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80" windowWidth="27795" windowHeight="12525" firstSheet="1" activeTab="10"/>
  </bookViews>
  <sheets>
    <sheet name="FACE_ALL SOILS_Assessment" sheetId="1" r:id="rId1"/>
    <sheet name="Soil Correlation" sheetId="5" r:id="rId2"/>
    <sheet name="Soil Results_table_nov15_13rpt" sheetId="2" r:id="rId3"/>
    <sheet name="Stats" sheetId="4" r:id="rId4"/>
    <sheet name="Sheet2" sheetId="7" r:id="rId5"/>
    <sheet name="soil results all" sheetId="6" r:id="rId6"/>
    <sheet name="Sheet3" sheetId="9" r:id="rId7"/>
    <sheet name="Sheet5" sheetId="11" r:id="rId8"/>
    <sheet name="Sheet6" sheetId="12" r:id="rId9"/>
    <sheet name="Sheet1" sheetId="8" r:id="rId10"/>
    <sheet name="Sheet4" sheetId="10" r:id="rId11"/>
  </sheets>
  <definedNames>
    <definedName name="_xlnm.Print_Area" localSheetId="2">'Soil Results_table_nov15_13rpt'!$A$1:$U$450</definedName>
    <definedName name="_xlnm.Print_Titles" localSheetId="2">'Soil Results_table_nov15_13rpt'!$A:$A,'Soil Results_table_nov15_13rpt'!$1:$1</definedName>
  </definedNames>
  <calcPr calcId="125725"/>
</workbook>
</file>

<file path=xl/calcChain.xml><?xml version="1.0" encoding="utf-8"?>
<calcChain xmlns="http://schemas.openxmlformats.org/spreadsheetml/2006/main">
  <c r="A5" i="7"/>
  <c r="A4"/>
  <c r="B5" i="4" l="1"/>
  <c r="C5"/>
  <c r="D5"/>
  <c r="E5"/>
  <c r="F5"/>
  <c r="G5"/>
  <c r="H5"/>
  <c r="I5"/>
  <c r="J5"/>
  <c r="K5"/>
  <c r="L5"/>
  <c r="M5"/>
  <c r="N5"/>
  <c r="O5"/>
  <c r="B6"/>
  <c r="C6"/>
  <c r="D6"/>
  <c r="E6"/>
  <c r="F6"/>
  <c r="G6"/>
  <c r="H6"/>
  <c r="I6"/>
  <c r="J6"/>
  <c r="K6"/>
  <c r="L6"/>
  <c r="M6"/>
  <c r="N6"/>
  <c r="O6"/>
  <c r="B10"/>
  <c r="C10"/>
  <c r="D10"/>
  <c r="E10"/>
  <c r="F10"/>
  <c r="G10"/>
  <c r="H10"/>
  <c r="I10"/>
  <c r="J10"/>
  <c r="K10"/>
  <c r="L10"/>
  <c r="M10"/>
  <c r="N10"/>
  <c r="O10"/>
  <c r="B11"/>
  <c r="C11"/>
  <c r="D11"/>
  <c r="E11"/>
  <c r="F11"/>
  <c r="G11"/>
  <c r="H11"/>
  <c r="I11"/>
  <c r="J11"/>
  <c r="K11"/>
  <c r="L11"/>
  <c r="M11"/>
  <c r="N11"/>
  <c r="O11"/>
  <c r="B13"/>
  <c r="C13"/>
  <c r="D13"/>
  <c r="E13"/>
  <c r="F13"/>
  <c r="G13"/>
  <c r="H13"/>
  <c r="I13"/>
  <c r="J13"/>
  <c r="K13"/>
  <c r="L13"/>
  <c r="M13"/>
  <c r="N13"/>
  <c r="O13"/>
  <c r="B14"/>
  <c r="C14"/>
  <c r="D14"/>
  <c r="E14"/>
  <c r="F14"/>
  <c r="G14"/>
  <c r="H14"/>
  <c r="I14"/>
  <c r="J14"/>
  <c r="K14"/>
  <c r="L14"/>
  <c r="M14"/>
  <c r="N14"/>
  <c r="O14"/>
  <c r="B15"/>
  <c r="C15"/>
  <c r="D15"/>
  <c r="E15"/>
  <c r="F15"/>
  <c r="G15"/>
  <c r="H15"/>
  <c r="I15"/>
  <c r="J15"/>
  <c r="K15"/>
  <c r="L15"/>
  <c r="M15"/>
  <c r="N15"/>
  <c r="O15"/>
  <c r="B16"/>
  <c r="C16"/>
  <c r="D16"/>
  <c r="E16"/>
  <c r="F16"/>
  <c r="G16"/>
  <c r="H16"/>
  <c r="I16"/>
  <c r="J16"/>
  <c r="K16"/>
  <c r="L16"/>
  <c r="M16"/>
  <c r="N16"/>
  <c r="O16"/>
  <c r="H8"/>
  <c r="I9"/>
  <c r="E8"/>
  <c r="K9"/>
  <c r="J9"/>
  <c r="H9"/>
  <c r="J7"/>
  <c r="L9"/>
  <c r="M7"/>
  <c r="B8"/>
  <c r="O7"/>
  <c r="G9"/>
  <c r="L7"/>
  <c r="E9"/>
  <c r="C9"/>
  <c r="L8"/>
  <c r="N7"/>
  <c r="O8"/>
  <c r="K7"/>
  <c r="E7"/>
  <c r="I7"/>
  <c r="N8"/>
  <c r="B7"/>
  <c r="D9"/>
  <c r="N9"/>
  <c r="B9"/>
  <c r="G7"/>
  <c r="M8"/>
  <c r="D7"/>
  <c r="K8"/>
  <c r="H7"/>
  <c r="D8"/>
  <c r="F7"/>
  <c r="G8"/>
  <c r="C7"/>
  <c r="F9"/>
  <c r="I8"/>
  <c r="O9"/>
  <c r="F8"/>
  <c r="M9"/>
  <c r="J8"/>
  <c r="C8"/>
  <c r="K12" l="1"/>
  <c r="C12"/>
  <c r="J12"/>
  <c r="B12"/>
  <c r="N12"/>
  <c r="F12"/>
  <c r="O12"/>
  <c r="G12"/>
  <c r="H12"/>
  <c r="I12"/>
  <c r="M12"/>
  <c r="E12"/>
  <c r="L12"/>
  <c r="D12"/>
</calcChain>
</file>

<file path=xl/sharedStrings.xml><?xml version="1.0" encoding="utf-8"?>
<sst xmlns="http://schemas.openxmlformats.org/spreadsheetml/2006/main" count="72414" uniqueCount="3321">
  <si>
    <t>sample_number</t>
  </si>
  <si>
    <t>Sample_Num_Local</t>
  </si>
  <si>
    <t>medium_code</t>
  </si>
  <si>
    <t>grid_type_code</t>
  </si>
  <si>
    <t>eastwest_decimal</t>
  </si>
  <si>
    <t>northsouth_decimal</t>
  </si>
  <si>
    <t>elevation</t>
  </si>
  <si>
    <t>analysis_date</t>
  </si>
  <si>
    <t>lab_reference_number</t>
  </si>
  <si>
    <t>assay_sample_type_code</t>
  </si>
  <si>
    <t>project_number</t>
  </si>
  <si>
    <t>region_code</t>
  </si>
  <si>
    <t>status_code</t>
  </si>
  <si>
    <t>status</t>
  </si>
  <si>
    <t>parent_sample_number</t>
  </si>
  <si>
    <t>Prov_State</t>
  </si>
  <si>
    <t>Logged_By</t>
  </si>
  <si>
    <t>DESCRIPTION</t>
  </si>
  <si>
    <t>comments</t>
  </si>
  <si>
    <t>Sample_Date</t>
  </si>
  <si>
    <t>Wgt_kg_WGHT</t>
  </si>
  <si>
    <t>Ag_ppb_LAB</t>
  </si>
  <si>
    <t>Ag_ppm_LAB</t>
  </si>
  <si>
    <t>Al_pct_LAB</t>
  </si>
  <si>
    <t>As_pct_LAB</t>
  </si>
  <si>
    <t>As_ppm_LAB</t>
  </si>
  <si>
    <t>Au_ppb_LAB</t>
  </si>
  <si>
    <t>Au_ppm_LAB</t>
  </si>
  <si>
    <t>B_ppm_LAB</t>
  </si>
  <si>
    <t>Ba_ppm_LAB</t>
  </si>
  <si>
    <t>Be_ppm_LAB</t>
  </si>
  <si>
    <t>Bi_pct_LAB</t>
  </si>
  <si>
    <t>Bi_ppm_LAB</t>
  </si>
  <si>
    <t>Ca_pct_LAB</t>
  </si>
  <si>
    <t>Cd_pct_LAB</t>
  </si>
  <si>
    <t>Cd_ppm_LAB</t>
  </si>
  <si>
    <t>Ce_ppm_LAB</t>
  </si>
  <si>
    <t>Co_pct_LAB</t>
  </si>
  <si>
    <t>Co_ppm_LAB</t>
  </si>
  <si>
    <t>Cr_pct_LAB</t>
  </si>
  <si>
    <t>Cr_ppm_LAB</t>
  </si>
  <si>
    <t>Cs_ppm_LAB</t>
  </si>
  <si>
    <t>Cu_pct_LAB</t>
  </si>
  <si>
    <t>Cu_ppm_LAB</t>
  </si>
  <si>
    <t>Dy_ppm_LAB</t>
  </si>
  <si>
    <t>Er_ppm_LAB</t>
  </si>
  <si>
    <t>Eu_ppm_LAB</t>
  </si>
  <si>
    <t>Fe_pct_LAB</t>
  </si>
  <si>
    <t>Ga_ppm_LAB</t>
  </si>
  <si>
    <t>Gd_ppm_LAB</t>
  </si>
  <si>
    <t>Ge_ppm_LAB</t>
  </si>
  <si>
    <t>Hf_ppm_LAB</t>
  </si>
  <si>
    <t>Hg_ppb_LAB</t>
  </si>
  <si>
    <t>Hg_ppm_LAB</t>
  </si>
  <si>
    <t>Ho_ppm_LAB</t>
  </si>
  <si>
    <t>In_ppm_LAB</t>
  </si>
  <si>
    <t>K_pct_LAB</t>
  </si>
  <si>
    <t>La_ppm_LAB</t>
  </si>
  <si>
    <t>Li_ppm_LAB</t>
  </si>
  <si>
    <t>Lu_ppm_LAB</t>
  </si>
  <si>
    <t>Mg_pct_LAB</t>
  </si>
  <si>
    <t>Mn_pct_LAB</t>
  </si>
  <si>
    <t>Mn_ppm_LAB</t>
  </si>
  <si>
    <t>Mo_ppm_LAB</t>
  </si>
  <si>
    <t>Na_pct_LAB</t>
  </si>
  <si>
    <t>Nb_ppm_LAB</t>
  </si>
  <si>
    <t>Nd_ppm_LAB</t>
  </si>
  <si>
    <t>Ni_pct_LAB</t>
  </si>
  <si>
    <t>Ni_ppm_LAB</t>
  </si>
  <si>
    <t>P_pct_LAB</t>
  </si>
  <si>
    <t>P_ppm_LAB</t>
  </si>
  <si>
    <t>Pb_pct_LAB</t>
  </si>
  <si>
    <t>Pb_ppm_LAB</t>
  </si>
  <si>
    <t>Pd_ppb_LAB</t>
  </si>
  <si>
    <t>Pr_ppm_LAB</t>
  </si>
  <si>
    <t>Pt_ppb_LAB</t>
  </si>
  <si>
    <t>Rb_ppm_LAB</t>
  </si>
  <si>
    <t>Re_ppb_LAB</t>
  </si>
  <si>
    <t>Re_ppm_LAB</t>
  </si>
  <si>
    <t>S_pct_LAB</t>
  </si>
  <si>
    <t>Sb_pct_LAB</t>
  </si>
  <si>
    <t>Sb_ppm_LAB</t>
  </si>
  <si>
    <t>Sc_ppm_LAB</t>
  </si>
  <si>
    <t>Se_ppm_LAB</t>
  </si>
  <si>
    <t>Sm_ppm_LAB</t>
  </si>
  <si>
    <t>Sn_ppm_LAB</t>
  </si>
  <si>
    <t>Sr_pct_LAB</t>
  </si>
  <si>
    <t>Sr_ppm_LAB</t>
  </si>
  <si>
    <t>Ta_ppm_LAB</t>
  </si>
  <si>
    <t>Tb_ppm_LAB</t>
  </si>
  <si>
    <t>Te_ppm_LAB</t>
  </si>
  <si>
    <t>Th_ppm_LAB</t>
  </si>
  <si>
    <t>Ti_pct_LAB</t>
  </si>
  <si>
    <t>Tl_ppm_LAB</t>
  </si>
  <si>
    <t>Tm_ppm_LAB</t>
  </si>
  <si>
    <t>U_ppm_LAB</t>
  </si>
  <si>
    <t>V_ppm_LAB</t>
  </si>
  <si>
    <t>W_ppm_LAB</t>
  </si>
  <si>
    <t>Y_ppm_LAB</t>
  </si>
  <si>
    <t>Yb_ppm_LAB</t>
  </si>
  <si>
    <t>Zn_pct_LAB</t>
  </si>
  <si>
    <t>Zn_ppm_LAB</t>
  </si>
  <si>
    <t>Zr_ppm_LAB</t>
  </si>
  <si>
    <t>RAK_FACE_1298021</t>
  </si>
  <si>
    <t>Soil</t>
  </si>
  <si>
    <t>UTM83-7</t>
  </si>
  <si>
    <t>DAW12000183</t>
  </si>
  <si>
    <t>ASSAY</t>
  </si>
  <si>
    <t>YK_FACE</t>
  </si>
  <si>
    <t>CAN</t>
  </si>
  <si>
    <t>Complete</t>
  </si>
  <si>
    <t>CHECKEDIN</t>
  </si>
  <si>
    <t>YK</t>
  </si>
  <si>
    <t>TW</t>
  </si>
  <si>
    <t>Tim Wrighton</t>
  </si>
  <si>
    <t>RAK_FACE_1298024</t>
  </si>
  <si>
    <t>RAK_FACE_1298026</t>
  </si>
  <si>
    <t>RAK_FACE_1298157</t>
  </si>
  <si>
    <t>WHI13000116</t>
  </si>
  <si>
    <t>Assay</t>
  </si>
  <si>
    <t>Passed</t>
  </si>
  <si>
    <t>LB</t>
  </si>
  <si>
    <t>Larry Brault</t>
  </si>
  <si>
    <t>RAK_FACE_1298177</t>
  </si>
  <si>
    <t>RAK_FACE_1298178</t>
  </si>
  <si>
    <t>RAK_FACE_1298203</t>
  </si>
  <si>
    <t>WHI13000165</t>
  </si>
  <si>
    <t>RAK_FACE_1298004</t>
  </si>
  <si>
    <t>RAK_FACE_1298006</t>
  </si>
  <si>
    <t>RAK_FACE_1298012</t>
  </si>
  <si>
    <t>RAK_FACE_1298014</t>
  </si>
  <si>
    <t>RAK_FACE_1298017</t>
  </si>
  <si>
    <t>RAK_FACE_1298019</t>
  </si>
  <si>
    <t>RAK_FACE_1298034</t>
  </si>
  <si>
    <t>RAK_FACE_1298005</t>
  </si>
  <si>
    <t>RAK_FACE_1298013</t>
  </si>
  <si>
    <t>RAK_FACE_1298027</t>
  </si>
  <si>
    <t>RAK_FACE_1298037</t>
  </si>
  <si>
    <t>RAK_FACE_1298040</t>
  </si>
  <si>
    <t>RAK_FACE_1298047</t>
  </si>
  <si>
    <t>RAK_FACE_1298155</t>
  </si>
  <si>
    <t>RAK_FACE_1298001</t>
  </si>
  <si>
    <t>RAK_FACE_1298015</t>
  </si>
  <si>
    <t>RAK_FACE_1298018</t>
  </si>
  <si>
    <t>RAK_FACE_1298022</t>
  </si>
  <si>
    <t>RAK_FACE_1298039</t>
  </si>
  <si>
    <t>RAK_FACE_1298043</t>
  </si>
  <si>
    <t>RAK_FACE_1298045</t>
  </si>
  <si>
    <t>RAK_FACE_1298007</t>
  </si>
  <si>
    <t>RAK_FACE_1298028</t>
  </si>
  <si>
    <t>RAK_FACE_1298031</t>
  </si>
  <si>
    <t>RAK_FACE_1298033</t>
  </si>
  <si>
    <t>RAK_FACE_1298152</t>
  </si>
  <si>
    <t>RAK_FACE_1298161</t>
  </si>
  <si>
    <t>RAK_FACE_1298175</t>
  </si>
  <si>
    <t>RAK_FACE_1298002</t>
  </si>
  <si>
    <t>RAK_FACE_1298016</t>
  </si>
  <si>
    <t>RAK_FACE_1298020</t>
  </si>
  <si>
    <t>RAK_FACE_1298023</t>
  </si>
  <si>
    <t>RAK_FACE_1298025</t>
  </si>
  <si>
    <t>RAK_FACE_1298038</t>
  </si>
  <si>
    <t>RAK_FACE_1298042</t>
  </si>
  <si>
    <t>RAK_FACE_1298008</t>
  </si>
  <si>
    <t>RAK_FACE_1298009</t>
  </si>
  <si>
    <t>RAK_FACE_1298010</t>
  </si>
  <si>
    <t>RAK_FACE_1298032</t>
  </si>
  <si>
    <t>RAK_FACE_1298041</t>
  </si>
  <si>
    <t>RAK_FACE_1298162</t>
  </si>
  <si>
    <t>RAK_FACE_1298174</t>
  </si>
  <si>
    <t>RAK_FACE_1298003</t>
  </si>
  <si>
    <t>RAK_FACE_1298011</t>
  </si>
  <si>
    <t>RAK_FACE_1298029</t>
  </si>
  <si>
    <t>RAK_FACE_1298030</t>
  </si>
  <si>
    <t>RAK_FACE_1298035</t>
  </si>
  <si>
    <t>RAK_FACE_1298049</t>
  </si>
  <si>
    <t>RAK_FACE_1298151</t>
  </si>
  <si>
    <t>RAK_FACE_1298219</t>
  </si>
  <si>
    <t>RAK_FACE_1298233</t>
  </si>
  <si>
    <t>RAK_FACE_1298235</t>
  </si>
  <si>
    <t>RAK_FACE_1298237</t>
  </si>
  <si>
    <t>RAK_FACE_1298241</t>
  </si>
  <si>
    <t>RAK_FACE_1298251</t>
  </si>
  <si>
    <t>RAK_FACE_1298254</t>
  </si>
  <si>
    <t>WHI13000200</t>
  </si>
  <si>
    <t>RAK_FACE_1298036</t>
  </si>
  <si>
    <t>RAK_FACE_1298046</t>
  </si>
  <si>
    <t>RAK_FACE_1298048</t>
  </si>
  <si>
    <t>RAK_FACE_1298154</t>
  </si>
  <si>
    <t>RAK_FACE_1298156</t>
  </si>
  <si>
    <t>RAK_FACE_1298163</t>
  </si>
  <si>
    <t>RAK_FACE_1298165</t>
  </si>
  <si>
    <t>RAK_FACE_1298160</t>
  </si>
  <si>
    <t>RAK_FACE_1298166</t>
  </si>
  <si>
    <t>RAK_FACE_1298176</t>
  </si>
  <si>
    <t>RAK_FACE_1298179</t>
  </si>
  <si>
    <t>RAK_FACE_1298182</t>
  </si>
  <si>
    <t>RAK_FACE_1298199</t>
  </si>
  <si>
    <t>RAK_FACE_1298201</t>
  </si>
  <si>
    <t>RAK_FACE_1298153</t>
  </si>
  <si>
    <t>RAK_FACE_1298159</t>
  </si>
  <si>
    <t>RAK_FACE_1298168</t>
  </si>
  <si>
    <t>RAK_FACE_1298171</t>
  </si>
  <si>
    <t>RAK_FACE_1298173</t>
  </si>
  <si>
    <t>RAK_FACE_1298190</t>
  </si>
  <si>
    <t>RAK_FACE_1298192</t>
  </si>
  <si>
    <t>RAK_FACE_1298044</t>
  </si>
  <si>
    <t>RAK_FACE_1298158</t>
  </si>
  <si>
    <t>RAK_FACE_1298167</t>
  </si>
  <si>
    <t>RAK_FACE_1298169</t>
  </si>
  <si>
    <t>RAK_FACE_1298170</t>
  </si>
  <si>
    <t>RAK_FACE_1298172</t>
  </si>
  <si>
    <t>RAK_FACE_1298191</t>
  </si>
  <si>
    <t>RAK_FACE_1298185</t>
  </si>
  <si>
    <t>RAK_FACE_1298186</t>
  </si>
  <si>
    <t>RAK_FACE_1298196</t>
  </si>
  <si>
    <t>RAK_FACE_1298206</t>
  </si>
  <si>
    <t>RAK_FACE_1298209</t>
  </si>
  <si>
    <t>RAK_FACE_1298217</t>
  </si>
  <si>
    <t>RAK_FACE_1298246</t>
  </si>
  <si>
    <t>RAK_FACE_1298183</t>
  </si>
  <si>
    <t>RAK_FACE_1298184</t>
  </si>
  <si>
    <t>RAK_FACE_1298194</t>
  </si>
  <si>
    <t>RAK_FACE_1298197</t>
  </si>
  <si>
    <t>RAK_FACE_1298198</t>
  </si>
  <si>
    <t>RAK_FACE_1298207</t>
  </si>
  <si>
    <t>RAK_FACE_1298214</t>
  </si>
  <si>
    <t>RAK_FACE_1298164</t>
  </si>
  <si>
    <t>RAK_FACE_1298180</t>
  </si>
  <si>
    <t>RAK_FACE_1298187</t>
  </si>
  <si>
    <t>RAK_FACE_1298188</t>
  </si>
  <si>
    <t>RAK_FACE_1298202</t>
  </si>
  <si>
    <t>RAK_FACE_1298208</t>
  </si>
  <si>
    <t>RAK_FACE_1298213</t>
  </si>
  <si>
    <t>RAK_FACE_1298268</t>
  </si>
  <si>
    <t>RAK_FACE_1298274</t>
  </si>
  <si>
    <t>RAK_FACE_1298276</t>
  </si>
  <si>
    <t>RAK_FACE_1301062</t>
  </si>
  <si>
    <t>DAW12000133</t>
  </si>
  <si>
    <t>LSB</t>
  </si>
  <si>
    <t>Louis Bissonette</t>
  </si>
  <si>
    <t>RAK_FACE_1301086</t>
  </si>
  <si>
    <t>RAK_FACE_1301088</t>
  </si>
  <si>
    <t>RAK_FACE_1301107</t>
  </si>
  <si>
    <t>GP</t>
  </si>
  <si>
    <t>Gaetan Pierrand</t>
  </si>
  <si>
    <t>RAK_FACE_1298181</t>
  </si>
  <si>
    <t>RAK_FACE_1298189</t>
  </si>
  <si>
    <t>RAK_FACE_1298193</t>
  </si>
  <si>
    <t>RAK_FACE_1298200</t>
  </si>
  <si>
    <t>RAK_FACE_1298210</t>
  </si>
  <si>
    <t>RAK_FACE_1298212</t>
  </si>
  <si>
    <t>RAK_FACE_1298243</t>
  </si>
  <si>
    <t>RAK_FACE_1298205</t>
  </si>
  <si>
    <t>RAK_FACE_1298239</t>
  </si>
  <si>
    <t>RAK_FACE_1298256</t>
  </si>
  <si>
    <t>RAK_FACE_1298262</t>
  </si>
  <si>
    <t>RAK_FACE_1298270</t>
  </si>
  <si>
    <t>RAK_FACE_1298272</t>
  </si>
  <si>
    <t>RAK_FACE_1301053</t>
  </si>
  <si>
    <t>DAW12000118</t>
  </si>
  <si>
    <t>RAK_FACE_1298211</t>
  </si>
  <si>
    <t>RAK_FACE_1298215</t>
  </si>
  <si>
    <t>RAK_FACE_1298218</t>
  </si>
  <si>
    <t>RAK_FACE_1298236</t>
  </si>
  <si>
    <t>RAK_FACE_1298259</t>
  </si>
  <si>
    <t>RAK_FACE_1298260</t>
  </si>
  <si>
    <t>RAK_FACE_1298266</t>
  </si>
  <si>
    <t>RAK_FACE_1298204</t>
  </si>
  <si>
    <t>RAK_FACE_1298238</t>
  </si>
  <si>
    <t>RAK_FACE_1298240</t>
  </si>
  <si>
    <t>RAK_FACE_1298242</t>
  </si>
  <si>
    <t>RAK_FACE_1298250</t>
  </si>
  <si>
    <t>RAK_FACE_1298255</t>
  </si>
  <si>
    <t>RAK_FACE_1298271</t>
  </si>
  <si>
    <t>RAK_FACE_1298234</t>
  </si>
  <si>
    <t>RAK_FACE_1298244</t>
  </si>
  <si>
    <t>RAK_FACE_1298249</t>
  </si>
  <si>
    <t>RAK_FACE_1298252</t>
  </si>
  <si>
    <t>RAK_FACE_1298253</t>
  </si>
  <si>
    <t>RAK_FACE_1298269</t>
  </si>
  <si>
    <t>RAK_FACE_1298275</t>
  </si>
  <si>
    <t>RAK_FACE_1298216</t>
  </si>
  <si>
    <t>RAK_FACE_1298232</t>
  </si>
  <si>
    <t>RAK_FACE_1298245</t>
  </si>
  <si>
    <t>RAK_FACE_1298248</t>
  </si>
  <si>
    <t>RAK_FACE_1298257</t>
  </si>
  <si>
    <t>RAK_FACE_1298264</t>
  </si>
  <si>
    <t>RAK_FACE_1298265</t>
  </si>
  <si>
    <t>RAK_FACE_1301110</t>
  </si>
  <si>
    <t>RAK_FACE_1301112</t>
  </si>
  <si>
    <t>RAK_FACE_1301117</t>
  </si>
  <si>
    <t>RAK_FACE_1301156</t>
  </si>
  <si>
    <t>RAK_FACE_1301158</t>
  </si>
  <si>
    <t>RAK_FACE_1301161</t>
  </si>
  <si>
    <t>RAK_FACE_1301167</t>
  </si>
  <si>
    <t>RAK_FACE_1298261</t>
  </si>
  <si>
    <t>RAK_FACE_1301051</t>
  </si>
  <si>
    <t>RAK_FACE_1301052</t>
  </si>
  <si>
    <t>RAK_FACE_1301054</t>
  </si>
  <si>
    <t>RAK_FACE_1301067</t>
  </si>
  <si>
    <t>RAK_FACE_1301069</t>
  </si>
  <si>
    <t>RAK_FACE_1301070</t>
  </si>
  <si>
    <t>RAK_FACE_1301064</t>
  </si>
  <si>
    <t>RAK_FACE_1301066</t>
  </si>
  <si>
    <t>RAK_FACE_1301091</t>
  </si>
  <si>
    <t>RAK_FACE_1301093</t>
  </si>
  <si>
    <t>RAK_FACE_1301109</t>
  </si>
  <si>
    <t>RAK_FACE_1301114</t>
  </si>
  <si>
    <t>RAK_FACE_1301116</t>
  </si>
  <si>
    <t>RAK_FACE_1298267</t>
  </si>
  <si>
    <t>RAK_FACE_1301055</t>
  </si>
  <si>
    <t>RAK_FACE_1301068</t>
  </si>
  <si>
    <t>RAK_FACE_1301073</t>
  </si>
  <si>
    <t>RAK_FACE_1301080</t>
  </si>
  <si>
    <t>RAK_FACE_1301081</t>
  </si>
  <si>
    <t>RAK_FACE_1301095</t>
  </si>
  <si>
    <t>RAK_FACE_1298273</t>
  </si>
  <si>
    <t>RAK_FACE_1298277</t>
  </si>
  <si>
    <t>RAK_FACE_1301063</t>
  </si>
  <si>
    <t>RAK_FACE_1301065</t>
  </si>
  <si>
    <t>RAK_FACE_1301085</t>
  </si>
  <si>
    <t>RAK_FACE_1301094</t>
  </si>
  <si>
    <t>RAK_FACE_1301108</t>
  </si>
  <si>
    <t>RAK_FACE_1301057</t>
  </si>
  <si>
    <t>RAK_FACE_1301061</t>
  </si>
  <si>
    <t>RAK_FACE_1301071</t>
  </si>
  <si>
    <t>RAK_FACE_1301078</t>
  </si>
  <si>
    <t>RAK_FACE_1301087</t>
  </si>
  <si>
    <t>RAK_FACE_1301090</t>
  </si>
  <si>
    <t>RAK_FACE_1301097</t>
  </si>
  <si>
    <t>RAK_FACE_1301058</t>
  </si>
  <si>
    <t>RAK_FACE_1301074</t>
  </si>
  <si>
    <t>RAK_FACE_1301075</t>
  </si>
  <si>
    <t>RAK_FACE_1301082</t>
  </si>
  <si>
    <t>RAK_FACE_1301083</t>
  </si>
  <si>
    <t>RAK_FACE_1301096</t>
  </si>
  <si>
    <t>RAK_FACE_1301102</t>
  </si>
  <si>
    <t>RAK_FACE_1301170</t>
  </si>
  <si>
    <t>RAK_FACE_1301186</t>
  </si>
  <si>
    <t>RAK_FACE_1301188</t>
  </si>
  <si>
    <t>RAK_FACE_1301198</t>
  </si>
  <si>
    <t>RAK_FACE_1301220</t>
  </si>
  <si>
    <t>SL</t>
  </si>
  <si>
    <t>Sam Lemay</t>
  </si>
  <si>
    <t>RAK_FACE_1301227</t>
  </si>
  <si>
    <t>RAK_FACE_1301229</t>
  </si>
  <si>
    <t>RAK_FACE_1301072</t>
  </si>
  <si>
    <t>RAK_FACE_1301079</t>
  </si>
  <si>
    <t>RAK_FACE_1301089</t>
  </si>
  <si>
    <t>RAK_FACE_1301092</t>
  </si>
  <si>
    <t>RAK_FACE_1301098</t>
  </si>
  <si>
    <t>RAK_FACE_1301100</t>
  </si>
  <si>
    <t>RAK_FACE_1301105</t>
  </si>
  <si>
    <t>RAK_FACE_1301128</t>
  </si>
  <si>
    <t>RAK_FACE_1301131</t>
  </si>
  <si>
    <t>RAK_FACE_1301132</t>
  </si>
  <si>
    <t>RAK_FACE_1301143</t>
  </si>
  <si>
    <t>RAK_FACE_1301145</t>
  </si>
  <si>
    <t>RAK_FACE_1301165</t>
  </si>
  <si>
    <t>RAK_FACE_1301174</t>
  </si>
  <si>
    <t>RAK_FACE_1301118</t>
  </si>
  <si>
    <t>RAK_FACE_1301126</t>
  </si>
  <si>
    <t>RAK_FACE_1301134</t>
  </si>
  <si>
    <t>RAK_FACE_1301140</t>
  </si>
  <si>
    <t>RAK_FACE_1301147</t>
  </si>
  <si>
    <t>RAK_FACE_1301157</t>
  </si>
  <si>
    <t>RAK_FACE_1301162</t>
  </si>
  <si>
    <t>RAK_FACE_1301111</t>
  </si>
  <si>
    <t>RAK_FACE_1301113</t>
  </si>
  <si>
    <t>RAK_FACE_1301130</t>
  </si>
  <si>
    <t>RAK_FACE_1301133</t>
  </si>
  <si>
    <t>RAK_FACE_1301142</t>
  </si>
  <si>
    <t>RAK_FACE_1301144</t>
  </si>
  <si>
    <t>RAK_FACE_1301166</t>
  </si>
  <si>
    <t>RAK_FACE_1301106</t>
  </si>
  <si>
    <t>RAK_FACE_1301121</t>
  </si>
  <si>
    <t>RAK_FACE_1301124</t>
  </si>
  <si>
    <t>RAK_FACE_1301136</t>
  </si>
  <si>
    <t>RAK_FACE_1301149</t>
  </si>
  <si>
    <t>RAK_FACE_1301150</t>
  </si>
  <si>
    <t>RAK_FACE_1301159</t>
  </si>
  <si>
    <t>RAK_FACE_1301103</t>
  </si>
  <si>
    <t>RAK_FACE_1301123</t>
  </si>
  <si>
    <t>RAK_FACE_1301139</t>
  </si>
  <si>
    <t>RAK_FACE_1301141</t>
  </si>
  <si>
    <t>RAK_FACE_1301152</t>
  </si>
  <si>
    <t>RAK_FACE_1301155</t>
  </si>
  <si>
    <t>RAK_FACE_1301160</t>
  </si>
  <si>
    <t>RAK_FACE_1301243</t>
  </si>
  <si>
    <t>RAK_FACE_1301245</t>
  </si>
  <si>
    <t>RAK_FACE_1301269</t>
  </si>
  <si>
    <t>RAK_FACE_1301272</t>
  </si>
  <si>
    <t>RAK_FACE_1301278</t>
  </si>
  <si>
    <t>RAK_FACE_1301281</t>
  </si>
  <si>
    <t>RAK_FACE_1301291</t>
  </si>
  <si>
    <t>DAW12000161</t>
  </si>
  <si>
    <t>RAK_FACE_1301115</t>
  </si>
  <si>
    <t>RAK_FACE_1301125</t>
  </si>
  <si>
    <t>RAK_FACE_1301127</t>
  </si>
  <si>
    <t>RAK_FACE_1301129</t>
  </si>
  <si>
    <t>RAK_FACE_1301135</t>
  </si>
  <si>
    <t>RAK_FACE_1301137</t>
  </si>
  <si>
    <t>RAK_FACE_1301146</t>
  </si>
  <si>
    <t>RAK_FACE_1301182</t>
  </si>
  <si>
    <t>RAK_FACE_1301184</t>
  </si>
  <si>
    <t>RAK_FACE_1301200</t>
  </si>
  <si>
    <t>RAK_FACE_1301202</t>
  </si>
  <si>
    <t>RAK_FACE_1301214</t>
  </si>
  <si>
    <t>RAK_FACE_1301216</t>
  </si>
  <si>
    <t>RAK_FACE_1301217</t>
  </si>
  <si>
    <t>RAK_FACE_1301169</t>
  </si>
  <si>
    <t>RAK_FACE_1301172</t>
  </si>
  <si>
    <t>RAK_FACE_1301192</t>
  </si>
  <si>
    <t>RAK_FACE_1301197</t>
  </si>
  <si>
    <t>RAK_FACE_1301206</t>
  </si>
  <si>
    <t>RAK_FACE_1301209</t>
  </si>
  <si>
    <t>RAK_FACE_1301210</t>
  </si>
  <si>
    <t>RAK_FACE_1301164</t>
  </si>
  <si>
    <t>RAK_FACE_1301178</t>
  </si>
  <si>
    <t>RAK_FACE_1301179</t>
  </si>
  <si>
    <t>RAK_FACE_1301180</t>
  </si>
  <si>
    <t>RAK_FACE_1301187</t>
  </si>
  <si>
    <t>RAK_FACE_1301190</t>
  </si>
  <si>
    <t>RAK_FACE_1301204</t>
  </si>
  <si>
    <t>RAK_FACE_1301168</t>
  </si>
  <si>
    <t>RAK_FACE_1301173</t>
  </si>
  <si>
    <t>RAK_FACE_1301183</t>
  </si>
  <si>
    <t>RAK_FACE_1301185</t>
  </si>
  <si>
    <t>RAK_FACE_1301199</t>
  </si>
  <si>
    <t>RAK_FACE_1301215</t>
  </si>
  <si>
    <t>RAK_FACE_1301218</t>
  </si>
  <si>
    <t>RAK_FACE_1301175</t>
  </si>
  <si>
    <t>RAK_FACE_1301191</t>
  </si>
  <si>
    <t>RAK_FACE_1301194</t>
  </si>
  <si>
    <t>RAK_FACE_1301195</t>
  </si>
  <si>
    <t>RAK_FACE_1301205</t>
  </si>
  <si>
    <t>RAK_FACE_1301231</t>
  </si>
  <si>
    <t>RAK_FACE_1301233</t>
  </si>
  <si>
    <t>RAK_FACE_1301293</t>
  </si>
  <si>
    <t>RAK_FACE_1301308</t>
  </si>
  <si>
    <t>RAK_FACE_1301311</t>
  </si>
  <si>
    <t>RAK_FACE_1301335</t>
  </si>
  <si>
    <t>RAK_FACE_1301337</t>
  </si>
  <si>
    <t>RAK_FACE_1301341</t>
  </si>
  <si>
    <t>RAK_FACE_1301347</t>
  </si>
  <si>
    <t>RAK_FACE_1301148</t>
  </si>
  <si>
    <t>RAK_FACE_1301151</t>
  </si>
  <si>
    <t>RAK_FACE_1301171</t>
  </si>
  <si>
    <t>RAK_FACE_1301177</t>
  </si>
  <si>
    <t>RAK_FACE_1301181</t>
  </si>
  <si>
    <t>RAK_FACE_1301201</t>
  </si>
  <si>
    <t>RAK_FACE_1301203</t>
  </si>
  <si>
    <t>RAK_FACE_1301219</t>
  </si>
  <si>
    <t>RAK_FACE_1301223</t>
  </si>
  <si>
    <t>RAK_FACE_1301225</t>
  </si>
  <si>
    <t>RAK_FACE_1301236</t>
  </si>
  <si>
    <t>RAK_FACE_1301238</t>
  </si>
  <si>
    <t>RAK_FACE_1301252</t>
  </si>
  <si>
    <t>RAK_FACE_1301256</t>
  </si>
  <si>
    <t>RAK_FACE_1301207</t>
  </si>
  <si>
    <t>RAK_FACE_1301212</t>
  </si>
  <si>
    <t>RAK_FACE_1301228</t>
  </si>
  <si>
    <t>RAK_FACE_1301234</t>
  </si>
  <si>
    <t>RAK_FACE_1301242</t>
  </si>
  <si>
    <t>RAK_FACE_1301260</t>
  </si>
  <si>
    <t>RAK_FACE_1301261</t>
  </si>
  <si>
    <t>RAK_FACE_1301221</t>
  </si>
  <si>
    <t>RAK_FACE_1301232</t>
  </si>
  <si>
    <t>RAK_FACE_1301244</t>
  </si>
  <si>
    <t>RAK_FACE_1301254</t>
  </si>
  <si>
    <t>RAK_FACE_1301267</t>
  </si>
  <si>
    <t>RAK_FACE_1301270</t>
  </si>
  <si>
    <t>RAK_FACE_1301277</t>
  </si>
  <si>
    <t>RAK_FACE_1301224</t>
  </si>
  <si>
    <t>RAK_FACE_1301226</t>
  </si>
  <si>
    <t>RAK_FACE_1301239</t>
  </si>
  <si>
    <t>RAK_FACE_1301241</t>
  </si>
  <si>
    <t>RAK_FACE_1301257</t>
  </si>
  <si>
    <t>RAK_FACE_1301259</t>
  </si>
  <si>
    <t>RAK_FACE_1301271</t>
  </si>
  <si>
    <t>RAK_FACE_1301246</t>
  </si>
  <si>
    <t>RAK_FACE_1301249</t>
  </si>
  <si>
    <t>RAK_FACE_1301250</t>
  </si>
  <si>
    <t>RAK_FACE_1301264</t>
  </si>
  <si>
    <t>RAK_FACE_1301279</t>
  </si>
  <si>
    <t>RAK_FACE_1301285</t>
  </si>
  <si>
    <t>RAK_FACE_1301288</t>
  </si>
  <si>
    <t>RAK_FACE_1301370</t>
  </si>
  <si>
    <t>RAK_FACE_1301379</t>
  </si>
  <si>
    <t>RAK_FACE_1301380</t>
  </si>
  <si>
    <t>RAK_FACE_1301382</t>
  </si>
  <si>
    <t>RAK_FACE_1301392</t>
  </si>
  <si>
    <t>RAK_FACE_1301407</t>
  </si>
  <si>
    <t>RAK_FACE_1301409</t>
  </si>
  <si>
    <t>RAK_FACE_1301211</t>
  </si>
  <si>
    <t>RAK_FACE_1301213</t>
  </si>
  <si>
    <t>RAK_FACE_1301222</t>
  </si>
  <si>
    <t>RAK_FACE_1301235</t>
  </si>
  <si>
    <t>RAK_FACE_1301237</t>
  </si>
  <si>
    <t>RAK_FACE_1301253</t>
  </si>
  <si>
    <t>RAK_FACE_1301255</t>
  </si>
  <si>
    <t>RAK_FACE_1301258</t>
  </si>
  <si>
    <t>RAK_FACE_1301265</t>
  </si>
  <si>
    <t>RAK_FACE_1301274</t>
  </si>
  <si>
    <t>RAK_FACE_1301295</t>
  </si>
  <si>
    <t>RAK_FACE_1301297</t>
  </si>
  <si>
    <t>RAK_FACE_1301315</t>
  </si>
  <si>
    <t>RAK_FACE_1301317</t>
  </si>
  <si>
    <t>RAK_FACE_1301275</t>
  </si>
  <si>
    <t>RAK_FACE_1301284</t>
  </si>
  <si>
    <t>RAK_FACE_1301289</t>
  </si>
  <si>
    <t>RAK_FACE_1301292</t>
  </si>
  <si>
    <t>RAK_FACE_1301299</t>
  </si>
  <si>
    <t>RAK_FACE_1301300</t>
  </si>
  <si>
    <t>RAK_FACE_1301307</t>
  </si>
  <si>
    <t>RAK_FACE_1301273</t>
  </si>
  <si>
    <t>RAK_FACE_1301280</t>
  </si>
  <si>
    <t>RAK_FACE_1301294</t>
  </si>
  <si>
    <t>RAK_FACE_1301296</t>
  </si>
  <si>
    <t>RAK_FACE_1301309</t>
  </si>
  <si>
    <t>RAK_FACE_1301310</t>
  </si>
  <si>
    <t>RAK_FACE_1301312</t>
  </si>
  <si>
    <t>RAK_FACE_1301282</t>
  </si>
  <si>
    <t>RAK_FACE_1301287</t>
  </si>
  <si>
    <t>RAK_FACE_1301302</t>
  </si>
  <si>
    <t>RAK_FACE_1301313</t>
  </si>
  <si>
    <t>RAK_FACE_1301330</t>
  </si>
  <si>
    <t>RAK_FACE_1301339</t>
  </si>
  <si>
    <t>RAK_FACE_1301346</t>
  </si>
  <si>
    <t>RAK_FACE_1301304</t>
  </si>
  <si>
    <t>RAK_FACE_1301305</t>
  </si>
  <si>
    <t>RAK_FACE_1301326</t>
  </si>
  <si>
    <t>RAK_FACE_1301331</t>
  </si>
  <si>
    <t>RAK_FACE_1301332</t>
  </si>
  <si>
    <t>RAK_FACE_1301338</t>
  </si>
  <si>
    <t>RAK_FACE_1301348</t>
  </si>
  <si>
    <t>RAK_FACE_1301414</t>
  </si>
  <si>
    <t>RAK_FACE_1301416</t>
  </si>
  <si>
    <t>RAK_FACE_1301417</t>
  </si>
  <si>
    <t>RAK_FACE_1301422</t>
  </si>
  <si>
    <t>RAK_FACE_1301441</t>
  </si>
  <si>
    <t>RAK_FACE_1301447</t>
  </si>
  <si>
    <t>RAK_FACE_1301453</t>
  </si>
  <si>
    <t>RAK_FACE_1301262</t>
  </si>
  <si>
    <t>RAK_FACE_1301266</t>
  </si>
  <si>
    <t>RAK_FACE_1301268</t>
  </si>
  <si>
    <t>RAK_FACE_1301298</t>
  </si>
  <si>
    <t>RAK_FACE_1301301</t>
  </si>
  <si>
    <t>RAK_FACE_1301314</t>
  </si>
  <si>
    <t>RAK_FACE_1301316</t>
  </si>
  <si>
    <t>RAK_FACE_1301319</t>
  </si>
  <si>
    <t>RAK_FACE_1301328</t>
  </si>
  <si>
    <t>RAK_FACE_1301343</t>
  </si>
  <si>
    <t>RAK_FACE_1301356</t>
  </si>
  <si>
    <t>RAK_FACE_1301360</t>
  </si>
  <si>
    <t>RAK_FACE_1301384</t>
  </si>
  <si>
    <t>RAK_FACE_1301394</t>
  </si>
  <si>
    <t>RAK_FACE_1301322</t>
  </si>
  <si>
    <t>RAK_FACE_1301323</t>
  </si>
  <si>
    <t>RAK_FACE_1301336</t>
  </si>
  <si>
    <t>RAK_FACE_1301340</t>
  </si>
  <si>
    <t>RAK_FACE_1301344</t>
  </si>
  <si>
    <t>RAK_FACE_1301352</t>
  </si>
  <si>
    <t>RAK_FACE_1301364</t>
  </si>
  <si>
    <t>RAK_FACE_1301318</t>
  </si>
  <si>
    <t>RAK_FACE_1301327</t>
  </si>
  <si>
    <t>RAK_FACE_1301329</t>
  </si>
  <si>
    <t>RAK_FACE_1301334</t>
  </si>
  <si>
    <t>RAK_FACE_1301342</t>
  </si>
  <si>
    <t>RAK_FACE_1301357</t>
  </si>
  <si>
    <t>RAK_FACE_1301381</t>
  </si>
  <si>
    <t>RAK_FACE_1301354</t>
  </si>
  <si>
    <t>RAK_FACE_1301358</t>
  </si>
  <si>
    <t>RAK_FACE_1301378</t>
  </si>
  <si>
    <t>RAK_FACE_1301390</t>
  </si>
  <si>
    <t>RAK_FACE_1301401</t>
  </si>
  <si>
    <t>RAK_FACE_1301413</t>
  </si>
  <si>
    <t>RAK_FACE_1301421</t>
  </si>
  <si>
    <t>RAK_FACE_1301351</t>
  </si>
  <si>
    <t>RAK_FACE_1301359</t>
  </si>
  <si>
    <t>RAK_FACE_1301367</t>
  </si>
  <si>
    <t>RAK_FACE_1301368</t>
  </si>
  <si>
    <t>RAK_FACE_1301372</t>
  </si>
  <si>
    <t>RAK_FACE_1301373</t>
  </si>
  <si>
    <t>RAK_FACE_1301376</t>
  </si>
  <si>
    <t>RAK_FACE_1301455</t>
  </si>
  <si>
    <t>RAK_FACE_1301486</t>
  </si>
  <si>
    <t>RAK_FACE_1301488</t>
  </si>
  <si>
    <t>RAK_FACE_1301589</t>
  </si>
  <si>
    <t>RAK_FACE_1301741</t>
  </si>
  <si>
    <t>RAK_FACE_1301743</t>
  </si>
  <si>
    <t>RAK_FACE_1301748</t>
  </si>
  <si>
    <t>RAK_FACE_1301419</t>
  </si>
  <si>
    <t>RAK_FACE_1301428</t>
  </si>
  <si>
    <t>RAK_FACE_1301432</t>
  </si>
  <si>
    <t>RAK_FACE_1301445</t>
  </si>
  <si>
    <t>RAK_FACE_1301451</t>
  </si>
  <si>
    <t>RAK_FACE_1301466</t>
  </si>
  <si>
    <t>RAK_FACE_1301468</t>
  </si>
  <si>
    <t>RAK_FACE_1301386</t>
  </si>
  <si>
    <t>RAK_FACE_1301391</t>
  </si>
  <si>
    <t>RAK_FACE_1301403</t>
  </si>
  <si>
    <t>RAK_FACE_1301408</t>
  </si>
  <si>
    <t>RAK_FACE_1301415</t>
  </si>
  <si>
    <t>RAK_FACE_1301436</t>
  </si>
  <si>
    <t>RAK_FACE_1301439</t>
  </si>
  <si>
    <t>RAK_FACE_1301324</t>
  </si>
  <si>
    <t>RAK_FACE_1301353</t>
  </si>
  <si>
    <t>RAK_FACE_1301355</t>
  </si>
  <si>
    <t>RAK_FACE_1301361</t>
  </si>
  <si>
    <t>RAK_FACE_1301363</t>
  </si>
  <si>
    <t>RAK_FACE_1301385</t>
  </si>
  <si>
    <t>RAK_FACE_1301399</t>
  </si>
  <si>
    <t>RAK_FACE_1301383</t>
  </si>
  <si>
    <t>RAK_FACE_1301393</t>
  </si>
  <si>
    <t>RAK_FACE_1301418</t>
  </si>
  <si>
    <t>RAK_FACE_1301444</t>
  </si>
  <si>
    <t>RAK_FACE_1301446</t>
  </si>
  <si>
    <t>RAK_FACE_1301450</t>
  </si>
  <si>
    <t>RAK_FACE_1301452</t>
  </si>
  <si>
    <t>RAK_FACE_1301430</t>
  </si>
  <si>
    <t>RAK_FACE_1301440</t>
  </si>
  <si>
    <t>RAK_FACE_1301449</t>
  </si>
  <si>
    <t>RAK_FACE_1301454</t>
  </si>
  <si>
    <t>RAK_FACE_1301464</t>
  </si>
  <si>
    <t>RAK_FACE_1301470</t>
  </si>
  <si>
    <t>RAK_FACE_1301475</t>
  </si>
  <si>
    <t>RAK_FACE_1301377</t>
  </si>
  <si>
    <t>RAK_FACE_1301387</t>
  </si>
  <si>
    <t>RAK_FACE_1301396</t>
  </si>
  <si>
    <t>RAK_FACE_1301397</t>
  </si>
  <si>
    <t>RAK_FACE_1301406</t>
  </si>
  <si>
    <t>RAK_FACE_1301410</t>
  </si>
  <si>
    <t>RAK_FACE_1301411</t>
  </si>
  <si>
    <t>RAK_FACE_1301750</t>
  </si>
  <si>
    <t>RAK_FACE_1301885</t>
  </si>
  <si>
    <t>RAK_FACE_1301908</t>
  </si>
  <si>
    <t>RAK_FACE_1301921</t>
  </si>
  <si>
    <t>RAK_FACE_1301923</t>
  </si>
  <si>
    <t>RAK_FACE_1301933</t>
  </si>
  <si>
    <t>RAK_FACE_1302062</t>
  </si>
  <si>
    <t>DAW12000088</t>
  </si>
  <si>
    <t>RAK_FACE_1301479</t>
  </si>
  <si>
    <t>RAK_FACE_1301482</t>
  </si>
  <si>
    <t>RAK_FACE_1301484</t>
  </si>
  <si>
    <t>RAK_FACE_1301490</t>
  </si>
  <si>
    <t>RAK_FACE_1301585</t>
  </si>
  <si>
    <t>RAK_FACE_1301596</t>
  </si>
  <si>
    <t>RAK_FACE_1301598</t>
  </si>
  <si>
    <t>RAK_FACE_1301442</t>
  </si>
  <si>
    <t>RAK_FACE_1301456</t>
  </si>
  <si>
    <t>RAK_FACE_1301462</t>
  </si>
  <si>
    <t>RAK_FACE_1301477</t>
  </si>
  <si>
    <t>RAK_FACE_1301480</t>
  </si>
  <si>
    <t>RAK_FACE_1301487</t>
  </si>
  <si>
    <t>RAK_FACE_1301494</t>
  </si>
  <si>
    <t>RAK_FACE_1301400</t>
  </si>
  <si>
    <t>RAK_FACE_1301402</t>
  </si>
  <si>
    <t>RAK_FACE_1301427</t>
  </si>
  <si>
    <t>RAK_FACE_1301429</t>
  </si>
  <si>
    <t>RAK_FACE_1301431</t>
  </si>
  <si>
    <t>RAK_FACE_1301433</t>
  </si>
  <si>
    <t>RAK_FACE_1301437</t>
  </si>
  <si>
    <t>RAK_FACE_1301489</t>
  </si>
  <si>
    <t>RAK_FACE_1301492</t>
  </si>
  <si>
    <t>RAK_FACE_1301587</t>
  </si>
  <si>
    <t>RAK_FACE_1301592</t>
  </si>
  <si>
    <t>RAK_FACE_1301599</t>
  </si>
  <si>
    <t>RAK_FACE_1301600</t>
  </si>
  <si>
    <t>RAK_FACE_1301742</t>
  </si>
  <si>
    <t>RAK_FACE_1301467</t>
  </si>
  <si>
    <t>RAK_FACE_1301469</t>
  </si>
  <si>
    <t>RAK_FACE_1301483</t>
  </si>
  <si>
    <t>RAK_FACE_1301485</t>
  </si>
  <si>
    <t>RAK_FACE_1301586</t>
  </si>
  <si>
    <t>RAK_FACE_1301595</t>
  </si>
  <si>
    <t>RAK_FACE_1301597</t>
  </si>
  <si>
    <t>RAK_FACE_1301423</t>
  </si>
  <si>
    <t>RAK_FACE_1301426</t>
  </si>
  <si>
    <t>RAK_FACE_1301435</t>
  </si>
  <si>
    <t>RAK_FACE_1301459</t>
  </si>
  <si>
    <t>RAK_FACE_1301461</t>
  </si>
  <si>
    <t>RAK_FACE_1301472</t>
  </si>
  <si>
    <t>RAK_FACE_1301473</t>
  </si>
  <si>
    <t>RAK_FACE_1302071</t>
  </si>
  <si>
    <t>RAK_FACE_1302095</t>
  </si>
  <si>
    <t>RAK_FACE_1302098</t>
  </si>
  <si>
    <t>RAK_FACE_1302126</t>
  </si>
  <si>
    <t>RAK_FACE_1302158</t>
  </si>
  <si>
    <t>RAK_FACE_1302168</t>
  </si>
  <si>
    <t>RAK_FACE_1302178</t>
  </si>
  <si>
    <t>RAK_FACE_1301745</t>
  </si>
  <si>
    <t>RAK_FACE_1301843</t>
  </si>
  <si>
    <t>RAK_FACE_1301845</t>
  </si>
  <si>
    <t>RAK_FACE_1301848</t>
  </si>
  <si>
    <t>RAK_FACE_1301850</t>
  </si>
  <si>
    <t>RAK_FACE_1301881</t>
  </si>
  <si>
    <t>RAK_FACE_1301892</t>
  </si>
  <si>
    <t>RAK_FACE_1301499</t>
  </si>
  <si>
    <t>DAW12000162</t>
  </si>
  <si>
    <t>RAK_FACE_1301500</t>
  </si>
  <si>
    <t>RAK_FACE_1301581</t>
  </si>
  <si>
    <t>RAK_FACE_1301594</t>
  </si>
  <si>
    <t>RAK_FACE_1301740</t>
  </si>
  <si>
    <t>RAK_FACE_1301749</t>
  </si>
  <si>
    <t>RAK_FACE_1301841</t>
  </si>
  <si>
    <t>RAK_FACE_1301438</t>
  </si>
  <si>
    <t>RAK_FACE_1301448</t>
  </si>
  <si>
    <t>RAK_FACE_1301463</t>
  </si>
  <si>
    <t>RAK_FACE_1301465</t>
  </si>
  <si>
    <t>RAK_FACE_1301476</t>
  </si>
  <si>
    <t>RAK_FACE_1301478</t>
  </si>
  <si>
    <t>RAK_FACE_1301481</t>
  </si>
  <si>
    <t>RAK_FACE_1301747</t>
  </si>
  <si>
    <t>RAK_FACE_1301879</t>
  </si>
  <si>
    <t>RAK_FACE_1301884</t>
  </si>
  <si>
    <t>RAK_FACE_1301894</t>
  </si>
  <si>
    <t>RAK_FACE_1301897</t>
  </si>
  <si>
    <t>RAK_FACE_1301900</t>
  </si>
  <si>
    <t>RAK_FACE_1301909</t>
  </si>
  <si>
    <t>RAK_FACE_1301744</t>
  </si>
  <si>
    <t>RAK_FACE_1301746</t>
  </si>
  <si>
    <t>RAK_FACE_1301846</t>
  </si>
  <si>
    <t>RAK_FACE_1301876</t>
  </si>
  <si>
    <t>RAK_FACE_1301880</t>
  </si>
  <si>
    <t>RAK_FACE_1301898</t>
  </si>
  <si>
    <t>RAK_FACE_1301907</t>
  </si>
  <si>
    <t>RAK_FACE_1302183</t>
  </si>
  <si>
    <t>RAK_FACE_1302185</t>
  </si>
  <si>
    <t>RAK_FACE_1302228</t>
  </si>
  <si>
    <t>RAK_FACE_1302236</t>
  </si>
  <si>
    <t>RAK_FACE_1302238</t>
  </si>
  <si>
    <t>RAK_FACE_1302240</t>
  </si>
  <si>
    <t>RAK_FACE_1302242</t>
  </si>
  <si>
    <t>RAK_FACE_1301899</t>
  </si>
  <si>
    <t>RAK_FACE_1301904</t>
  </si>
  <si>
    <t>RAK_FACE_1301906</t>
  </si>
  <si>
    <t>RAK_FACE_1301925</t>
  </si>
  <si>
    <t>RAK_FACE_1301927</t>
  </si>
  <si>
    <t>RAK_FACE_1302059</t>
  </si>
  <si>
    <t>RAK_FACE_1302060</t>
  </si>
  <si>
    <t>RAK_FACE_1301495</t>
  </si>
  <si>
    <t>RAK_FACE_1301498</t>
  </si>
  <si>
    <t>RAK_FACE_1301584</t>
  </si>
  <si>
    <t>RAK_FACE_1301590</t>
  </si>
  <si>
    <t>RAK_FACE_1301840</t>
  </si>
  <si>
    <t>RAK_FACE_1301877</t>
  </si>
  <si>
    <t>RAK_FACE_1301888</t>
  </si>
  <si>
    <t>RAK_FACE_1301882</t>
  </si>
  <si>
    <t>RAK_FACE_1301887</t>
  </si>
  <si>
    <t>RAK_FACE_1301902</t>
  </si>
  <si>
    <t>RAK_FACE_1301910</t>
  </si>
  <si>
    <t>RAK_FACE_1301922</t>
  </si>
  <si>
    <t>RAK_FACE_1301930</t>
  </si>
  <si>
    <t>RAK_FACE_1302057</t>
  </si>
  <si>
    <t>RAK_FACE_1301491</t>
  </si>
  <si>
    <t>RAK_FACE_1301493</t>
  </si>
  <si>
    <t>RAK_FACE_1301582</t>
  </si>
  <si>
    <t>RAK_FACE_1301588</t>
  </si>
  <si>
    <t>RAK_FACE_1301591</t>
  </si>
  <si>
    <t>RAK_FACE_1301593</t>
  </si>
  <si>
    <t>RAK_FACE_1301839</t>
  </si>
  <si>
    <t>RAK_FACE_1301912</t>
  </si>
  <si>
    <t>RAK_FACE_1301919</t>
  </si>
  <si>
    <t>RAK_FACE_1301920</t>
  </si>
  <si>
    <t>RAK_FACE_1301929</t>
  </si>
  <si>
    <t>RAK_FACE_1301932</t>
  </si>
  <si>
    <t>RAK_FACE_1302055</t>
  </si>
  <si>
    <t>RAK_FACE_1302077</t>
  </si>
  <si>
    <t>RAK_FACE_1301924</t>
  </si>
  <si>
    <t>RAK_FACE_1301926</t>
  </si>
  <si>
    <t>RAK_FACE_1302058</t>
  </si>
  <si>
    <t>RAK_FACE_1302070</t>
  </si>
  <si>
    <t>RAK_FACE_1302084</t>
  </si>
  <si>
    <t>RAK_FACE_1302091</t>
  </si>
  <si>
    <t>RAK_FACE_1302129</t>
  </si>
  <si>
    <t>RAK_FACE_1302249</t>
  </si>
  <si>
    <t>RAK_FACE_1302250</t>
  </si>
  <si>
    <t>RAK_FACE_1302252</t>
  </si>
  <si>
    <t>RAK_FACE_1302274</t>
  </si>
  <si>
    <t>RAK_FACE_1302282</t>
  </si>
  <si>
    <t>RAK_FACE_1302294</t>
  </si>
  <si>
    <t>RAK_FACE_1302296</t>
  </si>
  <si>
    <t>RAK_FACE_1302083</t>
  </si>
  <si>
    <t>RAK_FACE_1302085</t>
  </si>
  <si>
    <t>RAK_FACE_1302090</t>
  </si>
  <si>
    <t>RAK_FACE_1302092</t>
  </si>
  <si>
    <t>RAK_FACE_1302128</t>
  </si>
  <si>
    <t>RAK_FACE_1302131</t>
  </si>
  <si>
    <t>RAK_FACE_1302149</t>
  </si>
  <si>
    <t>RAK_FACE_1301891</t>
  </si>
  <si>
    <t>RAK_FACE_1301901</t>
  </si>
  <si>
    <t>RAK_FACE_1301914</t>
  </si>
  <si>
    <t>RAK_FACE_1301917</t>
  </si>
  <si>
    <t>RAK_FACE_1301928</t>
  </si>
  <si>
    <t>RAK_FACE_1302066</t>
  </si>
  <si>
    <t>RAK_FACE_1302067</t>
  </si>
  <si>
    <t>RAK_FACE_1302061</t>
  </si>
  <si>
    <t>RAK_FACE_1302063</t>
  </si>
  <si>
    <t>RAK_FACE_1302072</t>
  </si>
  <si>
    <t>RAK_FACE_1302074</t>
  </si>
  <si>
    <t>RAK_FACE_1302079</t>
  </si>
  <si>
    <t>RAK_FACE_1302080</t>
  </si>
  <si>
    <t>RAK_FACE_1302089</t>
  </si>
  <si>
    <t>RAK_FACE_1302082</t>
  </si>
  <si>
    <t>RAK_FACE_1302087</t>
  </si>
  <si>
    <t>RAK_FACE_1302096</t>
  </si>
  <si>
    <t>RAK_FACE_1302097</t>
  </si>
  <si>
    <t>RAK_FACE_1302127</t>
  </si>
  <si>
    <t>RAK_FACE_1302133</t>
  </si>
  <si>
    <t>RAK_FACE_1302152</t>
  </si>
  <si>
    <t>RAK_FACE_1302130</t>
  </si>
  <si>
    <t>RAK_FACE_1302148</t>
  </si>
  <si>
    <t>RAK_FACE_1302155</t>
  </si>
  <si>
    <t>RAK_FACE_1302173</t>
  </si>
  <si>
    <t>RAK_FACE_1302179</t>
  </si>
  <si>
    <t>RAK_FACE_1302181</t>
  </si>
  <si>
    <t>RAK_FACE_1302191</t>
  </si>
  <si>
    <t>RAK_FACE_1301842</t>
  </si>
  <si>
    <t>RAK_FACE_1301844</t>
  </si>
  <si>
    <t>RAK_FACE_1301847</t>
  </si>
  <si>
    <t>RAK_FACE_1301849</t>
  </si>
  <si>
    <t>RAK_FACE_1301893</t>
  </si>
  <si>
    <t>RAK_FACE_1301895</t>
  </si>
  <si>
    <t>RAK_FACE_1301896</t>
  </si>
  <si>
    <t>RAK_FACE_1302298</t>
  </si>
  <si>
    <t>RAK_FACE_1302301</t>
  </si>
  <si>
    <t>RAK_FACE_1302311</t>
  </si>
  <si>
    <t>RAK_FACE_1302313</t>
  </si>
  <si>
    <t>RAK_FACE_1302340</t>
  </si>
  <si>
    <t>DAW12000117</t>
  </si>
  <si>
    <t>RAK_FACE_1302351</t>
  </si>
  <si>
    <t>RAK_FACE_1302361</t>
  </si>
  <si>
    <t>RAK_FACE_1302154</t>
  </si>
  <si>
    <t>RAK_FACE_1302156</t>
  </si>
  <si>
    <t>RAK_FACE_1302174</t>
  </si>
  <si>
    <t>RAK_FACE_1302176</t>
  </si>
  <si>
    <t>RAK_FACE_1302180</t>
  </si>
  <si>
    <t>RAK_FACE_1302182</t>
  </si>
  <si>
    <t>RAK_FACE_1302190</t>
  </si>
  <si>
    <t>RAK_FACE_1302075</t>
  </si>
  <si>
    <t>RAK_FACE_1302078</t>
  </si>
  <si>
    <t>RAK_FACE_1302094</t>
  </si>
  <si>
    <t>RAK_FACE_1302099</t>
  </si>
  <si>
    <t>RAK_FACE_1302100</t>
  </si>
  <si>
    <t>RAK_FACE_1302136</t>
  </si>
  <si>
    <t>RAK_FACE_1302139</t>
  </si>
  <si>
    <t>RAK_FACE_1302135</t>
  </si>
  <si>
    <t>RAK_FACE_1302142</t>
  </si>
  <si>
    <t>RAK_FACE_1302145</t>
  </si>
  <si>
    <t>RAK_FACE_1302150</t>
  </si>
  <si>
    <t>RAK_FACE_1302159</t>
  </si>
  <si>
    <t>RAK_FACE_1302162</t>
  </si>
  <si>
    <t>RAK_FACE_1302169</t>
  </si>
  <si>
    <t>RAK_FACE_1302160</t>
  </si>
  <si>
    <t>RAK_FACE_1302163</t>
  </si>
  <si>
    <t>RAK_FACE_1302170</t>
  </si>
  <si>
    <t>RAK_FACE_1302184</t>
  </si>
  <si>
    <t>RAK_FACE_1302195</t>
  </si>
  <si>
    <t>RAK_FACE_1302229</t>
  </si>
  <si>
    <t>RAK_FACE_1302230</t>
  </si>
  <si>
    <t>RAK_FACE_1302225</t>
  </si>
  <si>
    <t>RAK_FACE_1302227</t>
  </si>
  <si>
    <t>RAK_FACE_1302243</t>
  </si>
  <si>
    <t>RAK_FACE_1302251</t>
  </si>
  <si>
    <t>RAK_FACE_1302257</t>
  </si>
  <si>
    <t>RAK_FACE_1302261</t>
  </si>
  <si>
    <t>RAK_FACE_1302277</t>
  </si>
  <si>
    <t>RAK_FACE_1301903</t>
  </si>
  <si>
    <t>RAK_FACE_1301905</t>
  </si>
  <si>
    <t>RAK_FACE_1301911</t>
  </si>
  <si>
    <t>RAK_FACE_1301913</t>
  </si>
  <si>
    <t>RAK_FACE_1301918</t>
  </si>
  <si>
    <t>RAK_FACE_1302054</t>
  </si>
  <si>
    <t>RAK_FACE_1302056</t>
  </si>
  <si>
    <t>RAK_FACE_1302192</t>
  </si>
  <si>
    <t>RAK_FACE_1302200</t>
  </si>
  <si>
    <t>RAK_FACE_1302226</t>
  </si>
  <si>
    <t>RAK_FACE_1302254</t>
  </si>
  <si>
    <t>RAK_FACE_1302256</t>
  </si>
  <si>
    <t>RAK_FACE_1302260</t>
  </si>
  <si>
    <t>RAK_FACE_1302262</t>
  </si>
  <si>
    <t>RAK_FACE_1302366</t>
  </si>
  <si>
    <t>RAK_FACE_1302370</t>
  </si>
  <si>
    <t>RAK_FACE_1302372</t>
  </si>
  <si>
    <t>RAK_FACE_1302379</t>
  </si>
  <si>
    <t>RAK_FACE_1302382</t>
  </si>
  <si>
    <t>RAK_FACE_1302392</t>
  </si>
  <si>
    <t>RAK_FACE_1302397</t>
  </si>
  <si>
    <t>RAK_FACE_1302141</t>
  </si>
  <si>
    <t>RAK_FACE_1302146</t>
  </si>
  <si>
    <t>RAK_FACE_1302153</t>
  </si>
  <si>
    <t>RAK_FACE_1302164</t>
  </si>
  <si>
    <t>RAK_FACE_1302165</t>
  </si>
  <si>
    <t>RAK_FACE_1302172</t>
  </si>
  <si>
    <t>RAK_FACE_1302187</t>
  </si>
  <si>
    <t>RAK_FACE_1302177</t>
  </si>
  <si>
    <t>RAK_FACE_1302186</t>
  </si>
  <si>
    <t>RAK_FACE_1302193</t>
  </si>
  <si>
    <t>RAK_FACE_1302239</t>
  </si>
  <si>
    <t>RAK_FACE_1302241</t>
  </si>
  <si>
    <t>RAK_FACE_1302253</t>
  </si>
  <si>
    <t>RAK_FACE_1302265</t>
  </si>
  <si>
    <t>RAK_FACE_1302237</t>
  </si>
  <si>
    <t>RAK_FACE_1302247</t>
  </si>
  <si>
    <t>RAK_FACE_1302248</t>
  </si>
  <si>
    <t>RAK_FACE_1302258</t>
  </si>
  <si>
    <t>RAK_FACE_1302263</t>
  </si>
  <si>
    <t>RAK_FACE_1302273</t>
  </si>
  <si>
    <t>RAK_FACE_1302285</t>
  </si>
  <si>
    <t>RAK_FACE_1302281</t>
  </si>
  <si>
    <t>RAK_FACE_1302297</t>
  </si>
  <si>
    <t>RAK_FACE_1302299</t>
  </si>
  <si>
    <t>RAK_FACE_1302302</t>
  </si>
  <si>
    <t>RAK_FACE_1302304</t>
  </si>
  <si>
    <t>RAK_FACE_1302306</t>
  </si>
  <si>
    <t>RAK_FACE_1302310</t>
  </si>
  <si>
    <t>RAK_FACE_1302064</t>
  </si>
  <si>
    <t>RAK_FACE_1302069</t>
  </si>
  <si>
    <t>RAK_FACE_1302081</t>
  </si>
  <si>
    <t>RAK_FACE_1302088</t>
  </si>
  <si>
    <t>RAK_FACE_1302132</t>
  </si>
  <si>
    <t>RAK_FACE_1302134</t>
  </si>
  <si>
    <t>RAK_FACE_1302144</t>
  </si>
  <si>
    <t>RAK_FACE_1302278</t>
  </si>
  <si>
    <t>RAK_FACE_1302280</t>
  </si>
  <si>
    <t>RAK_FACE_1302303</t>
  </si>
  <si>
    <t>RAK_FACE_1302305</t>
  </si>
  <si>
    <t>RAK_FACE_1302326</t>
  </si>
  <si>
    <t>RAK_FACE_1302333</t>
  </si>
  <si>
    <t>RAK_FACE_1302338</t>
  </si>
  <si>
    <t>RAK_FACE_1302399</t>
  </si>
  <si>
    <t>RAK_FACE_1302400</t>
  </si>
  <si>
    <t>RAK_FACE_1302410</t>
  </si>
  <si>
    <t>RAK_FACE_1302415</t>
  </si>
  <si>
    <t>RAK_FACE_1302425</t>
  </si>
  <si>
    <t>RAK_FACE_1302427</t>
  </si>
  <si>
    <t>RAK_FACE_1302479</t>
  </si>
  <si>
    <t>RAK_FACE_1302197</t>
  </si>
  <si>
    <t>RAK_FACE_1302231</t>
  </si>
  <si>
    <t>RAK_FACE_1302232</t>
  </si>
  <si>
    <t>RAK_FACE_1302235</t>
  </si>
  <si>
    <t>RAK_FACE_1302245</t>
  </si>
  <si>
    <t>RAK_FACE_1302246</t>
  </si>
  <si>
    <t>RAK_FACE_1302259</t>
  </si>
  <si>
    <t>RAK_FACE_1302295</t>
  </si>
  <si>
    <t>RAK_FACE_1302300</t>
  </si>
  <si>
    <t>RAK_FACE_1302307</t>
  </si>
  <si>
    <t>RAK_FACE_1302314</t>
  </si>
  <si>
    <t>RAK_FACE_1302319</t>
  </si>
  <si>
    <t>RAK_FACE_1302328</t>
  </si>
  <si>
    <t>RAK_FACE_1302335</t>
  </si>
  <si>
    <t>RAK_FACE_1302272</t>
  </si>
  <si>
    <t>RAK_FACE_1302279</t>
  </si>
  <si>
    <t>RAK_FACE_1302283</t>
  </si>
  <si>
    <t>RAK_FACE_1302290</t>
  </si>
  <si>
    <t>RAK_FACE_1302293</t>
  </si>
  <si>
    <t>RAK_FACE_1302309</t>
  </si>
  <si>
    <t>RAK_FACE_1302312</t>
  </si>
  <si>
    <t>RAK_FACE_1302325</t>
  </si>
  <si>
    <t>RAK_FACE_1302332</t>
  </si>
  <si>
    <t>RAK_FACE_1302360</t>
  </si>
  <si>
    <t>RAK_FACE_1302362</t>
  </si>
  <si>
    <t>RAK_FACE_1302376</t>
  </si>
  <si>
    <t>RAK_FACE_1302378</t>
  </si>
  <si>
    <t>RAK_FACE_1302394</t>
  </si>
  <si>
    <t>RAK_FACE_1302151</t>
  </si>
  <si>
    <t>RAK_FACE_1302157</t>
  </si>
  <si>
    <t>RAK_FACE_1302161</t>
  </si>
  <si>
    <t>RAK_FACE_1302175</t>
  </si>
  <si>
    <t>RAK_FACE_1302194</t>
  </si>
  <si>
    <t>RAK_FACE_1302196</t>
  </si>
  <si>
    <t>RAK_FACE_1302255</t>
  </si>
  <si>
    <t>RAK_FACE_1302346</t>
  </si>
  <si>
    <t>RAK_FACE_1302363</t>
  </si>
  <si>
    <t>RAK_FACE_1302365</t>
  </si>
  <si>
    <t>RAK_FACE_1302375</t>
  </si>
  <si>
    <t>RAK_FACE_1302377</t>
  </si>
  <si>
    <t>RAK_FACE_1302380</t>
  </si>
  <si>
    <t>RAK_FACE_1302390</t>
  </si>
  <si>
    <t>RAK_FACE_1302512</t>
  </si>
  <si>
    <t>DAW12000089</t>
  </si>
  <si>
    <t>RAK_FACE_1302514</t>
  </si>
  <si>
    <t>RAK_FACE_1302531</t>
  </si>
  <si>
    <t>RAK_FACE_1302533</t>
  </si>
  <si>
    <t>RAK_FACE_1302549</t>
  </si>
  <si>
    <t>RAK_FACE_1302562</t>
  </si>
  <si>
    <t>RAK_FACE_1302564</t>
  </si>
  <si>
    <t>RAK_FACE_1302268</t>
  </si>
  <si>
    <t>RAK_FACE_1302269</t>
  </si>
  <si>
    <t>RAK_FACE_1302275</t>
  </si>
  <si>
    <t>RAK_FACE_1302286</t>
  </si>
  <si>
    <t>RAK_FACE_1302287</t>
  </si>
  <si>
    <t>RAK_FACE_1302291</t>
  </si>
  <si>
    <t>RAK_FACE_1302316</t>
  </si>
  <si>
    <t>RAK_FACE_1302336</t>
  </si>
  <si>
    <t>RAK_FACE_1302341</t>
  </si>
  <si>
    <t>RAK_FACE_1302348</t>
  </si>
  <si>
    <t>RAK_FACE_1302352</t>
  </si>
  <si>
    <t>RAK_FACE_1302357</t>
  </si>
  <si>
    <t>RAK_FACE_1302367</t>
  </si>
  <si>
    <t>RAK_FACE_1302371</t>
  </si>
  <si>
    <t>RAK_FACE_1302322</t>
  </si>
  <si>
    <t>RAK_FACE_1302329</t>
  </si>
  <si>
    <t>RAK_FACE_1302350</t>
  </si>
  <si>
    <t>RAK_FACE_1302359</t>
  </si>
  <si>
    <t>RAK_FACE_1302381</t>
  </si>
  <si>
    <t>RAK_FACE_1302383</t>
  </si>
  <si>
    <t>RAK_FACE_1302398</t>
  </si>
  <si>
    <t>RAK_FACE_1302396</t>
  </si>
  <si>
    <t>RAK_FACE_1302401</t>
  </si>
  <si>
    <t>RAK_FACE_1302422</t>
  </si>
  <si>
    <t>RAK_FACE_1302424</t>
  </si>
  <si>
    <t>RAK_FACE_1302428</t>
  </si>
  <si>
    <t>RAK_FACE_1302433</t>
  </si>
  <si>
    <t>RAK_FACE_1302442</t>
  </si>
  <si>
    <t>RAK_FACE_1302264</t>
  </si>
  <si>
    <t>RAK_FACE_1302266</t>
  </si>
  <si>
    <t>RAK_FACE_1302271</t>
  </si>
  <si>
    <t>RAK_FACE_1302284</t>
  </si>
  <si>
    <t>RAK_FACE_1302308</t>
  </si>
  <si>
    <t>RAK_FACE_1302321</t>
  </si>
  <si>
    <t>RAK_FACE_1302327</t>
  </si>
  <si>
    <t>RAK_FACE_1302393</t>
  </si>
  <si>
    <t>RAK_FACE_1302395</t>
  </si>
  <si>
    <t>RAK_FACE_1302402</t>
  </si>
  <si>
    <t>RAK_FACE_1302404</t>
  </si>
  <si>
    <t>RAK_FACE_1302419</t>
  </si>
  <si>
    <t>RAK_FACE_1302421</t>
  </si>
  <si>
    <t>RAK_FACE_1302423</t>
  </si>
  <si>
    <t>RAK_FACE_1302584</t>
  </si>
  <si>
    <t>RAK_FACE_1302586</t>
  </si>
  <si>
    <t>RAK_FACE_1302602</t>
  </si>
  <si>
    <t>RAK_FACE_1302604</t>
  </si>
  <si>
    <t>RAK_FACE_1302606</t>
  </si>
  <si>
    <t>RAK_FACE_1302608</t>
  </si>
  <si>
    <t>RAK_FACE_1302612</t>
  </si>
  <si>
    <t>RAK_FACE_1302317</t>
  </si>
  <si>
    <t>RAK_FACE_1302323</t>
  </si>
  <si>
    <t>RAK_FACE_1302343</t>
  </si>
  <si>
    <t>RAK_FACE_1302344</t>
  </si>
  <si>
    <t>RAK_FACE_1302353</t>
  </si>
  <si>
    <t>RAK_FACE_1302354</t>
  </si>
  <si>
    <t>RAK_FACE_1302369</t>
  </si>
  <si>
    <t>RAK_FACE_1302373</t>
  </si>
  <si>
    <t>RAK_FACE_1302385</t>
  </si>
  <si>
    <t>RAK_FACE_1302408</t>
  </si>
  <si>
    <t>RAK_FACE_1302413</t>
  </si>
  <si>
    <t>RAK_FACE_1302416</t>
  </si>
  <si>
    <t>RAK_FACE_1302430</t>
  </si>
  <si>
    <t>RAK_FACE_1302434</t>
  </si>
  <si>
    <t>RAK_FACE_1302406</t>
  </si>
  <si>
    <t>RAK_FACE_1302418</t>
  </si>
  <si>
    <t>RAK_FACE_1302426</t>
  </si>
  <si>
    <t>RAK_FACE_1302448</t>
  </si>
  <si>
    <t>RAK_FACE_1302453</t>
  </si>
  <si>
    <t>RAK_FACE_1302465</t>
  </si>
  <si>
    <t>RAK_FACE_1302478</t>
  </si>
  <si>
    <t>RAK_FACE_1302444</t>
  </si>
  <si>
    <t>RAK_FACE_1302450</t>
  </si>
  <si>
    <t>RAK_FACE_1302467</t>
  </si>
  <si>
    <t>RAK_FACE_1302469</t>
  </si>
  <si>
    <t>RAK_FACE_1302494</t>
  </si>
  <si>
    <t>RAK_FACE_1302496</t>
  </si>
  <si>
    <t>RAK_FACE_1302500</t>
  </si>
  <si>
    <t>RAK_FACE_1302334</t>
  </si>
  <si>
    <t>RAK_FACE_1302337</t>
  </si>
  <si>
    <t>RAK_FACE_1302339</t>
  </si>
  <si>
    <t>RAK_FACE_1302347</t>
  </si>
  <si>
    <t>RAK_FACE_1302349</t>
  </si>
  <si>
    <t>RAK_FACE_1302356</t>
  </si>
  <si>
    <t>RAK_FACE_1302358</t>
  </si>
  <si>
    <t>RAK_FACE_1302432</t>
  </si>
  <si>
    <t>RAK_FACE_1302439</t>
  </si>
  <si>
    <t>RAK_FACE_1302443</t>
  </si>
  <si>
    <t>RAK_FACE_1302445</t>
  </si>
  <si>
    <t>RAK_FACE_1302451</t>
  </si>
  <si>
    <t>RAK_FACE_1302466</t>
  </si>
  <si>
    <t>RAK_FACE_1302468</t>
  </si>
  <si>
    <t>RAK_FACE_1302614</t>
  </si>
  <si>
    <t>RAK_FACE_1302617</t>
  </si>
  <si>
    <t>RAK_FACE_1302619</t>
  </si>
  <si>
    <t>RAK_FACE_1302627</t>
  </si>
  <si>
    <t>RAK_FACE_1302629</t>
  </si>
  <si>
    <t>RAK_FACE_1302637</t>
  </si>
  <si>
    <t>RAK_FACE_1302639</t>
  </si>
  <si>
    <t>RAK_FACE_1302387</t>
  </si>
  <si>
    <t>RAK_FACE_1302407</t>
  </si>
  <si>
    <t>RAK_FACE_1302411</t>
  </si>
  <si>
    <t>RAK_FACE_1302414</t>
  </si>
  <si>
    <t>RAK_FACE_1302431</t>
  </si>
  <si>
    <t>RAK_FACE_1302447</t>
  </si>
  <si>
    <t>RAK_FACE_1302456</t>
  </si>
  <si>
    <t>RAK_FACE_1302437</t>
  </si>
  <si>
    <t>RAK_FACE_1302441</t>
  </si>
  <si>
    <t>RAK_FACE_1302446</t>
  </si>
  <si>
    <t>RAK_FACE_1302455</t>
  </si>
  <si>
    <t>RAK_FACE_1302458</t>
  </si>
  <si>
    <t>RAK_FACE_1302463</t>
  </si>
  <si>
    <t>RAK_FACE_1302471</t>
  </si>
  <si>
    <t>RAK_FACE_1302485</t>
  </si>
  <si>
    <t>RAK_FACE_1302490</t>
  </si>
  <si>
    <t>RAK_FACE_1302499</t>
  </si>
  <si>
    <t>RAK_FACE_1302503</t>
  </si>
  <si>
    <t>RAK_FACE_1302506</t>
  </si>
  <si>
    <t>RAK_FACE_1302511</t>
  </si>
  <si>
    <t>RAK_FACE_1302525</t>
  </si>
  <si>
    <t>RAK_FACE_1302509</t>
  </si>
  <si>
    <t>RAK_FACE_1302515</t>
  </si>
  <si>
    <t>RAK_FACE_1302517</t>
  </si>
  <si>
    <t>RAK_FACE_1302520</t>
  </si>
  <si>
    <t>RAK_FACE_1302552</t>
  </si>
  <si>
    <t>RAK_FACE_1302561</t>
  </si>
  <si>
    <t>RAK_FACE_1302570</t>
  </si>
  <si>
    <t>RAK_FACE_1302364</t>
  </si>
  <si>
    <t>RAK_FACE_1302374</t>
  </si>
  <si>
    <t>RAK_FACE_1302384</t>
  </si>
  <si>
    <t>RAK_FACE_1302386</t>
  </si>
  <si>
    <t>RAK_FACE_1302403</t>
  </si>
  <si>
    <t>RAK_FACE_1302405</t>
  </si>
  <si>
    <t>RAK_FACE_1302420</t>
  </si>
  <si>
    <t>RAK_FACE_1302489</t>
  </si>
  <si>
    <t>RAK_FACE_1302493</t>
  </si>
  <si>
    <t>RAK_FACE_1302495</t>
  </si>
  <si>
    <t>RAK_FACE_1302516</t>
  </si>
  <si>
    <t>RAK_FACE_1302518</t>
  </si>
  <si>
    <t>RAK_FACE_1302521</t>
  </si>
  <si>
    <t>RAK_FACE_1302541</t>
  </si>
  <si>
    <t>RAK_FACE_1302651</t>
  </si>
  <si>
    <t>RAK_FACE_1302656</t>
  </si>
  <si>
    <t>RAK_FACE_1302658</t>
  </si>
  <si>
    <t>RAK_FACE_1302668</t>
  </si>
  <si>
    <t>RAK_FACE_1302676</t>
  </si>
  <si>
    <t>RAK_FACE_1302677</t>
  </si>
  <si>
    <t>RAK_FACE_1302680</t>
  </si>
  <si>
    <t>RAK_FACE_1302459</t>
  </si>
  <si>
    <t>RAK_FACE_1302461</t>
  </si>
  <si>
    <t>RAK_FACE_1302474</t>
  </si>
  <si>
    <t>RAK_FACE_1302475</t>
  </si>
  <si>
    <t>RAK_FACE_1302482</t>
  </si>
  <si>
    <t>RAK_FACE_1302484</t>
  </si>
  <si>
    <t>RAK_FACE_1302502</t>
  </si>
  <si>
    <t>RAK_FACE_1302473</t>
  </si>
  <si>
    <t>RAK_FACE_1302480</t>
  </si>
  <si>
    <t>RAK_FACE_1302487</t>
  </si>
  <si>
    <t>RAK_FACE_1302492</t>
  </si>
  <si>
    <t>RAK_FACE_1302497</t>
  </si>
  <si>
    <t>RAK_FACE_1302513</t>
  </si>
  <si>
    <t>RAK_FACE_1302523</t>
  </si>
  <si>
    <t>RAK_FACE_1302530</t>
  </si>
  <si>
    <t>RAK_FACE_1302539</t>
  </si>
  <si>
    <t>RAK_FACE_1302543</t>
  </si>
  <si>
    <t>RAK_FACE_1302558</t>
  </si>
  <si>
    <t>RAK_FACE_1302563</t>
  </si>
  <si>
    <t>RAK_FACE_1302576</t>
  </si>
  <si>
    <t>RAK_FACE_1302583</t>
  </si>
  <si>
    <t>RAK_FACE_1302580</t>
  </si>
  <si>
    <t>RAK_FACE_1302582</t>
  </si>
  <si>
    <t>RAK_FACE_1302609</t>
  </si>
  <si>
    <t>RAK_FACE_1302622</t>
  </si>
  <si>
    <t>RAK_FACE_1302624</t>
  </si>
  <si>
    <t>RAK_FACE_1302626</t>
  </si>
  <si>
    <t>RAK_FACE_1302628</t>
  </si>
  <si>
    <t>RAK_FACE_1302435</t>
  </si>
  <si>
    <t>RAK_FACE_1302436</t>
  </si>
  <si>
    <t>RAK_FACE_1302438</t>
  </si>
  <si>
    <t>RAK_FACE_1302440</t>
  </si>
  <si>
    <t>RAK_FACE_1302449</t>
  </si>
  <si>
    <t>RAK_FACE_1302452</t>
  </si>
  <si>
    <t>RAK_FACE_1302454</t>
  </si>
  <si>
    <t>RAK_FACE_1302553</t>
  </si>
  <si>
    <t>RAK_FACE_1302555</t>
  </si>
  <si>
    <t>RAK_FACE_1302560</t>
  </si>
  <si>
    <t>RAK_FACE_1302571</t>
  </si>
  <si>
    <t>RAK_FACE_1302581</t>
  </si>
  <si>
    <t>RAK_FACE_1302599</t>
  </si>
  <si>
    <t>RAK_FACE_1302610</t>
  </si>
  <si>
    <t>RAK_FACE_1302682</t>
  </si>
  <si>
    <t>RAK_FACE_1302683</t>
  </si>
  <si>
    <t>RAK_FACE_1302689</t>
  </si>
  <si>
    <t>RAK_FACE_1302694</t>
  </si>
  <si>
    <t>RAK_FACE_1302696</t>
  </si>
  <si>
    <t>RAK_FACE_1302701</t>
  </si>
  <si>
    <t>RAK_FACE_1302726</t>
  </si>
  <si>
    <t>RAK_FACE_1302507</t>
  </si>
  <si>
    <t>RAK_FACE_1302510</t>
  </si>
  <si>
    <t>RAK_FACE_1302528</t>
  </si>
  <si>
    <t>RAK_FACE_1302529</t>
  </si>
  <si>
    <t>RAK_FACE_1302534</t>
  </si>
  <si>
    <t>RAK_FACE_1302536</t>
  </si>
  <si>
    <t>RAK_FACE_1302544</t>
  </si>
  <si>
    <t>RAK_FACE_1302532</t>
  </si>
  <si>
    <t>RAK_FACE_1302545</t>
  </si>
  <si>
    <t>RAK_FACE_1302548</t>
  </si>
  <si>
    <t>RAK_FACE_1302551</t>
  </si>
  <si>
    <t>RAK_FACE_1302556</t>
  </si>
  <si>
    <t>RAK_FACE_1302565</t>
  </si>
  <si>
    <t>RAK_FACE_1302574</t>
  </si>
  <si>
    <t>RAK_FACE_1302595</t>
  </si>
  <si>
    <t>RAK_FACE_1302603</t>
  </si>
  <si>
    <t>RAK_FACE_1302607</t>
  </si>
  <si>
    <t>RAK_FACE_1302613</t>
  </si>
  <si>
    <t>RAK_FACE_1302616</t>
  </si>
  <si>
    <t>RAK_FACE_1302634</t>
  </si>
  <si>
    <t>RAK_FACE_1302636</t>
  </si>
  <si>
    <t>RAK_FACE_1302638</t>
  </si>
  <si>
    <t>RAK_FACE_1302642</t>
  </si>
  <si>
    <t>RAK_FACE_1302644</t>
  </si>
  <si>
    <t>RAK_FACE_1302650</t>
  </si>
  <si>
    <t>RAK_FACE_1302654</t>
  </si>
  <si>
    <t>RAK_FACE_1302667</t>
  </si>
  <si>
    <t>RAK_FACE_1302684</t>
  </si>
  <si>
    <t>RAK_FACE_1302462</t>
  </si>
  <si>
    <t>RAK_FACE_1302464</t>
  </si>
  <si>
    <t>RAK_FACE_1302470</t>
  </si>
  <si>
    <t>RAK_FACE_1302472</t>
  </si>
  <si>
    <t>RAK_FACE_1302486</t>
  </si>
  <si>
    <t>RAK_FACE_1302488</t>
  </si>
  <si>
    <t>RAK_FACE_1302491</t>
  </si>
  <si>
    <t>RAK_FACE_1302621</t>
  </si>
  <si>
    <t>RAK_FACE_1302623</t>
  </si>
  <si>
    <t>RAK_FACE_1302625</t>
  </si>
  <si>
    <t>RAK_FACE_1302643</t>
  </si>
  <si>
    <t>RAK_FACE_1302645</t>
  </si>
  <si>
    <t>RAK_FACE_1302655</t>
  </si>
  <si>
    <t>RAK_FACE_1302660</t>
  </si>
  <si>
    <t>RAK_FACE_1302728</t>
  </si>
  <si>
    <t>RAK_FACE_1302747</t>
  </si>
  <si>
    <t>RAK_FACE_1302749</t>
  </si>
  <si>
    <t>RAK_FACE_1302756</t>
  </si>
  <si>
    <t>RAK_FACE_1302758</t>
  </si>
  <si>
    <t>RAK_FACE_1302764</t>
  </si>
  <si>
    <t>RAK_FACE_1302770</t>
  </si>
  <si>
    <t>RAK_FACE_1302546</t>
  </si>
  <si>
    <t>RAK_FACE_1302566</t>
  </si>
  <si>
    <t>RAK_FACE_1302569</t>
  </si>
  <si>
    <t>RAK_FACE_1302577</t>
  </si>
  <si>
    <t>RAK_FACE_1302587</t>
  </si>
  <si>
    <t>RAK_FACE_1302592</t>
  </si>
  <si>
    <t>RAK_FACE_1302594</t>
  </si>
  <si>
    <t>RAK_FACE_1302585</t>
  </si>
  <si>
    <t>RAK_FACE_1302590</t>
  </si>
  <si>
    <t>RAK_FACE_1302597</t>
  </si>
  <si>
    <t>RAK_FACE_1302601</t>
  </si>
  <si>
    <t>RAK_FACE_1302605</t>
  </si>
  <si>
    <t>RAK_FACE_1302611</t>
  </si>
  <si>
    <t>RAK_FACE_1302618</t>
  </si>
  <si>
    <t>RAK_FACE_1302641</t>
  </si>
  <si>
    <t>RAK_FACE_1302646</t>
  </si>
  <si>
    <t>RAK_FACE_1302657</t>
  </si>
  <si>
    <t>RAK_FACE_1302664</t>
  </si>
  <si>
    <t>RAK_FACE_1302669</t>
  </si>
  <si>
    <t>RAK_FACE_1302681</t>
  </si>
  <si>
    <t>RAK_FACE_1302688</t>
  </si>
  <si>
    <t>RAK_FACE_1302686</t>
  </si>
  <si>
    <t>RAK_FACE_1302690</t>
  </si>
  <si>
    <t>RAK_FACE_1302692</t>
  </si>
  <si>
    <t>RAK_FACE_1302706</t>
  </si>
  <si>
    <t>RAK_FACE_1302716</t>
  </si>
  <si>
    <t>RAK_FACE_1302718</t>
  </si>
  <si>
    <t>RAK_FACE_1302735</t>
  </si>
  <si>
    <t>RAK_FACE_1302498</t>
  </si>
  <si>
    <t>RAK_FACE_1302504</t>
  </si>
  <si>
    <t>RAK_FACE_1302505</t>
  </si>
  <si>
    <t>RAK_FACE_1302519</t>
  </si>
  <si>
    <t>RAK_FACE_1302522</t>
  </si>
  <si>
    <t>RAK_FACE_1302524</t>
  </si>
  <si>
    <t>RAK_FACE_1302538</t>
  </si>
  <si>
    <t>RAK_FACE_1302666</t>
  </si>
  <si>
    <t>RAK_FACE_1302671</t>
  </si>
  <si>
    <t>RAK_FACE_1302685</t>
  </si>
  <si>
    <t>RAK_FACE_1302691</t>
  </si>
  <si>
    <t>RAK_FACE_1302707</t>
  </si>
  <si>
    <t>RAK_FACE_1302717</t>
  </si>
  <si>
    <t>RAK_FACE_1302719</t>
  </si>
  <si>
    <t>RAK_FACE_1302775</t>
  </si>
  <si>
    <t>RAK_FACE_1302780</t>
  </si>
  <si>
    <t>RAK_FACE_1302782</t>
  </si>
  <si>
    <t>RAK_FACE_1302797</t>
  </si>
  <si>
    <t>RAK_FACE_1302803</t>
  </si>
  <si>
    <t>RAK_FACE_1302805</t>
  </si>
  <si>
    <t>RAK_FACE_1302806</t>
  </si>
  <si>
    <t>RAK_FACE_1302630</t>
  </si>
  <si>
    <t>RAK_FACE_1302649</t>
  </si>
  <si>
    <t>RAK_FACE_1302663</t>
  </si>
  <si>
    <t>RAK_FACE_1302673</t>
  </si>
  <si>
    <t>RAK_FACE_1302698</t>
  </si>
  <si>
    <t>RAK_FACE_1302699</t>
  </si>
  <si>
    <t>RAK_FACE_1302702</t>
  </si>
  <si>
    <t>RAK_FACE_1302632</t>
  </si>
  <si>
    <t>RAK_FACE_1302653</t>
  </si>
  <si>
    <t>RAK_FACE_1302659</t>
  </si>
  <si>
    <t>RAK_FACE_1302675</t>
  </si>
  <si>
    <t>RAK_FACE_1302678</t>
  </si>
  <si>
    <t>RAK_FACE_1302693</t>
  </si>
  <si>
    <t>RAK_FACE_1302700</t>
  </si>
  <si>
    <t>RAK_FACE_1302695</t>
  </si>
  <si>
    <t>RAK_FACE_1302712</t>
  </si>
  <si>
    <t>RAK_FACE_1302727</t>
  </si>
  <si>
    <t>RAK_FACE_1302730</t>
  </si>
  <si>
    <t>RAK_FACE_1302737</t>
  </si>
  <si>
    <t>RAK_FACE_1302750</t>
  </si>
  <si>
    <t>RAK_FACE_1302757</t>
  </si>
  <si>
    <t>RAK_FACE_1302746</t>
  </si>
  <si>
    <t>RAK_FACE_1302748</t>
  </si>
  <si>
    <t>RAK_FACE_1302751</t>
  </si>
  <si>
    <t>RAK_FACE_1302753</t>
  </si>
  <si>
    <t>RAK_FACE_1302761</t>
  </si>
  <si>
    <t>RAK_FACE_1302767</t>
  </si>
  <si>
    <t>RAK_FACE_1302787</t>
  </si>
  <si>
    <t>RAK_FACE_1302540</t>
  </si>
  <si>
    <t>RAK_FACE_1302542</t>
  </si>
  <si>
    <t>RAK_FACE_1302550</t>
  </si>
  <si>
    <t>RAK_FACE_1302554</t>
  </si>
  <si>
    <t>RAK_FACE_1302557</t>
  </si>
  <si>
    <t>RAK_FACE_1302559</t>
  </si>
  <si>
    <t>RAK_FACE_1302572</t>
  </si>
  <si>
    <t>RAK_FACE_1302732</t>
  </si>
  <si>
    <t>RAK_FACE_1302734</t>
  </si>
  <si>
    <t>RAK_FACE_1302743</t>
  </si>
  <si>
    <t>RAK_FACE_1302745</t>
  </si>
  <si>
    <t>RAK_FACE_1302752</t>
  </si>
  <si>
    <t>RAK_FACE_1302754</t>
  </si>
  <si>
    <t>RAK_FACE_1302762</t>
  </si>
  <si>
    <t>RAK_FACE_1302816</t>
  </si>
  <si>
    <t>RAK_FACE_1302818</t>
  </si>
  <si>
    <t>RAK_FACE_1302848</t>
  </si>
  <si>
    <t>RAK_FACE_1302861</t>
  </si>
  <si>
    <t>RAK_FACE_1302863</t>
  </si>
  <si>
    <t>RAK_FACE_1302874</t>
  </si>
  <si>
    <t>DAW12000134</t>
  </si>
  <si>
    <t>RAK_FACE_1302881</t>
  </si>
  <si>
    <t>RAK_FACE_1302705</t>
  </si>
  <si>
    <t>RAK_FACE_1302711</t>
  </si>
  <si>
    <t>RAK_FACE_1302722</t>
  </si>
  <si>
    <t>RAK_FACE_1302725</t>
  </si>
  <si>
    <t>RAK_FACE_1302769</t>
  </si>
  <si>
    <t>RAK_FACE_1302771</t>
  </si>
  <si>
    <t>RAK_FACE_1302774</t>
  </si>
  <si>
    <t>RAK_FACE_1302703</t>
  </si>
  <si>
    <t>RAK_FACE_1302709</t>
  </si>
  <si>
    <t>RAK_FACE_1302714</t>
  </si>
  <si>
    <t>RAK_FACE_1302720</t>
  </si>
  <si>
    <t>RAK_FACE_1302739</t>
  </si>
  <si>
    <t>RAK_FACE_1302741</t>
  </si>
  <si>
    <t>RAK_FACE_1302755</t>
  </si>
  <si>
    <t>RAK_FACE_1302763</t>
  </si>
  <si>
    <t>RAK_FACE_1302778</t>
  </si>
  <si>
    <t>RAK_FACE_1302783</t>
  </si>
  <si>
    <t>RAK_FACE_1302804</t>
  </si>
  <si>
    <t>RAK_FACE_1302807</t>
  </si>
  <si>
    <t>RAK_FACE_1302814</t>
  </si>
  <si>
    <t>RAK_FACE_1302819</t>
  </si>
  <si>
    <t>RAK_FACE_1302794</t>
  </si>
  <si>
    <t>RAK_FACE_1302796</t>
  </si>
  <si>
    <t>RAK_FACE_1302802</t>
  </si>
  <si>
    <t>RAK_FACE_1302809</t>
  </si>
  <si>
    <t>RAK_FACE_1302825</t>
  </si>
  <si>
    <t>RAK_FACE_1302837</t>
  </si>
  <si>
    <t>RAK_FACE_1302843</t>
  </si>
  <si>
    <t>RAK_FACE_1302573</t>
  </si>
  <si>
    <t>RAK_FACE_1302575</t>
  </si>
  <si>
    <t>RAK_FACE_1302596</t>
  </si>
  <si>
    <t>RAK_FACE_1302598</t>
  </si>
  <si>
    <t>RAK_FACE_1302620</t>
  </si>
  <si>
    <t>RAK_FACE_1302633</t>
  </si>
  <si>
    <t>RAK_FACE_1302635</t>
  </si>
  <si>
    <t>RAK_FACE_1302768</t>
  </si>
  <si>
    <t>RAK_FACE_1302779</t>
  </si>
  <si>
    <t>RAK_FACE_1302786</t>
  </si>
  <si>
    <t>RAK_FACE_1302793</t>
  </si>
  <si>
    <t>RAK_FACE_1302795</t>
  </si>
  <si>
    <t>RAK_FACE_1302808</t>
  </si>
  <si>
    <t>RAK_FACE_1302810</t>
  </si>
  <si>
    <t>RAK_FACE_1302883</t>
  </si>
  <si>
    <t>RAK_FACE_1302906</t>
  </si>
  <si>
    <t>RAK_FACE_1302912</t>
  </si>
  <si>
    <t>RAK_FACE_1302914</t>
  </si>
  <si>
    <t>RAK_FACE_1302921</t>
  </si>
  <si>
    <t>RAK_FACE_1302931</t>
  </si>
  <si>
    <t>RAK_FACE_1302938</t>
  </si>
  <si>
    <t>RAK_FACE_1302789</t>
  </si>
  <si>
    <t>RAK_FACE_1302800</t>
  </si>
  <si>
    <t>RAK_FACE_1302813</t>
  </si>
  <si>
    <t>RAK_FACE_1302856</t>
  </si>
  <si>
    <t>RAK_FACE_1302857</t>
  </si>
  <si>
    <t>RAK_FACE_1302860</t>
  </si>
  <si>
    <t>RAK_FACE_1302879</t>
  </si>
  <si>
    <t>RAK_FACE_1302773</t>
  </si>
  <si>
    <t>RAK_FACE_1302776</t>
  </si>
  <si>
    <t>RAK_FACE_1302781</t>
  </si>
  <si>
    <t>RAK_FACE_1302784</t>
  </si>
  <si>
    <t>RAK_FACE_1302791</t>
  </si>
  <si>
    <t>RAK_FACE_1302799</t>
  </si>
  <si>
    <t>RAK_FACE_1302817</t>
  </si>
  <si>
    <t>RAK_FACE_1302820</t>
  </si>
  <si>
    <t>RAK_FACE_1302840</t>
  </si>
  <si>
    <t>RAK_FACE_1302847</t>
  </si>
  <si>
    <t>RAK_FACE_1302852</t>
  </si>
  <si>
    <t>RAK_FACE_1302864</t>
  </si>
  <si>
    <t>RAK_FACE_1302873</t>
  </si>
  <si>
    <t>RAK_FACE_1302882</t>
  </si>
  <si>
    <t>RAK_FACE_1302845</t>
  </si>
  <si>
    <t>RAK_FACE_1302862</t>
  </si>
  <si>
    <t>RAK_FACE_1302868</t>
  </si>
  <si>
    <t>RAK_FACE_1302871</t>
  </si>
  <si>
    <t>RAK_FACE_1302877</t>
  </si>
  <si>
    <t>RAK_FACE_1302880</t>
  </si>
  <si>
    <t>RAK_FACE_1302886</t>
  </si>
  <si>
    <t>RAK_FACE_1302640</t>
  </si>
  <si>
    <t>RAK_FACE_1302652</t>
  </si>
  <si>
    <t>RAK_FACE_1302661</t>
  </si>
  <si>
    <t>RAK_FACE_1302670</t>
  </si>
  <si>
    <t>RAK_FACE_1302708</t>
  </si>
  <si>
    <t>RAK_FACE_1302713</t>
  </si>
  <si>
    <t>RAK_FACE_1302715</t>
  </si>
  <si>
    <t>RAK_FACE_1302824</t>
  </si>
  <si>
    <t>RAK_FACE_1302827</t>
  </si>
  <si>
    <t>RAK_FACE_1302835</t>
  </si>
  <si>
    <t>RAK_FACE_1302836</t>
  </si>
  <si>
    <t>RAK_FACE_1302842</t>
  </si>
  <si>
    <t>RAK_FACE_1302844</t>
  </si>
  <si>
    <t>RAK_FACE_1302846</t>
  </si>
  <si>
    <t>RAK_FACE_1302942</t>
  </si>
  <si>
    <t>RAK_FACE_1302944</t>
  </si>
  <si>
    <t>RAK_FACE_1302952</t>
  </si>
  <si>
    <t>RAK_FACE_1302954</t>
  </si>
  <si>
    <t>RAK_FACE_1302959</t>
  </si>
  <si>
    <t>RAK_FACE_1302969</t>
  </si>
  <si>
    <t>RAK_FACE_1303000</t>
  </si>
  <si>
    <t>RAK_FACE_1302822</t>
  </si>
  <si>
    <t>RAK_FACE_1302829</t>
  </si>
  <si>
    <t>RAK_FACE_1302833</t>
  </si>
  <si>
    <t>RAK_FACE_1302838</t>
  </si>
  <si>
    <t>RAK_FACE_1302849</t>
  </si>
  <si>
    <t>RAK_FACE_1302854</t>
  </si>
  <si>
    <t>RAK_FACE_1302859</t>
  </si>
  <si>
    <t>RAK_FACE_1302888</t>
  </si>
  <si>
    <t>RAK_FACE_1302891</t>
  </si>
  <si>
    <t>RAK_FACE_1302896</t>
  </si>
  <si>
    <t>RAK_FACE_1302901</t>
  </si>
  <si>
    <t>RAK_FACE_1302902</t>
  </si>
  <si>
    <t>RAK_FACE_1302917</t>
  </si>
  <si>
    <t>RAK_FACE_1302918</t>
  </si>
  <si>
    <t>RAK_FACE_1302892</t>
  </si>
  <si>
    <t>RAK_FACE_1302895</t>
  </si>
  <si>
    <t>RAK_FACE_1302905</t>
  </si>
  <si>
    <t>RAK_FACE_1302907</t>
  </si>
  <si>
    <t>RAK_FACE_1302915</t>
  </si>
  <si>
    <t>RAK_FACE_1302927</t>
  </si>
  <si>
    <t>RAK_FACE_1302930</t>
  </si>
  <si>
    <t>RAK_FACE_1302898</t>
  </si>
  <si>
    <t>RAK_FACE_1302909</t>
  </si>
  <si>
    <t>RAK_FACE_1302911</t>
  </si>
  <si>
    <t>RAK_FACE_1302913</t>
  </si>
  <si>
    <t>RAK_FACE_1302934</t>
  </si>
  <si>
    <t>RAK_FACE_1302941</t>
  </si>
  <si>
    <t>RAK_FACE_1302947</t>
  </si>
  <si>
    <t>RAK_FACE_1302721</t>
  </si>
  <si>
    <t>RAK_FACE_1302731</t>
  </si>
  <si>
    <t>RAK_FACE_1302733</t>
  </si>
  <si>
    <t>RAK_FACE_1302736</t>
  </si>
  <si>
    <t>RAK_FACE_1302738</t>
  </si>
  <si>
    <t>RAK_FACE_1302742</t>
  </si>
  <si>
    <t>RAK_FACE_1302744</t>
  </si>
  <si>
    <t>RAK_FACE_1302850</t>
  </si>
  <si>
    <t>RAK_FACE_1302865</t>
  </si>
  <si>
    <t>RAK_FACE_1302867</t>
  </si>
  <si>
    <t>RAK_FACE_1302872</t>
  </si>
  <si>
    <t>RAK_FACE_1302878</t>
  </si>
  <si>
    <t>RAK_FACE_1302885</t>
  </si>
  <si>
    <t>RAK_FACE_1302887</t>
  </si>
  <si>
    <t>RAK_FACE_1306019</t>
  </si>
  <si>
    <t>RAK_FACE_1306029</t>
  </si>
  <si>
    <t>RAK_FACE_1306103</t>
  </si>
  <si>
    <t>RAK_FACE_1306105</t>
  </si>
  <si>
    <t>RAK_FACE_1306110</t>
  </si>
  <si>
    <t>RAK_FACE_1306112</t>
  </si>
  <si>
    <t>RAK_FACE_1306211</t>
  </si>
  <si>
    <t>ST</t>
  </si>
  <si>
    <t>Scott Turton</t>
  </si>
  <si>
    <t>RAK_FACE_1302869</t>
  </si>
  <si>
    <t>RAK_FACE_1302876</t>
  </si>
  <si>
    <t>RAK_FACE_1302889</t>
  </si>
  <si>
    <t>RAK_FACE_1302897</t>
  </si>
  <si>
    <t>RAK_FACE_1302900</t>
  </si>
  <si>
    <t>RAK_FACE_1302920</t>
  </si>
  <si>
    <t>RAK_FACE_1302929</t>
  </si>
  <si>
    <t>RAK_FACE_1302922</t>
  </si>
  <si>
    <t>RAK_FACE_1302925</t>
  </si>
  <si>
    <t>RAK_FACE_1302937</t>
  </si>
  <si>
    <t>RAK_FACE_1302955</t>
  </si>
  <si>
    <t>RAK_FACE_1302958</t>
  </si>
  <si>
    <t>RAK_FACE_1302975</t>
  </si>
  <si>
    <t>RAK_FACE_1302978</t>
  </si>
  <si>
    <t>RAK_FACE_1302943</t>
  </si>
  <si>
    <t>RAK_FACE_1302951</t>
  </si>
  <si>
    <t>RAK_FACE_1302968</t>
  </si>
  <si>
    <t>RAK_FACE_1302971</t>
  </si>
  <si>
    <t>RAK_FACE_1302984</t>
  </si>
  <si>
    <t>RAK_FACE_1302991</t>
  </si>
  <si>
    <t>RAK_FACE_1302996</t>
  </si>
  <si>
    <t>RAK_FACE_1302953</t>
  </si>
  <si>
    <t>RAK_FACE_1302964</t>
  </si>
  <si>
    <t>RAK_FACE_1302966</t>
  </si>
  <si>
    <t>RAK_FACE_1302970</t>
  </si>
  <si>
    <t>RAK_FACE_1302981</t>
  </si>
  <si>
    <t>RAK_FACE_1306001</t>
  </si>
  <si>
    <t>RAK_FACE_1306018</t>
  </si>
  <si>
    <t>RAK_FACE_1302765</t>
  </si>
  <si>
    <t>RAK_FACE_1302785</t>
  </si>
  <si>
    <t>RAK_FACE_1302790</t>
  </si>
  <si>
    <t>RAK_FACE_1302792</t>
  </si>
  <si>
    <t>RAK_FACE_1302798</t>
  </si>
  <si>
    <t>RAK_FACE_1302811</t>
  </si>
  <si>
    <t>RAK_FACE_1302821</t>
  </si>
  <si>
    <t>RAK_FACE_1302899</t>
  </si>
  <si>
    <t>RAK_FACE_1302908</t>
  </si>
  <si>
    <t>RAK_FACE_1302910</t>
  </si>
  <si>
    <t>RAK_FACE_1302935</t>
  </si>
  <si>
    <t>RAK_FACE_1302946</t>
  </si>
  <si>
    <t>RAK_FACE_1302948</t>
  </si>
  <si>
    <t>RAK_FACE_1302950</t>
  </si>
  <si>
    <t>RAK_FACE_1306224</t>
  </si>
  <si>
    <t>RAK_FACE_1306226</t>
  </si>
  <si>
    <t>RAK_FACE_1306334</t>
  </si>
  <si>
    <t>RAK_FACE_1306339</t>
  </si>
  <si>
    <t>RAK_FACE_1306362</t>
  </si>
  <si>
    <t>WHI13000164</t>
  </si>
  <si>
    <t>Partial</t>
  </si>
  <si>
    <t>RAK_FACE_1306377</t>
  </si>
  <si>
    <t>RAK_FACE_1306387</t>
  </si>
  <si>
    <t>RAK_FACE_1302987</t>
  </si>
  <si>
    <t>RAK_FACE_1302988</t>
  </si>
  <si>
    <t>RAK_FACE_1302992</t>
  </si>
  <si>
    <t>RAK_FACE_1302995</t>
  </si>
  <si>
    <t>RAK_FACE_1306007</t>
  </si>
  <si>
    <t>RAK_FACE_1306008</t>
  </si>
  <si>
    <t>RAK_FACE_1306012</t>
  </si>
  <si>
    <t>RAK_FACE_1302933</t>
  </si>
  <si>
    <t>RAK_FACE_1302939</t>
  </si>
  <si>
    <t>RAK_FACE_1302957</t>
  </si>
  <si>
    <t>RAK_FACE_1302961</t>
  </si>
  <si>
    <t>RAK_FACE_1302973</t>
  </si>
  <si>
    <t>RAK_FACE_1302986</t>
  </si>
  <si>
    <t>RAK_FACE_1302998</t>
  </si>
  <si>
    <t>RAK_FACE_1306003</t>
  </si>
  <si>
    <t>RAK_FACE_1306028</t>
  </si>
  <si>
    <t>RAK_FACE_1306036</t>
  </si>
  <si>
    <t>RAK_FACE_1306104</t>
  </si>
  <si>
    <t>RAK_FACE_1306111</t>
  </si>
  <si>
    <t>RAK_FACE_1306113</t>
  </si>
  <si>
    <t>RAK_FACE_1306205</t>
  </si>
  <si>
    <t>RAK_FACE_1306030</t>
  </si>
  <si>
    <t>RAK_FACE_1306201</t>
  </si>
  <si>
    <t>RAK_FACE_1306218</t>
  </si>
  <si>
    <t>RAK_FACE_1306220</t>
  </si>
  <si>
    <t>RAK_FACE_1306222</t>
  </si>
  <si>
    <t>RAK_FACE_1306233</t>
  </si>
  <si>
    <t>RAK_FACE_1306249</t>
  </si>
  <si>
    <t>RAK_FACE_1302823</t>
  </si>
  <si>
    <t>RAK_FACE_1302826</t>
  </si>
  <si>
    <t>RAK_FACE_1302828</t>
  </si>
  <si>
    <t>RAK_FACE_1302830</t>
  </si>
  <si>
    <t>RAK_FACE_1302832</t>
  </si>
  <si>
    <t>RAK_FACE_1302834</t>
  </si>
  <si>
    <t>RAK_FACE_1302839</t>
  </si>
  <si>
    <t>RAK_FACE_1302963</t>
  </si>
  <si>
    <t>RAK_FACE_1302965</t>
  </si>
  <si>
    <t>RAK_FACE_1302980</t>
  </si>
  <si>
    <t>RAK_FACE_1302982</t>
  </si>
  <si>
    <t>RAK_FACE_1306015</t>
  </si>
  <si>
    <t>RAK_FACE_1306017</t>
  </si>
  <si>
    <t>RAK_FACE_1306031</t>
  </si>
  <si>
    <t>RAK_FACE_1306391</t>
  </si>
  <si>
    <t>RAK_FACE_1306393</t>
  </si>
  <si>
    <t>RAK_FACE_1306404</t>
  </si>
  <si>
    <t>RAK_FACE_1306407</t>
  </si>
  <si>
    <t>RAK_FACE_1306410</t>
  </si>
  <si>
    <t>RAK_FACE_1306425</t>
  </si>
  <si>
    <t>RAK_FACE_1306439</t>
  </si>
  <si>
    <t>RAK_FACE_1306005</t>
  </si>
  <si>
    <t>RAK_FACE_1306013</t>
  </si>
  <si>
    <t>RAK_FACE_1306021</t>
  </si>
  <si>
    <t>RAK_FACE_1306023</t>
  </si>
  <si>
    <t>RAK_FACE_1306034</t>
  </si>
  <si>
    <t>RAK_FACE_1306102</t>
  </si>
  <si>
    <t>RAK_FACE_1306118</t>
  </si>
  <si>
    <t>RAK_FACE_1306024</t>
  </si>
  <si>
    <t>RAK_FACE_1306025</t>
  </si>
  <si>
    <t>RAK_FACE_1306037</t>
  </si>
  <si>
    <t>RAK_FACE_1306107</t>
  </si>
  <si>
    <t>RAK_FACE_1306108</t>
  </si>
  <si>
    <t>RAK_FACE_1306116</t>
  </si>
  <si>
    <t>RAK_FACE_1306117</t>
  </si>
  <si>
    <t>RAK_FACE_1306206</t>
  </si>
  <si>
    <t>RAK_FACE_1306213</t>
  </si>
  <si>
    <t>RAK_FACE_1306223</t>
  </si>
  <si>
    <t>RAK_FACE_1306238</t>
  </si>
  <si>
    <t>RAK_FACE_1306246</t>
  </si>
  <si>
    <t>RAK_FACE_1306250</t>
  </si>
  <si>
    <t>RAK_FACE_1306308</t>
  </si>
  <si>
    <t>RAK_FACE_1306305</t>
  </si>
  <si>
    <t>RAK_FACE_1306317</t>
  </si>
  <si>
    <t>RAK_FACE_1306342</t>
  </si>
  <si>
    <t>RAK_FACE_1306343</t>
  </si>
  <si>
    <t>RAK_FACE_1306345</t>
  </si>
  <si>
    <t>RAK_FACE_1306365</t>
  </si>
  <si>
    <t>RAK_FACE_1306374</t>
  </si>
  <si>
    <t>RAK_FACE_1302841</t>
  </si>
  <si>
    <t>RAK_FACE_1302851</t>
  </si>
  <si>
    <t>RAK_FACE_1302853</t>
  </si>
  <si>
    <t>RAK_FACE_1302866</t>
  </si>
  <si>
    <t>RAK_FACE_1302875</t>
  </si>
  <si>
    <t>RAK_FACE_1302884</t>
  </si>
  <si>
    <t>RAK_FACE_1302894</t>
  </si>
  <si>
    <t>RAK_FACE_1306040</t>
  </si>
  <si>
    <t>RAK_FACE_1306217</t>
  </si>
  <si>
    <t>RAK_FACE_1306221</t>
  </si>
  <si>
    <t>RAK_FACE_1306231</t>
  </si>
  <si>
    <t>RAK_FACE_1306234</t>
  </si>
  <si>
    <t>RAK_FACE_1306236</t>
  </si>
  <si>
    <t>RAK_FACE_1306248</t>
  </si>
  <si>
    <t>RAK_FACE_1306444</t>
  </si>
  <si>
    <t>RAK_FACE_1306446</t>
  </si>
  <si>
    <t>RAK_FACE_1306451</t>
  </si>
  <si>
    <t>RAK_FACE_1306476</t>
  </si>
  <si>
    <t>RAK_FACE_1306478</t>
  </si>
  <si>
    <t>RAK_FACE_1306491</t>
  </si>
  <si>
    <t>RAK_FACE_1306493</t>
  </si>
  <si>
    <t>RAK_FACE_1306208</t>
  </si>
  <si>
    <t>RAK_FACE_1306212</t>
  </si>
  <si>
    <t>RAK_FACE_1306219</t>
  </si>
  <si>
    <t>RAK_FACE_1306225</t>
  </si>
  <si>
    <t>RAK_FACE_1306244</t>
  </si>
  <si>
    <t>RAK_FACE_1306252</t>
  </si>
  <si>
    <t>RAK_FACE_1306301</t>
  </si>
  <si>
    <t>RAK_FACE_1306202</t>
  </si>
  <si>
    <t>RAK_FACE_1306209</t>
  </si>
  <si>
    <t>RAK_FACE_1306210</t>
  </si>
  <si>
    <t>RAK_FACE_1306216</t>
  </si>
  <si>
    <t>RAK_FACE_1306227</t>
  </si>
  <si>
    <t>RAK_FACE_1306239</t>
  </si>
  <si>
    <t>RAK_FACE_1306240</t>
  </si>
  <si>
    <t>RAK_FACE_1306314</t>
  </si>
  <si>
    <t>RAK_FACE_1306323</t>
  </si>
  <si>
    <t>RAK_FACE_1306348</t>
  </si>
  <si>
    <t>RAK_FACE_1306351</t>
  </si>
  <si>
    <t>RAK_FACE_1306356</t>
  </si>
  <si>
    <t>RAK_FACE_1306361</t>
  </si>
  <si>
    <t>RAK_FACE_1306368</t>
  </si>
  <si>
    <t>RAK_FACE_1302926</t>
  </si>
  <si>
    <t>RAK_FACE_1302928</t>
  </si>
  <si>
    <t>RAK_FACE_1302932</t>
  </si>
  <si>
    <t>RAK_FACE_1302945</t>
  </si>
  <si>
    <t>RAK_FACE_1302949</t>
  </si>
  <si>
    <t>RAK_FACE_1302960</t>
  </si>
  <si>
    <t>RAK_FACE_1302962</t>
  </si>
  <si>
    <t>RAK_FACE_1306376</t>
  </si>
  <si>
    <t>RAK_FACE_1306380</t>
  </si>
  <si>
    <t>RAK_FACE_1306392</t>
  </si>
  <si>
    <t>RAK_FACE_1306398</t>
  </si>
  <si>
    <t>RAK_FACE_1306403</t>
  </si>
  <si>
    <t>RAK_FACE_1306406</t>
  </si>
  <si>
    <t>RAK_FACE_1306408</t>
  </si>
  <si>
    <t>RAK_FACE_1306304</t>
  </si>
  <si>
    <t>RAK_FACE_1306310</t>
  </si>
  <si>
    <t>RAK_FACE_1306318</t>
  </si>
  <si>
    <t>RAK_FACE_1306327</t>
  </si>
  <si>
    <t>RAK_FACE_1306341</t>
  </si>
  <si>
    <t>RAK_FACE_1306344</t>
  </si>
  <si>
    <t>RAK_FACE_1306346</t>
  </si>
  <si>
    <t>RAK_FACE_1306302</t>
  </si>
  <si>
    <t>RAK_FACE_1306306</t>
  </si>
  <si>
    <t>RAK_FACE_1306312</t>
  </si>
  <si>
    <t>RAK_FACE_1306322</t>
  </si>
  <si>
    <t>RAK_FACE_1306329</t>
  </si>
  <si>
    <t>RAK_FACE_1306331</t>
  </si>
  <si>
    <t>RAK_FACE_1306333</t>
  </si>
  <si>
    <t>RAK_FACE_1307018</t>
  </si>
  <si>
    <t>PM</t>
  </si>
  <si>
    <t>Philippe Michel</t>
  </si>
  <si>
    <t>RAK_FACE_1307036</t>
  </si>
  <si>
    <t>RAK_FACE_1307038</t>
  </si>
  <si>
    <t>RAK_FACE_1307043</t>
  </si>
  <si>
    <t>RAK_FACE_1307044</t>
  </si>
  <si>
    <t>RAK_FACE_1307069</t>
  </si>
  <si>
    <t>RAK_FACE_1307088</t>
  </si>
  <si>
    <t>RAK_FACE_1306241</t>
  </si>
  <si>
    <t>RAK_FACE_1306243</t>
  </si>
  <si>
    <t>RAK_FACE_1306307</t>
  </si>
  <si>
    <t>RAK_FACE_1306315</t>
  </si>
  <si>
    <t>RAK_FACE_1306320</t>
  </si>
  <si>
    <t>RAK_FACE_1306321</t>
  </si>
  <si>
    <t>RAK_FACE_1306326</t>
  </si>
  <si>
    <t>RAK_FACE_1306384</t>
  </si>
  <si>
    <t>RAK_FACE_1306394</t>
  </si>
  <si>
    <t>RAK_FACE_1306405</t>
  </si>
  <si>
    <t>RAK_FACE_1306426</t>
  </si>
  <si>
    <t>RAK_FACE_1306433</t>
  </si>
  <si>
    <t>RAK_FACE_1306436</t>
  </si>
  <si>
    <t>RAK_FACE_1306445</t>
  </si>
  <si>
    <t>RAK_FACE_1302972</t>
  </si>
  <si>
    <t>RAK_FACE_1302974</t>
  </si>
  <si>
    <t>RAK_FACE_1302979</t>
  </si>
  <si>
    <t>RAK_FACE_1302983</t>
  </si>
  <si>
    <t>RAK_FACE_1302985</t>
  </si>
  <si>
    <t>RAK_FACE_1302990</t>
  </si>
  <si>
    <t>RAK_FACE_1302997</t>
  </si>
  <si>
    <t>RAK_FACE_1306422</t>
  </si>
  <si>
    <t>RAK_FACE_1306424</t>
  </si>
  <si>
    <t>RAK_FACE_1306447</t>
  </si>
  <si>
    <t>RAK_FACE_1306449</t>
  </si>
  <si>
    <t>RAK_FACE_1306454</t>
  </si>
  <si>
    <t>RAK_FACE_1306456</t>
  </si>
  <si>
    <t>RAK_FACE_1306471</t>
  </si>
  <si>
    <t>RAK_FACE_1306364</t>
  </si>
  <si>
    <t>RAK_FACE_1306366</t>
  </si>
  <si>
    <t>RAK_FACE_1306375</t>
  </si>
  <si>
    <t>RAK_FACE_1306381</t>
  </si>
  <si>
    <t>RAK_FACE_1306395</t>
  </si>
  <si>
    <t>RAK_FACE_1306397</t>
  </si>
  <si>
    <t>RAK_FACE_1306409</t>
  </si>
  <si>
    <t>RAK_FACE_1306353</t>
  </si>
  <si>
    <t>RAK_FACE_1306354</t>
  </si>
  <si>
    <t>RAK_FACE_1306358</t>
  </si>
  <si>
    <t>RAK_FACE_1306363</t>
  </si>
  <si>
    <t>RAK_FACE_1306379</t>
  </si>
  <si>
    <t>RAK_FACE_1306383</t>
  </si>
  <si>
    <t>RAK_FACE_1306386</t>
  </si>
  <si>
    <t>RAK_FACE_1307092</t>
  </si>
  <si>
    <t>RAK_FACE_1307094</t>
  </si>
  <si>
    <t>RAK_FACE_1307109</t>
  </si>
  <si>
    <t>RAK_FACE_1307115</t>
  </si>
  <si>
    <t>RAK_FACE_1307117</t>
  </si>
  <si>
    <t>RAK_FACE_1307130</t>
  </si>
  <si>
    <t>RAK_FACE_1307160</t>
  </si>
  <si>
    <t>RAK_FACE_1306335</t>
  </si>
  <si>
    <t>RAK_FACE_1306338</t>
  </si>
  <si>
    <t>RAK_FACE_1306352</t>
  </si>
  <si>
    <t>RAK_FACE_1306355</t>
  </si>
  <si>
    <t>RAK_FACE_1306371</t>
  </si>
  <si>
    <t>RAK_FACE_1306372</t>
  </si>
  <si>
    <t>RAK_FACE_1306388</t>
  </si>
  <si>
    <t>RAK_FACE_1306452</t>
  </si>
  <si>
    <t>RAK_FACE_1306459</t>
  </si>
  <si>
    <t>RAK_FACE_1306464</t>
  </si>
  <si>
    <t>RAK_FACE_1306465</t>
  </si>
  <si>
    <t>RAK_FACE_1306475</t>
  </si>
  <si>
    <t>RAK_FACE_1306482</t>
  </si>
  <si>
    <t>RAK_FACE_1306492</t>
  </si>
  <si>
    <t>RAK_FACE_1302999</t>
  </si>
  <si>
    <t>RAK_FACE_1306002</t>
  </si>
  <si>
    <t>RAK_FACE_1306004</t>
  </si>
  <si>
    <t>RAK_FACE_1306014</t>
  </si>
  <si>
    <t>RAK_FACE_1306016</t>
  </si>
  <si>
    <t>RAK_FACE_1306020</t>
  </si>
  <si>
    <t>RAK_FACE_1306022</t>
  </si>
  <si>
    <t>RAK_FACE_1306416</t>
  </si>
  <si>
    <t>RAK_FACE_1306421</t>
  </si>
  <si>
    <t>RAK_FACE_1306423</t>
  </si>
  <si>
    <t>RAK_FACE_1306448</t>
  </si>
  <si>
    <t>RAK_FACE_1306453</t>
  </si>
  <si>
    <t>RAK_FACE_1306455</t>
  </si>
  <si>
    <t>RAK_FACE_1306460</t>
  </si>
  <si>
    <t>RAK_FACE_1306473</t>
  </si>
  <si>
    <t>RAK_FACE_1306488</t>
  </si>
  <si>
    <t>RAK_FACE_1306494</t>
  </si>
  <si>
    <t>RAK_FACE_1306496</t>
  </si>
  <si>
    <t>RAK_FACE_1307013</t>
  </si>
  <si>
    <t>RAK_FACE_1307015</t>
  </si>
  <si>
    <t>RAK_FACE_1307031</t>
  </si>
  <si>
    <t>RAK_FACE_1306399</t>
  </si>
  <si>
    <t>RAK_FACE_1306411</t>
  </si>
  <si>
    <t>RAK_FACE_1306418</t>
  </si>
  <si>
    <t>RAK_FACE_1306428</t>
  </si>
  <si>
    <t>RAK_FACE_1306431</t>
  </si>
  <si>
    <t>RAK_FACE_1306438</t>
  </si>
  <si>
    <t>RAK_FACE_1306443</t>
  </si>
  <si>
    <t>RAK_FACE_1307162</t>
  </si>
  <si>
    <t>RAK_FACE_1307163</t>
  </si>
  <si>
    <t>RAK_FACE_1307167</t>
  </si>
  <si>
    <t>RAK_FACE_1307169</t>
  </si>
  <si>
    <t>RAK_FACE_1307174</t>
  </si>
  <si>
    <t>RAK_FACE_1307176</t>
  </si>
  <si>
    <t>RAK_FACE_1307178</t>
  </si>
  <si>
    <t>RAK_FACE_1306390</t>
  </si>
  <si>
    <t>RAK_FACE_1306401</t>
  </si>
  <si>
    <t>RAK_FACE_1306413</t>
  </si>
  <si>
    <t>RAK_FACE_1306414</t>
  </si>
  <si>
    <t>RAK_FACE_1306429</t>
  </si>
  <si>
    <t>RAK_FACE_1306434</t>
  </si>
  <si>
    <t>RAK_FACE_1306440</t>
  </si>
  <si>
    <t>RAK_FACE_1306500</t>
  </si>
  <si>
    <t>RAK_FACE_1307002</t>
  </si>
  <si>
    <t>RAK_FACE_1307010</t>
  </si>
  <si>
    <t>RAK_FACE_1307017</t>
  </si>
  <si>
    <t>RAK_FACE_1307024</t>
  </si>
  <si>
    <t>RAK_FACE_1307025</t>
  </si>
  <si>
    <t>RAK_FACE_1307035</t>
  </si>
  <si>
    <t>RAK_FACE_1306032</t>
  </si>
  <si>
    <t>RAK_FACE_1306033</t>
  </si>
  <si>
    <t>RAK_FACE_1306035</t>
  </si>
  <si>
    <t>RAK_FACE_1306041</t>
  </si>
  <si>
    <t>RAK_FACE_1306101</t>
  </si>
  <si>
    <t>RAK_FACE_1306119</t>
  </si>
  <si>
    <t>RAK_FACE_1306207</t>
  </si>
  <si>
    <t>RAK_FACE_1306469</t>
  </si>
  <si>
    <t>RAK_FACE_1306472</t>
  </si>
  <si>
    <t>RAK_FACE_1306474</t>
  </si>
  <si>
    <t>RAK_FACE_1306489</t>
  </si>
  <si>
    <t>RAK_FACE_1306495</t>
  </si>
  <si>
    <t>RAK_FACE_1306497</t>
  </si>
  <si>
    <t>RAK_FACE_1307012</t>
  </si>
  <si>
    <t>RAK_FACE_1307033</t>
  </si>
  <si>
    <t>RAK_FACE_1307049</t>
  </si>
  <si>
    <t>RAK_FACE_1307055</t>
  </si>
  <si>
    <t>RAK_FACE_1307057</t>
  </si>
  <si>
    <t>RAK_FACE_1307066</t>
  </si>
  <si>
    <t>RAK_FACE_1307070</t>
  </si>
  <si>
    <t>RAK_FACE_1307072</t>
  </si>
  <si>
    <t>RAK_FACE_1306450</t>
  </si>
  <si>
    <t>RAK_FACE_1306457</t>
  </si>
  <si>
    <t>RAK_FACE_1306470</t>
  </si>
  <si>
    <t>RAK_FACE_1306477</t>
  </si>
  <si>
    <t>RAK_FACE_1306490</t>
  </si>
  <si>
    <t>RAK_FACE_1306499</t>
  </si>
  <si>
    <t>RAK_FACE_1307004</t>
  </si>
  <si>
    <t>RAK_FACE_1307191</t>
  </si>
  <si>
    <t>RAK_FACE_1307223</t>
  </si>
  <si>
    <t>RAK_FACE_1307236</t>
  </si>
  <si>
    <t>RAK_FACE_1307238</t>
  </si>
  <si>
    <t>RAK_FACE_1307240</t>
  </si>
  <si>
    <t>RAK_FACE_1307254</t>
  </si>
  <si>
    <t>RAK_FACE_1307256</t>
  </si>
  <si>
    <t>RAK_FACE_1306441</t>
  </si>
  <si>
    <t>RAK_FACE_1306461</t>
  </si>
  <si>
    <t>RAK_FACE_1306468</t>
  </si>
  <si>
    <t>RAK_FACE_1306479</t>
  </si>
  <si>
    <t>RAK_FACE_1306481</t>
  </si>
  <si>
    <t>RAK_FACE_1306486</t>
  </si>
  <si>
    <t>RAK_FACE_1307006</t>
  </si>
  <si>
    <t>RAK_FACE_1306214</t>
  </si>
  <si>
    <t>RAK_FACE_1306230</t>
  </si>
  <si>
    <t>RAK_FACE_1306232</t>
  </si>
  <si>
    <t>RAK_FACE_1306235</t>
  </si>
  <si>
    <t>RAK_FACE_1306237</t>
  </si>
  <si>
    <t>RAK_FACE_1306245</t>
  </si>
  <si>
    <t>RAK_FACE_1306247</t>
  </si>
  <si>
    <t>RAK_FACE_1307050</t>
  </si>
  <si>
    <t>RAK_FACE_1307059</t>
  </si>
  <si>
    <t>RAK_FACE_1307063</t>
  </si>
  <si>
    <t>RAK_FACE_1307075</t>
  </si>
  <si>
    <t>RAK_FACE_1307085</t>
  </si>
  <si>
    <t>RAK_FACE_1307091</t>
  </si>
  <si>
    <t>RAK_FACE_1307103</t>
  </si>
  <si>
    <t>RAK_FACE_1307014</t>
  </si>
  <si>
    <t>RAK_FACE_1307016</t>
  </si>
  <si>
    <t>RAK_FACE_1307020</t>
  </si>
  <si>
    <t>RAK_FACE_1307029</t>
  </si>
  <si>
    <t>RAK_FACE_1307032</t>
  </si>
  <si>
    <t>RAK_FACE_1307034</t>
  </si>
  <si>
    <t>RAK_FACE_1307048</t>
  </si>
  <si>
    <t>RAK_FACE_1307009</t>
  </si>
  <si>
    <t>RAK_FACE_1307030</t>
  </si>
  <si>
    <t>RAK_FACE_1307037</t>
  </si>
  <si>
    <t>RAK_FACE_1307042</t>
  </si>
  <si>
    <t>RAK_FACE_1307045</t>
  </si>
  <si>
    <t>RAK_FACE_1307052</t>
  </si>
  <si>
    <t>RAK_FACE_1307061</t>
  </si>
  <si>
    <t>RAK_FACE_1307087</t>
  </si>
  <si>
    <t>RAK_FACE_1307089</t>
  </si>
  <si>
    <t>RAK_FACE_1307108</t>
  </si>
  <si>
    <t>RAK_FACE_1307116</t>
  </si>
  <si>
    <t>RAK_FACE_1307118</t>
  </si>
  <si>
    <t>RAK_FACE_1307128</t>
  </si>
  <si>
    <t>RAK_FACE_1307140</t>
  </si>
  <si>
    <t>RAK_FACE_1307271</t>
  </si>
  <si>
    <t>RAK_FACE_1307281</t>
  </si>
  <si>
    <t>RAK_FACE_1307288</t>
  </si>
  <si>
    <t>RAK_FACE_1307296</t>
  </si>
  <si>
    <t>RAK_FACE_1307298</t>
  </si>
  <si>
    <t>RAK_FACE_1307305</t>
  </si>
  <si>
    <t>RAK_FACE_1307313</t>
  </si>
  <si>
    <t>RAK_FACE_1307007</t>
  </si>
  <si>
    <t>RAK_FACE_1307021</t>
  </si>
  <si>
    <t>RAK_FACE_1307028</t>
  </si>
  <si>
    <t>RAK_FACE_1307039</t>
  </si>
  <si>
    <t>RAK_FACE_1307040</t>
  </si>
  <si>
    <t>RAK_FACE_1307047</t>
  </si>
  <si>
    <t>RAK_FACE_1307060</t>
  </si>
  <si>
    <t>RAK_FACE_1306251</t>
  </si>
  <si>
    <t>RAK_FACE_1306303</t>
  </si>
  <si>
    <t>RAK_FACE_1306309</t>
  </si>
  <si>
    <t>RAK_FACE_1306311</t>
  </si>
  <si>
    <t>RAK_FACE_1306313</t>
  </si>
  <si>
    <t>RAK_FACE_1306319</t>
  </si>
  <si>
    <t>RAK_FACE_1306328</t>
  </si>
  <si>
    <t>RAK_FACE_1307112</t>
  </si>
  <si>
    <t>RAK_FACE_1307125</t>
  </si>
  <si>
    <t>RAK_FACE_1307132</t>
  </si>
  <si>
    <t>RAK_FACE_1307144</t>
  </si>
  <si>
    <t>RAK_FACE_1307147</t>
  </si>
  <si>
    <t>RAK_FACE_1307159</t>
  </si>
  <si>
    <t>RAK_FACE_1307161</t>
  </si>
  <si>
    <t>RAK_FACE_1307054</t>
  </si>
  <si>
    <t>RAK_FACE_1307056</t>
  </si>
  <si>
    <t>RAK_FACE_1307067</t>
  </si>
  <si>
    <t>RAK_FACE_1307071</t>
  </si>
  <si>
    <t>RAK_FACE_1307073</t>
  </si>
  <si>
    <t>RAK_FACE_1307090</t>
  </si>
  <si>
    <t>RAK_FACE_1307105</t>
  </si>
  <si>
    <t>RAK_FACE_1307065</t>
  </si>
  <si>
    <t>RAK_FACE_1307068</t>
  </si>
  <si>
    <t>RAK_FACE_1307077</t>
  </si>
  <si>
    <t>RAK_FACE_1307083</t>
  </si>
  <si>
    <t>RAK_FACE_1307093</t>
  </si>
  <si>
    <t>RAK_FACE_1307101</t>
  </si>
  <si>
    <t>RAK_FACE_1307114</t>
  </si>
  <si>
    <t>RAK_FACE_1307156</t>
  </si>
  <si>
    <t>RAK_FACE_1307164</t>
  </si>
  <si>
    <t>RAK_FACE_1307166</t>
  </si>
  <si>
    <t>RAK_FACE_1307172</t>
  </si>
  <si>
    <t>RAK_FACE_1307173</t>
  </si>
  <si>
    <t>RAK_FACE_1307190</t>
  </si>
  <si>
    <t>RAK_FACE_1307192</t>
  </si>
  <si>
    <t>RAK_FACE_1307315</t>
  </si>
  <si>
    <t>RAK_FACE_1307320</t>
  </si>
  <si>
    <t>RAK_FACE_1307323</t>
  </si>
  <si>
    <t>RAK_FACE_1307329</t>
  </si>
  <si>
    <t>RAK_FACE_1307371</t>
  </si>
  <si>
    <t>RAK_FACE_1307374</t>
  </si>
  <si>
    <t>RAK_FACE_1307384</t>
  </si>
  <si>
    <t>RAK_FACE_1307079</t>
  </si>
  <si>
    <t>RAK_FACE_1307080</t>
  </si>
  <si>
    <t>RAK_FACE_1307081</t>
  </si>
  <si>
    <t>RAK_FACE_1307095</t>
  </si>
  <si>
    <t>RAK_FACE_1307097</t>
  </si>
  <si>
    <t>RAK_FACE_1307102</t>
  </si>
  <si>
    <t>RAK_FACE_1307110</t>
  </si>
  <si>
    <t>RAK_FACE_1306330</t>
  </si>
  <si>
    <t>RAK_FACE_1306332</t>
  </si>
  <si>
    <t>RAK_FACE_1306340</t>
  </si>
  <si>
    <t>RAK_FACE_1306347</t>
  </si>
  <si>
    <t>RAK_FACE_1306349</t>
  </si>
  <si>
    <t>RAK_FACE_1306350</t>
  </si>
  <si>
    <t>RAK_FACE_1306357</t>
  </si>
  <si>
    <t>RAK_FACE_1307107</t>
  </si>
  <si>
    <t>RAK_FACE_1307119</t>
  </si>
  <si>
    <t>RAK_FACE_1307127</t>
  </si>
  <si>
    <t>RAK_FACE_1307129</t>
  </si>
  <si>
    <t>RAK_FACE_1307136</t>
  </si>
  <si>
    <t>RAK_FACE_1307141</t>
  </si>
  <si>
    <t>RAK_FACE_1307153</t>
  </si>
  <si>
    <t>RAK_FACE_1307168</t>
  </si>
  <si>
    <t>RAK_FACE_1307170</t>
  </si>
  <si>
    <t>RAK_FACE_1307175</t>
  </si>
  <si>
    <t>RAK_FACE_1307187</t>
  </si>
  <si>
    <t>RAK_FACE_1307199</t>
  </si>
  <si>
    <t>RAK_FACE_1307208</t>
  </si>
  <si>
    <t>RAK_FACE_1307212</t>
  </si>
  <si>
    <t>RAK_FACE_1307123</t>
  </si>
  <si>
    <t>RAK_FACE_1307131</t>
  </si>
  <si>
    <t>RAK_FACE_1307138</t>
  </si>
  <si>
    <t>RAK_FACE_1307142</t>
  </si>
  <si>
    <t>RAK_FACE_1307152</t>
  </si>
  <si>
    <t>RAK_FACE_1307157</t>
  </si>
  <si>
    <t>RAK_FACE_1307177</t>
  </si>
  <si>
    <t>RAK_FACE_1307210</t>
  </si>
  <si>
    <t>RAK_FACE_1307224</t>
  </si>
  <si>
    <t>RAK_FACE_1307226</t>
  </si>
  <si>
    <t>RAK_FACE_1307237</t>
  </si>
  <si>
    <t>RAK_FACE_1307253</t>
  </si>
  <si>
    <t>RAK_FACE_1307259</t>
  </si>
  <si>
    <t>RAK_FACE_1307261</t>
  </si>
  <si>
    <t>RAK_FACE_1307402</t>
  </si>
  <si>
    <t>RAK_FACE_1307404</t>
  </si>
  <si>
    <t>RAK_FACE_1307409</t>
  </si>
  <si>
    <t>RAK_FACE_1307410</t>
  </si>
  <si>
    <t>RAK_FACE_1307417</t>
  </si>
  <si>
    <t>RAK_FACE_1307419</t>
  </si>
  <si>
    <t>RAK_FACE_1346208</t>
  </si>
  <si>
    <t>RAK_FACE_1307120</t>
  </si>
  <si>
    <t>RAK_FACE_1307122</t>
  </si>
  <si>
    <t>RAK_FACE_1307135</t>
  </si>
  <si>
    <t>RAK_FACE_1307143</t>
  </si>
  <si>
    <t>RAK_FACE_1307148</t>
  </si>
  <si>
    <t>RAK_FACE_1307158</t>
  </si>
  <si>
    <t>RAK_FACE_1307179</t>
  </si>
  <si>
    <t>RAK_FACE_1306359</t>
  </si>
  <si>
    <t>RAK_FACE_1306367</t>
  </si>
  <si>
    <t>RAK_FACE_1306369</t>
  </si>
  <si>
    <t>RAK_FACE_1306378</t>
  </si>
  <si>
    <t>RAK_FACE_1306382</t>
  </si>
  <si>
    <t>RAK_FACE_1306396</t>
  </si>
  <si>
    <t>RAK_FACE_1306417</t>
  </si>
  <si>
    <t>RAK_FACE_1307155</t>
  </si>
  <si>
    <t>RAK_FACE_1307165</t>
  </si>
  <si>
    <t>RAK_FACE_1307171</t>
  </si>
  <si>
    <t>RAK_FACE_1307180</t>
  </si>
  <si>
    <t>RAK_FACE_1307193</t>
  </si>
  <si>
    <t>RAK_FACE_1307195</t>
  </si>
  <si>
    <t>RAK_FACE_1307211</t>
  </si>
  <si>
    <t>RAK_FACE_1307219</t>
  </si>
  <si>
    <t>RAK_FACE_1307220</t>
  </si>
  <si>
    <t>RAK_FACE_1307222</t>
  </si>
  <si>
    <t>RAK_FACE_1307239</t>
  </si>
  <si>
    <t>RAK_FACE_1307246</t>
  </si>
  <si>
    <t>RAK_FACE_1307255</t>
  </si>
  <si>
    <t>RAK_FACE_1307265</t>
  </si>
  <si>
    <t>RAK_FACE_1307182</t>
  </si>
  <si>
    <t>RAK_FACE_1307184</t>
  </si>
  <si>
    <t>RAK_FACE_1307189</t>
  </si>
  <si>
    <t>RAK_FACE_1307197</t>
  </si>
  <si>
    <t>RAK_FACE_1307206</t>
  </si>
  <si>
    <t>RAK_FACE_1307209</t>
  </si>
  <si>
    <t>RAK_FACE_1307214</t>
  </si>
  <si>
    <t>RAK_FACE_1307283</t>
  </si>
  <si>
    <t>RAK_FACE_1307285</t>
  </si>
  <si>
    <t>RAK_FACE_1307299</t>
  </si>
  <si>
    <t>RAK_FACE_1307306</t>
  </si>
  <si>
    <t>RAK_FACE_1307308</t>
  </si>
  <si>
    <t>RAK_FACE_1307316</t>
  </si>
  <si>
    <t>RAK_FACE_1307318</t>
  </si>
  <si>
    <t>RAK_FACE_1307183</t>
  </si>
  <si>
    <t>RAK_FACE_1307186</t>
  </si>
  <si>
    <t>RAK_FACE_1307204</t>
  </si>
  <si>
    <t>RAK_FACE_1307205</t>
  </si>
  <si>
    <t>RAK_FACE_1307215</t>
  </si>
  <si>
    <t>RAK_FACE_1307216</t>
  </si>
  <si>
    <t>RAK_FACE_1307232</t>
  </si>
  <si>
    <t>RAK_FACE_1346226</t>
  </si>
  <si>
    <t>RAK_FACE_1346232</t>
  </si>
  <si>
    <t>RAK_FACE_1346265</t>
  </si>
  <si>
    <t>RAK_FACE_1346273</t>
  </si>
  <si>
    <t>RAK_FACE_1346290</t>
  </si>
  <si>
    <t>RAK_FACE_1346292</t>
  </si>
  <si>
    <t>RAK_FACE_1346299</t>
  </si>
  <si>
    <t>RAK_FACE_1306419</t>
  </si>
  <si>
    <t>RAK_FACE_1306420</t>
  </si>
  <si>
    <t>RAK_FACE_1306427</t>
  </si>
  <si>
    <t>RAK_FACE_1306430</t>
  </si>
  <si>
    <t>RAK_FACE_1306458</t>
  </si>
  <si>
    <t>RAK_FACE_1306463</t>
  </si>
  <si>
    <t>RAK_FACE_1306466</t>
  </si>
  <si>
    <t>RAK_FACE_1307225</t>
  </si>
  <si>
    <t>RAK_FACE_1307227</t>
  </si>
  <si>
    <t>RAK_FACE_1307258</t>
  </si>
  <si>
    <t>RAK_FACE_1307260</t>
  </si>
  <si>
    <t>RAK_FACE_1307262</t>
  </si>
  <si>
    <t>RAK_FACE_1307284</t>
  </si>
  <si>
    <t>RAK_FACE_1307286</t>
  </si>
  <si>
    <t>RAK_FACE_1307272</t>
  </si>
  <si>
    <t>RAK_FACE_1307275</t>
  </si>
  <si>
    <t>RAK_FACE_1307279</t>
  </si>
  <si>
    <t>RAK_FACE_1307280</t>
  </si>
  <si>
    <t>RAK_FACE_1307289</t>
  </si>
  <si>
    <t>RAK_FACE_1307295</t>
  </si>
  <si>
    <t>RAK_FACE_1307311</t>
  </si>
  <si>
    <t>RAK_FACE_1307229</t>
  </si>
  <si>
    <t>RAK_FACE_1307233</t>
  </si>
  <si>
    <t>RAK_FACE_1307241</t>
  </si>
  <si>
    <t>RAK_FACE_1307248</t>
  </si>
  <si>
    <t>RAK_FACE_1307263</t>
  </si>
  <si>
    <t>RAK_FACE_1307270</t>
  </si>
  <si>
    <t>RAK_FACE_1307282</t>
  </si>
  <si>
    <t>RAK_FACE_1307324</t>
  </si>
  <si>
    <t>RAK_FACE_1307339</t>
  </si>
  <si>
    <t>RAK_FACE_1307343</t>
  </si>
  <si>
    <t>RAK_FACE_1307351</t>
  </si>
  <si>
    <t>RAK_FACE_1307354</t>
  </si>
  <si>
    <t>RAK_FACE_1307356</t>
  </si>
  <si>
    <t>RAK_FACE_1307370</t>
  </si>
  <si>
    <t>RAK_FACE_1346300</t>
  </si>
  <si>
    <t>RAK_FACE_1346302</t>
  </si>
  <si>
    <t>RAK_FACE_1346321</t>
  </si>
  <si>
    <t>RAK_FACE_1346328</t>
  </si>
  <si>
    <t>RAK_FACE_1346334</t>
  </si>
  <si>
    <t>RAK_FACE_1346364</t>
  </si>
  <si>
    <t>RAK_FACE_1346368</t>
  </si>
  <si>
    <t>RAK_FACE_1307235</t>
  </si>
  <si>
    <t>RAK_FACE_1307242</t>
  </si>
  <si>
    <t>RAK_FACE_1307245</t>
  </si>
  <si>
    <t>RAK_FACE_1307252</t>
  </si>
  <si>
    <t>RAK_FACE_1307268</t>
  </si>
  <si>
    <t>RAK_FACE_1307269</t>
  </si>
  <si>
    <t>RAK_FACE_1307274</t>
  </si>
  <si>
    <t>RAK_FACE_1307301</t>
  </si>
  <si>
    <t>RAK_FACE_1307307</t>
  </si>
  <si>
    <t>RAK_FACE_1307317</t>
  </si>
  <si>
    <t>RAK_FACE_1307319</t>
  </si>
  <si>
    <t>RAK_FACE_1307325</t>
  </si>
  <si>
    <t>RAK_FACE_1307336</t>
  </si>
  <si>
    <t>RAK_FACE_1307338</t>
  </si>
  <si>
    <t>RAK_FACE_1306483</t>
  </si>
  <si>
    <t>RAK_FACE_1306484</t>
  </si>
  <si>
    <t>RAK_FACE_1306498</t>
  </si>
  <si>
    <t>RAK_FACE_1307001</t>
  </si>
  <si>
    <t>RAK_FACE_1307003</t>
  </si>
  <si>
    <t>RAK_FACE_1307011</t>
  </si>
  <si>
    <t>RAK_FACE_1307023</t>
  </si>
  <si>
    <t>RAK_FACE_1307314</t>
  </si>
  <si>
    <t>RAK_FACE_1307321</t>
  </si>
  <si>
    <t>RAK_FACE_1307322</t>
  </si>
  <si>
    <t>RAK_FACE_1307331</t>
  </si>
  <si>
    <t>RAK_FACE_1307334</t>
  </si>
  <si>
    <t>RAK_FACE_1307341</t>
  </si>
  <si>
    <t>RAK_FACE_1307346</t>
  </si>
  <si>
    <t>RAK_FACE_1307287</t>
  </si>
  <si>
    <t>RAK_FACE_1307290</t>
  </si>
  <si>
    <t>RAK_FACE_1307297</t>
  </si>
  <si>
    <t>RAK_FACE_1307303</t>
  </si>
  <si>
    <t>RAK_FACE_1307312</t>
  </si>
  <si>
    <t>RAK_FACE_1307328</t>
  </si>
  <si>
    <t>RAK_FACE_1307332</t>
  </si>
  <si>
    <t>RAK_FACE_1307372</t>
  </si>
  <si>
    <t>RAK_FACE_1307373</t>
  </si>
  <si>
    <t>RAK_FACE_1307375</t>
  </si>
  <si>
    <t>RAK_FACE_1307387</t>
  </si>
  <si>
    <t>RAK_FACE_1307389</t>
  </si>
  <si>
    <t>RAK_FACE_1307390</t>
  </si>
  <si>
    <t>RAK_FACE_1307403</t>
  </si>
  <si>
    <t>RAK_FACE_1346373</t>
  </si>
  <si>
    <t>RAK_FACE_1346375</t>
  </si>
  <si>
    <t>RAK_FACE_1346378</t>
  </si>
  <si>
    <t>RAK_FACE_1346381</t>
  </si>
  <si>
    <t>RAK_FACE_1349074</t>
  </si>
  <si>
    <t>CR</t>
  </si>
  <si>
    <t>Christopher Ridgway</t>
  </si>
  <si>
    <t>RAK_FACE_1349202</t>
  </si>
  <si>
    <t>RAK_FACE_1349209</t>
  </si>
  <si>
    <t>RAK_FACE_1307291</t>
  </si>
  <si>
    <t>RAK_FACE_1307292</t>
  </si>
  <si>
    <t>RAK_FACE_1307300</t>
  </si>
  <si>
    <t>RAK_FACE_1307326</t>
  </si>
  <si>
    <t>RAK_FACE_1307333</t>
  </si>
  <si>
    <t>RAK_FACE_1307349</t>
  </si>
  <si>
    <t>RAK_FACE_1307362</t>
  </si>
  <si>
    <t>RAK_FACE_1307342</t>
  </si>
  <si>
    <t>RAK_FACE_1307344</t>
  </si>
  <si>
    <t>RAK_FACE_1307352</t>
  </si>
  <si>
    <t>RAK_FACE_1307353</t>
  </si>
  <si>
    <t>RAK_FACE_1307355</t>
  </si>
  <si>
    <t>RAK_FACE_1307369</t>
  </si>
  <si>
    <t>RAK_FACE_1307376</t>
  </si>
  <si>
    <t>RAK_FACE_1307026</t>
  </si>
  <si>
    <t>RAK_FACE_1307051</t>
  </si>
  <si>
    <t>RAK_FACE_1307053</t>
  </si>
  <si>
    <t>RAK_FACE_1307062</t>
  </si>
  <si>
    <t>RAK_FACE_1307064</t>
  </si>
  <si>
    <t>RAK_FACE_1307074</t>
  </si>
  <si>
    <t>RAK_FACE_1307076</t>
  </si>
  <si>
    <t>RAK_FACE_1307357</t>
  </si>
  <si>
    <t>RAK_FACE_1307365</t>
  </si>
  <si>
    <t>RAK_FACE_1307377</t>
  </si>
  <si>
    <t>RAK_FACE_1307385</t>
  </si>
  <si>
    <t>RAK_FACE_1307392</t>
  </si>
  <si>
    <t>RAK_FACE_1307397</t>
  </si>
  <si>
    <t>RAK_FACE_1307401</t>
  </si>
  <si>
    <t>RAK_FACE_1307348</t>
  </si>
  <si>
    <t>RAK_FACE_1307350</t>
  </si>
  <si>
    <t>RAK_FACE_1307359</t>
  </si>
  <si>
    <t>RAK_FACE_1307367</t>
  </si>
  <si>
    <t>RAK_FACE_1307379</t>
  </si>
  <si>
    <t>RAK_FACE_1307383</t>
  </si>
  <si>
    <t>RAK_FACE_1307395</t>
  </si>
  <si>
    <t>RAK_FACE_1307412</t>
  </si>
  <si>
    <t>RAK_FACE_1307414</t>
  </si>
  <si>
    <t>RAK_FACE_1307421</t>
  </si>
  <si>
    <t>RAK_FACE_1346212</t>
  </si>
  <si>
    <t>RAK_FACE_1346214</t>
  </si>
  <si>
    <t>RAK_FACE_1346240</t>
  </si>
  <si>
    <t>RAK_FACE_1346246</t>
  </si>
  <si>
    <t>RAK_FACE_1349226</t>
  </si>
  <si>
    <t>WHI13000201</t>
  </si>
  <si>
    <t>RAK_FACE_1349571</t>
  </si>
  <si>
    <t>RAK_FACE_1349587</t>
  </si>
  <si>
    <t>RAK_FACE_1349589</t>
  </si>
  <si>
    <t>RAK_FACE_1349629</t>
  </si>
  <si>
    <t>RAK_FACE_1349632</t>
  </si>
  <si>
    <t>RAK_FACE_1349639</t>
  </si>
  <si>
    <t>RAK_FACE_1307364</t>
  </si>
  <si>
    <t>RAK_FACE_1307382</t>
  </si>
  <si>
    <t>RAK_FACE_1307398</t>
  </si>
  <si>
    <t>RAK_FACE_1307405</t>
  </si>
  <si>
    <t>RAK_FACE_1307408</t>
  </si>
  <si>
    <t>RAK_FACE_1346205</t>
  </si>
  <si>
    <t>RAK_FACE_1346218</t>
  </si>
  <si>
    <t>RAK_FACE_1307388</t>
  </si>
  <si>
    <t>RAK_FACE_1307391</t>
  </si>
  <si>
    <t>RAK_FACE_1307400</t>
  </si>
  <si>
    <t>RAK_FACE_1307415</t>
  </si>
  <si>
    <t>RAK_FACE_1307420</t>
  </si>
  <si>
    <t>RAK_FACE_1346211</t>
  </si>
  <si>
    <t>RAK_FACE_1346213</t>
  </si>
  <si>
    <t>RAK_FACE_1307086</t>
  </si>
  <si>
    <t>RAK_FACE_1307104</t>
  </si>
  <si>
    <t>RAK_FACE_1307106</t>
  </si>
  <si>
    <t>RAK_FACE_1307124</t>
  </si>
  <si>
    <t>RAK_FACE_1307126</t>
  </si>
  <si>
    <t>RAK_FACE_1307133</t>
  </si>
  <si>
    <t>RAK_FACE_1307137</t>
  </si>
  <si>
    <t>RAK_FACE_1307411</t>
  </si>
  <si>
    <t>RAK_FACE_1307416</t>
  </si>
  <si>
    <t>RAK_FACE_1346202</t>
  </si>
  <si>
    <t>RAK_FACE_1346207</t>
  </si>
  <si>
    <t>RAK_FACE_1346210</t>
  </si>
  <si>
    <t>RAK_FACE_1346223</t>
  </si>
  <si>
    <t>RAK_FACE_1346244</t>
  </si>
  <si>
    <t>RAK_FACE_1307407</t>
  </si>
  <si>
    <t>RAK_FACE_1307418</t>
  </si>
  <si>
    <t>RAK_FACE_1346209</t>
  </si>
  <si>
    <t>RAK_FACE_1346215</t>
  </si>
  <si>
    <t>RAK_FACE_1346217</t>
  </si>
  <si>
    <t>RAK_FACE_1346220</t>
  </si>
  <si>
    <t>RAK_FACE_1346225</t>
  </si>
  <si>
    <t>RAK_FACE_1346264</t>
  </si>
  <si>
    <t>RAK_FACE_1346266</t>
  </si>
  <si>
    <t>RAK_FACE_1346276</t>
  </si>
  <si>
    <t>RAK_FACE_1346278</t>
  </si>
  <si>
    <t>RAK_FACE_1346281</t>
  </si>
  <si>
    <t>RAK_FACE_1346301</t>
  </si>
  <si>
    <t>RAK_FACE_1346319</t>
  </si>
  <si>
    <t>RAK_FACE_GP 2012 014</t>
  </si>
  <si>
    <t>GP 2012 014</t>
  </si>
  <si>
    <t>RAK_FACE_GP 2012 016</t>
  </si>
  <si>
    <t>GP 2012 016</t>
  </si>
  <si>
    <t>RAK_FACE_GP 2012 024</t>
  </si>
  <si>
    <t>GP 2012 024</t>
  </si>
  <si>
    <t>RAK_FACE_GP 2012 045</t>
  </si>
  <si>
    <t>GP 2012 045</t>
  </si>
  <si>
    <t>RAK_FACE_LB12006</t>
  </si>
  <si>
    <t>LB12006</t>
  </si>
  <si>
    <t>RAK_FACE_LB12008</t>
  </si>
  <si>
    <t>LB12008</t>
  </si>
  <si>
    <t>RAK_FACE_LB12011</t>
  </si>
  <si>
    <t>LB12011</t>
  </si>
  <si>
    <t>RAK_FACE_1346219</t>
  </si>
  <si>
    <t>RAK_FACE_1346222</t>
  </si>
  <si>
    <t>RAK_FACE_1346233</t>
  </si>
  <si>
    <t>RAK_FACE_1346236</t>
  </si>
  <si>
    <t>RAK_FACE_1346247</t>
  </si>
  <si>
    <t>RAK_FACE_1346250</t>
  </si>
  <si>
    <t>RAK_FACE_1346257</t>
  </si>
  <si>
    <t>RAK_FACE_1346227</t>
  </si>
  <si>
    <t>RAK_FACE_1346229</t>
  </si>
  <si>
    <t>RAK_FACE_1346238</t>
  </si>
  <si>
    <t>RAK_FACE_1346245</t>
  </si>
  <si>
    <t>RAK_FACE_1346258</t>
  </si>
  <si>
    <t>RAK_FACE_1346261</t>
  </si>
  <si>
    <t>RAK_FACE_1346267</t>
  </si>
  <si>
    <t>RAK_FACE_1307139</t>
  </si>
  <si>
    <t>RAK_FACE_1307145</t>
  </si>
  <si>
    <t>RAK_FACE_1307151</t>
  </si>
  <si>
    <t>RAK_FACE_1307154</t>
  </si>
  <si>
    <t>RAK_FACE_1307181</t>
  </si>
  <si>
    <t>RAK_FACE_1307194</t>
  </si>
  <si>
    <t>RAK_FACE_1307196</t>
  </si>
  <si>
    <t>RAK_FACE_1346253</t>
  </si>
  <si>
    <t>RAK_FACE_1346254</t>
  </si>
  <si>
    <t>RAK_FACE_1346268</t>
  </si>
  <si>
    <t>RAK_FACE_1346274</t>
  </si>
  <si>
    <t>RAK_FACE_1346284</t>
  </si>
  <si>
    <t>RAK_FACE_1346293</t>
  </si>
  <si>
    <t>RAK_FACE_1346305</t>
  </si>
  <si>
    <t>RAK_FACE_1346231</t>
  </si>
  <si>
    <t>RAK_FACE_1346234</t>
  </si>
  <si>
    <t>RAK_FACE_1346241</t>
  </si>
  <si>
    <t>RAK_FACE_1346263</t>
  </si>
  <si>
    <t>RAK_FACE_1346272</t>
  </si>
  <si>
    <t>RAK_FACE_1346286</t>
  </si>
  <si>
    <t>RAK_FACE_1346291</t>
  </si>
  <si>
    <t>RAK_FACE_1346324</t>
  </si>
  <si>
    <t>RAK_FACE_1346326</t>
  </si>
  <si>
    <t>RAK_FACE_1346343</t>
  </si>
  <si>
    <t>RAK_FACE_1346353</t>
  </si>
  <si>
    <t>RAK_FACE_1346361</t>
  </si>
  <si>
    <t>RAK_FACE_1346365</t>
  </si>
  <si>
    <t>RAK_FACE_1346367</t>
  </si>
  <si>
    <t>RAK_FACE_LB12013</t>
  </si>
  <si>
    <t>LB12013</t>
  </si>
  <si>
    <t>RAK_FACE_SL12004</t>
  </si>
  <si>
    <t>SL12004</t>
  </si>
  <si>
    <t>RAK_FACE_SL12021</t>
  </si>
  <si>
    <t>SL12021</t>
  </si>
  <si>
    <t>RAK_FACE_TW12017</t>
  </si>
  <si>
    <t>TW12017</t>
  </si>
  <si>
    <t>RAK_FACE_TW12019</t>
  </si>
  <si>
    <t>TW12019</t>
  </si>
  <si>
    <t>RAK_FACE_TW12028</t>
  </si>
  <si>
    <t>TW12028</t>
  </si>
  <si>
    <t>RAK_FACE_TW12030</t>
  </si>
  <si>
    <t>TW12030</t>
  </si>
  <si>
    <t>RAK_FACE_1346277</t>
  </si>
  <si>
    <t>RAK_FACE_1346279</t>
  </si>
  <si>
    <t>RAK_FACE_1346280</t>
  </si>
  <si>
    <t>RAK_FACE_1346282</t>
  </si>
  <si>
    <t>RAK_FACE_1346323</t>
  </si>
  <si>
    <t>RAK_FACE_1346325</t>
  </si>
  <si>
    <t>RAK_FACE_1346344</t>
  </si>
  <si>
    <t>RAK_FACE_1307200</t>
  </si>
  <si>
    <t>RAK_FACE_1307207</t>
  </si>
  <si>
    <t>RAK_FACE_1307213</t>
  </si>
  <si>
    <t>RAK_FACE_1307228</t>
  </si>
  <si>
    <t>RAK_FACE_1307231</t>
  </si>
  <si>
    <t>RAK_FACE_1307247</t>
  </si>
  <si>
    <t>RAK_FACE_1307249</t>
  </si>
  <si>
    <t>RAK_FACE_1346270</t>
  </si>
  <si>
    <t>RAK_FACE_1346287</t>
  </si>
  <si>
    <t>RAK_FACE_1346288</t>
  </si>
  <si>
    <t>RAK_FACE_1346296</t>
  </si>
  <si>
    <t>RAK_FACE_1346297</t>
  </si>
  <si>
    <t>RAK_FACE_1346308</t>
  </si>
  <si>
    <t>RAK_FACE_1346310</t>
  </si>
  <si>
    <t>RAK_FACE_1346298</t>
  </si>
  <si>
    <t>RAK_FACE_1346303</t>
  </si>
  <si>
    <t>RAK_FACE_1346313</t>
  </si>
  <si>
    <t>RAK_FACE_1346322</t>
  </si>
  <si>
    <t>RAK_FACE_1346327</t>
  </si>
  <si>
    <t>RAK_FACE_1346332</t>
  </si>
  <si>
    <t>RAK_FACE_1346333</t>
  </si>
  <si>
    <t>RAK_FACE_1346307</t>
  </si>
  <si>
    <t>RAK_FACE_1346311</t>
  </si>
  <si>
    <t>RAK_FACE_1346315</t>
  </si>
  <si>
    <t>RAK_FACE_1346317</t>
  </si>
  <si>
    <t>RAK_FACE_1346320</t>
  </si>
  <si>
    <t>RAK_FACE_1346335</t>
  </si>
  <si>
    <t>RAK_FACE_1346337</t>
  </si>
  <si>
    <t>RAK_FACE_1346370</t>
  </si>
  <si>
    <t>RAK_FACE_1346380</t>
  </si>
  <si>
    <t>RAK_FACE_1346382</t>
  </si>
  <si>
    <t>RAK_FACE_1349076</t>
  </si>
  <si>
    <t>RAK_FACE_1349078</t>
  </si>
  <si>
    <t>RAK_FACE_1349082</t>
  </si>
  <si>
    <t>RAK_FACE_1349157</t>
  </si>
  <si>
    <t>RH</t>
  </si>
  <si>
    <t>Roger Hulstein</t>
  </si>
  <si>
    <t>RAK_FACE_1346350</t>
  </si>
  <si>
    <t>RAK_FACE_1346352</t>
  </si>
  <si>
    <t>RAK_FACE_1346359</t>
  </si>
  <si>
    <t>RAK_FACE_1346360</t>
  </si>
  <si>
    <t>RAK_FACE_1346366</t>
  </si>
  <si>
    <t>RAK_FACE_1346371</t>
  </si>
  <si>
    <t>RAK_FACE_1349064</t>
  </si>
  <si>
    <t>RAK_FACE_TW12043</t>
  </si>
  <si>
    <t>TW12043</t>
  </si>
  <si>
    <t>RAK_FACE_TW12052</t>
  </si>
  <si>
    <t>TW12052</t>
  </si>
  <si>
    <t>RDU_FACE_119554</t>
  </si>
  <si>
    <t>WHI11000789</t>
  </si>
  <si>
    <t>FT</t>
  </si>
  <si>
    <t>Francois Tremblay</t>
  </si>
  <si>
    <t>RDU_FACE_119556</t>
  </si>
  <si>
    <t>RDU_FACE_119560</t>
  </si>
  <si>
    <t>RDU_FACE_119569</t>
  </si>
  <si>
    <t>RAK_FACE_1307257</t>
  </si>
  <si>
    <t>RAK_FACE_1307264</t>
  </si>
  <si>
    <t>RAK_FACE_1307266</t>
  </si>
  <si>
    <t>RAK_FACE_1307278</t>
  </si>
  <si>
    <t>RAK_FACE_1307302</t>
  </si>
  <si>
    <t>RAK_FACE_1307310</t>
  </si>
  <si>
    <t>RAK_FACE_1307335</t>
  </si>
  <si>
    <t>RAK_FACE_1346329</t>
  </si>
  <si>
    <t>RAK_FACE_1346330</t>
  </si>
  <si>
    <t>RAK_FACE_1346331</t>
  </si>
  <si>
    <t>RAK_FACE_1346341</t>
  </si>
  <si>
    <t>RAK_FACE_1346376</t>
  </si>
  <si>
    <t>RAK_FACE_1349054</t>
  </si>
  <si>
    <t>RAK_FACE_1349086</t>
  </si>
  <si>
    <t>RAK_FACE_1346339</t>
  </si>
  <si>
    <t>RAK_FACE_1346346</t>
  </si>
  <si>
    <t>RAK_FACE_1346347</t>
  </si>
  <si>
    <t>RAK_FACE_1346354</t>
  </si>
  <si>
    <t>RAK_FACE_1346362</t>
  </si>
  <si>
    <t>RAK_FACE_1346374</t>
  </si>
  <si>
    <t>RAK_FACE_1349075</t>
  </si>
  <si>
    <t>RAK_FACE_1346340</t>
  </si>
  <si>
    <t>RAK_FACE_1346349</t>
  </si>
  <si>
    <t>RAK_FACE_1346356</t>
  </si>
  <si>
    <t>RAK_FACE_1346369</t>
  </si>
  <si>
    <t>RAK_FACE_1346372</t>
  </si>
  <si>
    <t>RAK_FACE_1346379</t>
  </si>
  <si>
    <t>RAK_FACE_1349059</t>
  </si>
  <si>
    <t>RAK_FACE_1349159</t>
  </si>
  <si>
    <t>RAK_FACE_1349203</t>
  </si>
  <si>
    <t>RAK_FACE_1349225</t>
  </si>
  <si>
    <t>RAK_FACE_1349567</t>
  </si>
  <si>
    <t>RAK_FACE_1349569</t>
  </si>
  <si>
    <t>RAK_FACE_1349580</t>
  </si>
  <si>
    <t>RAK_FACE_1349595</t>
  </si>
  <si>
    <t>RAK_FACE_1349077</t>
  </si>
  <si>
    <t>RAK_FACE_1349079</t>
  </si>
  <si>
    <t>RAK_FACE_1349081</t>
  </si>
  <si>
    <t>RAK_FACE_1349083</t>
  </si>
  <si>
    <t>RAK_FACE_1349158</t>
  </si>
  <si>
    <t>RAK_FACE_1349568</t>
  </si>
  <si>
    <t>RAK_FACE_1349581</t>
  </si>
  <si>
    <t>RDU_FACE_119579</t>
  </si>
  <si>
    <t>RDU_FACE_119583</t>
  </si>
  <si>
    <t>RDU_FACE_119585</t>
  </si>
  <si>
    <t>RDU_FACE_119591</t>
  </si>
  <si>
    <t>RDU_FACE_119668</t>
  </si>
  <si>
    <t>RDU_FACE_119725</t>
  </si>
  <si>
    <t>RAK_FACE_1307337</t>
  </si>
  <si>
    <t>RAK_FACE_1307340</t>
  </si>
  <si>
    <t>RAK_FACE_1307345</t>
  </si>
  <si>
    <t>RAK_FACE_1307347</t>
  </si>
  <si>
    <t>RAK_FACE_1307358</t>
  </si>
  <si>
    <t>RAK_FACE_1307366</t>
  </si>
  <si>
    <t>RAK_FACE_1307368</t>
  </si>
  <si>
    <t>RAK_FACE_1349089</t>
  </si>
  <si>
    <t>RAK_FACE_1349091</t>
  </si>
  <si>
    <t>RAK_FACE_1349094</t>
  </si>
  <si>
    <t>RAK_FACE_1349205</t>
  </si>
  <si>
    <t>RAK_FACE_1349206</t>
  </si>
  <si>
    <t>RAK_FACE_1349214</t>
  </si>
  <si>
    <t>RAK_FACE_1349223</t>
  </si>
  <si>
    <t>RAK_FACE_1349085</t>
  </si>
  <si>
    <t>RAK_FACE_1349087</t>
  </si>
  <si>
    <t>RAK_FACE_1349151</t>
  </si>
  <si>
    <t>RAK_FACE_1349207</t>
  </si>
  <si>
    <t>RAK_FACE_1349208</t>
  </si>
  <si>
    <t>RAK_FACE_1349213</t>
  </si>
  <si>
    <t>RAK_FACE_1349224</t>
  </si>
  <si>
    <t>RAK_FACE_1349069</t>
  </si>
  <si>
    <t>RAK_FACE_1349073</t>
  </si>
  <si>
    <t>RAK_FACE_1349090</t>
  </si>
  <si>
    <t>RAK_FACE_1349095</t>
  </si>
  <si>
    <t>RAK_FACE_1349201</t>
  </si>
  <si>
    <t>RAK_FACE_1349210</t>
  </si>
  <si>
    <t>RAK_FACE_1349211</t>
  </si>
  <si>
    <t>RAK_FACE_1349594</t>
  </si>
  <si>
    <t>RAK_FACE_1349616</t>
  </si>
  <si>
    <t>RAK_FACE_1349618</t>
  </si>
  <si>
    <t>RAK_FACE_1349625</t>
  </si>
  <si>
    <t>RAK_FACE_1349627</t>
  </si>
  <si>
    <t>RAK_FACE_1349641</t>
  </si>
  <si>
    <t>RAK_FACE_1349650</t>
  </si>
  <si>
    <t>RAK_FACE_1349619</t>
  </si>
  <si>
    <t>RAK_FACE_1349624</t>
  </si>
  <si>
    <t>RAK_FACE_1349638</t>
  </si>
  <si>
    <t>RAK_FACE_1349642</t>
  </si>
  <si>
    <t>RAK_FACE_GP 2012 006</t>
  </si>
  <si>
    <t>GP 2012 006</t>
  </si>
  <si>
    <t>RAK_FACE_GP 2012 008</t>
  </si>
  <si>
    <t>GP 2012 008</t>
  </si>
  <si>
    <t>RAK_FACE_GP 2012 011</t>
  </si>
  <si>
    <t>GP 2012 011</t>
  </si>
  <si>
    <t>RAK_FACE_1307394</t>
  </si>
  <si>
    <t>RAK_FACE_1307396</t>
  </si>
  <si>
    <t>RAK_FACE_1346201</t>
  </si>
  <si>
    <t>RAK_FACE_1346216</t>
  </si>
  <si>
    <t>RAK_FACE_1346228</t>
  </si>
  <si>
    <t>RAK_FACE_1346237</t>
  </si>
  <si>
    <t>RAK_FACE_1346239</t>
  </si>
  <si>
    <t>RDU_FACE_119732</t>
  </si>
  <si>
    <t>RDU_FACE_119742</t>
  </si>
  <si>
    <t>RDU_FACE_119747</t>
  </si>
  <si>
    <t>RDU_FACE_119749</t>
  </si>
  <si>
    <t>RAK_FACE_1349570</t>
  </si>
  <si>
    <t>RAK_FACE_1349573</t>
  </si>
  <si>
    <t>RAK_FACE_1349576</t>
  </si>
  <si>
    <t>RAK_FACE_1349583</t>
  </si>
  <si>
    <t>RAK_FACE_1349584</t>
  </si>
  <si>
    <t>RAK_FACE_1349611</t>
  </si>
  <si>
    <t>RAK_FACE_1349622</t>
  </si>
  <si>
    <t>RAK_FACE_1349566</t>
  </si>
  <si>
    <t>RAK_FACE_1349572</t>
  </si>
  <si>
    <t>RAK_FACE_1349579</t>
  </si>
  <si>
    <t>RAK_FACE_1349586</t>
  </si>
  <si>
    <t>RAK_FACE_1349591</t>
  </si>
  <si>
    <t>RAK_FACE_1349592</t>
  </si>
  <si>
    <t>RAK_FACE_1349609</t>
  </si>
  <si>
    <t>RAK_FACE_1349215</t>
  </si>
  <si>
    <t>RAK_FACE_1349222</t>
  </si>
  <si>
    <t>RAK_FACE_1349562</t>
  </si>
  <si>
    <t>RAK_FACE_1349564</t>
  </si>
  <si>
    <t>RAK_FACE_1349577</t>
  </si>
  <si>
    <t>RAK_FACE_1349588</t>
  </si>
  <si>
    <t>RAK_FACE_1349607</t>
  </si>
  <si>
    <t>RAK_FACE_GP 2012 007</t>
  </si>
  <si>
    <t>GP 2012 007</t>
  </si>
  <si>
    <t>RAK_FACE_GP 2012 009</t>
  </si>
  <si>
    <t>GP 2012 009</t>
  </si>
  <si>
    <t>RAK_FACE_GP 2012 010</t>
  </si>
  <si>
    <t>GP 2012 010</t>
  </si>
  <si>
    <t>RAK_FACE_GP 2012 012</t>
  </si>
  <si>
    <t>GP 2012 012</t>
  </si>
  <si>
    <t>RAK_FACE_GP 2012 028</t>
  </si>
  <si>
    <t>GP 2012 028</t>
  </si>
  <si>
    <t>RAK_FACE_GP 2012 036</t>
  </si>
  <si>
    <t>GP 2012 036</t>
  </si>
  <si>
    <t>RAK_FACE_GP 2012 038</t>
  </si>
  <si>
    <t>GP 2012 038</t>
  </si>
  <si>
    <t>RAK_FACE_1346242</t>
  </si>
  <si>
    <t>RAK_FACE_1346249</t>
  </si>
  <si>
    <t>RAK_FACE_1346252</t>
  </si>
  <si>
    <t>RAK_FACE_1346255</t>
  </si>
  <si>
    <t>RAK_FACE_1346259</t>
  </si>
  <si>
    <t>RAK_FACE_1346260</t>
  </si>
  <si>
    <t>RAK_FACE_1346262</t>
  </si>
  <si>
    <t>RAK_FACE_GP 2012 017</t>
  </si>
  <si>
    <t>GP 2012 017</t>
  </si>
  <si>
    <t>RAK_FACE_GP 2012 029</t>
  </si>
  <si>
    <t>GP 2012 029</t>
  </si>
  <si>
    <t>RAK_FACE_GP 2012 035</t>
  </si>
  <si>
    <t>GP 2012 035</t>
  </si>
  <si>
    <t>RAK_FACE_GP 2012 037</t>
  </si>
  <si>
    <t>GP 2012 037</t>
  </si>
  <si>
    <t>RAK_FACE_GP 2012 042</t>
  </si>
  <si>
    <t>GP 2012 042</t>
  </si>
  <si>
    <t>RAK_FACE_GP 2012 044</t>
  </si>
  <si>
    <t>GP 2012 044</t>
  </si>
  <si>
    <t>RAK_FACE_LB12002</t>
  </si>
  <si>
    <t>LB12002</t>
  </si>
  <si>
    <t>RAK_FACE_1349614</t>
  </si>
  <si>
    <t>RAK_FACE_1349623</t>
  </si>
  <si>
    <t>RAK_FACE_1349633</t>
  </si>
  <si>
    <t>RAK_FACE_1349634</t>
  </si>
  <si>
    <t>RAK_FACE_GP 2012 001</t>
  </si>
  <si>
    <t>GP 2012 001</t>
  </si>
  <si>
    <t>RAK_FACE_GP 2012 005</t>
  </si>
  <si>
    <t>GP 2012 005</t>
  </si>
  <si>
    <t>RAK_FACE_GP 2012 022</t>
  </si>
  <si>
    <t>GP 2012 022</t>
  </si>
  <si>
    <t>RAK_FACE_1349635</t>
  </si>
  <si>
    <t>RAK_FACE_1349636</t>
  </si>
  <si>
    <t>RAK_FACE_1349643</t>
  </si>
  <si>
    <t>RAK_FACE_GP 2012 019</t>
  </si>
  <si>
    <t>GP 2012 019</t>
  </si>
  <si>
    <t>RAK_FACE_GP 2012 020</t>
  </si>
  <si>
    <t>GP 2012 020</t>
  </si>
  <si>
    <t>RAK_FACE_GP 2012 023</t>
  </si>
  <si>
    <t>GP 2012 023</t>
  </si>
  <si>
    <t>RAK_FACE_GP 2012 027</t>
  </si>
  <si>
    <t>GP 2012 027</t>
  </si>
  <si>
    <t>RAK_FACE_1349612</t>
  </si>
  <si>
    <t>RAK_FACE_1349621</t>
  </si>
  <si>
    <t>RAK_FACE_1349628</t>
  </si>
  <si>
    <t>RAK_FACE_1349631</t>
  </si>
  <si>
    <t>RAK_FACE_1349640</t>
  </si>
  <si>
    <t>RAK_FACE_1349646</t>
  </si>
  <si>
    <t>RAK_FACE_1349647</t>
  </si>
  <si>
    <t>RAK_FACE_GP 2012 041</t>
  </si>
  <si>
    <t>GP 2012 041</t>
  </si>
  <si>
    <t>RAK_FACE_GP 2012 043</t>
  </si>
  <si>
    <t>GP 2012 043</t>
  </si>
  <si>
    <t>RAK_FACE_LB12001</t>
  </si>
  <si>
    <t>LB12001</t>
  </si>
  <si>
    <t>RAK_FACE_LB12003</t>
  </si>
  <si>
    <t>LB12003</t>
  </si>
  <si>
    <t>RAK_FACE_LB12021</t>
  </si>
  <si>
    <t>LB12021</t>
  </si>
  <si>
    <t>RAK_FACE_LB12023</t>
  </si>
  <si>
    <t>LB12023</t>
  </si>
  <si>
    <t>RAK_FACE_SL12008</t>
  </si>
  <si>
    <t>SL12008</t>
  </si>
  <si>
    <t>RAK_FACE_1346283</t>
  </si>
  <si>
    <t>RAK_FACE_1346285</t>
  </si>
  <si>
    <t>RAK_FACE_1346314</t>
  </si>
  <si>
    <t>RAK_FACE_1346316</t>
  </si>
  <si>
    <t>RAK_FACE_1346338</t>
  </si>
  <si>
    <t>RAK_FACE_1346345</t>
  </si>
  <si>
    <t>RAK_FACE_1346348</t>
  </si>
  <si>
    <t>RAK_FACE_LB12010</t>
  </si>
  <si>
    <t>LB12010</t>
  </si>
  <si>
    <t>RAK_FACE_LB12020</t>
  </si>
  <si>
    <t>LB12020</t>
  </si>
  <si>
    <t>RAK_FACE_LB12022</t>
  </si>
  <si>
    <t>LB12022</t>
  </si>
  <si>
    <t>RAK_FACE_SL12007</t>
  </si>
  <si>
    <t>SL12007</t>
  </si>
  <si>
    <t>RAK_FACE_SL12009</t>
  </si>
  <si>
    <t>SL12009</t>
  </si>
  <si>
    <t>RAK_FACE_SL12015</t>
  </si>
  <si>
    <t>SL12015</t>
  </si>
  <si>
    <t>RAK_FACE_SL12017</t>
  </si>
  <si>
    <t>SL12017</t>
  </si>
  <si>
    <t>RAK_FACE_GP 2012 025</t>
  </si>
  <si>
    <t>GP 2012 025</t>
  </si>
  <si>
    <t>RAK_FACE_GP 2012 034</t>
  </si>
  <si>
    <t>GP 2012 034</t>
  </si>
  <si>
    <t>RAK_FACE_LB12005</t>
  </si>
  <si>
    <t>LB12005</t>
  </si>
  <si>
    <t>RAK_FACE_LB12007</t>
  </si>
  <si>
    <t>LB12007</t>
  </si>
  <si>
    <t>RAK_FACE_LB12012</t>
  </si>
  <si>
    <t>LB12012</t>
  </si>
  <si>
    <t>RAK_FACE_LB12017</t>
  </si>
  <si>
    <t>LB12017</t>
  </si>
  <si>
    <t>RAK_FACE_SL12003</t>
  </si>
  <si>
    <t>SL12003</t>
  </si>
  <si>
    <t>RAK_FACE_SL12010</t>
  </si>
  <si>
    <t>SL12010</t>
  </si>
  <si>
    <t>RAK_FACE_SL12011</t>
  </si>
  <si>
    <t>SL12011</t>
  </si>
  <si>
    <t>RAK_FACE_SL12025</t>
  </si>
  <si>
    <t>SL12025</t>
  </si>
  <si>
    <t>RAK_FACE_TW12003</t>
  </si>
  <si>
    <t>TW12003</t>
  </si>
  <si>
    <t>RAK_FACE_TW12006</t>
  </si>
  <si>
    <t>TW12006</t>
  </si>
  <si>
    <t>RAK_FACE_TW12014</t>
  </si>
  <si>
    <t>TW12014</t>
  </si>
  <si>
    <t>RAK_FACE_TW12021</t>
  </si>
  <si>
    <t>TW12021</t>
  </si>
  <si>
    <t>RAK_FACE_GP 2012 003</t>
  </si>
  <si>
    <t>GP 2012 003</t>
  </si>
  <si>
    <t>RAK_FACE_GP 2012 015</t>
  </si>
  <si>
    <t>GP 2012 015</t>
  </si>
  <si>
    <t>RAK_FACE_GP 2012 032</t>
  </si>
  <si>
    <t>GP 2012 032</t>
  </si>
  <si>
    <t>RAK_FACE_GP 2012 039</t>
  </si>
  <si>
    <t>GP 2012 039</t>
  </si>
  <si>
    <t>RAK_FACE_LB12009</t>
  </si>
  <si>
    <t>LB12009</t>
  </si>
  <si>
    <t>RAK_FACE_LB12014</t>
  </si>
  <si>
    <t>LB12014</t>
  </si>
  <si>
    <t>RAK_FACE_LB12019</t>
  </si>
  <si>
    <t>LB12019</t>
  </si>
  <si>
    <t>RAK_FACE_SL12016</t>
  </si>
  <si>
    <t>SL12016</t>
  </si>
  <si>
    <t>RAK_FACE_SL12018</t>
  </si>
  <si>
    <t>SL12018</t>
  </si>
  <si>
    <t>RAK_FACE_TW12009</t>
  </si>
  <si>
    <t>TW12009</t>
  </si>
  <si>
    <t>RAK_FACE_TW12011</t>
  </si>
  <si>
    <t>TW12011</t>
  </si>
  <si>
    <t>RAK_FACE_TW12045</t>
  </si>
  <si>
    <t>TW12045</t>
  </si>
  <si>
    <t>RDU_FACE_118302</t>
  </si>
  <si>
    <t>RDU_FACE_119558</t>
  </si>
  <si>
    <t>RAK_FACE_LB12025</t>
  </si>
  <si>
    <t>LB12025</t>
  </si>
  <si>
    <t>RAK_FACE_SL12002</t>
  </si>
  <si>
    <t>SL12002</t>
  </si>
  <si>
    <t>RAK_FACE_SL12005</t>
  </si>
  <si>
    <t>SL12005</t>
  </si>
  <si>
    <t>RAK_FACE_SL12019</t>
  </si>
  <si>
    <t>SL12019</t>
  </si>
  <si>
    <t>RAK_FACE_SL12022</t>
  </si>
  <si>
    <t>SL12022</t>
  </si>
  <si>
    <t>RAK_FACE_SL12024</t>
  </si>
  <si>
    <t>SL12024</t>
  </si>
  <si>
    <t>RAK_FACE_TW12002</t>
  </si>
  <si>
    <t>TW12002</t>
  </si>
  <si>
    <t>RAK_FACE_1346351</t>
  </si>
  <si>
    <t>RAK_FACE_1346357</t>
  </si>
  <si>
    <t>RAK_FACE_1346358</t>
  </si>
  <si>
    <t>RAK_FACE_1346363</t>
  </si>
  <si>
    <t>RAK_FACE_1349051</t>
  </si>
  <si>
    <t>RAK_FACE_1349084</t>
  </si>
  <si>
    <t>RAK_FACE_1349096</t>
  </si>
  <si>
    <t>RAK_FACE_SL12020</t>
  </si>
  <si>
    <t>SL12020</t>
  </si>
  <si>
    <t>RAK_FACE_TW12044</t>
  </si>
  <si>
    <t>TW12044</t>
  </si>
  <si>
    <t>RDU_FACE_118301</t>
  </si>
  <si>
    <t>RDU_FACE_119551</t>
  </si>
  <si>
    <t>RDU_FACE_119557</t>
  </si>
  <si>
    <t>RDU_FACE_119559</t>
  </si>
  <si>
    <t>RAK_FACE_SL12012</t>
  </si>
  <si>
    <t>SL12012</t>
  </si>
  <si>
    <t>RAK_FACE_SL12014</t>
  </si>
  <si>
    <t>SL12014</t>
  </si>
  <si>
    <t>RAK_FACE_SL12027</t>
  </si>
  <si>
    <t>SL12027</t>
  </si>
  <si>
    <t>RAK_FACE_TW12004</t>
  </si>
  <si>
    <t>TW12004</t>
  </si>
  <si>
    <t>RAK_FACE_TW12005</t>
  </si>
  <si>
    <t>TW12005</t>
  </si>
  <si>
    <t>RAK_FACE_TW12015</t>
  </si>
  <si>
    <t>TW12015</t>
  </si>
  <si>
    <t>RAK_FACE_TW12018</t>
  </si>
  <si>
    <t>TW12018</t>
  </si>
  <si>
    <t>RAK_FACE_TW12022</t>
  </si>
  <si>
    <t>TW12022</t>
  </si>
  <si>
    <t>RAK_FACE_TW12033</t>
  </si>
  <si>
    <t>TW12033</t>
  </si>
  <si>
    <t>RAK_FACE_TW12034</t>
  </si>
  <si>
    <t>TW12034</t>
  </si>
  <si>
    <t>RAK_FACE_TW12036</t>
  </si>
  <si>
    <t>TW12036</t>
  </si>
  <si>
    <t>RAK_FACE_TW12053</t>
  </si>
  <si>
    <t>TW12053</t>
  </si>
  <si>
    <t>RDU_FACE_118303</t>
  </si>
  <si>
    <t>RDU_FACE_118308</t>
  </si>
  <si>
    <t>RDU_FACE_119562</t>
  </si>
  <si>
    <t>RDU_FACE_119575</t>
  </si>
  <si>
    <t>RDU_FACE_119587</t>
  </si>
  <si>
    <t>RDU_FACE_119589</t>
  </si>
  <si>
    <t>RDU_FACE_119651</t>
  </si>
  <si>
    <t>RDU_FACE_119664</t>
  </si>
  <si>
    <t>RAK_FACE_TW12007</t>
  </si>
  <si>
    <t>TW12007</t>
  </si>
  <si>
    <t>RAK_FACE_TW12013</t>
  </si>
  <si>
    <t>TW12013</t>
  </si>
  <si>
    <t>RAK_FACE_TW12016</t>
  </si>
  <si>
    <t>TW12016</t>
  </si>
  <si>
    <t>RAK_FACE_TW12025</t>
  </si>
  <si>
    <t>TW12025</t>
  </si>
  <si>
    <t>RAK_FACE_TW12027</t>
  </si>
  <si>
    <t>TW12027</t>
  </si>
  <si>
    <t>RAK_FACE_TW12039</t>
  </si>
  <si>
    <t>TW12039</t>
  </si>
  <si>
    <t>RAK_FACE_TW12042</t>
  </si>
  <si>
    <t>TW12042</t>
  </si>
  <si>
    <t>RDU_FACE_119563</t>
  </si>
  <si>
    <t>RDU_FACE_119574</t>
  </si>
  <si>
    <t>RDU_FACE_119584</t>
  </si>
  <si>
    <t>RDU_FACE_119652</t>
  </si>
  <si>
    <t>RDU_FACE_119663</t>
  </si>
  <si>
    <t>RDU_FACE_119669</t>
  </si>
  <si>
    <t>RAK_FACE_1349163</t>
  </si>
  <si>
    <t>RAK_FACE_1349212</t>
  </si>
  <si>
    <t>RAK_FACE_1349216</t>
  </si>
  <si>
    <t>RAK_FACE_1349221</t>
  </si>
  <si>
    <t>RAK_FACE_1349563</t>
  </si>
  <si>
    <t>RAK_FACE_1349565</t>
  </si>
  <si>
    <t>RAK_FACE_1349578</t>
  </si>
  <si>
    <t>RAK_FACE_TW12020</t>
  </si>
  <si>
    <t>TW12020</t>
  </si>
  <si>
    <t>RAK_FACE_TW12029</t>
  </si>
  <si>
    <t>TW12029</t>
  </si>
  <si>
    <t>RAK_FACE_TW12031</t>
  </si>
  <si>
    <t>TW12031</t>
  </si>
  <si>
    <t>RAK_FACE_TW12032</t>
  </si>
  <si>
    <t>TW12032</t>
  </si>
  <si>
    <t>RAK_FACE_TW12041</t>
  </si>
  <si>
    <t>TW12041</t>
  </si>
  <si>
    <t>RAK_FACE_TW12046</t>
  </si>
  <si>
    <t>TW12046</t>
  </si>
  <si>
    <t>RAK_FACE_TW12051</t>
  </si>
  <si>
    <t>TW12051</t>
  </si>
  <si>
    <t>RDU_FACE_118309</t>
  </si>
  <si>
    <t>RDU_FACE_119565</t>
  </si>
  <si>
    <t>RDU_FACE_119566</t>
  </si>
  <si>
    <t>RDU_FACE_119571</t>
  </si>
  <si>
    <t>RDU_FACE_119572</t>
  </si>
  <si>
    <t>RDU_FACE_119581</t>
  </si>
  <si>
    <t>RDU_FACE_119671</t>
  </si>
  <si>
    <t>RDU_FACE_119673</t>
  </si>
  <si>
    <t>RDU_FACE_119716</t>
  </si>
  <si>
    <t>RDU_FACE_119718</t>
  </si>
  <si>
    <t>RDU_FACE_119721</t>
  </si>
  <si>
    <t>RDU_FACE_119723</t>
  </si>
  <si>
    <t>RAK_FACE_TW12048</t>
  </si>
  <si>
    <t>TW12048</t>
  </si>
  <si>
    <t>RDU_FACE_118306</t>
  </si>
  <si>
    <t>RDU_FACE_119555</t>
  </si>
  <si>
    <t>RDU_FACE_119561</t>
  </si>
  <si>
    <t>RDU_FACE_119578</t>
  </si>
  <si>
    <t>RDU_FACE_119580</t>
  </si>
  <si>
    <t>RDU_FACE_119670</t>
  </si>
  <si>
    <t>RDU_FACE_119672</t>
  </si>
  <si>
    <t>RDU_FACE_119701</t>
  </si>
  <si>
    <t>RDU_FACE_119717</t>
  </si>
  <si>
    <t>RDU_FACE_119719</t>
  </si>
  <si>
    <t>RDU_FACE_119722</t>
  </si>
  <si>
    <t>RAK_FACE_1349590</t>
  </si>
  <si>
    <t>RAK_FACE_1349593</t>
  </si>
  <si>
    <t>RAK_FACE_1349599</t>
  </si>
  <si>
    <t>RAK_FACE_1349608</t>
  </si>
  <si>
    <t>RAK_FACE_1349615</t>
  </si>
  <si>
    <t>RAK_FACE_1349620</t>
  </si>
  <si>
    <t>RAK_FACE_1349626</t>
  </si>
  <si>
    <t>RDU_FACE_118304</t>
  </si>
  <si>
    <t>RDU_FACE_118310</t>
  </si>
  <si>
    <t>RDU_FACE_119552</t>
  </si>
  <si>
    <t>RDU_FACE_119568</t>
  </si>
  <si>
    <t>RDU_FACE_119577</t>
  </si>
  <si>
    <t>RDU_FACE_119582</t>
  </si>
  <si>
    <t>RDU_FACE_119593</t>
  </si>
  <si>
    <t>RDU_FACE_119657</t>
  </si>
  <si>
    <t>RDU_FACE_119662</t>
  </si>
  <si>
    <t>RDU_FACE_119703</t>
  </si>
  <si>
    <t>RDU_FACE_119706</t>
  </si>
  <si>
    <t>RDU_FACE_119709</t>
  </si>
  <si>
    <t>RDU_FACE_119726</t>
  </si>
  <si>
    <t>RDU_FACE_119730</t>
  </si>
  <si>
    <t>RDU_FACE_119743</t>
  </si>
  <si>
    <t>RDU_FACE_119745</t>
  </si>
  <si>
    <t>RDU_FACE_119802</t>
  </si>
  <si>
    <t>CM</t>
  </si>
  <si>
    <t>Chris McKnight</t>
  </si>
  <si>
    <t>RDU_FACE_119804</t>
  </si>
  <si>
    <t>RDU_FACE_119586</t>
  </si>
  <si>
    <t>RDU_FACE_119590</t>
  </si>
  <si>
    <t>RDU_FACE_119596</t>
  </si>
  <si>
    <t>RDU_FACE_119597</t>
  </si>
  <si>
    <t>RDU_FACE_119656</t>
  </si>
  <si>
    <t>RDU_FACE_119667</t>
  </si>
  <si>
    <t>RDU_FACE_119724</t>
  </si>
  <si>
    <t>RDU_FACE_119731</t>
  </si>
  <si>
    <t>RDU_FACE_119746</t>
  </si>
  <si>
    <t>RDU_FACE_119748</t>
  </si>
  <si>
    <t>RDU_FACE_119750</t>
  </si>
  <si>
    <t>RDU_FACE_119803</t>
  </si>
  <si>
    <t>RAK_FACE_1349645</t>
  </si>
  <si>
    <t>RAK_FACE_1349648</t>
  </si>
  <si>
    <t>RAK_FACE_613988</t>
  </si>
  <si>
    <t>RAK_FACE_GP 2012 002</t>
  </si>
  <si>
    <t>GP 2012 002</t>
  </si>
  <si>
    <t>RAK_FACE_GP 2012 004</t>
  </si>
  <si>
    <t>GP 2012 004</t>
  </si>
  <si>
    <t>RAK_FACE_GP 2012 013</t>
  </si>
  <si>
    <t>GP 2012 013</t>
  </si>
  <si>
    <t>RAK_FACE_GP 2012 031</t>
  </si>
  <si>
    <t>GP 2012 031</t>
  </si>
  <si>
    <t>RDU_FACE_119592</t>
  </si>
  <si>
    <t>RDU_FACE_119599</t>
  </si>
  <si>
    <t>RDU_FACE_119654</t>
  </si>
  <si>
    <t>RDU_FACE_119660</t>
  </si>
  <si>
    <t>RDU_FACE_119666</t>
  </si>
  <si>
    <t>RDU_FACE_119702</t>
  </si>
  <si>
    <t>RDU_FACE_119712</t>
  </si>
  <si>
    <t>RDU_FACE_119715</t>
  </si>
  <si>
    <t>RDU_FACE_119736</t>
  </si>
  <si>
    <t>RDU_FACE_119737</t>
  </si>
  <si>
    <t>RDU_FACE_119952</t>
  </si>
  <si>
    <t>AJ</t>
  </si>
  <si>
    <t>Alex Jobin</t>
  </si>
  <si>
    <t>RDU_FACE_119957</t>
  </si>
  <si>
    <t>RDU_FACE_119961</t>
  </si>
  <si>
    <t>RDU_FACE_119674</t>
  </si>
  <si>
    <t>RDU_FACE_119704</t>
  </si>
  <si>
    <t>RDU_FACE_119711</t>
  </si>
  <si>
    <t>RDU_FACE_119733</t>
  </si>
  <si>
    <t>RDU_FACE_119807</t>
  </si>
  <si>
    <t>RDU_FACE_119810</t>
  </si>
  <si>
    <t>RDU_FACE_119805</t>
  </si>
  <si>
    <t>RAK_FACE_GP 2012 033</t>
  </si>
  <si>
    <t>GP 2012 033</t>
  </si>
  <si>
    <t>RAK_FACE_GP 2012 040</t>
  </si>
  <si>
    <t>GP 2012 040</t>
  </si>
  <si>
    <t>RAK_FACE_GP120311</t>
  </si>
  <si>
    <t>GP120311</t>
  </si>
  <si>
    <t>Logged</t>
  </si>
  <si>
    <t>RAK_FACE_LB12004</t>
  </si>
  <si>
    <t>LB12004</t>
  </si>
  <si>
    <t>RAK_FACE_LB12016</t>
  </si>
  <si>
    <t>LB12016</t>
  </si>
  <si>
    <t>RAK_FACE_LB12018</t>
  </si>
  <si>
    <t>LB12018</t>
  </si>
  <si>
    <t>RAK_FACE_LB12024</t>
  </si>
  <si>
    <t>LB12024</t>
  </si>
  <si>
    <t>RDU_FACE_119708</t>
  </si>
  <si>
    <t>RDU_FACE_119714</t>
  </si>
  <si>
    <t>RDU_FACE_119728</t>
  </si>
  <si>
    <t>RDU_FACE_119735</t>
  </si>
  <si>
    <t>RDU_FACE_119741</t>
  </si>
  <si>
    <t>RDU_FACE_119809</t>
  </si>
  <si>
    <t>RDU_FACE_119953</t>
  </si>
  <si>
    <t>RDU_FACE_119955</t>
  </si>
  <si>
    <t>RAK_FACE_SL12001</t>
  </si>
  <si>
    <t>SL12001</t>
  </si>
  <si>
    <t>RAK_FACE_SL12013</t>
  </si>
  <si>
    <t>SL12013</t>
  </si>
  <si>
    <t>RAK_FACE_TW12001</t>
  </si>
  <si>
    <t>TW12001</t>
  </si>
  <si>
    <t>RAK_FACE_TW12008</t>
  </si>
  <si>
    <t>TW12008</t>
  </si>
  <si>
    <t>RAK_FACE_TW12010</t>
  </si>
  <si>
    <t>TW12010</t>
  </si>
  <si>
    <t>RAK_FACE_TW12012</t>
  </si>
  <si>
    <t>TW12012</t>
  </si>
  <si>
    <t>RAK_FACE_TW12038</t>
  </si>
  <si>
    <t>TW12038</t>
  </si>
  <si>
    <t>RAK_FACE_TW12040</t>
  </si>
  <si>
    <t>TW12040</t>
  </si>
  <si>
    <t>RAK_FACE_TW12047</t>
  </si>
  <si>
    <t>TW12047</t>
  </si>
  <si>
    <t>RAK_FACE_TW12049</t>
  </si>
  <si>
    <t>TW12049</t>
  </si>
  <si>
    <t>RDU_FACE_118305</t>
  </si>
  <si>
    <t>RDU_FACE_119553</t>
  </si>
  <si>
    <t>RDU_FACE_119576</t>
  </si>
  <si>
    <t>RDU_FACE_119588</t>
  </si>
  <si>
    <t>RDU_FACE_119598</t>
  </si>
  <si>
    <t>RDU_FACE_119653</t>
  </si>
  <si>
    <t>RDU_FACE_119655</t>
  </si>
  <si>
    <t>RDU_FACE_119665</t>
  </si>
  <si>
    <t>RDU_FACE_119705</t>
  </si>
  <si>
    <t>RDU_FACE_119720</t>
  </si>
  <si>
    <t>RDU_FACE_119727</t>
  </si>
  <si>
    <t>RDU_FACE_119729</t>
  </si>
  <si>
    <t>RDU_FACE_119734</t>
  </si>
  <si>
    <t>RDU_FACE_119744</t>
  </si>
  <si>
    <t>RDU_FACE_119801</t>
  </si>
  <si>
    <t>RDU_FACE_119806</t>
  </si>
  <si>
    <t>RDU_FACE_119808</t>
  </si>
  <si>
    <t>RDU_FACE_119954</t>
  </si>
  <si>
    <t>RDU_FACE_119956</t>
  </si>
  <si>
    <t>RDU_FACE_119960</t>
  </si>
  <si>
    <t>RAK_FACE_1298247</t>
  </si>
  <si>
    <t>RAK_FACE_1298258</t>
  </si>
  <si>
    <t>RAK_FACE_1298263</t>
  </si>
  <si>
    <t>RAK_FACE_1298278</t>
  </si>
  <si>
    <t>RAK_FACE_1301056</t>
  </si>
  <si>
    <t>RAK_FACE_1301059</t>
  </si>
  <si>
    <t>RAK_FACE_1301060</t>
  </si>
  <si>
    <t>RAK_FACE_1301076</t>
  </si>
  <si>
    <t>RAK_FACE_1301077</t>
  </si>
  <si>
    <t>RAK_FACE_1301084</t>
  </si>
  <si>
    <t>RAK_FACE_1301099</t>
  </si>
  <si>
    <t>RAK_FACE_1301101</t>
  </si>
  <si>
    <t>RAK_FACE_1301104</t>
  </si>
  <si>
    <t>RAK_FACE_1301119</t>
  </si>
  <si>
    <t>RAK_FACE_1301120</t>
  </si>
  <si>
    <t>RAK_FACE_1301122</t>
  </si>
  <si>
    <t>RAK_FACE_1301138</t>
  </si>
  <si>
    <t>RAK_FACE_1301153</t>
  </si>
  <si>
    <t>RAK_FACE_1301154</t>
  </si>
  <si>
    <t>RAK_FACE_1301163</t>
  </si>
  <si>
    <t>RAK_FACE_1301176</t>
  </si>
  <si>
    <t>RAK_FACE_1301189</t>
  </si>
  <si>
    <t>RAK_FACE_1301193</t>
  </si>
  <si>
    <t>RAK_FACE_1301196</t>
  </si>
  <si>
    <t>RAK_FACE_1301208</t>
  </si>
  <si>
    <t>RAK_FACE_1301230</t>
  </si>
  <si>
    <t>RAK_FACE_1301247</t>
  </si>
  <si>
    <t>RAK_FACE_1301248</t>
  </si>
  <si>
    <t>RAK_FACE_1301251</t>
  </si>
  <si>
    <t>RAK_FACE_1301263</t>
  </si>
  <si>
    <t>RAK_FACE_1301276</t>
  </si>
  <si>
    <t>RAK_FACE_1301283</t>
  </si>
  <si>
    <t>RAK_FACE_1301286</t>
  </si>
  <si>
    <t>RAK_FACE_1301290</t>
  </si>
  <si>
    <t>RAK_FACE_1301303</t>
  </si>
  <si>
    <t>RAK_FACE_1301306</t>
  </si>
  <si>
    <t>RAK_FACE_1301320</t>
  </si>
  <si>
    <t>RAK_FACE_1301321</t>
  </si>
  <si>
    <t>RAK_FACE_1301325</t>
  </si>
  <si>
    <t>RAK_FACE_1301333</t>
  </si>
  <si>
    <t>RAK_FACE_1301345</t>
  </si>
  <si>
    <t>RAK_FACE_1301349</t>
  </si>
  <si>
    <t>RAK_FACE_1301350</t>
  </si>
  <si>
    <t>RAK_FACE_1301365</t>
  </si>
  <si>
    <t>RAK_FACE_1301366</t>
  </si>
  <si>
    <t>RAK_FACE_1301369</t>
  </si>
  <si>
    <t>RAK_FACE_1301371</t>
  </si>
  <si>
    <t>RAK_FACE_1301374</t>
  </si>
  <si>
    <t>RAK_FACE_1301375</t>
  </si>
  <si>
    <t>RAK_FACE_1301388</t>
  </si>
  <si>
    <t>RAK_FACE_1301389</t>
  </si>
  <si>
    <t>RAK_FACE_1301395</t>
  </si>
  <si>
    <t>RAK_FACE_1301398</t>
  </si>
  <si>
    <t>RAK_FACE_1301404</t>
  </si>
  <si>
    <t>RAK_FACE_1301405</t>
  </si>
  <si>
    <t>RAK_FACE_1301412</t>
  </si>
  <si>
    <t>RAK_FACE_1301420</t>
  </si>
  <si>
    <t>RAK_FACE_1301424</t>
  </si>
  <si>
    <t>RAK_FACE_1301425</t>
  </si>
  <si>
    <t>RAK_FACE_1301434</t>
  </si>
  <si>
    <t>RAK_FACE_1301443</t>
  </si>
  <si>
    <t>RAK_FACE_1301457</t>
  </si>
  <si>
    <t>RAK_FACE_1301458</t>
  </si>
  <si>
    <t>RAK_FACE_1301460</t>
  </si>
  <si>
    <t>RAK_FACE_1301471</t>
  </si>
  <si>
    <t>RAK_FACE_1301474</t>
  </si>
  <si>
    <t>RAK_FACE_1301496</t>
  </si>
  <si>
    <t>RAK_FACE_1301497</t>
  </si>
  <si>
    <t>RAK_FACE_1301583</t>
  </si>
  <si>
    <t>RAK_FACE_1301878</t>
  </si>
  <si>
    <t>RAK_FACE_1301883</t>
  </si>
  <si>
    <t>RAK_FACE_1301886</t>
  </si>
  <si>
    <t>RAK_FACE_1301889</t>
  </si>
  <si>
    <t>RAK_FACE_1301890</t>
  </si>
  <si>
    <t>RAK_FACE_1301915</t>
  </si>
  <si>
    <t>RAK_FACE_1301916</t>
  </si>
  <si>
    <t>RAK_FACE_1301931</t>
  </si>
  <si>
    <t>RAK_FACE_1302065</t>
  </si>
  <si>
    <t>RAK_FACE_1302068</t>
  </si>
  <si>
    <t>RAK_FACE_1302073</t>
  </si>
  <si>
    <t>RAK_FACE_1302076</t>
  </si>
  <si>
    <t>RAK_FACE_1302093</t>
  </si>
  <si>
    <t>RAK_FACE_1302137</t>
  </si>
  <si>
    <t>RAK_FACE_1302138</t>
  </si>
  <si>
    <t>RAK_FACE_1302140</t>
  </si>
  <si>
    <t>RAK_FACE_1302143</t>
  </si>
  <si>
    <t>RAK_FACE_1302147</t>
  </si>
  <si>
    <t>RAK_FACE_1302166</t>
  </si>
  <si>
    <t>RAK_FACE_1302171</t>
  </si>
  <si>
    <t>RAK_FACE_1302188</t>
  </si>
  <si>
    <t>RAK_FACE_1302189</t>
  </si>
  <si>
    <t>RAK_FACE_1302198</t>
  </si>
  <si>
    <t>RAK_FACE_1302199</t>
  </si>
  <si>
    <t>RAK_FACE_1302233</t>
  </si>
  <si>
    <t>RAK_FACE_1302234</t>
  </si>
  <si>
    <t>RAK_FACE_1302244</t>
  </si>
  <si>
    <t>RAK_FACE_1302267</t>
  </si>
  <si>
    <t>RAK_FACE_1302270</t>
  </si>
  <si>
    <t>RAK_FACE_1302276</t>
  </si>
  <si>
    <t>RAK_FACE_1302288</t>
  </si>
  <si>
    <t>RAK_FACE_1302289</t>
  </si>
  <si>
    <t>RAK_FACE_1302292</t>
  </si>
  <si>
    <t>RAK_FACE_1302315</t>
  </si>
  <si>
    <t>RAK_FACE_1302318</t>
  </si>
  <si>
    <t>RAK_FACE_1302324</t>
  </si>
  <si>
    <t>RAK_FACE_1302331</t>
  </si>
  <si>
    <t>RAK_FACE_1302342</t>
  </si>
  <si>
    <t>RAK_FACE_1302345</t>
  </si>
  <si>
    <t>RAK_FACE_1302355</t>
  </si>
  <si>
    <t>RAK_FACE_1302368</t>
  </si>
  <si>
    <t>RAK_FACE_1302388</t>
  </si>
  <si>
    <t>RAK_FACE_1302389</t>
  </si>
  <si>
    <t>RAK_FACE_1302409</t>
  </si>
  <si>
    <t>RAK_FACE_1302412</t>
  </si>
  <si>
    <t>RAK_FACE_1302417</t>
  </si>
  <si>
    <t>RAK_FACE_1302429</t>
  </si>
  <si>
    <t>RAK_FACE_1302457</t>
  </si>
  <si>
    <t>RAK_FACE_1302460</t>
  </si>
  <si>
    <t>RAK_FACE_1302476</t>
  </si>
  <si>
    <t>RAK_FACE_1302477</t>
  </si>
  <si>
    <t>RAK_FACE_1302481</t>
  </si>
  <si>
    <t>RAK_FACE_1302483</t>
  </si>
  <si>
    <t>RAK_FACE_1302501</t>
  </si>
  <si>
    <t>RAK_FACE_1302508</t>
  </si>
  <si>
    <t>RAK_FACE_1302526</t>
  </si>
  <si>
    <t>RAK_FACE_1302527</t>
  </si>
  <si>
    <t>RAK_FACE_1302535</t>
  </si>
  <si>
    <t>RAK_FACE_1302537</t>
  </si>
  <si>
    <t>RAK_FACE_1302547</t>
  </si>
  <si>
    <t>RAK_FACE_1302567</t>
  </si>
  <si>
    <t>RAK_FACE_1302568</t>
  </si>
  <si>
    <t>RAK_FACE_1302578</t>
  </si>
  <si>
    <t>RAK_FACE_1302579</t>
  </si>
  <si>
    <t>RAK_FACE_1302588</t>
  </si>
  <si>
    <t>RAK_FACE_1302589</t>
  </si>
  <si>
    <t>RAK_FACE_1302591</t>
  </si>
  <si>
    <t>RAK_FACE_1302593</t>
  </si>
  <si>
    <t>RAK_FACE_1302600</t>
  </si>
  <si>
    <t>RAK_FACE_1302615</t>
  </si>
  <si>
    <t>RAK_FACE_1302631</t>
  </si>
  <si>
    <t>RAK_FACE_1302647</t>
  </si>
  <si>
    <t>RAK_FACE_1302648</t>
  </si>
  <si>
    <t>RAK_FACE_1302662</t>
  </si>
  <si>
    <t>RAK_FACE_1302665</t>
  </si>
  <si>
    <t>RAK_FACE_1302674</t>
  </si>
  <si>
    <t>RAK_FACE_1302679</t>
  </si>
  <si>
    <t>RAK_FACE_1302687</t>
  </si>
  <si>
    <t>RAK_FACE_1302697</t>
  </si>
  <si>
    <t>RAK_FACE_1302704</t>
  </si>
  <si>
    <t>RAK_FACE_1302710</t>
  </si>
  <si>
    <t>RAK_FACE_1302723</t>
  </si>
  <si>
    <t>RAK_FACE_1302724</t>
  </si>
  <si>
    <t>RAK_FACE_1302740</t>
  </si>
  <si>
    <t>RAK_FACE_1302759</t>
  </si>
  <si>
    <t>RAK_FACE_1302760</t>
  </si>
  <si>
    <t>RAK_FACE_1302772</t>
  </si>
  <si>
    <t>RAK_FACE_1302777</t>
  </si>
  <si>
    <t>RAK_FACE_1302788</t>
  </si>
  <si>
    <t>RAK_FACE_1302801</t>
  </si>
  <si>
    <t>RAK_FACE_1302812</t>
  </si>
  <si>
    <t>RAK_FACE_1302815</t>
  </si>
  <si>
    <t>RAK_FACE_1302855</t>
  </si>
  <si>
    <t>RAK_FACE_1302858</t>
  </si>
  <si>
    <t>RAK_FACE_1302870</t>
  </si>
  <si>
    <t>RAK_FACE_1302890</t>
  </si>
  <si>
    <t>RAK_FACE_1302893</t>
  </si>
  <si>
    <t>RAK_FACE_1302903</t>
  </si>
  <si>
    <t>RAK_FACE_1302904</t>
  </si>
  <si>
    <t>RAK_FACE_1302916</t>
  </si>
  <si>
    <t>RAK_FACE_1302919</t>
  </si>
  <si>
    <t>RAK_FACE_1302923</t>
  </si>
  <si>
    <t>RAK_FACE_1302924</t>
  </si>
  <si>
    <t>RAK_FACE_1302936</t>
  </si>
  <si>
    <t>RAK_FACE_1302940</t>
  </si>
  <si>
    <t>RAK_FACE_1302956</t>
  </si>
  <si>
    <t>RAK_FACE_1302976</t>
  </si>
  <si>
    <t>RAK_FACE_1302977</t>
  </si>
  <si>
    <t>RAK_FACE_1302989</t>
  </si>
  <si>
    <t>RAK_FACE_1302993</t>
  </si>
  <si>
    <t>RAK_FACE_1302994</t>
  </si>
  <si>
    <t>RAK_FACE_1306006</t>
  </si>
  <si>
    <t>RAK_FACE_1306009</t>
  </si>
  <si>
    <t>RAK_FACE_1306010</t>
  </si>
  <si>
    <t>RAK_FACE_1306011</t>
  </si>
  <si>
    <t>RAK_FACE_1306026</t>
  </si>
  <si>
    <t>RAK_FACE_1306027</t>
  </si>
  <si>
    <t>RAK_FACE_1306038</t>
  </si>
  <si>
    <t>RAK_FACE_1306039</t>
  </si>
  <si>
    <t>RAK_FACE_1306106</t>
  </si>
  <si>
    <t>RAK_FACE_1306109</t>
  </si>
  <si>
    <t>RAK_FACE_1306114</t>
  </si>
  <si>
    <t>RAK_FACE_1306115</t>
  </si>
  <si>
    <t>RAK_FACE_1306203</t>
  </si>
  <si>
    <t>RAK_FACE_1306204</t>
  </si>
  <si>
    <t>RAK_FACE_1306215</t>
  </si>
  <si>
    <t>RAK_FACE_1306228</t>
  </si>
  <si>
    <t>RAK_FACE_1306242</t>
  </si>
  <si>
    <t>RAK_FACE_1306316</t>
  </si>
  <si>
    <t>RAK_FACE_1306324</t>
  </si>
  <si>
    <t>RAK_FACE_1306325</t>
  </si>
  <si>
    <t>RAK_FACE_1306337</t>
  </si>
  <si>
    <t>RAK_FACE_1306360</t>
  </si>
  <si>
    <t>RAK_FACE_1306370</t>
  </si>
  <si>
    <t>RAK_FACE_1306373</t>
  </si>
  <si>
    <t>RAK_FACE_1306385</t>
  </si>
  <si>
    <t>RAK_FACE_1306389</t>
  </si>
  <si>
    <t>RAK_FACE_1306400</t>
  </si>
  <si>
    <t>RAK_FACE_1306412</t>
  </si>
  <si>
    <t>RAK_FACE_1306415</t>
  </si>
  <si>
    <t>RAK_FACE_1306432</t>
  </si>
  <si>
    <t>RAK_FACE_1306435</t>
  </si>
  <si>
    <t>RAK_FACE_1306437</t>
  </si>
  <si>
    <t>RAK_FACE_1306462</t>
  </si>
  <si>
    <t>RAK_FACE_1306467</t>
  </si>
  <si>
    <t>RAK_FACE_1306480</t>
  </si>
  <si>
    <t>RAK_FACE_1306487</t>
  </si>
  <si>
    <t>RAK_FACE_1307005</t>
  </si>
  <si>
    <t>RAK_FACE_1307008</t>
  </si>
  <si>
    <t>RAK_FACE_1307019</t>
  </si>
  <si>
    <t>RAK_FACE_1307022</t>
  </si>
  <si>
    <t>RAK_FACE_1307041</t>
  </si>
  <si>
    <t>RAK_FACE_1307046</t>
  </si>
  <si>
    <t>RAK_FACE_1307058</t>
  </si>
  <si>
    <t>RAK_FACE_1307078</t>
  </si>
  <si>
    <t>RAK_FACE_1307082</t>
  </si>
  <si>
    <t>RAK_FACE_1307096</t>
  </si>
  <si>
    <t>RAK_FACE_1307098</t>
  </si>
  <si>
    <t>RAK_FACE_1307099</t>
  </si>
  <si>
    <t>RAK_FACE_1307100</t>
  </si>
  <si>
    <t>RAK_FACE_1307111</t>
  </si>
  <si>
    <t>RAK_FACE_1307113</t>
  </si>
  <si>
    <t>RAK_FACE_1307121</t>
  </si>
  <si>
    <t>RAK_FACE_1307134</t>
  </si>
  <si>
    <t>RAK_FACE_1307146</t>
  </si>
  <si>
    <t>RAK_FACE_1307149</t>
  </si>
  <si>
    <t>RAK_FACE_1307185</t>
  </si>
  <si>
    <t>RAK_FACE_1307188</t>
  </si>
  <si>
    <t>RAK_FACE_1307198</t>
  </si>
  <si>
    <t>RAK_FACE_1307202</t>
  </si>
  <si>
    <t>RAK_FACE_1307203</t>
  </si>
  <si>
    <t>RAK_FACE_1307217</t>
  </si>
  <si>
    <t>RAK_FACE_1307218</t>
  </si>
  <si>
    <t>RAK_FACE_1307221</t>
  </si>
  <si>
    <t>RAK_FACE_1307234</t>
  </si>
  <si>
    <t>RAK_FACE_1307243</t>
  </si>
  <si>
    <t>RAK_FACE_1307244</t>
  </si>
  <si>
    <t>RAK_FACE_1307250</t>
  </si>
  <si>
    <t>RAK_FACE_1307251</t>
  </si>
  <si>
    <t>RAK_FACE_1307267</t>
  </si>
  <si>
    <t>RAK_FACE_1307273</t>
  </si>
  <si>
    <t>RAK_FACE_1307276</t>
  </si>
  <si>
    <t>RAK_FACE_1307293</t>
  </si>
  <si>
    <t>RAK_FACE_1307294</t>
  </si>
  <si>
    <t>RAK_FACE_1307309</t>
  </si>
  <si>
    <t>RAK_FACE_1307327</t>
  </si>
  <si>
    <t>RAK_FACE_1307330</t>
  </si>
  <si>
    <t>RAK_FACE_1307360</t>
  </si>
  <si>
    <t>RAK_FACE_1307363</t>
  </si>
  <si>
    <t>RAK_FACE_1307378</t>
  </si>
  <si>
    <t>RAK_FACE_1307380</t>
  </si>
  <si>
    <t>RAK_FACE_1307381</t>
  </si>
  <si>
    <t>RAK_FACE_1307386</t>
  </si>
  <si>
    <t>RAK_FACE_1307399</t>
  </si>
  <si>
    <t>RAK_FACE_1307406</t>
  </si>
  <si>
    <t>RAK_FACE_1346203</t>
  </si>
  <si>
    <t>RAK_FACE_1346204</t>
  </si>
  <si>
    <t>RAK_FACE_1346221</t>
  </si>
  <si>
    <t>RAK_FACE_1346224</t>
  </si>
  <si>
    <t>RAK_FACE_1346230</t>
  </si>
  <si>
    <t>RAK_FACE_1346235</t>
  </si>
  <si>
    <t>RAK_FACE_1346248</t>
  </si>
  <si>
    <t>RAK_FACE_1346251</t>
  </si>
  <si>
    <t>RAK_FACE_1346256</t>
  </si>
  <si>
    <t>RAK_FACE_1346269</t>
  </si>
  <si>
    <t>RAK_FACE_1346271</t>
  </si>
  <si>
    <t>RAK_FACE_1346289</t>
  </si>
  <si>
    <t>RAK_FACE_1346294</t>
  </si>
  <si>
    <t>RAK_FACE_1346295</t>
  </si>
  <si>
    <t>RAK_FACE_1346304</t>
  </si>
  <si>
    <t>RAK_FACE_1346306</t>
  </si>
  <si>
    <t>RAK_FACE_1346309</t>
  </si>
  <si>
    <t>RAK_FACE_1346312</t>
  </si>
  <si>
    <t>RAK_FACE_1346336</t>
  </si>
  <si>
    <t>RAK_FACE_1346342</t>
  </si>
  <si>
    <t>RAK_FACE_1346377</t>
  </si>
  <si>
    <t>RAK_FACE_1349071</t>
  </si>
  <si>
    <t>RAK_FACE_1349072</t>
  </si>
  <si>
    <t>RAK_FACE_1349088</t>
  </si>
  <si>
    <t>RAK_FACE_1349092</t>
  </si>
  <si>
    <t>RAK_FACE_1349093</t>
  </si>
  <si>
    <t>RAK_FACE_1349204</t>
  </si>
  <si>
    <t>RAK_FACE_1349220</t>
  </si>
  <si>
    <t>RAK_FACE_1349574</t>
  </si>
  <si>
    <t>RAK_FACE_1349575</t>
  </si>
  <si>
    <t>RAK_FACE_1349582</t>
  </si>
  <si>
    <t>RAK_FACE_1349585</t>
  </si>
  <si>
    <t>RAK_FACE_1349596</t>
  </si>
  <si>
    <t>RAK_FACE_1349606</t>
  </si>
  <si>
    <t>RAK_FACE_1349610</t>
  </si>
  <si>
    <t>RAK_FACE_1349613</t>
  </si>
  <si>
    <t>RAK_FACE_1349630</t>
  </si>
  <si>
    <t>RAK_FACE_1349637</t>
  </si>
  <si>
    <t>RAK_FACE_1349644</t>
  </si>
  <si>
    <t>RAK_FACE_1349649</t>
  </si>
  <si>
    <t>RAK_FACE_GP 2012 018</t>
  </si>
  <si>
    <t>GP 2012 018</t>
  </si>
  <si>
    <t>RAK_FACE_GP 2012 021</t>
  </si>
  <si>
    <t>GP 2012 021</t>
  </si>
  <si>
    <t>RAK_FACE_GP 2012 026</t>
  </si>
  <si>
    <t>GP 2012 026</t>
  </si>
  <si>
    <t>RAK_FACE_GP 2012 030</t>
  </si>
  <si>
    <t>GP 2012 030</t>
  </si>
  <si>
    <t>RAK_FACE_LB12015</t>
  </si>
  <si>
    <t>LB12015</t>
  </si>
  <si>
    <t>RAK_FACE_SL12006</t>
  </si>
  <si>
    <t>SL12006</t>
  </si>
  <si>
    <t>RAK_FACE_SL12023</t>
  </si>
  <si>
    <t>SL12023</t>
  </si>
  <si>
    <t>RAK_FACE_SL12026</t>
  </si>
  <si>
    <t>SL12026</t>
  </si>
  <si>
    <t>RAK_FACE_TW12023</t>
  </si>
  <si>
    <t>TW12023</t>
  </si>
  <si>
    <t>RAK_FACE_TW12024</t>
  </si>
  <si>
    <t>TW12024</t>
  </si>
  <si>
    <t>RAK_FACE_TW12026</t>
  </si>
  <si>
    <t>TW12026</t>
  </si>
  <si>
    <t>RAK_FACE_TW12035</t>
  </si>
  <si>
    <t>TW12035</t>
  </si>
  <si>
    <t>RAK_FACE_TW12037</t>
  </si>
  <si>
    <t>TW12037</t>
  </si>
  <si>
    <t>RAK_FACE_TW12050</t>
  </si>
  <si>
    <t>TW12050</t>
  </si>
  <si>
    <t>RDU_FACE_118307</t>
  </si>
  <si>
    <t>RDU_FACE_119564</t>
  </si>
  <si>
    <t>RDU_FACE_119567</t>
  </si>
  <si>
    <t>RDU_FACE_119570</t>
  </si>
  <si>
    <t>RDU_FACE_119573</t>
  </si>
  <si>
    <t>RDU_FACE_119594</t>
  </si>
  <si>
    <t>RDU_FACE_119595</t>
  </si>
  <si>
    <t>RDU_FACE_119600</t>
  </si>
  <si>
    <t>RDU_FACE_119658</t>
  </si>
  <si>
    <t>RDU_FACE_119659</t>
  </si>
  <si>
    <t>RDU_FACE_119661</t>
  </si>
  <si>
    <t>RDU_FACE_119707</t>
  </si>
  <si>
    <t>RDU_FACE_119710</t>
  </si>
  <si>
    <t>RDU_FACE_119713</t>
  </si>
  <si>
    <t>RDU_FACE_119738</t>
  </si>
  <si>
    <t>RDU_FACE_119739</t>
  </si>
  <si>
    <t>RDU_FACE_119740</t>
  </si>
  <si>
    <t>RDU_FACE_119951</t>
  </si>
  <si>
    <t>RDU_FACE_119958</t>
  </si>
  <si>
    <t>RDU_FACE_119959</t>
  </si>
  <si>
    <t>Easting</t>
  </si>
  <si>
    <t>Northing</t>
  </si>
  <si>
    <t>Elevation</t>
  </si>
  <si>
    <t>Certificate</t>
  </si>
  <si>
    <t>Sample No.</t>
  </si>
  <si>
    <t>UTM</t>
  </si>
  <si>
    <t>Ag (ppb)</t>
  </si>
  <si>
    <t>As (ppm)</t>
  </si>
  <si>
    <t>Au (ppb)</t>
  </si>
  <si>
    <t>Ba (ppm)</t>
  </si>
  <si>
    <t>Cr (ppm)</t>
  </si>
  <si>
    <t>Cu (ppm)</t>
  </si>
  <si>
    <t>Hg (ppb)</t>
  </si>
  <si>
    <t>Mn (ppm)</t>
  </si>
  <si>
    <t>Mo (ppm)</t>
  </si>
  <si>
    <t>Ni (ppm)</t>
  </si>
  <si>
    <t>Pb (ppm)</t>
  </si>
  <si>
    <t>Sb (ppm)</t>
  </si>
  <si>
    <t>Tl (ppm)</t>
  </si>
  <si>
    <t>Zn (ppm)</t>
  </si>
  <si>
    <t>Sample Date</t>
  </si>
  <si>
    <t>Rackla Metals Inc. - Face Property</t>
  </si>
  <si>
    <t>Mean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</si>
  <si>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</si>
  <si>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</si>
  <si>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</si>
  <si>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</si>
  <si>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</si>
  <si>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</si>
  <si>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</si>
  <si>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</si>
  <si>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</si>
  <si>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</si>
  <si>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</si>
  <si>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2011, 2012 &amp; 2013 Soil Samples - Descriptive Statistics</t>
  </si>
  <si>
    <t>Ag</t>
  </si>
  <si>
    <t>Al</t>
  </si>
  <si>
    <t>As</t>
  </si>
  <si>
    <t>Au</t>
  </si>
  <si>
    <t>B</t>
  </si>
  <si>
    <t>Ba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</si>
  <si>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</si>
  <si>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</si>
  <si>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</si>
  <si>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</si>
  <si>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</si>
  <si>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</si>
  <si>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</si>
  <si>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</si>
  <si>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</si>
  <si>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</si>
  <si>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</si>
  <si>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</si>
  <si>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</si>
  <si>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</si>
  <si>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</si>
  <si>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</si>
  <si>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</si>
  <si>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</si>
  <si>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</si>
  <si>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</si>
  <si>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</si>
  <si>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</si>
  <si>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</si>
  <si>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</si>
  <si>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</si>
  <si>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</si>
  <si>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</si>
  <si>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U</t>
  </si>
  <si>
    <t>V</t>
  </si>
  <si>
    <t>W</t>
  </si>
  <si>
    <t>Zn</t>
  </si>
  <si>
    <t>Rackla Metals Inc. Face Property</t>
  </si>
  <si>
    <t>2011, 2012 and 2013 Soil Samples - Geochemical Correlation</t>
  </si>
  <si>
    <t>Standard Error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</si>
</sst>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1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6" xfId="0" applyBorder="1"/>
    <xf numFmtId="2" fontId="0" fillId="0" borderId="0" xfId="0" applyNumberFormat="1" applyBorder="1"/>
    <xf numFmtId="2" fontId="0" fillId="0" borderId="17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13" xfId="0" applyFont="1" applyBorder="1"/>
    <xf numFmtId="0" fontId="16" fillId="0" borderId="14" xfId="0" applyFont="1" applyBorder="1"/>
    <xf numFmtId="0" fontId="16" fillId="0" borderId="15" xfId="0" applyFont="1" applyBorder="1"/>
    <xf numFmtId="0" fontId="16" fillId="0" borderId="18" xfId="0" applyFont="1" applyBorder="1"/>
    <xf numFmtId="0" fontId="16" fillId="0" borderId="19" xfId="0" applyFont="1" applyBorder="1"/>
    <xf numFmtId="0" fontId="16" fillId="0" borderId="20" xfId="0" applyFont="1" applyBorder="1"/>
    <xf numFmtId="0" fontId="0" fillId="0" borderId="0" xfId="0" applyFill="1" applyBorder="1" applyAlignment="1"/>
    <xf numFmtId="0" fontId="0" fillId="0" borderId="14" xfId="0" applyFill="1" applyBorder="1" applyAlignment="1"/>
    <xf numFmtId="0" fontId="18" fillId="0" borderId="2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2" fontId="0" fillId="0" borderId="0" xfId="0" applyNumberFormat="1" applyFill="1" applyBorder="1" applyAlignment="1"/>
    <xf numFmtId="2" fontId="0" fillId="0" borderId="14" xfId="0" applyNumberFormat="1" applyFill="1" applyBorder="1" applyAlignment="1"/>
    <xf numFmtId="2" fontId="0" fillId="33" borderId="0" xfId="0" applyNumberFormat="1" applyFill="1" applyBorder="1" applyAlignment="1"/>
    <xf numFmtId="2" fontId="0" fillId="33" borderId="14" xfId="0" applyNumberFormat="1" applyFill="1" applyBorder="1" applyAlignment="1"/>
    <xf numFmtId="0" fontId="19" fillId="0" borderId="0" xfId="0" applyFont="1" applyAlignment="1">
      <alignment horizontal="center"/>
    </xf>
    <xf numFmtId="0" fontId="19" fillId="0" borderId="0" xfId="0" applyFont="1"/>
    <xf numFmtId="14" fontId="1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/>
    <xf numFmtId="14" fontId="20" fillId="0" borderId="0" xfId="0" applyNumberFormat="1" applyFont="1"/>
    <xf numFmtId="0" fontId="20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2942"/>
  <sheetViews>
    <sheetView topLeftCell="A16" workbookViewId="0">
      <selection sqref="A1:XFD1048576"/>
    </sheetView>
  </sheetViews>
  <sheetFormatPr defaultRowHeight="15"/>
  <sheetData>
    <row r="1" spans="1:10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</row>
    <row r="2" spans="1:103">
      <c r="A2" t="s">
        <v>103</v>
      </c>
      <c r="B2">
        <v>1298021</v>
      </c>
      <c r="C2" t="s">
        <v>104</v>
      </c>
      <c r="D2" t="s">
        <v>105</v>
      </c>
      <c r="E2">
        <v>525993</v>
      </c>
      <c r="F2">
        <v>7185484</v>
      </c>
      <c r="G2">
        <v>995</v>
      </c>
      <c r="H2" s="1">
        <v>41137</v>
      </c>
      <c r="I2" t="s">
        <v>106</v>
      </c>
      <c r="J2" t="s">
        <v>107</v>
      </c>
      <c r="K2" t="s">
        <v>108</v>
      </c>
      <c r="L2" t="s">
        <v>109</v>
      </c>
      <c r="M2" t="s">
        <v>110</v>
      </c>
      <c r="N2" t="s">
        <v>111</v>
      </c>
      <c r="O2" t="s">
        <v>103</v>
      </c>
      <c r="P2" t="s">
        <v>112</v>
      </c>
      <c r="Q2" t="s">
        <v>113</v>
      </c>
      <c r="R2" t="s">
        <v>114</v>
      </c>
      <c r="T2" s="1">
        <v>41115</v>
      </c>
      <c r="V2">
        <v>111</v>
      </c>
      <c r="X2">
        <v>0.19</v>
      </c>
      <c r="Z2">
        <v>6.5</v>
      </c>
      <c r="AA2">
        <v>0.8</v>
      </c>
      <c r="AC2">
        <v>0.5</v>
      </c>
      <c r="AD2">
        <v>72.2</v>
      </c>
      <c r="AG2">
        <v>0.01</v>
      </c>
      <c r="AH2">
        <v>15.88</v>
      </c>
      <c r="AJ2">
        <v>4.54</v>
      </c>
      <c r="AM2">
        <v>13.8</v>
      </c>
      <c r="AO2">
        <v>4.0999999999999996</v>
      </c>
      <c r="AR2">
        <v>6.17</v>
      </c>
      <c r="AV2">
        <v>0.84</v>
      </c>
      <c r="AW2">
        <v>0.8</v>
      </c>
      <c r="BA2">
        <v>56</v>
      </c>
      <c r="BE2">
        <v>0.02</v>
      </c>
      <c r="BF2">
        <v>2.5</v>
      </c>
      <c r="BI2">
        <v>9.34</v>
      </c>
      <c r="BK2">
        <v>754</v>
      </c>
      <c r="BL2">
        <v>7.72</v>
      </c>
      <c r="BM2">
        <v>1.0999999999999999E-2</v>
      </c>
      <c r="BQ2">
        <v>90.4</v>
      </c>
      <c r="BR2">
        <v>0.17100000000000001</v>
      </c>
      <c r="BU2">
        <v>24.87</v>
      </c>
      <c r="CB2">
        <v>0.03</v>
      </c>
      <c r="CD2">
        <v>5.71</v>
      </c>
      <c r="CE2">
        <v>0.6</v>
      </c>
      <c r="CF2">
        <v>1.2</v>
      </c>
      <c r="CJ2">
        <v>57.7</v>
      </c>
      <c r="CM2">
        <v>0.02</v>
      </c>
      <c r="CN2">
        <v>0.1</v>
      </c>
      <c r="CO2">
        <v>5.0000000000000001E-3</v>
      </c>
      <c r="CP2">
        <v>0.28000000000000003</v>
      </c>
      <c r="CR2">
        <v>6.5</v>
      </c>
      <c r="CS2">
        <v>55</v>
      </c>
      <c r="CT2">
        <v>0.05</v>
      </c>
      <c r="CX2">
        <v>387.7</v>
      </c>
    </row>
    <row r="3" spans="1:103">
      <c r="A3" t="s">
        <v>115</v>
      </c>
      <c r="B3">
        <v>1298024</v>
      </c>
      <c r="C3" t="s">
        <v>104</v>
      </c>
      <c r="D3" t="s">
        <v>105</v>
      </c>
      <c r="E3">
        <v>525923</v>
      </c>
      <c r="F3">
        <v>7185720</v>
      </c>
      <c r="G3">
        <v>904</v>
      </c>
      <c r="H3" s="1">
        <v>41137</v>
      </c>
      <c r="I3" t="s">
        <v>106</v>
      </c>
      <c r="J3" t="s">
        <v>107</v>
      </c>
      <c r="K3" t="s">
        <v>108</v>
      </c>
      <c r="L3" t="s">
        <v>109</v>
      </c>
      <c r="M3" t="s">
        <v>110</v>
      </c>
      <c r="N3" t="s">
        <v>111</v>
      </c>
      <c r="O3" t="s">
        <v>115</v>
      </c>
      <c r="P3" t="s">
        <v>112</v>
      </c>
      <c r="Q3" t="s">
        <v>113</v>
      </c>
      <c r="R3" t="s">
        <v>114</v>
      </c>
      <c r="T3" s="1">
        <v>41115</v>
      </c>
      <c r="V3">
        <v>285</v>
      </c>
      <c r="X3">
        <v>0.66</v>
      </c>
      <c r="Z3">
        <v>8.5</v>
      </c>
      <c r="AA3">
        <v>3.8</v>
      </c>
      <c r="AC3">
        <v>0.5</v>
      </c>
      <c r="AD3">
        <v>267.60000000000002</v>
      </c>
      <c r="AG3">
        <v>0.44</v>
      </c>
      <c r="AH3">
        <v>0.05</v>
      </c>
      <c r="AJ3">
        <v>0.12</v>
      </c>
      <c r="AM3">
        <v>5.0999999999999996</v>
      </c>
      <c r="AO3">
        <v>10.1</v>
      </c>
      <c r="AR3">
        <v>36.75</v>
      </c>
      <c r="AV3">
        <v>1.56</v>
      </c>
      <c r="AW3">
        <v>1.7</v>
      </c>
      <c r="BA3">
        <v>27</v>
      </c>
      <c r="BE3">
        <v>0.11</v>
      </c>
      <c r="BF3">
        <v>2.5</v>
      </c>
      <c r="BI3">
        <v>0.06</v>
      </c>
      <c r="BK3">
        <v>48</v>
      </c>
      <c r="BL3">
        <v>1.95</v>
      </c>
      <c r="BM3">
        <v>5.0000000000000001E-3</v>
      </c>
      <c r="BQ3">
        <v>22.9</v>
      </c>
      <c r="BR3">
        <v>2.9000000000000001E-2</v>
      </c>
      <c r="BU3">
        <v>32.35</v>
      </c>
      <c r="CB3">
        <v>0.17</v>
      </c>
      <c r="CD3">
        <v>0.88</v>
      </c>
      <c r="CE3">
        <v>1.9</v>
      </c>
      <c r="CF3">
        <v>0.3</v>
      </c>
      <c r="CJ3">
        <v>47.8</v>
      </c>
      <c r="CM3">
        <v>0.13</v>
      </c>
      <c r="CN3">
        <v>1</v>
      </c>
      <c r="CO3">
        <v>5.0000000000000001E-4</v>
      </c>
      <c r="CP3">
        <v>0.32</v>
      </c>
      <c r="CR3">
        <v>0.4</v>
      </c>
      <c r="CS3">
        <v>18</v>
      </c>
      <c r="CT3">
        <v>0.05</v>
      </c>
      <c r="CX3">
        <v>38.1</v>
      </c>
    </row>
    <row r="4" spans="1:103">
      <c r="A4" t="s">
        <v>116</v>
      </c>
      <c r="B4">
        <v>1298026</v>
      </c>
      <c r="C4" t="s">
        <v>104</v>
      </c>
      <c r="D4" t="s">
        <v>105</v>
      </c>
      <c r="E4">
        <v>522429</v>
      </c>
      <c r="F4">
        <v>7186426</v>
      </c>
      <c r="G4">
        <v>906</v>
      </c>
      <c r="H4" s="1">
        <v>41137</v>
      </c>
      <c r="I4" t="s">
        <v>106</v>
      </c>
      <c r="J4" t="s">
        <v>107</v>
      </c>
      <c r="K4" t="s">
        <v>108</v>
      </c>
      <c r="L4" t="s">
        <v>109</v>
      </c>
      <c r="M4" t="s">
        <v>110</v>
      </c>
      <c r="N4" t="s">
        <v>111</v>
      </c>
      <c r="O4" t="s">
        <v>116</v>
      </c>
      <c r="P4" t="s">
        <v>112</v>
      </c>
      <c r="Q4" t="s">
        <v>113</v>
      </c>
      <c r="R4" t="s">
        <v>114</v>
      </c>
      <c r="T4" s="1">
        <v>41116</v>
      </c>
      <c r="V4">
        <v>394</v>
      </c>
      <c r="X4">
        <v>1.71</v>
      </c>
      <c r="Z4">
        <v>10</v>
      </c>
      <c r="AA4">
        <v>1.5</v>
      </c>
      <c r="AC4">
        <v>3</v>
      </c>
      <c r="AD4">
        <v>258.3</v>
      </c>
      <c r="AG4">
        <v>0.14000000000000001</v>
      </c>
      <c r="AH4">
        <v>1.52</v>
      </c>
      <c r="AJ4">
        <v>0.71</v>
      </c>
      <c r="AM4">
        <v>9.6999999999999993</v>
      </c>
      <c r="AO4">
        <v>31</v>
      </c>
      <c r="AR4">
        <v>19.11</v>
      </c>
      <c r="AV4">
        <v>2.52</v>
      </c>
      <c r="AW4">
        <v>3.9</v>
      </c>
      <c r="BA4">
        <v>40</v>
      </c>
      <c r="BE4">
        <v>0.09</v>
      </c>
      <c r="BF4">
        <v>9.5</v>
      </c>
      <c r="BI4">
        <v>0.88</v>
      </c>
      <c r="BK4">
        <v>412</v>
      </c>
      <c r="BL4">
        <v>2.36</v>
      </c>
      <c r="BM4">
        <v>8.0000000000000002E-3</v>
      </c>
      <c r="BQ4">
        <v>33.5</v>
      </c>
      <c r="BR4">
        <v>0.14499999999999999</v>
      </c>
      <c r="BU4">
        <v>20.83</v>
      </c>
      <c r="CB4">
        <v>0.04</v>
      </c>
      <c r="CD4">
        <v>1.1100000000000001</v>
      </c>
      <c r="CE4">
        <v>4.4000000000000004</v>
      </c>
      <c r="CF4">
        <v>0.5</v>
      </c>
      <c r="CJ4">
        <v>17.8</v>
      </c>
      <c r="CM4">
        <v>0.03</v>
      </c>
      <c r="CN4">
        <v>2.1</v>
      </c>
      <c r="CO4">
        <v>8.9999999999999993E-3</v>
      </c>
      <c r="CP4">
        <v>0.3</v>
      </c>
      <c r="CR4">
        <v>2.2000000000000002</v>
      </c>
      <c r="CS4">
        <v>80</v>
      </c>
      <c r="CT4">
        <v>0.05</v>
      </c>
      <c r="CX4">
        <v>112.1</v>
      </c>
    </row>
    <row r="5" spans="1:103">
      <c r="A5" t="s">
        <v>117</v>
      </c>
      <c r="B5">
        <v>1298157</v>
      </c>
      <c r="C5" t="s">
        <v>104</v>
      </c>
      <c r="D5" t="s">
        <v>105</v>
      </c>
      <c r="E5">
        <v>517297</v>
      </c>
      <c r="F5">
        <v>7187199</v>
      </c>
      <c r="G5">
        <v>800</v>
      </c>
      <c r="H5" s="1">
        <v>41494</v>
      </c>
      <c r="I5" t="s">
        <v>118</v>
      </c>
      <c r="J5" t="s">
        <v>119</v>
      </c>
      <c r="K5" t="s">
        <v>108</v>
      </c>
      <c r="L5" t="s">
        <v>109</v>
      </c>
      <c r="M5" t="s">
        <v>120</v>
      </c>
      <c r="N5" t="s">
        <v>111</v>
      </c>
      <c r="O5" t="s">
        <v>117</v>
      </c>
      <c r="P5" t="s">
        <v>112</v>
      </c>
      <c r="Q5" t="s">
        <v>121</v>
      </c>
      <c r="R5" t="s">
        <v>122</v>
      </c>
      <c r="T5" s="1">
        <v>41432</v>
      </c>
      <c r="V5">
        <v>26564</v>
      </c>
      <c r="X5">
        <v>0.7</v>
      </c>
      <c r="Z5">
        <v>13.1</v>
      </c>
      <c r="AA5">
        <v>6.7</v>
      </c>
      <c r="AC5">
        <v>8</v>
      </c>
      <c r="AD5">
        <v>4269.8999999999996</v>
      </c>
      <c r="AG5">
        <v>0.12</v>
      </c>
      <c r="AH5">
        <v>3.2</v>
      </c>
      <c r="AJ5">
        <v>15.84</v>
      </c>
      <c r="AM5">
        <v>1.5</v>
      </c>
      <c r="AO5">
        <v>311.39999999999998</v>
      </c>
      <c r="AR5">
        <v>79.03</v>
      </c>
      <c r="AV5">
        <v>0.7</v>
      </c>
      <c r="AW5">
        <v>2.2000000000000002</v>
      </c>
      <c r="BA5">
        <v>452</v>
      </c>
      <c r="BE5">
        <v>0.03</v>
      </c>
      <c r="BF5">
        <v>12.7</v>
      </c>
      <c r="BI5">
        <v>1.01</v>
      </c>
      <c r="BK5">
        <v>73</v>
      </c>
      <c r="BL5">
        <v>10.69</v>
      </c>
      <c r="BM5">
        <v>1.2E-2</v>
      </c>
      <c r="BQ5">
        <v>99.9</v>
      </c>
      <c r="BR5">
        <v>0.29499999999999998</v>
      </c>
      <c r="BU5">
        <v>7.33</v>
      </c>
      <c r="CB5">
        <v>0.14000000000000001</v>
      </c>
      <c r="CD5">
        <v>2.54</v>
      </c>
      <c r="CE5">
        <v>1.9</v>
      </c>
      <c r="CF5">
        <v>11.4</v>
      </c>
      <c r="CJ5">
        <v>442.2</v>
      </c>
      <c r="CM5">
        <v>0.03</v>
      </c>
      <c r="CN5">
        <v>0.4</v>
      </c>
      <c r="CO5">
        <v>1.7999999999999999E-2</v>
      </c>
      <c r="CP5">
        <v>0.38</v>
      </c>
      <c r="CR5">
        <v>9</v>
      </c>
      <c r="CS5">
        <v>221</v>
      </c>
      <c r="CT5">
        <v>0.4</v>
      </c>
      <c r="CX5">
        <v>603.79999999999995</v>
      </c>
    </row>
    <row r="6" spans="1:103">
      <c r="A6" t="s">
        <v>123</v>
      </c>
      <c r="B6">
        <v>1298177</v>
      </c>
      <c r="C6" t="s">
        <v>104</v>
      </c>
      <c r="D6" t="s">
        <v>105</v>
      </c>
      <c r="E6">
        <v>517599</v>
      </c>
      <c r="F6">
        <v>7187346</v>
      </c>
      <c r="G6">
        <v>723</v>
      </c>
      <c r="H6" s="1">
        <v>41494</v>
      </c>
      <c r="I6" t="s">
        <v>118</v>
      </c>
      <c r="J6" t="s">
        <v>119</v>
      </c>
      <c r="K6" t="s">
        <v>108</v>
      </c>
      <c r="L6" t="s">
        <v>109</v>
      </c>
      <c r="M6" t="s">
        <v>120</v>
      </c>
      <c r="N6" t="s">
        <v>111</v>
      </c>
      <c r="O6" t="s">
        <v>123</v>
      </c>
      <c r="P6" t="s">
        <v>112</v>
      </c>
      <c r="Q6" t="s">
        <v>121</v>
      </c>
      <c r="R6" t="s">
        <v>122</v>
      </c>
      <c r="T6" s="1">
        <v>41462</v>
      </c>
      <c r="V6">
        <v>939</v>
      </c>
      <c r="X6">
        <v>0.95</v>
      </c>
      <c r="Z6">
        <v>2.8</v>
      </c>
      <c r="AA6">
        <v>2</v>
      </c>
      <c r="AC6">
        <v>1</v>
      </c>
      <c r="AD6">
        <v>161.5</v>
      </c>
      <c r="AG6">
        <v>0.1</v>
      </c>
      <c r="AH6">
        <v>0.05</v>
      </c>
      <c r="AJ6">
        <v>0.11</v>
      </c>
      <c r="AM6">
        <v>1.5</v>
      </c>
      <c r="AO6">
        <v>9.5</v>
      </c>
      <c r="AR6">
        <v>20.11</v>
      </c>
      <c r="AV6">
        <v>1.01</v>
      </c>
      <c r="AW6">
        <v>3.8</v>
      </c>
      <c r="BA6">
        <v>46</v>
      </c>
      <c r="BE6">
        <v>0.03</v>
      </c>
      <c r="BF6">
        <v>4.4000000000000004</v>
      </c>
      <c r="BI6">
        <v>0.04</v>
      </c>
      <c r="BK6">
        <v>33</v>
      </c>
      <c r="BL6">
        <v>1.65</v>
      </c>
      <c r="BM6">
        <v>1.4999999999999999E-2</v>
      </c>
      <c r="BQ6">
        <v>4.4000000000000004</v>
      </c>
      <c r="BR6">
        <v>2.1000000000000001E-2</v>
      </c>
      <c r="BU6">
        <v>6.1</v>
      </c>
      <c r="CB6">
        <v>0.03</v>
      </c>
      <c r="CD6">
        <v>0.28000000000000003</v>
      </c>
      <c r="CE6">
        <v>0.9</v>
      </c>
      <c r="CF6">
        <v>0.4</v>
      </c>
      <c r="CJ6">
        <v>9.1</v>
      </c>
      <c r="CM6">
        <v>0.03</v>
      </c>
      <c r="CN6">
        <v>0.3</v>
      </c>
      <c r="CO6">
        <v>2.5000000000000001E-2</v>
      </c>
      <c r="CP6">
        <v>0.08</v>
      </c>
      <c r="CR6">
        <v>0.4</v>
      </c>
      <c r="CS6">
        <v>37</v>
      </c>
      <c r="CT6">
        <v>0.05</v>
      </c>
      <c r="CX6">
        <v>16.5</v>
      </c>
    </row>
    <row r="7" spans="1:103">
      <c r="A7" t="s">
        <v>124</v>
      </c>
      <c r="B7">
        <v>1298178</v>
      </c>
      <c r="C7" t="s">
        <v>104</v>
      </c>
      <c r="D7" t="s">
        <v>105</v>
      </c>
      <c r="E7">
        <v>517596</v>
      </c>
      <c r="F7">
        <v>7187449</v>
      </c>
      <c r="G7">
        <v>715</v>
      </c>
      <c r="H7" s="1">
        <v>41494</v>
      </c>
      <c r="I7" t="s">
        <v>118</v>
      </c>
      <c r="J7" t="s">
        <v>119</v>
      </c>
      <c r="K7" t="s">
        <v>108</v>
      </c>
      <c r="L7" t="s">
        <v>109</v>
      </c>
      <c r="M7" t="s">
        <v>120</v>
      </c>
      <c r="N7" t="s">
        <v>111</v>
      </c>
      <c r="O7" t="s">
        <v>124</v>
      </c>
      <c r="P7" t="s">
        <v>112</v>
      </c>
      <c r="Q7" t="s">
        <v>121</v>
      </c>
      <c r="R7" t="s">
        <v>122</v>
      </c>
      <c r="T7" s="1">
        <v>41462</v>
      </c>
      <c r="V7">
        <v>2256</v>
      </c>
      <c r="X7">
        <v>1.41</v>
      </c>
      <c r="Z7">
        <v>15.9</v>
      </c>
      <c r="AA7">
        <v>5.8</v>
      </c>
      <c r="AC7">
        <v>4</v>
      </c>
      <c r="AD7">
        <v>741.4</v>
      </c>
      <c r="AG7">
        <v>0.18</v>
      </c>
      <c r="AH7">
        <v>0.05</v>
      </c>
      <c r="AJ7">
        <v>0.5</v>
      </c>
      <c r="AM7">
        <v>4.7</v>
      </c>
      <c r="AO7">
        <v>52.1</v>
      </c>
      <c r="AR7">
        <v>23.09</v>
      </c>
      <c r="AV7">
        <v>2.4700000000000002</v>
      </c>
      <c r="AW7">
        <v>4.3</v>
      </c>
      <c r="BA7">
        <v>106</v>
      </c>
      <c r="BE7">
        <v>0.11</v>
      </c>
      <c r="BF7">
        <v>6.2</v>
      </c>
      <c r="BI7">
        <v>0.25</v>
      </c>
      <c r="BK7">
        <v>111</v>
      </c>
      <c r="BL7">
        <v>6.98</v>
      </c>
      <c r="BM7">
        <v>8.9999999999999993E-3</v>
      </c>
      <c r="BQ7">
        <v>25</v>
      </c>
      <c r="BR7">
        <v>2.5999999999999999E-2</v>
      </c>
      <c r="BU7">
        <v>9.64</v>
      </c>
      <c r="CB7">
        <v>0.18</v>
      </c>
      <c r="CD7">
        <v>1.21</v>
      </c>
      <c r="CE7">
        <v>3.2</v>
      </c>
      <c r="CF7">
        <v>7.3</v>
      </c>
      <c r="CJ7">
        <v>31.1</v>
      </c>
      <c r="CM7">
        <v>0.11</v>
      </c>
      <c r="CN7">
        <v>1.8</v>
      </c>
      <c r="CO7">
        <v>1.0999999999999999E-2</v>
      </c>
      <c r="CP7">
        <v>0.3</v>
      </c>
      <c r="CR7">
        <v>1.2</v>
      </c>
      <c r="CS7">
        <v>104</v>
      </c>
      <c r="CT7">
        <v>0.1</v>
      </c>
      <c r="CX7">
        <v>98.6</v>
      </c>
    </row>
    <row r="8" spans="1:103">
      <c r="A8" t="s">
        <v>125</v>
      </c>
      <c r="B8">
        <v>1298203</v>
      </c>
      <c r="C8" t="s">
        <v>104</v>
      </c>
      <c r="D8" t="s">
        <v>105</v>
      </c>
      <c r="E8">
        <v>519738</v>
      </c>
      <c r="F8">
        <v>7185876</v>
      </c>
      <c r="G8">
        <v>941</v>
      </c>
      <c r="H8" s="1">
        <v>41486</v>
      </c>
      <c r="I8" t="s">
        <v>126</v>
      </c>
      <c r="J8" t="s">
        <v>119</v>
      </c>
      <c r="K8" t="s">
        <v>108</v>
      </c>
      <c r="L8" t="s">
        <v>109</v>
      </c>
      <c r="M8" t="s">
        <v>120</v>
      </c>
      <c r="N8" t="s">
        <v>111</v>
      </c>
      <c r="O8" t="s">
        <v>125</v>
      </c>
      <c r="P8" t="s">
        <v>112</v>
      </c>
      <c r="Q8" t="s">
        <v>121</v>
      </c>
      <c r="R8" t="s">
        <v>122</v>
      </c>
      <c r="T8" s="1">
        <v>41615</v>
      </c>
      <c r="V8">
        <v>7199</v>
      </c>
      <c r="X8">
        <v>0.64</v>
      </c>
      <c r="Z8">
        <v>10.7</v>
      </c>
      <c r="AA8">
        <v>49.8</v>
      </c>
      <c r="AC8">
        <v>4</v>
      </c>
      <c r="AD8">
        <v>153.4</v>
      </c>
      <c r="AG8">
        <v>0.59</v>
      </c>
      <c r="AH8">
        <v>0.15</v>
      </c>
      <c r="AJ8">
        <v>1.73</v>
      </c>
      <c r="AM8">
        <v>22</v>
      </c>
      <c r="AO8">
        <v>55.5</v>
      </c>
      <c r="AR8">
        <v>559.59</v>
      </c>
      <c r="AV8">
        <v>10.050000000000001</v>
      </c>
      <c r="AW8">
        <v>2.6</v>
      </c>
      <c r="BA8">
        <v>1128</v>
      </c>
      <c r="BE8">
        <v>0.21</v>
      </c>
      <c r="BF8">
        <v>2.8</v>
      </c>
      <c r="BI8">
        <v>7.0000000000000007E-2</v>
      </c>
      <c r="BK8">
        <v>309</v>
      </c>
      <c r="BL8">
        <v>2.23</v>
      </c>
      <c r="BM8">
        <v>4.3999999999999997E-2</v>
      </c>
      <c r="BQ8">
        <v>222.9</v>
      </c>
      <c r="BR8">
        <v>0.185</v>
      </c>
      <c r="BU8">
        <v>32.61</v>
      </c>
      <c r="CB8">
        <v>0.73</v>
      </c>
      <c r="CD8">
        <v>3.65</v>
      </c>
      <c r="CE8">
        <v>40.1</v>
      </c>
      <c r="CF8">
        <v>22.6</v>
      </c>
      <c r="CJ8">
        <v>544.1</v>
      </c>
      <c r="CM8">
        <v>0.61</v>
      </c>
      <c r="CN8">
        <v>1</v>
      </c>
      <c r="CO8">
        <v>2E-3</v>
      </c>
      <c r="CP8">
        <v>1.04</v>
      </c>
      <c r="CR8">
        <v>5.3</v>
      </c>
      <c r="CS8">
        <v>291</v>
      </c>
      <c r="CT8">
        <v>0.1</v>
      </c>
      <c r="CX8">
        <v>972.3</v>
      </c>
    </row>
    <row r="9" spans="1:103">
      <c r="A9" t="s">
        <v>127</v>
      </c>
      <c r="B9">
        <v>1298004</v>
      </c>
      <c r="C9" t="s">
        <v>104</v>
      </c>
      <c r="D9" t="s">
        <v>105</v>
      </c>
      <c r="E9">
        <v>527350</v>
      </c>
      <c r="F9">
        <v>7184489</v>
      </c>
      <c r="G9">
        <v>1254</v>
      </c>
      <c r="H9" s="1">
        <v>41137</v>
      </c>
      <c r="I9" t="s">
        <v>106</v>
      </c>
      <c r="J9" t="s">
        <v>107</v>
      </c>
      <c r="K9" t="s">
        <v>108</v>
      </c>
      <c r="L9" t="s">
        <v>109</v>
      </c>
      <c r="M9" t="s">
        <v>110</v>
      </c>
      <c r="N9" t="s">
        <v>111</v>
      </c>
      <c r="O9" t="s">
        <v>127</v>
      </c>
      <c r="P9" t="s">
        <v>112</v>
      </c>
      <c r="Q9" t="s">
        <v>113</v>
      </c>
      <c r="R9" t="s">
        <v>114</v>
      </c>
      <c r="T9" s="1">
        <v>41115</v>
      </c>
      <c r="V9">
        <v>178</v>
      </c>
      <c r="X9">
        <v>1.05</v>
      </c>
      <c r="Z9">
        <v>12.3</v>
      </c>
      <c r="AA9">
        <v>2.7</v>
      </c>
      <c r="AC9">
        <v>3</v>
      </c>
      <c r="AD9">
        <v>127.1</v>
      </c>
      <c r="AG9">
        <v>0.14000000000000001</v>
      </c>
      <c r="AH9">
        <v>4.26</v>
      </c>
      <c r="AJ9">
        <v>0.43</v>
      </c>
      <c r="AM9">
        <v>8.8000000000000007</v>
      </c>
      <c r="AO9">
        <v>25.8</v>
      </c>
      <c r="AR9">
        <v>17.75</v>
      </c>
      <c r="AV9">
        <v>2.12</v>
      </c>
      <c r="AW9">
        <v>2.8</v>
      </c>
      <c r="BA9">
        <v>61</v>
      </c>
      <c r="BE9">
        <v>7.0000000000000007E-2</v>
      </c>
      <c r="BF9">
        <v>12.7</v>
      </c>
      <c r="BI9">
        <v>2.35</v>
      </c>
      <c r="BK9">
        <v>352</v>
      </c>
      <c r="BL9">
        <v>3.84</v>
      </c>
      <c r="BM9">
        <v>1.2999999999999999E-2</v>
      </c>
      <c r="BQ9">
        <v>29.9</v>
      </c>
      <c r="BR9">
        <v>0.11899999999999999</v>
      </c>
      <c r="BU9">
        <v>11.42</v>
      </c>
      <c r="CB9">
        <v>0.05</v>
      </c>
      <c r="CD9">
        <v>0.89</v>
      </c>
      <c r="CE9">
        <v>2.9</v>
      </c>
      <c r="CF9">
        <v>0.6</v>
      </c>
      <c r="CJ9">
        <v>34.700000000000003</v>
      </c>
      <c r="CM9">
        <v>0.01</v>
      </c>
      <c r="CN9">
        <v>1.5</v>
      </c>
      <c r="CO9">
        <v>1.7000000000000001E-2</v>
      </c>
      <c r="CP9">
        <v>0.17</v>
      </c>
      <c r="CR9">
        <v>1.8</v>
      </c>
      <c r="CS9">
        <v>54</v>
      </c>
      <c r="CT9">
        <v>0.2</v>
      </c>
      <c r="CX9">
        <v>67.599999999999994</v>
      </c>
    </row>
    <row r="10" spans="1:103">
      <c r="A10" t="s">
        <v>128</v>
      </c>
      <c r="B10">
        <v>1298006</v>
      </c>
      <c r="C10" t="s">
        <v>104</v>
      </c>
      <c r="D10" t="s">
        <v>105</v>
      </c>
      <c r="E10">
        <v>527243</v>
      </c>
      <c r="F10">
        <v>7184673</v>
      </c>
      <c r="G10">
        <v>1278</v>
      </c>
      <c r="H10" s="1">
        <v>41137</v>
      </c>
      <c r="I10" t="s">
        <v>106</v>
      </c>
      <c r="J10" t="s">
        <v>107</v>
      </c>
      <c r="K10" t="s">
        <v>108</v>
      </c>
      <c r="L10" t="s">
        <v>109</v>
      </c>
      <c r="M10" t="s">
        <v>110</v>
      </c>
      <c r="N10" t="s">
        <v>111</v>
      </c>
      <c r="O10" t="s">
        <v>128</v>
      </c>
      <c r="P10" t="s">
        <v>112</v>
      </c>
      <c r="Q10" t="s">
        <v>113</v>
      </c>
      <c r="R10" t="s">
        <v>114</v>
      </c>
      <c r="T10" s="1">
        <v>41115</v>
      </c>
      <c r="V10">
        <v>146</v>
      </c>
      <c r="X10">
        <v>0.89</v>
      </c>
      <c r="Z10">
        <v>11.1</v>
      </c>
      <c r="AA10">
        <v>1.8</v>
      </c>
      <c r="AC10">
        <v>3</v>
      </c>
      <c r="AD10">
        <v>131.80000000000001</v>
      </c>
      <c r="AG10">
        <v>0.1</v>
      </c>
      <c r="AH10">
        <v>6.53</v>
      </c>
      <c r="AJ10">
        <v>1.1000000000000001</v>
      </c>
      <c r="AM10">
        <v>8.6999999999999993</v>
      </c>
      <c r="AO10">
        <v>21.1</v>
      </c>
      <c r="AR10">
        <v>18.420000000000002</v>
      </c>
      <c r="AV10">
        <v>1.93</v>
      </c>
      <c r="AW10">
        <v>2.1</v>
      </c>
      <c r="BA10">
        <v>54</v>
      </c>
      <c r="BE10">
        <v>0.08</v>
      </c>
      <c r="BF10">
        <v>11.1</v>
      </c>
      <c r="BI10">
        <v>3.95</v>
      </c>
      <c r="BK10">
        <v>443</v>
      </c>
      <c r="BL10">
        <v>2.92</v>
      </c>
      <c r="BM10">
        <v>1.4E-2</v>
      </c>
      <c r="BQ10">
        <v>36.5</v>
      </c>
      <c r="BR10">
        <v>9.1999999999999998E-2</v>
      </c>
      <c r="BU10">
        <v>10.029999999999999</v>
      </c>
      <c r="CB10">
        <v>0.03</v>
      </c>
      <c r="CD10">
        <v>1.05</v>
      </c>
      <c r="CE10">
        <v>3.1</v>
      </c>
      <c r="CF10">
        <v>0.4</v>
      </c>
      <c r="CJ10">
        <v>44.8</v>
      </c>
      <c r="CM10">
        <v>0.03</v>
      </c>
      <c r="CN10">
        <v>2.5</v>
      </c>
      <c r="CO10">
        <v>2.4E-2</v>
      </c>
      <c r="CP10">
        <v>0.18</v>
      </c>
      <c r="CR10">
        <v>1.4</v>
      </c>
      <c r="CS10">
        <v>54</v>
      </c>
      <c r="CT10">
        <v>0.1</v>
      </c>
      <c r="CX10">
        <v>88.3</v>
      </c>
    </row>
    <row r="11" spans="1:103">
      <c r="A11" t="s">
        <v>129</v>
      </c>
      <c r="B11">
        <v>1298012</v>
      </c>
      <c r="C11" t="s">
        <v>104</v>
      </c>
      <c r="D11" t="s">
        <v>105</v>
      </c>
      <c r="E11">
        <v>526804</v>
      </c>
      <c r="F11">
        <v>7185144</v>
      </c>
      <c r="G11">
        <v>1174</v>
      </c>
      <c r="H11" s="1">
        <v>41137</v>
      </c>
      <c r="I11" t="s">
        <v>106</v>
      </c>
      <c r="J11" t="s">
        <v>107</v>
      </c>
      <c r="K11" t="s">
        <v>108</v>
      </c>
      <c r="L11" t="s">
        <v>109</v>
      </c>
      <c r="M11" t="s">
        <v>110</v>
      </c>
      <c r="N11" t="s">
        <v>111</v>
      </c>
      <c r="O11" t="s">
        <v>129</v>
      </c>
      <c r="P11" t="s">
        <v>112</v>
      </c>
      <c r="Q11" t="s">
        <v>113</v>
      </c>
      <c r="R11" t="s">
        <v>114</v>
      </c>
      <c r="T11" s="1">
        <v>41115</v>
      </c>
      <c r="V11">
        <v>51</v>
      </c>
      <c r="X11">
        <v>0.36</v>
      </c>
      <c r="Z11">
        <v>5.7</v>
      </c>
      <c r="AA11">
        <v>0.8</v>
      </c>
      <c r="AC11">
        <v>1</v>
      </c>
      <c r="AD11">
        <v>2865</v>
      </c>
      <c r="AG11">
        <v>0.06</v>
      </c>
      <c r="AH11">
        <v>0.06</v>
      </c>
      <c r="AJ11">
        <v>0.12</v>
      </c>
      <c r="AM11">
        <v>2.7</v>
      </c>
      <c r="AO11">
        <v>13.4</v>
      </c>
      <c r="AR11">
        <v>8.3800000000000008</v>
      </c>
      <c r="AV11">
        <v>0.92</v>
      </c>
      <c r="AW11">
        <v>1.8</v>
      </c>
      <c r="BA11">
        <v>57</v>
      </c>
      <c r="BE11">
        <v>0.03</v>
      </c>
      <c r="BF11">
        <v>2.6</v>
      </c>
      <c r="BI11">
        <v>0.09</v>
      </c>
      <c r="BK11">
        <v>56</v>
      </c>
      <c r="BL11">
        <v>3.06</v>
      </c>
      <c r="BM11">
        <v>3.0000000000000001E-3</v>
      </c>
      <c r="BQ11">
        <v>30.8</v>
      </c>
      <c r="BR11">
        <v>1.2999999999999999E-2</v>
      </c>
      <c r="BU11">
        <v>10.199999999999999</v>
      </c>
      <c r="CB11">
        <v>0.05</v>
      </c>
      <c r="CD11">
        <v>1.21</v>
      </c>
      <c r="CE11">
        <v>0.8</v>
      </c>
      <c r="CF11">
        <v>0.2</v>
      </c>
      <c r="CJ11">
        <v>11</v>
      </c>
      <c r="CM11">
        <v>0.03</v>
      </c>
      <c r="CN11">
        <v>0.6</v>
      </c>
      <c r="CO11">
        <v>1.4999999999999999E-2</v>
      </c>
      <c r="CP11">
        <v>0.28000000000000003</v>
      </c>
      <c r="CR11">
        <v>0.4</v>
      </c>
      <c r="CS11">
        <v>53</v>
      </c>
      <c r="CT11">
        <v>0.1</v>
      </c>
      <c r="CX11">
        <v>90.1</v>
      </c>
    </row>
    <row r="12" spans="1:103">
      <c r="A12" t="s">
        <v>130</v>
      </c>
      <c r="B12">
        <v>1298014</v>
      </c>
      <c r="C12" t="s">
        <v>104</v>
      </c>
      <c r="D12" t="s">
        <v>105</v>
      </c>
      <c r="E12">
        <v>526605</v>
      </c>
      <c r="F12">
        <v>7185242</v>
      </c>
      <c r="G12">
        <v>1131</v>
      </c>
      <c r="H12" s="1">
        <v>41137</v>
      </c>
      <c r="I12" t="s">
        <v>106</v>
      </c>
      <c r="J12" t="s">
        <v>107</v>
      </c>
      <c r="K12" t="s">
        <v>108</v>
      </c>
      <c r="L12" t="s">
        <v>109</v>
      </c>
      <c r="M12" t="s">
        <v>110</v>
      </c>
      <c r="N12" t="s">
        <v>111</v>
      </c>
      <c r="O12" t="s">
        <v>130</v>
      </c>
      <c r="P12" t="s">
        <v>112</v>
      </c>
      <c r="Q12" t="s">
        <v>113</v>
      </c>
      <c r="R12" t="s">
        <v>114</v>
      </c>
      <c r="T12" s="1">
        <v>41115</v>
      </c>
      <c r="V12">
        <v>1888</v>
      </c>
      <c r="X12">
        <v>0.61</v>
      </c>
      <c r="Z12">
        <v>21.2</v>
      </c>
      <c r="AA12">
        <v>4</v>
      </c>
      <c r="AC12">
        <v>4</v>
      </c>
      <c r="AD12">
        <v>424.9</v>
      </c>
      <c r="AG12">
        <v>0.18</v>
      </c>
      <c r="AH12">
        <v>1.59</v>
      </c>
      <c r="AJ12">
        <v>5.83</v>
      </c>
      <c r="AM12">
        <v>9.3000000000000007</v>
      </c>
      <c r="AO12">
        <v>28.8</v>
      </c>
      <c r="AR12">
        <v>61.61</v>
      </c>
      <c r="AV12">
        <v>1.71</v>
      </c>
      <c r="AW12">
        <v>2.2999999999999998</v>
      </c>
      <c r="BA12">
        <v>317</v>
      </c>
      <c r="BE12">
        <v>0.15</v>
      </c>
      <c r="BF12">
        <v>17.100000000000001</v>
      </c>
      <c r="BI12">
        <v>0.37</v>
      </c>
      <c r="BK12">
        <v>159</v>
      </c>
      <c r="BL12">
        <v>23.58</v>
      </c>
      <c r="BM12">
        <v>5.0000000000000001E-3</v>
      </c>
      <c r="BQ12">
        <v>119</v>
      </c>
      <c r="BR12">
        <v>0.14099999999999999</v>
      </c>
      <c r="BU12">
        <v>12.15</v>
      </c>
      <c r="CB12">
        <v>0.04</v>
      </c>
      <c r="CD12">
        <v>7.15</v>
      </c>
      <c r="CE12">
        <v>3.5</v>
      </c>
      <c r="CF12">
        <v>1.7</v>
      </c>
      <c r="CJ12">
        <v>21.9</v>
      </c>
      <c r="CM12">
        <v>0.16</v>
      </c>
      <c r="CN12">
        <v>3.3</v>
      </c>
      <c r="CO12">
        <v>7.0000000000000001E-3</v>
      </c>
      <c r="CP12">
        <v>0.85</v>
      </c>
      <c r="CR12">
        <v>3.3</v>
      </c>
      <c r="CS12">
        <v>302</v>
      </c>
      <c r="CT12">
        <v>0.2</v>
      </c>
      <c r="CX12">
        <v>565.79999999999995</v>
      </c>
    </row>
    <row r="13" spans="1:103">
      <c r="A13" t="s">
        <v>131</v>
      </c>
      <c r="B13">
        <v>1298017</v>
      </c>
      <c r="C13" t="s">
        <v>104</v>
      </c>
      <c r="D13" t="s">
        <v>105</v>
      </c>
      <c r="E13">
        <v>526348</v>
      </c>
      <c r="F13">
        <v>7185392</v>
      </c>
      <c r="G13">
        <v>1095</v>
      </c>
      <c r="H13" s="1">
        <v>41137</v>
      </c>
      <c r="I13" t="s">
        <v>106</v>
      </c>
      <c r="J13" t="s">
        <v>107</v>
      </c>
      <c r="K13" t="s">
        <v>108</v>
      </c>
      <c r="L13" t="s">
        <v>109</v>
      </c>
      <c r="M13" t="s">
        <v>110</v>
      </c>
      <c r="N13" t="s">
        <v>111</v>
      </c>
      <c r="O13" t="s">
        <v>131</v>
      </c>
      <c r="P13" t="s">
        <v>112</v>
      </c>
      <c r="Q13" t="s">
        <v>113</v>
      </c>
      <c r="R13" t="s">
        <v>114</v>
      </c>
      <c r="T13" s="1">
        <v>41115</v>
      </c>
      <c r="V13">
        <v>1405</v>
      </c>
      <c r="X13">
        <v>0.84</v>
      </c>
      <c r="Z13">
        <v>25.7</v>
      </c>
      <c r="AA13">
        <v>3.7</v>
      </c>
      <c r="AC13">
        <v>5</v>
      </c>
      <c r="AD13">
        <v>1240.5999999999999</v>
      </c>
      <c r="AG13">
        <v>0.19</v>
      </c>
      <c r="AH13">
        <v>2.69</v>
      </c>
      <c r="AJ13">
        <v>6.87</v>
      </c>
      <c r="AM13">
        <v>16.600000000000001</v>
      </c>
      <c r="AO13">
        <v>27.6</v>
      </c>
      <c r="AR13">
        <v>69.150000000000006</v>
      </c>
      <c r="AV13">
        <v>2.68</v>
      </c>
      <c r="AW13">
        <v>2.1</v>
      </c>
      <c r="BA13">
        <v>340</v>
      </c>
      <c r="BE13">
        <v>0.17</v>
      </c>
      <c r="BF13">
        <v>15.9</v>
      </c>
      <c r="BI13">
        <v>1.21</v>
      </c>
      <c r="BK13">
        <v>180</v>
      </c>
      <c r="BL13">
        <v>39.78</v>
      </c>
      <c r="BM13">
        <v>5.0000000000000001E-3</v>
      </c>
      <c r="BQ13">
        <v>204.2</v>
      </c>
      <c r="BR13">
        <v>0.192</v>
      </c>
      <c r="BU13">
        <v>12.12</v>
      </c>
      <c r="CB13">
        <v>0.04</v>
      </c>
      <c r="CD13">
        <v>8.32</v>
      </c>
      <c r="CE13">
        <v>4.3</v>
      </c>
      <c r="CF13">
        <v>2.8</v>
      </c>
      <c r="CJ13">
        <v>29.9</v>
      </c>
      <c r="CM13">
        <v>0.13</v>
      </c>
      <c r="CN13">
        <v>3.9</v>
      </c>
      <c r="CO13">
        <v>5.0000000000000001E-3</v>
      </c>
      <c r="CP13">
        <v>1.01</v>
      </c>
      <c r="CR13">
        <v>3.9</v>
      </c>
      <c r="CS13">
        <v>314</v>
      </c>
      <c r="CT13">
        <v>0.2</v>
      </c>
      <c r="CX13">
        <v>948.8</v>
      </c>
    </row>
    <row r="14" spans="1:103">
      <c r="A14" t="s">
        <v>132</v>
      </c>
      <c r="B14">
        <v>1298019</v>
      </c>
      <c r="C14" t="s">
        <v>104</v>
      </c>
      <c r="D14" t="s">
        <v>105</v>
      </c>
      <c r="E14">
        <v>526137</v>
      </c>
      <c r="F14">
        <v>7185421</v>
      </c>
      <c r="G14">
        <v>1059</v>
      </c>
      <c r="H14" s="1">
        <v>41137</v>
      </c>
      <c r="I14" t="s">
        <v>106</v>
      </c>
      <c r="J14" t="s">
        <v>107</v>
      </c>
      <c r="K14" t="s">
        <v>108</v>
      </c>
      <c r="L14" t="s">
        <v>109</v>
      </c>
      <c r="M14" t="s">
        <v>110</v>
      </c>
      <c r="N14" t="s">
        <v>111</v>
      </c>
      <c r="O14" t="s">
        <v>132</v>
      </c>
      <c r="P14" t="s">
        <v>112</v>
      </c>
      <c r="Q14" t="s">
        <v>113</v>
      </c>
      <c r="R14" t="s">
        <v>114</v>
      </c>
      <c r="T14" s="1">
        <v>41115</v>
      </c>
      <c r="V14">
        <v>681</v>
      </c>
      <c r="X14">
        <v>1.23</v>
      </c>
      <c r="Z14">
        <v>15.3</v>
      </c>
      <c r="AA14">
        <v>3</v>
      </c>
      <c r="AC14">
        <v>2</v>
      </c>
      <c r="AD14">
        <v>242.4</v>
      </c>
      <c r="AG14">
        <v>0.16</v>
      </c>
      <c r="AH14">
        <v>4.92</v>
      </c>
      <c r="AJ14">
        <v>2.4300000000000002</v>
      </c>
      <c r="AM14">
        <v>10.6</v>
      </c>
      <c r="AO14">
        <v>32.299999999999997</v>
      </c>
      <c r="AR14">
        <v>34.42</v>
      </c>
      <c r="AV14">
        <v>2.11</v>
      </c>
      <c r="AW14">
        <v>3.4</v>
      </c>
      <c r="BA14">
        <v>116</v>
      </c>
      <c r="BE14">
        <v>0.09</v>
      </c>
      <c r="BF14">
        <v>14.2</v>
      </c>
      <c r="BI14">
        <v>2.75</v>
      </c>
      <c r="BK14">
        <v>412</v>
      </c>
      <c r="BL14">
        <v>18.190000000000001</v>
      </c>
      <c r="BM14">
        <v>1.4999999999999999E-2</v>
      </c>
      <c r="BQ14">
        <v>66.900000000000006</v>
      </c>
      <c r="BR14">
        <v>0.21</v>
      </c>
      <c r="BU14">
        <v>18.829999999999998</v>
      </c>
      <c r="CB14">
        <v>0.03</v>
      </c>
      <c r="CD14">
        <v>3.8</v>
      </c>
      <c r="CE14">
        <v>3.8</v>
      </c>
      <c r="CF14">
        <v>1.6</v>
      </c>
      <c r="CJ14">
        <v>44.8</v>
      </c>
      <c r="CM14">
        <v>0.1</v>
      </c>
      <c r="CN14">
        <v>3</v>
      </c>
      <c r="CO14">
        <v>2.9000000000000001E-2</v>
      </c>
      <c r="CP14">
        <v>0.66</v>
      </c>
      <c r="CR14">
        <v>7</v>
      </c>
      <c r="CS14">
        <v>122</v>
      </c>
      <c r="CT14">
        <v>0.2</v>
      </c>
      <c r="CX14">
        <v>365.6</v>
      </c>
    </row>
    <row r="15" spans="1:103">
      <c r="A15" t="s">
        <v>133</v>
      </c>
      <c r="B15">
        <v>1298034</v>
      </c>
      <c r="C15" t="s">
        <v>104</v>
      </c>
      <c r="D15" t="s">
        <v>105</v>
      </c>
      <c r="E15">
        <v>522670</v>
      </c>
      <c r="F15">
        <v>7185551</v>
      </c>
      <c r="G15">
        <v>941</v>
      </c>
      <c r="H15" s="1">
        <v>41137</v>
      </c>
      <c r="I15" t="s">
        <v>106</v>
      </c>
      <c r="J15" t="s">
        <v>107</v>
      </c>
      <c r="K15" t="s">
        <v>108</v>
      </c>
      <c r="L15" t="s">
        <v>109</v>
      </c>
      <c r="M15" t="s">
        <v>110</v>
      </c>
      <c r="N15" t="s">
        <v>111</v>
      </c>
      <c r="O15" t="s">
        <v>133</v>
      </c>
      <c r="P15" t="s">
        <v>112</v>
      </c>
      <c r="Q15" t="s">
        <v>113</v>
      </c>
      <c r="R15" t="s">
        <v>114</v>
      </c>
      <c r="T15" s="1">
        <v>41116</v>
      </c>
      <c r="V15">
        <v>386</v>
      </c>
      <c r="X15">
        <v>1.62</v>
      </c>
      <c r="Z15">
        <v>11</v>
      </c>
      <c r="AA15">
        <v>1.9</v>
      </c>
      <c r="AC15">
        <v>3</v>
      </c>
      <c r="AD15">
        <v>305.3</v>
      </c>
      <c r="AG15">
        <v>0.15</v>
      </c>
      <c r="AH15">
        <v>2.17</v>
      </c>
      <c r="AJ15">
        <v>0.49</v>
      </c>
      <c r="AM15">
        <v>10.5</v>
      </c>
      <c r="AO15">
        <v>33</v>
      </c>
      <c r="AR15">
        <v>18.71</v>
      </c>
      <c r="AV15">
        <v>2.52</v>
      </c>
      <c r="AW15">
        <v>4.4000000000000004</v>
      </c>
      <c r="BA15">
        <v>59</v>
      </c>
      <c r="BE15">
        <v>0.08</v>
      </c>
      <c r="BF15">
        <v>10.5</v>
      </c>
      <c r="BI15">
        <v>1.38</v>
      </c>
      <c r="BK15">
        <v>444</v>
      </c>
      <c r="BL15">
        <v>1.64</v>
      </c>
      <c r="BM15">
        <v>8.9999999999999993E-3</v>
      </c>
      <c r="BQ15">
        <v>32.4</v>
      </c>
      <c r="BR15">
        <v>0.112</v>
      </c>
      <c r="BU15">
        <v>16.670000000000002</v>
      </c>
      <c r="CB15">
        <v>0.02</v>
      </c>
      <c r="CD15">
        <v>0.9</v>
      </c>
      <c r="CE15">
        <v>4.4000000000000004</v>
      </c>
      <c r="CF15">
        <v>0.3</v>
      </c>
      <c r="CJ15">
        <v>20.3</v>
      </c>
      <c r="CM15">
        <v>0.05</v>
      </c>
      <c r="CN15">
        <v>2.7</v>
      </c>
      <c r="CO15">
        <v>1.7999999999999999E-2</v>
      </c>
      <c r="CP15">
        <v>0.21</v>
      </c>
      <c r="CR15">
        <v>1.6</v>
      </c>
      <c r="CS15">
        <v>77</v>
      </c>
      <c r="CT15">
        <v>0.1</v>
      </c>
      <c r="CX15">
        <v>84.5</v>
      </c>
    </row>
    <row r="16" spans="1:103">
      <c r="A16" t="s">
        <v>134</v>
      </c>
      <c r="B16">
        <v>1298005</v>
      </c>
      <c r="C16" t="s">
        <v>104</v>
      </c>
      <c r="D16" t="s">
        <v>105</v>
      </c>
      <c r="E16">
        <v>527299</v>
      </c>
      <c r="F16">
        <v>7184580</v>
      </c>
      <c r="G16">
        <v>1271</v>
      </c>
      <c r="H16" s="1">
        <v>41137</v>
      </c>
      <c r="I16" t="s">
        <v>106</v>
      </c>
      <c r="J16" t="s">
        <v>107</v>
      </c>
      <c r="K16" t="s">
        <v>108</v>
      </c>
      <c r="L16" t="s">
        <v>109</v>
      </c>
      <c r="M16" t="s">
        <v>110</v>
      </c>
      <c r="N16" t="s">
        <v>111</v>
      </c>
      <c r="O16" t="s">
        <v>134</v>
      </c>
      <c r="P16" t="s">
        <v>112</v>
      </c>
      <c r="Q16" t="s">
        <v>113</v>
      </c>
      <c r="R16" t="s">
        <v>114</v>
      </c>
      <c r="T16" s="1">
        <v>41115</v>
      </c>
      <c r="V16">
        <v>202</v>
      </c>
      <c r="X16">
        <v>1.1399999999999999</v>
      </c>
      <c r="Z16">
        <v>9.5</v>
      </c>
      <c r="AA16">
        <v>2.6</v>
      </c>
      <c r="AC16">
        <v>3</v>
      </c>
      <c r="AD16">
        <v>311.7</v>
      </c>
      <c r="AG16">
        <v>0.14000000000000001</v>
      </c>
      <c r="AH16">
        <v>4.1900000000000004</v>
      </c>
      <c r="AJ16">
        <v>0.64</v>
      </c>
      <c r="AM16">
        <v>9.1</v>
      </c>
      <c r="AO16">
        <v>23.2</v>
      </c>
      <c r="AR16">
        <v>16.2</v>
      </c>
      <c r="AV16">
        <v>1.94</v>
      </c>
      <c r="AW16">
        <v>2.8</v>
      </c>
      <c r="BA16">
        <v>66</v>
      </c>
      <c r="BE16">
        <v>0.05</v>
      </c>
      <c r="BF16">
        <v>10.8</v>
      </c>
      <c r="BI16">
        <v>2.46</v>
      </c>
      <c r="BK16">
        <v>544</v>
      </c>
      <c r="BL16">
        <v>3.05</v>
      </c>
      <c r="BM16">
        <v>1.2E-2</v>
      </c>
      <c r="BQ16">
        <v>26.1</v>
      </c>
      <c r="BR16">
        <v>8.3000000000000004E-2</v>
      </c>
      <c r="BU16">
        <v>13.01</v>
      </c>
      <c r="CB16">
        <v>7.0000000000000007E-2</v>
      </c>
      <c r="CD16">
        <v>0.84</v>
      </c>
      <c r="CE16">
        <v>1.9</v>
      </c>
      <c r="CF16">
        <v>0.4</v>
      </c>
      <c r="CJ16">
        <v>27.2</v>
      </c>
      <c r="CM16">
        <v>0.03</v>
      </c>
      <c r="CN16">
        <v>0.6</v>
      </c>
      <c r="CO16">
        <v>1.6E-2</v>
      </c>
      <c r="CP16">
        <v>0.12</v>
      </c>
      <c r="CR16">
        <v>1.3</v>
      </c>
      <c r="CS16">
        <v>49</v>
      </c>
      <c r="CT16">
        <v>0.1</v>
      </c>
      <c r="CX16">
        <v>69.900000000000006</v>
      </c>
    </row>
    <row r="17" spans="1:102">
      <c r="A17" t="s">
        <v>135</v>
      </c>
      <c r="B17">
        <v>1298013</v>
      </c>
      <c r="C17" t="s">
        <v>104</v>
      </c>
      <c r="D17" t="s">
        <v>105</v>
      </c>
      <c r="E17">
        <v>526710</v>
      </c>
      <c r="F17">
        <v>7185197</v>
      </c>
      <c r="G17">
        <v>1152</v>
      </c>
      <c r="H17" s="1">
        <v>41137</v>
      </c>
      <c r="I17" t="s">
        <v>106</v>
      </c>
      <c r="J17" t="s">
        <v>107</v>
      </c>
      <c r="K17" t="s">
        <v>108</v>
      </c>
      <c r="L17" t="s">
        <v>109</v>
      </c>
      <c r="M17" t="s">
        <v>110</v>
      </c>
      <c r="N17" t="s">
        <v>111</v>
      </c>
      <c r="O17" t="s">
        <v>135</v>
      </c>
      <c r="P17" t="s">
        <v>112</v>
      </c>
      <c r="Q17" t="s">
        <v>113</v>
      </c>
      <c r="R17" t="s">
        <v>114</v>
      </c>
      <c r="T17" s="1">
        <v>41115</v>
      </c>
      <c r="V17">
        <v>198</v>
      </c>
      <c r="X17">
        <v>1.2</v>
      </c>
      <c r="Z17">
        <v>8.1</v>
      </c>
      <c r="AA17">
        <v>2</v>
      </c>
      <c r="AC17">
        <v>2</v>
      </c>
      <c r="AD17">
        <v>255.9</v>
      </c>
      <c r="AG17">
        <v>0.14000000000000001</v>
      </c>
      <c r="AH17">
        <v>0.95</v>
      </c>
      <c r="AJ17">
        <v>0.37</v>
      </c>
      <c r="AM17">
        <v>9.5</v>
      </c>
      <c r="AO17">
        <v>25.1</v>
      </c>
      <c r="AR17">
        <v>16.100000000000001</v>
      </c>
      <c r="AV17">
        <v>2.09</v>
      </c>
      <c r="AW17">
        <v>3.4</v>
      </c>
      <c r="BA17">
        <v>70</v>
      </c>
      <c r="BE17">
        <v>0.05</v>
      </c>
      <c r="BF17">
        <v>10.9</v>
      </c>
      <c r="BI17">
        <v>0.55000000000000004</v>
      </c>
      <c r="BK17">
        <v>460</v>
      </c>
      <c r="BL17">
        <v>1.49</v>
      </c>
      <c r="BM17">
        <v>1.2E-2</v>
      </c>
      <c r="BQ17">
        <v>26.4</v>
      </c>
      <c r="BR17">
        <v>7.2999999999999995E-2</v>
      </c>
      <c r="BU17">
        <v>11.49</v>
      </c>
      <c r="CB17">
        <v>0.08</v>
      </c>
      <c r="CD17">
        <v>0.76</v>
      </c>
      <c r="CE17">
        <v>2</v>
      </c>
      <c r="CF17">
        <v>0.5</v>
      </c>
      <c r="CJ17">
        <v>15.7</v>
      </c>
      <c r="CM17">
        <v>0.04</v>
      </c>
      <c r="CN17">
        <v>0.6</v>
      </c>
      <c r="CO17">
        <v>2.1000000000000001E-2</v>
      </c>
      <c r="CP17">
        <v>0.13</v>
      </c>
      <c r="CR17">
        <v>1.6</v>
      </c>
      <c r="CS17">
        <v>52</v>
      </c>
      <c r="CT17">
        <v>0.05</v>
      </c>
      <c r="CX17">
        <v>68.900000000000006</v>
      </c>
    </row>
    <row r="18" spans="1:102">
      <c r="A18" t="s">
        <v>136</v>
      </c>
      <c r="B18">
        <v>1298027</v>
      </c>
      <c r="C18" t="s">
        <v>104</v>
      </c>
      <c r="D18" t="s">
        <v>105</v>
      </c>
      <c r="E18">
        <v>522438</v>
      </c>
      <c r="F18">
        <v>7186304</v>
      </c>
      <c r="G18">
        <v>905</v>
      </c>
      <c r="H18" s="1">
        <v>41137</v>
      </c>
      <c r="I18" t="s">
        <v>106</v>
      </c>
      <c r="J18" t="s">
        <v>107</v>
      </c>
      <c r="K18" t="s">
        <v>108</v>
      </c>
      <c r="L18" t="s">
        <v>109</v>
      </c>
      <c r="M18" t="s">
        <v>110</v>
      </c>
      <c r="N18" t="s">
        <v>111</v>
      </c>
      <c r="O18" t="s">
        <v>136</v>
      </c>
      <c r="P18" t="s">
        <v>112</v>
      </c>
      <c r="Q18" t="s">
        <v>113</v>
      </c>
      <c r="R18" t="s">
        <v>114</v>
      </c>
      <c r="T18" s="1">
        <v>41116</v>
      </c>
      <c r="V18">
        <v>335</v>
      </c>
      <c r="X18">
        <v>2.56</v>
      </c>
      <c r="Z18">
        <v>13.3</v>
      </c>
      <c r="AA18">
        <v>1.8</v>
      </c>
      <c r="AC18">
        <v>2</v>
      </c>
      <c r="AD18">
        <v>614.5</v>
      </c>
      <c r="AG18">
        <v>0.19</v>
      </c>
      <c r="AH18">
        <v>0.38</v>
      </c>
      <c r="AJ18">
        <v>0.55000000000000004</v>
      </c>
      <c r="AM18">
        <v>12</v>
      </c>
      <c r="AO18">
        <v>44.3</v>
      </c>
      <c r="AR18">
        <v>17.73</v>
      </c>
      <c r="AV18">
        <v>3.13</v>
      </c>
      <c r="AW18">
        <v>5.2</v>
      </c>
      <c r="BA18">
        <v>44</v>
      </c>
      <c r="BE18">
        <v>7.0000000000000007E-2</v>
      </c>
      <c r="BF18">
        <v>13.6</v>
      </c>
      <c r="BI18">
        <v>0.56999999999999995</v>
      </c>
      <c r="BK18">
        <v>389</v>
      </c>
      <c r="BL18">
        <v>3.22</v>
      </c>
      <c r="BM18">
        <v>0.01</v>
      </c>
      <c r="BQ18">
        <v>40.700000000000003</v>
      </c>
      <c r="BR18">
        <v>4.7E-2</v>
      </c>
      <c r="BU18">
        <v>17.329999999999998</v>
      </c>
      <c r="CB18">
        <v>0.03</v>
      </c>
      <c r="CD18">
        <v>1.17</v>
      </c>
      <c r="CE18">
        <v>6.2</v>
      </c>
      <c r="CF18">
        <v>0.7</v>
      </c>
      <c r="CJ18">
        <v>16.8</v>
      </c>
      <c r="CM18">
        <v>0.06</v>
      </c>
      <c r="CN18">
        <v>4.5</v>
      </c>
      <c r="CO18">
        <v>1.7999999999999999E-2</v>
      </c>
      <c r="CP18">
        <v>0.28999999999999998</v>
      </c>
      <c r="CR18">
        <v>1.3</v>
      </c>
      <c r="CS18">
        <v>88</v>
      </c>
      <c r="CT18">
        <v>0.1</v>
      </c>
      <c r="CX18">
        <v>104.6</v>
      </c>
    </row>
    <row r="19" spans="1:102">
      <c r="A19" t="s">
        <v>137</v>
      </c>
      <c r="B19">
        <v>1298037</v>
      </c>
      <c r="C19" t="s">
        <v>104</v>
      </c>
      <c r="D19" t="s">
        <v>105</v>
      </c>
      <c r="E19">
        <v>523270</v>
      </c>
      <c r="F19">
        <v>7185702</v>
      </c>
      <c r="G19">
        <v>908</v>
      </c>
      <c r="H19" s="1">
        <v>41137</v>
      </c>
      <c r="I19" t="s">
        <v>106</v>
      </c>
      <c r="J19" t="s">
        <v>107</v>
      </c>
      <c r="K19" t="s">
        <v>108</v>
      </c>
      <c r="L19" t="s">
        <v>109</v>
      </c>
      <c r="M19" t="s">
        <v>110</v>
      </c>
      <c r="N19" t="s">
        <v>111</v>
      </c>
      <c r="O19" t="s">
        <v>137</v>
      </c>
      <c r="P19" t="s">
        <v>112</v>
      </c>
      <c r="Q19" t="s">
        <v>113</v>
      </c>
      <c r="R19" t="s">
        <v>114</v>
      </c>
      <c r="T19" s="1">
        <v>41116</v>
      </c>
      <c r="V19">
        <v>243</v>
      </c>
      <c r="X19">
        <v>1.47</v>
      </c>
      <c r="Z19">
        <v>6</v>
      </c>
      <c r="AA19">
        <v>5.5</v>
      </c>
      <c r="AC19">
        <v>4</v>
      </c>
      <c r="AD19">
        <v>326</v>
      </c>
      <c r="AG19">
        <v>0.17</v>
      </c>
      <c r="AH19">
        <v>0.78</v>
      </c>
      <c r="AJ19">
        <v>0.48</v>
      </c>
      <c r="AM19">
        <v>7.2</v>
      </c>
      <c r="AO19">
        <v>30</v>
      </c>
      <c r="AR19">
        <v>13.95</v>
      </c>
      <c r="AV19">
        <v>1.8</v>
      </c>
      <c r="AW19">
        <v>4.5999999999999996</v>
      </c>
      <c r="BA19">
        <v>75</v>
      </c>
      <c r="BE19">
        <v>7.0000000000000007E-2</v>
      </c>
      <c r="BF19">
        <v>8.6</v>
      </c>
      <c r="BI19">
        <v>0.39</v>
      </c>
      <c r="BK19">
        <v>110</v>
      </c>
      <c r="BL19">
        <v>0.52</v>
      </c>
      <c r="BM19">
        <v>1.0999999999999999E-2</v>
      </c>
      <c r="BQ19">
        <v>26.4</v>
      </c>
      <c r="BR19">
        <v>0.11899999999999999</v>
      </c>
      <c r="BU19">
        <v>13.54</v>
      </c>
      <c r="CB19">
        <v>0.05</v>
      </c>
      <c r="CD19">
        <v>0.68</v>
      </c>
      <c r="CE19">
        <v>3.4</v>
      </c>
      <c r="CF19">
        <v>0.6</v>
      </c>
      <c r="CJ19">
        <v>20.8</v>
      </c>
      <c r="CM19">
        <v>0.05</v>
      </c>
      <c r="CN19">
        <v>1.6</v>
      </c>
      <c r="CO19">
        <v>0.01</v>
      </c>
      <c r="CP19">
        <v>0.25</v>
      </c>
      <c r="CR19">
        <v>2.1</v>
      </c>
      <c r="CS19">
        <v>61</v>
      </c>
      <c r="CT19">
        <v>0.1</v>
      </c>
      <c r="CX19">
        <v>86.1</v>
      </c>
    </row>
    <row r="20" spans="1:102">
      <c r="A20" t="s">
        <v>138</v>
      </c>
      <c r="B20">
        <v>1298040</v>
      </c>
      <c r="C20" t="s">
        <v>104</v>
      </c>
      <c r="D20" t="s">
        <v>105</v>
      </c>
      <c r="E20">
        <v>523296</v>
      </c>
      <c r="F20">
        <v>7186093</v>
      </c>
      <c r="G20">
        <v>860</v>
      </c>
      <c r="H20" s="1">
        <v>41137</v>
      </c>
      <c r="I20" t="s">
        <v>106</v>
      </c>
      <c r="J20" t="s">
        <v>107</v>
      </c>
      <c r="K20" t="s">
        <v>108</v>
      </c>
      <c r="L20" t="s">
        <v>109</v>
      </c>
      <c r="M20" t="s">
        <v>110</v>
      </c>
      <c r="N20" t="s">
        <v>111</v>
      </c>
      <c r="O20" t="s">
        <v>138</v>
      </c>
      <c r="P20" t="s">
        <v>112</v>
      </c>
      <c r="Q20" t="s">
        <v>113</v>
      </c>
      <c r="R20" t="s">
        <v>114</v>
      </c>
      <c r="T20" s="1">
        <v>41116</v>
      </c>
      <c r="V20">
        <v>237</v>
      </c>
      <c r="X20">
        <v>0.76</v>
      </c>
      <c r="Z20">
        <v>3.8</v>
      </c>
      <c r="AA20">
        <v>2.8</v>
      </c>
      <c r="AC20">
        <v>4</v>
      </c>
      <c r="AD20">
        <v>693.9</v>
      </c>
      <c r="AG20">
        <v>0.11</v>
      </c>
      <c r="AH20">
        <v>4.2699999999999996</v>
      </c>
      <c r="AJ20">
        <v>0.95</v>
      </c>
      <c r="AM20">
        <v>4.5999999999999996</v>
      </c>
      <c r="AO20">
        <v>17.5</v>
      </c>
      <c r="AR20">
        <v>16.7</v>
      </c>
      <c r="AV20">
        <v>1.01</v>
      </c>
      <c r="AW20">
        <v>2</v>
      </c>
      <c r="BA20">
        <v>57</v>
      </c>
      <c r="BE20">
        <v>0.04</v>
      </c>
      <c r="BF20">
        <v>4.7</v>
      </c>
      <c r="BI20">
        <v>1.86</v>
      </c>
      <c r="BK20">
        <v>352</v>
      </c>
      <c r="BL20">
        <v>1</v>
      </c>
      <c r="BM20">
        <v>0.01</v>
      </c>
      <c r="BQ20">
        <v>22.3</v>
      </c>
      <c r="BR20">
        <v>0.10199999999999999</v>
      </c>
      <c r="BU20">
        <v>11.57</v>
      </c>
      <c r="CB20">
        <v>0.08</v>
      </c>
      <c r="CD20">
        <v>0.67</v>
      </c>
      <c r="CE20">
        <v>1.6</v>
      </c>
      <c r="CF20">
        <v>0.9</v>
      </c>
      <c r="CJ20">
        <v>27.6</v>
      </c>
      <c r="CM20">
        <v>0.04</v>
      </c>
      <c r="CN20">
        <v>0.5</v>
      </c>
      <c r="CO20">
        <v>6.0000000000000001E-3</v>
      </c>
      <c r="CP20">
        <v>0.16</v>
      </c>
      <c r="CR20">
        <v>2.2000000000000002</v>
      </c>
      <c r="CS20">
        <v>36</v>
      </c>
      <c r="CT20">
        <v>0.05</v>
      </c>
      <c r="CX20">
        <v>79.8</v>
      </c>
    </row>
    <row r="21" spans="1:102">
      <c r="A21" t="s">
        <v>139</v>
      </c>
      <c r="B21">
        <v>1298047</v>
      </c>
      <c r="C21" t="s">
        <v>104</v>
      </c>
      <c r="D21" t="s">
        <v>105</v>
      </c>
      <c r="E21">
        <v>525163</v>
      </c>
      <c r="F21">
        <v>7186557</v>
      </c>
      <c r="G21">
        <v>780</v>
      </c>
      <c r="H21" s="1">
        <v>41137</v>
      </c>
      <c r="I21" t="s">
        <v>106</v>
      </c>
      <c r="J21" t="s">
        <v>107</v>
      </c>
      <c r="K21" t="s">
        <v>108</v>
      </c>
      <c r="L21" t="s">
        <v>109</v>
      </c>
      <c r="M21" t="s">
        <v>110</v>
      </c>
      <c r="N21" t="s">
        <v>111</v>
      </c>
      <c r="O21" t="s">
        <v>139</v>
      </c>
      <c r="P21" t="s">
        <v>112</v>
      </c>
      <c r="Q21" t="s">
        <v>113</v>
      </c>
      <c r="R21" t="s">
        <v>114</v>
      </c>
      <c r="T21" s="1">
        <v>41118</v>
      </c>
      <c r="V21">
        <v>635</v>
      </c>
      <c r="X21">
        <v>0.33</v>
      </c>
      <c r="Z21">
        <v>17</v>
      </c>
      <c r="AA21">
        <v>2.2000000000000002</v>
      </c>
      <c r="AC21">
        <v>4</v>
      </c>
      <c r="AD21">
        <v>545.4</v>
      </c>
      <c r="AG21">
        <v>0.23</v>
      </c>
      <c r="AH21">
        <v>0.12</v>
      </c>
      <c r="AJ21">
        <v>0.27</v>
      </c>
      <c r="AM21">
        <v>1.3</v>
      </c>
      <c r="AO21">
        <v>9.8000000000000007</v>
      </c>
      <c r="AR21">
        <v>25.44</v>
      </c>
      <c r="AV21">
        <v>1.7</v>
      </c>
      <c r="AW21">
        <v>1.4</v>
      </c>
      <c r="BA21">
        <v>109</v>
      </c>
      <c r="BE21">
        <v>0.09</v>
      </c>
      <c r="BF21">
        <v>1.5</v>
      </c>
      <c r="BI21">
        <v>0.04</v>
      </c>
      <c r="BK21">
        <v>6</v>
      </c>
      <c r="BL21">
        <v>17.52</v>
      </c>
      <c r="BM21">
        <v>7.0000000000000001E-3</v>
      </c>
      <c r="BQ21">
        <v>18.100000000000001</v>
      </c>
      <c r="BR21">
        <v>2.1000000000000001E-2</v>
      </c>
      <c r="BU21">
        <v>22.96</v>
      </c>
      <c r="CB21">
        <v>0.13</v>
      </c>
      <c r="CD21">
        <v>4.13</v>
      </c>
      <c r="CE21">
        <v>1.9</v>
      </c>
      <c r="CF21">
        <v>9.1</v>
      </c>
      <c r="CJ21">
        <v>30.6</v>
      </c>
      <c r="CM21">
        <v>0.14000000000000001</v>
      </c>
      <c r="CN21">
        <v>0.5</v>
      </c>
      <c r="CO21">
        <v>5.0000000000000001E-4</v>
      </c>
      <c r="CP21">
        <v>1.72</v>
      </c>
      <c r="CR21">
        <v>1.3</v>
      </c>
      <c r="CS21">
        <v>61</v>
      </c>
      <c r="CT21">
        <v>0.05</v>
      </c>
      <c r="CX21">
        <v>29</v>
      </c>
    </row>
    <row r="22" spans="1:102">
      <c r="A22" t="s">
        <v>140</v>
      </c>
      <c r="B22">
        <v>1298155</v>
      </c>
      <c r="C22" t="s">
        <v>104</v>
      </c>
      <c r="D22" t="s">
        <v>105</v>
      </c>
      <c r="E22">
        <v>517295</v>
      </c>
      <c r="F22">
        <v>7187098</v>
      </c>
      <c r="G22">
        <v>806</v>
      </c>
      <c r="H22" s="1">
        <v>41494</v>
      </c>
      <c r="I22" t="s">
        <v>118</v>
      </c>
      <c r="J22" t="s">
        <v>119</v>
      </c>
      <c r="K22" t="s">
        <v>108</v>
      </c>
      <c r="L22" t="s">
        <v>109</v>
      </c>
      <c r="M22" t="s">
        <v>120</v>
      </c>
      <c r="N22" t="s">
        <v>111</v>
      </c>
      <c r="O22" t="s">
        <v>140</v>
      </c>
      <c r="P22" t="s">
        <v>112</v>
      </c>
      <c r="Q22" t="s">
        <v>121</v>
      </c>
      <c r="R22" t="s">
        <v>122</v>
      </c>
      <c r="T22" s="1">
        <v>41432</v>
      </c>
      <c r="V22">
        <v>11695</v>
      </c>
      <c r="X22">
        <v>0.41</v>
      </c>
      <c r="Z22">
        <v>15.4</v>
      </c>
      <c r="AA22">
        <v>2.5</v>
      </c>
      <c r="AC22">
        <v>14</v>
      </c>
      <c r="AD22">
        <v>1490.3</v>
      </c>
      <c r="AG22">
        <v>0.14000000000000001</v>
      </c>
      <c r="AH22">
        <v>0.69</v>
      </c>
      <c r="AJ22">
        <v>13.23</v>
      </c>
      <c r="AM22">
        <v>2.2000000000000002</v>
      </c>
      <c r="AO22">
        <v>137.6</v>
      </c>
      <c r="AR22">
        <v>74.62</v>
      </c>
      <c r="AV22">
        <v>0.93</v>
      </c>
      <c r="AW22">
        <v>2.7</v>
      </c>
      <c r="BA22">
        <v>377</v>
      </c>
      <c r="BE22">
        <v>0.05</v>
      </c>
      <c r="BF22">
        <v>2.2000000000000002</v>
      </c>
      <c r="BI22">
        <v>0.03</v>
      </c>
      <c r="BK22">
        <v>14</v>
      </c>
      <c r="BL22">
        <v>10.31</v>
      </c>
      <c r="BM22">
        <v>7.0000000000000001E-3</v>
      </c>
      <c r="BQ22">
        <v>128.30000000000001</v>
      </c>
      <c r="BR22">
        <v>0.16800000000000001</v>
      </c>
      <c r="BU22">
        <v>6.87</v>
      </c>
      <c r="CB22">
        <v>0.16</v>
      </c>
      <c r="CD22">
        <v>3.34</v>
      </c>
      <c r="CE22">
        <v>1</v>
      </c>
      <c r="CF22">
        <v>19.600000000000001</v>
      </c>
      <c r="CJ22">
        <v>164.8</v>
      </c>
      <c r="CM22">
        <v>0.1</v>
      </c>
      <c r="CN22">
        <v>0.05</v>
      </c>
      <c r="CO22">
        <v>1E-3</v>
      </c>
      <c r="CP22">
        <v>0.68</v>
      </c>
      <c r="CR22">
        <v>6.2</v>
      </c>
      <c r="CS22">
        <v>141</v>
      </c>
      <c r="CT22">
        <v>0.3</v>
      </c>
      <c r="CX22">
        <v>845.5</v>
      </c>
    </row>
    <row r="23" spans="1:102">
      <c r="A23" t="s">
        <v>141</v>
      </c>
      <c r="B23">
        <v>1298001</v>
      </c>
      <c r="C23" t="s">
        <v>104</v>
      </c>
      <c r="D23" t="s">
        <v>105</v>
      </c>
      <c r="E23">
        <v>527460</v>
      </c>
      <c r="F23">
        <v>7184182</v>
      </c>
      <c r="G23">
        <v>1282</v>
      </c>
      <c r="H23" s="1">
        <v>41137</v>
      </c>
      <c r="I23" t="s">
        <v>106</v>
      </c>
      <c r="J23" t="s">
        <v>107</v>
      </c>
      <c r="K23" t="s">
        <v>108</v>
      </c>
      <c r="L23" t="s">
        <v>109</v>
      </c>
      <c r="M23" t="s">
        <v>110</v>
      </c>
      <c r="N23" t="s">
        <v>111</v>
      </c>
      <c r="O23" t="s">
        <v>141</v>
      </c>
      <c r="P23" t="s">
        <v>112</v>
      </c>
      <c r="Q23" t="s">
        <v>113</v>
      </c>
      <c r="R23" t="s">
        <v>114</v>
      </c>
      <c r="T23" s="1">
        <v>41115</v>
      </c>
      <c r="V23">
        <v>183</v>
      </c>
      <c r="X23">
        <v>1.49</v>
      </c>
      <c r="Z23">
        <v>12.5</v>
      </c>
      <c r="AA23">
        <v>4.4000000000000004</v>
      </c>
      <c r="AC23">
        <v>4</v>
      </c>
      <c r="AD23">
        <v>476.4</v>
      </c>
      <c r="AG23">
        <v>0.19</v>
      </c>
      <c r="AH23">
        <v>1.82</v>
      </c>
      <c r="AJ23">
        <v>1.1000000000000001</v>
      </c>
      <c r="AM23">
        <v>10.3</v>
      </c>
      <c r="AO23">
        <v>33.700000000000003</v>
      </c>
      <c r="AR23">
        <v>49.85</v>
      </c>
      <c r="AV23">
        <v>2.2400000000000002</v>
      </c>
      <c r="AW23">
        <v>4.5</v>
      </c>
      <c r="BA23">
        <v>191</v>
      </c>
      <c r="BE23">
        <v>0.12</v>
      </c>
      <c r="BF23">
        <v>24.9</v>
      </c>
      <c r="BI23">
        <v>0.39</v>
      </c>
      <c r="BK23">
        <v>250</v>
      </c>
      <c r="BL23">
        <v>2.5499999999999998</v>
      </c>
      <c r="BM23">
        <v>8.9999999999999993E-3</v>
      </c>
      <c r="BQ23">
        <v>65.3</v>
      </c>
      <c r="BR23">
        <v>0.85199999999999998</v>
      </c>
      <c r="BU23">
        <v>14.71</v>
      </c>
      <c r="CB23">
        <v>0.01</v>
      </c>
      <c r="CD23">
        <v>2.75</v>
      </c>
      <c r="CE23">
        <v>4.4000000000000004</v>
      </c>
      <c r="CF23">
        <v>0.7</v>
      </c>
      <c r="CJ23">
        <v>43.6</v>
      </c>
      <c r="CM23">
        <v>0.08</v>
      </c>
      <c r="CN23">
        <v>2.5</v>
      </c>
      <c r="CO23">
        <v>0.03</v>
      </c>
      <c r="CP23">
        <v>0.35</v>
      </c>
      <c r="CR23">
        <v>25.3</v>
      </c>
      <c r="CS23">
        <v>106</v>
      </c>
      <c r="CT23">
        <v>0.2</v>
      </c>
      <c r="CX23">
        <v>270.39999999999998</v>
      </c>
    </row>
    <row r="24" spans="1:102">
      <c r="A24" t="s">
        <v>142</v>
      </c>
      <c r="B24">
        <v>1298015</v>
      </c>
      <c r="C24" t="s">
        <v>104</v>
      </c>
      <c r="D24" t="s">
        <v>105</v>
      </c>
      <c r="E24">
        <v>526521</v>
      </c>
      <c r="F24">
        <v>7185290</v>
      </c>
      <c r="G24">
        <v>1118</v>
      </c>
      <c r="H24" s="1">
        <v>41137</v>
      </c>
      <c r="I24" t="s">
        <v>106</v>
      </c>
      <c r="J24" t="s">
        <v>107</v>
      </c>
      <c r="K24" t="s">
        <v>108</v>
      </c>
      <c r="L24" t="s">
        <v>109</v>
      </c>
      <c r="M24" t="s">
        <v>110</v>
      </c>
      <c r="N24" t="s">
        <v>111</v>
      </c>
      <c r="O24" t="s">
        <v>142</v>
      </c>
      <c r="P24" t="s">
        <v>112</v>
      </c>
      <c r="Q24" t="s">
        <v>113</v>
      </c>
      <c r="R24" t="s">
        <v>114</v>
      </c>
      <c r="T24" s="1">
        <v>41115</v>
      </c>
      <c r="V24">
        <v>442</v>
      </c>
      <c r="X24">
        <v>0.88</v>
      </c>
      <c r="Z24">
        <v>13.8</v>
      </c>
      <c r="AA24">
        <v>1.9</v>
      </c>
      <c r="AC24">
        <v>3</v>
      </c>
      <c r="AD24">
        <v>159</v>
      </c>
      <c r="AG24">
        <v>0.12</v>
      </c>
      <c r="AH24">
        <v>5.47</v>
      </c>
      <c r="AJ24">
        <v>2.0699999999999998</v>
      </c>
      <c r="AM24">
        <v>12.6</v>
      </c>
      <c r="AO24">
        <v>18.899999999999999</v>
      </c>
      <c r="AR24">
        <v>23.42</v>
      </c>
      <c r="AV24">
        <v>1.91</v>
      </c>
      <c r="AW24">
        <v>2</v>
      </c>
      <c r="BA24">
        <v>57</v>
      </c>
      <c r="BE24">
        <v>0.1</v>
      </c>
      <c r="BF24">
        <v>11.1</v>
      </c>
      <c r="BI24">
        <v>3.01</v>
      </c>
      <c r="BK24">
        <v>279</v>
      </c>
      <c r="BL24">
        <v>18.829999999999998</v>
      </c>
      <c r="BM24">
        <v>1.2E-2</v>
      </c>
      <c r="BQ24">
        <v>73.099999999999994</v>
      </c>
      <c r="BR24">
        <v>0.16600000000000001</v>
      </c>
      <c r="BU24">
        <v>13.02</v>
      </c>
      <c r="CB24">
        <v>0.04</v>
      </c>
      <c r="CD24">
        <v>2.0699999999999998</v>
      </c>
      <c r="CE24">
        <v>2.6</v>
      </c>
      <c r="CF24">
        <v>1.2</v>
      </c>
      <c r="CJ24">
        <v>40.799999999999997</v>
      </c>
      <c r="CM24">
        <v>0.04</v>
      </c>
      <c r="CN24">
        <v>1.7</v>
      </c>
      <c r="CO24">
        <v>1.0999999999999999E-2</v>
      </c>
      <c r="CP24">
        <v>0.33</v>
      </c>
      <c r="CR24">
        <v>8.1</v>
      </c>
      <c r="CS24">
        <v>73</v>
      </c>
      <c r="CT24">
        <v>0.05</v>
      </c>
      <c r="CX24">
        <v>269</v>
      </c>
    </row>
    <row r="25" spans="1:102">
      <c r="A25" t="s">
        <v>143</v>
      </c>
      <c r="B25">
        <v>1298018</v>
      </c>
      <c r="C25" t="s">
        <v>104</v>
      </c>
      <c r="D25" t="s">
        <v>105</v>
      </c>
      <c r="E25">
        <v>526235</v>
      </c>
      <c r="F25">
        <v>7185393</v>
      </c>
      <c r="G25">
        <v>1082</v>
      </c>
      <c r="H25" s="1">
        <v>41137</v>
      </c>
      <c r="I25" t="s">
        <v>106</v>
      </c>
      <c r="J25" t="s">
        <v>107</v>
      </c>
      <c r="K25" t="s">
        <v>108</v>
      </c>
      <c r="L25" t="s">
        <v>109</v>
      </c>
      <c r="M25" t="s">
        <v>110</v>
      </c>
      <c r="N25" t="s">
        <v>111</v>
      </c>
      <c r="O25" t="s">
        <v>143</v>
      </c>
      <c r="P25" t="s">
        <v>112</v>
      </c>
      <c r="Q25" t="s">
        <v>113</v>
      </c>
      <c r="R25" t="s">
        <v>114</v>
      </c>
      <c r="T25" s="1">
        <v>41115</v>
      </c>
      <c r="V25">
        <v>925</v>
      </c>
      <c r="X25">
        <v>1.1499999999999999</v>
      </c>
      <c r="Z25">
        <v>16.600000000000001</v>
      </c>
      <c r="AA25">
        <v>5.5</v>
      </c>
      <c r="AC25">
        <v>3</v>
      </c>
      <c r="AD25">
        <v>296.39999999999998</v>
      </c>
      <c r="AG25">
        <v>0.17</v>
      </c>
      <c r="AH25">
        <v>4.79</v>
      </c>
      <c r="AJ25">
        <v>5.09</v>
      </c>
      <c r="AM25">
        <v>9.9</v>
      </c>
      <c r="AO25">
        <v>30.1</v>
      </c>
      <c r="AR25">
        <v>47.44</v>
      </c>
      <c r="AV25">
        <v>2.0099999999999998</v>
      </c>
      <c r="AW25">
        <v>2.9</v>
      </c>
      <c r="BA25">
        <v>143</v>
      </c>
      <c r="BE25">
        <v>0.1</v>
      </c>
      <c r="BF25">
        <v>15.6</v>
      </c>
      <c r="BI25">
        <v>2.57</v>
      </c>
      <c r="BK25">
        <v>329</v>
      </c>
      <c r="BL25">
        <v>18.88</v>
      </c>
      <c r="BM25">
        <v>1.4E-2</v>
      </c>
      <c r="BQ25">
        <v>71.900000000000006</v>
      </c>
      <c r="BR25">
        <v>0.20300000000000001</v>
      </c>
      <c r="BU25">
        <v>17.329999999999998</v>
      </c>
      <c r="CB25">
        <v>0.04</v>
      </c>
      <c r="CD25">
        <v>3.86</v>
      </c>
      <c r="CE25">
        <v>4</v>
      </c>
      <c r="CF25">
        <v>2.1</v>
      </c>
      <c r="CJ25">
        <v>47.2</v>
      </c>
      <c r="CM25">
        <v>0.05</v>
      </c>
      <c r="CN25">
        <v>2.7</v>
      </c>
      <c r="CO25">
        <v>2.5000000000000001E-2</v>
      </c>
      <c r="CP25">
        <v>0.4</v>
      </c>
      <c r="CR25">
        <v>5.5</v>
      </c>
      <c r="CS25">
        <v>133</v>
      </c>
      <c r="CT25">
        <v>0.1</v>
      </c>
      <c r="CX25">
        <v>328</v>
      </c>
    </row>
    <row r="26" spans="1:102">
      <c r="A26" t="s">
        <v>144</v>
      </c>
      <c r="B26">
        <v>1298022</v>
      </c>
      <c r="C26" t="s">
        <v>104</v>
      </c>
      <c r="D26" t="s">
        <v>105</v>
      </c>
      <c r="E26">
        <v>526139</v>
      </c>
      <c r="F26">
        <v>7185621</v>
      </c>
      <c r="G26">
        <v>970</v>
      </c>
      <c r="H26" s="1">
        <v>41137</v>
      </c>
      <c r="I26" t="s">
        <v>106</v>
      </c>
      <c r="J26" t="s">
        <v>107</v>
      </c>
      <c r="K26" t="s">
        <v>108</v>
      </c>
      <c r="L26" t="s">
        <v>109</v>
      </c>
      <c r="M26" t="s">
        <v>110</v>
      </c>
      <c r="N26" t="s">
        <v>111</v>
      </c>
      <c r="O26" t="s">
        <v>144</v>
      </c>
      <c r="P26" t="s">
        <v>112</v>
      </c>
      <c r="Q26" t="s">
        <v>113</v>
      </c>
      <c r="R26" t="s">
        <v>114</v>
      </c>
      <c r="T26" s="1">
        <v>41115</v>
      </c>
      <c r="V26">
        <v>194</v>
      </c>
      <c r="X26">
        <v>1.1599999999999999</v>
      </c>
      <c r="Z26">
        <v>13.2</v>
      </c>
      <c r="AA26">
        <v>5.3</v>
      </c>
      <c r="AC26">
        <v>1</v>
      </c>
      <c r="AD26">
        <v>1508.8</v>
      </c>
      <c r="AG26">
        <v>0.34</v>
      </c>
      <c r="AH26">
        <v>0.16</v>
      </c>
      <c r="AJ26">
        <v>0.61</v>
      </c>
      <c r="AM26">
        <v>25.7</v>
      </c>
      <c r="AO26">
        <v>26.4</v>
      </c>
      <c r="AR26">
        <v>100.65</v>
      </c>
      <c r="AV26">
        <v>5.72</v>
      </c>
      <c r="AW26">
        <v>3.6</v>
      </c>
      <c r="BA26">
        <v>86</v>
      </c>
      <c r="BE26">
        <v>0.08</v>
      </c>
      <c r="BF26">
        <v>3.3</v>
      </c>
      <c r="BI26">
        <v>0.16</v>
      </c>
      <c r="BK26">
        <v>556</v>
      </c>
      <c r="BL26">
        <v>3.87</v>
      </c>
      <c r="BM26">
        <v>5.0000000000000001E-3</v>
      </c>
      <c r="BQ26">
        <v>94.5</v>
      </c>
      <c r="BR26">
        <v>7.0000000000000007E-2</v>
      </c>
      <c r="BU26">
        <v>32.36</v>
      </c>
      <c r="CB26">
        <v>0.13</v>
      </c>
      <c r="CD26">
        <v>2.0099999999999998</v>
      </c>
      <c r="CE26">
        <v>9.1</v>
      </c>
      <c r="CF26">
        <v>0.8</v>
      </c>
      <c r="CJ26">
        <v>88.7</v>
      </c>
      <c r="CM26">
        <v>0.06</v>
      </c>
      <c r="CN26">
        <v>1.1000000000000001</v>
      </c>
      <c r="CO26">
        <v>3.0000000000000001E-3</v>
      </c>
      <c r="CP26">
        <v>0.21</v>
      </c>
      <c r="CR26">
        <v>1</v>
      </c>
      <c r="CS26">
        <v>52</v>
      </c>
      <c r="CT26">
        <v>0.05</v>
      </c>
      <c r="CX26">
        <v>188.2</v>
      </c>
    </row>
    <row r="27" spans="1:102">
      <c r="A27" t="s">
        <v>145</v>
      </c>
      <c r="B27">
        <v>1298039</v>
      </c>
      <c r="C27" t="s">
        <v>104</v>
      </c>
      <c r="D27" t="s">
        <v>105</v>
      </c>
      <c r="E27">
        <v>523274</v>
      </c>
      <c r="F27">
        <v>7185933</v>
      </c>
      <c r="G27">
        <v>882</v>
      </c>
      <c r="H27" s="1">
        <v>41137</v>
      </c>
      <c r="I27" t="s">
        <v>106</v>
      </c>
      <c r="J27" t="s">
        <v>107</v>
      </c>
      <c r="K27" t="s">
        <v>108</v>
      </c>
      <c r="L27" t="s">
        <v>109</v>
      </c>
      <c r="M27" t="s">
        <v>110</v>
      </c>
      <c r="N27" t="s">
        <v>111</v>
      </c>
      <c r="O27" t="s">
        <v>145</v>
      </c>
      <c r="P27" t="s">
        <v>112</v>
      </c>
      <c r="Q27" t="s">
        <v>113</v>
      </c>
      <c r="R27" t="s">
        <v>114</v>
      </c>
      <c r="T27" s="1">
        <v>41116</v>
      </c>
      <c r="V27">
        <v>311</v>
      </c>
      <c r="X27">
        <v>1.43</v>
      </c>
      <c r="Z27">
        <v>8.1999999999999993</v>
      </c>
      <c r="AA27">
        <v>3.6</v>
      </c>
      <c r="AC27">
        <v>4</v>
      </c>
      <c r="AD27">
        <v>305</v>
      </c>
      <c r="AG27">
        <v>0.17</v>
      </c>
      <c r="AH27">
        <v>1.29</v>
      </c>
      <c r="AJ27">
        <v>0.81</v>
      </c>
      <c r="AM27">
        <v>10.3</v>
      </c>
      <c r="AO27">
        <v>33.1</v>
      </c>
      <c r="AR27">
        <v>26.77</v>
      </c>
      <c r="AV27">
        <v>2.2599999999999998</v>
      </c>
      <c r="AW27">
        <v>4.0999999999999996</v>
      </c>
      <c r="BA27">
        <v>65</v>
      </c>
      <c r="BE27">
        <v>0.08</v>
      </c>
      <c r="BF27">
        <v>11.6</v>
      </c>
      <c r="BI27">
        <v>0.79</v>
      </c>
      <c r="BK27">
        <v>218</v>
      </c>
      <c r="BL27">
        <v>1.1100000000000001</v>
      </c>
      <c r="BM27">
        <v>1.2E-2</v>
      </c>
      <c r="BQ27">
        <v>38.700000000000003</v>
      </c>
      <c r="BR27">
        <v>9.6000000000000002E-2</v>
      </c>
      <c r="BU27">
        <v>16.170000000000002</v>
      </c>
      <c r="CB27">
        <v>0.03</v>
      </c>
      <c r="CD27">
        <v>1.02</v>
      </c>
      <c r="CE27">
        <v>4.9000000000000004</v>
      </c>
      <c r="CF27">
        <v>0.6</v>
      </c>
      <c r="CJ27">
        <v>20.2</v>
      </c>
      <c r="CM27">
        <v>0.04</v>
      </c>
      <c r="CN27">
        <v>3.3</v>
      </c>
      <c r="CO27">
        <v>1.9E-2</v>
      </c>
      <c r="CP27">
        <v>0.22</v>
      </c>
      <c r="CR27">
        <v>1.4</v>
      </c>
      <c r="CS27">
        <v>70</v>
      </c>
      <c r="CT27">
        <v>0.1</v>
      </c>
      <c r="CX27">
        <v>106.9</v>
      </c>
    </row>
    <row r="28" spans="1:102">
      <c r="A28" t="s">
        <v>146</v>
      </c>
      <c r="B28">
        <v>1298043</v>
      </c>
      <c r="C28" t="s">
        <v>104</v>
      </c>
      <c r="D28" t="s">
        <v>105</v>
      </c>
      <c r="E28">
        <v>524874</v>
      </c>
      <c r="F28">
        <v>7186672</v>
      </c>
      <c r="G28">
        <v>722</v>
      </c>
      <c r="H28" s="1">
        <v>41137</v>
      </c>
      <c r="I28" t="s">
        <v>106</v>
      </c>
      <c r="J28" t="s">
        <v>107</v>
      </c>
      <c r="K28" t="s">
        <v>108</v>
      </c>
      <c r="L28" t="s">
        <v>109</v>
      </c>
      <c r="M28" t="s">
        <v>110</v>
      </c>
      <c r="N28" t="s">
        <v>111</v>
      </c>
      <c r="O28" t="s">
        <v>146</v>
      </c>
      <c r="P28" t="s">
        <v>112</v>
      </c>
      <c r="Q28" t="s">
        <v>113</v>
      </c>
      <c r="R28" t="s">
        <v>114</v>
      </c>
      <c r="T28" s="1">
        <v>41118</v>
      </c>
      <c r="V28">
        <v>871</v>
      </c>
      <c r="X28">
        <v>0.28000000000000003</v>
      </c>
      <c r="Z28">
        <v>11.8</v>
      </c>
      <c r="AA28">
        <v>1.9</v>
      </c>
      <c r="AC28">
        <v>4</v>
      </c>
      <c r="AD28">
        <v>439.4</v>
      </c>
      <c r="AG28">
        <v>0.21</v>
      </c>
      <c r="AH28">
        <v>0.09</v>
      </c>
      <c r="AJ28">
        <v>0.24</v>
      </c>
      <c r="AM28">
        <v>1.4</v>
      </c>
      <c r="AO28">
        <v>6.3</v>
      </c>
      <c r="AR28">
        <v>25.54</v>
      </c>
      <c r="AV28">
        <v>1.64</v>
      </c>
      <c r="AW28">
        <v>1.3</v>
      </c>
      <c r="BA28">
        <v>66</v>
      </c>
      <c r="BE28">
        <v>0.13</v>
      </c>
      <c r="BF28">
        <v>1</v>
      </c>
      <c r="BI28">
        <v>0.03</v>
      </c>
      <c r="BK28">
        <v>6</v>
      </c>
      <c r="BL28">
        <v>14.79</v>
      </c>
      <c r="BM28">
        <v>3.6999999999999998E-2</v>
      </c>
      <c r="BQ28">
        <v>16.899999999999999</v>
      </c>
      <c r="BR28">
        <v>2.4E-2</v>
      </c>
      <c r="BU28">
        <v>13.71</v>
      </c>
      <c r="CB28">
        <v>0.35</v>
      </c>
      <c r="CD28">
        <v>6.08</v>
      </c>
      <c r="CE28">
        <v>2.1</v>
      </c>
      <c r="CF28">
        <v>8.9</v>
      </c>
      <c r="CJ28">
        <v>39.1</v>
      </c>
      <c r="CM28">
        <v>0.12</v>
      </c>
      <c r="CN28">
        <v>0.5</v>
      </c>
      <c r="CO28">
        <v>5.0000000000000001E-4</v>
      </c>
      <c r="CP28">
        <v>1.27</v>
      </c>
      <c r="CR28">
        <v>0.9</v>
      </c>
      <c r="CS28">
        <v>38</v>
      </c>
      <c r="CT28">
        <v>0.05</v>
      </c>
      <c r="CX28">
        <v>62.9</v>
      </c>
    </row>
    <row r="29" spans="1:102">
      <c r="A29" t="s">
        <v>147</v>
      </c>
      <c r="B29">
        <v>1298045</v>
      </c>
      <c r="C29" t="s">
        <v>104</v>
      </c>
      <c r="D29" t="s">
        <v>105</v>
      </c>
      <c r="E29">
        <v>525081</v>
      </c>
      <c r="F29">
        <v>7186483</v>
      </c>
      <c r="G29">
        <v>743</v>
      </c>
      <c r="H29" s="1">
        <v>41137</v>
      </c>
      <c r="I29" t="s">
        <v>106</v>
      </c>
      <c r="J29" t="s">
        <v>107</v>
      </c>
      <c r="K29" t="s">
        <v>108</v>
      </c>
      <c r="L29" t="s">
        <v>109</v>
      </c>
      <c r="M29" t="s">
        <v>110</v>
      </c>
      <c r="N29" t="s">
        <v>111</v>
      </c>
      <c r="O29" t="s">
        <v>147</v>
      </c>
      <c r="P29" t="s">
        <v>112</v>
      </c>
      <c r="Q29" t="s">
        <v>113</v>
      </c>
      <c r="R29" t="s">
        <v>114</v>
      </c>
      <c r="T29" s="1">
        <v>41118</v>
      </c>
      <c r="V29">
        <v>817</v>
      </c>
      <c r="X29">
        <v>0.39</v>
      </c>
      <c r="Z29">
        <v>32.6</v>
      </c>
      <c r="AA29">
        <v>3.9</v>
      </c>
      <c r="AC29">
        <v>3</v>
      </c>
      <c r="AD29">
        <v>376.7</v>
      </c>
      <c r="AG29">
        <v>0.3</v>
      </c>
      <c r="AH29">
        <v>0.16</v>
      </c>
      <c r="AJ29">
        <v>0.81</v>
      </c>
      <c r="AM29">
        <v>6.9</v>
      </c>
      <c r="AO29">
        <v>11.6</v>
      </c>
      <c r="AR29">
        <v>36.25</v>
      </c>
      <c r="AV29">
        <v>4.71</v>
      </c>
      <c r="AW29">
        <v>1.3</v>
      </c>
      <c r="BA29">
        <v>221</v>
      </c>
      <c r="BE29">
        <v>0.15</v>
      </c>
      <c r="BF29">
        <v>1.6</v>
      </c>
      <c r="BI29">
        <v>0.05</v>
      </c>
      <c r="BK29">
        <v>126</v>
      </c>
      <c r="BL29">
        <v>21.62</v>
      </c>
      <c r="BM29">
        <v>4.2999999999999997E-2</v>
      </c>
      <c r="BQ29">
        <v>67.5</v>
      </c>
      <c r="BR29">
        <v>3.7999999999999999E-2</v>
      </c>
      <c r="BU29">
        <v>30.15</v>
      </c>
      <c r="CB29">
        <v>0.39</v>
      </c>
      <c r="CD29">
        <v>2.79</v>
      </c>
      <c r="CE29">
        <v>5.8</v>
      </c>
      <c r="CF29">
        <v>7.2</v>
      </c>
      <c r="CJ29">
        <v>72.900000000000006</v>
      </c>
      <c r="CM29">
        <v>0.17</v>
      </c>
      <c r="CN29">
        <v>0.9</v>
      </c>
      <c r="CO29">
        <v>5.0000000000000001E-4</v>
      </c>
      <c r="CP29">
        <v>3.51</v>
      </c>
      <c r="CR29">
        <v>1.9</v>
      </c>
      <c r="CS29">
        <v>61</v>
      </c>
      <c r="CT29">
        <v>0.05</v>
      </c>
      <c r="CX29">
        <v>140.1</v>
      </c>
    </row>
    <row r="30" spans="1:102">
      <c r="A30" t="s">
        <v>148</v>
      </c>
      <c r="B30">
        <v>1298007</v>
      </c>
      <c r="C30" t="s">
        <v>104</v>
      </c>
      <c r="D30" t="s">
        <v>105</v>
      </c>
      <c r="E30">
        <v>527205</v>
      </c>
      <c r="F30">
        <v>7184768</v>
      </c>
      <c r="G30">
        <v>1287</v>
      </c>
      <c r="H30" s="1">
        <v>41137</v>
      </c>
      <c r="I30" t="s">
        <v>106</v>
      </c>
      <c r="J30" t="s">
        <v>107</v>
      </c>
      <c r="K30" t="s">
        <v>108</v>
      </c>
      <c r="L30" t="s">
        <v>109</v>
      </c>
      <c r="M30" t="s">
        <v>110</v>
      </c>
      <c r="N30" t="s">
        <v>111</v>
      </c>
      <c r="O30" t="s">
        <v>148</v>
      </c>
      <c r="P30" t="s">
        <v>112</v>
      </c>
      <c r="Q30" t="s">
        <v>113</v>
      </c>
      <c r="R30" t="s">
        <v>114</v>
      </c>
      <c r="T30" s="1">
        <v>41115</v>
      </c>
      <c r="V30">
        <v>184</v>
      </c>
      <c r="X30">
        <v>0.82</v>
      </c>
      <c r="Z30">
        <v>11.4</v>
      </c>
      <c r="AA30">
        <v>3.2</v>
      </c>
      <c r="AC30">
        <v>2</v>
      </c>
      <c r="AD30">
        <v>95.1</v>
      </c>
      <c r="AG30">
        <v>0.1</v>
      </c>
      <c r="AH30">
        <v>7.65</v>
      </c>
      <c r="AJ30">
        <v>0.34</v>
      </c>
      <c r="AM30">
        <v>7.9</v>
      </c>
      <c r="AO30">
        <v>29.8</v>
      </c>
      <c r="AR30">
        <v>18.34</v>
      </c>
      <c r="AV30">
        <v>2.21</v>
      </c>
      <c r="AW30">
        <v>1.8</v>
      </c>
      <c r="BA30">
        <v>65</v>
      </c>
      <c r="BE30">
        <v>0.1</v>
      </c>
      <c r="BF30">
        <v>10.3</v>
      </c>
      <c r="BI30">
        <v>4.8099999999999996</v>
      </c>
      <c r="BK30">
        <v>264</v>
      </c>
      <c r="BL30">
        <v>3.02</v>
      </c>
      <c r="BM30">
        <v>0.01</v>
      </c>
      <c r="BQ30">
        <v>33.700000000000003</v>
      </c>
      <c r="BR30">
        <v>0.125</v>
      </c>
      <c r="BU30">
        <v>11.81</v>
      </c>
      <c r="CB30">
        <v>0.05</v>
      </c>
      <c r="CD30">
        <v>0.77</v>
      </c>
      <c r="CE30">
        <v>3.8</v>
      </c>
      <c r="CF30">
        <v>0.5</v>
      </c>
      <c r="CJ30">
        <v>51.8</v>
      </c>
      <c r="CM30">
        <v>0.01</v>
      </c>
      <c r="CN30">
        <v>2.8</v>
      </c>
      <c r="CO30">
        <v>1.0999999999999999E-2</v>
      </c>
      <c r="CP30">
        <v>0.28999999999999998</v>
      </c>
      <c r="CR30">
        <v>1.4</v>
      </c>
      <c r="CS30">
        <v>46</v>
      </c>
      <c r="CT30">
        <v>0.05</v>
      </c>
      <c r="CX30">
        <v>52.3</v>
      </c>
    </row>
    <row r="31" spans="1:102">
      <c r="A31" t="s">
        <v>149</v>
      </c>
      <c r="B31">
        <v>1298028</v>
      </c>
      <c r="C31" t="s">
        <v>104</v>
      </c>
      <c r="D31" t="s">
        <v>105</v>
      </c>
      <c r="E31">
        <v>522449</v>
      </c>
      <c r="F31">
        <v>7186193</v>
      </c>
      <c r="G31">
        <v>906</v>
      </c>
      <c r="H31" s="1">
        <v>41137</v>
      </c>
      <c r="I31" t="s">
        <v>106</v>
      </c>
      <c r="J31" t="s">
        <v>107</v>
      </c>
      <c r="K31" t="s">
        <v>108</v>
      </c>
      <c r="L31" t="s">
        <v>109</v>
      </c>
      <c r="M31" t="s">
        <v>110</v>
      </c>
      <c r="N31" t="s">
        <v>111</v>
      </c>
      <c r="O31" t="s">
        <v>149</v>
      </c>
      <c r="P31" t="s">
        <v>112</v>
      </c>
      <c r="Q31" t="s">
        <v>113</v>
      </c>
      <c r="R31" t="s">
        <v>114</v>
      </c>
      <c r="T31" s="1">
        <v>41116</v>
      </c>
      <c r="V31">
        <v>189</v>
      </c>
      <c r="X31">
        <v>2.84</v>
      </c>
      <c r="Z31">
        <v>11.4</v>
      </c>
      <c r="AA31">
        <v>0.7</v>
      </c>
      <c r="AC31">
        <v>2</v>
      </c>
      <c r="AD31">
        <v>317.39999999999998</v>
      </c>
      <c r="AG31">
        <v>0.17</v>
      </c>
      <c r="AH31">
        <v>0.7</v>
      </c>
      <c r="AJ31">
        <v>0.49</v>
      </c>
      <c r="AM31">
        <v>11.7</v>
      </c>
      <c r="AO31">
        <v>40.1</v>
      </c>
      <c r="AR31">
        <v>19.75</v>
      </c>
      <c r="AV31">
        <v>2.99</v>
      </c>
      <c r="AW31">
        <v>5.3</v>
      </c>
      <c r="BA31">
        <v>42</v>
      </c>
      <c r="BE31">
        <v>7.0000000000000007E-2</v>
      </c>
      <c r="BF31">
        <v>9.8000000000000007</v>
      </c>
      <c r="BI31">
        <v>0.68</v>
      </c>
      <c r="BK31">
        <v>260</v>
      </c>
      <c r="BL31">
        <v>3.27</v>
      </c>
      <c r="BM31">
        <v>3.0000000000000001E-3</v>
      </c>
      <c r="BQ31">
        <v>45.1</v>
      </c>
      <c r="BR31">
        <v>6.2E-2</v>
      </c>
      <c r="BU31">
        <v>25.53</v>
      </c>
      <c r="CB31">
        <v>0.01</v>
      </c>
      <c r="CD31">
        <v>1.0900000000000001</v>
      </c>
      <c r="CE31">
        <v>5.5</v>
      </c>
      <c r="CF31">
        <v>0.5</v>
      </c>
      <c r="CJ31">
        <v>10.6</v>
      </c>
      <c r="CM31">
        <v>0.04</v>
      </c>
      <c r="CN31">
        <v>3.8</v>
      </c>
      <c r="CO31">
        <v>7.0000000000000001E-3</v>
      </c>
      <c r="CP31">
        <v>0.28000000000000003</v>
      </c>
      <c r="CR31">
        <v>1.2</v>
      </c>
      <c r="CS31">
        <v>87</v>
      </c>
      <c r="CT31">
        <v>0.05</v>
      </c>
      <c r="CX31">
        <v>115.4</v>
      </c>
    </row>
    <row r="32" spans="1:102">
      <c r="A32" t="s">
        <v>150</v>
      </c>
      <c r="B32">
        <v>1298031</v>
      </c>
      <c r="C32" t="s">
        <v>104</v>
      </c>
      <c r="D32" t="s">
        <v>105</v>
      </c>
      <c r="E32">
        <v>522516</v>
      </c>
      <c r="F32">
        <v>7185830</v>
      </c>
      <c r="G32">
        <v>929</v>
      </c>
      <c r="H32" s="1">
        <v>41137</v>
      </c>
      <c r="I32" t="s">
        <v>106</v>
      </c>
      <c r="J32" t="s">
        <v>107</v>
      </c>
      <c r="K32" t="s">
        <v>108</v>
      </c>
      <c r="L32" t="s">
        <v>109</v>
      </c>
      <c r="M32" t="s">
        <v>110</v>
      </c>
      <c r="N32" t="s">
        <v>111</v>
      </c>
      <c r="O32" t="s">
        <v>150</v>
      </c>
      <c r="P32" t="s">
        <v>112</v>
      </c>
      <c r="Q32" t="s">
        <v>113</v>
      </c>
      <c r="R32" t="s">
        <v>114</v>
      </c>
      <c r="T32" s="1">
        <v>41116</v>
      </c>
      <c r="V32">
        <v>206</v>
      </c>
      <c r="X32">
        <v>1.42</v>
      </c>
      <c r="Z32">
        <v>5.9</v>
      </c>
      <c r="AA32">
        <v>1.9</v>
      </c>
      <c r="AC32">
        <v>3</v>
      </c>
      <c r="AD32">
        <v>268</v>
      </c>
      <c r="AG32">
        <v>0.13</v>
      </c>
      <c r="AH32">
        <v>1.36</v>
      </c>
      <c r="AJ32">
        <v>0.95</v>
      </c>
      <c r="AM32">
        <v>7.4</v>
      </c>
      <c r="AO32">
        <v>27.4</v>
      </c>
      <c r="AR32">
        <v>16.260000000000002</v>
      </c>
      <c r="AV32">
        <v>1.56</v>
      </c>
      <c r="AW32">
        <v>3.8</v>
      </c>
      <c r="BA32">
        <v>67</v>
      </c>
      <c r="BE32">
        <v>0.06</v>
      </c>
      <c r="BF32">
        <v>8.8000000000000007</v>
      </c>
      <c r="BI32">
        <v>0.67</v>
      </c>
      <c r="BK32">
        <v>126</v>
      </c>
      <c r="BL32">
        <v>0.25</v>
      </c>
      <c r="BM32">
        <v>8.0000000000000002E-3</v>
      </c>
      <c r="BQ32">
        <v>24.1</v>
      </c>
      <c r="BR32">
        <v>9.0999999999999998E-2</v>
      </c>
      <c r="BU32">
        <v>14.2</v>
      </c>
      <c r="CB32">
        <v>0.06</v>
      </c>
      <c r="CD32">
        <v>0.56999999999999995</v>
      </c>
      <c r="CE32">
        <v>3.8</v>
      </c>
      <c r="CF32">
        <v>0.5</v>
      </c>
      <c r="CJ32">
        <v>16.2</v>
      </c>
      <c r="CM32">
        <v>0.02</v>
      </c>
      <c r="CN32">
        <v>2.2999999999999998</v>
      </c>
      <c r="CO32">
        <v>8.9999999999999993E-3</v>
      </c>
      <c r="CP32">
        <v>0.19</v>
      </c>
      <c r="CR32">
        <v>1.4</v>
      </c>
      <c r="CS32">
        <v>57</v>
      </c>
      <c r="CT32">
        <v>0.05</v>
      </c>
      <c r="CX32">
        <v>88.4</v>
      </c>
    </row>
    <row r="33" spans="1:102">
      <c r="A33" t="s">
        <v>151</v>
      </c>
      <c r="B33">
        <v>1298033</v>
      </c>
      <c r="C33" t="s">
        <v>104</v>
      </c>
      <c r="D33" t="s">
        <v>105</v>
      </c>
      <c r="E33">
        <v>522622</v>
      </c>
      <c r="F33">
        <v>7185647</v>
      </c>
      <c r="G33">
        <v>939</v>
      </c>
      <c r="H33" s="1">
        <v>41137</v>
      </c>
      <c r="I33" t="s">
        <v>106</v>
      </c>
      <c r="J33" t="s">
        <v>107</v>
      </c>
      <c r="K33" t="s">
        <v>108</v>
      </c>
      <c r="L33" t="s">
        <v>109</v>
      </c>
      <c r="M33" t="s">
        <v>110</v>
      </c>
      <c r="N33" t="s">
        <v>111</v>
      </c>
      <c r="O33" t="s">
        <v>151</v>
      </c>
      <c r="P33" t="s">
        <v>112</v>
      </c>
      <c r="Q33" t="s">
        <v>113</v>
      </c>
      <c r="R33" t="s">
        <v>114</v>
      </c>
      <c r="T33" s="1">
        <v>41116</v>
      </c>
      <c r="V33">
        <v>150</v>
      </c>
      <c r="X33">
        <v>2.4</v>
      </c>
      <c r="Z33">
        <v>11.1</v>
      </c>
      <c r="AA33">
        <v>1.4</v>
      </c>
      <c r="AC33">
        <v>3</v>
      </c>
      <c r="AD33">
        <v>258.8</v>
      </c>
      <c r="AG33">
        <v>0.16</v>
      </c>
      <c r="AH33">
        <v>0.3</v>
      </c>
      <c r="AJ33">
        <v>0.35</v>
      </c>
      <c r="AM33">
        <v>12.7</v>
      </c>
      <c r="AO33">
        <v>43.7</v>
      </c>
      <c r="AR33">
        <v>21.8</v>
      </c>
      <c r="AV33">
        <v>2.84</v>
      </c>
      <c r="AW33">
        <v>5</v>
      </c>
      <c r="BA33">
        <v>41</v>
      </c>
      <c r="BE33">
        <v>0.09</v>
      </c>
      <c r="BF33">
        <v>13.1</v>
      </c>
      <c r="BI33">
        <v>0.53</v>
      </c>
      <c r="BK33">
        <v>404</v>
      </c>
      <c r="BL33">
        <v>2.58</v>
      </c>
      <c r="BM33">
        <v>5.0000000000000001E-3</v>
      </c>
      <c r="BQ33">
        <v>40.799999999999997</v>
      </c>
      <c r="BR33">
        <v>7.4999999999999997E-2</v>
      </c>
      <c r="BU33">
        <v>19.96</v>
      </c>
      <c r="CB33">
        <v>0.02</v>
      </c>
      <c r="CD33">
        <v>1</v>
      </c>
      <c r="CE33">
        <v>6.2</v>
      </c>
      <c r="CF33">
        <v>0.5</v>
      </c>
      <c r="CJ33">
        <v>13.4</v>
      </c>
      <c r="CM33">
        <v>7.0000000000000007E-2</v>
      </c>
      <c r="CN33">
        <v>4.0999999999999996</v>
      </c>
      <c r="CO33">
        <v>1.4E-2</v>
      </c>
      <c r="CP33">
        <v>0.28000000000000003</v>
      </c>
      <c r="CR33">
        <v>1.6</v>
      </c>
      <c r="CS33">
        <v>80</v>
      </c>
      <c r="CT33">
        <v>0.1</v>
      </c>
      <c r="CX33">
        <v>95.8</v>
      </c>
    </row>
    <row r="34" spans="1:102">
      <c r="A34" t="s">
        <v>152</v>
      </c>
      <c r="B34">
        <v>1298152</v>
      </c>
      <c r="C34" t="s">
        <v>104</v>
      </c>
      <c r="D34" t="s">
        <v>105</v>
      </c>
      <c r="E34">
        <v>517297</v>
      </c>
      <c r="F34">
        <v>7186752</v>
      </c>
      <c r="G34">
        <v>794</v>
      </c>
      <c r="H34" s="1">
        <v>41494</v>
      </c>
      <c r="I34" t="s">
        <v>118</v>
      </c>
      <c r="J34" t="s">
        <v>119</v>
      </c>
      <c r="K34" t="s">
        <v>108</v>
      </c>
      <c r="L34" t="s">
        <v>109</v>
      </c>
      <c r="M34" t="s">
        <v>120</v>
      </c>
      <c r="N34" t="s">
        <v>111</v>
      </c>
      <c r="O34" t="s">
        <v>152</v>
      </c>
      <c r="P34" t="s">
        <v>112</v>
      </c>
      <c r="Q34" t="s">
        <v>121</v>
      </c>
      <c r="R34" t="s">
        <v>122</v>
      </c>
      <c r="T34" s="1">
        <v>41432</v>
      </c>
      <c r="V34">
        <v>34656</v>
      </c>
      <c r="X34">
        <v>0.7</v>
      </c>
      <c r="Z34">
        <v>11.4</v>
      </c>
      <c r="AA34">
        <v>5.9</v>
      </c>
      <c r="AC34">
        <v>4</v>
      </c>
      <c r="AD34">
        <v>2736.5</v>
      </c>
      <c r="AG34">
        <v>0.17</v>
      </c>
      <c r="AH34">
        <v>0.11</v>
      </c>
      <c r="AJ34">
        <v>2.5299999999999998</v>
      </c>
      <c r="AM34">
        <v>0.6</v>
      </c>
      <c r="AO34">
        <v>226.2</v>
      </c>
      <c r="AR34">
        <v>54.73</v>
      </c>
      <c r="AV34">
        <v>0.96</v>
      </c>
      <c r="AW34">
        <v>3.3</v>
      </c>
      <c r="BA34">
        <v>908</v>
      </c>
      <c r="BE34">
        <v>0.03</v>
      </c>
      <c r="BF34">
        <v>10.199999999999999</v>
      </c>
      <c r="BI34">
        <v>0.04</v>
      </c>
      <c r="BK34">
        <v>11</v>
      </c>
      <c r="BL34">
        <v>12.59</v>
      </c>
      <c r="BM34">
        <v>3.0000000000000001E-3</v>
      </c>
      <c r="BQ34">
        <v>33</v>
      </c>
      <c r="BR34">
        <v>0.125</v>
      </c>
      <c r="BU34">
        <v>6.27</v>
      </c>
      <c r="CB34">
        <v>0.13</v>
      </c>
      <c r="CD34">
        <v>2</v>
      </c>
      <c r="CE34">
        <v>1.8</v>
      </c>
      <c r="CF34">
        <v>20.8</v>
      </c>
      <c r="CJ34">
        <v>154.6</v>
      </c>
      <c r="CM34">
        <v>0.09</v>
      </c>
      <c r="CN34">
        <v>0.2</v>
      </c>
      <c r="CO34">
        <v>0.01</v>
      </c>
      <c r="CP34">
        <v>0.4</v>
      </c>
      <c r="CR34">
        <v>8.9</v>
      </c>
      <c r="CS34">
        <v>124</v>
      </c>
      <c r="CT34">
        <v>0.3</v>
      </c>
      <c r="CX34">
        <v>35.1</v>
      </c>
    </row>
    <row r="35" spans="1:102">
      <c r="A35" t="s">
        <v>153</v>
      </c>
      <c r="B35">
        <v>1298161</v>
      </c>
      <c r="C35" t="s">
        <v>104</v>
      </c>
      <c r="D35" t="s">
        <v>105</v>
      </c>
      <c r="E35">
        <v>517296</v>
      </c>
      <c r="F35">
        <v>7187398</v>
      </c>
      <c r="G35">
        <v>767</v>
      </c>
      <c r="H35" s="1">
        <v>41494</v>
      </c>
      <c r="I35" t="s">
        <v>118</v>
      </c>
      <c r="J35" t="s">
        <v>119</v>
      </c>
      <c r="K35" t="s">
        <v>108</v>
      </c>
      <c r="L35" t="s">
        <v>109</v>
      </c>
      <c r="M35" t="s">
        <v>120</v>
      </c>
      <c r="N35" t="s">
        <v>111</v>
      </c>
      <c r="O35" t="s">
        <v>153</v>
      </c>
      <c r="P35" t="s">
        <v>112</v>
      </c>
      <c r="Q35" t="s">
        <v>121</v>
      </c>
      <c r="R35" t="s">
        <v>122</v>
      </c>
      <c r="T35" s="1">
        <v>41432</v>
      </c>
      <c r="V35">
        <v>3260</v>
      </c>
      <c r="X35">
        <v>0.49</v>
      </c>
      <c r="Z35">
        <v>15</v>
      </c>
      <c r="AA35">
        <v>3.1</v>
      </c>
      <c r="AC35">
        <v>15</v>
      </c>
      <c r="AD35">
        <v>1869.2</v>
      </c>
      <c r="AG35">
        <v>0.15</v>
      </c>
      <c r="AH35">
        <v>0.17</v>
      </c>
      <c r="AJ35">
        <v>2.5299999999999998</v>
      </c>
      <c r="AM35">
        <v>0.3</v>
      </c>
      <c r="AO35">
        <v>55.6</v>
      </c>
      <c r="AR35">
        <v>53.22</v>
      </c>
      <c r="AV35">
        <v>0.72</v>
      </c>
      <c r="AW35">
        <v>2.6</v>
      </c>
      <c r="BA35">
        <v>298</v>
      </c>
      <c r="BE35">
        <v>7.0000000000000007E-2</v>
      </c>
      <c r="BF35">
        <v>4.8</v>
      </c>
      <c r="BI35">
        <v>0.05</v>
      </c>
      <c r="BK35">
        <v>5</v>
      </c>
      <c r="BL35">
        <v>11.36</v>
      </c>
      <c r="BM35">
        <v>3.0000000000000001E-3</v>
      </c>
      <c r="BQ35">
        <v>18.5</v>
      </c>
      <c r="BR35">
        <v>4.2000000000000003E-2</v>
      </c>
      <c r="BU35">
        <v>6.67</v>
      </c>
      <c r="CB35">
        <v>0.12</v>
      </c>
      <c r="CD35">
        <v>0.88</v>
      </c>
      <c r="CE35">
        <v>1.7</v>
      </c>
      <c r="CF35">
        <v>9.6999999999999993</v>
      </c>
      <c r="CJ35">
        <v>110</v>
      </c>
      <c r="CM35">
        <v>0.06</v>
      </c>
      <c r="CN35">
        <v>1</v>
      </c>
      <c r="CO35">
        <v>2E-3</v>
      </c>
      <c r="CP35">
        <v>0.28000000000000003</v>
      </c>
      <c r="CR35">
        <v>6.4</v>
      </c>
      <c r="CS35">
        <v>85</v>
      </c>
      <c r="CT35">
        <v>0.1</v>
      </c>
      <c r="CX35">
        <v>66.7</v>
      </c>
    </row>
    <row r="36" spans="1:102">
      <c r="A36" t="s">
        <v>154</v>
      </c>
      <c r="B36">
        <v>1298175</v>
      </c>
      <c r="C36" t="s">
        <v>104</v>
      </c>
      <c r="D36" t="s">
        <v>105</v>
      </c>
      <c r="E36">
        <v>517596</v>
      </c>
      <c r="F36">
        <v>7187201</v>
      </c>
      <c r="G36">
        <v>717</v>
      </c>
      <c r="H36" s="1">
        <v>41494</v>
      </c>
      <c r="I36" t="s">
        <v>118</v>
      </c>
      <c r="J36" t="s">
        <v>119</v>
      </c>
      <c r="K36" t="s">
        <v>108</v>
      </c>
      <c r="L36" t="s">
        <v>109</v>
      </c>
      <c r="M36" t="s">
        <v>120</v>
      </c>
      <c r="N36" t="s">
        <v>111</v>
      </c>
      <c r="O36" t="s">
        <v>154</v>
      </c>
      <c r="P36" t="s">
        <v>112</v>
      </c>
      <c r="Q36" t="s">
        <v>121</v>
      </c>
      <c r="R36" t="s">
        <v>122</v>
      </c>
      <c r="T36" s="1">
        <v>41462</v>
      </c>
      <c r="V36">
        <v>4821</v>
      </c>
      <c r="X36">
        <v>0.72</v>
      </c>
      <c r="Z36">
        <v>30.3</v>
      </c>
      <c r="AA36">
        <v>5.8</v>
      </c>
      <c r="AC36">
        <v>3</v>
      </c>
      <c r="AD36">
        <v>92</v>
      </c>
      <c r="AG36">
        <v>0.28000000000000003</v>
      </c>
      <c r="AH36">
        <v>0.02</v>
      </c>
      <c r="AJ36">
        <v>0.09</v>
      </c>
      <c r="AM36">
        <v>1.4</v>
      </c>
      <c r="AO36">
        <v>37.6</v>
      </c>
      <c r="AR36">
        <v>16.329999999999998</v>
      </c>
      <c r="AV36">
        <v>6.95</v>
      </c>
      <c r="AW36">
        <v>5</v>
      </c>
      <c r="BA36">
        <v>185</v>
      </c>
      <c r="BE36">
        <v>0.34</v>
      </c>
      <c r="BF36">
        <v>3.2</v>
      </c>
      <c r="BI36">
        <v>0.08</v>
      </c>
      <c r="BK36">
        <v>51</v>
      </c>
      <c r="BL36">
        <v>22.36</v>
      </c>
      <c r="BM36">
        <v>3.4000000000000002E-2</v>
      </c>
      <c r="BQ36">
        <v>7.9</v>
      </c>
      <c r="BR36">
        <v>3.2000000000000001E-2</v>
      </c>
      <c r="BU36">
        <v>16</v>
      </c>
      <c r="CB36">
        <v>1.1499999999999999</v>
      </c>
      <c r="CD36">
        <v>3.2</v>
      </c>
      <c r="CE36">
        <v>1.8</v>
      </c>
      <c r="CF36">
        <v>10.4</v>
      </c>
      <c r="CJ36">
        <v>16.7</v>
      </c>
      <c r="CM36">
        <v>0.19</v>
      </c>
      <c r="CN36">
        <v>1.1000000000000001</v>
      </c>
      <c r="CO36">
        <v>1.7000000000000001E-2</v>
      </c>
      <c r="CP36">
        <v>0.59</v>
      </c>
      <c r="CR36">
        <v>1.1000000000000001</v>
      </c>
      <c r="CS36">
        <v>163</v>
      </c>
      <c r="CT36">
        <v>0.1</v>
      </c>
      <c r="CX36">
        <v>37</v>
      </c>
    </row>
    <row r="37" spans="1:102">
      <c r="A37" t="s">
        <v>155</v>
      </c>
      <c r="B37">
        <v>1298002</v>
      </c>
      <c r="C37" t="s">
        <v>104</v>
      </c>
      <c r="D37" t="s">
        <v>105</v>
      </c>
      <c r="E37">
        <v>527403</v>
      </c>
      <c r="F37">
        <v>7184292</v>
      </c>
      <c r="G37">
        <v>1248</v>
      </c>
      <c r="H37" s="1">
        <v>41137</v>
      </c>
      <c r="I37" t="s">
        <v>106</v>
      </c>
      <c r="J37" t="s">
        <v>107</v>
      </c>
      <c r="K37" t="s">
        <v>108</v>
      </c>
      <c r="L37" t="s">
        <v>109</v>
      </c>
      <c r="M37" t="s">
        <v>110</v>
      </c>
      <c r="N37" t="s">
        <v>111</v>
      </c>
      <c r="O37" t="s">
        <v>155</v>
      </c>
      <c r="P37" t="s">
        <v>112</v>
      </c>
      <c r="Q37" t="s">
        <v>113</v>
      </c>
      <c r="R37" t="s">
        <v>114</v>
      </c>
      <c r="T37" s="1">
        <v>41115</v>
      </c>
      <c r="V37">
        <v>548</v>
      </c>
      <c r="X37">
        <v>1.83</v>
      </c>
      <c r="Z37">
        <v>14.1</v>
      </c>
      <c r="AA37">
        <v>5.2</v>
      </c>
      <c r="AC37">
        <v>5</v>
      </c>
      <c r="AD37">
        <v>422.4</v>
      </c>
      <c r="AG37">
        <v>0.22</v>
      </c>
      <c r="AH37">
        <v>2.2000000000000002</v>
      </c>
      <c r="AJ37">
        <v>2.57</v>
      </c>
      <c r="AM37">
        <v>11.6</v>
      </c>
      <c r="AO37">
        <v>50.2</v>
      </c>
      <c r="AR37">
        <v>70.16</v>
      </c>
      <c r="AV37">
        <v>2.33</v>
      </c>
      <c r="AW37">
        <v>5.7</v>
      </c>
      <c r="BA37">
        <v>182</v>
      </c>
      <c r="BE37">
        <v>0.16</v>
      </c>
      <c r="BF37">
        <v>26.4</v>
      </c>
      <c r="BI37">
        <v>0.45</v>
      </c>
      <c r="BK37">
        <v>427</v>
      </c>
      <c r="BL37">
        <v>11.71</v>
      </c>
      <c r="BM37">
        <v>1.4999999999999999E-2</v>
      </c>
      <c r="BQ37">
        <v>99.2</v>
      </c>
      <c r="BR37">
        <v>0.92200000000000004</v>
      </c>
      <c r="BU37">
        <v>26.23</v>
      </c>
      <c r="CB37">
        <v>0.04</v>
      </c>
      <c r="CD37">
        <v>5.54</v>
      </c>
      <c r="CE37">
        <v>2.8</v>
      </c>
      <c r="CF37">
        <v>2</v>
      </c>
      <c r="CJ37">
        <v>56.5</v>
      </c>
      <c r="CM37">
        <v>0.08</v>
      </c>
      <c r="CN37">
        <v>1.1000000000000001</v>
      </c>
      <c r="CO37">
        <v>0.02</v>
      </c>
      <c r="CP37">
        <v>0.59</v>
      </c>
      <c r="CR37">
        <v>23.2</v>
      </c>
      <c r="CS37">
        <v>235</v>
      </c>
      <c r="CT37">
        <v>0.2</v>
      </c>
      <c r="CX37">
        <v>719.6</v>
      </c>
    </row>
    <row r="38" spans="1:102">
      <c r="A38" t="s">
        <v>156</v>
      </c>
      <c r="B38">
        <v>1298016</v>
      </c>
      <c r="C38" t="s">
        <v>104</v>
      </c>
      <c r="D38" t="s">
        <v>105</v>
      </c>
      <c r="E38">
        <v>526451</v>
      </c>
      <c r="F38">
        <v>7185377</v>
      </c>
      <c r="G38">
        <v>1111</v>
      </c>
      <c r="H38" s="1">
        <v>41137</v>
      </c>
      <c r="I38" t="s">
        <v>106</v>
      </c>
      <c r="J38" t="s">
        <v>107</v>
      </c>
      <c r="K38" t="s">
        <v>108</v>
      </c>
      <c r="L38" t="s">
        <v>109</v>
      </c>
      <c r="M38" t="s">
        <v>110</v>
      </c>
      <c r="N38" t="s">
        <v>111</v>
      </c>
      <c r="O38" t="s">
        <v>156</v>
      </c>
      <c r="P38" t="s">
        <v>112</v>
      </c>
      <c r="Q38" t="s">
        <v>113</v>
      </c>
      <c r="R38" t="s">
        <v>114</v>
      </c>
      <c r="T38" s="1">
        <v>41115</v>
      </c>
      <c r="V38">
        <v>115</v>
      </c>
      <c r="X38">
        <v>1.73</v>
      </c>
      <c r="Z38">
        <v>8</v>
      </c>
      <c r="AA38">
        <v>1.7</v>
      </c>
      <c r="AC38">
        <v>2</v>
      </c>
      <c r="AD38">
        <v>1373.1</v>
      </c>
      <c r="AG38">
        <v>0.17</v>
      </c>
      <c r="AH38">
        <v>0.87</v>
      </c>
      <c r="AJ38">
        <v>0.67</v>
      </c>
      <c r="AM38">
        <v>9.1</v>
      </c>
      <c r="AO38">
        <v>27.3</v>
      </c>
      <c r="AR38">
        <v>11.68</v>
      </c>
      <c r="AV38">
        <v>2.35</v>
      </c>
      <c r="AW38">
        <v>4.4000000000000004</v>
      </c>
      <c r="BA38">
        <v>66</v>
      </c>
      <c r="BE38">
        <v>0.06</v>
      </c>
      <c r="BF38">
        <v>10.4</v>
      </c>
      <c r="BI38">
        <v>0.5</v>
      </c>
      <c r="BK38">
        <v>393</v>
      </c>
      <c r="BL38">
        <v>1.79</v>
      </c>
      <c r="BM38">
        <v>8.0000000000000002E-3</v>
      </c>
      <c r="BQ38">
        <v>24.5</v>
      </c>
      <c r="BR38">
        <v>7.0000000000000007E-2</v>
      </c>
      <c r="BU38">
        <v>13.01</v>
      </c>
      <c r="CB38">
        <v>0.08</v>
      </c>
      <c r="CD38">
        <v>0.61</v>
      </c>
      <c r="CE38">
        <v>2.5</v>
      </c>
      <c r="CF38">
        <v>0.3</v>
      </c>
      <c r="CJ38">
        <v>13.4</v>
      </c>
      <c r="CM38">
        <v>0.04</v>
      </c>
      <c r="CN38">
        <v>0.8</v>
      </c>
      <c r="CO38">
        <v>2.5000000000000001E-2</v>
      </c>
      <c r="CP38">
        <v>0.15</v>
      </c>
      <c r="CR38">
        <v>1</v>
      </c>
      <c r="CS38">
        <v>57</v>
      </c>
      <c r="CT38">
        <v>0.1</v>
      </c>
      <c r="CX38">
        <v>73.3</v>
      </c>
    </row>
    <row r="39" spans="1:102">
      <c r="A39" t="s">
        <v>157</v>
      </c>
      <c r="B39">
        <v>1298020</v>
      </c>
      <c r="C39" t="s">
        <v>104</v>
      </c>
      <c r="D39" t="s">
        <v>105</v>
      </c>
      <c r="E39">
        <v>526088</v>
      </c>
      <c r="F39">
        <v>7185438</v>
      </c>
      <c r="G39">
        <v>1043</v>
      </c>
      <c r="H39" s="1">
        <v>41137</v>
      </c>
      <c r="I39" t="s">
        <v>106</v>
      </c>
      <c r="J39" t="s">
        <v>107</v>
      </c>
      <c r="K39" t="s">
        <v>108</v>
      </c>
      <c r="L39" t="s">
        <v>109</v>
      </c>
      <c r="M39" t="s">
        <v>110</v>
      </c>
      <c r="N39" t="s">
        <v>111</v>
      </c>
      <c r="O39" t="s">
        <v>157</v>
      </c>
      <c r="P39" t="s">
        <v>112</v>
      </c>
      <c r="Q39" t="s">
        <v>113</v>
      </c>
      <c r="R39" t="s">
        <v>114</v>
      </c>
      <c r="T39" s="1">
        <v>41115</v>
      </c>
      <c r="V39">
        <v>76</v>
      </c>
      <c r="X39">
        <v>0.26</v>
      </c>
      <c r="Z39">
        <v>4.5</v>
      </c>
      <c r="AA39">
        <v>1.5</v>
      </c>
      <c r="AC39">
        <v>0.5</v>
      </c>
      <c r="AD39">
        <v>104</v>
      </c>
      <c r="AG39">
        <v>0.01</v>
      </c>
      <c r="AH39">
        <v>16.57</v>
      </c>
      <c r="AJ39">
        <v>5.56</v>
      </c>
      <c r="AM39">
        <v>12.9</v>
      </c>
      <c r="AO39">
        <v>5.7</v>
      </c>
      <c r="AR39">
        <v>4.97</v>
      </c>
      <c r="AV39">
        <v>1.21</v>
      </c>
      <c r="AW39">
        <v>0.6</v>
      </c>
      <c r="BA39">
        <v>22</v>
      </c>
      <c r="BE39">
        <v>0.02</v>
      </c>
      <c r="BF39">
        <v>2.8</v>
      </c>
      <c r="BI39">
        <v>9.7799999999999994</v>
      </c>
      <c r="BK39">
        <v>634</v>
      </c>
      <c r="BL39">
        <v>2.61</v>
      </c>
      <c r="BM39">
        <v>0.01</v>
      </c>
      <c r="BQ39">
        <v>44.5</v>
      </c>
      <c r="BR39">
        <v>0.05</v>
      </c>
      <c r="BU39">
        <v>7.56</v>
      </c>
      <c r="CB39">
        <v>0.01</v>
      </c>
      <c r="CD39">
        <v>1.08</v>
      </c>
      <c r="CE39">
        <v>0.7</v>
      </c>
      <c r="CF39">
        <v>0.7</v>
      </c>
      <c r="CJ39">
        <v>72.099999999999994</v>
      </c>
      <c r="CM39">
        <v>0.02</v>
      </c>
      <c r="CN39">
        <v>0.4</v>
      </c>
      <c r="CO39">
        <v>8.0000000000000002E-3</v>
      </c>
      <c r="CP39">
        <v>0.18</v>
      </c>
      <c r="CR39">
        <v>0.9</v>
      </c>
      <c r="CS39">
        <v>16</v>
      </c>
      <c r="CT39">
        <v>0.05</v>
      </c>
      <c r="CX39">
        <v>668.9</v>
      </c>
    </row>
    <row r="40" spans="1:102">
      <c r="A40" t="s">
        <v>158</v>
      </c>
      <c r="B40">
        <v>1298023</v>
      </c>
      <c r="C40" t="s">
        <v>104</v>
      </c>
      <c r="D40" t="s">
        <v>105</v>
      </c>
      <c r="E40">
        <v>526058</v>
      </c>
      <c r="F40">
        <v>7185681</v>
      </c>
      <c r="G40">
        <v>963</v>
      </c>
      <c r="H40" s="1">
        <v>41137</v>
      </c>
      <c r="I40" t="s">
        <v>106</v>
      </c>
      <c r="J40" t="s">
        <v>107</v>
      </c>
      <c r="K40" t="s">
        <v>108</v>
      </c>
      <c r="L40" t="s">
        <v>109</v>
      </c>
      <c r="M40" t="s">
        <v>110</v>
      </c>
      <c r="N40" t="s">
        <v>111</v>
      </c>
      <c r="O40" t="s">
        <v>158</v>
      </c>
      <c r="P40" t="s">
        <v>112</v>
      </c>
      <c r="Q40" t="s">
        <v>113</v>
      </c>
      <c r="R40" t="s">
        <v>114</v>
      </c>
      <c r="T40" s="1">
        <v>41115</v>
      </c>
      <c r="V40">
        <v>309</v>
      </c>
      <c r="X40">
        <v>0.78</v>
      </c>
      <c r="Z40">
        <v>12.3</v>
      </c>
      <c r="AA40">
        <v>1.9</v>
      </c>
      <c r="AC40">
        <v>0.5</v>
      </c>
      <c r="AD40">
        <v>313</v>
      </c>
      <c r="AG40">
        <v>0.39</v>
      </c>
      <c r="AH40">
        <v>0.06</v>
      </c>
      <c r="AJ40">
        <v>0.42</v>
      </c>
      <c r="AM40">
        <v>13.4</v>
      </c>
      <c r="AO40">
        <v>15.7</v>
      </c>
      <c r="AR40">
        <v>42.49</v>
      </c>
      <c r="AV40">
        <v>2.42</v>
      </c>
      <c r="AW40">
        <v>3.1</v>
      </c>
      <c r="BA40">
        <v>51</v>
      </c>
      <c r="BE40">
        <v>0.08</v>
      </c>
      <c r="BF40">
        <v>2.8</v>
      </c>
      <c r="BI40">
        <v>0.09</v>
      </c>
      <c r="BK40">
        <v>203</v>
      </c>
      <c r="BL40">
        <v>3.24</v>
      </c>
      <c r="BM40">
        <v>7.0000000000000001E-3</v>
      </c>
      <c r="BQ40">
        <v>39.200000000000003</v>
      </c>
      <c r="BR40">
        <v>6.4000000000000001E-2</v>
      </c>
      <c r="BU40">
        <v>35.590000000000003</v>
      </c>
      <c r="CB40">
        <v>0.13</v>
      </c>
      <c r="CD40">
        <v>1.32</v>
      </c>
      <c r="CE40">
        <v>2.2000000000000002</v>
      </c>
      <c r="CF40">
        <v>0.5</v>
      </c>
      <c r="CJ40">
        <v>75.599999999999994</v>
      </c>
      <c r="CM40">
        <v>0.12</v>
      </c>
      <c r="CN40">
        <v>0.5</v>
      </c>
      <c r="CO40">
        <v>3.0000000000000001E-3</v>
      </c>
      <c r="CP40">
        <v>0.28000000000000003</v>
      </c>
      <c r="CR40">
        <v>0.5</v>
      </c>
      <c r="CS40">
        <v>34</v>
      </c>
      <c r="CT40">
        <v>0.05</v>
      </c>
      <c r="CX40">
        <v>94.4</v>
      </c>
    </row>
    <row r="41" spans="1:102">
      <c r="A41" t="s">
        <v>159</v>
      </c>
      <c r="B41">
        <v>1298025</v>
      </c>
      <c r="C41" t="s">
        <v>104</v>
      </c>
      <c r="D41" t="s">
        <v>105</v>
      </c>
      <c r="E41">
        <v>522458</v>
      </c>
      <c r="F41">
        <v>7186536</v>
      </c>
      <c r="G41">
        <v>896</v>
      </c>
      <c r="H41" s="1">
        <v>41137</v>
      </c>
      <c r="I41" t="s">
        <v>106</v>
      </c>
      <c r="J41" t="s">
        <v>107</v>
      </c>
      <c r="K41" t="s">
        <v>108</v>
      </c>
      <c r="L41" t="s">
        <v>109</v>
      </c>
      <c r="M41" t="s">
        <v>110</v>
      </c>
      <c r="N41" t="s">
        <v>111</v>
      </c>
      <c r="O41" t="s">
        <v>159</v>
      </c>
      <c r="P41" t="s">
        <v>112</v>
      </c>
      <c r="Q41" t="s">
        <v>113</v>
      </c>
      <c r="R41" t="s">
        <v>114</v>
      </c>
      <c r="T41" s="1">
        <v>41116</v>
      </c>
      <c r="V41">
        <v>310</v>
      </c>
      <c r="X41">
        <v>1.54</v>
      </c>
      <c r="Z41">
        <v>6.3</v>
      </c>
      <c r="AA41">
        <v>2.4</v>
      </c>
      <c r="AC41">
        <v>1</v>
      </c>
      <c r="AD41">
        <v>412.5</v>
      </c>
      <c r="AG41">
        <v>0.14000000000000001</v>
      </c>
      <c r="AH41">
        <v>1.9</v>
      </c>
      <c r="AJ41">
        <v>0.34</v>
      </c>
      <c r="AM41">
        <v>7</v>
      </c>
      <c r="AO41">
        <v>27</v>
      </c>
      <c r="AR41">
        <v>17.46</v>
      </c>
      <c r="AV41">
        <v>1.98</v>
      </c>
      <c r="AW41">
        <v>4.3</v>
      </c>
      <c r="BA41">
        <v>53</v>
      </c>
      <c r="BE41">
        <v>0.06</v>
      </c>
      <c r="BF41">
        <v>7.4</v>
      </c>
      <c r="BI41">
        <v>1.1100000000000001</v>
      </c>
      <c r="BK41">
        <v>237</v>
      </c>
      <c r="BL41">
        <v>1.69</v>
      </c>
      <c r="BM41">
        <v>8.0000000000000002E-3</v>
      </c>
      <c r="BQ41">
        <v>22.8</v>
      </c>
      <c r="BR41">
        <v>6.4000000000000001E-2</v>
      </c>
      <c r="BU41">
        <v>15.26</v>
      </c>
      <c r="CB41">
        <v>0.03</v>
      </c>
      <c r="CD41">
        <v>0.57999999999999996</v>
      </c>
      <c r="CE41">
        <v>3.5</v>
      </c>
      <c r="CF41">
        <v>0.3</v>
      </c>
      <c r="CJ41">
        <v>16</v>
      </c>
      <c r="CM41">
        <v>0.05</v>
      </c>
      <c r="CN41">
        <v>1.3</v>
      </c>
      <c r="CO41">
        <v>8.0000000000000002E-3</v>
      </c>
      <c r="CP41">
        <v>0.19</v>
      </c>
      <c r="CR41">
        <v>1</v>
      </c>
      <c r="CS41">
        <v>61</v>
      </c>
      <c r="CT41">
        <v>0.1</v>
      </c>
      <c r="CX41">
        <v>65.7</v>
      </c>
    </row>
    <row r="42" spans="1:102">
      <c r="A42" t="s">
        <v>160</v>
      </c>
      <c r="B42">
        <v>1298038</v>
      </c>
      <c r="C42" t="s">
        <v>104</v>
      </c>
      <c r="D42" t="s">
        <v>105</v>
      </c>
      <c r="E42">
        <v>523285</v>
      </c>
      <c r="F42">
        <v>7185807</v>
      </c>
      <c r="G42">
        <v>893</v>
      </c>
      <c r="H42" s="1">
        <v>41137</v>
      </c>
      <c r="I42" t="s">
        <v>106</v>
      </c>
      <c r="J42" t="s">
        <v>107</v>
      </c>
      <c r="K42" t="s">
        <v>108</v>
      </c>
      <c r="L42" t="s">
        <v>109</v>
      </c>
      <c r="M42" t="s">
        <v>110</v>
      </c>
      <c r="N42" t="s">
        <v>111</v>
      </c>
      <c r="O42" t="s">
        <v>160</v>
      </c>
      <c r="P42" t="s">
        <v>112</v>
      </c>
      <c r="Q42" t="s">
        <v>113</v>
      </c>
      <c r="R42" t="s">
        <v>114</v>
      </c>
      <c r="T42" s="1">
        <v>41116</v>
      </c>
      <c r="V42">
        <v>264</v>
      </c>
      <c r="X42">
        <v>1.53</v>
      </c>
      <c r="Z42">
        <v>10.199999999999999</v>
      </c>
      <c r="AA42">
        <v>7.7</v>
      </c>
      <c r="AC42">
        <v>3</v>
      </c>
      <c r="AD42">
        <v>340.1</v>
      </c>
      <c r="AG42">
        <v>0.21</v>
      </c>
      <c r="AH42">
        <v>0.74</v>
      </c>
      <c r="AJ42">
        <v>0.64</v>
      </c>
      <c r="AM42">
        <v>8</v>
      </c>
      <c r="AO42">
        <v>31.5</v>
      </c>
      <c r="AR42">
        <v>19.329999999999998</v>
      </c>
      <c r="AV42">
        <v>2.23</v>
      </c>
      <c r="AW42">
        <v>4.4000000000000004</v>
      </c>
      <c r="BA42">
        <v>61</v>
      </c>
      <c r="BE42">
        <v>0.09</v>
      </c>
      <c r="BF42">
        <v>10.8</v>
      </c>
      <c r="BI42">
        <v>0.47</v>
      </c>
      <c r="BK42">
        <v>131</v>
      </c>
      <c r="BL42">
        <v>1.0900000000000001</v>
      </c>
      <c r="BM42">
        <v>1.0999999999999999E-2</v>
      </c>
      <c r="BQ42">
        <v>29.6</v>
      </c>
      <c r="BR42">
        <v>0.127</v>
      </c>
      <c r="BU42">
        <v>17.09</v>
      </c>
      <c r="CB42">
        <v>0.03</v>
      </c>
      <c r="CD42">
        <v>0.95</v>
      </c>
      <c r="CE42">
        <v>4.4000000000000004</v>
      </c>
      <c r="CF42">
        <v>0.5</v>
      </c>
      <c r="CJ42">
        <v>18.8</v>
      </c>
      <c r="CM42">
        <v>0.05</v>
      </c>
      <c r="CN42">
        <v>3.2</v>
      </c>
      <c r="CO42">
        <v>1.4999999999999999E-2</v>
      </c>
      <c r="CP42">
        <v>0.24</v>
      </c>
      <c r="CR42">
        <v>2</v>
      </c>
      <c r="CS42">
        <v>78</v>
      </c>
      <c r="CT42">
        <v>0.2</v>
      </c>
      <c r="CX42">
        <v>105</v>
      </c>
    </row>
    <row r="43" spans="1:102">
      <c r="A43" t="s">
        <v>161</v>
      </c>
      <c r="B43">
        <v>1298042</v>
      </c>
      <c r="C43" t="s">
        <v>104</v>
      </c>
      <c r="D43" t="s">
        <v>105</v>
      </c>
      <c r="E43">
        <v>524858</v>
      </c>
      <c r="F43">
        <v>7186778</v>
      </c>
      <c r="G43">
        <v>704</v>
      </c>
      <c r="H43" s="1">
        <v>41137</v>
      </c>
      <c r="I43" t="s">
        <v>106</v>
      </c>
      <c r="J43" t="s">
        <v>107</v>
      </c>
      <c r="K43" t="s">
        <v>108</v>
      </c>
      <c r="L43" t="s">
        <v>109</v>
      </c>
      <c r="M43" t="s">
        <v>110</v>
      </c>
      <c r="N43" t="s">
        <v>111</v>
      </c>
      <c r="O43" t="s">
        <v>161</v>
      </c>
      <c r="P43" t="s">
        <v>112</v>
      </c>
      <c r="Q43" t="s">
        <v>113</v>
      </c>
      <c r="R43" t="s">
        <v>114</v>
      </c>
      <c r="T43" s="1">
        <v>41118</v>
      </c>
      <c r="V43">
        <v>168</v>
      </c>
      <c r="X43">
        <v>0.4</v>
      </c>
      <c r="Z43">
        <v>8.9</v>
      </c>
      <c r="AA43">
        <v>1.4</v>
      </c>
      <c r="AC43">
        <v>2</v>
      </c>
      <c r="AD43">
        <v>638.20000000000005</v>
      </c>
      <c r="AG43">
        <v>0.16</v>
      </c>
      <c r="AH43">
        <v>0.06</v>
      </c>
      <c r="AJ43">
        <v>0.2</v>
      </c>
      <c r="AM43">
        <v>1.8</v>
      </c>
      <c r="AO43">
        <v>8.9</v>
      </c>
      <c r="AR43">
        <v>14.82</v>
      </c>
      <c r="AV43">
        <v>1.48</v>
      </c>
      <c r="AW43">
        <v>1.7</v>
      </c>
      <c r="BA43">
        <v>45</v>
      </c>
      <c r="BE43">
        <v>7.0000000000000007E-2</v>
      </c>
      <c r="BF43">
        <v>3.7</v>
      </c>
      <c r="BI43">
        <v>0.05</v>
      </c>
      <c r="BK43">
        <v>36</v>
      </c>
      <c r="BL43">
        <v>7.11</v>
      </c>
      <c r="BM43">
        <v>8.9999999999999993E-3</v>
      </c>
      <c r="BQ43">
        <v>11.8</v>
      </c>
      <c r="BR43">
        <v>1.2999999999999999E-2</v>
      </c>
      <c r="BU43">
        <v>10.1</v>
      </c>
      <c r="CB43">
        <v>7.0000000000000007E-2</v>
      </c>
      <c r="CD43">
        <v>1.74</v>
      </c>
      <c r="CE43">
        <v>1.5</v>
      </c>
      <c r="CF43">
        <v>2.1</v>
      </c>
      <c r="CJ43">
        <v>12.4</v>
      </c>
      <c r="CM43">
        <v>0.1</v>
      </c>
      <c r="CN43">
        <v>1.1000000000000001</v>
      </c>
      <c r="CO43">
        <v>3.0000000000000001E-3</v>
      </c>
      <c r="CP43">
        <v>0.42</v>
      </c>
      <c r="CR43">
        <v>0.7</v>
      </c>
      <c r="CS43">
        <v>44</v>
      </c>
      <c r="CT43">
        <v>0.05</v>
      </c>
      <c r="CX43">
        <v>45.6</v>
      </c>
    </row>
    <row r="44" spans="1:102">
      <c r="A44" t="s">
        <v>162</v>
      </c>
      <c r="B44">
        <v>1298008</v>
      </c>
      <c r="C44" t="s">
        <v>104</v>
      </c>
      <c r="D44" t="s">
        <v>105</v>
      </c>
      <c r="E44">
        <v>527144</v>
      </c>
      <c r="F44">
        <v>7184856</v>
      </c>
      <c r="G44">
        <v>1288</v>
      </c>
      <c r="H44" s="1">
        <v>41137</v>
      </c>
      <c r="I44" t="s">
        <v>106</v>
      </c>
      <c r="J44" t="s">
        <v>107</v>
      </c>
      <c r="K44" t="s">
        <v>108</v>
      </c>
      <c r="L44" t="s">
        <v>109</v>
      </c>
      <c r="M44" t="s">
        <v>110</v>
      </c>
      <c r="N44" t="s">
        <v>111</v>
      </c>
      <c r="O44" t="s">
        <v>162</v>
      </c>
      <c r="P44" t="s">
        <v>112</v>
      </c>
      <c r="Q44" t="s">
        <v>113</v>
      </c>
      <c r="R44" t="s">
        <v>114</v>
      </c>
      <c r="T44" s="1">
        <v>41115</v>
      </c>
      <c r="V44">
        <v>267</v>
      </c>
      <c r="X44">
        <v>1.05</v>
      </c>
      <c r="Z44">
        <v>9.4</v>
      </c>
      <c r="AA44">
        <v>2.4</v>
      </c>
      <c r="AC44">
        <v>2</v>
      </c>
      <c r="AD44">
        <v>105.3</v>
      </c>
      <c r="AG44">
        <v>0.14000000000000001</v>
      </c>
      <c r="AH44">
        <v>5.65</v>
      </c>
      <c r="AJ44">
        <v>0.44</v>
      </c>
      <c r="AM44">
        <v>8.3000000000000007</v>
      </c>
      <c r="AO44">
        <v>21.5</v>
      </c>
      <c r="AR44">
        <v>15.9</v>
      </c>
      <c r="AV44">
        <v>1.94</v>
      </c>
      <c r="AW44">
        <v>2.5</v>
      </c>
      <c r="BA44">
        <v>67</v>
      </c>
      <c r="BE44">
        <v>0.06</v>
      </c>
      <c r="BF44">
        <v>10.9</v>
      </c>
      <c r="BI44">
        <v>3.05</v>
      </c>
      <c r="BK44">
        <v>411</v>
      </c>
      <c r="BL44">
        <v>2.19</v>
      </c>
      <c r="BM44">
        <v>1.4E-2</v>
      </c>
      <c r="BQ44">
        <v>24.6</v>
      </c>
      <c r="BR44">
        <v>0.10100000000000001</v>
      </c>
      <c r="BU44">
        <v>9.67</v>
      </c>
      <c r="CB44">
        <v>0.05</v>
      </c>
      <c r="CD44">
        <v>0.91</v>
      </c>
      <c r="CE44">
        <v>2.5</v>
      </c>
      <c r="CF44">
        <v>0.6</v>
      </c>
      <c r="CJ44">
        <v>44.2</v>
      </c>
      <c r="CM44">
        <v>0.06</v>
      </c>
      <c r="CN44">
        <v>1.2</v>
      </c>
      <c r="CO44">
        <v>0.02</v>
      </c>
      <c r="CP44">
        <v>0.25</v>
      </c>
      <c r="CR44">
        <v>4.7</v>
      </c>
      <c r="CS44">
        <v>55</v>
      </c>
      <c r="CT44">
        <v>0.05</v>
      </c>
      <c r="CX44">
        <v>59.4</v>
      </c>
    </row>
    <row r="45" spans="1:102">
      <c r="A45" t="s">
        <v>163</v>
      </c>
      <c r="B45">
        <v>1298009</v>
      </c>
      <c r="C45" t="s">
        <v>104</v>
      </c>
      <c r="D45" t="s">
        <v>105</v>
      </c>
      <c r="E45">
        <v>527066</v>
      </c>
      <c r="F45">
        <v>7184967</v>
      </c>
      <c r="G45">
        <v>1239</v>
      </c>
      <c r="H45" s="1">
        <v>41137</v>
      </c>
      <c r="I45" t="s">
        <v>106</v>
      </c>
      <c r="J45" t="s">
        <v>107</v>
      </c>
      <c r="K45" t="s">
        <v>108</v>
      </c>
      <c r="L45" t="s">
        <v>109</v>
      </c>
      <c r="M45" t="s">
        <v>110</v>
      </c>
      <c r="N45" t="s">
        <v>111</v>
      </c>
      <c r="O45" t="s">
        <v>163</v>
      </c>
      <c r="P45" t="s">
        <v>112</v>
      </c>
      <c r="Q45" t="s">
        <v>113</v>
      </c>
      <c r="R45" t="s">
        <v>114</v>
      </c>
      <c r="T45" s="1">
        <v>41115</v>
      </c>
      <c r="V45">
        <v>1147</v>
      </c>
      <c r="X45">
        <v>0.88</v>
      </c>
      <c r="Z45">
        <v>31.9</v>
      </c>
      <c r="AA45">
        <v>2.7</v>
      </c>
      <c r="AC45">
        <v>2</v>
      </c>
      <c r="AD45">
        <v>196.8</v>
      </c>
      <c r="AG45">
        <v>0.31</v>
      </c>
      <c r="AH45">
        <v>0.14000000000000001</v>
      </c>
      <c r="AJ45">
        <v>2.7</v>
      </c>
      <c r="AM45">
        <v>8.6999999999999993</v>
      </c>
      <c r="AO45">
        <v>31.6</v>
      </c>
      <c r="AR45">
        <v>40.6</v>
      </c>
      <c r="AV45">
        <v>2.89</v>
      </c>
      <c r="AW45">
        <v>4</v>
      </c>
      <c r="BA45">
        <v>199</v>
      </c>
      <c r="BE45">
        <v>0.09</v>
      </c>
      <c r="BF45">
        <v>10.9</v>
      </c>
      <c r="BI45">
        <v>0.14000000000000001</v>
      </c>
      <c r="BK45">
        <v>161</v>
      </c>
      <c r="BL45">
        <v>43.02</v>
      </c>
      <c r="BM45">
        <v>4.0000000000000001E-3</v>
      </c>
      <c r="BQ45">
        <v>130.19999999999999</v>
      </c>
      <c r="BR45">
        <v>9.6000000000000002E-2</v>
      </c>
      <c r="BU45">
        <v>21.62</v>
      </c>
      <c r="CB45">
        <v>0.12</v>
      </c>
      <c r="CD45">
        <v>11.46</v>
      </c>
      <c r="CE45">
        <v>1</v>
      </c>
      <c r="CF45">
        <v>2.8</v>
      </c>
      <c r="CJ45">
        <v>14.3</v>
      </c>
      <c r="CM45">
        <v>0.16</v>
      </c>
      <c r="CN45">
        <v>0.2</v>
      </c>
      <c r="CO45">
        <v>0.01</v>
      </c>
      <c r="CP45">
        <v>1.49</v>
      </c>
      <c r="CR45">
        <v>2.2999999999999998</v>
      </c>
      <c r="CS45">
        <v>258</v>
      </c>
      <c r="CT45">
        <v>0.2</v>
      </c>
      <c r="CX45">
        <v>610.6</v>
      </c>
    </row>
    <row r="46" spans="1:102">
      <c r="A46" t="s">
        <v>164</v>
      </c>
      <c r="B46">
        <v>1298010</v>
      </c>
      <c r="C46" t="s">
        <v>104</v>
      </c>
      <c r="D46" t="s">
        <v>105</v>
      </c>
      <c r="E46">
        <v>526992</v>
      </c>
      <c r="F46">
        <v>7185055</v>
      </c>
      <c r="G46">
        <v>1223</v>
      </c>
      <c r="H46" s="1">
        <v>41137</v>
      </c>
      <c r="I46" t="s">
        <v>106</v>
      </c>
      <c r="J46" t="s">
        <v>107</v>
      </c>
      <c r="K46" t="s">
        <v>108</v>
      </c>
      <c r="L46" t="s">
        <v>109</v>
      </c>
      <c r="M46" t="s">
        <v>110</v>
      </c>
      <c r="N46" t="s">
        <v>111</v>
      </c>
      <c r="O46" t="s">
        <v>164</v>
      </c>
      <c r="P46" t="s">
        <v>112</v>
      </c>
      <c r="Q46" t="s">
        <v>113</v>
      </c>
      <c r="R46" t="s">
        <v>114</v>
      </c>
      <c r="T46" s="1">
        <v>41115</v>
      </c>
      <c r="V46">
        <v>2207</v>
      </c>
      <c r="X46">
        <v>0.8</v>
      </c>
      <c r="Z46">
        <v>19.2</v>
      </c>
      <c r="AA46">
        <v>2.4</v>
      </c>
      <c r="AC46">
        <v>4</v>
      </c>
      <c r="AD46">
        <v>487.9</v>
      </c>
      <c r="AG46">
        <v>0.23</v>
      </c>
      <c r="AH46">
        <v>2.23</v>
      </c>
      <c r="AJ46">
        <v>5.04</v>
      </c>
      <c r="AM46">
        <v>7.9</v>
      </c>
      <c r="AO46">
        <v>24.8</v>
      </c>
      <c r="AR46">
        <v>41.89</v>
      </c>
      <c r="AV46">
        <v>1.96</v>
      </c>
      <c r="AW46">
        <v>2.2999999999999998</v>
      </c>
      <c r="BA46">
        <v>380</v>
      </c>
      <c r="BE46">
        <v>0.11</v>
      </c>
      <c r="BF46">
        <v>14.2</v>
      </c>
      <c r="BI46">
        <v>0.52</v>
      </c>
      <c r="BK46">
        <v>268</v>
      </c>
      <c r="BL46">
        <v>24.19</v>
      </c>
      <c r="BM46">
        <v>8.9999999999999993E-3</v>
      </c>
      <c r="BQ46">
        <v>92.2</v>
      </c>
      <c r="BR46">
        <v>0.16200000000000001</v>
      </c>
      <c r="BU46">
        <v>14.86</v>
      </c>
      <c r="CB46">
        <v>0.09</v>
      </c>
      <c r="CD46">
        <v>6.65</v>
      </c>
      <c r="CE46">
        <v>2.6</v>
      </c>
      <c r="CF46">
        <v>2.2999999999999998</v>
      </c>
      <c r="CJ46">
        <v>38.5</v>
      </c>
      <c r="CM46">
        <v>0.08</v>
      </c>
      <c r="CN46">
        <v>1</v>
      </c>
      <c r="CO46">
        <v>1.0999999999999999E-2</v>
      </c>
      <c r="CP46">
        <v>0.97</v>
      </c>
      <c r="CR46">
        <v>2.7</v>
      </c>
      <c r="CS46">
        <v>194</v>
      </c>
      <c r="CT46">
        <v>0.2</v>
      </c>
      <c r="CX46">
        <v>423.5</v>
      </c>
    </row>
    <row r="47" spans="1:102">
      <c r="A47" t="s">
        <v>165</v>
      </c>
      <c r="B47">
        <v>1298032</v>
      </c>
      <c r="C47" t="s">
        <v>104</v>
      </c>
      <c r="D47" t="s">
        <v>105</v>
      </c>
      <c r="E47">
        <v>522566</v>
      </c>
      <c r="F47">
        <v>7185734</v>
      </c>
      <c r="G47">
        <v>933</v>
      </c>
      <c r="H47" s="1">
        <v>41137</v>
      </c>
      <c r="I47" t="s">
        <v>106</v>
      </c>
      <c r="J47" t="s">
        <v>107</v>
      </c>
      <c r="K47" t="s">
        <v>108</v>
      </c>
      <c r="L47" t="s">
        <v>109</v>
      </c>
      <c r="M47" t="s">
        <v>110</v>
      </c>
      <c r="N47" t="s">
        <v>111</v>
      </c>
      <c r="O47" t="s">
        <v>165</v>
      </c>
      <c r="P47" t="s">
        <v>112</v>
      </c>
      <c r="Q47" t="s">
        <v>113</v>
      </c>
      <c r="R47" t="s">
        <v>114</v>
      </c>
      <c r="T47" s="1">
        <v>41116</v>
      </c>
      <c r="V47">
        <v>154</v>
      </c>
      <c r="X47">
        <v>1.67</v>
      </c>
      <c r="Z47">
        <v>10.1</v>
      </c>
      <c r="AA47">
        <v>1.3</v>
      </c>
      <c r="AC47">
        <v>3</v>
      </c>
      <c r="AD47">
        <v>293.3</v>
      </c>
      <c r="AG47">
        <v>0.15</v>
      </c>
      <c r="AH47">
        <v>0.38</v>
      </c>
      <c r="AJ47">
        <v>0.44</v>
      </c>
      <c r="AM47">
        <v>12.3</v>
      </c>
      <c r="AO47">
        <v>34.700000000000003</v>
      </c>
      <c r="AR47">
        <v>21.33</v>
      </c>
      <c r="AV47">
        <v>2.76</v>
      </c>
      <c r="AW47">
        <v>4.5999999999999996</v>
      </c>
      <c r="BA47">
        <v>26</v>
      </c>
      <c r="BE47">
        <v>0.09</v>
      </c>
      <c r="BF47">
        <v>10</v>
      </c>
      <c r="BI47">
        <v>0.54</v>
      </c>
      <c r="BK47">
        <v>581</v>
      </c>
      <c r="BL47">
        <v>2.87</v>
      </c>
      <c r="BM47">
        <v>8.9999999999999993E-3</v>
      </c>
      <c r="BQ47">
        <v>39.299999999999997</v>
      </c>
      <c r="BR47">
        <v>8.5000000000000006E-2</v>
      </c>
      <c r="BU47">
        <v>16.11</v>
      </c>
      <c r="CB47">
        <v>0.03</v>
      </c>
      <c r="CD47">
        <v>0.95</v>
      </c>
      <c r="CE47">
        <v>4.7</v>
      </c>
      <c r="CF47">
        <v>0.5</v>
      </c>
      <c r="CJ47">
        <v>18.5</v>
      </c>
      <c r="CM47">
        <v>0.05</v>
      </c>
      <c r="CN47">
        <v>3</v>
      </c>
      <c r="CO47">
        <v>1.9E-2</v>
      </c>
      <c r="CP47">
        <v>0.26</v>
      </c>
      <c r="CR47">
        <v>1.5</v>
      </c>
      <c r="CS47">
        <v>68</v>
      </c>
      <c r="CT47">
        <v>0.1</v>
      </c>
      <c r="CX47">
        <v>93.3</v>
      </c>
    </row>
    <row r="48" spans="1:102">
      <c r="A48" t="s">
        <v>166</v>
      </c>
      <c r="B48">
        <v>1298041</v>
      </c>
      <c r="C48" t="s">
        <v>104</v>
      </c>
      <c r="D48" t="s">
        <v>105</v>
      </c>
      <c r="E48">
        <v>524852</v>
      </c>
      <c r="F48">
        <v>7185794</v>
      </c>
      <c r="G48">
        <v>1021</v>
      </c>
      <c r="H48" s="1">
        <v>41137</v>
      </c>
      <c r="I48" t="s">
        <v>106</v>
      </c>
      <c r="J48" t="s">
        <v>107</v>
      </c>
      <c r="K48" t="s">
        <v>108</v>
      </c>
      <c r="L48" t="s">
        <v>109</v>
      </c>
      <c r="M48" t="s">
        <v>110</v>
      </c>
      <c r="N48" t="s">
        <v>111</v>
      </c>
      <c r="O48" t="s">
        <v>166</v>
      </c>
      <c r="P48" t="s">
        <v>112</v>
      </c>
      <c r="Q48" t="s">
        <v>113</v>
      </c>
      <c r="R48" t="s">
        <v>114</v>
      </c>
      <c r="T48" s="1">
        <v>41117</v>
      </c>
      <c r="V48">
        <v>383</v>
      </c>
      <c r="X48">
        <v>0.85</v>
      </c>
      <c r="Z48">
        <v>31.9</v>
      </c>
      <c r="AA48">
        <v>2.9</v>
      </c>
      <c r="AC48">
        <v>4</v>
      </c>
      <c r="AD48">
        <v>538.29999999999995</v>
      </c>
      <c r="AG48">
        <v>0.13</v>
      </c>
      <c r="AH48">
        <v>6.4</v>
      </c>
      <c r="AJ48">
        <v>3.29</v>
      </c>
      <c r="AM48">
        <v>11.1</v>
      </c>
      <c r="AO48">
        <v>26.2</v>
      </c>
      <c r="AR48">
        <v>32.72</v>
      </c>
      <c r="AV48">
        <v>2.91</v>
      </c>
      <c r="AW48">
        <v>2.1</v>
      </c>
      <c r="BA48">
        <v>321</v>
      </c>
      <c r="BE48">
        <v>0.18</v>
      </c>
      <c r="BF48">
        <v>15.4</v>
      </c>
      <c r="BI48">
        <v>3.3</v>
      </c>
      <c r="BK48">
        <v>215</v>
      </c>
      <c r="BL48">
        <v>13.03</v>
      </c>
      <c r="BM48">
        <v>5.0000000000000001E-3</v>
      </c>
      <c r="BQ48">
        <v>133.6</v>
      </c>
      <c r="BR48">
        <v>0.25600000000000001</v>
      </c>
      <c r="BU48">
        <v>14.49</v>
      </c>
      <c r="CB48">
        <v>0.03</v>
      </c>
      <c r="CD48">
        <v>3.88</v>
      </c>
      <c r="CE48">
        <v>4.2</v>
      </c>
      <c r="CF48">
        <v>1.3</v>
      </c>
      <c r="CJ48">
        <v>47</v>
      </c>
      <c r="CM48">
        <v>0.03</v>
      </c>
      <c r="CN48">
        <v>2.7</v>
      </c>
      <c r="CO48">
        <v>2E-3</v>
      </c>
      <c r="CP48">
        <v>1.27</v>
      </c>
      <c r="CR48">
        <v>8.3000000000000007</v>
      </c>
      <c r="CS48">
        <v>94</v>
      </c>
      <c r="CT48">
        <v>0.1</v>
      </c>
      <c r="CX48">
        <v>465.8</v>
      </c>
    </row>
    <row r="49" spans="1:102">
      <c r="A49" t="s">
        <v>167</v>
      </c>
      <c r="B49">
        <v>1298162</v>
      </c>
      <c r="C49" t="s">
        <v>104</v>
      </c>
      <c r="D49" t="s">
        <v>105</v>
      </c>
      <c r="E49">
        <v>517296</v>
      </c>
      <c r="F49">
        <v>7187557</v>
      </c>
      <c r="G49">
        <v>770</v>
      </c>
      <c r="H49" s="1">
        <v>41494</v>
      </c>
      <c r="I49" t="s">
        <v>118</v>
      </c>
      <c r="J49" t="s">
        <v>119</v>
      </c>
      <c r="K49" t="s">
        <v>108</v>
      </c>
      <c r="L49" t="s">
        <v>109</v>
      </c>
      <c r="M49" t="s">
        <v>120</v>
      </c>
      <c r="N49" t="s">
        <v>111</v>
      </c>
      <c r="O49" t="s">
        <v>167</v>
      </c>
      <c r="P49" t="s">
        <v>112</v>
      </c>
      <c r="Q49" t="s">
        <v>121</v>
      </c>
      <c r="R49" t="s">
        <v>122</v>
      </c>
      <c r="T49" s="1">
        <v>41432</v>
      </c>
      <c r="V49">
        <v>22041</v>
      </c>
      <c r="X49">
        <v>0.53</v>
      </c>
      <c r="Z49">
        <v>6.4</v>
      </c>
      <c r="AA49">
        <v>6.7</v>
      </c>
      <c r="AC49">
        <v>6</v>
      </c>
      <c r="AD49">
        <v>3752.9</v>
      </c>
      <c r="AG49">
        <v>0.17</v>
      </c>
      <c r="AH49">
        <v>0.93</v>
      </c>
      <c r="AJ49">
        <v>4.99</v>
      </c>
      <c r="AM49">
        <v>0.6</v>
      </c>
      <c r="AO49">
        <v>312.3</v>
      </c>
      <c r="AR49">
        <v>91.35</v>
      </c>
      <c r="AV49">
        <v>0.55000000000000004</v>
      </c>
      <c r="AW49">
        <v>3.4</v>
      </c>
      <c r="BA49">
        <v>558</v>
      </c>
      <c r="BE49">
        <v>0.03</v>
      </c>
      <c r="BF49">
        <v>11.5</v>
      </c>
      <c r="BI49">
        <v>0.15</v>
      </c>
      <c r="BK49">
        <v>9</v>
      </c>
      <c r="BL49">
        <v>7.14</v>
      </c>
      <c r="BM49">
        <v>5.0000000000000001E-3</v>
      </c>
      <c r="BQ49">
        <v>33.299999999999997</v>
      </c>
      <c r="BR49">
        <v>0.185</v>
      </c>
      <c r="BU49">
        <v>6.64</v>
      </c>
      <c r="CB49">
        <v>0.15</v>
      </c>
      <c r="CD49">
        <v>2.37</v>
      </c>
      <c r="CE49">
        <v>1.8</v>
      </c>
      <c r="CF49">
        <v>16.399999999999999</v>
      </c>
      <c r="CJ49">
        <v>312.2</v>
      </c>
      <c r="CM49">
        <v>0.08</v>
      </c>
      <c r="CN49">
        <v>0.6</v>
      </c>
      <c r="CO49">
        <v>1.2E-2</v>
      </c>
      <c r="CP49">
        <v>0.61</v>
      </c>
      <c r="CR49">
        <v>8.9</v>
      </c>
      <c r="CS49">
        <v>111</v>
      </c>
      <c r="CT49">
        <v>0.3</v>
      </c>
      <c r="CX49">
        <v>175.9</v>
      </c>
    </row>
    <row r="50" spans="1:102">
      <c r="A50" t="s">
        <v>168</v>
      </c>
      <c r="B50">
        <v>1298174</v>
      </c>
      <c r="C50" t="s">
        <v>104</v>
      </c>
      <c r="D50" t="s">
        <v>105</v>
      </c>
      <c r="E50">
        <v>517598</v>
      </c>
      <c r="F50">
        <v>7187151</v>
      </c>
      <c r="G50">
        <v>713</v>
      </c>
      <c r="H50" s="1">
        <v>41494</v>
      </c>
      <c r="I50" t="s">
        <v>118</v>
      </c>
      <c r="J50" t="s">
        <v>119</v>
      </c>
      <c r="K50" t="s">
        <v>108</v>
      </c>
      <c r="L50" t="s">
        <v>109</v>
      </c>
      <c r="M50" t="s">
        <v>120</v>
      </c>
      <c r="N50" t="s">
        <v>111</v>
      </c>
      <c r="O50" t="s">
        <v>168</v>
      </c>
      <c r="P50" t="s">
        <v>112</v>
      </c>
      <c r="Q50" t="s">
        <v>121</v>
      </c>
      <c r="R50" t="s">
        <v>122</v>
      </c>
      <c r="T50" s="1">
        <v>41462</v>
      </c>
      <c r="V50">
        <v>2360</v>
      </c>
      <c r="X50">
        <v>0.62</v>
      </c>
      <c r="Z50">
        <v>31.8</v>
      </c>
      <c r="AA50">
        <v>10.9</v>
      </c>
      <c r="AC50">
        <v>5</v>
      </c>
      <c r="AD50">
        <v>698.2</v>
      </c>
      <c r="AG50">
        <v>0.26</v>
      </c>
      <c r="AH50">
        <v>5.0000000000000001E-3</v>
      </c>
      <c r="AJ50">
        <v>0.04</v>
      </c>
      <c r="AM50">
        <v>1</v>
      </c>
      <c r="AO50">
        <v>56.1</v>
      </c>
      <c r="AR50">
        <v>23.19</v>
      </c>
      <c r="AV50">
        <v>7.19</v>
      </c>
      <c r="AW50">
        <v>5</v>
      </c>
      <c r="BA50">
        <v>415</v>
      </c>
      <c r="BE50">
        <v>0.08</v>
      </c>
      <c r="BF50">
        <v>3.4</v>
      </c>
      <c r="BI50">
        <v>0.04</v>
      </c>
      <c r="BK50">
        <v>37</v>
      </c>
      <c r="BL50">
        <v>23.82</v>
      </c>
      <c r="BM50">
        <v>4.0000000000000001E-3</v>
      </c>
      <c r="BQ50">
        <v>7</v>
      </c>
      <c r="BR50">
        <v>2.7E-2</v>
      </c>
      <c r="BU50">
        <v>9.52</v>
      </c>
      <c r="CB50">
        <v>0.21</v>
      </c>
      <c r="CD50">
        <v>2.69</v>
      </c>
      <c r="CE50">
        <v>2.6</v>
      </c>
      <c r="CF50">
        <v>13.4</v>
      </c>
      <c r="CJ50">
        <v>13.9</v>
      </c>
      <c r="CM50">
        <v>0.18</v>
      </c>
      <c r="CN50">
        <v>1.5</v>
      </c>
      <c r="CO50">
        <v>1.7000000000000001E-2</v>
      </c>
      <c r="CP50">
        <v>0.4</v>
      </c>
      <c r="CR50">
        <v>1.3</v>
      </c>
      <c r="CS50">
        <v>155</v>
      </c>
      <c r="CT50">
        <v>0.2</v>
      </c>
      <c r="CX50">
        <v>31</v>
      </c>
    </row>
    <row r="51" spans="1:102">
      <c r="A51" t="s">
        <v>169</v>
      </c>
      <c r="B51">
        <v>1298003</v>
      </c>
      <c r="C51" t="s">
        <v>104</v>
      </c>
      <c r="D51" t="s">
        <v>105</v>
      </c>
      <c r="E51">
        <v>527373</v>
      </c>
      <c r="F51">
        <v>7184384</v>
      </c>
      <c r="G51">
        <v>1245</v>
      </c>
      <c r="H51" s="1">
        <v>41137</v>
      </c>
      <c r="I51" t="s">
        <v>106</v>
      </c>
      <c r="J51" t="s">
        <v>107</v>
      </c>
      <c r="K51" t="s">
        <v>108</v>
      </c>
      <c r="L51" t="s">
        <v>109</v>
      </c>
      <c r="M51" t="s">
        <v>110</v>
      </c>
      <c r="N51" t="s">
        <v>111</v>
      </c>
      <c r="O51" t="s">
        <v>169</v>
      </c>
      <c r="P51" t="s">
        <v>112</v>
      </c>
      <c r="Q51" t="s">
        <v>113</v>
      </c>
      <c r="R51" t="s">
        <v>114</v>
      </c>
      <c r="T51" s="1">
        <v>41115</v>
      </c>
      <c r="V51">
        <v>284</v>
      </c>
      <c r="X51">
        <v>1.36</v>
      </c>
      <c r="Z51">
        <v>11.8</v>
      </c>
      <c r="AA51">
        <v>5.5</v>
      </c>
      <c r="AC51">
        <v>3</v>
      </c>
      <c r="AD51">
        <v>170.1</v>
      </c>
      <c r="AG51">
        <v>0.15</v>
      </c>
      <c r="AH51">
        <v>5.43</v>
      </c>
      <c r="AJ51">
        <v>1.88</v>
      </c>
      <c r="AM51">
        <v>10.1</v>
      </c>
      <c r="AO51">
        <v>30.8</v>
      </c>
      <c r="AR51">
        <v>28.84</v>
      </c>
      <c r="AV51">
        <v>2.08</v>
      </c>
      <c r="AW51">
        <v>3.3</v>
      </c>
      <c r="BA51">
        <v>143</v>
      </c>
      <c r="BE51">
        <v>7.0000000000000007E-2</v>
      </c>
      <c r="BF51">
        <v>12.1</v>
      </c>
      <c r="BI51">
        <v>3.35</v>
      </c>
      <c r="BK51">
        <v>323</v>
      </c>
      <c r="BL51">
        <v>3.42</v>
      </c>
      <c r="BM51">
        <v>1.4E-2</v>
      </c>
      <c r="BQ51">
        <v>56.3</v>
      </c>
      <c r="BR51">
        <v>0.124</v>
      </c>
      <c r="BU51">
        <v>15.89</v>
      </c>
      <c r="CB51">
        <v>0.01</v>
      </c>
      <c r="CD51">
        <v>1.6</v>
      </c>
      <c r="CE51">
        <v>4.2</v>
      </c>
      <c r="CF51">
        <v>0.8</v>
      </c>
      <c r="CJ51">
        <v>35.200000000000003</v>
      </c>
      <c r="CM51">
        <v>0.05</v>
      </c>
      <c r="CN51">
        <v>3.3</v>
      </c>
      <c r="CO51">
        <v>3.1E-2</v>
      </c>
      <c r="CP51">
        <v>0.34</v>
      </c>
      <c r="CR51">
        <v>3.4</v>
      </c>
      <c r="CS51">
        <v>69</v>
      </c>
      <c r="CT51">
        <v>0.1</v>
      </c>
      <c r="CX51">
        <v>221.7</v>
      </c>
    </row>
    <row r="52" spans="1:102">
      <c r="A52" t="s">
        <v>170</v>
      </c>
      <c r="B52">
        <v>1298011</v>
      </c>
      <c r="C52" t="s">
        <v>104</v>
      </c>
      <c r="D52" t="s">
        <v>105</v>
      </c>
      <c r="E52">
        <v>526919</v>
      </c>
      <c r="F52">
        <v>7185103</v>
      </c>
      <c r="G52">
        <v>1209</v>
      </c>
      <c r="H52" s="1">
        <v>41137</v>
      </c>
      <c r="I52" t="s">
        <v>106</v>
      </c>
      <c r="J52" t="s">
        <v>107</v>
      </c>
      <c r="K52" t="s">
        <v>108</v>
      </c>
      <c r="L52" t="s">
        <v>109</v>
      </c>
      <c r="M52" t="s">
        <v>110</v>
      </c>
      <c r="N52" t="s">
        <v>111</v>
      </c>
      <c r="O52" t="s">
        <v>170</v>
      </c>
      <c r="P52" t="s">
        <v>112</v>
      </c>
      <c r="Q52" t="s">
        <v>113</v>
      </c>
      <c r="R52" t="s">
        <v>114</v>
      </c>
      <c r="T52" s="1">
        <v>41115</v>
      </c>
      <c r="V52">
        <v>217</v>
      </c>
      <c r="X52">
        <v>1.21</v>
      </c>
      <c r="Z52">
        <v>10.199999999999999</v>
      </c>
      <c r="AA52">
        <v>1.7</v>
      </c>
      <c r="AC52">
        <v>3</v>
      </c>
      <c r="AD52">
        <v>1100</v>
      </c>
      <c r="AG52">
        <v>0.16</v>
      </c>
      <c r="AH52">
        <v>0.69</v>
      </c>
      <c r="AJ52">
        <v>0.36</v>
      </c>
      <c r="AM52">
        <v>9.4</v>
      </c>
      <c r="AO52">
        <v>25.3</v>
      </c>
      <c r="AR52">
        <v>16.739999999999998</v>
      </c>
      <c r="AV52">
        <v>2.2799999999999998</v>
      </c>
      <c r="AW52">
        <v>3.7</v>
      </c>
      <c r="BA52">
        <v>51</v>
      </c>
      <c r="BE52">
        <v>0.06</v>
      </c>
      <c r="BF52">
        <v>11.9</v>
      </c>
      <c r="BI52">
        <v>0.54</v>
      </c>
      <c r="BK52">
        <v>360</v>
      </c>
      <c r="BL52">
        <v>3.21</v>
      </c>
      <c r="BM52">
        <v>1.2999999999999999E-2</v>
      </c>
      <c r="BQ52">
        <v>27.4</v>
      </c>
      <c r="BR52">
        <v>5.6000000000000001E-2</v>
      </c>
      <c r="BU52">
        <v>15.06</v>
      </c>
      <c r="CB52">
        <v>0.06</v>
      </c>
      <c r="CD52">
        <v>0.92</v>
      </c>
      <c r="CE52">
        <v>3</v>
      </c>
      <c r="CF52">
        <v>0.4</v>
      </c>
      <c r="CJ52">
        <v>15.3</v>
      </c>
      <c r="CM52">
        <v>0.04</v>
      </c>
      <c r="CN52">
        <v>1.3</v>
      </c>
      <c r="CO52">
        <v>2.9000000000000001E-2</v>
      </c>
      <c r="CP52">
        <v>0.16</v>
      </c>
      <c r="CR52">
        <v>1.7</v>
      </c>
      <c r="CS52">
        <v>58</v>
      </c>
      <c r="CT52">
        <v>0.2</v>
      </c>
      <c r="CX52">
        <v>75.099999999999994</v>
      </c>
    </row>
    <row r="53" spans="1:102">
      <c r="A53" t="s">
        <v>171</v>
      </c>
      <c r="B53">
        <v>1298029</v>
      </c>
      <c r="C53" t="s">
        <v>104</v>
      </c>
      <c r="D53" t="s">
        <v>105</v>
      </c>
      <c r="E53">
        <v>522432</v>
      </c>
      <c r="F53">
        <v>7186040</v>
      </c>
      <c r="G53">
        <v>918</v>
      </c>
      <c r="H53" s="1">
        <v>41137</v>
      </c>
      <c r="I53" t="s">
        <v>106</v>
      </c>
      <c r="J53" t="s">
        <v>107</v>
      </c>
      <c r="K53" t="s">
        <v>108</v>
      </c>
      <c r="L53" t="s">
        <v>109</v>
      </c>
      <c r="M53" t="s">
        <v>110</v>
      </c>
      <c r="N53" t="s">
        <v>111</v>
      </c>
      <c r="O53" t="s">
        <v>171</v>
      </c>
      <c r="P53" t="s">
        <v>112</v>
      </c>
      <c r="Q53" t="s">
        <v>113</v>
      </c>
      <c r="R53" t="s">
        <v>114</v>
      </c>
      <c r="T53" s="1">
        <v>41116</v>
      </c>
      <c r="V53">
        <v>412</v>
      </c>
      <c r="X53">
        <v>1.43</v>
      </c>
      <c r="Z53">
        <v>13.2</v>
      </c>
      <c r="AA53">
        <v>6.5</v>
      </c>
      <c r="AC53">
        <v>4</v>
      </c>
      <c r="AD53">
        <v>893.9</v>
      </c>
      <c r="AG53">
        <v>0.15</v>
      </c>
      <c r="AH53">
        <v>1.1100000000000001</v>
      </c>
      <c r="AJ53">
        <v>0.81</v>
      </c>
      <c r="AM53">
        <v>10.5</v>
      </c>
      <c r="AO53">
        <v>31.4</v>
      </c>
      <c r="AR53">
        <v>29.34</v>
      </c>
      <c r="AV53">
        <v>2.75</v>
      </c>
      <c r="AW53">
        <v>4.0999999999999996</v>
      </c>
      <c r="BA53">
        <v>67</v>
      </c>
      <c r="BE53">
        <v>0.06</v>
      </c>
      <c r="BF53">
        <v>10.8</v>
      </c>
      <c r="BI53">
        <v>0.57999999999999996</v>
      </c>
      <c r="BK53">
        <v>483</v>
      </c>
      <c r="BL53">
        <v>1.52</v>
      </c>
      <c r="BM53">
        <v>0.01</v>
      </c>
      <c r="BQ53">
        <v>35</v>
      </c>
      <c r="BR53">
        <v>8.1000000000000003E-2</v>
      </c>
      <c r="BU53">
        <v>13.13</v>
      </c>
      <c r="CB53">
        <v>0.03</v>
      </c>
      <c r="CD53">
        <v>1.44</v>
      </c>
      <c r="CE53">
        <v>4.7</v>
      </c>
      <c r="CF53">
        <v>0.9</v>
      </c>
      <c r="CJ53">
        <v>19.399999999999999</v>
      </c>
      <c r="CM53">
        <v>0.05</v>
      </c>
      <c r="CN53">
        <v>2.8</v>
      </c>
      <c r="CO53">
        <v>1.7999999999999999E-2</v>
      </c>
      <c r="CP53">
        <v>0.16</v>
      </c>
      <c r="CR53">
        <v>1</v>
      </c>
      <c r="CS53">
        <v>79</v>
      </c>
      <c r="CT53">
        <v>0.1</v>
      </c>
      <c r="CX53">
        <v>86</v>
      </c>
    </row>
    <row r="54" spans="1:102">
      <c r="A54" t="s">
        <v>172</v>
      </c>
      <c r="B54">
        <v>1298030</v>
      </c>
      <c r="C54" t="s">
        <v>104</v>
      </c>
      <c r="D54" t="s">
        <v>105</v>
      </c>
      <c r="E54">
        <v>522471</v>
      </c>
      <c r="F54">
        <v>7185930</v>
      </c>
      <c r="G54">
        <v>920</v>
      </c>
      <c r="H54" s="1">
        <v>41137</v>
      </c>
      <c r="I54" t="s">
        <v>106</v>
      </c>
      <c r="J54" t="s">
        <v>107</v>
      </c>
      <c r="K54" t="s">
        <v>108</v>
      </c>
      <c r="L54" t="s">
        <v>109</v>
      </c>
      <c r="M54" t="s">
        <v>110</v>
      </c>
      <c r="N54" t="s">
        <v>111</v>
      </c>
      <c r="O54" t="s">
        <v>172</v>
      </c>
      <c r="P54" t="s">
        <v>112</v>
      </c>
      <c r="Q54" t="s">
        <v>113</v>
      </c>
      <c r="R54" t="s">
        <v>114</v>
      </c>
      <c r="T54" s="1">
        <v>41116</v>
      </c>
      <c r="V54">
        <v>273</v>
      </c>
      <c r="X54">
        <v>1.44</v>
      </c>
      <c r="Z54">
        <v>4.5999999999999996</v>
      </c>
      <c r="AA54">
        <v>1.6</v>
      </c>
      <c r="AC54">
        <v>3</v>
      </c>
      <c r="AD54">
        <v>224.4</v>
      </c>
      <c r="AG54">
        <v>0.13</v>
      </c>
      <c r="AH54">
        <v>3.32</v>
      </c>
      <c r="AJ54">
        <v>0.68</v>
      </c>
      <c r="AM54">
        <v>9.1999999999999993</v>
      </c>
      <c r="AO54">
        <v>30.7</v>
      </c>
      <c r="AR54">
        <v>16.61</v>
      </c>
      <c r="AV54">
        <v>1.7</v>
      </c>
      <c r="AW54">
        <v>3.8</v>
      </c>
      <c r="BA54">
        <v>61</v>
      </c>
      <c r="BE54">
        <v>0.08</v>
      </c>
      <c r="BF54">
        <v>8.1999999999999993</v>
      </c>
      <c r="BI54">
        <v>2.0299999999999998</v>
      </c>
      <c r="BK54">
        <v>180</v>
      </c>
      <c r="BL54">
        <v>0.79</v>
      </c>
      <c r="BM54">
        <v>8.0000000000000002E-3</v>
      </c>
      <c r="BQ54">
        <v>30.2</v>
      </c>
      <c r="BR54">
        <v>9.5000000000000001E-2</v>
      </c>
      <c r="BU54">
        <v>19.57</v>
      </c>
      <c r="CB54">
        <v>0.03</v>
      </c>
      <c r="CD54">
        <v>0.61</v>
      </c>
      <c r="CE54">
        <v>4</v>
      </c>
      <c r="CF54">
        <v>0.4</v>
      </c>
      <c r="CJ54">
        <v>20.5</v>
      </c>
      <c r="CM54">
        <v>0.04</v>
      </c>
      <c r="CN54">
        <v>2.6</v>
      </c>
      <c r="CO54">
        <v>0.01</v>
      </c>
      <c r="CP54">
        <v>0.18</v>
      </c>
      <c r="CR54">
        <v>1.6</v>
      </c>
      <c r="CS54">
        <v>63</v>
      </c>
      <c r="CT54">
        <v>0.05</v>
      </c>
      <c r="CX54">
        <v>76.400000000000006</v>
      </c>
    </row>
    <row r="55" spans="1:102">
      <c r="A55" t="s">
        <v>173</v>
      </c>
      <c r="B55">
        <v>1298035</v>
      </c>
      <c r="C55" t="s">
        <v>104</v>
      </c>
      <c r="D55" t="s">
        <v>105</v>
      </c>
      <c r="E55">
        <v>522733</v>
      </c>
      <c r="F55">
        <v>7185450</v>
      </c>
      <c r="G55">
        <v>943</v>
      </c>
      <c r="H55" s="1">
        <v>41137</v>
      </c>
      <c r="I55" t="s">
        <v>106</v>
      </c>
      <c r="J55" t="s">
        <v>107</v>
      </c>
      <c r="K55" t="s">
        <v>108</v>
      </c>
      <c r="L55" t="s">
        <v>109</v>
      </c>
      <c r="M55" t="s">
        <v>110</v>
      </c>
      <c r="N55" t="s">
        <v>111</v>
      </c>
      <c r="O55" t="s">
        <v>173</v>
      </c>
      <c r="P55" t="s">
        <v>112</v>
      </c>
      <c r="Q55" t="s">
        <v>113</v>
      </c>
      <c r="R55" t="s">
        <v>114</v>
      </c>
      <c r="T55" s="1">
        <v>41116</v>
      </c>
      <c r="V55">
        <v>368</v>
      </c>
      <c r="X55">
        <v>1.46</v>
      </c>
      <c r="Z55">
        <v>12.2</v>
      </c>
      <c r="AA55">
        <v>2.6</v>
      </c>
      <c r="AC55">
        <v>3</v>
      </c>
      <c r="AD55">
        <v>572.1</v>
      </c>
      <c r="AG55">
        <v>0.16</v>
      </c>
      <c r="AH55">
        <v>0.86</v>
      </c>
      <c r="AJ55">
        <v>0.68</v>
      </c>
      <c r="AM55">
        <v>11.4</v>
      </c>
      <c r="AO55">
        <v>35.200000000000003</v>
      </c>
      <c r="AR55">
        <v>32.4</v>
      </c>
      <c r="AV55">
        <v>2.6</v>
      </c>
      <c r="AW55">
        <v>4.2</v>
      </c>
      <c r="BA55">
        <v>64</v>
      </c>
      <c r="BE55">
        <v>7.0000000000000007E-2</v>
      </c>
      <c r="BF55">
        <v>13.3</v>
      </c>
      <c r="BI55">
        <v>0.69</v>
      </c>
      <c r="BK55">
        <v>273</v>
      </c>
      <c r="BL55">
        <v>2.0299999999999998</v>
      </c>
      <c r="BM55">
        <v>1.4999999999999999E-2</v>
      </c>
      <c r="BQ55">
        <v>40.4</v>
      </c>
      <c r="BR55">
        <v>8.3000000000000004E-2</v>
      </c>
      <c r="BU55">
        <v>12.88</v>
      </c>
      <c r="CB55">
        <v>0.01</v>
      </c>
      <c r="CD55">
        <v>1.42</v>
      </c>
      <c r="CE55">
        <v>5.2</v>
      </c>
      <c r="CF55">
        <v>0.7</v>
      </c>
      <c r="CJ55">
        <v>22.3</v>
      </c>
      <c r="CM55">
        <v>0.04</v>
      </c>
      <c r="CN55">
        <v>3.9</v>
      </c>
      <c r="CO55">
        <v>3.3000000000000002E-2</v>
      </c>
      <c r="CP55">
        <v>0.21</v>
      </c>
      <c r="CR55">
        <v>0.9</v>
      </c>
      <c r="CS55">
        <v>78</v>
      </c>
      <c r="CT55">
        <v>0.2</v>
      </c>
      <c r="CX55">
        <v>101</v>
      </c>
    </row>
    <row r="56" spans="1:102">
      <c r="A56" t="s">
        <v>174</v>
      </c>
      <c r="B56">
        <v>1298049</v>
      </c>
      <c r="C56" t="s">
        <v>104</v>
      </c>
      <c r="D56" t="s">
        <v>105</v>
      </c>
      <c r="E56">
        <v>524934</v>
      </c>
      <c r="F56">
        <v>7186789</v>
      </c>
      <c r="G56">
        <v>698</v>
      </c>
      <c r="H56" s="1">
        <v>41137</v>
      </c>
      <c r="I56" t="s">
        <v>106</v>
      </c>
      <c r="J56" t="s">
        <v>107</v>
      </c>
      <c r="K56" t="s">
        <v>108</v>
      </c>
      <c r="L56" t="s">
        <v>109</v>
      </c>
      <c r="M56" t="s">
        <v>110</v>
      </c>
      <c r="N56" t="s">
        <v>111</v>
      </c>
      <c r="O56" t="s">
        <v>174</v>
      </c>
      <c r="P56" t="s">
        <v>112</v>
      </c>
      <c r="Q56" t="s">
        <v>113</v>
      </c>
      <c r="R56" t="s">
        <v>114</v>
      </c>
      <c r="T56" s="1">
        <v>41118</v>
      </c>
      <c r="V56">
        <v>245</v>
      </c>
      <c r="X56">
        <v>0.39</v>
      </c>
      <c r="Z56">
        <v>38.700000000000003</v>
      </c>
      <c r="AA56">
        <v>1.7</v>
      </c>
      <c r="AC56">
        <v>4</v>
      </c>
      <c r="AD56">
        <v>359.8</v>
      </c>
      <c r="AG56">
        <v>0.21</v>
      </c>
      <c r="AH56">
        <v>5.0000000000000001E-3</v>
      </c>
      <c r="AJ56">
        <v>0.11</v>
      </c>
      <c r="AM56">
        <v>1</v>
      </c>
      <c r="AO56">
        <v>15.4</v>
      </c>
      <c r="AR56">
        <v>36.92</v>
      </c>
      <c r="AV56">
        <v>2.93</v>
      </c>
      <c r="AW56">
        <v>1.7</v>
      </c>
      <c r="BA56">
        <v>256</v>
      </c>
      <c r="BE56">
        <v>0.14000000000000001</v>
      </c>
      <c r="BF56">
        <v>1.2</v>
      </c>
      <c r="BI56">
        <v>0.03</v>
      </c>
      <c r="BK56">
        <v>10</v>
      </c>
      <c r="BL56">
        <v>9.61</v>
      </c>
      <c r="BM56">
        <v>4.7E-2</v>
      </c>
      <c r="BQ56">
        <v>11</v>
      </c>
      <c r="BR56">
        <v>0.05</v>
      </c>
      <c r="BU56">
        <v>13.01</v>
      </c>
      <c r="CB56">
        <v>0.43</v>
      </c>
      <c r="CD56">
        <v>1.1000000000000001</v>
      </c>
      <c r="CE56">
        <v>3.7</v>
      </c>
      <c r="CF56">
        <v>7.6</v>
      </c>
      <c r="CJ56">
        <v>81.900000000000006</v>
      </c>
      <c r="CM56">
        <v>0.09</v>
      </c>
      <c r="CN56">
        <v>0.7</v>
      </c>
      <c r="CO56">
        <v>5.0000000000000001E-4</v>
      </c>
      <c r="CP56">
        <v>0.68</v>
      </c>
      <c r="CR56">
        <v>0.8</v>
      </c>
      <c r="CS56">
        <v>45</v>
      </c>
      <c r="CT56">
        <v>0.05</v>
      </c>
      <c r="CX56">
        <v>42.6</v>
      </c>
    </row>
    <row r="57" spans="1:102">
      <c r="A57" t="s">
        <v>175</v>
      </c>
      <c r="B57">
        <v>1298151</v>
      </c>
      <c r="C57" t="s">
        <v>104</v>
      </c>
      <c r="D57" t="s">
        <v>105</v>
      </c>
      <c r="E57">
        <v>517313</v>
      </c>
      <c r="F57">
        <v>7186394</v>
      </c>
      <c r="G57">
        <v>823</v>
      </c>
      <c r="H57" s="1">
        <v>41494</v>
      </c>
      <c r="I57" t="s">
        <v>118</v>
      </c>
      <c r="J57" t="s">
        <v>119</v>
      </c>
      <c r="K57" t="s">
        <v>108</v>
      </c>
      <c r="L57" t="s">
        <v>109</v>
      </c>
      <c r="M57" t="s">
        <v>120</v>
      </c>
      <c r="N57" t="s">
        <v>111</v>
      </c>
      <c r="O57" t="s">
        <v>175</v>
      </c>
      <c r="P57" t="s">
        <v>112</v>
      </c>
      <c r="Q57" t="s">
        <v>121</v>
      </c>
      <c r="R57" t="s">
        <v>122</v>
      </c>
      <c r="T57" s="1">
        <v>41432</v>
      </c>
      <c r="V57">
        <v>17686</v>
      </c>
      <c r="X57">
        <v>0.47</v>
      </c>
      <c r="Z57">
        <v>16.600000000000001</v>
      </c>
      <c r="AA57">
        <v>4.9000000000000004</v>
      </c>
      <c r="AC57">
        <v>21</v>
      </c>
      <c r="AD57">
        <v>1818.9</v>
      </c>
      <c r="AG57">
        <v>0.11</v>
      </c>
      <c r="AH57">
        <v>1.78</v>
      </c>
      <c r="AJ57">
        <v>41.29</v>
      </c>
      <c r="AM57">
        <v>6.9</v>
      </c>
      <c r="AO57">
        <v>225</v>
      </c>
      <c r="AR57">
        <v>149.25</v>
      </c>
      <c r="AV57">
        <v>1.76</v>
      </c>
      <c r="AW57">
        <v>3.7</v>
      </c>
      <c r="BA57">
        <v>430</v>
      </c>
      <c r="BE57">
        <v>0.06</v>
      </c>
      <c r="BF57">
        <v>4.5</v>
      </c>
      <c r="BI57">
        <v>0.2</v>
      </c>
      <c r="BK57">
        <v>64</v>
      </c>
      <c r="BL57">
        <v>28.18</v>
      </c>
      <c r="BM57">
        <v>7.0000000000000001E-3</v>
      </c>
      <c r="BQ57">
        <v>1130.4000000000001</v>
      </c>
      <c r="BR57">
        <v>0.26900000000000002</v>
      </c>
      <c r="BU57">
        <v>4.7699999999999996</v>
      </c>
      <c r="CB57">
        <v>0.16</v>
      </c>
      <c r="CD57">
        <v>7.52</v>
      </c>
      <c r="CE57">
        <v>6.7</v>
      </c>
      <c r="CF57">
        <v>34.200000000000003</v>
      </c>
      <c r="CJ57">
        <v>267.5</v>
      </c>
      <c r="CM57">
        <v>0.1</v>
      </c>
      <c r="CN57">
        <v>0.4</v>
      </c>
      <c r="CO57">
        <v>3.0000000000000001E-3</v>
      </c>
      <c r="CP57">
        <v>0.99</v>
      </c>
      <c r="CR57">
        <v>14.2</v>
      </c>
      <c r="CS57">
        <v>313</v>
      </c>
      <c r="CT57">
        <v>0.4</v>
      </c>
      <c r="CX57">
        <v>6073.4</v>
      </c>
    </row>
    <row r="58" spans="1:102">
      <c r="A58" t="s">
        <v>176</v>
      </c>
      <c r="B58">
        <v>1298219</v>
      </c>
      <c r="C58" t="s">
        <v>104</v>
      </c>
      <c r="D58" t="s">
        <v>105</v>
      </c>
      <c r="E58">
        <v>520732</v>
      </c>
      <c r="F58">
        <v>7187064</v>
      </c>
      <c r="G58">
        <v>895</v>
      </c>
      <c r="H58" s="1">
        <v>41486</v>
      </c>
      <c r="I58" t="s">
        <v>126</v>
      </c>
      <c r="J58" t="s">
        <v>119</v>
      </c>
      <c r="K58" t="s">
        <v>108</v>
      </c>
      <c r="L58" t="s">
        <v>109</v>
      </c>
      <c r="M58" t="s">
        <v>120</v>
      </c>
      <c r="N58" t="s">
        <v>111</v>
      </c>
      <c r="O58" t="s">
        <v>176</v>
      </c>
      <c r="P58" t="s">
        <v>112</v>
      </c>
      <c r="Q58" t="s">
        <v>121</v>
      </c>
      <c r="R58" t="s">
        <v>122</v>
      </c>
      <c r="T58" s="1">
        <v>41468</v>
      </c>
      <c r="V58">
        <v>611</v>
      </c>
      <c r="X58">
        <v>2.2200000000000002</v>
      </c>
      <c r="Z58">
        <v>17.600000000000001</v>
      </c>
      <c r="AA58">
        <v>1.7</v>
      </c>
      <c r="AC58">
        <v>2</v>
      </c>
      <c r="AD58">
        <v>271.60000000000002</v>
      </c>
      <c r="AG58">
        <v>0.2</v>
      </c>
      <c r="AH58">
        <v>0.05</v>
      </c>
      <c r="AJ58">
        <v>0.31</v>
      </c>
      <c r="AM58">
        <v>5.9</v>
      </c>
      <c r="AO58">
        <v>35.1</v>
      </c>
      <c r="AR58">
        <v>17.11</v>
      </c>
      <c r="AV58">
        <v>3.3</v>
      </c>
      <c r="AW58">
        <v>6.1</v>
      </c>
      <c r="BA58">
        <v>45</v>
      </c>
      <c r="BE58">
        <v>0.06</v>
      </c>
      <c r="BF58">
        <v>6.5</v>
      </c>
      <c r="BI58">
        <v>0.26</v>
      </c>
      <c r="BK58">
        <v>126</v>
      </c>
      <c r="BL58">
        <v>7.04</v>
      </c>
      <c r="BM58">
        <v>2E-3</v>
      </c>
      <c r="BQ58">
        <v>21.3</v>
      </c>
      <c r="BR58">
        <v>3.9E-2</v>
      </c>
      <c r="BU58">
        <v>9.5399999999999991</v>
      </c>
      <c r="CB58">
        <v>0.05</v>
      </c>
      <c r="CD58">
        <v>2.78</v>
      </c>
      <c r="CE58">
        <v>3.4</v>
      </c>
      <c r="CF58">
        <v>1.8</v>
      </c>
      <c r="CJ58">
        <v>17.899999999999999</v>
      </c>
      <c r="CM58">
        <v>0.09</v>
      </c>
      <c r="CN58">
        <v>2.2999999999999998</v>
      </c>
      <c r="CO58">
        <v>1.7000000000000001E-2</v>
      </c>
      <c r="CP58">
        <v>0.37</v>
      </c>
      <c r="CR58">
        <v>0.6</v>
      </c>
      <c r="CS58">
        <v>202</v>
      </c>
      <c r="CT58">
        <v>0.1</v>
      </c>
      <c r="CX58">
        <v>62.5</v>
      </c>
    </row>
    <row r="59" spans="1:102">
      <c r="A59" t="s">
        <v>177</v>
      </c>
      <c r="B59">
        <v>1298233</v>
      </c>
      <c r="C59" t="s">
        <v>104</v>
      </c>
      <c r="D59" t="s">
        <v>105</v>
      </c>
      <c r="E59">
        <v>519475</v>
      </c>
      <c r="F59">
        <v>7184315</v>
      </c>
      <c r="G59">
        <v>959</v>
      </c>
      <c r="H59" s="1">
        <v>41486</v>
      </c>
      <c r="I59" t="s">
        <v>126</v>
      </c>
      <c r="J59" t="s">
        <v>119</v>
      </c>
      <c r="K59" t="s">
        <v>108</v>
      </c>
      <c r="L59" t="s">
        <v>109</v>
      </c>
      <c r="M59" t="s">
        <v>120</v>
      </c>
      <c r="N59" t="s">
        <v>111</v>
      </c>
      <c r="O59" t="s">
        <v>177</v>
      </c>
      <c r="P59" t="s">
        <v>112</v>
      </c>
      <c r="Q59" t="s">
        <v>121</v>
      </c>
      <c r="R59" t="s">
        <v>122</v>
      </c>
      <c r="T59" s="1">
        <v>41470</v>
      </c>
      <c r="V59">
        <v>440</v>
      </c>
      <c r="X59">
        <v>1.94</v>
      </c>
      <c r="Z59">
        <v>21.8</v>
      </c>
      <c r="AA59">
        <v>4.8</v>
      </c>
      <c r="AC59">
        <v>2</v>
      </c>
      <c r="AD59">
        <v>965.1</v>
      </c>
      <c r="AG59">
        <v>0.26</v>
      </c>
      <c r="AH59">
        <v>7.0000000000000007E-2</v>
      </c>
      <c r="AJ59">
        <v>0.61</v>
      </c>
      <c r="AM59">
        <v>30.5</v>
      </c>
      <c r="AO59">
        <v>40.9</v>
      </c>
      <c r="AR59">
        <v>81.11</v>
      </c>
      <c r="AV59">
        <v>5.0199999999999996</v>
      </c>
      <c r="AW59">
        <v>5.3</v>
      </c>
      <c r="BA59">
        <v>119</v>
      </c>
      <c r="BE59">
        <v>0.16</v>
      </c>
      <c r="BF59">
        <v>3.6</v>
      </c>
      <c r="BI59">
        <v>0.56999999999999995</v>
      </c>
      <c r="BK59">
        <v>427</v>
      </c>
      <c r="BL59">
        <v>6.06</v>
      </c>
      <c r="BM59">
        <v>1.0999999999999999E-2</v>
      </c>
      <c r="BQ59">
        <v>87.8</v>
      </c>
      <c r="BR59">
        <v>7.9000000000000001E-2</v>
      </c>
      <c r="BU59">
        <v>30.75</v>
      </c>
      <c r="CB59">
        <v>0.23</v>
      </c>
      <c r="CD59">
        <v>2.12</v>
      </c>
      <c r="CE59">
        <v>7.2</v>
      </c>
      <c r="CF59">
        <v>2.2000000000000002</v>
      </c>
      <c r="CJ59">
        <v>83.3</v>
      </c>
      <c r="CM59">
        <v>0.11</v>
      </c>
      <c r="CN59">
        <v>2.9</v>
      </c>
      <c r="CO59">
        <v>5.0000000000000001E-4</v>
      </c>
      <c r="CP59">
        <v>0.89</v>
      </c>
      <c r="CR59">
        <v>0.7</v>
      </c>
      <c r="CS59">
        <v>48</v>
      </c>
      <c r="CT59">
        <v>0.05</v>
      </c>
      <c r="CX59">
        <v>180.1</v>
      </c>
    </row>
    <row r="60" spans="1:102">
      <c r="A60" t="s">
        <v>178</v>
      </c>
      <c r="B60">
        <v>1298235</v>
      </c>
      <c r="C60" t="s">
        <v>104</v>
      </c>
      <c r="D60" t="s">
        <v>105</v>
      </c>
      <c r="E60">
        <v>519677</v>
      </c>
      <c r="F60">
        <v>7184308</v>
      </c>
      <c r="G60">
        <v>928</v>
      </c>
      <c r="H60" s="1">
        <v>41486</v>
      </c>
      <c r="I60" t="s">
        <v>126</v>
      </c>
      <c r="J60" t="s">
        <v>119</v>
      </c>
      <c r="K60" t="s">
        <v>108</v>
      </c>
      <c r="L60" t="s">
        <v>109</v>
      </c>
      <c r="M60" t="s">
        <v>120</v>
      </c>
      <c r="N60" t="s">
        <v>111</v>
      </c>
      <c r="O60" t="s">
        <v>178</v>
      </c>
      <c r="P60" t="s">
        <v>112</v>
      </c>
      <c r="Q60" t="s">
        <v>121</v>
      </c>
      <c r="R60" t="s">
        <v>122</v>
      </c>
      <c r="T60" s="1">
        <v>41470</v>
      </c>
      <c r="V60">
        <v>133</v>
      </c>
      <c r="X60">
        <v>1.61</v>
      </c>
      <c r="Z60">
        <v>14</v>
      </c>
      <c r="AA60">
        <v>2.8</v>
      </c>
      <c r="AC60">
        <v>1</v>
      </c>
      <c r="AD60">
        <v>1307.8</v>
      </c>
      <c r="AG60">
        <v>0.23</v>
      </c>
      <c r="AH60">
        <v>0.03</v>
      </c>
      <c r="AJ60">
        <v>0.17</v>
      </c>
      <c r="AM60">
        <v>10</v>
      </c>
      <c r="AO60">
        <v>31.9</v>
      </c>
      <c r="AR60">
        <v>52.16</v>
      </c>
      <c r="AV60">
        <v>3.79</v>
      </c>
      <c r="AW60">
        <v>4.7</v>
      </c>
      <c r="BA60">
        <v>186</v>
      </c>
      <c r="BE60">
        <v>0.13</v>
      </c>
      <c r="BF60">
        <v>2.2999999999999998</v>
      </c>
      <c r="BI60">
        <v>0.41</v>
      </c>
      <c r="BK60">
        <v>70</v>
      </c>
      <c r="BL60">
        <v>5.51</v>
      </c>
      <c r="BM60">
        <v>1.0999999999999999E-2</v>
      </c>
      <c r="BQ60">
        <v>48.8</v>
      </c>
      <c r="BR60">
        <v>4.1000000000000002E-2</v>
      </c>
      <c r="BU60">
        <v>17.829999999999998</v>
      </c>
      <c r="CB60">
        <v>0.15</v>
      </c>
      <c r="CD60">
        <v>1.52</v>
      </c>
      <c r="CE60">
        <v>6</v>
      </c>
      <c r="CF60">
        <v>2</v>
      </c>
      <c r="CJ60">
        <v>74.7</v>
      </c>
      <c r="CM60">
        <v>0.1</v>
      </c>
      <c r="CN60">
        <v>2.4</v>
      </c>
      <c r="CO60">
        <v>5.0000000000000001E-4</v>
      </c>
      <c r="CP60">
        <v>0.6</v>
      </c>
      <c r="CR60">
        <v>0.4</v>
      </c>
      <c r="CS60">
        <v>43</v>
      </c>
      <c r="CT60">
        <v>0.05</v>
      </c>
      <c r="CX60">
        <v>133.69999999999999</v>
      </c>
    </row>
    <row r="61" spans="1:102">
      <c r="A61" t="s">
        <v>179</v>
      </c>
      <c r="B61">
        <v>1298237</v>
      </c>
      <c r="C61" t="s">
        <v>104</v>
      </c>
      <c r="D61" t="s">
        <v>105</v>
      </c>
      <c r="E61">
        <v>519865</v>
      </c>
      <c r="F61">
        <v>7184379</v>
      </c>
      <c r="G61">
        <v>907</v>
      </c>
      <c r="H61" s="1">
        <v>41486</v>
      </c>
      <c r="I61" t="s">
        <v>126</v>
      </c>
      <c r="J61" t="s">
        <v>119</v>
      </c>
      <c r="K61" t="s">
        <v>108</v>
      </c>
      <c r="L61" t="s">
        <v>109</v>
      </c>
      <c r="M61" t="s">
        <v>120</v>
      </c>
      <c r="N61" t="s">
        <v>111</v>
      </c>
      <c r="O61" t="s">
        <v>179</v>
      </c>
      <c r="P61" t="s">
        <v>112</v>
      </c>
      <c r="Q61" t="s">
        <v>121</v>
      </c>
      <c r="R61" t="s">
        <v>122</v>
      </c>
      <c r="T61" s="1">
        <v>41470</v>
      </c>
      <c r="V61">
        <v>255</v>
      </c>
      <c r="X61">
        <v>1.31</v>
      </c>
      <c r="Z61">
        <v>11.6</v>
      </c>
      <c r="AA61">
        <v>3.2</v>
      </c>
      <c r="AC61">
        <v>3</v>
      </c>
      <c r="AD61">
        <v>404.9</v>
      </c>
      <c r="AG61">
        <v>0.15</v>
      </c>
      <c r="AH61">
        <v>0.06</v>
      </c>
      <c r="AJ61">
        <v>0.27</v>
      </c>
      <c r="AM61">
        <v>6.7</v>
      </c>
      <c r="AO61">
        <v>26.3</v>
      </c>
      <c r="AR61">
        <v>28.83</v>
      </c>
      <c r="AV61">
        <v>2.89</v>
      </c>
      <c r="AW61">
        <v>3.8</v>
      </c>
      <c r="BA61">
        <v>122</v>
      </c>
      <c r="BE61">
        <v>0.12</v>
      </c>
      <c r="BF61">
        <v>5.5</v>
      </c>
      <c r="BI61">
        <v>0.34</v>
      </c>
      <c r="BK61">
        <v>126</v>
      </c>
      <c r="BL61">
        <v>3.59</v>
      </c>
      <c r="BM61">
        <v>1.0999999999999999E-2</v>
      </c>
      <c r="BQ61">
        <v>27.4</v>
      </c>
      <c r="BR61">
        <v>3.1E-2</v>
      </c>
      <c r="BU61">
        <v>18.239999999999998</v>
      </c>
      <c r="CB61">
        <v>0.16</v>
      </c>
      <c r="CD61">
        <v>1.17</v>
      </c>
      <c r="CE61">
        <v>3</v>
      </c>
      <c r="CF61">
        <v>1</v>
      </c>
      <c r="CJ61">
        <v>33.700000000000003</v>
      </c>
      <c r="CM61">
        <v>0.05</v>
      </c>
      <c r="CN61">
        <v>2.2000000000000002</v>
      </c>
      <c r="CO61">
        <v>8.0000000000000002E-3</v>
      </c>
      <c r="CP61">
        <v>0.65</v>
      </c>
      <c r="CR61">
        <v>0.4</v>
      </c>
      <c r="CS61">
        <v>41</v>
      </c>
      <c r="CT61">
        <v>0.05</v>
      </c>
      <c r="CX61">
        <v>83.8</v>
      </c>
    </row>
    <row r="62" spans="1:102">
      <c r="A62" t="s">
        <v>180</v>
      </c>
      <c r="B62">
        <v>1298241</v>
      </c>
      <c r="C62" t="s">
        <v>104</v>
      </c>
      <c r="D62" t="s">
        <v>105</v>
      </c>
      <c r="E62">
        <v>520181</v>
      </c>
      <c r="F62">
        <v>7184290</v>
      </c>
      <c r="G62">
        <v>856</v>
      </c>
      <c r="H62" s="1">
        <v>41486</v>
      </c>
      <c r="I62" t="s">
        <v>126</v>
      </c>
      <c r="J62" t="s">
        <v>119</v>
      </c>
      <c r="K62" t="s">
        <v>108</v>
      </c>
      <c r="L62" t="s">
        <v>109</v>
      </c>
      <c r="M62" t="s">
        <v>120</v>
      </c>
      <c r="N62" t="s">
        <v>111</v>
      </c>
      <c r="O62" t="s">
        <v>180</v>
      </c>
      <c r="P62" t="s">
        <v>112</v>
      </c>
      <c r="Q62" t="s">
        <v>121</v>
      </c>
      <c r="R62" t="s">
        <v>122</v>
      </c>
      <c r="T62" s="1">
        <v>41470</v>
      </c>
      <c r="V62">
        <v>335</v>
      </c>
      <c r="X62">
        <v>2.13</v>
      </c>
      <c r="Z62">
        <v>16.7</v>
      </c>
      <c r="AA62">
        <v>5.2</v>
      </c>
      <c r="AC62">
        <v>2</v>
      </c>
      <c r="AD62">
        <v>498.7</v>
      </c>
      <c r="AG62">
        <v>0.24</v>
      </c>
      <c r="AH62">
        <v>0.11</v>
      </c>
      <c r="AJ62">
        <v>1.74</v>
      </c>
      <c r="AM62">
        <v>221</v>
      </c>
      <c r="AO62">
        <v>33.1</v>
      </c>
      <c r="AR62">
        <v>96.56</v>
      </c>
      <c r="AV62">
        <v>6.92</v>
      </c>
      <c r="AW62">
        <v>5</v>
      </c>
      <c r="BA62">
        <v>113</v>
      </c>
      <c r="BE62">
        <v>0.16</v>
      </c>
      <c r="BF62">
        <v>4.4000000000000004</v>
      </c>
      <c r="BI62">
        <v>0.37</v>
      </c>
      <c r="BK62">
        <v>4910</v>
      </c>
      <c r="BL62">
        <v>6.21</v>
      </c>
      <c r="BM62">
        <v>3.2000000000000001E-2</v>
      </c>
      <c r="BQ62">
        <v>132.1</v>
      </c>
      <c r="BR62">
        <v>8.6999999999999994E-2</v>
      </c>
      <c r="BU62">
        <v>26.23</v>
      </c>
      <c r="CB62">
        <v>0.39</v>
      </c>
      <c r="CD62">
        <v>1.76</v>
      </c>
      <c r="CE62">
        <v>7.5</v>
      </c>
      <c r="CF62">
        <v>2.5</v>
      </c>
      <c r="CJ62">
        <v>161.80000000000001</v>
      </c>
      <c r="CM62">
        <v>0.11</v>
      </c>
      <c r="CN62">
        <v>3.5</v>
      </c>
      <c r="CO62">
        <v>2E-3</v>
      </c>
      <c r="CP62">
        <v>0.84</v>
      </c>
      <c r="CR62">
        <v>1</v>
      </c>
      <c r="CS62">
        <v>44</v>
      </c>
      <c r="CT62">
        <v>0.05</v>
      </c>
      <c r="CX62">
        <v>232.2</v>
      </c>
    </row>
    <row r="63" spans="1:102">
      <c r="A63" t="s">
        <v>181</v>
      </c>
      <c r="B63">
        <v>1298251</v>
      </c>
      <c r="C63" t="s">
        <v>104</v>
      </c>
      <c r="D63" t="s">
        <v>105</v>
      </c>
      <c r="E63">
        <v>520348</v>
      </c>
      <c r="F63">
        <v>7184267</v>
      </c>
      <c r="G63">
        <v>877</v>
      </c>
      <c r="H63" s="1">
        <v>41486</v>
      </c>
      <c r="I63" t="s">
        <v>126</v>
      </c>
      <c r="J63" t="s">
        <v>119</v>
      </c>
      <c r="K63" t="s">
        <v>108</v>
      </c>
      <c r="L63" t="s">
        <v>109</v>
      </c>
      <c r="M63" t="s">
        <v>120</v>
      </c>
      <c r="N63" t="s">
        <v>111</v>
      </c>
      <c r="O63" t="s">
        <v>181</v>
      </c>
      <c r="P63" t="s">
        <v>112</v>
      </c>
      <c r="Q63" t="s">
        <v>121</v>
      </c>
      <c r="R63" t="s">
        <v>122</v>
      </c>
      <c r="T63" s="1">
        <v>41471</v>
      </c>
      <c r="V63">
        <v>50</v>
      </c>
      <c r="X63">
        <v>1.38</v>
      </c>
      <c r="Z63">
        <v>7.9</v>
      </c>
      <c r="AA63">
        <v>2.8</v>
      </c>
      <c r="AC63">
        <v>1</v>
      </c>
      <c r="AD63">
        <v>418.7</v>
      </c>
      <c r="AG63">
        <v>0.19</v>
      </c>
      <c r="AH63">
        <v>0.05</v>
      </c>
      <c r="AJ63">
        <v>0.13</v>
      </c>
      <c r="AM63">
        <v>6.1</v>
      </c>
      <c r="AO63">
        <v>25.6</v>
      </c>
      <c r="AR63">
        <v>25.11</v>
      </c>
      <c r="AV63">
        <v>2.7</v>
      </c>
      <c r="AW63">
        <v>4.3</v>
      </c>
      <c r="BA63">
        <v>37</v>
      </c>
      <c r="BE63">
        <v>0.1</v>
      </c>
      <c r="BF63">
        <v>4.5</v>
      </c>
      <c r="BI63">
        <v>0.34</v>
      </c>
      <c r="BK63">
        <v>113</v>
      </c>
      <c r="BL63">
        <v>3.18</v>
      </c>
      <c r="BM63">
        <v>6.0000000000000001E-3</v>
      </c>
      <c r="BQ63">
        <v>28</v>
      </c>
      <c r="BR63">
        <v>3.5000000000000003E-2</v>
      </c>
      <c r="BU63">
        <v>14.01</v>
      </c>
      <c r="CB63">
        <v>0.04</v>
      </c>
      <c r="CD63">
        <v>0.88</v>
      </c>
      <c r="CE63">
        <v>2.9</v>
      </c>
      <c r="CF63">
        <v>0.8</v>
      </c>
      <c r="CJ63">
        <v>36.1</v>
      </c>
      <c r="CM63">
        <v>0.03</v>
      </c>
      <c r="CN63">
        <v>1.9</v>
      </c>
      <c r="CO63">
        <v>5.0000000000000001E-3</v>
      </c>
      <c r="CP63">
        <v>0.26</v>
      </c>
      <c r="CR63">
        <v>0.4</v>
      </c>
      <c r="CS63">
        <v>46</v>
      </c>
      <c r="CT63">
        <v>0.05</v>
      </c>
      <c r="CX63">
        <v>78.599999999999994</v>
      </c>
    </row>
    <row r="64" spans="1:102">
      <c r="A64" t="s">
        <v>182</v>
      </c>
      <c r="B64">
        <v>1298254</v>
      </c>
      <c r="C64" t="s">
        <v>104</v>
      </c>
      <c r="D64" t="s">
        <v>105</v>
      </c>
      <c r="E64">
        <v>506564</v>
      </c>
      <c r="F64">
        <v>7183047</v>
      </c>
      <c r="G64">
        <v>430</v>
      </c>
      <c r="H64" s="1">
        <v>41499</v>
      </c>
      <c r="I64" t="s">
        <v>183</v>
      </c>
      <c r="J64" t="s">
        <v>119</v>
      </c>
      <c r="K64" t="s">
        <v>108</v>
      </c>
      <c r="L64" t="s">
        <v>109</v>
      </c>
      <c r="M64" t="s">
        <v>120</v>
      </c>
      <c r="N64" t="s">
        <v>111</v>
      </c>
      <c r="O64" t="s">
        <v>182</v>
      </c>
      <c r="P64" t="s">
        <v>112</v>
      </c>
      <c r="Q64" t="s">
        <v>121</v>
      </c>
      <c r="R64" t="s">
        <v>122</v>
      </c>
      <c r="T64" s="1">
        <v>41474</v>
      </c>
      <c r="V64">
        <v>319</v>
      </c>
      <c r="X64">
        <v>1.31</v>
      </c>
      <c r="Z64">
        <v>18</v>
      </c>
      <c r="AA64">
        <v>2.2000000000000002</v>
      </c>
      <c r="AC64">
        <v>4</v>
      </c>
      <c r="AD64">
        <v>636.5</v>
      </c>
      <c r="AG64">
        <v>0.15</v>
      </c>
      <c r="AH64">
        <v>0.05</v>
      </c>
      <c r="AJ64">
        <v>0.91</v>
      </c>
      <c r="AM64">
        <v>9</v>
      </c>
      <c r="AO64">
        <v>27.8</v>
      </c>
      <c r="AR64">
        <v>45.44</v>
      </c>
      <c r="AV64">
        <v>3.14</v>
      </c>
      <c r="AW64">
        <v>3.7</v>
      </c>
      <c r="BA64">
        <v>27</v>
      </c>
      <c r="BE64">
        <v>0.13</v>
      </c>
      <c r="BF64">
        <v>4.7</v>
      </c>
      <c r="BI64">
        <v>0.22</v>
      </c>
      <c r="BK64">
        <v>153</v>
      </c>
      <c r="BL64">
        <v>9.34</v>
      </c>
      <c r="BM64">
        <v>2.5999999999999999E-2</v>
      </c>
      <c r="BQ64">
        <v>39.4</v>
      </c>
      <c r="BR64">
        <v>5.2999999999999999E-2</v>
      </c>
      <c r="BU64">
        <v>25.35</v>
      </c>
      <c r="CB64">
        <v>0.22</v>
      </c>
      <c r="CD64">
        <v>2.2599999999999998</v>
      </c>
      <c r="CE64">
        <v>2.8</v>
      </c>
      <c r="CF64">
        <v>2.1</v>
      </c>
      <c r="CJ64">
        <v>39.5</v>
      </c>
      <c r="CM64">
        <v>0.09</v>
      </c>
      <c r="CN64">
        <v>2</v>
      </c>
      <c r="CO64">
        <v>5.0000000000000001E-3</v>
      </c>
      <c r="CP64">
        <v>0.77</v>
      </c>
      <c r="CR64">
        <v>0.9</v>
      </c>
      <c r="CS64">
        <v>147</v>
      </c>
      <c r="CT64">
        <v>0.05</v>
      </c>
      <c r="CX64">
        <v>180.6</v>
      </c>
    </row>
    <row r="65" spans="1:102">
      <c r="A65" t="s">
        <v>184</v>
      </c>
      <c r="B65">
        <v>1298036</v>
      </c>
      <c r="C65" t="s">
        <v>104</v>
      </c>
      <c r="D65" t="s">
        <v>105</v>
      </c>
      <c r="E65">
        <v>523208</v>
      </c>
      <c r="F65">
        <v>7185608</v>
      </c>
      <c r="G65">
        <v>923</v>
      </c>
      <c r="H65" s="1">
        <v>41137</v>
      </c>
      <c r="I65" t="s">
        <v>106</v>
      </c>
      <c r="J65" t="s">
        <v>107</v>
      </c>
      <c r="K65" t="s">
        <v>108</v>
      </c>
      <c r="L65" t="s">
        <v>109</v>
      </c>
      <c r="M65" t="s">
        <v>110</v>
      </c>
      <c r="N65" t="s">
        <v>111</v>
      </c>
      <c r="O65" t="s">
        <v>184</v>
      </c>
      <c r="P65" t="s">
        <v>112</v>
      </c>
      <c r="Q65" t="s">
        <v>113</v>
      </c>
      <c r="R65" t="s">
        <v>114</v>
      </c>
      <c r="T65" s="1">
        <v>41116</v>
      </c>
      <c r="V65">
        <v>256</v>
      </c>
      <c r="X65">
        <v>1.72</v>
      </c>
      <c r="Z65">
        <v>11.7</v>
      </c>
      <c r="AA65">
        <v>4.2</v>
      </c>
      <c r="AC65">
        <v>3</v>
      </c>
      <c r="AD65">
        <v>408</v>
      </c>
      <c r="AG65">
        <v>0.16</v>
      </c>
      <c r="AH65">
        <v>0.46</v>
      </c>
      <c r="AJ65">
        <v>0.46</v>
      </c>
      <c r="AM65">
        <v>8.5</v>
      </c>
      <c r="AO65">
        <v>34.6</v>
      </c>
      <c r="AR65">
        <v>20.36</v>
      </c>
      <c r="AV65">
        <v>2.37</v>
      </c>
      <c r="AW65">
        <v>4.9000000000000004</v>
      </c>
      <c r="BA65">
        <v>70</v>
      </c>
      <c r="BE65">
        <v>0.08</v>
      </c>
      <c r="BF65">
        <v>11.4</v>
      </c>
      <c r="BI65">
        <v>0.47</v>
      </c>
      <c r="BK65">
        <v>123</v>
      </c>
      <c r="BL65">
        <v>0.95</v>
      </c>
      <c r="BM65">
        <v>8.0000000000000002E-3</v>
      </c>
      <c r="BQ65">
        <v>31.4</v>
      </c>
      <c r="BR65">
        <v>0.09</v>
      </c>
      <c r="BU65">
        <v>15.85</v>
      </c>
      <c r="CB65">
        <v>0.03</v>
      </c>
      <c r="CD65">
        <v>1.07</v>
      </c>
      <c r="CE65">
        <v>4.8</v>
      </c>
      <c r="CF65">
        <v>0.5</v>
      </c>
      <c r="CJ65">
        <v>17.600000000000001</v>
      </c>
      <c r="CM65">
        <v>0.04</v>
      </c>
      <c r="CN65">
        <v>3.5</v>
      </c>
      <c r="CO65">
        <v>1.2999999999999999E-2</v>
      </c>
      <c r="CP65">
        <v>0.32</v>
      </c>
      <c r="CR65">
        <v>1.6</v>
      </c>
      <c r="CS65">
        <v>92</v>
      </c>
      <c r="CT65">
        <v>0.1</v>
      </c>
      <c r="CX65">
        <v>94.6</v>
      </c>
    </row>
    <row r="66" spans="1:102">
      <c r="A66" t="s">
        <v>185</v>
      </c>
      <c r="B66">
        <v>1298046</v>
      </c>
      <c r="C66" t="s">
        <v>104</v>
      </c>
      <c r="D66" t="s">
        <v>105</v>
      </c>
      <c r="E66">
        <v>525176</v>
      </c>
      <c r="F66">
        <v>7186506</v>
      </c>
      <c r="G66">
        <v>792</v>
      </c>
      <c r="H66" s="1">
        <v>41137</v>
      </c>
      <c r="I66" t="s">
        <v>106</v>
      </c>
      <c r="J66" t="s">
        <v>107</v>
      </c>
      <c r="K66" t="s">
        <v>108</v>
      </c>
      <c r="L66" t="s">
        <v>109</v>
      </c>
      <c r="M66" t="s">
        <v>110</v>
      </c>
      <c r="N66" t="s">
        <v>111</v>
      </c>
      <c r="O66" t="s">
        <v>185</v>
      </c>
      <c r="P66" t="s">
        <v>112</v>
      </c>
      <c r="Q66" t="s">
        <v>113</v>
      </c>
      <c r="R66" t="s">
        <v>114</v>
      </c>
      <c r="T66" s="1">
        <v>41118</v>
      </c>
      <c r="V66">
        <v>454</v>
      </c>
      <c r="X66">
        <v>0.26</v>
      </c>
      <c r="Z66">
        <v>21.9</v>
      </c>
      <c r="AA66">
        <v>1</v>
      </c>
      <c r="AC66">
        <v>3</v>
      </c>
      <c r="AD66">
        <v>377.6</v>
      </c>
      <c r="AG66">
        <v>0.19</v>
      </c>
      <c r="AH66">
        <v>0.04</v>
      </c>
      <c r="AJ66">
        <v>0.17</v>
      </c>
      <c r="AM66">
        <v>0.6</v>
      </c>
      <c r="AO66">
        <v>12</v>
      </c>
      <c r="AR66">
        <v>19.59</v>
      </c>
      <c r="AV66">
        <v>1.51</v>
      </c>
      <c r="AW66">
        <v>1.7</v>
      </c>
      <c r="BA66">
        <v>71</v>
      </c>
      <c r="BE66">
        <v>0.12</v>
      </c>
      <c r="BF66">
        <v>1.7</v>
      </c>
      <c r="BI66">
        <v>0.01</v>
      </c>
      <c r="BK66">
        <v>10</v>
      </c>
      <c r="BL66">
        <v>25.91</v>
      </c>
      <c r="BM66">
        <v>7.0000000000000001E-3</v>
      </c>
      <c r="BQ66">
        <v>8.6999999999999993</v>
      </c>
      <c r="BR66">
        <v>3.7999999999999999E-2</v>
      </c>
      <c r="BU66">
        <v>44.62</v>
      </c>
      <c r="CB66">
        <v>0.28999999999999998</v>
      </c>
      <c r="CD66">
        <v>4.8600000000000003</v>
      </c>
      <c r="CE66">
        <v>0.8</v>
      </c>
      <c r="CF66">
        <v>7.5</v>
      </c>
      <c r="CJ66">
        <v>37.700000000000003</v>
      </c>
      <c r="CM66">
        <v>0.15</v>
      </c>
      <c r="CN66">
        <v>0.3</v>
      </c>
      <c r="CO66">
        <v>2E-3</v>
      </c>
      <c r="CP66">
        <v>2.71</v>
      </c>
      <c r="CR66">
        <v>1.6</v>
      </c>
      <c r="CS66">
        <v>91</v>
      </c>
      <c r="CT66">
        <v>0.05</v>
      </c>
      <c r="CX66">
        <v>18.3</v>
      </c>
    </row>
    <row r="67" spans="1:102">
      <c r="A67" t="s">
        <v>186</v>
      </c>
      <c r="B67">
        <v>1298048</v>
      </c>
      <c r="C67" t="s">
        <v>104</v>
      </c>
      <c r="D67" t="s">
        <v>105</v>
      </c>
      <c r="E67">
        <v>525118</v>
      </c>
      <c r="F67">
        <v>7186638</v>
      </c>
      <c r="G67">
        <v>750</v>
      </c>
      <c r="H67" s="1">
        <v>41137</v>
      </c>
      <c r="I67" t="s">
        <v>106</v>
      </c>
      <c r="J67" t="s">
        <v>107</v>
      </c>
      <c r="K67" t="s">
        <v>108</v>
      </c>
      <c r="L67" t="s">
        <v>109</v>
      </c>
      <c r="M67" t="s">
        <v>110</v>
      </c>
      <c r="N67" t="s">
        <v>111</v>
      </c>
      <c r="O67" t="s">
        <v>186</v>
      </c>
      <c r="P67" t="s">
        <v>112</v>
      </c>
      <c r="Q67" t="s">
        <v>113</v>
      </c>
      <c r="R67" t="s">
        <v>114</v>
      </c>
      <c r="T67" s="1">
        <v>41118</v>
      </c>
      <c r="V67">
        <v>438</v>
      </c>
      <c r="X67">
        <v>0.32</v>
      </c>
      <c r="Z67">
        <v>14</v>
      </c>
      <c r="AA67">
        <v>1.8</v>
      </c>
      <c r="AC67">
        <v>4</v>
      </c>
      <c r="AD67">
        <v>475.4</v>
      </c>
      <c r="AG67">
        <v>0.19</v>
      </c>
      <c r="AH67">
        <v>0.02</v>
      </c>
      <c r="AJ67">
        <v>0.08</v>
      </c>
      <c r="AM67">
        <v>1.5</v>
      </c>
      <c r="AO67">
        <v>9.3000000000000007</v>
      </c>
      <c r="AR67">
        <v>25.26</v>
      </c>
      <c r="AV67">
        <v>2.13</v>
      </c>
      <c r="AW67">
        <v>1.4</v>
      </c>
      <c r="BA67">
        <v>100</v>
      </c>
      <c r="BE67">
        <v>0.1</v>
      </c>
      <c r="BF67">
        <v>1.3</v>
      </c>
      <c r="BI67">
        <v>0.02</v>
      </c>
      <c r="BK67">
        <v>13</v>
      </c>
      <c r="BL67">
        <v>14.62</v>
      </c>
      <c r="BM67">
        <v>8.9999999999999993E-3</v>
      </c>
      <c r="BQ67">
        <v>14.4</v>
      </c>
      <c r="BR67">
        <v>2.5999999999999999E-2</v>
      </c>
      <c r="BU67">
        <v>16.760000000000002</v>
      </c>
      <c r="CB67">
        <v>0.18</v>
      </c>
      <c r="CD67">
        <v>3.64</v>
      </c>
      <c r="CE67">
        <v>1.5</v>
      </c>
      <c r="CF67">
        <v>6.8</v>
      </c>
      <c r="CJ67">
        <v>28.9</v>
      </c>
      <c r="CM67">
        <v>0.1</v>
      </c>
      <c r="CN67">
        <v>0.6</v>
      </c>
      <c r="CO67">
        <v>5.0000000000000001E-4</v>
      </c>
      <c r="CP67">
        <v>1.5</v>
      </c>
      <c r="CR67">
        <v>1.3</v>
      </c>
      <c r="CS67">
        <v>64</v>
      </c>
      <c r="CT67">
        <v>0.05</v>
      </c>
      <c r="CX67">
        <v>42</v>
      </c>
    </row>
    <row r="68" spans="1:102">
      <c r="A68" t="s">
        <v>187</v>
      </c>
      <c r="B68">
        <v>1298154</v>
      </c>
      <c r="C68" t="s">
        <v>104</v>
      </c>
      <c r="D68" t="s">
        <v>105</v>
      </c>
      <c r="E68">
        <v>517295</v>
      </c>
      <c r="F68">
        <v>7187073</v>
      </c>
      <c r="G68">
        <v>806</v>
      </c>
      <c r="H68" s="1">
        <v>41494</v>
      </c>
      <c r="I68" t="s">
        <v>118</v>
      </c>
      <c r="J68" t="s">
        <v>119</v>
      </c>
      <c r="K68" t="s">
        <v>108</v>
      </c>
      <c r="L68" t="s">
        <v>109</v>
      </c>
      <c r="M68" t="s">
        <v>120</v>
      </c>
      <c r="N68" t="s">
        <v>111</v>
      </c>
      <c r="O68" t="s">
        <v>187</v>
      </c>
      <c r="P68" t="s">
        <v>112</v>
      </c>
      <c r="Q68" t="s">
        <v>121</v>
      </c>
      <c r="R68" t="s">
        <v>122</v>
      </c>
      <c r="T68" s="1">
        <v>41432</v>
      </c>
      <c r="V68">
        <v>11943</v>
      </c>
      <c r="X68">
        <v>0.46</v>
      </c>
      <c r="Z68">
        <v>9.6999999999999993</v>
      </c>
      <c r="AA68">
        <v>4.3</v>
      </c>
      <c r="AC68">
        <v>7</v>
      </c>
      <c r="AD68">
        <v>2390.1999999999998</v>
      </c>
      <c r="AG68">
        <v>0.1</v>
      </c>
      <c r="AH68">
        <v>0.71</v>
      </c>
      <c r="AJ68">
        <v>1.73</v>
      </c>
      <c r="AM68">
        <v>2.1</v>
      </c>
      <c r="AO68">
        <v>86.7</v>
      </c>
      <c r="AR68">
        <v>56.69</v>
      </c>
      <c r="AV68">
        <v>0.86</v>
      </c>
      <c r="AW68">
        <v>1.9</v>
      </c>
      <c r="BA68">
        <v>257</v>
      </c>
      <c r="BE68">
        <v>0.03</v>
      </c>
      <c r="BF68">
        <v>2.4</v>
      </c>
      <c r="BI68">
        <v>7.0000000000000007E-2</v>
      </c>
      <c r="BK68">
        <v>24</v>
      </c>
      <c r="BL68">
        <v>3.34</v>
      </c>
      <c r="BM68">
        <v>1.2E-2</v>
      </c>
      <c r="BQ68">
        <v>116.5</v>
      </c>
      <c r="BR68">
        <v>5.1999999999999998E-2</v>
      </c>
      <c r="BU68">
        <v>4.71</v>
      </c>
      <c r="CB68">
        <v>0.12</v>
      </c>
      <c r="CD68">
        <v>1.35</v>
      </c>
      <c r="CE68">
        <v>2.5</v>
      </c>
      <c r="CF68">
        <v>11.4</v>
      </c>
      <c r="CJ68">
        <v>111.3</v>
      </c>
      <c r="CM68">
        <v>0.05</v>
      </c>
      <c r="CN68">
        <v>0.1</v>
      </c>
      <c r="CO68">
        <v>6.0000000000000001E-3</v>
      </c>
      <c r="CP68">
        <v>0.17</v>
      </c>
      <c r="CR68">
        <v>3.7</v>
      </c>
      <c r="CS68">
        <v>67</v>
      </c>
      <c r="CT68">
        <v>0.1</v>
      </c>
      <c r="CX68">
        <v>186.1</v>
      </c>
    </row>
    <row r="69" spans="1:102">
      <c r="A69" t="s">
        <v>188</v>
      </c>
      <c r="B69">
        <v>1298156</v>
      </c>
      <c r="C69" t="s">
        <v>104</v>
      </c>
      <c r="D69" t="s">
        <v>105</v>
      </c>
      <c r="E69">
        <v>517299</v>
      </c>
      <c r="F69">
        <v>7187146</v>
      </c>
      <c r="G69">
        <v>803</v>
      </c>
      <c r="H69" s="1">
        <v>41494</v>
      </c>
      <c r="I69" t="s">
        <v>118</v>
      </c>
      <c r="J69" t="s">
        <v>119</v>
      </c>
      <c r="K69" t="s">
        <v>108</v>
      </c>
      <c r="L69" t="s">
        <v>109</v>
      </c>
      <c r="M69" t="s">
        <v>120</v>
      </c>
      <c r="N69" t="s">
        <v>111</v>
      </c>
      <c r="O69" t="s">
        <v>188</v>
      </c>
      <c r="P69" t="s">
        <v>112</v>
      </c>
      <c r="Q69" t="s">
        <v>121</v>
      </c>
      <c r="R69" t="s">
        <v>122</v>
      </c>
      <c r="T69" s="1">
        <v>41432</v>
      </c>
      <c r="V69">
        <v>17128</v>
      </c>
      <c r="X69">
        <v>0.63</v>
      </c>
      <c r="Z69">
        <v>32.1</v>
      </c>
      <c r="AA69">
        <v>4.5</v>
      </c>
      <c r="AC69">
        <v>22</v>
      </c>
      <c r="AD69">
        <v>4824.6000000000004</v>
      </c>
      <c r="AG69">
        <v>0.17</v>
      </c>
      <c r="AH69">
        <v>0.59</v>
      </c>
      <c r="AJ69">
        <v>9.51</v>
      </c>
      <c r="AM69">
        <v>1</v>
      </c>
      <c r="AO69">
        <v>196.4</v>
      </c>
      <c r="AR69">
        <v>146.86000000000001</v>
      </c>
      <c r="AV69">
        <v>0.95</v>
      </c>
      <c r="AW69">
        <v>4.5999999999999996</v>
      </c>
      <c r="BA69">
        <v>629</v>
      </c>
      <c r="BE69">
        <v>0.08</v>
      </c>
      <c r="BF69">
        <v>12.1</v>
      </c>
      <c r="BI69">
        <v>0.05</v>
      </c>
      <c r="BK69">
        <v>27</v>
      </c>
      <c r="BL69">
        <v>34.979999999999997</v>
      </c>
      <c r="BM69">
        <v>0.01</v>
      </c>
      <c r="BQ69">
        <v>89.5</v>
      </c>
      <c r="BR69">
        <v>0.27300000000000002</v>
      </c>
      <c r="BU69">
        <v>10.7</v>
      </c>
      <c r="CB69">
        <v>0.06</v>
      </c>
      <c r="CD69">
        <v>3.21</v>
      </c>
      <c r="CE69">
        <v>3.7</v>
      </c>
      <c r="CF69">
        <v>31.6</v>
      </c>
      <c r="CJ69">
        <v>360.9</v>
      </c>
      <c r="CM69">
        <v>0.12</v>
      </c>
      <c r="CN69">
        <v>0.4</v>
      </c>
      <c r="CO69">
        <v>8.9999999999999993E-3</v>
      </c>
      <c r="CP69">
        <v>0.88</v>
      </c>
      <c r="CR69">
        <v>19.600000000000001</v>
      </c>
      <c r="CS69">
        <v>273</v>
      </c>
      <c r="CT69">
        <v>0.5</v>
      </c>
      <c r="CX69">
        <v>647.70000000000005</v>
      </c>
    </row>
    <row r="70" spans="1:102">
      <c r="A70" t="s">
        <v>189</v>
      </c>
      <c r="B70">
        <v>1298163</v>
      </c>
      <c r="C70" t="s">
        <v>104</v>
      </c>
      <c r="D70" t="s">
        <v>105</v>
      </c>
      <c r="E70">
        <v>517299</v>
      </c>
      <c r="F70">
        <v>7187607</v>
      </c>
      <c r="G70">
        <v>776</v>
      </c>
      <c r="H70" s="1">
        <v>41494</v>
      </c>
      <c r="I70" t="s">
        <v>118</v>
      </c>
      <c r="J70" t="s">
        <v>119</v>
      </c>
      <c r="K70" t="s">
        <v>108</v>
      </c>
      <c r="L70" t="s">
        <v>109</v>
      </c>
      <c r="M70" t="s">
        <v>120</v>
      </c>
      <c r="N70" t="s">
        <v>111</v>
      </c>
      <c r="O70" t="s">
        <v>189</v>
      </c>
      <c r="P70" t="s">
        <v>112</v>
      </c>
      <c r="Q70" t="s">
        <v>121</v>
      </c>
      <c r="R70" t="s">
        <v>122</v>
      </c>
      <c r="T70" s="1">
        <v>41432</v>
      </c>
      <c r="V70">
        <v>11569</v>
      </c>
      <c r="X70">
        <v>0.71</v>
      </c>
      <c r="Z70">
        <v>20.100000000000001</v>
      </c>
      <c r="AA70">
        <v>3.9</v>
      </c>
      <c r="AC70">
        <v>6</v>
      </c>
      <c r="AD70">
        <v>942.2</v>
      </c>
      <c r="AG70">
        <v>0.14000000000000001</v>
      </c>
      <c r="AH70">
        <v>0.76</v>
      </c>
      <c r="AJ70">
        <v>14.82</v>
      </c>
      <c r="AM70">
        <v>1.9</v>
      </c>
      <c r="AO70">
        <v>152.1</v>
      </c>
      <c r="AR70">
        <v>59.33</v>
      </c>
      <c r="AV70">
        <v>1.34</v>
      </c>
      <c r="AW70">
        <v>3.7</v>
      </c>
      <c r="BA70">
        <v>370</v>
      </c>
      <c r="BE70">
        <v>0.06</v>
      </c>
      <c r="BF70">
        <v>7.6</v>
      </c>
      <c r="BI70">
        <v>0.18</v>
      </c>
      <c r="BK70">
        <v>29</v>
      </c>
      <c r="BL70">
        <v>17.45</v>
      </c>
      <c r="BM70">
        <v>8.9999999999999993E-3</v>
      </c>
      <c r="BQ70">
        <v>98.3</v>
      </c>
      <c r="BR70">
        <v>0.14699999999999999</v>
      </c>
      <c r="BU70">
        <v>6.42</v>
      </c>
      <c r="CB70">
        <v>0.18</v>
      </c>
      <c r="CD70">
        <v>1.71</v>
      </c>
      <c r="CE70">
        <v>1.3</v>
      </c>
      <c r="CF70">
        <v>14.5</v>
      </c>
      <c r="CJ70">
        <v>189.6</v>
      </c>
      <c r="CM70">
        <v>0.05</v>
      </c>
      <c r="CN70">
        <v>0.05</v>
      </c>
      <c r="CO70">
        <v>6.0000000000000001E-3</v>
      </c>
      <c r="CP70">
        <v>0.59</v>
      </c>
      <c r="CR70">
        <v>8.6999999999999993</v>
      </c>
      <c r="CS70">
        <v>153</v>
      </c>
      <c r="CT70">
        <v>0.3</v>
      </c>
      <c r="CX70">
        <v>664.5</v>
      </c>
    </row>
    <row r="71" spans="1:102">
      <c r="A71" t="s">
        <v>190</v>
      </c>
      <c r="B71">
        <v>1298165</v>
      </c>
      <c r="C71" t="s">
        <v>104</v>
      </c>
      <c r="D71" t="s">
        <v>105</v>
      </c>
      <c r="E71">
        <v>517595</v>
      </c>
      <c r="F71">
        <v>7186402</v>
      </c>
      <c r="G71">
        <v>844</v>
      </c>
      <c r="H71" s="1">
        <v>41494</v>
      </c>
      <c r="I71" t="s">
        <v>118</v>
      </c>
      <c r="J71" t="s">
        <v>119</v>
      </c>
      <c r="K71" t="s">
        <v>108</v>
      </c>
      <c r="L71" t="s">
        <v>109</v>
      </c>
      <c r="M71" t="s">
        <v>120</v>
      </c>
      <c r="N71" t="s">
        <v>111</v>
      </c>
      <c r="O71" t="s">
        <v>190</v>
      </c>
      <c r="P71" t="s">
        <v>112</v>
      </c>
      <c r="Q71" t="s">
        <v>121</v>
      </c>
      <c r="R71" t="s">
        <v>122</v>
      </c>
      <c r="T71" s="1">
        <v>41462</v>
      </c>
      <c r="V71">
        <v>2476</v>
      </c>
      <c r="X71">
        <v>0.2</v>
      </c>
      <c r="Z71">
        <v>1.4</v>
      </c>
      <c r="AA71">
        <v>2.6</v>
      </c>
      <c r="AC71">
        <v>14</v>
      </c>
      <c r="AD71">
        <v>1148.9000000000001</v>
      </c>
      <c r="AG71">
        <v>0.03</v>
      </c>
      <c r="AH71">
        <v>4.41</v>
      </c>
      <c r="AJ71">
        <v>5.84</v>
      </c>
      <c r="AM71">
        <v>2.1</v>
      </c>
      <c r="AO71">
        <v>26.2</v>
      </c>
      <c r="AR71">
        <v>25.89</v>
      </c>
      <c r="AV71">
        <v>0.41</v>
      </c>
      <c r="AW71">
        <v>0.7</v>
      </c>
      <c r="BA71">
        <v>143</v>
      </c>
      <c r="BE71">
        <v>0.02</v>
      </c>
      <c r="BF71">
        <v>1.2</v>
      </c>
      <c r="BI71">
        <v>7.0000000000000007E-2</v>
      </c>
      <c r="BK71">
        <v>99</v>
      </c>
      <c r="BL71">
        <v>2.0499999999999998</v>
      </c>
      <c r="BM71">
        <v>8.0000000000000002E-3</v>
      </c>
      <c r="BQ71">
        <v>75.099999999999994</v>
      </c>
      <c r="BR71">
        <v>7.6999999999999999E-2</v>
      </c>
      <c r="BU71">
        <v>7.07</v>
      </c>
      <c r="CB71">
        <v>0.22</v>
      </c>
      <c r="CD71">
        <v>1.45</v>
      </c>
      <c r="CE71">
        <v>1</v>
      </c>
      <c r="CF71">
        <v>7.2</v>
      </c>
      <c r="CJ71">
        <v>287.8</v>
      </c>
      <c r="CM71">
        <v>0.01</v>
      </c>
      <c r="CN71">
        <v>0.05</v>
      </c>
      <c r="CO71">
        <v>3.0000000000000001E-3</v>
      </c>
      <c r="CP71">
        <v>0.14000000000000001</v>
      </c>
      <c r="CR71">
        <v>6.4</v>
      </c>
      <c r="CS71">
        <v>44</v>
      </c>
      <c r="CT71">
        <v>0.05</v>
      </c>
      <c r="CX71">
        <v>276.10000000000002</v>
      </c>
    </row>
    <row r="72" spans="1:102">
      <c r="A72" t="s">
        <v>191</v>
      </c>
      <c r="B72">
        <v>1298160</v>
      </c>
      <c r="C72" t="s">
        <v>104</v>
      </c>
      <c r="D72" t="s">
        <v>105</v>
      </c>
      <c r="E72">
        <v>517300</v>
      </c>
      <c r="F72">
        <v>7187351</v>
      </c>
      <c r="G72">
        <v>772</v>
      </c>
      <c r="H72" s="1">
        <v>41494</v>
      </c>
      <c r="I72" t="s">
        <v>118</v>
      </c>
      <c r="J72" t="s">
        <v>119</v>
      </c>
      <c r="K72" t="s">
        <v>108</v>
      </c>
      <c r="L72" t="s">
        <v>109</v>
      </c>
      <c r="M72" t="s">
        <v>120</v>
      </c>
      <c r="N72" t="s">
        <v>111</v>
      </c>
      <c r="O72" t="s">
        <v>191</v>
      </c>
      <c r="P72" t="s">
        <v>112</v>
      </c>
      <c r="Q72" t="s">
        <v>121</v>
      </c>
      <c r="R72" t="s">
        <v>122</v>
      </c>
      <c r="T72" s="1">
        <v>41432</v>
      </c>
      <c r="V72">
        <v>5998</v>
      </c>
      <c r="X72">
        <v>0.55000000000000004</v>
      </c>
      <c r="Z72">
        <v>16.399999999999999</v>
      </c>
      <c r="AA72">
        <v>4.5999999999999996</v>
      </c>
      <c r="AC72">
        <v>11</v>
      </c>
      <c r="AD72">
        <v>804.1</v>
      </c>
      <c r="AG72">
        <v>0.16</v>
      </c>
      <c r="AH72">
        <v>0.14000000000000001</v>
      </c>
      <c r="AJ72">
        <v>2.02</v>
      </c>
      <c r="AM72">
        <v>0.9</v>
      </c>
      <c r="AO72">
        <v>94.4</v>
      </c>
      <c r="AR72">
        <v>70.84</v>
      </c>
      <c r="AV72">
        <v>1.39</v>
      </c>
      <c r="AW72">
        <v>3.4</v>
      </c>
      <c r="BA72">
        <v>361</v>
      </c>
      <c r="BE72">
        <v>0.08</v>
      </c>
      <c r="BF72">
        <v>4.5999999999999996</v>
      </c>
      <c r="BI72">
        <v>0.05</v>
      </c>
      <c r="BK72">
        <v>13</v>
      </c>
      <c r="BL72">
        <v>13.9</v>
      </c>
      <c r="BM72">
        <v>6.0000000000000001E-3</v>
      </c>
      <c r="BQ72">
        <v>20.8</v>
      </c>
      <c r="BR72">
        <v>4.9000000000000002E-2</v>
      </c>
      <c r="BU72">
        <v>6.28</v>
      </c>
      <c r="CB72">
        <v>0.19</v>
      </c>
      <c r="CD72">
        <v>0.89</v>
      </c>
      <c r="CE72">
        <v>2.2999999999999998</v>
      </c>
      <c r="CF72">
        <v>11.4</v>
      </c>
      <c r="CJ72">
        <v>76.7</v>
      </c>
      <c r="CM72">
        <v>7.0000000000000007E-2</v>
      </c>
      <c r="CN72">
        <v>0.6</v>
      </c>
      <c r="CO72">
        <v>4.0000000000000001E-3</v>
      </c>
      <c r="CP72">
        <v>0.34</v>
      </c>
      <c r="CR72">
        <v>5.7</v>
      </c>
      <c r="CS72">
        <v>124</v>
      </c>
      <c r="CT72">
        <v>0.2</v>
      </c>
      <c r="CX72">
        <v>71.099999999999994</v>
      </c>
    </row>
    <row r="73" spans="1:102">
      <c r="A73" t="s">
        <v>192</v>
      </c>
      <c r="B73">
        <v>1298166</v>
      </c>
      <c r="C73" t="s">
        <v>104</v>
      </c>
      <c r="D73" t="s">
        <v>105</v>
      </c>
      <c r="E73">
        <v>517597</v>
      </c>
      <c r="F73">
        <v>7186503</v>
      </c>
      <c r="G73">
        <v>822</v>
      </c>
      <c r="H73" s="1">
        <v>41494</v>
      </c>
      <c r="I73" t="s">
        <v>118</v>
      </c>
      <c r="J73" t="s">
        <v>119</v>
      </c>
      <c r="K73" t="s">
        <v>108</v>
      </c>
      <c r="L73" t="s">
        <v>109</v>
      </c>
      <c r="M73" t="s">
        <v>120</v>
      </c>
      <c r="N73" t="s">
        <v>111</v>
      </c>
      <c r="O73" t="s">
        <v>192</v>
      </c>
      <c r="P73" t="s">
        <v>112</v>
      </c>
      <c r="Q73" t="s">
        <v>121</v>
      </c>
      <c r="R73" t="s">
        <v>122</v>
      </c>
      <c r="T73" s="1">
        <v>41462</v>
      </c>
      <c r="V73">
        <v>2484</v>
      </c>
      <c r="X73">
        <v>0.47</v>
      </c>
      <c r="Z73">
        <v>3.7</v>
      </c>
      <c r="AA73">
        <v>2.9</v>
      </c>
      <c r="AC73">
        <v>10</v>
      </c>
      <c r="AD73">
        <v>1688.1</v>
      </c>
      <c r="AG73">
        <v>0.06</v>
      </c>
      <c r="AH73">
        <v>3.07</v>
      </c>
      <c r="AJ73">
        <v>1.01</v>
      </c>
      <c r="AM73">
        <v>2.7</v>
      </c>
      <c r="AO73">
        <v>38.5</v>
      </c>
      <c r="AR73">
        <v>29.77</v>
      </c>
      <c r="AV73">
        <v>0.8</v>
      </c>
      <c r="AW73">
        <v>1.4</v>
      </c>
      <c r="BA73">
        <v>147</v>
      </c>
      <c r="BE73">
        <v>0.02</v>
      </c>
      <c r="BF73">
        <v>2.8</v>
      </c>
      <c r="BI73">
        <v>7.0000000000000007E-2</v>
      </c>
      <c r="BK73">
        <v>96</v>
      </c>
      <c r="BL73">
        <v>1.73</v>
      </c>
      <c r="BM73">
        <v>6.0000000000000001E-3</v>
      </c>
      <c r="BQ73">
        <v>51.6</v>
      </c>
      <c r="BR73">
        <v>8.3000000000000004E-2</v>
      </c>
      <c r="BU73">
        <v>5.26</v>
      </c>
      <c r="CB73">
        <v>0.17</v>
      </c>
      <c r="CD73">
        <v>0.97</v>
      </c>
      <c r="CE73">
        <v>1.7</v>
      </c>
      <c r="CF73">
        <v>4.5999999999999996</v>
      </c>
      <c r="CJ73">
        <v>237.6</v>
      </c>
      <c r="CM73">
        <v>0.03</v>
      </c>
      <c r="CN73">
        <v>0.2</v>
      </c>
      <c r="CO73">
        <v>3.0000000000000001E-3</v>
      </c>
      <c r="CP73">
        <v>0.15</v>
      </c>
      <c r="CR73">
        <v>3.9</v>
      </c>
      <c r="CS73">
        <v>48</v>
      </c>
      <c r="CT73">
        <v>0.05</v>
      </c>
      <c r="CX73">
        <v>72.3</v>
      </c>
    </row>
    <row r="74" spans="1:102">
      <c r="A74" t="s">
        <v>193</v>
      </c>
      <c r="B74">
        <v>1298176</v>
      </c>
      <c r="C74" t="s">
        <v>104</v>
      </c>
      <c r="D74" t="s">
        <v>105</v>
      </c>
      <c r="E74">
        <v>517600</v>
      </c>
      <c r="F74">
        <v>7187250</v>
      </c>
      <c r="G74">
        <v>721</v>
      </c>
      <c r="H74" s="1">
        <v>41494</v>
      </c>
      <c r="I74" t="s">
        <v>118</v>
      </c>
      <c r="J74" t="s">
        <v>119</v>
      </c>
      <c r="K74" t="s">
        <v>108</v>
      </c>
      <c r="L74" t="s">
        <v>109</v>
      </c>
      <c r="M74" t="s">
        <v>120</v>
      </c>
      <c r="N74" t="s">
        <v>111</v>
      </c>
      <c r="O74" t="s">
        <v>193</v>
      </c>
      <c r="P74" t="s">
        <v>112</v>
      </c>
      <c r="Q74" t="s">
        <v>121</v>
      </c>
      <c r="R74" t="s">
        <v>122</v>
      </c>
      <c r="T74" s="1">
        <v>41462</v>
      </c>
      <c r="V74">
        <v>2101</v>
      </c>
      <c r="X74">
        <v>1.53</v>
      </c>
      <c r="Z74">
        <v>15.2</v>
      </c>
      <c r="AA74">
        <v>4.2</v>
      </c>
      <c r="AC74">
        <v>2</v>
      </c>
      <c r="AD74">
        <v>236.4</v>
      </c>
      <c r="AG74">
        <v>0.23</v>
      </c>
      <c r="AH74">
        <v>0.04</v>
      </c>
      <c r="AJ74">
        <v>0.18</v>
      </c>
      <c r="AM74">
        <v>2.9</v>
      </c>
      <c r="AO74">
        <v>33.200000000000003</v>
      </c>
      <c r="AR74">
        <v>14.91</v>
      </c>
      <c r="AV74">
        <v>2.66</v>
      </c>
      <c r="AW74">
        <v>6.9</v>
      </c>
      <c r="BA74">
        <v>86</v>
      </c>
      <c r="BE74">
        <v>0.05</v>
      </c>
      <c r="BF74">
        <v>6.2</v>
      </c>
      <c r="BI74">
        <v>0.12</v>
      </c>
      <c r="BK74">
        <v>88</v>
      </c>
      <c r="BL74">
        <v>7.56</v>
      </c>
      <c r="BM74">
        <v>8.9999999999999993E-3</v>
      </c>
      <c r="BQ74">
        <v>10.6</v>
      </c>
      <c r="BR74">
        <v>2.5999999999999999E-2</v>
      </c>
      <c r="BU74">
        <v>10.47</v>
      </c>
      <c r="CB74">
        <v>0.01</v>
      </c>
      <c r="CD74">
        <v>1.1000000000000001</v>
      </c>
      <c r="CE74">
        <v>1.8</v>
      </c>
      <c r="CF74">
        <v>1.6</v>
      </c>
      <c r="CJ74">
        <v>10.3</v>
      </c>
      <c r="CM74">
        <v>0.1</v>
      </c>
      <c r="CN74">
        <v>1.7</v>
      </c>
      <c r="CO74">
        <v>1.4999999999999999E-2</v>
      </c>
      <c r="CP74">
        <v>0.27</v>
      </c>
      <c r="CR74">
        <v>0.8</v>
      </c>
      <c r="CS74">
        <v>108</v>
      </c>
      <c r="CT74">
        <v>0.2</v>
      </c>
      <c r="CX74">
        <v>51.5</v>
      </c>
    </row>
    <row r="75" spans="1:102">
      <c r="A75" t="s">
        <v>194</v>
      </c>
      <c r="B75">
        <v>1298179</v>
      </c>
      <c r="C75" t="s">
        <v>104</v>
      </c>
      <c r="D75" t="s">
        <v>105</v>
      </c>
      <c r="E75">
        <v>517600</v>
      </c>
      <c r="F75">
        <v>7187511</v>
      </c>
      <c r="G75">
        <v>747</v>
      </c>
      <c r="H75" s="1">
        <v>41494</v>
      </c>
      <c r="I75" t="s">
        <v>118</v>
      </c>
      <c r="J75" t="s">
        <v>119</v>
      </c>
      <c r="K75" t="s">
        <v>108</v>
      </c>
      <c r="L75" t="s">
        <v>109</v>
      </c>
      <c r="M75" t="s">
        <v>120</v>
      </c>
      <c r="N75" t="s">
        <v>111</v>
      </c>
      <c r="O75" t="s">
        <v>194</v>
      </c>
      <c r="P75" t="s">
        <v>112</v>
      </c>
      <c r="Q75" t="s">
        <v>121</v>
      </c>
      <c r="R75" t="s">
        <v>122</v>
      </c>
      <c r="T75" s="1">
        <v>41462</v>
      </c>
      <c r="V75">
        <v>2898</v>
      </c>
      <c r="X75">
        <v>1.48</v>
      </c>
      <c r="Z75">
        <v>15.7</v>
      </c>
      <c r="AA75">
        <v>6.4</v>
      </c>
      <c r="AC75">
        <v>3</v>
      </c>
      <c r="AD75">
        <v>581.29999999999995</v>
      </c>
      <c r="AG75">
        <v>0.22</v>
      </c>
      <c r="AH75">
        <v>0.04</v>
      </c>
      <c r="AJ75">
        <v>0.2</v>
      </c>
      <c r="AM75">
        <v>4.4000000000000004</v>
      </c>
      <c r="AO75">
        <v>51.1</v>
      </c>
      <c r="AR75">
        <v>21.31</v>
      </c>
      <c r="AV75">
        <v>3.34</v>
      </c>
      <c r="AW75">
        <v>5.5</v>
      </c>
      <c r="BA75">
        <v>91</v>
      </c>
      <c r="BE75">
        <v>0.1</v>
      </c>
      <c r="BF75">
        <v>6.1</v>
      </c>
      <c r="BI75">
        <v>0.25</v>
      </c>
      <c r="BK75">
        <v>112</v>
      </c>
      <c r="BL75">
        <v>6.56</v>
      </c>
      <c r="BM75">
        <v>8.9999999999999993E-3</v>
      </c>
      <c r="BQ75">
        <v>21.7</v>
      </c>
      <c r="BR75">
        <v>2.7E-2</v>
      </c>
      <c r="BU75">
        <v>10.87</v>
      </c>
      <c r="CB75">
        <v>0.18</v>
      </c>
      <c r="CD75">
        <v>1.26</v>
      </c>
      <c r="CE75">
        <v>3.5</v>
      </c>
      <c r="CF75">
        <v>5</v>
      </c>
      <c r="CJ75">
        <v>27.2</v>
      </c>
      <c r="CM75">
        <v>0.18</v>
      </c>
      <c r="CN75">
        <v>2.2999999999999998</v>
      </c>
      <c r="CO75">
        <v>1.9E-2</v>
      </c>
      <c r="CP75">
        <v>0.28000000000000003</v>
      </c>
      <c r="CR75">
        <v>0.9</v>
      </c>
      <c r="CS75">
        <v>110</v>
      </c>
      <c r="CT75">
        <v>0.2</v>
      </c>
      <c r="CX75">
        <v>80.599999999999994</v>
      </c>
    </row>
    <row r="76" spans="1:102">
      <c r="A76" t="s">
        <v>195</v>
      </c>
      <c r="B76">
        <v>1298182</v>
      </c>
      <c r="C76" t="s">
        <v>104</v>
      </c>
      <c r="D76" t="s">
        <v>105</v>
      </c>
      <c r="E76">
        <v>517595</v>
      </c>
      <c r="F76">
        <v>7187652</v>
      </c>
      <c r="G76">
        <v>748</v>
      </c>
      <c r="H76" s="1">
        <v>41494</v>
      </c>
      <c r="I76" t="s">
        <v>118</v>
      </c>
      <c r="J76" t="s">
        <v>119</v>
      </c>
      <c r="K76" t="s">
        <v>108</v>
      </c>
      <c r="L76" t="s">
        <v>109</v>
      </c>
      <c r="M76" t="s">
        <v>120</v>
      </c>
      <c r="N76" t="s">
        <v>111</v>
      </c>
      <c r="O76" t="s">
        <v>195</v>
      </c>
      <c r="P76" t="s">
        <v>112</v>
      </c>
      <c r="Q76" t="s">
        <v>121</v>
      </c>
      <c r="R76" t="s">
        <v>122</v>
      </c>
      <c r="T76" s="1">
        <v>41462</v>
      </c>
      <c r="V76">
        <v>3469</v>
      </c>
      <c r="X76">
        <v>1.04</v>
      </c>
      <c r="Z76">
        <v>17</v>
      </c>
      <c r="AA76">
        <v>8.5</v>
      </c>
      <c r="AC76">
        <v>4</v>
      </c>
      <c r="AD76">
        <v>303.39999999999998</v>
      </c>
      <c r="AG76">
        <v>0.31</v>
      </c>
      <c r="AH76">
        <v>0.03</v>
      </c>
      <c r="AJ76">
        <v>0.15</v>
      </c>
      <c r="AM76">
        <v>2.5</v>
      </c>
      <c r="AO76">
        <v>43.5</v>
      </c>
      <c r="AR76">
        <v>23.38</v>
      </c>
      <c r="AV76">
        <v>3.92</v>
      </c>
      <c r="AW76">
        <v>6.6</v>
      </c>
      <c r="BA76">
        <v>145</v>
      </c>
      <c r="BE76">
        <v>0.16</v>
      </c>
      <c r="BF76">
        <v>5.0999999999999996</v>
      </c>
      <c r="BI76">
        <v>0.09</v>
      </c>
      <c r="BK76">
        <v>95</v>
      </c>
      <c r="BL76">
        <v>6.58</v>
      </c>
      <c r="BM76">
        <v>1.9E-2</v>
      </c>
      <c r="BQ76">
        <v>14.9</v>
      </c>
      <c r="BR76">
        <v>5.5E-2</v>
      </c>
      <c r="BU76">
        <v>14.53</v>
      </c>
      <c r="CB76">
        <v>0.44</v>
      </c>
      <c r="CD76">
        <v>1.5</v>
      </c>
      <c r="CE76">
        <v>2.4</v>
      </c>
      <c r="CF76">
        <v>5.6</v>
      </c>
      <c r="CJ76">
        <v>40.5</v>
      </c>
      <c r="CM76">
        <v>0.3</v>
      </c>
      <c r="CN76">
        <v>1</v>
      </c>
      <c r="CO76">
        <v>1.4E-2</v>
      </c>
      <c r="CP76">
        <v>0.27</v>
      </c>
      <c r="CR76">
        <v>0.9</v>
      </c>
      <c r="CS76">
        <v>167</v>
      </c>
      <c r="CT76">
        <v>0.2</v>
      </c>
      <c r="CX76">
        <v>60</v>
      </c>
    </row>
    <row r="77" spans="1:102">
      <c r="A77" t="s">
        <v>196</v>
      </c>
      <c r="B77">
        <v>1298199</v>
      </c>
      <c r="C77" t="s">
        <v>104</v>
      </c>
      <c r="D77" t="s">
        <v>105</v>
      </c>
      <c r="E77">
        <v>519611</v>
      </c>
      <c r="F77">
        <v>7185639</v>
      </c>
      <c r="G77">
        <v>927</v>
      </c>
      <c r="H77" s="1">
        <v>41486</v>
      </c>
      <c r="I77" t="s">
        <v>126</v>
      </c>
      <c r="J77" t="s">
        <v>119</v>
      </c>
      <c r="K77" t="s">
        <v>108</v>
      </c>
      <c r="L77" t="s">
        <v>109</v>
      </c>
      <c r="M77" t="s">
        <v>120</v>
      </c>
      <c r="N77" t="s">
        <v>111</v>
      </c>
      <c r="O77" t="s">
        <v>196</v>
      </c>
      <c r="P77" t="s">
        <v>112</v>
      </c>
      <c r="Q77" t="s">
        <v>121</v>
      </c>
      <c r="R77" t="s">
        <v>122</v>
      </c>
      <c r="T77" s="1">
        <v>41615</v>
      </c>
      <c r="V77">
        <v>5317</v>
      </c>
      <c r="X77">
        <v>0.35</v>
      </c>
      <c r="Z77">
        <v>4.7</v>
      </c>
      <c r="AA77">
        <v>16.899999999999999</v>
      </c>
      <c r="AC77">
        <v>6</v>
      </c>
      <c r="AD77">
        <v>51.1</v>
      </c>
      <c r="AG77">
        <v>0.45</v>
      </c>
      <c r="AH77">
        <v>5.0000000000000001E-3</v>
      </c>
      <c r="AJ77">
        <v>0.03</v>
      </c>
      <c r="AM77">
        <v>0.8</v>
      </c>
      <c r="AO77">
        <v>24.5</v>
      </c>
      <c r="AR77">
        <v>29.13</v>
      </c>
      <c r="AV77">
        <v>5.61</v>
      </c>
      <c r="AW77">
        <v>3.2</v>
      </c>
      <c r="BA77">
        <v>568</v>
      </c>
      <c r="BE77">
        <v>0.5</v>
      </c>
      <c r="BF77">
        <v>1.6</v>
      </c>
      <c r="BI77">
        <v>0.02</v>
      </c>
      <c r="BK77">
        <v>10</v>
      </c>
      <c r="BL77">
        <v>1.74</v>
      </c>
      <c r="BM77">
        <v>0.17</v>
      </c>
      <c r="BQ77">
        <v>4.2</v>
      </c>
      <c r="BR77">
        <v>5.5E-2</v>
      </c>
      <c r="BU77">
        <v>25.57</v>
      </c>
      <c r="CB77">
        <v>1.96</v>
      </c>
      <c r="CD77">
        <v>1.34</v>
      </c>
      <c r="CE77">
        <v>4.5999999999999996</v>
      </c>
      <c r="CF77">
        <v>8.5</v>
      </c>
      <c r="CJ77">
        <v>139.1</v>
      </c>
      <c r="CM77">
        <v>0.45</v>
      </c>
      <c r="CN77">
        <v>0.6</v>
      </c>
      <c r="CO77">
        <v>2E-3</v>
      </c>
      <c r="CP77">
        <v>0.93</v>
      </c>
      <c r="CR77">
        <v>0.9</v>
      </c>
      <c r="CS77">
        <v>77</v>
      </c>
      <c r="CT77">
        <v>0.1</v>
      </c>
      <c r="CX77">
        <v>19.899999999999999</v>
      </c>
    </row>
    <row r="78" spans="1:102">
      <c r="A78" t="s">
        <v>197</v>
      </c>
      <c r="B78">
        <v>1298201</v>
      </c>
      <c r="C78" t="s">
        <v>104</v>
      </c>
      <c r="D78" t="s">
        <v>105</v>
      </c>
      <c r="E78">
        <v>519647</v>
      </c>
      <c r="F78">
        <v>7185725</v>
      </c>
      <c r="G78">
        <v>933</v>
      </c>
      <c r="H78" s="1">
        <v>41486</v>
      </c>
      <c r="I78" t="s">
        <v>126</v>
      </c>
      <c r="J78" t="s">
        <v>119</v>
      </c>
      <c r="K78" t="s">
        <v>108</v>
      </c>
      <c r="L78" t="s">
        <v>109</v>
      </c>
      <c r="M78" t="s">
        <v>120</v>
      </c>
      <c r="N78" t="s">
        <v>111</v>
      </c>
      <c r="O78" t="s">
        <v>197</v>
      </c>
      <c r="P78" t="s">
        <v>112</v>
      </c>
      <c r="Q78" t="s">
        <v>121</v>
      </c>
      <c r="R78" t="s">
        <v>122</v>
      </c>
      <c r="T78" s="1">
        <v>41615</v>
      </c>
      <c r="V78">
        <v>2363</v>
      </c>
      <c r="X78">
        <v>0.27</v>
      </c>
      <c r="Z78">
        <v>6.3</v>
      </c>
      <c r="AA78">
        <v>14.1</v>
      </c>
      <c r="AC78">
        <v>5</v>
      </c>
      <c r="AD78">
        <v>1482.8</v>
      </c>
      <c r="AG78">
        <v>0.17</v>
      </c>
      <c r="AH78">
        <v>5.0000000000000001E-3</v>
      </c>
      <c r="AJ78">
        <v>7.0000000000000007E-2</v>
      </c>
      <c r="AM78">
        <v>0.5</v>
      </c>
      <c r="AO78">
        <v>13.9</v>
      </c>
      <c r="AR78">
        <v>35.25</v>
      </c>
      <c r="AV78">
        <v>1.42</v>
      </c>
      <c r="AW78">
        <v>1.1000000000000001</v>
      </c>
      <c r="BA78">
        <v>365</v>
      </c>
      <c r="BE78">
        <v>0.08</v>
      </c>
      <c r="BF78">
        <v>1.4</v>
      </c>
      <c r="BI78">
        <v>0.01</v>
      </c>
      <c r="BK78">
        <v>16</v>
      </c>
      <c r="BL78">
        <v>1.38</v>
      </c>
      <c r="BM78">
        <v>3.0000000000000001E-3</v>
      </c>
      <c r="BQ78">
        <v>7.5</v>
      </c>
      <c r="BR78">
        <v>1.4E-2</v>
      </c>
      <c r="BU78">
        <v>7.48</v>
      </c>
      <c r="CB78">
        <v>0.11</v>
      </c>
      <c r="CD78">
        <v>0.63</v>
      </c>
      <c r="CE78">
        <v>5.9</v>
      </c>
      <c r="CF78">
        <v>3.2</v>
      </c>
      <c r="CJ78">
        <v>25.8</v>
      </c>
      <c r="CM78">
        <v>0.13</v>
      </c>
      <c r="CN78">
        <v>0.4</v>
      </c>
      <c r="CO78">
        <v>5.0000000000000001E-4</v>
      </c>
      <c r="CP78">
        <v>0.14000000000000001</v>
      </c>
      <c r="CR78">
        <v>1.1000000000000001</v>
      </c>
      <c r="CS78">
        <v>52</v>
      </c>
      <c r="CT78">
        <v>0.05</v>
      </c>
      <c r="CX78">
        <v>22.3</v>
      </c>
    </row>
    <row r="79" spans="1:102">
      <c r="A79" t="s">
        <v>198</v>
      </c>
      <c r="B79">
        <v>1298153</v>
      </c>
      <c r="C79" t="s">
        <v>104</v>
      </c>
      <c r="D79" t="s">
        <v>105</v>
      </c>
      <c r="E79">
        <v>517296</v>
      </c>
      <c r="F79">
        <v>7187002</v>
      </c>
      <c r="G79">
        <v>808</v>
      </c>
      <c r="H79" s="1">
        <v>41494</v>
      </c>
      <c r="I79" t="s">
        <v>118</v>
      </c>
      <c r="J79" t="s">
        <v>119</v>
      </c>
      <c r="K79" t="s">
        <v>108</v>
      </c>
      <c r="L79" t="s">
        <v>109</v>
      </c>
      <c r="M79" t="s">
        <v>120</v>
      </c>
      <c r="N79" t="s">
        <v>111</v>
      </c>
      <c r="O79" t="s">
        <v>198</v>
      </c>
      <c r="P79" t="s">
        <v>112</v>
      </c>
      <c r="Q79" t="s">
        <v>121</v>
      </c>
      <c r="R79" t="s">
        <v>122</v>
      </c>
      <c r="T79" s="1">
        <v>41432</v>
      </c>
      <c r="V79">
        <v>13086</v>
      </c>
      <c r="X79">
        <v>0.41</v>
      </c>
      <c r="Z79">
        <v>25.3</v>
      </c>
      <c r="AA79">
        <v>4.3</v>
      </c>
      <c r="AC79">
        <v>14</v>
      </c>
      <c r="AD79">
        <v>2468.1</v>
      </c>
      <c r="AG79">
        <v>0.13</v>
      </c>
      <c r="AH79">
        <v>0.75</v>
      </c>
      <c r="AJ79">
        <v>1</v>
      </c>
      <c r="AM79">
        <v>3.6</v>
      </c>
      <c r="AO79">
        <v>178.9</v>
      </c>
      <c r="AR79">
        <v>92.97</v>
      </c>
      <c r="AV79">
        <v>1.19</v>
      </c>
      <c r="AW79">
        <v>2.8</v>
      </c>
      <c r="BA79">
        <v>422</v>
      </c>
      <c r="BE79">
        <v>0.03</v>
      </c>
      <c r="BF79">
        <v>1.1000000000000001</v>
      </c>
      <c r="BI79">
        <v>0.1</v>
      </c>
      <c r="BK79">
        <v>25</v>
      </c>
      <c r="BL79">
        <v>11.96</v>
      </c>
      <c r="BM79">
        <v>3.0000000000000001E-3</v>
      </c>
      <c r="BQ79">
        <v>159.6</v>
      </c>
      <c r="BR79">
        <v>7.4999999999999997E-2</v>
      </c>
      <c r="BU79">
        <v>5.07</v>
      </c>
      <c r="CB79">
        <v>0.13</v>
      </c>
      <c r="CD79">
        <v>3.13</v>
      </c>
      <c r="CE79">
        <v>3.1</v>
      </c>
      <c r="CF79">
        <v>19.899999999999999</v>
      </c>
      <c r="CJ79">
        <v>95.9</v>
      </c>
      <c r="CM79">
        <v>0.13</v>
      </c>
      <c r="CN79">
        <v>0.05</v>
      </c>
      <c r="CO79">
        <v>5.0000000000000001E-4</v>
      </c>
      <c r="CP79">
        <v>0.16</v>
      </c>
      <c r="CR79">
        <v>5.8</v>
      </c>
      <c r="CS79">
        <v>117</v>
      </c>
      <c r="CT79">
        <v>0.3</v>
      </c>
      <c r="CX79">
        <v>608.6</v>
      </c>
    </row>
    <row r="80" spans="1:102">
      <c r="A80" t="s">
        <v>199</v>
      </c>
      <c r="B80">
        <v>1298159</v>
      </c>
      <c r="C80" t="s">
        <v>104</v>
      </c>
      <c r="D80" t="s">
        <v>105</v>
      </c>
      <c r="E80">
        <v>517297</v>
      </c>
      <c r="F80">
        <v>7187300</v>
      </c>
      <c r="G80">
        <v>780</v>
      </c>
      <c r="H80" s="1">
        <v>41494</v>
      </c>
      <c r="I80" t="s">
        <v>118</v>
      </c>
      <c r="J80" t="s">
        <v>119</v>
      </c>
      <c r="K80" t="s">
        <v>108</v>
      </c>
      <c r="L80" t="s">
        <v>109</v>
      </c>
      <c r="M80" t="s">
        <v>120</v>
      </c>
      <c r="N80" t="s">
        <v>111</v>
      </c>
      <c r="O80" t="s">
        <v>199</v>
      </c>
      <c r="P80" t="s">
        <v>112</v>
      </c>
      <c r="Q80" t="s">
        <v>121</v>
      </c>
      <c r="R80" t="s">
        <v>122</v>
      </c>
      <c r="T80" s="1">
        <v>41432</v>
      </c>
      <c r="V80">
        <v>10248</v>
      </c>
      <c r="X80">
        <v>0.46</v>
      </c>
      <c r="Z80">
        <v>2</v>
      </c>
      <c r="AA80">
        <v>4.4000000000000004</v>
      </c>
      <c r="AC80">
        <v>10</v>
      </c>
      <c r="AD80">
        <v>1977.2</v>
      </c>
      <c r="AG80">
        <v>0.11</v>
      </c>
      <c r="AH80">
        <v>0.23</v>
      </c>
      <c r="AJ80">
        <v>2.96</v>
      </c>
      <c r="AM80">
        <v>0.4</v>
      </c>
      <c r="AO80">
        <v>80</v>
      </c>
      <c r="AR80">
        <v>49.75</v>
      </c>
      <c r="AV80">
        <v>0.48</v>
      </c>
      <c r="AW80">
        <v>3</v>
      </c>
      <c r="BA80">
        <v>390</v>
      </c>
      <c r="BE80">
        <v>0.04</v>
      </c>
      <c r="BF80">
        <v>5.5</v>
      </c>
      <c r="BI80">
        <v>0.04</v>
      </c>
      <c r="BK80">
        <v>8</v>
      </c>
      <c r="BL80">
        <v>4.2</v>
      </c>
      <c r="BM80">
        <v>4.0000000000000001E-3</v>
      </c>
      <c r="BQ80">
        <v>17.600000000000001</v>
      </c>
      <c r="BR80">
        <v>8.4000000000000005E-2</v>
      </c>
      <c r="BU80">
        <v>11.2</v>
      </c>
      <c r="CB80">
        <v>0.15</v>
      </c>
      <c r="CD80">
        <v>0.88</v>
      </c>
      <c r="CE80">
        <v>0.7</v>
      </c>
      <c r="CF80">
        <v>11.1</v>
      </c>
      <c r="CJ80">
        <v>83.2</v>
      </c>
      <c r="CM80">
        <v>0.05</v>
      </c>
      <c r="CN80">
        <v>0.05</v>
      </c>
      <c r="CO80">
        <v>3.0000000000000001E-3</v>
      </c>
      <c r="CP80">
        <v>0.36</v>
      </c>
      <c r="CR80">
        <v>5.2</v>
      </c>
      <c r="CS80">
        <v>62</v>
      </c>
      <c r="CT80">
        <v>0.05</v>
      </c>
      <c r="CX80">
        <v>42.4</v>
      </c>
    </row>
    <row r="81" spans="1:102">
      <c r="A81" t="s">
        <v>200</v>
      </c>
      <c r="B81">
        <v>1298168</v>
      </c>
      <c r="C81" t="s">
        <v>104</v>
      </c>
      <c r="D81" t="s">
        <v>105</v>
      </c>
      <c r="E81">
        <v>517594</v>
      </c>
      <c r="F81">
        <v>7186599</v>
      </c>
      <c r="G81">
        <v>791</v>
      </c>
      <c r="H81" s="1">
        <v>41494</v>
      </c>
      <c r="I81" t="s">
        <v>118</v>
      </c>
      <c r="J81" t="s">
        <v>119</v>
      </c>
      <c r="K81" t="s">
        <v>108</v>
      </c>
      <c r="L81" t="s">
        <v>109</v>
      </c>
      <c r="M81" t="s">
        <v>120</v>
      </c>
      <c r="N81" t="s">
        <v>111</v>
      </c>
      <c r="O81" t="s">
        <v>200</v>
      </c>
      <c r="P81" t="s">
        <v>112</v>
      </c>
      <c r="Q81" t="s">
        <v>121</v>
      </c>
      <c r="R81" t="s">
        <v>122</v>
      </c>
      <c r="T81" s="1">
        <v>41462</v>
      </c>
      <c r="V81">
        <v>1434</v>
      </c>
      <c r="X81">
        <v>0.41</v>
      </c>
      <c r="Z81">
        <v>3.1</v>
      </c>
      <c r="AA81">
        <v>1.8</v>
      </c>
      <c r="AC81">
        <v>8</v>
      </c>
      <c r="AD81">
        <v>1360.8</v>
      </c>
      <c r="AG81">
        <v>0.06</v>
      </c>
      <c r="AH81">
        <v>3.42</v>
      </c>
      <c r="AJ81">
        <v>1.01</v>
      </c>
      <c r="AM81">
        <v>3.3</v>
      </c>
      <c r="AO81">
        <v>23</v>
      </c>
      <c r="AR81">
        <v>22.89</v>
      </c>
      <c r="AV81">
        <v>0.74</v>
      </c>
      <c r="AW81">
        <v>1.1000000000000001</v>
      </c>
      <c r="BA81">
        <v>117</v>
      </c>
      <c r="BE81">
        <v>0.02</v>
      </c>
      <c r="BF81">
        <v>2.5</v>
      </c>
      <c r="BI81">
        <v>0.08</v>
      </c>
      <c r="BK81">
        <v>228</v>
      </c>
      <c r="BL81">
        <v>0.99</v>
      </c>
      <c r="BM81">
        <v>8.9999999999999993E-3</v>
      </c>
      <c r="BQ81">
        <v>32.1</v>
      </c>
      <c r="BR81">
        <v>8.5999999999999993E-2</v>
      </c>
      <c r="BU81">
        <v>4.46</v>
      </c>
      <c r="CB81">
        <v>0.22</v>
      </c>
      <c r="CD81">
        <v>0.83</v>
      </c>
      <c r="CE81">
        <v>1.7</v>
      </c>
      <c r="CF81">
        <v>3.7</v>
      </c>
      <c r="CJ81">
        <v>243.5</v>
      </c>
      <c r="CM81">
        <v>0.02</v>
      </c>
      <c r="CN81">
        <v>0.2</v>
      </c>
      <c r="CO81">
        <v>6.0000000000000001E-3</v>
      </c>
      <c r="CP81">
        <v>0.11</v>
      </c>
      <c r="CR81">
        <v>3</v>
      </c>
      <c r="CS81">
        <v>43</v>
      </c>
      <c r="CT81">
        <v>0.05</v>
      </c>
      <c r="CX81">
        <v>113.2</v>
      </c>
    </row>
    <row r="82" spans="1:102">
      <c r="A82" t="s">
        <v>201</v>
      </c>
      <c r="B82">
        <v>1298171</v>
      </c>
      <c r="C82" t="s">
        <v>104</v>
      </c>
      <c r="D82" t="s">
        <v>105</v>
      </c>
      <c r="E82">
        <v>517604</v>
      </c>
      <c r="F82">
        <v>7186793</v>
      </c>
      <c r="G82">
        <v>737</v>
      </c>
      <c r="H82" s="1">
        <v>41494</v>
      </c>
      <c r="I82" t="s">
        <v>118</v>
      </c>
      <c r="J82" t="s">
        <v>119</v>
      </c>
      <c r="K82" t="s">
        <v>108</v>
      </c>
      <c r="L82" t="s">
        <v>109</v>
      </c>
      <c r="M82" t="s">
        <v>120</v>
      </c>
      <c r="N82" t="s">
        <v>111</v>
      </c>
      <c r="O82" t="s">
        <v>201</v>
      </c>
      <c r="P82" t="s">
        <v>112</v>
      </c>
      <c r="Q82" t="s">
        <v>121</v>
      </c>
      <c r="R82" t="s">
        <v>122</v>
      </c>
      <c r="T82" s="1">
        <v>41462</v>
      </c>
      <c r="V82">
        <v>3134</v>
      </c>
      <c r="X82">
        <v>0.41</v>
      </c>
      <c r="Z82">
        <v>2.9</v>
      </c>
      <c r="AA82">
        <v>2.4</v>
      </c>
      <c r="AC82">
        <v>6</v>
      </c>
      <c r="AD82">
        <v>1262.4000000000001</v>
      </c>
      <c r="AG82">
        <v>7.0000000000000007E-2</v>
      </c>
      <c r="AH82">
        <v>2.54</v>
      </c>
      <c r="AJ82">
        <v>2.5499999999999998</v>
      </c>
      <c r="AM82">
        <v>2.8</v>
      </c>
      <c r="AO82">
        <v>32.4</v>
      </c>
      <c r="AR82">
        <v>28.31</v>
      </c>
      <c r="AV82">
        <v>0.8</v>
      </c>
      <c r="AW82">
        <v>1.4</v>
      </c>
      <c r="BA82">
        <v>160</v>
      </c>
      <c r="BE82">
        <v>0.02</v>
      </c>
      <c r="BF82">
        <v>2.9</v>
      </c>
      <c r="BI82">
        <v>7.0000000000000007E-2</v>
      </c>
      <c r="BK82">
        <v>118</v>
      </c>
      <c r="BL82">
        <v>2.73</v>
      </c>
      <c r="BM82">
        <v>8.0000000000000002E-3</v>
      </c>
      <c r="BQ82">
        <v>48</v>
      </c>
      <c r="BR82">
        <v>9.0999999999999998E-2</v>
      </c>
      <c r="BU82">
        <v>4.63</v>
      </c>
      <c r="CB82">
        <v>0.22</v>
      </c>
      <c r="CD82">
        <v>1.22</v>
      </c>
      <c r="CE82">
        <v>2.2999999999999998</v>
      </c>
      <c r="CF82">
        <v>6.9</v>
      </c>
      <c r="CJ82">
        <v>206.5</v>
      </c>
      <c r="CM82">
        <v>0.04</v>
      </c>
      <c r="CN82">
        <v>0.2</v>
      </c>
      <c r="CO82">
        <v>6.0000000000000001E-3</v>
      </c>
      <c r="CP82">
        <v>0.17</v>
      </c>
      <c r="CR82">
        <v>4.0999999999999996</v>
      </c>
      <c r="CS82">
        <v>45</v>
      </c>
      <c r="CT82">
        <v>0.05</v>
      </c>
      <c r="CX82">
        <v>150.69999999999999</v>
      </c>
    </row>
    <row r="83" spans="1:102">
      <c r="A83" t="s">
        <v>202</v>
      </c>
      <c r="B83">
        <v>1298173</v>
      </c>
      <c r="C83" t="s">
        <v>104</v>
      </c>
      <c r="D83" t="s">
        <v>105</v>
      </c>
      <c r="E83">
        <v>517593</v>
      </c>
      <c r="F83">
        <v>7187001</v>
      </c>
      <c r="G83">
        <v>711</v>
      </c>
      <c r="H83" s="1">
        <v>41494</v>
      </c>
      <c r="I83" t="s">
        <v>118</v>
      </c>
      <c r="J83" t="s">
        <v>119</v>
      </c>
      <c r="K83" t="s">
        <v>108</v>
      </c>
      <c r="L83" t="s">
        <v>109</v>
      </c>
      <c r="M83" t="s">
        <v>120</v>
      </c>
      <c r="N83" t="s">
        <v>111</v>
      </c>
      <c r="O83" t="s">
        <v>202</v>
      </c>
      <c r="P83" t="s">
        <v>112</v>
      </c>
      <c r="Q83" t="s">
        <v>121</v>
      </c>
      <c r="R83" t="s">
        <v>122</v>
      </c>
      <c r="T83" s="1">
        <v>41462</v>
      </c>
      <c r="V83">
        <v>14154</v>
      </c>
      <c r="X83">
        <v>0.49</v>
      </c>
      <c r="Z83">
        <v>3.2</v>
      </c>
      <c r="AA83">
        <v>3.3</v>
      </c>
      <c r="AC83">
        <v>7</v>
      </c>
      <c r="AD83">
        <v>2796.7</v>
      </c>
      <c r="AG83">
        <v>0.17</v>
      </c>
      <c r="AH83">
        <v>0.16</v>
      </c>
      <c r="AJ83">
        <v>4.1100000000000003</v>
      </c>
      <c r="AM83">
        <v>0.4</v>
      </c>
      <c r="AO83">
        <v>153</v>
      </c>
      <c r="AR83">
        <v>47.33</v>
      </c>
      <c r="AV83">
        <v>0.66</v>
      </c>
      <c r="AW83">
        <v>2.4</v>
      </c>
      <c r="BA83">
        <v>436</v>
      </c>
      <c r="BE83">
        <v>0.03</v>
      </c>
      <c r="BF83">
        <v>8.4</v>
      </c>
      <c r="BI83">
        <v>0.02</v>
      </c>
      <c r="BK83">
        <v>6</v>
      </c>
      <c r="BL83">
        <v>4.34</v>
      </c>
      <c r="BM83">
        <v>4.0000000000000001E-3</v>
      </c>
      <c r="BQ83">
        <v>24</v>
      </c>
      <c r="BR83">
        <v>0.124</v>
      </c>
      <c r="BU83">
        <v>12.41</v>
      </c>
      <c r="CB83">
        <v>0.13</v>
      </c>
      <c r="CD83">
        <v>1.24</v>
      </c>
      <c r="CE83">
        <v>0.6</v>
      </c>
      <c r="CF83">
        <v>7.7</v>
      </c>
      <c r="CJ83">
        <v>135.5</v>
      </c>
      <c r="CM83">
        <v>7.0000000000000007E-2</v>
      </c>
      <c r="CN83">
        <v>0.1</v>
      </c>
      <c r="CO83">
        <v>5.0000000000000001E-3</v>
      </c>
      <c r="CP83">
        <v>0.56999999999999995</v>
      </c>
      <c r="CR83">
        <v>6.6</v>
      </c>
      <c r="CS83">
        <v>98</v>
      </c>
      <c r="CT83">
        <v>0.2</v>
      </c>
      <c r="CX83">
        <v>52.5</v>
      </c>
    </row>
    <row r="84" spans="1:102">
      <c r="A84" t="s">
        <v>203</v>
      </c>
      <c r="B84">
        <v>1298190</v>
      </c>
      <c r="C84" t="s">
        <v>104</v>
      </c>
      <c r="D84" t="s">
        <v>105</v>
      </c>
      <c r="E84">
        <v>519431</v>
      </c>
      <c r="F84">
        <v>7186718</v>
      </c>
      <c r="G84">
        <v>776</v>
      </c>
      <c r="H84" s="1">
        <v>41494</v>
      </c>
      <c r="I84" t="s">
        <v>118</v>
      </c>
      <c r="J84" t="s">
        <v>119</v>
      </c>
      <c r="K84" t="s">
        <v>108</v>
      </c>
      <c r="L84" t="s">
        <v>109</v>
      </c>
      <c r="M84" t="s">
        <v>120</v>
      </c>
      <c r="N84" t="s">
        <v>111</v>
      </c>
      <c r="O84" t="s">
        <v>203</v>
      </c>
      <c r="P84" t="s">
        <v>112</v>
      </c>
      <c r="Q84" t="s">
        <v>121</v>
      </c>
      <c r="R84" t="s">
        <v>122</v>
      </c>
      <c r="T84" s="1">
        <v>41493</v>
      </c>
      <c r="V84">
        <v>2723</v>
      </c>
      <c r="X84">
        <v>0.23</v>
      </c>
      <c r="Z84">
        <v>9.8000000000000007</v>
      </c>
      <c r="AA84">
        <v>23.3</v>
      </c>
      <c r="AC84">
        <v>5</v>
      </c>
      <c r="AD84">
        <v>44.8</v>
      </c>
      <c r="AG84">
        <v>0.62</v>
      </c>
      <c r="AH84">
        <v>5.0000000000000001E-3</v>
      </c>
      <c r="AJ84">
        <v>5.0000000000000001E-3</v>
      </c>
      <c r="AM84">
        <v>1.2</v>
      </c>
      <c r="AO84">
        <v>16</v>
      </c>
      <c r="AR84">
        <v>28.51</v>
      </c>
      <c r="AV84">
        <v>9.68</v>
      </c>
      <c r="AW84">
        <v>2.7</v>
      </c>
      <c r="BA84">
        <v>1256</v>
      </c>
      <c r="BE84">
        <v>0.49</v>
      </c>
      <c r="BF84">
        <v>0.25</v>
      </c>
      <c r="BI84">
        <v>0.02</v>
      </c>
      <c r="BK84">
        <v>24</v>
      </c>
      <c r="BL84">
        <v>1.54</v>
      </c>
      <c r="BM84">
        <v>4.3999999999999997E-2</v>
      </c>
      <c r="BQ84">
        <v>8.1</v>
      </c>
      <c r="BR84">
        <v>3.4000000000000002E-2</v>
      </c>
      <c r="BU84">
        <v>50.61</v>
      </c>
      <c r="CB84">
        <v>1.34</v>
      </c>
      <c r="CD84">
        <v>3.27</v>
      </c>
      <c r="CE84">
        <v>4.4000000000000004</v>
      </c>
      <c r="CF84">
        <v>5.7</v>
      </c>
      <c r="CJ84">
        <v>25.7</v>
      </c>
      <c r="CM84">
        <v>0.46</v>
      </c>
      <c r="CN84">
        <v>0.8</v>
      </c>
      <c r="CO84">
        <v>2E-3</v>
      </c>
      <c r="CP84">
        <v>0.54</v>
      </c>
      <c r="CR84">
        <v>0.6</v>
      </c>
      <c r="CS84">
        <v>77</v>
      </c>
      <c r="CT84">
        <v>0.3</v>
      </c>
      <c r="CX84">
        <v>57.1</v>
      </c>
    </row>
    <row r="85" spans="1:102">
      <c r="A85" t="s">
        <v>204</v>
      </c>
      <c r="B85">
        <v>1298192</v>
      </c>
      <c r="C85" t="s">
        <v>104</v>
      </c>
      <c r="D85" t="s">
        <v>105</v>
      </c>
      <c r="E85">
        <v>519328</v>
      </c>
      <c r="F85">
        <v>7184995</v>
      </c>
      <c r="G85">
        <v>969</v>
      </c>
      <c r="H85" s="1">
        <v>41486</v>
      </c>
      <c r="I85" t="s">
        <v>126</v>
      </c>
      <c r="J85" t="s">
        <v>119</v>
      </c>
      <c r="K85" t="s">
        <v>108</v>
      </c>
      <c r="L85" t="s">
        <v>109</v>
      </c>
      <c r="M85" t="s">
        <v>120</v>
      </c>
      <c r="N85" t="s">
        <v>111</v>
      </c>
      <c r="O85" t="s">
        <v>204</v>
      </c>
      <c r="P85" t="s">
        <v>112</v>
      </c>
      <c r="Q85" t="s">
        <v>121</v>
      </c>
      <c r="R85" t="s">
        <v>122</v>
      </c>
      <c r="T85" s="1">
        <v>41615</v>
      </c>
      <c r="V85">
        <v>1423</v>
      </c>
      <c r="X85">
        <v>0.62</v>
      </c>
      <c r="Z85">
        <v>6.4</v>
      </c>
      <c r="AA85">
        <v>2.4</v>
      </c>
      <c r="AC85">
        <v>6</v>
      </c>
      <c r="AD85">
        <v>1495.2</v>
      </c>
      <c r="AG85">
        <v>0.2</v>
      </c>
      <c r="AH85">
        <v>0.05</v>
      </c>
      <c r="AJ85">
        <v>1.59</v>
      </c>
      <c r="AM85">
        <v>0.5</v>
      </c>
      <c r="AO85">
        <v>18</v>
      </c>
      <c r="AR85">
        <v>70.239999999999995</v>
      </c>
      <c r="AV85">
        <v>0.73</v>
      </c>
      <c r="AW85">
        <v>3.8</v>
      </c>
      <c r="BA85">
        <v>106</v>
      </c>
      <c r="BE85">
        <v>0.1</v>
      </c>
      <c r="BF85">
        <v>2.9</v>
      </c>
      <c r="BI85">
        <v>0.03</v>
      </c>
      <c r="BK85">
        <v>14</v>
      </c>
      <c r="BL85">
        <v>17.95</v>
      </c>
      <c r="BM85">
        <v>5.0000000000000001E-4</v>
      </c>
      <c r="BQ85">
        <v>17.2</v>
      </c>
      <c r="BR85">
        <v>0.16</v>
      </c>
      <c r="BU85">
        <v>12.7</v>
      </c>
      <c r="CB85">
        <v>0.08</v>
      </c>
      <c r="CD85">
        <v>10.61</v>
      </c>
      <c r="CE85">
        <v>0.8</v>
      </c>
      <c r="CF85">
        <v>8.1</v>
      </c>
      <c r="CJ85">
        <v>68.8</v>
      </c>
      <c r="CM85">
        <v>0.1</v>
      </c>
      <c r="CN85">
        <v>0.3</v>
      </c>
      <c r="CO85">
        <v>2E-3</v>
      </c>
      <c r="CP85">
        <v>1.42</v>
      </c>
      <c r="CR85">
        <v>15.9</v>
      </c>
      <c r="CS85">
        <v>495</v>
      </c>
      <c r="CT85">
        <v>0.05</v>
      </c>
      <c r="CX85">
        <v>17.7</v>
      </c>
    </row>
    <row r="86" spans="1:102">
      <c r="A86" t="s">
        <v>205</v>
      </c>
      <c r="B86">
        <v>1298044</v>
      </c>
      <c r="C86" t="s">
        <v>104</v>
      </c>
      <c r="D86" t="s">
        <v>105</v>
      </c>
      <c r="E86">
        <v>524893</v>
      </c>
      <c r="F86">
        <v>7186570</v>
      </c>
      <c r="G86">
        <v>751</v>
      </c>
      <c r="H86" s="1">
        <v>41137</v>
      </c>
      <c r="I86" t="s">
        <v>106</v>
      </c>
      <c r="J86" t="s">
        <v>107</v>
      </c>
      <c r="K86" t="s">
        <v>108</v>
      </c>
      <c r="L86" t="s">
        <v>109</v>
      </c>
      <c r="M86" t="s">
        <v>110</v>
      </c>
      <c r="N86" t="s">
        <v>111</v>
      </c>
      <c r="O86" t="s">
        <v>205</v>
      </c>
      <c r="P86" t="s">
        <v>112</v>
      </c>
      <c r="Q86" t="s">
        <v>113</v>
      </c>
      <c r="R86" t="s">
        <v>114</v>
      </c>
      <c r="T86" s="1">
        <v>41118</v>
      </c>
      <c r="V86">
        <v>572</v>
      </c>
      <c r="X86">
        <v>0.12</v>
      </c>
      <c r="Z86">
        <v>64.2</v>
      </c>
      <c r="AA86">
        <v>0.7</v>
      </c>
      <c r="AC86">
        <v>5</v>
      </c>
      <c r="AD86">
        <v>323</v>
      </c>
      <c r="AG86">
        <v>0.11</v>
      </c>
      <c r="AH86">
        <v>0.2</v>
      </c>
      <c r="AJ86">
        <v>0.24</v>
      </c>
      <c r="AM86">
        <v>0.8</v>
      </c>
      <c r="AO86">
        <v>7.2</v>
      </c>
      <c r="AR86">
        <v>40.19</v>
      </c>
      <c r="AV86">
        <v>2.0099999999999998</v>
      </c>
      <c r="AW86">
        <v>1.1000000000000001</v>
      </c>
      <c r="BA86">
        <v>96</v>
      </c>
      <c r="BE86">
        <v>0.09</v>
      </c>
      <c r="BF86">
        <v>0.8</v>
      </c>
      <c r="BI86">
        <v>0.04</v>
      </c>
      <c r="BK86">
        <v>6</v>
      </c>
      <c r="BL86">
        <v>27.08</v>
      </c>
      <c r="BM86">
        <v>0.05</v>
      </c>
      <c r="BQ86">
        <v>26.5</v>
      </c>
      <c r="BR86">
        <v>2.1000000000000001E-2</v>
      </c>
      <c r="BU86">
        <v>7.53</v>
      </c>
      <c r="CB86">
        <v>0.43</v>
      </c>
      <c r="CD86">
        <v>6.65</v>
      </c>
      <c r="CE86">
        <v>1.9</v>
      </c>
      <c r="CF86">
        <v>7.9</v>
      </c>
      <c r="CJ86">
        <v>98.8</v>
      </c>
      <c r="CM86">
        <v>0.32</v>
      </c>
      <c r="CN86">
        <v>0.5</v>
      </c>
      <c r="CO86">
        <v>5.0000000000000001E-4</v>
      </c>
      <c r="CP86">
        <v>2.11</v>
      </c>
      <c r="CR86">
        <v>2.2999999999999998</v>
      </c>
      <c r="CS86">
        <v>134</v>
      </c>
      <c r="CT86">
        <v>0.05</v>
      </c>
      <c r="CX86">
        <v>23.9</v>
      </c>
    </row>
    <row r="87" spans="1:102">
      <c r="A87" t="s">
        <v>206</v>
      </c>
      <c r="B87">
        <v>1298158</v>
      </c>
      <c r="C87" t="s">
        <v>104</v>
      </c>
      <c r="D87" t="s">
        <v>105</v>
      </c>
      <c r="E87">
        <v>517298</v>
      </c>
      <c r="F87">
        <v>7187249</v>
      </c>
      <c r="G87">
        <v>792</v>
      </c>
      <c r="H87" s="1">
        <v>41494</v>
      </c>
      <c r="I87" t="s">
        <v>118</v>
      </c>
      <c r="J87" t="s">
        <v>119</v>
      </c>
      <c r="K87" t="s">
        <v>108</v>
      </c>
      <c r="L87" t="s">
        <v>109</v>
      </c>
      <c r="M87" t="s">
        <v>120</v>
      </c>
      <c r="N87" t="s">
        <v>111</v>
      </c>
      <c r="O87" t="s">
        <v>206</v>
      </c>
      <c r="P87" t="s">
        <v>112</v>
      </c>
      <c r="Q87" t="s">
        <v>121</v>
      </c>
      <c r="R87" t="s">
        <v>122</v>
      </c>
      <c r="T87" s="1">
        <v>41432</v>
      </c>
      <c r="V87">
        <v>14567</v>
      </c>
      <c r="X87">
        <v>0.49</v>
      </c>
      <c r="Z87">
        <v>5.8</v>
      </c>
      <c r="AA87">
        <v>4.0999999999999996</v>
      </c>
      <c r="AC87">
        <v>6</v>
      </c>
      <c r="AD87">
        <v>2623.5</v>
      </c>
      <c r="AG87">
        <v>0.1</v>
      </c>
      <c r="AH87">
        <v>0.71</v>
      </c>
      <c r="AJ87">
        <v>6.1</v>
      </c>
      <c r="AM87">
        <v>0.7</v>
      </c>
      <c r="AO87">
        <v>155.9</v>
      </c>
      <c r="AR87">
        <v>68.989999999999995</v>
      </c>
      <c r="AV87">
        <v>0.8</v>
      </c>
      <c r="AW87">
        <v>2.5</v>
      </c>
      <c r="BA87">
        <v>488</v>
      </c>
      <c r="BE87">
        <v>0.02</v>
      </c>
      <c r="BF87">
        <v>6.9</v>
      </c>
      <c r="BI87">
        <v>0.15</v>
      </c>
      <c r="BK87">
        <v>10</v>
      </c>
      <c r="BL87">
        <v>5.32</v>
      </c>
      <c r="BM87">
        <v>5.0000000000000001E-3</v>
      </c>
      <c r="BQ87">
        <v>40.700000000000003</v>
      </c>
      <c r="BR87">
        <v>0.14699999999999999</v>
      </c>
      <c r="BU87">
        <v>7.95</v>
      </c>
      <c r="CB87">
        <v>0.12</v>
      </c>
      <c r="CD87">
        <v>1.57</v>
      </c>
      <c r="CE87">
        <v>1.3</v>
      </c>
      <c r="CF87">
        <v>9.3000000000000007</v>
      </c>
      <c r="CJ87">
        <v>151.30000000000001</v>
      </c>
      <c r="CM87">
        <v>0.05</v>
      </c>
      <c r="CN87">
        <v>0.05</v>
      </c>
      <c r="CO87">
        <v>6.0000000000000001E-3</v>
      </c>
      <c r="CP87">
        <v>0.33</v>
      </c>
      <c r="CR87">
        <v>7.7</v>
      </c>
      <c r="CS87">
        <v>95</v>
      </c>
      <c r="CT87">
        <v>0.2</v>
      </c>
      <c r="CX87">
        <v>121.4</v>
      </c>
    </row>
    <row r="88" spans="1:102">
      <c r="A88" t="s">
        <v>207</v>
      </c>
      <c r="B88">
        <v>1298167</v>
      </c>
      <c r="C88" t="s">
        <v>104</v>
      </c>
      <c r="D88" t="s">
        <v>105</v>
      </c>
      <c r="E88">
        <v>517596</v>
      </c>
      <c r="F88">
        <v>7186548</v>
      </c>
      <c r="G88">
        <v>810</v>
      </c>
      <c r="H88" s="1">
        <v>41494</v>
      </c>
      <c r="I88" t="s">
        <v>118</v>
      </c>
      <c r="J88" t="s">
        <v>119</v>
      </c>
      <c r="K88" t="s">
        <v>108</v>
      </c>
      <c r="L88" t="s">
        <v>109</v>
      </c>
      <c r="M88" t="s">
        <v>120</v>
      </c>
      <c r="N88" t="s">
        <v>111</v>
      </c>
      <c r="O88" t="s">
        <v>207</v>
      </c>
      <c r="P88" t="s">
        <v>112</v>
      </c>
      <c r="Q88" t="s">
        <v>121</v>
      </c>
      <c r="R88" t="s">
        <v>122</v>
      </c>
      <c r="T88" s="1">
        <v>41462</v>
      </c>
      <c r="V88">
        <v>1585</v>
      </c>
      <c r="X88">
        <v>0.5</v>
      </c>
      <c r="Z88">
        <v>2.7</v>
      </c>
      <c r="AA88">
        <v>1.4</v>
      </c>
      <c r="AC88">
        <v>8</v>
      </c>
      <c r="AD88">
        <v>1306.2</v>
      </c>
      <c r="AG88">
        <v>0.05</v>
      </c>
      <c r="AH88">
        <v>3.4</v>
      </c>
      <c r="AJ88">
        <v>1.83</v>
      </c>
      <c r="AM88">
        <v>1.9</v>
      </c>
      <c r="AO88">
        <v>21.7</v>
      </c>
      <c r="AR88">
        <v>25.81</v>
      </c>
      <c r="AV88">
        <v>0.61</v>
      </c>
      <c r="AW88">
        <v>1.2</v>
      </c>
      <c r="BA88">
        <v>101</v>
      </c>
      <c r="BE88">
        <v>0.01</v>
      </c>
      <c r="BF88">
        <v>2.2999999999999998</v>
      </c>
      <c r="BI88">
        <v>7.0000000000000007E-2</v>
      </c>
      <c r="BK88">
        <v>123</v>
      </c>
      <c r="BL88">
        <v>1.4</v>
      </c>
      <c r="BM88">
        <v>0.01</v>
      </c>
      <c r="BQ88">
        <v>41.4</v>
      </c>
      <c r="BR88">
        <v>7.6999999999999999E-2</v>
      </c>
      <c r="BU88">
        <v>5.03</v>
      </c>
      <c r="CB88">
        <v>0.19</v>
      </c>
      <c r="CD88">
        <v>1.34</v>
      </c>
      <c r="CE88">
        <v>1.2</v>
      </c>
      <c r="CF88">
        <v>4.4000000000000004</v>
      </c>
      <c r="CJ88">
        <v>232.2</v>
      </c>
      <c r="CM88">
        <v>0.01</v>
      </c>
      <c r="CN88">
        <v>0.2</v>
      </c>
      <c r="CO88">
        <v>6.0000000000000001E-3</v>
      </c>
      <c r="CP88">
        <v>0.1</v>
      </c>
      <c r="CR88">
        <v>1.9</v>
      </c>
      <c r="CS88">
        <v>34</v>
      </c>
      <c r="CT88">
        <v>0.05</v>
      </c>
      <c r="CX88">
        <v>141.80000000000001</v>
      </c>
    </row>
    <row r="89" spans="1:102">
      <c r="A89" t="s">
        <v>208</v>
      </c>
      <c r="B89">
        <v>1298169</v>
      </c>
      <c r="C89" t="s">
        <v>104</v>
      </c>
      <c r="D89" t="s">
        <v>105</v>
      </c>
      <c r="E89">
        <v>517597</v>
      </c>
      <c r="F89">
        <v>7186698</v>
      </c>
      <c r="G89">
        <v>759</v>
      </c>
      <c r="H89" s="1">
        <v>41494</v>
      </c>
      <c r="I89" t="s">
        <v>118</v>
      </c>
      <c r="J89" t="s">
        <v>119</v>
      </c>
      <c r="K89" t="s">
        <v>108</v>
      </c>
      <c r="L89" t="s">
        <v>109</v>
      </c>
      <c r="M89" t="s">
        <v>120</v>
      </c>
      <c r="N89" t="s">
        <v>111</v>
      </c>
      <c r="O89" t="s">
        <v>208</v>
      </c>
      <c r="P89" t="s">
        <v>112</v>
      </c>
      <c r="Q89" t="s">
        <v>121</v>
      </c>
      <c r="R89" t="s">
        <v>122</v>
      </c>
      <c r="T89" s="1">
        <v>41462</v>
      </c>
      <c r="V89">
        <v>2927</v>
      </c>
      <c r="X89">
        <v>0.46</v>
      </c>
      <c r="Z89">
        <v>2.8</v>
      </c>
      <c r="AA89">
        <v>1.6</v>
      </c>
      <c r="AC89">
        <v>8</v>
      </c>
      <c r="AD89">
        <v>451.3</v>
      </c>
      <c r="AG89">
        <v>0.11</v>
      </c>
      <c r="AH89">
        <v>0.04</v>
      </c>
      <c r="AJ89">
        <v>0.14000000000000001</v>
      </c>
      <c r="AM89">
        <v>0.4</v>
      </c>
      <c r="AO89">
        <v>30.5</v>
      </c>
      <c r="AR89">
        <v>16.239999999999998</v>
      </c>
      <c r="AV89">
        <v>1.3</v>
      </c>
      <c r="AW89">
        <v>2</v>
      </c>
      <c r="BA89">
        <v>244</v>
      </c>
      <c r="BE89">
        <v>0.12</v>
      </c>
      <c r="BF89">
        <v>3.4</v>
      </c>
      <c r="BI89">
        <v>0.02</v>
      </c>
      <c r="BK89">
        <v>10</v>
      </c>
      <c r="BL89">
        <v>8.5500000000000007</v>
      </c>
      <c r="BM89">
        <v>6.0000000000000001E-3</v>
      </c>
      <c r="BQ89">
        <v>12</v>
      </c>
      <c r="BR89">
        <v>3.6999999999999998E-2</v>
      </c>
      <c r="BU89">
        <v>10.77</v>
      </c>
      <c r="CB89">
        <v>0.33</v>
      </c>
      <c r="CD89">
        <v>0.56000000000000005</v>
      </c>
      <c r="CE89">
        <v>0.6</v>
      </c>
      <c r="CF89">
        <v>8</v>
      </c>
      <c r="CJ89">
        <v>17.5</v>
      </c>
      <c r="CM89">
        <v>0.05</v>
      </c>
      <c r="CN89">
        <v>0.1</v>
      </c>
      <c r="CO89">
        <v>5.0000000000000001E-3</v>
      </c>
      <c r="CP89">
        <v>0.23</v>
      </c>
      <c r="CR89">
        <v>1.8</v>
      </c>
      <c r="CS89">
        <v>35</v>
      </c>
      <c r="CT89">
        <v>0.1</v>
      </c>
      <c r="CX89">
        <v>9.6999999999999993</v>
      </c>
    </row>
    <row r="90" spans="1:102">
      <c r="A90" t="s">
        <v>209</v>
      </c>
      <c r="B90">
        <v>1298170</v>
      </c>
      <c r="C90" t="s">
        <v>104</v>
      </c>
      <c r="D90" t="s">
        <v>105</v>
      </c>
      <c r="E90">
        <v>517606</v>
      </c>
      <c r="F90">
        <v>7186759</v>
      </c>
      <c r="G90">
        <v>745</v>
      </c>
      <c r="H90" s="1">
        <v>41494</v>
      </c>
      <c r="I90" t="s">
        <v>118</v>
      </c>
      <c r="J90" t="s">
        <v>119</v>
      </c>
      <c r="K90" t="s">
        <v>108</v>
      </c>
      <c r="L90" t="s">
        <v>109</v>
      </c>
      <c r="M90" t="s">
        <v>120</v>
      </c>
      <c r="N90" t="s">
        <v>111</v>
      </c>
      <c r="O90" t="s">
        <v>209</v>
      </c>
      <c r="P90" t="s">
        <v>112</v>
      </c>
      <c r="Q90" t="s">
        <v>121</v>
      </c>
      <c r="R90" t="s">
        <v>122</v>
      </c>
      <c r="T90" s="1">
        <v>41462</v>
      </c>
      <c r="V90">
        <v>4890</v>
      </c>
      <c r="X90">
        <v>0.42</v>
      </c>
      <c r="Z90">
        <v>3.6</v>
      </c>
      <c r="AA90">
        <v>2.1</v>
      </c>
      <c r="AC90">
        <v>8</v>
      </c>
      <c r="AD90">
        <v>2123.9</v>
      </c>
      <c r="AG90">
        <v>0.1</v>
      </c>
      <c r="AH90">
        <v>0.56999999999999995</v>
      </c>
      <c r="AJ90">
        <v>0.88</v>
      </c>
      <c r="AM90">
        <v>0.8</v>
      </c>
      <c r="AO90">
        <v>61.6</v>
      </c>
      <c r="AR90">
        <v>35.42</v>
      </c>
      <c r="AV90">
        <v>0.74</v>
      </c>
      <c r="AW90">
        <v>2.2999999999999998</v>
      </c>
      <c r="BA90">
        <v>218</v>
      </c>
      <c r="BE90">
        <v>0.05</v>
      </c>
      <c r="BF90">
        <v>4.2</v>
      </c>
      <c r="BI90">
        <v>0.05</v>
      </c>
      <c r="BK90">
        <v>11</v>
      </c>
      <c r="BL90">
        <v>4.13</v>
      </c>
      <c r="BM90">
        <v>2E-3</v>
      </c>
      <c r="BQ90">
        <v>26.8</v>
      </c>
      <c r="BR90">
        <v>0.13400000000000001</v>
      </c>
      <c r="BU90">
        <v>5.95</v>
      </c>
      <c r="CB90">
        <v>0.11</v>
      </c>
      <c r="CD90">
        <v>1.61</v>
      </c>
      <c r="CE90">
        <v>2.9</v>
      </c>
      <c r="CF90">
        <v>4.8</v>
      </c>
      <c r="CJ90">
        <v>125.9</v>
      </c>
      <c r="CM90">
        <v>7.0000000000000007E-2</v>
      </c>
      <c r="CN90">
        <v>0.5</v>
      </c>
      <c r="CO90">
        <v>5.0000000000000001E-3</v>
      </c>
      <c r="CP90">
        <v>0.51</v>
      </c>
      <c r="CR90">
        <v>5</v>
      </c>
      <c r="CS90">
        <v>59</v>
      </c>
      <c r="CT90">
        <v>0.1</v>
      </c>
      <c r="CX90">
        <v>62.3</v>
      </c>
    </row>
    <row r="91" spans="1:102">
      <c r="A91" t="s">
        <v>210</v>
      </c>
      <c r="B91">
        <v>1298172</v>
      </c>
      <c r="C91" t="s">
        <v>104</v>
      </c>
      <c r="D91" t="s">
        <v>105</v>
      </c>
      <c r="E91">
        <v>517596</v>
      </c>
      <c r="F91">
        <v>7186852</v>
      </c>
      <c r="G91">
        <v>717</v>
      </c>
      <c r="H91" s="1">
        <v>41494</v>
      </c>
      <c r="I91" t="s">
        <v>118</v>
      </c>
      <c r="J91" t="s">
        <v>119</v>
      </c>
      <c r="K91" t="s">
        <v>108</v>
      </c>
      <c r="L91" t="s">
        <v>109</v>
      </c>
      <c r="M91" t="s">
        <v>120</v>
      </c>
      <c r="N91" t="s">
        <v>111</v>
      </c>
      <c r="O91" t="s">
        <v>210</v>
      </c>
      <c r="P91" t="s">
        <v>112</v>
      </c>
      <c r="Q91" t="s">
        <v>121</v>
      </c>
      <c r="R91" t="s">
        <v>122</v>
      </c>
      <c r="T91" s="1">
        <v>41462</v>
      </c>
      <c r="V91">
        <v>4159</v>
      </c>
      <c r="X91">
        <v>0.5</v>
      </c>
      <c r="Z91">
        <v>8.5</v>
      </c>
      <c r="AA91">
        <v>2.2000000000000002</v>
      </c>
      <c r="AC91">
        <v>10</v>
      </c>
      <c r="AD91">
        <v>1563.9</v>
      </c>
      <c r="AG91">
        <v>0.06</v>
      </c>
      <c r="AH91">
        <v>1.93</v>
      </c>
      <c r="AJ91">
        <v>1.7</v>
      </c>
      <c r="AM91">
        <v>2.5</v>
      </c>
      <c r="AO91">
        <v>55.3</v>
      </c>
      <c r="AR91">
        <v>27.69</v>
      </c>
      <c r="AV91">
        <v>0.8</v>
      </c>
      <c r="AW91">
        <v>1.8</v>
      </c>
      <c r="BA91">
        <v>154</v>
      </c>
      <c r="BE91">
        <v>0.04</v>
      </c>
      <c r="BF91">
        <v>3.1</v>
      </c>
      <c r="BI91">
        <v>0.09</v>
      </c>
      <c r="BK91">
        <v>91</v>
      </c>
      <c r="BL91">
        <v>3.65</v>
      </c>
      <c r="BM91">
        <v>7.0000000000000001E-3</v>
      </c>
      <c r="BQ91">
        <v>43.5</v>
      </c>
      <c r="BR91">
        <v>0.189</v>
      </c>
      <c r="BU91">
        <v>3.81</v>
      </c>
      <c r="CB91">
        <v>0.16</v>
      </c>
      <c r="CD91">
        <v>1.42</v>
      </c>
      <c r="CE91">
        <v>2.2999999999999998</v>
      </c>
      <c r="CF91">
        <v>6.1</v>
      </c>
      <c r="CJ91">
        <v>248.8</v>
      </c>
      <c r="CM91">
        <v>0.03</v>
      </c>
      <c r="CN91">
        <v>0.5</v>
      </c>
      <c r="CO91">
        <v>4.0000000000000001E-3</v>
      </c>
      <c r="CP91">
        <v>0.33</v>
      </c>
      <c r="CR91">
        <v>4.8</v>
      </c>
      <c r="CS91">
        <v>91</v>
      </c>
      <c r="CT91">
        <v>0.2</v>
      </c>
      <c r="CX91">
        <v>163</v>
      </c>
    </row>
    <row r="92" spans="1:102">
      <c r="A92" t="s">
        <v>211</v>
      </c>
      <c r="B92">
        <v>1298191</v>
      </c>
      <c r="C92" t="s">
        <v>104</v>
      </c>
      <c r="D92" t="s">
        <v>105</v>
      </c>
      <c r="E92">
        <v>519302</v>
      </c>
      <c r="F92">
        <v>7184900</v>
      </c>
      <c r="G92">
        <v>967</v>
      </c>
      <c r="H92" s="1">
        <v>41486</v>
      </c>
      <c r="I92" t="s">
        <v>126</v>
      </c>
      <c r="J92" t="s">
        <v>119</v>
      </c>
      <c r="K92" t="s">
        <v>108</v>
      </c>
      <c r="L92" t="s">
        <v>109</v>
      </c>
      <c r="M92" t="s">
        <v>120</v>
      </c>
      <c r="N92" t="s">
        <v>111</v>
      </c>
      <c r="O92" t="s">
        <v>211</v>
      </c>
      <c r="P92" t="s">
        <v>112</v>
      </c>
      <c r="Q92" t="s">
        <v>121</v>
      </c>
      <c r="R92" t="s">
        <v>122</v>
      </c>
      <c r="T92" s="1">
        <v>41615</v>
      </c>
      <c r="V92">
        <v>159</v>
      </c>
      <c r="X92">
        <v>1.99</v>
      </c>
      <c r="Z92">
        <v>11.9</v>
      </c>
      <c r="AA92">
        <v>2.1</v>
      </c>
      <c r="AC92">
        <v>3</v>
      </c>
      <c r="AD92">
        <v>406.4</v>
      </c>
      <c r="AG92">
        <v>0.17</v>
      </c>
      <c r="AH92">
        <v>7.0000000000000007E-2</v>
      </c>
      <c r="AJ92">
        <v>0.28000000000000003</v>
      </c>
      <c r="AM92">
        <v>10.6</v>
      </c>
      <c r="AO92">
        <v>29.2</v>
      </c>
      <c r="AR92">
        <v>18.829999999999998</v>
      </c>
      <c r="AV92">
        <v>2.84</v>
      </c>
      <c r="AW92">
        <v>4.9000000000000004</v>
      </c>
      <c r="BA92">
        <v>64</v>
      </c>
      <c r="BE92">
        <v>0.09</v>
      </c>
      <c r="BF92">
        <v>9.8000000000000007</v>
      </c>
      <c r="BI92">
        <v>0.36</v>
      </c>
      <c r="BK92">
        <v>236</v>
      </c>
      <c r="BL92">
        <v>5.7</v>
      </c>
      <c r="BM92">
        <v>5.0000000000000001E-3</v>
      </c>
      <c r="BQ92">
        <v>29.6</v>
      </c>
      <c r="BR92">
        <v>3.3000000000000002E-2</v>
      </c>
      <c r="BU92">
        <v>11.65</v>
      </c>
      <c r="CB92">
        <v>7.0000000000000007E-2</v>
      </c>
      <c r="CD92">
        <v>1.35</v>
      </c>
      <c r="CE92">
        <v>3.3</v>
      </c>
      <c r="CF92">
        <v>1.4</v>
      </c>
      <c r="CJ92">
        <v>14.4</v>
      </c>
      <c r="CM92">
        <v>0.06</v>
      </c>
      <c r="CN92">
        <v>2.7</v>
      </c>
      <c r="CO92">
        <v>2.7E-2</v>
      </c>
      <c r="CP92">
        <v>0.42</v>
      </c>
      <c r="CR92">
        <v>0.9</v>
      </c>
      <c r="CS92">
        <v>88</v>
      </c>
      <c r="CT92">
        <v>0.1</v>
      </c>
      <c r="CX92">
        <v>64.099999999999994</v>
      </c>
    </row>
    <row r="93" spans="1:102">
      <c r="A93" t="s">
        <v>212</v>
      </c>
      <c r="B93">
        <v>1298185</v>
      </c>
      <c r="C93" t="s">
        <v>104</v>
      </c>
      <c r="D93" t="s">
        <v>105</v>
      </c>
      <c r="E93">
        <v>519264</v>
      </c>
      <c r="F93">
        <v>7186326</v>
      </c>
      <c r="G93">
        <v>792</v>
      </c>
      <c r="H93" s="1">
        <v>41494</v>
      </c>
      <c r="I93" t="s">
        <v>118</v>
      </c>
      <c r="J93" t="s">
        <v>119</v>
      </c>
      <c r="K93" t="s">
        <v>108</v>
      </c>
      <c r="L93" t="s">
        <v>109</v>
      </c>
      <c r="M93" t="s">
        <v>120</v>
      </c>
      <c r="N93" t="s">
        <v>111</v>
      </c>
      <c r="O93" t="s">
        <v>212</v>
      </c>
      <c r="P93" t="s">
        <v>112</v>
      </c>
      <c r="Q93" t="s">
        <v>121</v>
      </c>
      <c r="R93" t="s">
        <v>122</v>
      </c>
      <c r="T93" s="1">
        <v>41493</v>
      </c>
      <c r="V93">
        <v>2865</v>
      </c>
      <c r="X93">
        <v>0.26</v>
      </c>
      <c r="Z93">
        <v>5.7</v>
      </c>
      <c r="AA93">
        <v>12.6</v>
      </c>
      <c r="AC93">
        <v>9</v>
      </c>
      <c r="AD93">
        <v>103.5</v>
      </c>
      <c r="AG93">
        <v>0.28999999999999998</v>
      </c>
      <c r="AH93">
        <v>5.0000000000000001E-3</v>
      </c>
      <c r="AJ93">
        <v>5.0000000000000001E-3</v>
      </c>
      <c r="AM93">
        <v>0.5</v>
      </c>
      <c r="AO93">
        <v>6.1</v>
      </c>
      <c r="AR93">
        <v>14.52</v>
      </c>
      <c r="AV93">
        <v>3.22</v>
      </c>
      <c r="AW93">
        <v>1.2</v>
      </c>
      <c r="BA93">
        <v>401</v>
      </c>
      <c r="BE93">
        <v>0.37</v>
      </c>
      <c r="BF93">
        <v>0.9</v>
      </c>
      <c r="BI93">
        <v>0.02</v>
      </c>
      <c r="BK93">
        <v>11</v>
      </c>
      <c r="BL93">
        <v>0.92</v>
      </c>
      <c r="BM93">
        <v>1.7999999999999999E-2</v>
      </c>
      <c r="BQ93">
        <v>4.4000000000000004</v>
      </c>
      <c r="BR93">
        <v>1.9E-2</v>
      </c>
      <c r="BU93">
        <v>17.66</v>
      </c>
      <c r="CB93">
        <v>0.91</v>
      </c>
      <c r="CD93">
        <v>0.57999999999999996</v>
      </c>
      <c r="CE93">
        <v>1.8</v>
      </c>
      <c r="CF93">
        <v>1.9</v>
      </c>
      <c r="CJ93">
        <v>34.200000000000003</v>
      </c>
      <c r="CM93">
        <v>0.23</v>
      </c>
      <c r="CN93">
        <v>0.4</v>
      </c>
      <c r="CO93">
        <v>1E-3</v>
      </c>
      <c r="CP93">
        <v>0.15</v>
      </c>
      <c r="CR93">
        <v>0.3</v>
      </c>
      <c r="CS93">
        <v>22</v>
      </c>
      <c r="CT93">
        <v>0.05</v>
      </c>
      <c r="CX93">
        <v>10.1</v>
      </c>
    </row>
    <row r="94" spans="1:102">
      <c r="A94" t="s">
        <v>213</v>
      </c>
      <c r="B94">
        <v>1298186</v>
      </c>
      <c r="C94" t="s">
        <v>104</v>
      </c>
      <c r="D94" t="s">
        <v>105</v>
      </c>
      <c r="E94">
        <v>519316</v>
      </c>
      <c r="F94">
        <v>7186410</v>
      </c>
      <c r="G94">
        <v>789</v>
      </c>
      <c r="H94" s="1">
        <v>41494</v>
      </c>
      <c r="I94" t="s">
        <v>118</v>
      </c>
      <c r="J94" t="s">
        <v>119</v>
      </c>
      <c r="K94" t="s">
        <v>108</v>
      </c>
      <c r="L94" t="s">
        <v>109</v>
      </c>
      <c r="M94" t="s">
        <v>120</v>
      </c>
      <c r="N94" t="s">
        <v>111</v>
      </c>
      <c r="O94" t="s">
        <v>213</v>
      </c>
      <c r="P94" t="s">
        <v>112</v>
      </c>
      <c r="Q94" t="s">
        <v>121</v>
      </c>
      <c r="R94" t="s">
        <v>122</v>
      </c>
      <c r="T94" s="1">
        <v>41493</v>
      </c>
      <c r="V94">
        <v>2947</v>
      </c>
      <c r="X94">
        <v>1.99</v>
      </c>
      <c r="Z94">
        <v>11.5</v>
      </c>
      <c r="AA94">
        <v>14.2</v>
      </c>
      <c r="AC94">
        <v>3</v>
      </c>
      <c r="AD94">
        <v>643.4</v>
      </c>
      <c r="AG94">
        <v>0.3</v>
      </c>
      <c r="AH94">
        <v>0.04</v>
      </c>
      <c r="AJ94">
        <v>0.1</v>
      </c>
      <c r="AM94">
        <v>4.2</v>
      </c>
      <c r="AO94">
        <v>36.4</v>
      </c>
      <c r="AR94">
        <v>32.1</v>
      </c>
      <c r="AV94">
        <v>4.1399999999999997</v>
      </c>
      <c r="AW94">
        <v>6.7</v>
      </c>
      <c r="BA94">
        <v>117</v>
      </c>
      <c r="BE94">
        <v>0.09</v>
      </c>
      <c r="BF94">
        <v>5.2</v>
      </c>
      <c r="BI94">
        <v>0.23</v>
      </c>
      <c r="BK94">
        <v>106</v>
      </c>
      <c r="BL94">
        <v>4.37</v>
      </c>
      <c r="BM94">
        <v>8.0000000000000002E-3</v>
      </c>
      <c r="BQ94">
        <v>21.4</v>
      </c>
      <c r="BR94">
        <v>0.05</v>
      </c>
      <c r="BU94">
        <v>13.78</v>
      </c>
      <c r="CB94">
        <v>0.13</v>
      </c>
      <c r="CD94">
        <v>1.47</v>
      </c>
      <c r="CE94">
        <v>4.5999999999999996</v>
      </c>
      <c r="CF94">
        <v>2.7</v>
      </c>
      <c r="CJ94">
        <v>44.1</v>
      </c>
      <c r="CM94">
        <v>0.22</v>
      </c>
      <c r="CN94">
        <v>1.8</v>
      </c>
      <c r="CO94">
        <v>1.6E-2</v>
      </c>
      <c r="CP94">
        <v>0.37</v>
      </c>
      <c r="CR94">
        <v>0.8</v>
      </c>
      <c r="CS94">
        <v>123</v>
      </c>
      <c r="CT94">
        <v>0.1</v>
      </c>
      <c r="CX94">
        <v>77.400000000000006</v>
      </c>
    </row>
    <row r="95" spans="1:102">
      <c r="A95" t="s">
        <v>214</v>
      </c>
      <c r="B95">
        <v>1298196</v>
      </c>
      <c r="C95" t="s">
        <v>104</v>
      </c>
      <c r="D95" t="s">
        <v>105</v>
      </c>
      <c r="E95">
        <v>519377</v>
      </c>
      <c r="F95">
        <v>7185288</v>
      </c>
      <c r="G95">
        <v>988</v>
      </c>
      <c r="H95" s="1">
        <v>41486</v>
      </c>
      <c r="I95" t="s">
        <v>126</v>
      </c>
      <c r="J95" t="s">
        <v>119</v>
      </c>
      <c r="K95" t="s">
        <v>108</v>
      </c>
      <c r="L95" t="s">
        <v>109</v>
      </c>
      <c r="M95" t="s">
        <v>120</v>
      </c>
      <c r="N95" t="s">
        <v>111</v>
      </c>
      <c r="O95" t="s">
        <v>214</v>
      </c>
      <c r="P95" t="s">
        <v>112</v>
      </c>
      <c r="Q95" t="s">
        <v>121</v>
      </c>
      <c r="R95" t="s">
        <v>122</v>
      </c>
      <c r="T95" s="1">
        <v>41615</v>
      </c>
      <c r="V95">
        <v>1057</v>
      </c>
      <c r="X95">
        <v>0.48</v>
      </c>
      <c r="Z95">
        <v>23</v>
      </c>
      <c r="AA95">
        <v>21.9</v>
      </c>
      <c r="AC95">
        <v>6</v>
      </c>
      <c r="AD95">
        <v>322.5</v>
      </c>
      <c r="AG95">
        <v>0.75</v>
      </c>
      <c r="AH95">
        <v>5.0000000000000001E-3</v>
      </c>
      <c r="AJ95">
        <v>0.03</v>
      </c>
      <c r="AM95">
        <v>0.9</v>
      </c>
      <c r="AO95">
        <v>20.8</v>
      </c>
      <c r="AR95">
        <v>52.07</v>
      </c>
      <c r="AV95">
        <v>10.87</v>
      </c>
      <c r="AW95">
        <v>3.7</v>
      </c>
      <c r="BA95">
        <v>403</v>
      </c>
      <c r="BE95">
        <v>0.17</v>
      </c>
      <c r="BF95">
        <v>1.4</v>
      </c>
      <c r="BI95">
        <v>0.04</v>
      </c>
      <c r="BK95">
        <v>10</v>
      </c>
      <c r="BL95">
        <v>3.18</v>
      </c>
      <c r="BM95">
        <v>2.5999999999999999E-2</v>
      </c>
      <c r="BQ95">
        <v>5.2</v>
      </c>
      <c r="BR95">
        <v>4.8000000000000001E-2</v>
      </c>
      <c r="BU95">
        <v>30.12</v>
      </c>
      <c r="CB95">
        <v>0.39</v>
      </c>
      <c r="CD95">
        <v>3</v>
      </c>
      <c r="CE95">
        <v>6.5</v>
      </c>
      <c r="CF95">
        <v>5.0999999999999996</v>
      </c>
      <c r="CJ95">
        <v>21.2</v>
      </c>
      <c r="CM95">
        <v>5.19</v>
      </c>
      <c r="CN95">
        <v>0.7</v>
      </c>
      <c r="CO95">
        <v>1E-3</v>
      </c>
      <c r="CP95">
        <v>0.19</v>
      </c>
      <c r="CR95">
        <v>0.8</v>
      </c>
      <c r="CS95">
        <v>90</v>
      </c>
      <c r="CT95">
        <v>0.1</v>
      </c>
      <c r="CX95">
        <v>37.9</v>
      </c>
    </row>
    <row r="96" spans="1:102">
      <c r="A96" t="s">
        <v>215</v>
      </c>
      <c r="B96">
        <v>1298206</v>
      </c>
      <c r="C96" t="s">
        <v>104</v>
      </c>
      <c r="D96" t="s">
        <v>105</v>
      </c>
      <c r="E96">
        <v>519950</v>
      </c>
      <c r="F96">
        <v>7186029</v>
      </c>
      <c r="G96">
        <v>807</v>
      </c>
      <c r="H96" s="1">
        <v>41486</v>
      </c>
      <c r="I96" t="s">
        <v>126</v>
      </c>
      <c r="J96" t="s">
        <v>119</v>
      </c>
      <c r="K96" t="s">
        <v>108</v>
      </c>
      <c r="L96" t="s">
        <v>109</v>
      </c>
      <c r="M96" t="s">
        <v>120</v>
      </c>
      <c r="N96" t="s">
        <v>111</v>
      </c>
      <c r="O96" t="s">
        <v>215</v>
      </c>
      <c r="P96" t="s">
        <v>112</v>
      </c>
      <c r="Q96" t="s">
        <v>121</v>
      </c>
      <c r="R96" t="s">
        <v>122</v>
      </c>
      <c r="T96" s="1">
        <v>41468</v>
      </c>
      <c r="V96">
        <v>411</v>
      </c>
      <c r="X96">
        <v>0.21</v>
      </c>
      <c r="Z96">
        <v>28.2</v>
      </c>
      <c r="AA96">
        <v>4.0999999999999996</v>
      </c>
      <c r="AC96">
        <v>9</v>
      </c>
      <c r="AD96">
        <v>140.30000000000001</v>
      </c>
      <c r="AG96">
        <v>0.21</v>
      </c>
      <c r="AH96">
        <v>5.0000000000000001E-3</v>
      </c>
      <c r="AJ96">
        <v>0.05</v>
      </c>
      <c r="AM96">
        <v>0.2</v>
      </c>
      <c r="AO96">
        <v>9</v>
      </c>
      <c r="AR96">
        <v>24.89</v>
      </c>
      <c r="AV96">
        <v>2.85</v>
      </c>
      <c r="AW96">
        <v>1.9</v>
      </c>
      <c r="BA96">
        <v>257</v>
      </c>
      <c r="BE96">
        <v>0.4</v>
      </c>
      <c r="BF96">
        <v>0.9</v>
      </c>
      <c r="BI96">
        <v>0.02</v>
      </c>
      <c r="BK96">
        <v>4</v>
      </c>
      <c r="BL96">
        <v>35.06</v>
      </c>
      <c r="BM96">
        <v>3.7999999999999999E-2</v>
      </c>
      <c r="BQ96">
        <v>4.3</v>
      </c>
      <c r="BR96">
        <v>1.6E-2</v>
      </c>
      <c r="BU96">
        <v>42.8</v>
      </c>
      <c r="CB96">
        <v>1</v>
      </c>
      <c r="CD96">
        <v>1.79</v>
      </c>
      <c r="CE96">
        <v>1.3</v>
      </c>
      <c r="CF96">
        <v>4.2</v>
      </c>
      <c r="CJ96">
        <v>15.6</v>
      </c>
      <c r="CM96">
        <v>0.08</v>
      </c>
      <c r="CN96">
        <v>1.2</v>
      </c>
      <c r="CO96">
        <v>1E-3</v>
      </c>
      <c r="CP96">
        <v>6.12</v>
      </c>
      <c r="CR96">
        <v>1.8</v>
      </c>
      <c r="CS96">
        <v>39</v>
      </c>
      <c r="CT96">
        <v>0.05</v>
      </c>
      <c r="CX96">
        <v>5.4</v>
      </c>
    </row>
    <row r="97" spans="1:102">
      <c r="A97" t="s">
        <v>216</v>
      </c>
      <c r="B97">
        <v>1298209</v>
      </c>
      <c r="C97" t="s">
        <v>104</v>
      </c>
      <c r="D97" t="s">
        <v>105</v>
      </c>
      <c r="E97">
        <v>520141</v>
      </c>
      <c r="F97">
        <v>7186256</v>
      </c>
      <c r="G97">
        <v>852</v>
      </c>
      <c r="H97" s="1">
        <v>41486</v>
      </c>
      <c r="I97" t="s">
        <v>126</v>
      </c>
      <c r="J97" t="s">
        <v>119</v>
      </c>
      <c r="K97" t="s">
        <v>108</v>
      </c>
      <c r="L97" t="s">
        <v>109</v>
      </c>
      <c r="M97" t="s">
        <v>120</v>
      </c>
      <c r="N97" t="s">
        <v>111</v>
      </c>
      <c r="O97" t="s">
        <v>216</v>
      </c>
      <c r="P97" t="s">
        <v>112</v>
      </c>
      <c r="Q97" t="s">
        <v>121</v>
      </c>
      <c r="R97" t="s">
        <v>122</v>
      </c>
      <c r="T97" s="1">
        <v>41468</v>
      </c>
      <c r="V97">
        <v>832</v>
      </c>
      <c r="X97">
        <v>0.79</v>
      </c>
      <c r="Z97">
        <v>17.8</v>
      </c>
      <c r="AA97">
        <v>2.8</v>
      </c>
      <c r="AC97">
        <v>6</v>
      </c>
      <c r="AD97">
        <v>328.3</v>
      </c>
      <c r="AG97">
        <v>0.22</v>
      </c>
      <c r="AH97">
        <v>0.04</v>
      </c>
      <c r="AJ97">
        <v>1.02</v>
      </c>
      <c r="AM97">
        <v>0.9</v>
      </c>
      <c r="AO97">
        <v>11.3</v>
      </c>
      <c r="AR97">
        <v>38.79</v>
      </c>
      <c r="AV97">
        <v>1.61</v>
      </c>
      <c r="AW97">
        <v>2.2999999999999998</v>
      </c>
      <c r="BA97">
        <v>28</v>
      </c>
      <c r="BE97">
        <v>0.23</v>
      </c>
      <c r="BF97">
        <v>3.7</v>
      </c>
      <c r="BI97">
        <v>0.05</v>
      </c>
      <c r="BK97">
        <v>17</v>
      </c>
      <c r="BL97">
        <v>61.97</v>
      </c>
      <c r="BM97">
        <v>1.6E-2</v>
      </c>
      <c r="BQ97">
        <v>11.7</v>
      </c>
      <c r="BR97">
        <v>4.5999999999999999E-2</v>
      </c>
      <c r="BU97">
        <v>14.93</v>
      </c>
      <c r="CB97">
        <v>0.42</v>
      </c>
      <c r="CD97">
        <v>5.44</v>
      </c>
      <c r="CE97">
        <v>2.7</v>
      </c>
      <c r="CF97">
        <v>9.6</v>
      </c>
      <c r="CJ97">
        <v>76.2</v>
      </c>
      <c r="CM97">
        <v>0.14000000000000001</v>
      </c>
      <c r="CN97">
        <v>1.8</v>
      </c>
      <c r="CO97">
        <v>2E-3</v>
      </c>
      <c r="CP97">
        <v>2.29</v>
      </c>
      <c r="CR97">
        <v>7.1</v>
      </c>
      <c r="CS97">
        <v>287</v>
      </c>
      <c r="CT97">
        <v>0.1</v>
      </c>
      <c r="CX97">
        <v>45.9</v>
      </c>
    </row>
    <row r="98" spans="1:102">
      <c r="A98" t="s">
        <v>217</v>
      </c>
      <c r="B98">
        <v>1298217</v>
      </c>
      <c r="C98" t="s">
        <v>104</v>
      </c>
      <c r="D98" t="s">
        <v>105</v>
      </c>
      <c r="E98">
        <v>520657</v>
      </c>
      <c r="F98">
        <v>7186866</v>
      </c>
      <c r="G98">
        <v>919</v>
      </c>
      <c r="H98" s="1">
        <v>41486</v>
      </c>
      <c r="I98" t="s">
        <v>126</v>
      </c>
      <c r="J98" t="s">
        <v>119</v>
      </c>
      <c r="K98" t="s">
        <v>108</v>
      </c>
      <c r="L98" t="s">
        <v>109</v>
      </c>
      <c r="M98" t="s">
        <v>120</v>
      </c>
      <c r="N98" t="s">
        <v>111</v>
      </c>
      <c r="O98" t="s">
        <v>217</v>
      </c>
      <c r="P98" t="s">
        <v>112</v>
      </c>
      <c r="Q98" t="s">
        <v>121</v>
      </c>
      <c r="R98" t="s">
        <v>122</v>
      </c>
      <c r="T98" s="1">
        <v>41468</v>
      </c>
      <c r="V98">
        <v>322</v>
      </c>
      <c r="X98">
        <v>1.54</v>
      </c>
      <c r="Z98">
        <v>12.3</v>
      </c>
      <c r="AA98">
        <v>8.1</v>
      </c>
      <c r="AC98">
        <v>2</v>
      </c>
      <c r="AD98">
        <v>493.5</v>
      </c>
      <c r="AG98">
        <v>0.28999999999999998</v>
      </c>
      <c r="AH98">
        <v>0.09</v>
      </c>
      <c r="AJ98">
        <v>0.15</v>
      </c>
      <c r="AM98">
        <v>3.6</v>
      </c>
      <c r="AO98">
        <v>28.6</v>
      </c>
      <c r="AR98">
        <v>14.6</v>
      </c>
      <c r="AV98">
        <v>3.87</v>
      </c>
      <c r="AW98">
        <v>6.1</v>
      </c>
      <c r="BA98">
        <v>48</v>
      </c>
      <c r="BE98">
        <v>7.0000000000000007E-2</v>
      </c>
      <c r="BF98">
        <v>7.5</v>
      </c>
      <c r="BI98">
        <v>0.2</v>
      </c>
      <c r="BK98">
        <v>134</v>
      </c>
      <c r="BL98">
        <v>5.09</v>
      </c>
      <c r="BM98">
        <v>7.0000000000000001E-3</v>
      </c>
      <c r="BQ98">
        <v>11.2</v>
      </c>
      <c r="BR98">
        <v>4.2999999999999997E-2</v>
      </c>
      <c r="BU98">
        <v>14.72</v>
      </c>
      <c r="CB98">
        <v>0.09</v>
      </c>
      <c r="CD98">
        <v>1.53</v>
      </c>
      <c r="CE98">
        <v>3.2</v>
      </c>
      <c r="CF98">
        <v>2.6</v>
      </c>
      <c r="CJ98">
        <v>39</v>
      </c>
      <c r="CM98">
        <v>0.18</v>
      </c>
      <c r="CN98">
        <v>2.2000000000000002</v>
      </c>
      <c r="CO98">
        <v>1.7999999999999999E-2</v>
      </c>
      <c r="CP98">
        <v>0.25</v>
      </c>
      <c r="CR98">
        <v>0.7</v>
      </c>
      <c r="CS98">
        <v>122</v>
      </c>
      <c r="CT98">
        <v>0.2</v>
      </c>
      <c r="CX98">
        <v>51.1</v>
      </c>
    </row>
    <row r="99" spans="1:102">
      <c r="A99" t="s">
        <v>218</v>
      </c>
      <c r="B99">
        <v>1298246</v>
      </c>
      <c r="C99" t="s">
        <v>104</v>
      </c>
      <c r="D99" t="s">
        <v>105</v>
      </c>
      <c r="E99">
        <v>520756</v>
      </c>
      <c r="F99">
        <v>7184586</v>
      </c>
      <c r="G99">
        <v>968</v>
      </c>
      <c r="H99" s="1">
        <v>41486</v>
      </c>
      <c r="I99" t="s">
        <v>126</v>
      </c>
      <c r="J99" t="s">
        <v>119</v>
      </c>
      <c r="K99" t="s">
        <v>108</v>
      </c>
      <c r="L99" t="s">
        <v>109</v>
      </c>
      <c r="M99" t="s">
        <v>120</v>
      </c>
      <c r="N99" t="s">
        <v>111</v>
      </c>
      <c r="O99" t="s">
        <v>218</v>
      </c>
      <c r="P99" t="s">
        <v>112</v>
      </c>
      <c r="Q99" t="s">
        <v>121</v>
      </c>
      <c r="R99" t="s">
        <v>122</v>
      </c>
      <c r="T99" s="1">
        <v>41471</v>
      </c>
      <c r="V99">
        <v>55</v>
      </c>
      <c r="X99">
        <v>1.07</v>
      </c>
      <c r="Z99">
        <v>7.9</v>
      </c>
      <c r="AA99">
        <v>1.7</v>
      </c>
      <c r="AC99">
        <v>2</v>
      </c>
      <c r="AD99">
        <v>1953.4</v>
      </c>
      <c r="AG99">
        <v>0.2</v>
      </c>
      <c r="AH99">
        <v>0.04</v>
      </c>
      <c r="AJ99">
        <v>0.13</v>
      </c>
      <c r="AM99">
        <v>3.9</v>
      </c>
      <c r="AO99">
        <v>19.2</v>
      </c>
      <c r="AR99">
        <v>31.86</v>
      </c>
      <c r="AV99">
        <v>2.19</v>
      </c>
      <c r="AW99">
        <v>3.5</v>
      </c>
      <c r="BA99">
        <v>92</v>
      </c>
      <c r="BE99">
        <v>0.12</v>
      </c>
      <c r="BF99">
        <v>2.4</v>
      </c>
      <c r="BI99">
        <v>0.2</v>
      </c>
      <c r="BK99">
        <v>50</v>
      </c>
      <c r="BL99">
        <v>3.13</v>
      </c>
      <c r="BM99">
        <v>8.0000000000000002E-3</v>
      </c>
      <c r="BQ99">
        <v>17.399999999999999</v>
      </c>
      <c r="BR99">
        <v>2.5000000000000001E-2</v>
      </c>
      <c r="BU99">
        <v>11.64</v>
      </c>
      <c r="CB99">
        <v>0.1</v>
      </c>
      <c r="CD99">
        <v>0.69</v>
      </c>
      <c r="CE99">
        <v>3.9</v>
      </c>
      <c r="CF99">
        <v>0.4</v>
      </c>
      <c r="CJ99">
        <v>42.6</v>
      </c>
      <c r="CM99">
        <v>0.04</v>
      </c>
      <c r="CN99">
        <v>1.9</v>
      </c>
      <c r="CO99">
        <v>2E-3</v>
      </c>
      <c r="CP99">
        <v>0.22</v>
      </c>
      <c r="CR99">
        <v>0.4</v>
      </c>
      <c r="CS99">
        <v>27</v>
      </c>
      <c r="CT99">
        <v>0.05</v>
      </c>
      <c r="CX99">
        <v>51.2</v>
      </c>
    </row>
    <row r="100" spans="1:102">
      <c r="A100" t="s">
        <v>219</v>
      </c>
      <c r="B100">
        <v>1298183</v>
      </c>
      <c r="C100" t="s">
        <v>104</v>
      </c>
      <c r="D100" t="s">
        <v>105</v>
      </c>
      <c r="E100">
        <v>519241</v>
      </c>
      <c r="F100">
        <v>7186249</v>
      </c>
      <c r="G100">
        <v>799</v>
      </c>
      <c r="H100" s="1">
        <v>41494</v>
      </c>
      <c r="I100" t="s">
        <v>118</v>
      </c>
      <c r="J100" t="s">
        <v>119</v>
      </c>
      <c r="K100" t="s">
        <v>108</v>
      </c>
      <c r="L100" t="s">
        <v>109</v>
      </c>
      <c r="M100" t="s">
        <v>120</v>
      </c>
      <c r="N100" t="s">
        <v>111</v>
      </c>
      <c r="O100" t="s">
        <v>219</v>
      </c>
      <c r="P100" t="s">
        <v>112</v>
      </c>
      <c r="Q100" t="s">
        <v>121</v>
      </c>
      <c r="R100" t="s">
        <v>122</v>
      </c>
      <c r="T100" s="1">
        <v>41493</v>
      </c>
      <c r="V100">
        <v>4721</v>
      </c>
      <c r="X100">
        <v>0.38</v>
      </c>
      <c r="Z100">
        <v>1.9</v>
      </c>
      <c r="AA100">
        <v>6.6</v>
      </c>
      <c r="AC100">
        <v>5</v>
      </c>
      <c r="AD100">
        <v>288.39999999999998</v>
      </c>
      <c r="AG100">
        <v>0.24</v>
      </c>
      <c r="AH100">
        <v>5.0000000000000001E-3</v>
      </c>
      <c r="AJ100">
        <v>0.02</v>
      </c>
      <c r="AM100">
        <v>0.2</v>
      </c>
      <c r="AO100">
        <v>12.1</v>
      </c>
      <c r="AR100">
        <v>7.6</v>
      </c>
      <c r="AV100">
        <v>1.8</v>
      </c>
      <c r="AW100">
        <v>1.4</v>
      </c>
      <c r="BA100">
        <v>113</v>
      </c>
      <c r="BE100">
        <v>0.15</v>
      </c>
      <c r="BF100">
        <v>1</v>
      </c>
      <c r="BI100">
        <v>0.02</v>
      </c>
      <c r="BK100">
        <v>6</v>
      </c>
      <c r="BL100">
        <v>2.31</v>
      </c>
      <c r="BM100">
        <v>8.9999999999999993E-3</v>
      </c>
      <c r="BQ100">
        <v>2.8</v>
      </c>
      <c r="BR100">
        <v>2.3E-2</v>
      </c>
      <c r="BU100">
        <v>12.61</v>
      </c>
      <c r="CB100">
        <v>0.38</v>
      </c>
      <c r="CD100">
        <v>0.53</v>
      </c>
      <c r="CE100">
        <v>1.3</v>
      </c>
      <c r="CF100">
        <v>7.2</v>
      </c>
      <c r="CJ100">
        <v>39.700000000000003</v>
      </c>
      <c r="CM100">
        <v>0.11</v>
      </c>
      <c r="CN100">
        <v>0.6</v>
      </c>
      <c r="CO100">
        <v>1E-3</v>
      </c>
      <c r="CP100">
        <v>0.56000000000000005</v>
      </c>
      <c r="CR100">
        <v>0.7</v>
      </c>
      <c r="CS100">
        <v>42</v>
      </c>
      <c r="CT100">
        <v>0.05</v>
      </c>
      <c r="CX100">
        <v>9.1999999999999993</v>
      </c>
    </row>
    <row r="101" spans="1:102">
      <c r="A101" t="s">
        <v>220</v>
      </c>
      <c r="B101">
        <v>1298184</v>
      </c>
      <c r="C101" t="s">
        <v>104</v>
      </c>
      <c r="D101" t="s">
        <v>105</v>
      </c>
      <c r="E101">
        <v>519246</v>
      </c>
      <c r="F101">
        <v>7186278</v>
      </c>
      <c r="G101">
        <v>796</v>
      </c>
      <c r="H101" s="1">
        <v>41494</v>
      </c>
      <c r="I101" t="s">
        <v>118</v>
      </c>
      <c r="J101" t="s">
        <v>119</v>
      </c>
      <c r="K101" t="s">
        <v>108</v>
      </c>
      <c r="L101" t="s">
        <v>109</v>
      </c>
      <c r="M101" t="s">
        <v>120</v>
      </c>
      <c r="N101" t="s">
        <v>111</v>
      </c>
      <c r="O101" t="s">
        <v>220</v>
      </c>
      <c r="P101" t="s">
        <v>112</v>
      </c>
      <c r="Q101" t="s">
        <v>121</v>
      </c>
      <c r="R101" t="s">
        <v>122</v>
      </c>
      <c r="T101" s="1">
        <v>41493</v>
      </c>
      <c r="V101">
        <v>1965</v>
      </c>
      <c r="X101">
        <v>0.53</v>
      </c>
      <c r="Z101">
        <v>19</v>
      </c>
      <c r="AA101">
        <v>29.2</v>
      </c>
      <c r="AC101">
        <v>5</v>
      </c>
      <c r="AD101">
        <v>1926.2</v>
      </c>
      <c r="AG101">
        <v>1.07</v>
      </c>
      <c r="AH101">
        <v>5.0000000000000001E-3</v>
      </c>
      <c r="AJ101">
        <v>5.0000000000000001E-3</v>
      </c>
      <c r="AM101">
        <v>1</v>
      </c>
      <c r="AO101">
        <v>19.2</v>
      </c>
      <c r="AR101">
        <v>28.54</v>
      </c>
      <c r="AV101">
        <v>7.99</v>
      </c>
      <c r="AW101">
        <v>2.2999999999999998</v>
      </c>
      <c r="BA101">
        <v>229</v>
      </c>
      <c r="BE101">
        <v>7.0000000000000007E-2</v>
      </c>
      <c r="BF101">
        <v>2.7</v>
      </c>
      <c r="BI101">
        <v>0.03</v>
      </c>
      <c r="BK101">
        <v>6</v>
      </c>
      <c r="BL101">
        <v>1.42</v>
      </c>
      <c r="BM101">
        <v>2E-3</v>
      </c>
      <c r="BQ101">
        <v>5.0999999999999996</v>
      </c>
      <c r="BR101">
        <v>3.9E-2</v>
      </c>
      <c r="BU101">
        <v>47.31</v>
      </c>
      <c r="CB101">
        <v>0.08</v>
      </c>
      <c r="CD101">
        <v>2.5299999999999998</v>
      </c>
      <c r="CE101">
        <v>6.4</v>
      </c>
      <c r="CF101">
        <v>3.3</v>
      </c>
      <c r="CJ101">
        <v>29.7</v>
      </c>
      <c r="CM101">
        <v>2.56</v>
      </c>
      <c r="CN101">
        <v>1.2</v>
      </c>
      <c r="CO101">
        <v>2E-3</v>
      </c>
      <c r="CP101">
        <v>0.17</v>
      </c>
      <c r="CR101">
        <v>0.4</v>
      </c>
      <c r="CS101">
        <v>74</v>
      </c>
      <c r="CT101">
        <v>0.3</v>
      </c>
      <c r="CX101">
        <v>17.7</v>
      </c>
    </row>
    <row r="102" spans="1:102">
      <c r="A102" t="s">
        <v>221</v>
      </c>
      <c r="B102">
        <v>1298194</v>
      </c>
      <c r="C102" t="s">
        <v>104</v>
      </c>
      <c r="D102" t="s">
        <v>105</v>
      </c>
      <c r="E102">
        <v>519351</v>
      </c>
      <c r="F102">
        <v>7185186</v>
      </c>
      <c r="G102">
        <v>965</v>
      </c>
      <c r="H102" s="1">
        <v>41486</v>
      </c>
      <c r="I102" t="s">
        <v>126</v>
      </c>
      <c r="J102" t="s">
        <v>119</v>
      </c>
      <c r="K102" t="s">
        <v>108</v>
      </c>
      <c r="L102" t="s">
        <v>109</v>
      </c>
      <c r="M102" t="s">
        <v>120</v>
      </c>
      <c r="N102" t="s">
        <v>111</v>
      </c>
      <c r="O102" t="s">
        <v>221</v>
      </c>
      <c r="P102" t="s">
        <v>112</v>
      </c>
      <c r="Q102" t="s">
        <v>121</v>
      </c>
      <c r="R102" t="s">
        <v>122</v>
      </c>
      <c r="T102" s="1">
        <v>41615</v>
      </c>
      <c r="V102">
        <v>1709</v>
      </c>
      <c r="X102">
        <v>0.92</v>
      </c>
      <c r="Z102">
        <v>11.4</v>
      </c>
      <c r="AA102">
        <v>4.2</v>
      </c>
      <c r="AC102">
        <v>5</v>
      </c>
      <c r="AD102">
        <v>757.2</v>
      </c>
      <c r="AG102">
        <v>0.15</v>
      </c>
      <c r="AH102">
        <v>0.31</v>
      </c>
      <c r="AJ102">
        <v>0.59</v>
      </c>
      <c r="AM102">
        <v>1.6</v>
      </c>
      <c r="AO102">
        <v>27.9</v>
      </c>
      <c r="AR102">
        <v>45.45</v>
      </c>
      <c r="AV102">
        <v>1.82</v>
      </c>
      <c r="AW102">
        <v>2.4</v>
      </c>
      <c r="BA102">
        <v>134</v>
      </c>
      <c r="BE102">
        <v>0.14000000000000001</v>
      </c>
      <c r="BF102">
        <v>5.7</v>
      </c>
      <c r="BI102">
        <v>0.08</v>
      </c>
      <c r="BK102">
        <v>38</v>
      </c>
      <c r="BL102">
        <v>14.04</v>
      </c>
      <c r="BM102">
        <v>8.9999999999999993E-3</v>
      </c>
      <c r="BQ102">
        <v>17.100000000000001</v>
      </c>
      <c r="BR102">
        <v>0.33100000000000002</v>
      </c>
      <c r="BU102">
        <v>11.47</v>
      </c>
      <c r="CB102">
        <v>0.28000000000000003</v>
      </c>
      <c r="CD102">
        <v>3.35</v>
      </c>
      <c r="CE102">
        <v>4</v>
      </c>
      <c r="CF102">
        <v>6.4</v>
      </c>
      <c r="CJ102">
        <v>133.4</v>
      </c>
      <c r="CM102">
        <v>0.14000000000000001</v>
      </c>
      <c r="CN102">
        <v>1.9</v>
      </c>
      <c r="CO102">
        <v>5.0000000000000001E-3</v>
      </c>
      <c r="CP102">
        <v>0.82</v>
      </c>
      <c r="CR102">
        <v>4.8</v>
      </c>
      <c r="CS102">
        <v>154</v>
      </c>
      <c r="CT102">
        <v>0.1</v>
      </c>
      <c r="CX102">
        <v>45.9</v>
      </c>
    </row>
    <row r="103" spans="1:102">
      <c r="A103" t="s">
        <v>222</v>
      </c>
      <c r="B103">
        <v>1298197</v>
      </c>
      <c r="C103" t="s">
        <v>104</v>
      </c>
      <c r="D103" t="s">
        <v>105</v>
      </c>
      <c r="E103">
        <v>519499</v>
      </c>
      <c r="F103">
        <v>7185464</v>
      </c>
      <c r="G103">
        <v>944</v>
      </c>
      <c r="H103" s="1">
        <v>41486</v>
      </c>
      <c r="I103" t="s">
        <v>126</v>
      </c>
      <c r="J103" t="s">
        <v>119</v>
      </c>
      <c r="K103" t="s">
        <v>108</v>
      </c>
      <c r="L103" t="s">
        <v>109</v>
      </c>
      <c r="M103" t="s">
        <v>120</v>
      </c>
      <c r="N103" t="s">
        <v>111</v>
      </c>
      <c r="O103" t="s">
        <v>222</v>
      </c>
      <c r="P103" t="s">
        <v>112</v>
      </c>
      <c r="Q103" t="s">
        <v>121</v>
      </c>
      <c r="R103" t="s">
        <v>122</v>
      </c>
      <c r="T103" s="1">
        <v>41615</v>
      </c>
      <c r="V103">
        <v>3389</v>
      </c>
      <c r="X103">
        <v>0.49</v>
      </c>
      <c r="Z103">
        <v>12.5</v>
      </c>
      <c r="AA103">
        <v>15.5</v>
      </c>
      <c r="AC103">
        <v>5</v>
      </c>
      <c r="AD103">
        <v>96.5</v>
      </c>
      <c r="AG103">
        <v>0.62</v>
      </c>
      <c r="AH103">
        <v>0.02</v>
      </c>
      <c r="AJ103">
        <v>0.1</v>
      </c>
      <c r="AM103">
        <v>2</v>
      </c>
      <c r="AO103">
        <v>20.9</v>
      </c>
      <c r="AR103">
        <v>64.34</v>
      </c>
      <c r="AV103">
        <v>5.51</v>
      </c>
      <c r="AW103">
        <v>2.8</v>
      </c>
      <c r="BA103">
        <v>313</v>
      </c>
      <c r="BE103">
        <v>0.34</v>
      </c>
      <c r="BF103">
        <v>2.1</v>
      </c>
      <c r="BI103">
        <v>0.03</v>
      </c>
      <c r="BK103">
        <v>29</v>
      </c>
      <c r="BL103">
        <v>2.93</v>
      </c>
      <c r="BM103">
        <v>0.06</v>
      </c>
      <c r="BQ103">
        <v>18.600000000000001</v>
      </c>
      <c r="BR103">
        <v>0.106</v>
      </c>
      <c r="BU103">
        <v>36.299999999999997</v>
      </c>
      <c r="CB103">
        <v>1.08</v>
      </c>
      <c r="CD103">
        <v>2.5</v>
      </c>
      <c r="CE103">
        <v>6.2</v>
      </c>
      <c r="CF103">
        <v>8.6999999999999993</v>
      </c>
      <c r="CJ103">
        <v>166.9</v>
      </c>
      <c r="CM103">
        <v>1.04</v>
      </c>
      <c r="CN103">
        <v>0.7</v>
      </c>
      <c r="CO103">
        <v>5.0000000000000001E-4</v>
      </c>
      <c r="CP103">
        <v>0.28999999999999998</v>
      </c>
      <c r="CR103">
        <v>1.8</v>
      </c>
      <c r="CS103">
        <v>81</v>
      </c>
      <c r="CT103">
        <v>0.3</v>
      </c>
      <c r="CX103">
        <v>74.900000000000006</v>
      </c>
    </row>
    <row r="104" spans="1:102">
      <c r="A104" t="s">
        <v>223</v>
      </c>
      <c r="B104">
        <v>1298198</v>
      </c>
      <c r="C104" t="s">
        <v>104</v>
      </c>
      <c r="D104" t="s">
        <v>105</v>
      </c>
      <c r="E104">
        <v>519555</v>
      </c>
      <c r="F104">
        <v>7185563</v>
      </c>
      <c r="G104">
        <v>932</v>
      </c>
      <c r="H104" s="1">
        <v>41486</v>
      </c>
      <c r="I104" t="s">
        <v>126</v>
      </c>
      <c r="J104" t="s">
        <v>119</v>
      </c>
      <c r="K104" t="s">
        <v>108</v>
      </c>
      <c r="L104" t="s">
        <v>109</v>
      </c>
      <c r="M104" t="s">
        <v>120</v>
      </c>
      <c r="N104" t="s">
        <v>111</v>
      </c>
      <c r="O104" t="s">
        <v>223</v>
      </c>
      <c r="P104" t="s">
        <v>112</v>
      </c>
      <c r="Q104" t="s">
        <v>121</v>
      </c>
      <c r="R104" t="s">
        <v>122</v>
      </c>
      <c r="T104" s="1">
        <v>41615</v>
      </c>
      <c r="V104">
        <v>3120</v>
      </c>
      <c r="X104">
        <v>0.24</v>
      </c>
      <c r="Z104">
        <v>1.5</v>
      </c>
      <c r="AA104">
        <v>11.3</v>
      </c>
      <c r="AC104">
        <v>5</v>
      </c>
      <c r="AD104">
        <v>243</v>
      </c>
      <c r="AG104">
        <v>0.25</v>
      </c>
      <c r="AH104">
        <v>0.02</v>
      </c>
      <c r="AJ104">
        <v>0.45</v>
      </c>
      <c r="AM104">
        <v>0.9</v>
      </c>
      <c r="AO104">
        <v>5.7</v>
      </c>
      <c r="AR104">
        <v>29.61</v>
      </c>
      <c r="AV104">
        <v>1.41</v>
      </c>
      <c r="AW104">
        <v>0.7</v>
      </c>
      <c r="BA104">
        <v>233</v>
      </c>
      <c r="BE104">
        <v>0.2</v>
      </c>
      <c r="BF104">
        <v>1.6</v>
      </c>
      <c r="BI104">
        <v>0.02</v>
      </c>
      <c r="BK104">
        <v>10</v>
      </c>
      <c r="BL104">
        <v>0.67</v>
      </c>
      <c r="BM104">
        <v>2.3E-2</v>
      </c>
      <c r="BQ104">
        <v>5.7</v>
      </c>
      <c r="BR104">
        <v>2.1000000000000001E-2</v>
      </c>
      <c r="BU104">
        <v>19.170000000000002</v>
      </c>
      <c r="CB104">
        <v>0.46</v>
      </c>
      <c r="CD104">
        <v>0.64</v>
      </c>
      <c r="CE104">
        <v>2.9</v>
      </c>
      <c r="CF104">
        <v>3.4</v>
      </c>
      <c r="CJ104">
        <v>41.6</v>
      </c>
      <c r="CM104">
        <v>0.12</v>
      </c>
      <c r="CN104">
        <v>0.4</v>
      </c>
      <c r="CO104">
        <v>1E-3</v>
      </c>
      <c r="CP104">
        <v>0.13</v>
      </c>
      <c r="CR104">
        <v>0.9</v>
      </c>
      <c r="CS104">
        <v>17</v>
      </c>
      <c r="CT104">
        <v>0.1</v>
      </c>
      <c r="CX104">
        <v>4.5999999999999996</v>
      </c>
    </row>
    <row r="105" spans="1:102">
      <c r="A105" t="s">
        <v>224</v>
      </c>
      <c r="B105">
        <v>1298207</v>
      </c>
      <c r="C105" t="s">
        <v>104</v>
      </c>
      <c r="D105" t="s">
        <v>105</v>
      </c>
      <c r="E105">
        <v>520032</v>
      </c>
      <c r="F105">
        <v>7186060</v>
      </c>
      <c r="G105">
        <v>812</v>
      </c>
      <c r="H105" s="1">
        <v>41486</v>
      </c>
      <c r="I105" t="s">
        <v>126</v>
      </c>
      <c r="J105" t="s">
        <v>119</v>
      </c>
      <c r="K105" t="s">
        <v>108</v>
      </c>
      <c r="L105" t="s">
        <v>109</v>
      </c>
      <c r="M105" t="s">
        <v>120</v>
      </c>
      <c r="N105" t="s">
        <v>111</v>
      </c>
      <c r="O105" t="s">
        <v>224</v>
      </c>
      <c r="P105" t="s">
        <v>112</v>
      </c>
      <c r="Q105" t="s">
        <v>121</v>
      </c>
      <c r="R105" t="s">
        <v>122</v>
      </c>
      <c r="T105" s="1">
        <v>41468</v>
      </c>
      <c r="V105">
        <v>4658</v>
      </c>
      <c r="X105">
        <v>0.59</v>
      </c>
      <c r="Z105">
        <v>9.5</v>
      </c>
      <c r="AA105">
        <v>7.1</v>
      </c>
      <c r="AC105">
        <v>5</v>
      </c>
      <c r="AD105">
        <v>1273.3</v>
      </c>
      <c r="AG105">
        <v>0.15</v>
      </c>
      <c r="AH105">
        <v>0.11</v>
      </c>
      <c r="AJ105">
        <v>0.85</v>
      </c>
      <c r="AM105">
        <v>0.3</v>
      </c>
      <c r="AO105">
        <v>18.7</v>
      </c>
      <c r="AR105">
        <v>55</v>
      </c>
      <c r="AV105">
        <v>1.1299999999999999</v>
      </c>
      <c r="AW105">
        <v>2.5</v>
      </c>
      <c r="BA105">
        <v>129</v>
      </c>
      <c r="BE105">
        <v>0.12</v>
      </c>
      <c r="BF105">
        <v>4.4000000000000004</v>
      </c>
      <c r="BI105">
        <v>0.03</v>
      </c>
      <c r="BK105">
        <v>6</v>
      </c>
      <c r="BL105">
        <v>4.84</v>
      </c>
      <c r="BM105">
        <v>8.0000000000000002E-3</v>
      </c>
      <c r="BQ105">
        <v>8.9</v>
      </c>
      <c r="BR105">
        <v>0.29499999999999998</v>
      </c>
      <c r="BU105">
        <v>14.31</v>
      </c>
      <c r="CB105">
        <v>0.14000000000000001</v>
      </c>
      <c r="CD105">
        <v>7.29</v>
      </c>
      <c r="CE105">
        <v>4.2</v>
      </c>
      <c r="CF105">
        <v>13.9</v>
      </c>
      <c r="CJ105">
        <v>56.3</v>
      </c>
      <c r="CM105">
        <v>0.16</v>
      </c>
      <c r="CN105">
        <v>1.3</v>
      </c>
      <c r="CO105">
        <v>3.0000000000000001E-3</v>
      </c>
      <c r="CP105">
        <v>0.46</v>
      </c>
      <c r="CR105">
        <v>5.6</v>
      </c>
      <c r="CS105">
        <v>102</v>
      </c>
      <c r="CT105">
        <v>0.05</v>
      </c>
      <c r="CX105">
        <v>10.7</v>
      </c>
    </row>
    <row r="106" spans="1:102">
      <c r="A106" t="s">
        <v>225</v>
      </c>
      <c r="B106">
        <v>1298214</v>
      </c>
      <c r="C106" t="s">
        <v>104</v>
      </c>
      <c r="D106" t="s">
        <v>105</v>
      </c>
      <c r="E106">
        <v>520460</v>
      </c>
      <c r="F106">
        <v>7186638</v>
      </c>
      <c r="G106">
        <v>926</v>
      </c>
      <c r="H106" s="1">
        <v>41486</v>
      </c>
      <c r="I106" t="s">
        <v>126</v>
      </c>
      <c r="J106" t="s">
        <v>119</v>
      </c>
      <c r="K106" t="s">
        <v>108</v>
      </c>
      <c r="L106" t="s">
        <v>109</v>
      </c>
      <c r="M106" t="s">
        <v>120</v>
      </c>
      <c r="N106" t="s">
        <v>111</v>
      </c>
      <c r="O106" t="s">
        <v>225</v>
      </c>
      <c r="P106" t="s">
        <v>112</v>
      </c>
      <c r="Q106" t="s">
        <v>121</v>
      </c>
      <c r="R106" t="s">
        <v>122</v>
      </c>
      <c r="T106" s="1">
        <v>41468</v>
      </c>
      <c r="V106">
        <v>2719</v>
      </c>
      <c r="X106">
        <v>2.61</v>
      </c>
      <c r="Z106">
        <v>59.7</v>
      </c>
      <c r="AA106">
        <v>3.8</v>
      </c>
      <c r="AC106">
        <v>3</v>
      </c>
      <c r="AD106">
        <v>578.29999999999995</v>
      </c>
      <c r="AG106">
        <v>0.27</v>
      </c>
      <c r="AH106">
        <v>0.22</v>
      </c>
      <c r="AJ106">
        <v>2.5299999999999998</v>
      </c>
      <c r="AM106">
        <v>7.5</v>
      </c>
      <c r="AO106">
        <v>54.6</v>
      </c>
      <c r="AR106">
        <v>50.83</v>
      </c>
      <c r="AV106">
        <v>5.59</v>
      </c>
      <c r="AW106">
        <v>6.7</v>
      </c>
      <c r="BA106">
        <v>85</v>
      </c>
      <c r="BE106">
        <v>0.22</v>
      </c>
      <c r="BF106">
        <v>8.4</v>
      </c>
      <c r="BI106">
        <v>0.24</v>
      </c>
      <c r="BK106">
        <v>127</v>
      </c>
      <c r="BL106">
        <v>56.87</v>
      </c>
      <c r="BM106">
        <v>1.7000000000000001E-2</v>
      </c>
      <c r="BQ106">
        <v>76.7</v>
      </c>
      <c r="BR106">
        <v>0.48799999999999999</v>
      </c>
      <c r="BU106">
        <v>22.92</v>
      </c>
      <c r="CB106">
        <v>0.47</v>
      </c>
      <c r="CD106">
        <v>24.29</v>
      </c>
      <c r="CE106">
        <v>6.6</v>
      </c>
      <c r="CF106">
        <v>15.5</v>
      </c>
      <c r="CJ106">
        <v>377.7</v>
      </c>
      <c r="CM106">
        <v>0.4</v>
      </c>
      <c r="CN106">
        <v>2.4</v>
      </c>
      <c r="CO106">
        <v>7.0000000000000001E-3</v>
      </c>
      <c r="CP106">
        <v>2.93</v>
      </c>
      <c r="CR106">
        <v>7.3</v>
      </c>
      <c r="CS106">
        <v>618</v>
      </c>
      <c r="CT106">
        <v>0.2</v>
      </c>
      <c r="CX106">
        <v>280.89999999999998</v>
      </c>
    </row>
    <row r="107" spans="1:102">
      <c r="A107" t="s">
        <v>226</v>
      </c>
      <c r="B107">
        <v>1298164</v>
      </c>
      <c r="C107" t="s">
        <v>104</v>
      </c>
      <c r="D107" t="s">
        <v>105</v>
      </c>
      <c r="E107">
        <v>517296</v>
      </c>
      <c r="F107">
        <v>7187653</v>
      </c>
      <c r="G107">
        <v>784</v>
      </c>
      <c r="H107" s="1">
        <v>41494</v>
      </c>
      <c r="I107" t="s">
        <v>118</v>
      </c>
      <c r="J107" t="s">
        <v>119</v>
      </c>
      <c r="K107" t="s">
        <v>108</v>
      </c>
      <c r="L107" t="s">
        <v>109</v>
      </c>
      <c r="M107" t="s">
        <v>120</v>
      </c>
      <c r="N107" t="s">
        <v>111</v>
      </c>
      <c r="O107" t="s">
        <v>226</v>
      </c>
      <c r="P107" t="s">
        <v>112</v>
      </c>
      <c r="Q107" t="s">
        <v>121</v>
      </c>
      <c r="R107" t="s">
        <v>122</v>
      </c>
      <c r="T107" s="1">
        <v>41432</v>
      </c>
      <c r="V107">
        <v>7008</v>
      </c>
      <c r="X107">
        <v>0.69</v>
      </c>
      <c r="Z107">
        <v>16.399999999999999</v>
      </c>
      <c r="AA107">
        <v>7.8</v>
      </c>
      <c r="AC107">
        <v>10</v>
      </c>
      <c r="AD107">
        <v>1069.7</v>
      </c>
      <c r="AG107">
        <v>0.15</v>
      </c>
      <c r="AH107">
        <v>0.4</v>
      </c>
      <c r="AJ107">
        <v>2.62</v>
      </c>
      <c r="AM107">
        <v>1.8</v>
      </c>
      <c r="AO107">
        <v>86.5</v>
      </c>
      <c r="AR107">
        <v>51.63</v>
      </c>
      <c r="AV107">
        <v>1.25</v>
      </c>
      <c r="AW107">
        <v>3.2</v>
      </c>
      <c r="BA107">
        <v>661</v>
      </c>
      <c r="BE107">
        <v>0.08</v>
      </c>
      <c r="BF107">
        <v>6.3</v>
      </c>
      <c r="BI107">
        <v>0.12</v>
      </c>
      <c r="BK107">
        <v>40</v>
      </c>
      <c r="BL107">
        <v>12.97</v>
      </c>
      <c r="BM107">
        <v>5.0000000000000001E-3</v>
      </c>
      <c r="BQ107">
        <v>29.9</v>
      </c>
      <c r="BR107">
        <v>8.3000000000000004E-2</v>
      </c>
      <c r="BU107">
        <v>6.63</v>
      </c>
      <c r="CB107">
        <v>0.18</v>
      </c>
      <c r="CD107">
        <v>1.91</v>
      </c>
      <c r="CE107">
        <v>2.6</v>
      </c>
      <c r="CF107">
        <v>14.3</v>
      </c>
      <c r="CJ107">
        <v>110.4</v>
      </c>
      <c r="CM107">
        <v>7.0000000000000007E-2</v>
      </c>
      <c r="CN107">
        <v>0.5</v>
      </c>
      <c r="CO107">
        <v>6.0000000000000001E-3</v>
      </c>
      <c r="CP107">
        <v>0.35</v>
      </c>
      <c r="CR107">
        <v>4.5999999999999996</v>
      </c>
      <c r="CS107">
        <v>123</v>
      </c>
      <c r="CT107">
        <v>0.2</v>
      </c>
      <c r="CX107">
        <v>130.69999999999999</v>
      </c>
    </row>
    <row r="108" spans="1:102">
      <c r="A108" t="s">
        <v>227</v>
      </c>
      <c r="B108">
        <v>1298180</v>
      </c>
      <c r="C108" t="s">
        <v>104</v>
      </c>
      <c r="D108" t="s">
        <v>105</v>
      </c>
      <c r="E108">
        <v>517599</v>
      </c>
      <c r="F108">
        <v>7187551</v>
      </c>
      <c r="G108">
        <v>766</v>
      </c>
      <c r="H108" s="1">
        <v>41494</v>
      </c>
      <c r="I108" t="s">
        <v>118</v>
      </c>
      <c r="J108" t="s">
        <v>119</v>
      </c>
      <c r="K108" t="s">
        <v>108</v>
      </c>
      <c r="L108" t="s">
        <v>109</v>
      </c>
      <c r="M108" t="s">
        <v>120</v>
      </c>
      <c r="N108" t="s">
        <v>111</v>
      </c>
      <c r="O108" t="s">
        <v>227</v>
      </c>
      <c r="P108" t="s">
        <v>112</v>
      </c>
      <c r="Q108" t="s">
        <v>121</v>
      </c>
      <c r="R108" t="s">
        <v>122</v>
      </c>
      <c r="T108" s="1">
        <v>41462</v>
      </c>
      <c r="V108">
        <v>2859</v>
      </c>
      <c r="X108">
        <v>1.36</v>
      </c>
      <c r="Z108">
        <v>12.7</v>
      </c>
      <c r="AA108">
        <v>4.5999999999999996</v>
      </c>
      <c r="AC108">
        <v>3</v>
      </c>
      <c r="AD108">
        <v>332.7</v>
      </c>
      <c r="AG108">
        <v>0.37</v>
      </c>
      <c r="AH108">
        <v>0.03</v>
      </c>
      <c r="AJ108">
        <v>0.17</v>
      </c>
      <c r="AM108">
        <v>2.6</v>
      </c>
      <c r="AO108">
        <v>32.6</v>
      </c>
      <c r="AR108">
        <v>17</v>
      </c>
      <c r="AV108">
        <v>3.48</v>
      </c>
      <c r="AW108">
        <v>6.6</v>
      </c>
      <c r="BA108">
        <v>86</v>
      </c>
      <c r="BE108">
        <v>0.06</v>
      </c>
      <c r="BF108">
        <v>5.6</v>
      </c>
      <c r="BI108">
        <v>0.12</v>
      </c>
      <c r="BK108">
        <v>73</v>
      </c>
      <c r="BL108">
        <v>5.39</v>
      </c>
      <c r="BM108">
        <v>7.0000000000000001E-3</v>
      </c>
      <c r="BQ108">
        <v>12.2</v>
      </c>
      <c r="BR108">
        <v>3.9E-2</v>
      </c>
      <c r="BU108">
        <v>13.36</v>
      </c>
      <c r="CB108">
        <v>0.04</v>
      </c>
      <c r="CD108">
        <v>1.1299999999999999</v>
      </c>
      <c r="CE108">
        <v>2</v>
      </c>
      <c r="CF108">
        <v>4.2</v>
      </c>
      <c r="CJ108">
        <v>17.3</v>
      </c>
      <c r="CM108">
        <v>0.24</v>
      </c>
      <c r="CN108">
        <v>1.5</v>
      </c>
      <c r="CO108">
        <v>1.6E-2</v>
      </c>
      <c r="CP108">
        <v>0.24</v>
      </c>
      <c r="CR108">
        <v>0.9</v>
      </c>
      <c r="CS108">
        <v>132</v>
      </c>
      <c r="CT108">
        <v>0.1</v>
      </c>
      <c r="CX108">
        <v>51.4</v>
      </c>
    </row>
    <row r="109" spans="1:102">
      <c r="A109" t="s">
        <v>228</v>
      </c>
      <c r="B109">
        <v>1298187</v>
      </c>
      <c r="C109" t="s">
        <v>104</v>
      </c>
      <c r="D109" t="s">
        <v>105</v>
      </c>
      <c r="E109">
        <v>519359</v>
      </c>
      <c r="F109">
        <v>7186528</v>
      </c>
      <c r="G109">
        <v>791</v>
      </c>
      <c r="H109" s="1">
        <v>41494</v>
      </c>
      <c r="I109" t="s">
        <v>118</v>
      </c>
      <c r="J109" t="s">
        <v>119</v>
      </c>
      <c r="K109" t="s">
        <v>108</v>
      </c>
      <c r="L109" t="s">
        <v>109</v>
      </c>
      <c r="M109" t="s">
        <v>120</v>
      </c>
      <c r="N109" t="s">
        <v>111</v>
      </c>
      <c r="O109" t="s">
        <v>228</v>
      </c>
      <c r="P109" t="s">
        <v>112</v>
      </c>
      <c r="Q109" t="s">
        <v>121</v>
      </c>
      <c r="R109" t="s">
        <v>122</v>
      </c>
      <c r="T109" s="1">
        <v>41493</v>
      </c>
      <c r="V109">
        <v>249</v>
      </c>
      <c r="X109">
        <v>2.2400000000000002</v>
      </c>
      <c r="Z109">
        <v>16.3</v>
      </c>
      <c r="AA109">
        <v>3.6</v>
      </c>
      <c r="AC109">
        <v>3</v>
      </c>
      <c r="AD109">
        <v>298.39999999999998</v>
      </c>
      <c r="AG109">
        <v>0.36</v>
      </c>
      <c r="AH109">
        <v>0.05</v>
      </c>
      <c r="AJ109">
        <v>0.17</v>
      </c>
      <c r="AM109">
        <v>8.5</v>
      </c>
      <c r="AO109">
        <v>35.799999999999997</v>
      </c>
      <c r="AR109">
        <v>20.72</v>
      </c>
      <c r="AV109">
        <v>3.61</v>
      </c>
      <c r="AW109">
        <v>6.9</v>
      </c>
      <c r="BA109">
        <v>32</v>
      </c>
      <c r="BE109">
        <v>7.0000000000000007E-2</v>
      </c>
      <c r="BF109">
        <v>8.4</v>
      </c>
      <c r="BI109">
        <v>0.37</v>
      </c>
      <c r="BK109">
        <v>185</v>
      </c>
      <c r="BL109">
        <v>4.28</v>
      </c>
      <c r="BM109">
        <v>2E-3</v>
      </c>
      <c r="BQ109">
        <v>25.2</v>
      </c>
      <c r="BR109">
        <v>0.03</v>
      </c>
      <c r="BU109">
        <v>17.46</v>
      </c>
      <c r="CB109">
        <v>0.04</v>
      </c>
      <c r="CD109">
        <v>1.45</v>
      </c>
      <c r="CE109">
        <v>3.4</v>
      </c>
      <c r="CF109">
        <v>0.6</v>
      </c>
      <c r="CJ109">
        <v>12.2</v>
      </c>
      <c r="CM109">
        <v>0.01</v>
      </c>
      <c r="CN109">
        <v>3.2</v>
      </c>
      <c r="CO109">
        <v>3.7999999999999999E-2</v>
      </c>
      <c r="CP109">
        <v>0.2</v>
      </c>
      <c r="CR109">
        <v>0.6</v>
      </c>
      <c r="CS109">
        <v>101</v>
      </c>
      <c r="CT109">
        <v>0.2</v>
      </c>
      <c r="CX109">
        <v>72</v>
      </c>
    </row>
    <row r="110" spans="1:102">
      <c r="A110" t="s">
        <v>229</v>
      </c>
      <c r="B110">
        <v>1298188</v>
      </c>
      <c r="C110" t="s">
        <v>104</v>
      </c>
      <c r="D110" t="s">
        <v>105</v>
      </c>
      <c r="E110">
        <v>519413</v>
      </c>
      <c r="F110">
        <v>7186619</v>
      </c>
      <c r="G110">
        <v>777</v>
      </c>
      <c r="H110" s="1">
        <v>41494</v>
      </c>
      <c r="I110" t="s">
        <v>118</v>
      </c>
      <c r="J110" t="s">
        <v>119</v>
      </c>
      <c r="K110" t="s">
        <v>108</v>
      </c>
      <c r="L110" t="s">
        <v>109</v>
      </c>
      <c r="M110" t="s">
        <v>120</v>
      </c>
      <c r="N110" t="s">
        <v>111</v>
      </c>
      <c r="O110" t="s">
        <v>229</v>
      </c>
      <c r="P110" t="s">
        <v>112</v>
      </c>
      <c r="Q110" t="s">
        <v>121</v>
      </c>
      <c r="R110" t="s">
        <v>122</v>
      </c>
      <c r="T110" s="1">
        <v>41493</v>
      </c>
      <c r="V110">
        <v>2982</v>
      </c>
      <c r="X110">
        <v>0.26</v>
      </c>
      <c r="Z110">
        <v>3.6</v>
      </c>
      <c r="AA110">
        <v>6.7</v>
      </c>
      <c r="AC110">
        <v>5</v>
      </c>
      <c r="AD110">
        <v>128.69999999999999</v>
      </c>
      <c r="AG110">
        <v>0.46</v>
      </c>
      <c r="AH110">
        <v>5.0000000000000001E-3</v>
      </c>
      <c r="AJ110">
        <v>0.02</v>
      </c>
      <c r="AM110">
        <v>0.3</v>
      </c>
      <c r="AO110">
        <v>11.1</v>
      </c>
      <c r="AR110">
        <v>18.760000000000002</v>
      </c>
      <c r="AV110">
        <v>2.96</v>
      </c>
      <c r="AW110">
        <v>1.2</v>
      </c>
      <c r="BA110">
        <v>399</v>
      </c>
      <c r="BE110">
        <v>0.34</v>
      </c>
      <c r="BF110">
        <v>1.4</v>
      </c>
      <c r="BI110">
        <v>0.02</v>
      </c>
      <c r="BK110">
        <v>6</v>
      </c>
      <c r="BL110">
        <v>0.68</v>
      </c>
      <c r="BM110">
        <v>2.7E-2</v>
      </c>
      <c r="BQ110">
        <v>2.7</v>
      </c>
      <c r="BR110">
        <v>2.5000000000000001E-2</v>
      </c>
      <c r="BU110">
        <v>25.64</v>
      </c>
      <c r="CB110">
        <v>1.03</v>
      </c>
      <c r="CD110">
        <v>0.61</v>
      </c>
      <c r="CE110">
        <v>1.9</v>
      </c>
      <c r="CF110">
        <v>5.8</v>
      </c>
      <c r="CJ110">
        <v>74.400000000000006</v>
      </c>
      <c r="CM110">
        <v>0.22</v>
      </c>
      <c r="CN110">
        <v>0.6</v>
      </c>
      <c r="CO110">
        <v>2E-3</v>
      </c>
      <c r="CP110">
        <v>0.24</v>
      </c>
      <c r="CR110">
        <v>0.8</v>
      </c>
      <c r="CS110">
        <v>35</v>
      </c>
      <c r="CT110">
        <v>0.05</v>
      </c>
      <c r="CX110">
        <v>6.8</v>
      </c>
    </row>
    <row r="111" spans="1:102">
      <c r="A111" t="s">
        <v>230</v>
      </c>
      <c r="B111">
        <v>1298202</v>
      </c>
      <c r="C111" t="s">
        <v>104</v>
      </c>
      <c r="D111" t="s">
        <v>105</v>
      </c>
      <c r="E111">
        <v>519669</v>
      </c>
      <c r="F111">
        <v>7185778</v>
      </c>
      <c r="G111">
        <v>945</v>
      </c>
      <c r="H111" s="1">
        <v>41486</v>
      </c>
      <c r="I111" t="s">
        <v>126</v>
      </c>
      <c r="J111" t="s">
        <v>119</v>
      </c>
      <c r="K111" t="s">
        <v>108</v>
      </c>
      <c r="L111" t="s">
        <v>109</v>
      </c>
      <c r="M111" t="s">
        <v>120</v>
      </c>
      <c r="N111" t="s">
        <v>111</v>
      </c>
      <c r="O111" t="s">
        <v>230</v>
      </c>
      <c r="P111" t="s">
        <v>112</v>
      </c>
      <c r="Q111" t="s">
        <v>121</v>
      </c>
      <c r="R111" t="s">
        <v>122</v>
      </c>
      <c r="T111" s="1">
        <v>41615</v>
      </c>
      <c r="V111">
        <v>3495</v>
      </c>
      <c r="X111">
        <v>0.47</v>
      </c>
      <c r="Z111">
        <v>30.8</v>
      </c>
      <c r="AA111">
        <v>29.9</v>
      </c>
      <c r="AC111">
        <v>6</v>
      </c>
      <c r="AD111">
        <v>75.400000000000006</v>
      </c>
      <c r="AG111">
        <v>0.53</v>
      </c>
      <c r="AH111">
        <v>5.0000000000000001E-3</v>
      </c>
      <c r="AJ111">
        <v>0.3</v>
      </c>
      <c r="AM111">
        <v>1.1000000000000001</v>
      </c>
      <c r="AO111">
        <v>73.2</v>
      </c>
      <c r="AR111">
        <v>68.48</v>
      </c>
      <c r="AV111">
        <v>8.1999999999999993</v>
      </c>
      <c r="AW111">
        <v>4</v>
      </c>
      <c r="BA111">
        <v>318</v>
      </c>
      <c r="BE111">
        <v>0.48</v>
      </c>
      <c r="BF111">
        <v>1.5</v>
      </c>
      <c r="BI111">
        <v>0.03</v>
      </c>
      <c r="BK111">
        <v>21</v>
      </c>
      <c r="BL111">
        <v>4.16</v>
      </c>
      <c r="BM111">
        <v>3.1E-2</v>
      </c>
      <c r="BQ111">
        <v>8.6</v>
      </c>
      <c r="BR111">
        <v>7.8E-2</v>
      </c>
      <c r="BU111">
        <v>43.26</v>
      </c>
      <c r="CB111">
        <v>1.73</v>
      </c>
      <c r="CD111">
        <v>2.17</v>
      </c>
      <c r="CE111">
        <v>9</v>
      </c>
      <c r="CF111">
        <v>11</v>
      </c>
      <c r="CJ111">
        <v>204.5</v>
      </c>
      <c r="CM111">
        <v>1.39</v>
      </c>
      <c r="CN111">
        <v>0.8</v>
      </c>
      <c r="CO111">
        <v>1E-3</v>
      </c>
      <c r="CP111">
        <v>1.04</v>
      </c>
      <c r="CR111">
        <v>4.5999999999999996</v>
      </c>
      <c r="CS111">
        <v>171</v>
      </c>
      <c r="CT111">
        <v>0.05</v>
      </c>
      <c r="CX111">
        <v>31.9</v>
      </c>
    </row>
    <row r="112" spans="1:102">
      <c r="A112" t="s">
        <v>231</v>
      </c>
      <c r="B112">
        <v>1298208</v>
      </c>
      <c r="C112" t="s">
        <v>104</v>
      </c>
      <c r="D112" t="s">
        <v>105</v>
      </c>
      <c r="E112">
        <v>520093</v>
      </c>
      <c r="F112">
        <v>7186157</v>
      </c>
      <c r="G112">
        <v>815</v>
      </c>
      <c r="H112" s="1">
        <v>41486</v>
      </c>
      <c r="I112" t="s">
        <v>126</v>
      </c>
      <c r="J112" t="s">
        <v>119</v>
      </c>
      <c r="K112" t="s">
        <v>108</v>
      </c>
      <c r="L112" t="s">
        <v>109</v>
      </c>
      <c r="M112" t="s">
        <v>120</v>
      </c>
      <c r="N112" t="s">
        <v>111</v>
      </c>
      <c r="O112" t="s">
        <v>231</v>
      </c>
      <c r="P112" t="s">
        <v>112</v>
      </c>
      <c r="Q112" t="s">
        <v>121</v>
      </c>
      <c r="R112" t="s">
        <v>122</v>
      </c>
      <c r="T112" s="1">
        <v>41468</v>
      </c>
      <c r="V112">
        <v>149</v>
      </c>
      <c r="X112">
        <v>0.3</v>
      </c>
      <c r="Z112">
        <v>6.8</v>
      </c>
      <c r="AA112">
        <v>2.7</v>
      </c>
      <c r="AC112">
        <v>4</v>
      </c>
      <c r="AD112">
        <v>1535.1</v>
      </c>
      <c r="AG112">
        <v>0.12</v>
      </c>
      <c r="AH112">
        <v>0.04</v>
      </c>
      <c r="AJ112">
        <v>0.16</v>
      </c>
      <c r="AM112">
        <v>1.1000000000000001</v>
      </c>
      <c r="AO112">
        <v>5.5</v>
      </c>
      <c r="AR112">
        <v>12.24</v>
      </c>
      <c r="AV112">
        <v>0.55000000000000004</v>
      </c>
      <c r="AW112">
        <v>0.9</v>
      </c>
      <c r="BA112">
        <v>61</v>
      </c>
      <c r="BE112">
        <v>0.1</v>
      </c>
      <c r="BF112">
        <v>2.1</v>
      </c>
      <c r="BI112">
        <v>0.04</v>
      </c>
      <c r="BK112">
        <v>26</v>
      </c>
      <c r="BL112">
        <v>8.5399999999999991</v>
      </c>
      <c r="BM112">
        <v>5.0000000000000001E-3</v>
      </c>
      <c r="BQ112">
        <v>7.7</v>
      </c>
      <c r="BR112">
        <v>8.9999999999999993E-3</v>
      </c>
      <c r="BU112">
        <v>6.44</v>
      </c>
      <c r="CB112">
        <v>0.12</v>
      </c>
      <c r="CD112">
        <v>0.96</v>
      </c>
      <c r="CE112">
        <v>1.3</v>
      </c>
      <c r="CF112">
        <v>1.9</v>
      </c>
      <c r="CJ112">
        <v>29.1</v>
      </c>
      <c r="CM112">
        <v>0.03</v>
      </c>
      <c r="CN112">
        <v>1</v>
      </c>
      <c r="CO112">
        <v>3.0000000000000001E-3</v>
      </c>
      <c r="CP112">
        <v>0.66</v>
      </c>
      <c r="CR112">
        <v>1.4</v>
      </c>
      <c r="CS112">
        <v>33</v>
      </c>
      <c r="CT112">
        <v>0.05</v>
      </c>
      <c r="CX112">
        <v>10.4</v>
      </c>
    </row>
    <row r="113" spans="1:102">
      <c r="A113" t="s">
        <v>232</v>
      </c>
      <c r="B113">
        <v>1298213</v>
      </c>
      <c r="C113" t="s">
        <v>104</v>
      </c>
      <c r="D113" t="s">
        <v>105</v>
      </c>
      <c r="E113">
        <v>520400</v>
      </c>
      <c r="F113">
        <v>7186553</v>
      </c>
      <c r="G113">
        <v>918</v>
      </c>
      <c r="H113" s="1">
        <v>41486</v>
      </c>
      <c r="I113" t="s">
        <v>126</v>
      </c>
      <c r="J113" t="s">
        <v>119</v>
      </c>
      <c r="K113" t="s">
        <v>108</v>
      </c>
      <c r="L113" t="s">
        <v>109</v>
      </c>
      <c r="M113" t="s">
        <v>120</v>
      </c>
      <c r="N113" t="s">
        <v>111</v>
      </c>
      <c r="O113" t="s">
        <v>232</v>
      </c>
      <c r="P113" t="s">
        <v>112</v>
      </c>
      <c r="Q113" t="s">
        <v>121</v>
      </c>
      <c r="R113" t="s">
        <v>122</v>
      </c>
      <c r="T113" s="1">
        <v>41468</v>
      </c>
      <c r="V113">
        <v>2249</v>
      </c>
      <c r="X113">
        <v>1.1599999999999999</v>
      </c>
      <c r="Z113">
        <v>10.3</v>
      </c>
      <c r="AA113">
        <v>1.9</v>
      </c>
      <c r="AC113">
        <v>3</v>
      </c>
      <c r="AD113">
        <v>2458.5</v>
      </c>
      <c r="AG113">
        <v>0.18</v>
      </c>
      <c r="AH113">
        <v>0.24</v>
      </c>
      <c r="AJ113">
        <v>1.63</v>
      </c>
      <c r="AM113">
        <v>2.2999999999999998</v>
      </c>
      <c r="AO113">
        <v>36.6</v>
      </c>
      <c r="AR113">
        <v>49.35</v>
      </c>
      <c r="AV113">
        <v>1.42</v>
      </c>
      <c r="AW113">
        <v>3.8</v>
      </c>
      <c r="BA113">
        <v>40</v>
      </c>
      <c r="BE113">
        <v>0.09</v>
      </c>
      <c r="BF113">
        <v>6.5</v>
      </c>
      <c r="BI113">
        <v>0.11</v>
      </c>
      <c r="BK113">
        <v>50</v>
      </c>
      <c r="BL113">
        <v>8.93</v>
      </c>
      <c r="BM113">
        <v>3.0000000000000001E-3</v>
      </c>
      <c r="BQ113">
        <v>20.6</v>
      </c>
      <c r="BR113">
        <v>0.28100000000000003</v>
      </c>
      <c r="BU113">
        <v>13.28</v>
      </c>
      <c r="CB113">
        <v>0.08</v>
      </c>
      <c r="CD113">
        <v>3.32</v>
      </c>
      <c r="CE113">
        <v>3</v>
      </c>
      <c r="CF113">
        <v>4.2</v>
      </c>
      <c r="CJ113">
        <v>100.2</v>
      </c>
      <c r="CM113">
        <v>0.13</v>
      </c>
      <c r="CN113">
        <v>1.8</v>
      </c>
      <c r="CO113">
        <v>6.0000000000000001E-3</v>
      </c>
      <c r="CP113">
        <v>0.6</v>
      </c>
      <c r="CR113">
        <v>4.3</v>
      </c>
      <c r="CS113">
        <v>227</v>
      </c>
      <c r="CT113">
        <v>0.1</v>
      </c>
      <c r="CX113">
        <v>67</v>
      </c>
    </row>
    <row r="114" spans="1:102">
      <c r="A114" t="s">
        <v>233</v>
      </c>
      <c r="B114">
        <v>1298268</v>
      </c>
      <c r="C114" t="s">
        <v>104</v>
      </c>
      <c r="D114" t="s">
        <v>105</v>
      </c>
      <c r="E114">
        <v>506566</v>
      </c>
      <c r="F114">
        <v>7182301</v>
      </c>
      <c r="G114">
        <v>425</v>
      </c>
      <c r="H114" s="1">
        <v>41499</v>
      </c>
      <c r="I114" t="s">
        <v>183</v>
      </c>
      <c r="J114" t="s">
        <v>119</v>
      </c>
      <c r="K114" t="s">
        <v>108</v>
      </c>
      <c r="L114" t="s">
        <v>109</v>
      </c>
      <c r="M114" t="s">
        <v>120</v>
      </c>
      <c r="N114" t="s">
        <v>111</v>
      </c>
      <c r="O114" t="s">
        <v>233</v>
      </c>
      <c r="P114" t="s">
        <v>112</v>
      </c>
      <c r="Q114" t="s">
        <v>121</v>
      </c>
      <c r="R114" t="s">
        <v>122</v>
      </c>
      <c r="T114" s="1">
        <v>41474</v>
      </c>
      <c r="V114">
        <v>1358</v>
      </c>
      <c r="X114">
        <v>1.08</v>
      </c>
      <c r="Z114">
        <v>16.2</v>
      </c>
      <c r="AA114">
        <v>5.4</v>
      </c>
      <c r="AC114">
        <v>4</v>
      </c>
      <c r="AD114">
        <v>356.3</v>
      </c>
      <c r="AG114">
        <v>0.21</v>
      </c>
      <c r="AH114">
        <v>0.18</v>
      </c>
      <c r="AJ114">
        <v>1.61</v>
      </c>
      <c r="AM114">
        <v>3.4</v>
      </c>
      <c r="AO114">
        <v>30.3</v>
      </c>
      <c r="AR114">
        <v>54.6</v>
      </c>
      <c r="AV114">
        <v>2.15</v>
      </c>
      <c r="AW114">
        <v>4</v>
      </c>
      <c r="BA114">
        <v>290</v>
      </c>
      <c r="BE114">
        <v>0.11</v>
      </c>
      <c r="BF114">
        <v>10.7</v>
      </c>
      <c r="BI114">
        <v>0.27</v>
      </c>
      <c r="BK114">
        <v>84</v>
      </c>
      <c r="BL114">
        <v>10.91</v>
      </c>
      <c r="BM114">
        <v>6.0000000000000001E-3</v>
      </c>
      <c r="BQ114">
        <v>25.2</v>
      </c>
      <c r="BR114">
        <v>0.121</v>
      </c>
      <c r="BU114">
        <v>42.04</v>
      </c>
      <c r="CB114">
        <v>0.06</v>
      </c>
      <c r="CD114">
        <v>5.67</v>
      </c>
      <c r="CE114">
        <v>2.7</v>
      </c>
      <c r="CF114">
        <v>19.8</v>
      </c>
      <c r="CJ114">
        <v>41.6</v>
      </c>
      <c r="CM114">
        <v>0.08</v>
      </c>
      <c r="CN114">
        <v>0.9</v>
      </c>
      <c r="CO114">
        <v>0.02</v>
      </c>
      <c r="CP114">
        <v>0.79</v>
      </c>
      <c r="CR114">
        <v>4</v>
      </c>
      <c r="CS114">
        <v>195</v>
      </c>
      <c r="CT114">
        <v>0.1</v>
      </c>
      <c r="CX114">
        <v>117.8</v>
      </c>
    </row>
    <row r="115" spans="1:102">
      <c r="A115" t="s">
        <v>234</v>
      </c>
      <c r="B115">
        <v>1298274</v>
      </c>
      <c r="C115" t="s">
        <v>104</v>
      </c>
      <c r="D115" t="s">
        <v>105</v>
      </c>
      <c r="E115">
        <v>507358</v>
      </c>
      <c r="F115">
        <v>7182894</v>
      </c>
      <c r="G115">
        <v>542</v>
      </c>
      <c r="H115" s="1">
        <v>41499</v>
      </c>
      <c r="I115" t="s">
        <v>183</v>
      </c>
      <c r="J115" t="s">
        <v>119</v>
      </c>
      <c r="K115" t="s">
        <v>108</v>
      </c>
      <c r="L115" t="s">
        <v>109</v>
      </c>
      <c r="M115" t="s">
        <v>120</v>
      </c>
      <c r="N115" t="s">
        <v>111</v>
      </c>
      <c r="O115" t="s">
        <v>234</v>
      </c>
      <c r="P115" t="s">
        <v>112</v>
      </c>
      <c r="Q115" t="s">
        <v>121</v>
      </c>
      <c r="R115" t="s">
        <v>122</v>
      </c>
      <c r="T115" s="1">
        <v>41475</v>
      </c>
      <c r="V115">
        <v>534</v>
      </c>
      <c r="X115">
        <v>0.97</v>
      </c>
      <c r="Z115">
        <v>13.7</v>
      </c>
      <c r="AA115">
        <v>2.7</v>
      </c>
      <c r="AC115">
        <v>3</v>
      </c>
      <c r="AD115">
        <v>872.7</v>
      </c>
      <c r="AG115">
        <v>0.19</v>
      </c>
      <c r="AH115">
        <v>0.04</v>
      </c>
      <c r="AJ115">
        <v>0.44</v>
      </c>
      <c r="AM115">
        <v>4.5</v>
      </c>
      <c r="AO115">
        <v>19.399999999999999</v>
      </c>
      <c r="AR115">
        <v>48.01</v>
      </c>
      <c r="AV115">
        <v>2.42</v>
      </c>
      <c r="AW115">
        <v>3</v>
      </c>
      <c r="BA115">
        <v>164</v>
      </c>
      <c r="BE115">
        <v>0.18</v>
      </c>
      <c r="BF115">
        <v>3.1</v>
      </c>
      <c r="BI115">
        <v>0.21</v>
      </c>
      <c r="BK115">
        <v>59</v>
      </c>
      <c r="BL115">
        <v>7.07</v>
      </c>
      <c r="BM115">
        <v>1.6E-2</v>
      </c>
      <c r="BQ115">
        <v>26.8</v>
      </c>
      <c r="BR115">
        <v>5.0999999999999997E-2</v>
      </c>
      <c r="BU115">
        <v>23.55</v>
      </c>
      <c r="CB115">
        <v>0.21</v>
      </c>
      <c r="CD115">
        <v>2.88</v>
      </c>
      <c r="CE115">
        <v>3.5</v>
      </c>
      <c r="CF115">
        <v>3.3</v>
      </c>
      <c r="CJ115">
        <v>38.4</v>
      </c>
      <c r="CM115">
        <v>7.0000000000000007E-2</v>
      </c>
      <c r="CN115">
        <v>2.2999999999999998</v>
      </c>
      <c r="CO115">
        <v>2E-3</v>
      </c>
      <c r="CP115">
        <v>0.78</v>
      </c>
      <c r="CR115">
        <v>0.8</v>
      </c>
      <c r="CS115">
        <v>59</v>
      </c>
      <c r="CT115">
        <v>0.05</v>
      </c>
      <c r="CX115">
        <v>117.6</v>
      </c>
    </row>
    <row r="116" spans="1:102">
      <c r="A116" t="s">
        <v>235</v>
      </c>
      <c r="B116">
        <v>1298276</v>
      </c>
      <c r="C116" t="s">
        <v>104</v>
      </c>
      <c r="D116" t="s">
        <v>105</v>
      </c>
      <c r="E116">
        <v>507362</v>
      </c>
      <c r="F116">
        <v>7183002</v>
      </c>
      <c r="G116">
        <v>534</v>
      </c>
      <c r="H116" s="1">
        <v>41499</v>
      </c>
      <c r="I116" t="s">
        <v>183</v>
      </c>
      <c r="J116" t="s">
        <v>119</v>
      </c>
      <c r="K116" t="s">
        <v>108</v>
      </c>
      <c r="L116" t="s">
        <v>109</v>
      </c>
      <c r="M116" t="s">
        <v>120</v>
      </c>
      <c r="N116" t="s">
        <v>111</v>
      </c>
      <c r="O116" t="s">
        <v>235</v>
      </c>
      <c r="P116" t="s">
        <v>112</v>
      </c>
      <c r="Q116" t="s">
        <v>121</v>
      </c>
      <c r="R116" t="s">
        <v>122</v>
      </c>
      <c r="T116" s="1">
        <v>41475</v>
      </c>
      <c r="V116">
        <v>385</v>
      </c>
      <c r="X116">
        <v>0.69</v>
      </c>
      <c r="Z116">
        <v>11.3</v>
      </c>
      <c r="AA116">
        <v>1.6</v>
      </c>
      <c r="AC116">
        <v>3</v>
      </c>
      <c r="AD116">
        <v>808.3</v>
      </c>
      <c r="AG116">
        <v>0.19</v>
      </c>
      <c r="AH116">
        <v>0.05</v>
      </c>
      <c r="AJ116">
        <v>0.78</v>
      </c>
      <c r="AM116">
        <v>4.3</v>
      </c>
      <c r="AO116">
        <v>12.3</v>
      </c>
      <c r="AR116">
        <v>39.479999999999997</v>
      </c>
      <c r="AV116">
        <v>1.87</v>
      </c>
      <c r="AW116">
        <v>2.2000000000000002</v>
      </c>
      <c r="BA116">
        <v>70</v>
      </c>
      <c r="BE116">
        <v>0.17</v>
      </c>
      <c r="BF116">
        <v>2.6</v>
      </c>
      <c r="BI116">
        <v>0.17</v>
      </c>
      <c r="BK116">
        <v>55</v>
      </c>
      <c r="BL116">
        <v>4.97</v>
      </c>
      <c r="BM116">
        <v>1.4E-2</v>
      </c>
      <c r="BQ116">
        <v>26.3</v>
      </c>
      <c r="BR116">
        <v>3.7999999999999999E-2</v>
      </c>
      <c r="BU116">
        <v>18.12</v>
      </c>
      <c r="CB116">
        <v>0.21</v>
      </c>
      <c r="CD116">
        <v>2.61</v>
      </c>
      <c r="CE116">
        <v>2.9</v>
      </c>
      <c r="CF116">
        <v>1.7</v>
      </c>
      <c r="CJ116">
        <v>70.7</v>
      </c>
      <c r="CM116">
        <v>0.01</v>
      </c>
      <c r="CN116">
        <v>2</v>
      </c>
      <c r="CO116">
        <v>5.0000000000000001E-4</v>
      </c>
      <c r="CP116">
        <v>0.61</v>
      </c>
      <c r="CR116">
        <v>0.5</v>
      </c>
      <c r="CS116">
        <v>37</v>
      </c>
      <c r="CT116">
        <v>0.05</v>
      </c>
      <c r="CX116">
        <v>104</v>
      </c>
    </row>
    <row r="117" spans="1:102">
      <c r="A117" t="s">
        <v>236</v>
      </c>
      <c r="B117">
        <v>1301062</v>
      </c>
      <c r="C117" t="s">
        <v>104</v>
      </c>
      <c r="D117" t="s">
        <v>105</v>
      </c>
      <c r="E117">
        <v>511165</v>
      </c>
      <c r="F117">
        <v>7183478</v>
      </c>
      <c r="G117">
        <v>456</v>
      </c>
      <c r="H117" s="1">
        <v>41131</v>
      </c>
      <c r="I117" t="s">
        <v>237</v>
      </c>
      <c r="J117" t="s">
        <v>107</v>
      </c>
      <c r="K117" t="s">
        <v>108</v>
      </c>
      <c r="L117" t="s">
        <v>109</v>
      </c>
      <c r="M117" t="s">
        <v>110</v>
      </c>
      <c r="N117" t="s">
        <v>111</v>
      </c>
      <c r="O117" t="s">
        <v>236</v>
      </c>
      <c r="P117" t="s">
        <v>112</v>
      </c>
      <c r="Q117" t="s">
        <v>238</v>
      </c>
      <c r="R117" t="s">
        <v>239</v>
      </c>
      <c r="T117" s="1">
        <v>41096</v>
      </c>
      <c r="V117">
        <v>243</v>
      </c>
      <c r="X117">
        <v>1.02</v>
      </c>
      <c r="Z117">
        <v>10.3</v>
      </c>
      <c r="AA117">
        <v>2.4</v>
      </c>
      <c r="AC117">
        <v>4</v>
      </c>
      <c r="AD117">
        <v>681.1</v>
      </c>
      <c r="AG117">
        <v>0.16</v>
      </c>
      <c r="AH117">
        <v>0.28000000000000003</v>
      </c>
      <c r="AJ117">
        <v>0.28999999999999998</v>
      </c>
      <c r="AM117">
        <v>5.8</v>
      </c>
      <c r="AO117">
        <v>25.6</v>
      </c>
      <c r="AR117">
        <v>38.729999999999997</v>
      </c>
      <c r="AV117">
        <v>2.25</v>
      </c>
      <c r="AW117">
        <v>3.3</v>
      </c>
      <c r="BA117">
        <v>63</v>
      </c>
      <c r="BE117">
        <v>0.09</v>
      </c>
      <c r="BF117">
        <v>9.3000000000000007</v>
      </c>
      <c r="BI117">
        <v>0.34</v>
      </c>
      <c r="BK117">
        <v>148</v>
      </c>
      <c r="BL117">
        <v>4.55</v>
      </c>
      <c r="BM117">
        <v>1.4E-2</v>
      </c>
      <c r="BQ117">
        <v>30.9</v>
      </c>
      <c r="BR117">
        <v>5.8000000000000003E-2</v>
      </c>
      <c r="BU117">
        <v>10.9</v>
      </c>
      <c r="CB117">
        <v>0.04</v>
      </c>
      <c r="CD117">
        <v>1.22</v>
      </c>
      <c r="CE117">
        <v>3.9</v>
      </c>
      <c r="CF117">
        <v>1</v>
      </c>
      <c r="CJ117">
        <v>29.3</v>
      </c>
      <c r="CM117">
        <v>0.08</v>
      </c>
      <c r="CN117">
        <v>2.7</v>
      </c>
      <c r="CO117">
        <v>0.02</v>
      </c>
      <c r="CP117">
        <v>0.3</v>
      </c>
      <c r="CR117">
        <v>0.8</v>
      </c>
      <c r="CS117">
        <v>51</v>
      </c>
      <c r="CT117">
        <v>0.05</v>
      </c>
      <c r="CX117">
        <v>77.7</v>
      </c>
    </row>
    <row r="118" spans="1:102">
      <c r="A118" t="s">
        <v>240</v>
      </c>
      <c r="B118">
        <v>1301086</v>
      </c>
      <c r="C118" t="s">
        <v>104</v>
      </c>
      <c r="D118" t="s">
        <v>105</v>
      </c>
      <c r="E118">
        <v>511711</v>
      </c>
      <c r="F118">
        <v>7183318</v>
      </c>
      <c r="G118">
        <v>496</v>
      </c>
      <c r="H118" s="1">
        <v>41131</v>
      </c>
      <c r="I118" t="s">
        <v>237</v>
      </c>
      <c r="J118" t="s">
        <v>107</v>
      </c>
      <c r="K118" t="s">
        <v>108</v>
      </c>
      <c r="L118" t="s">
        <v>109</v>
      </c>
      <c r="M118" t="s">
        <v>110</v>
      </c>
      <c r="N118" t="s">
        <v>111</v>
      </c>
      <c r="O118" t="s">
        <v>240</v>
      </c>
      <c r="P118" t="s">
        <v>112</v>
      </c>
      <c r="Q118" t="s">
        <v>238</v>
      </c>
      <c r="R118" t="s">
        <v>239</v>
      </c>
      <c r="T118" s="1">
        <v>41097</v>
      </c>
      <c r="V118">
        <v>171</v>
      </c>
      <c r="X118">
        <v>1.44</v>
      </c>
      <c r="Z118">
        <v>9</v>
      </c>
      <c r="AA118">
        <v>3.4</v>
      </c>
      <c r="AC118">
        <v>2</v>
      </c>
      <c r="AD118">
        <v>384.7</v>
      </c>
      <c r="AG118">
        <v>0.11</v>
      </c>
      <c r="AH118">
        <v>0.22</v>
      </c>
      <c r="AJ118">
        <v>0.7</v>
      </c>
      <c r="AM118">
        <v>15.6</v>
      </c>
      <c r="AO118">
        <v>31.1</v>
      </c>
      <c r="AR118">
        <v>33.14</v>
      </c>
      <c r="AV118">
        <v>2.94</v>
      </c>
      <c r="AW118">
        <v>4</v>
      </c>
      <c r="BA118">
        <v>51</v>
      </c>
      <c r="BE118">
        <v>0.08</v>
      </c>
      <c r="BF118">
        <v>9.6</v>
      </c>
      <c r="BI118">
        <v>0.42</v>
      </c>
      <c r="BK118">
        <v>279</v>
      </c>
      <c r="BL118">
        <v>2.89</v>
      </c>
      <c r="BM118">
        <v>7.0000000000000001E-3</v>
      </c>
      <c r="BQ118">
        <v>66.400000000000006</v>
      </c>
      <c r="BR118">
        <v>5.5E-2</v>
      </c>
      <c r="BU118">
        <v>14.7</v>
      </c>
      <c r="CB118">
        <v>0.01</v>
      </c>
      <c r="CD118">
        <v>0.86</v>
      </c>
      <c r="CE118">
        <v>3.9</v>
      </c>
      <c r="CF118">
        <v>0.7</v>
      </c>
      <c r="CJ118">
        <v>21</v>
      </c>
      <c r="CM118">
        <v>0.06</v>
      </c>
      <c r="CN118">
        <v>2.8</v>
      </c>
      <c r="CO118">
        <v>1.2999999999999999E-2</v>
      </c>
      <c r="CP118">
        <v>0.13</v>
      </c>
      <c r="CR118">
        <v>1.2</v>
      </c>
      <c r="CS118">
        <v>53</v>
      </c>
      <c r="CT118">
        <v>0.05</v>
      </c>
      <c r="CX118">
        <v>184.5</v>
      </c>
    </row>
    <row r="119" spans="1:102">
      <c r="A119" t="s">
        <v>241</v>
      </c>
      <c r="B119">
        <v>1301088</v>
      </c>
      <c r="C119" t="s">
        <v>104</v>
      </c>
      <c r="D119" t="s">
        <v>105</v>
      </c>
      <c r="E119">
        <v>511910</v>
      </c>
      <c r="F119">
        <v>7183319</v>
      </c>
      <c r="G119">
        <v>547</v>
      </c>
      <c r="H119" s="1">
        <v>41131</v>
      </c>
      <c r="I119" t="s">
        <v>237</v>
      </c>
      <c r="J119" t="s">
        <v>107</v>
      </c>
      <c r="K119" t="s">
        <v>108</v>
      </c>
      <c r="L119" t="s">
        <v>109</v>
      </c>
      <c r="M119" t="s">
        <v>110</v>
      </c>
      <c r="N119" t="s">
        <v>111</v>
      </c>
      <c r="O119" t="s">
        <v>241</v>
      </c>
      <c r="P119" t="s">
        <v>112</v>
      </c>
      <c r="Q119" t="s">
        <v>238</v>
      </c>
      <c r="R119" t="s">
        <v>239</v>
      </c>
      <c r="T119" s="1">
        <v>41097</v>
      </c>
      <c r="V119">
        <v>318</v>
      </c>
      <c r="X119">
        <v>1.42</v>
      </c>
      <c r="Z119">
        <v>9.9</v>
      </c>
      <c r="AA119">
        <v>2.2999999999999998</v>
      </c>
      <c r="AC119">
        <v>2</v>
      </c>
      <c r="AD119">
        <v>343.6</v>
      </c>
      <c r="AG119">
        <v>0.16</v>
      </c>
      <c r="AH119">
        <v>0.12</v>
      </c>
      <c r="AJ119">
        <v>0.28000000000000003</v>
      </c>
      <c r="AM119">
        <v>5.4</v>
      </c>
      <c r="AO119">
        <v>26.7</v>
      </c>
      <c r="AR119">
        <v>34.950000000000003</v>
      </c>
      <c r="AV119">
        <v>2.6</v>
      </c>
      <c r="AW119">
        <v>4.8</v>
      </c>
      <c r="BA119">
        <v>63</v>
      </c>
      <c r="BE119">
        <v>0.08</v>
      </c>
      <c r="BF119">
        <v>5.8</v>
      </c>
      <c r="BI119">
        <v>0.3</v>
      </c>
      <c r="BK119">
        <v>79</v>
      </c>
      <c r="BL119">
        <v>3.18</v>
      </c>
      <c r="BM119">
        <v>6.0000000000000001E-3</v>
      </c>
      <c r="BQ119">
        <v>28.8</v>
      </c>
      <c r="BR119">
        <v>0.05</v>
      </c>
      <c r="BU119">
        <v>21.34</v>
      </c>
      <c r="CB119">
        <v>0.03</v>
      </c>
      <c r="CD119">
        <v>0.76</v>
      </c>
      <c r="CE119">
        <v>3</v>
      </c>
      <c r="CF119">
        <v>0.8</v>
      </c>
      <c r="CJ119">
        <v>17.399999999999999</v>
      </c>
      <c r="CM119">
        <v>0.09</v>
      </c>
      <c r="CN119">
        <v>1.5</v>
      </c>
      <c r="CO119">
        <v>4.0000000000000001E-3</v>
      </c>
      <c r="CP119">
        <v>0.22</v>
      </c>
      <c r="CR119">
        <v>0.7</v>
      </c>
      <c r="CS119">
        <v>52</v>
      </c>
      <c r="CT119">
        <v>0.05</v>
      </c>
      <c r="CX119">
        <v>70.7</v>
      </c>
    </row>
    <row r="120" spans="1:102">
      <c r="A120" t="s">
        <v>242</v>
      </c>
      <c r="B120">
        <v>1301107</v>
      </c>
      <c r="C120" t="s">
        <v>104</v>
      </c>
      <c r="D120" t="s">
        <v>105</v>
      </c>
      <c r="E120">
        <v>511450</v>
      </c>
      <c r="F120">
        <v>7184093</v>
      </c>
      <c r="G120">
        <v>532</v>
      </c>
      <c r="H120" s="1">
        <v>41131</v>
      </c>
      <c r="I120" t="s">
        <v>237</v>
      </c>
      <c r="J120" t="s">
        <v>107</v>
      </c>
      <c r="K120" t="s">
        <v>108</v>
      </c>
      <c r="L120" t="s">
        <v>109</v>
      </c>
      <c r="M120" t="s">
        <v>110</v>
      </c>
      <c r="N120" t="s">
        <v>111</v>
      </c>
      <c r="O120" t="s">
        <v>242</v>
      </c>
      <c r="P120" t="s">
        <v>112</v>
      </c>
      <c r="Q120" t="s">
        <v>243</v>
      </c>
      <c r="R120" t="s">
        <v>244</v>
      </c>
      <c r="T120" s="1">
        <v>41097</v>
      </c>
      <c r="V120">
        <v>96</v>
      </c>
      <c r="X120">
        <v>1.02</v>
      </c>
      <c r="Z120">
        <v>7.8</v>
      </c>
      <c r="AA120">
        <v>1.3</v>
      </c>
      <c r="AC120">
        <v>2</v>
      </c>
      <c r="AD120">
        <v>290.5</v>
      </c>
      <c r="AG120">
        <v>0.19</v>
      </c>
      <c r="AH120">
        <v>0.06</v>
      </c>
      <c r="AJ120">
        <v>0.13</v>
      </c>
      <c r="AM120">
        <v>5.5</v>
      </c>
      <c r="AO120">
        <v>21.6</v>
      </c>
      <c r="AR120">
        <v>36.94</v>
      </c>
      <c r="AV120">
        <v>2.42</v>
      </c>
      <c r="AW120">
        <v>3.6</v>
      </c>
      <c r="BA120">
        <v>31</v>
      </c>
      <c r="BE120">
        <v>0.08</v>
      </c>
      <c r="BF120">
        <v>3.9</v>
      </c>
      <c r="BI120">
        <v>0.26</v>
      </c>
      <c r="BK120">
        <v>72</v>
      </c>
      <c r="BL120">
        <v>2.72</v>
      </c>
      <c r="BM120">
        <v>0.01</v>
      </c>
      <c r="BQ120">
        <v>23.2</v>
      </c>
      <c r="BR120">
        <v>2.8000000000000001E-2</v>
      </c>
      <c r="BU120">
        <v>12.99</v>
      </c>
      <c r="CB120">
        <v>0.06</v>
      </c>
      <c r="CD120">
        <v>0.77</v>
      </c>
      <c r="CE120">
        <v>3.1</v>
      </c>
      <c r="CF120">
        <v>0.8</v>
      </c>
      <c r="CJ120">
        <v>18.5</v>
      </c>
      <c r="CM120">
        <v>0.05</v>
      </c>
      <c r="CN120">
        <v>2</v>
      </c>
      <c r="CO120">
        <v>4.0000000000000001E-3</v>
      </c>
      <c r="CP120">
        <v>0.18</v>
      </c>
      <c r="CR120">
        <v>0.5</v>
      </c>
      <c r="CS120">
        <v>34</v>
      </c>
      <c r="CT120">
        <v>0.05</v>
      </c>
      <c r="CX120">
        <v>71.8</v>
      </c>
    </row>
    <row r="121" spans="1:102">
      <c r="A121" t="s">
        <v>245</v>
      </c>
      <c r="B121">
        <v>1298181</v>
      </c>
      <c r="C121" t="s">
        <v>104</v>
      </c>
      <c r="D121" t="s">
        <v>105</v>
      </c>
      <c r="E121">
        <v>517600</v>
      </c>
      <c r="F121">
        <v>7187601</v>
      </c>
      <c r="G121">
        <v>764</v>
      </c>
      <c r="H121" s="1">
        <v>41494</v>
      </c>
      <c r="I121" t="s">
        <v>118</v>
      </c>
      <c r="J121" t="s">
        <v>119</v>
      </c>
      <c r="K121" t="s">
        <v>108</v>
      </c>
      <c r="L121" t="s">
        <v>109</v>
      </c>
      <c r="M121" t="s">
        <v>120</v>
      </c>
      <c r="N121" t="s">
        <v>111</v>
      </c>
      <c r="O121" t="s">
        <v>245</v>
      </c>
      <c r="P121" t="s">
        <v>112</v>
      </c>
      <c r="Q121" t="s">
        <v>121</v>
      </c>
      <c r="R121" t="s">
        <v>122</v>
      </c>
      <c r="T121" s="1">
        <v>41462</v>
      </c>
      <c r="V121">
        <v>2023</v>
      </c>
      <c r="X121">
        <v>1.48</v>
      </c>
      <c r="Z121">
        <v>13</v>
      </c>
      <c r="AA121">
        <v>9.3000000000000007</v>
      </c>
      <c r="AC121">
        <v>4</v>
      </c>
      <c r="AD121">
        <v>747.1</v>
      </c>
      <c r="AG121">
        <v>0.38</v>
      </c>
      <c r="AH121">
        <v>0.06</v>
      </c>
      <c r="AJ121">
        <v>0.17</v>
      </c>
      <c r="AM121">
        <v>4</v>
      </c>
      <c r="AO121">
        <v>40.799999999999997</v>
      </c>
      <c r="AR121">
        <v>30.13</v>
      </c>
      <c r="AV121">
        <v>4.84</v>
      </c>
      <c r="AW121">
        <v>6.2</v>
      </c>
      <c r="BA121">
        <v>120</v>
      </c>
      <c r="BE121">
        <v>0.13</v>
      </c>
      <c r="BF121">
        <v>5</v>
      </c>
      <c r="BI121">
        <v>0.14000000000000001</v>
      </c>
      <c r="BK121">
        <v>164</v>
      </c>
      <c r="BL121">
        <v>4.09</v>
      </c>
      <c r="BM121">
        <v>1.7999999999999999E-2</v>
      </c>
      <c r="BQ121">
        <v>25</v>
      </c>
      <c r="BR121">
        <v>6.6000000000000003E-2</v>
      </c>
      <c r="BU121">
        <v>18.899999999999999</v>
      </c>
      <c r="CB121">
        <v>0.31</v>
      </c>
      <c r="CD121">
        <v>1.29</v>
      </c>
      <c r="CE121">
        <v>3.7</v>
      </c>
      <c r="CF121">
        <v>5</v>
      </c>
      <c r="CJ121">
        <v>64.5</v>
      </c>
      <c r="CM121">
        <v>0.21</v>
      </c>
      <c r="CN121">
        <v>1.1000000000000001</v>
      </c>
      <c r="CO121">
        <v>0.01</v>
      </c>
      <c r="CP121">
        <v>0.25</v>
      </c>
      <c r="CR121">
        <v>0.9</v>
      </c>
      <c r="CS121">
        <v>161</v>
      </c>
      <c r="CT121">
        <v>0.1</v>
      </c>
      <c r="CX121">
        <v>106.7</v>
      </c>
    </row>
    <row r="122" spans="1:102">
      <c r="A122" t="s">
        <v>246</v>
      </c>
      <c r="B122">
        <v>1298189</v>
      </c>
      <c r="C122" t="s">
        <v>104</v>
      </c>
      <c r="D122" t="s">
        <v>105</v>
      </c>
      <c r="E122">
        <v>519426</v>
      </c>
      <c r="F122">
        <v>7186662</v>
      </c>
      <c r="G122">
        <v>770</v>
      </c>
      <c r="H122" s="1">
        <v>41494</v>
      </c>
      <c r="I122" t="s">
        <v>118</v>
      </c>
      <c r="J122" t="s">
        <v>119</v>
      </c>
      <c r="K122" t="s">
        <v>108</v>
      </c>
      <c r="L122" t="s">
        <v>109</v>
      </c>
      <c r="M122" t="s">
        <v>120</v>
      </c>
      <c r="N122" t="s">
        <v>111</v>
      </c>
      <c r="O122" t="s">
        <v>246</v>
      </c>
      <c r="P122" t="s">
        <v>112</v>
      </c>
      <c r="Q122" t="s">
        <v>121</v>
      </c>
      <c r="R122" t="s">
        <v>122</v>
      </c>
      <c r="T122" s="1">
        <v>41493</v>
      </c>
      <c r="V122">
        <v>1470</v>
      </c>
      <c r="X122">
        <v>1.22</v>
      </c>
      <c r="Z122">
        <v>11.7</v>
      </c>
      <c r="AA122">
        <v>5.7</v>
      </c>
      <c r="AC122">
        <v>2</v>
      </c>
      <c r="AD122">
        <v>543</v>
      </c>
      <c r="AG122">
        <v>0.51</v>
      </c>
      <c r="AH122">
        <v>0.02</v>
      </c>
      <c r="AJ122">
        <v>0.06</v>
      </c>
      <c r="AM122">
        <v>1.9</v>
      </c>
      <c r="AO122">
        <v>22.9</v>
      </c>
      <c r="AR122">
        <v>20.72</v>
      </c>
      <c r="AV122">
        <v>2.97</v>
      </c>
      <c r="AW122">
        <v>5.0999999999999996</v>
      </c>
      <c r="BA122">
        <v>88</v>
      </c>
      <c r="BE122">
        <v>0.04</v>
      </c>
      <c r="BF122">
        <v>3.9</v>
      </c>
      <c r="BI122">
        <v>0.09</v>
      </c>
      <c r="BK122">
        <v>44</v>
      </c>
      <c r="BL122">
        <v>2.9</v>
      </c>
      <c r="BM122">
        <v>1E-3</v>
      </c>
      <c r="BQ122">
        <v>10.7</v>
      </c>
      <c r="BR122">
        <v>2.8000000000000001E-2</v>
      </c>
      <c r="BU122">
        <v>17.75</v>
      </c>
      <c r="CB122">
        <v>0.05</v>
      </c>
      <c r="CD122">
        <v>1.96</v>
      </c>
      <c r="CE122">
        <v>2</v>
      </c>
      <c r="CF122">
        <v>1.8</v>
      </c>
      <c r="CJ122">
        <v>14.2</v>
      </c>
      <c r="CM122">
        <v>0.31</v>
      </c>
      <c r="CN122">
        <v>1.2</v>
      </c>
      <c r="CO122">
        <v>0.01</v>
      </c>
      <c r="CP122">
        <v>0.15</v>
      </c>
      <c r="CR122">
        <v>0.6</v>
      </c>
      <c r="CS122">
        <v>103</v>
      </c>
      <c r="CT122">
        <v>0.1</v>
      </c>
      <c r="CX122">
        <v>47.8</v>
      </c>
    </row>
    <row r="123" spans="1:102">
      <c r="A123" t="s">
        <v>247</v>
      </c>
      <c r="B123">
        <v>1298193</v>
      </c>
      <c r="C123" t="s">
        <v>104</v>
      </c>
      <c r="D123" t="s">
        <v>105</v>
      </c>
      <c r="E123">
        <v>519334</v>
      </c>
      <c r="F123">
        <v>7185079</v>
      </c>
      <c r="G123">
        <v>959</v>
      </c>
      <c r="H123" s="1">
        <v>41486</v>
      </c>
      <c r="I123" t="s">
        <v>126</v>
      </c>
      <c r="J123" t="s">
        <v>119</v>
      </c>
      <c r="K123" t="s">
        <v>108</v>
      </c>
      <c r="L123" t="s">
        <v>109</v>
      </c>
      <c r="M123" t="s">
        <v>120</v>
      </c>
      <c r="N123" t="s">
        <v>111</v>
      </c>
      <c r="O123" t="s">
        <v>247</v>
      </c>
      <c r="P123" t="s">
        <v>112</v>
      </c>
      <c r="Q123" t="s">
        <v>121</v>
      </c>
      <c r="R123" t="s">
        <v>122</v>
      </c>
      <c r="T123" s="1">
        <v>41615</v>
      </c>
      <c r="V123">
        <v>1732</v>
      </c>
      <c r="X123">
        <v>1.49</v>
      </c>
      <c r="Z123">
        <v>19.2</v>
      </c>
      <c r="AA123">
        <v>4</v>
      </c>
      <c r="AC123">
        <v>4</v>
      </c>
      <c r="AD123">
        <v>1826.3</v>
      </c>
      <c r="AG123">
        <v>0.17</v>
      </c>
      <c r="AH123">
        <v>0.24</v>
      </c>
      <c r="AJ123">
        <v>1.74</v>
      </c>
      <c r="AM123">
        <v>4.4000000000000004</v>
      </c>
      <c r="AO123">
        <v>29.4</v>
      </c>
      <c r="AR123">
        <v>59.95</v>
      </c>
      <c r="AV123">
        <v>1.91</v>
      </c>
      <c r="AW123">
        <v>3.8</v>
      </c>
      <c r="BA123">
        <v>139</v>
      </c>
      <c r="BE123">
        <v>0.11</v>
      </c>
      <c r="BF123">
        <v>7.1</v>
      </c>
      <c r="BI123">
        <v>0.2</v>
      </c>
      <c r="BK123">
        <v>94</v>
      </c>
      <c r="BL123">
        <v>20.3</v>
      </c>
      <c r="BM123">
        <v>3.0000000000000001E-3</v>
      </c>
      <c r="BQ123">
        <v>41.3</v>
      </c>
      <c r="BR123">
        <v>0.182</v>
      </c>
      <c r="BU123">
        <v>12.88</v>
      </c>
      <c r="CB123">
        <v>0.12</v>
      </c>
      <c r="CD123">
        <v>9.68</v>
      </c>
      <c r="CE123">
        <v>3.5</v>
      </c>
      <c r="CF123">
        <v>5.0999999999999996</v>
      </c>
      <c r="CJ123">
        <v>127.3</v>
      </c>
      <c r="CM123">
        <v>0.16</v>
      </c>
      <c r="CN123">
        <v>1.7</v>
      </c>
      <c r="CO123">
        <v>7.0000000000000001E-3</v>
      </c>
      <c r="CP123">
        <v>0.87</v>
      </c>
      <c r="CR123">
        <v>7.7</v>
      </c>
      <c r="CS123">
        <v>430</v>
      </c>
      <c r="CT123">
        <v>0.1</v>
      </c>
      <c r="CX123">
        <v>93.9</v>
      </c>
    </row>
    <row r="124" spans="1:102">
      <c r="A124" t="s">
        <v>248</v>
      </c>
      <c r="B124">
        <v>1298200</v>
      </c>
      <c r="C124" t="s">
        <v>104</v>
      </c>
      <c r="D124" t="s">
        <v>105</v>
      </c>
      <c r="E124">
        <v>519634</v>
      </c>
      <c r="F124">
        <v>7185682</v>
      </c>
      <c r="G124">
        <v>929</v>
      </c>
      <c r="H124" s="1">
        <v>41486</v>
      </c>
      <c r="I124" t="s">
        <v>126</v>
      </c>
      <c r="J124" t="s">
        <v>119</v>
      </c>
      <c r="K124" t="s">
        <v>108</v>
      </c>
      <c r="L124" t="s">
        <v>109</v>
      </c>
      <c r="M124" t="s">
        <v>120</v>
      </c>
      <c r="N124" t="s">
        <v>111</v>
      </c>
      <c r="O124" t="s">
        <v>248</v>
      </c>
      <c r="P124" t="s">
        <v>112</v>
      </c>
      <c r="Q124" t="s">
        <v>121</v>
      </c>
      <c r="R124" t="s">
        <v>122</v>
      </c>
      <c r="T124" s="1">
        <v>41615</v>
      </c>
      <c r="V124">
        <v>2438</v>
      </c>
      <c r="X124">
        <v>0.49</v>
      </c>
      <c r="Z124">
        <v>0.05</v>
      </c>
      <c r="AA124">
        <v>28.6</v>
      </c>
      <c r="AC124">
        <v>6</v>
      </c>
      <c r="AD124">
        <v>495.4</v>
      </c>
      <c r="AG124">
        <v>0.72</v>
      </c>
      <c r="AH124">
        <v>0.02</v>
      </c>
      <c r="AJ124">
        <v>0.09</v>
      </c>
      <c r="AM124">
        <v>1.3</v>
      </c>
      <c r="AO124">
        <v>12.2</v>
      </c>
      <c r="AR124">
        <v>14.53</v>
      </c>
      <c r="AV124">
        <v>1.23</v>
      </c>
      <c r="AW124">
        <v>1.3</v>
      </c>
      <c r="BA124">
        <v>407</v>
      </c>
      <c r="BE124">
        <v>0.22</v>
      </c>
      <c r="BF124">
        <v>6.4</v>
      </c>
      <c r="BI124">
        <v>0.04</v>
      </c>
      <c r="BK124">
        <v>43</v>
      </c>
      <c r="BL124">
        <v>3.06</v>
      </c>
      <c r="BM124">
        <v>8.0000000000000002E-3</v>
      </c>
      <c r="BQ124">
        <v>6.4</v>
      </c>
      <c r="BR124">
        <v>0.11799999999999999</v>
      </c>
      <c r="BU124">
        <v>45.13</v>
      </c>
      <c r="CB124">
        <v>0.28999999999999998</v>
      </c>
      <c r="CD124">
        <v>0.99</v>
      </c>
      <c r="CE124">
        <v>1.9</v>
      </c>
      <c r="CF124">
        <v>23.1</v>
      </c>
      <c r="CJ124">
        <v>231.4</v>
      </c>
      <c r="CM124">
        <v>0.36</v>
      </c>
      <c r="CN124">
        <v>2.2999999999999998</v>
      </c>
      <c r="CO124">
        <v>4.0000000000000001E-3</v>
      </c>
      <c r="CP124">
        <v>0.3</v>
      </c>
      <c r="CR124">
        <v>1.9</v>
      </c>
      <c r="CS124">
        <v>36</v>
      </c>
      <c r="CT124">
        <v>0.05</v>
      </c>
      <c r="CX124">
        <v>14.8</v>
      </c>
    </row>
    <row r="125" spans="1:102">
      <c r="A125" t="s">
        <v>249</v>
      </c>
      <c r="B125">
        <v>1298210</v>
      </c>
      <c r="C125" t="s">
        <v>104</v>
      </c>
      <c r="D125" t="s">
        <v>105</v>
      </c>
      <c r="E125">
        <v>520194</v>
      </c>
      <c r="F125">
        <v>7186344</v>
      </c>
      <c r="G125">
        <v>884</v>
      </c>
      <c r="H125" s="1">
        <v>41486</v>
      </c>
      <c r="I125" t="s">
        <v>126</v>
      </c>
      <c r="J125" t="s">
        <v>119</v>
      </c>
      <c r="K125" t="s">
        <v>108</v>
      </c>
      <c r="L125" t="s">
        <v>109</v>
      </c>
      <c r="M125" t="s">
        <v>120</v>
      </c>
      <c r="N125" t="s">
        <v>111</v>
      </c>
      <c r="O125" t="s">
        <v>249</v>
      </c>
      <c r="P125" t="s">
        <v>112</v>
      </c>
      <c r="Q125" t="s">
        <v>121</v>
      </c>
      <c r="R125" t="s">
        <v>122</v>
      </c>
      <c r="T125" s="1">
        <v>41468</v>
      </c>
      <c r="V125">
        <v>1557</v>
      </c>
      <c r="X125">
        <v>0.77</v>
      </c>
      <c r="Z125">
        <v>8.9</v>
      </c>
      <c r="AA125">
        <v>5.0999999999999996</v>
      </c>
      <c r="AC125">
        <v>4</v>
      </c>
      <c r="AD125">
        <v>1506.4</v>
      </c>
      <c r="AG125">
        <v>0.18</v>
      </c>
      <c r="AH125">
        <v>0.01</v>
      </c>
      <c r="AJ125">
        <v>0.68</v>
      </c>
      <c r="AM125">
        <v>0.4</v>
      </c>
      <c r="AO125">
        <v>16.7</v>
      </c>
      <c r="AR125">
        <v>45</v>
      </c>
      <c r="AV125">
        <v>0.92</v>
      </c>
      <c r="AW125">
        <v>3.3</v>
      </c>
      <c r="BA125">
        <v>79</v>
      </c>
      <c r="BE125">
        <v>0.11</v>
      </c>
      <c r="BF125">
        <v>2.2000000000000002</v>
      </c>
      <c r="BI125">
        <v>0.03</v>
      </c>
      <c r="BK125">
        <v>15</v>
      </c>
      <c r="BL125">
        <v>23.77</v>
      </c>
      <c r="BM125">
        <v>5.0000000000000001E-4</v>
      </c>
      <c r="BQ125">
        <v>6</v>
      </c>
      <c r="BR125">
        <v>0.126</v>
      </c>
      <c r="BU125">
        <v>22.58</v>
      </c>
      <c r="CB125">
        <v>0.08</v>
      </c>
      <c r="CD125">
        <v>9.8800000000000008</v>
      </c>
      <c r="CE125">
        <v>1.6</v>
      </c>
      <c r="CF125">
        <v>8.1999999999999993</v>
      </c>
      <c r="CJ125">
        <v>38.299999999999997</v>
      </c>
      <c r="CM125">
        <v>0.14000000000000001</v>
      </c>
      <c r="CN125">
        <v>0.7</v>
      </c>
      <c r="CO125">
        <v>2E-3</v>
      </c>
      <c r="CP125">
        <v>0.93</v>
      </c>
      <c r="CR125">
        <v>3.7</v>
      </c>
      <c r="CS125">
        <v>441</v>
      </c>
      <c r="CT125">
        <v>0.1</v>
      </c>
      <c r="CX125">
        <v>19.5</v>
      </c>
    </row>
    <row r="126" spans="1:102">
      <c r="A126" t="s">
        <v>250</v>
      </c>
      <c r="B126">
        <v>1298212</v>
      </c>
      <c r="C126" t="s">
        <v>104</v>
      </c>
      <c r="D126" t="s">
        <v>105</v>
      </c>
      <c r="E126">
        <v>520335</v>
      </c>
      <c r="F126">
        <v>7186486</v>
      </c>
      <c r="G126">
        <v>899</v>
      </c>
      <c r="H126" s="1">
        <v>41486</v>
      </c>
      <c r="I126" t="s">
        <v>126</v>
      </c>
      <c r="J126" t="s">
        <v>119</v>
      </c>
      <c r="K126" t="s">
        <v>108</v>
      </c>
      <c r="L126" t="s">
        <v>109</v>
      </c>
      <c r="M126" t="s">
        <v>120</v>
      </c>
      <c r="N126" t="s">
        <v>111</v>
      </c>
      <c r="O126" t="s">
        <v>250</v>
      </c>
      <c r="P126" t="s">
        <v>112</v>
      </c>
      <c r="Q126" t="s">
        <v>121</v>
      </c>
      <c r="R126" t="s">
        <v>122</v>
      </c>
      <c r="T126" s="1">
        <v>41468</v>
      </c>
      <c r="V126">
        <v>1993</v>
      </c>
      <c r="X126">
        <v>1.02</v>
      </c>
      <c r="Z126">
        <v>11.3</v>
      </c>
      <c r="AA126">
        <v>2.7</v>
      </c>
      <c r="AC126">
        <v>9</v>
      </c>
      <c r="AD126">
        <v>1757.8</v>
      </c>
      <c r="AG126">
        <v>0.19</v>
      </c>
      <c r="AH126">
        <v>0.44</v>
      </c>
      <c r="AJ126">
        <v>1.46</v>
      </c>
      <c r="AM126">
        <v>1</v>
      </c>
      <c r="AO126">
        <v>48.4</v>
      </c>
      <c r="AR126">
        <v>57.8</v>
      </c>
      <c r="AV126">
        <v>1.25</v>
      </c>
      <c r="AW126">
        <v>2.8</v>
      </c>
      <c r="BA126">
        <v>49</v>
      </c>
      <c r="BE126">
        <v>0.15</v>
      </c>
      <c r="BF126">
        <v>6</v>
      </c>
      <c r="BI126">
        <v>0.05</v>
      </c>
      <c r="BK126">
        <v>16</v>
      </c>
      <c r="BL126">
        <v>13.91</v>
      </c>
      <c r="BM126">
        <v>4.0000000000000001E-3</v>
      </c>
      <c r="BQ126">
        <v>18.5</v>
      </c>
      <c r="BR126">
        <v>0.56599999999999995</v>
      </c>
      <c r="BU126">
        <v>12.5</v>
      </c>
      <c r="CB126">
        <v>0.15</v>
      </c>
      <c r="CD126">
        <v>4.62</v>
      </c>
      <c r="CE126">
        <v>3.6</v>
      </c>
      <c r="CF126">
        <v>8.8000000000000007</v>
      </c>
      <c r="CJ126">
        <v>141.69999999999999</v>
      </c>
      <c r="CM126">
        <v>0.17</v>
      </c>
      <c r="CN126">
        <v>1.8</v>
      </c>
      <c r="CO126">
        <v>3.0000000000000001E-3</v>
      </c>
      <c r="CP126">
        <v>0.9</v>
      </c>
      <c r="CR126">
        <v>8.6</v>
      </c>
      <c r="CS126">
        <v>241</v>
      </c>
      <c r="CT126">
        <v>0.2</v>
      </c>
      <c r="CX126">
        <v>70.400000000000006</v>
      </c>
    </row>
    <row r="127" spans="1:102">
      <c r="A127" t="s">
        <v>251</v>
      </c>
      <c r="B127">
        <v>1298243</v>
      </c>
      <c r="C127" t="s">
        <v>104</v>
      </c>
      <c r="D127" t="s">
        <v>105</v>
      </c>
      <c r="E127">
        <v>520937</v>
      </c>
      <c r="F127">
        <v>7184758</v>
      </c>
      <c r="G127">
        <v>997</v>
      </c>
      <c r="H127" s="1">
        <v>41486</v>
      </c>
      <c r="I127" t="s">
        <v>126</v>
      </c>
      <c r="J127" t="s">
        <v>119</v>
      </c>
      <c r="K127" t="s">
        <v>108</v>
      </c>
      <c r="L127" t="s">
        <v>109</v>
      </c>
      <c r="M127" t="s">
        <v>120</v>
      </c>
      <c r="N127" t="s">
        <v>111</v>
      </c>
      <c r="O127" t="s">
        <v>251</v>
      </c>
      <c r="P127" t="s">
        <v>112</v>
      </c>
      <c r="Q127" t="s">
        <v>121</v>
      </c>
      <c r="R127" t="s">
        <v>122</v>
      </c>
      <c r="T127" s="1">
        <v>41471</v>
      </c>
      <c r="V127">
        <v>76</v>
      </c>
      <c r="X127">
        <v>2.08</v>
      </c>
      <c r="Z127">
        <v>11.2</v>
      </c>
      <c r="AA127">
        <v>1.5</v>
      </c>
      <c r="AC127">
        <v>2</v>
      </c>
      <c r="AD127">
        <v>559.9</v>
      </c>
      <c r="AG127">
        <v>0.2</v>
      </c>
      <c r="AH127">
        <v>7.0000000000000007E-2</v>
      </c>
      <c r="AJ127">
        <v>0.3</v>
      </c>
      <c r="AM127">
        <v>13.9</v>
      </c>
      <c r="AO127">
        <v>34.9</v>
      </c>
      <c r="AR127">
        <v>34.01</v>
      </c>
      <c r="AV127">
        <v>3.4</v>
      </c>
      <c r="AW127">
        <v>5.6</v>
      </c>
      <c r="BA127">
        <v>35</v>
      </c>
      <c r="BE127">
        <v>0.09</v>
      </c>
      <c r="BF127">
        <v>5</v>
      </c>
      <c r="BI127">
        <v>0.53</v>
      </c>
      <c r="BK127">
        <v>215</v>
      </c>
      <c r="BL127">
        <v>2.87</v>
      </c>
      <c r="BM127">
        <v>3.0000000000000001E-3</v>
      </c>
      <c r="BQ127">
        <v>46.4</v>
      </c>
      <c r="BR127">
        <v>2.9000000000000001E-2</v>
      </c>
      <c r="BU127">
        <v>15.7</v>
      </c>
      <c r="CB127">
        <v>0.03</v>
      </c>
      <c r="CD127">
        <v>1.1200000000000001</v>
      </c>
      <c r="CE127">
        <v>3.7</v>
      </c>
      <c r="CF127">
        <v>0.6</v>
      </c>
      <c r="CJ127">
        <v>12</v>
      </c>
      <c r="CM127">
        <v>0.06</v>
      </c>
      <c r="CN127">
        <v>2.2000000000000002</v>
      </c>
      <c r="CO127">
        <v>7.0000000000000001E-3</v>
      </c>
      <c r="CP127">
        <v>0.19</v>
      </c>
      <c r="CR127">
        <v>0.4</v>
      </c>
      <c r="CS127">
        <v>66</v>
      </c>
      <c r="CT127">
        <v>0.05</v>
      </c>
      <c r="CX127">
        <v>91.8</v>
      </c>
    </row>
    <row r="128" spans="1:102">
      <c r="A128" t="s">
        <v>252</v>
      </c>
      <c r="B128">
        <v>1298205</v>
      </c>
      <c r="C128" t="s">
        <v>104</v>
      </c>
      <c r="D128" t="s">
        <v>105</v>
      </c>
      <c r="E128">
        <v>519911</v>
      </c>
      <c r="F128">
        <v>7186003</v>
      </c>
      <c r="G128">
        <v>819</v>
      </c>
      <c r="H128" s="1">
        <v>41486</v>
      </c>
      <c r="I128" t="s">
        <v>126</v>
      </c>
      <c r="J128" t="s">
        <v>119</v>
      </c>
      <c r="K128" t="s">
        <v>108</v>
      </c>
      <c r="L128" t="s">
        <v>109</v>
      </c>
      <c r="M128" t="s">
        <v>120</v>
      </c>
      <c r="N128" t="s">
        <v>111</v>
      </c>
      <c r="O128" t="s">
        <v>252</v>
      </c>
      <c r="P128" t="s">
        <v>112</v>
      </c>
      <c r="Q128" t="s">
        <v>121</v>
      </c>
      <c r="R128" t="s">
        <v>122</v>
      </c>
      <c r="T128" s="1">
        <v>41468</v>
      </c>
      <c r="V128">
        <v>267</v>
      </c>
      <c r="X128">
        <v>0.13</v>
      </c>
      <c r="Z128">
        <v>14.7</v>
      </c>
      <c r="AA128">
        <v>2.6</v>
      </c>
      <c r="AC128">
        <v>7</v>
      </c>
      <c r="AD128">
        <v>159.19999999999999</v>
      </c>
      <c r="AG128">
        <v>0.14000000000000001</v>
      </c>
      <c r="AH128">
        <v>0.02</v>
      </c>
      <c r="AJ128">
        <v>0.16</v>
      </c>
      <c r="AM128">
        <v>0.2</v>
      </c>
      <c r="AO128">
        <v>3.4</v>
      </c>
      <c r="AR128">
        <v>14.99</v>
      </c>
      <c r="AV128">
        <v>2.14</v>
      </c>
      <c r="AW128">
        <v>0.7</v>
      </c>
      <c r="BA128">
        <v>84</v>
      </c>
      <c r="BE128">
        <v>0.28999999999999998</v>
      </c>
      <c r="BF128">
        <v>0.7</v>
      </c>
      <c r="BI128">
        <v>0.01</v>
      </c>
      <c r="BK128">
        <v>8</v>
      </c>
      <c r="BL128">
        <v>18.11</v>
      </c>
      <c r="BM128">
        <v>1.4E-2</v>
      </c>
      <c r="BQ128">
        <v>3.8</v>
      </c>
      <c r="BR128">
        <v>1.4999999999999999E-2</v>
      </c>
      <c r="BU128">
        <v>9.07</v>
      </c>
      <c r="CB128">
        <v>0.76</v>
      </c>
      <c r="CD128">
        <v>1.08</v>
      </c>
      <c r="CE128">
        <v>0.6</v>
      </c>
      <c r="CF128">
        <v>3</v>
      </c>
      <c r="CJ128">
        <v>14.9</v>
      </c>
      <c r="CM128">
        <v>0.08</v>
      </c>
      <c r="CN128">
        <v>0.4</v>
      </c>
      <c r="CO128">
        <v>1E-3</v>
      </c>
      <c r="CP128">
        <v>4.41</v>
      </c>
      <c r="CR128">
        <v>1.7</v>
      </c>
      <c r="CS128">
        <v>30</v>
      </c>
      <c r="CT128">
        <v>0.05</v>
      </c>
      <c r="CX128">
        <v>6.1</v>
      </c>
    </row>
    <row r="129" spans="1:102">
      <c r="A129" t="s">
        <v>253</v>
      </c>
      <c r="B129">
        <v>1298239</v>
      </c>
      <c r="C129" t="s">
        <v>104</v>
      </c>
      <c r="D129" t="s">
        <v>105</v>
      </c>
      <c r="E129">
        <v>520081</v>
      </c>
      <c r="F129">
        <v>7184354</v>
      </c>
      <c r="G129">
        <v>860</v>
      </c>
      <c r="H129" s="1">
        <v>41486</v>
      </c>
      <c r="I129" t="s">
        <v>126</v>
      </c>
      <c r="J129" t="s">
        <v>119</v>
      </c>
      <c r="K129" t="s">
        <v>108</v>
      </c>
      <c r="L129" t="s">
        <v>109</v>
      </c>
      <c r="M129" t="s">
        <v>120</v>
      </c>
      <c r="N129" t="s">
        <v>111</v>
      </c>
      <c r="O129" t="s">
        <v>253</v>
      </c>
      <c r="P129" t="s">
        <v>112</v>
      </c>
      <c r="Q129" t="s">
        <v>121</v>
      </c>
      <c r="R129" t="s">
        <v>122</v>
      </c>
      <c r="T129" s="1">
        <v>41470</v>
      </c>
      <c r="V129">
        <v>81</v>
      </c>
      <c r="X129">
        <v>1.41</v>
      </c>
      <c r="Z129">
        <v>8.1999999999999993</v>
      </c>
      <c r="AA129">
        <v>2.2999999999999998</v>
      </c>
      <c r="AC129">
        <v>0.5</v>
      </c>
      <c r="AD129">
        <v>983.3</v>
      </c>
      <c r="AG129">
        <v>0.17</v>
      </c>
      <c r="AH129">
        <v>0.1</v>
      </c>
      <c r="AJ129">
        <v>0.25</v>
      </c>
      <c r="AM129">
        <v>4.4000000000000004</v>
      </c>
      <c r="AO129">
        <v>22.2</v>
      </c>
      <c r="AR129">
        <v>17.149999999999999</v>
      </c>
      <c r="AV129">
        <v>2.27</v>
      </c>
      <c r="AW129">
        <v>5.3</v>
      </c>
      <c r="BA129">
        <v>28</v>
      </c>
      <c r="BE129">
        <v>0.06</v>
      </c>
      <c r="BF129">
        <v>8.5</v>
      </c>
      <c r="BI129">
        <v>0.22</v>
      </c>
      <c r="BK129">
        <v>126</v>
      </c>
      <c r="BL129">
        <v>2.73</v>
      </c>
      <c r="BM129">
        <v>6.0000000000000001E-3</v>
      </c>
      <c r="BQ129">
        <v>16</v>
      </c>
      <c r="BR129">
        <v>3.5999999999999997E-2</v>
      </c>
      <c r="BU129">
        <v>9.5399999999999991</v>
      </c>
      <c r="CB129">
        <v>0.03</v>
      </c>
      <c r="CD129">
        <v>0.69</v>
      </c>
      <c r="CE129">
        <v>2.1</v>
      </c>
      <c r="CF129">
        <v>0.6</v>
      </c>
      <c r="CJ129">
        <v>16.399999999999999</v>
      </c>
      <c r="CM129">
        <v>0.06</v>
      </c>
      <c r="CN129">
        <v>0.7</v>
      </c>
      <c r="CO129">
        <v>0.01</v>
      </c>
      <c r="CP129">
        <v>0.18</v>
      </c>
      <c r="CR129">
        <v>0.6</v>
      </c>
      <c r="CS129">
        <v>65</v>
      </c>
      <c r="CT129">
        <v>0.1</v>
      </c>
      <c r="CX129">
        <v>46.6</v>
      </c>
    </row>
    <row r="130" spans="1:102">
      <c r="A130" t="s">
        <v>254</v>
      </c>
      <c r="B130">
        <v>1298256</v>
      </c>
      <c r="C130" t="s">
        <v>104</v>
      </c>
      <c r="D130" t="s">
        <v>105</v>
      </c>
      <c r="E130">
        <v>506565</v>
      </c>
      <c r="F130">
        <v>7182949</v>
      </c>
      <c r="G130">
        <v>438</v>
      </c>
      <c r="H130" s="1">
        <v>41499</v>
      </c>
      <c r="I130" t="s">
        <v>183</v>
      </c>
      <c r="J130" t="s">
        <v>119</v>
      </c>
      <c r="K130" t="s">
        <v>108</v>
      </c>
      <c r="L130" t="s">
        <v>109</v>
      </c>
      <c r="M130" t="s">
        <v>120</v>
      </c>
      <c r="N130" t="s">
        <v>111</v>
      </c>
      <c r="O130" t="s">
        <v>254</v>
      </c>
      <c r="P130" t="s">
        <v>112</v>
      </c>
      <c r="Q130" t="s">
        <v>121</v>
      </c>
      <c r="R130" t="s">
        <v>122</v>
      </c>
      <c r="T130" s="1">
        <v>41474</v>
      </c>
      <c r="V130">
        <v>169</v>
      </c>
      <c r="X130">
        <v>1.21</v>
      </c>
      <c r="Z130">
        <v>10.8</v>
      </c>
      <c r="AA130">
        <v>1.8</v>
      </c>
      <c r="AC130">
        <v>3</v>
      </c>
      <c r="AD130">
        <v>563.29999999999995</v>
      </c>
      <c r="AG130">
        <v>0.12</v>
      </c>
      <c r="AH130">
        <v>0.08</v>
      </c>
      <c r="AJ130">
        <v>0.7</v>
      </c>
      <c r="AM130">
        <v>7.8</v>
      </c>
      <c r="AO130">
        <v>27.1</v>
      </c>
      <c r="AR130">
        <v>38.96</v>
      </c>
      <c r="AV130">
        <v>2.33</v>
      </c>
      <c r="AW130">
        <v>3.4</v>
      </c>
      <c r="BA130">
        <v>33</v>
      </c>
      <c r="BE130">
        <v>0.11</v>
      </c>
      <c r="BF130">
        <v>7.8</v>
      </c>
      <c r="BI130">
        <v>0.32</v>
      </c>
      <c r="BK130">
        <v>118</v>
      </c>
      <c r="BL130">
        <v>5.05</v>
      </c>
      <c r="BM130">
        <v>1.2999999999999999E-2</v>
      </c>
      <c r="BQ130">
        <v>30.6</v>
      </c>
      <c r="BR130">
        <v>2.5999999999999999E-2</v>
      </c>
      <c r="BU130">
        <v>15.22</v>
      </c>
      <c r="CB130">
        <v>0.11</v>
      </c>
      <c r="CD130">
        <v>1.38</v>
      </c>
      <c r="CE130">
        <v>2.8</v>
      </c>
      <c r="CF130">
        <v>1.7</v>
      </c>
      <c r="CJ130">
        <v>27.2</v>
      </c>
      <c r="CM130">
        <v>0.03</v>
      </c>
      <c r="CN130">
        <v>3.1</v>
      </c>
      <c r="CO130">
        <v>1.2E-2</v>
      </c>
      <c r="CP130">
        <v>0.45</v>
      </c>
      <c r="CR130">
        <v>0.8</v>
      </c>
      <c r="CS130">
        <v>81</v>
      </c>
      <c r="CT130">
        <v>0.05</v>
      </c>
      <c r="CX130">
        <v>103.8</v>
      </c>
    </row>
    <row r="131" spans="1:102">
      <c r="A131" t="s">
        <v>255</v>
      </c>
      <c r="B131">
        <v>1298262</v>
      </c>
      <c r="C131" t="s">
        <v>104</v>
      </c>
      <c r="D131" t="s">
        <v>105</v>
      </c>
      <c r="E131">
        <v>506566</v>
      </c>
      <c r="F131">
        <v>7182648</v>
      </c>
      <c r="G131">
        <v>430</v>
      </c>
      <c r="H131" s="1">
        <v>41499</v>
      </c>
      <c r="I131" t="s">
        <v>183</v>
      </c>
      <c r="J131" t="s">
        <v>119</v>
      </c>
      <c r="K131" t="s">
        <v>108</v>
      </c>
      <c r="L131" t="s">
        <v>109</v>
      </c>
      <c r="M131" t="s">
        <v>120</v>
      </c>
      <c r="N131" t="s">
        <v>111</v>
      </c>
      <c r="O131" t="s">
        <v>255</v>
      </c>
      <c r="P131" t="s">
        <v>112</v>
      </c>
      <c r="Q131" t="s">
        <v>121</v>
      </c>
      <c r="R131" t="s">
        <v>122</v>
      </c>
      <c r="T131" s="1">
        <v>41474</v>
      </c>
      <c r="V131">
        <v>1111</v>
      </c>
      <c r="X131">
        <v>0.81</v>
      </c>
      <c r="Z131">
        <v>24.7</v>
      </c>
      <c r="AA131">
        <v>7.6</v>
      </c>
      <c r="AC131">
        <v>3</v>
      </c>
      <c r="AD131">
        <v>293.2</v>
      </c>
      <c r="AG131">
        <v>0.21</v>
      </c>
      <c r="AH131">
        <v>0.18</v>
      </c>
      <c r="AJ131">
        <v>3.02</v>
      </c>
      <c r="AM131">
        <v>2.6</v>
      </c>
      <c r="AO131">
        <v>16.100000000000001</v>
      </c>
      <c r="AR131">
        <v>27.51</v>
      </c>
      <c r="AV131">
        <v>2.77</v>
      </c>
      <c r="AW131">
        <v>2.7</v>
      </c>
      <c r="BA131">
        <v>193</v>
      </c>
      <c r="BE131">
        <v>0.17</v>
      </c>
      <c r="BF131">
        <v>5.0999999999999996</v>
      </c>
      <c r="BI131">
        <v>0.1</v>
      </c>
      <c r="BK131">
        <v>55</v>
      </c>
      <c r="BL131">
        <v>7.79</v>
      </c>
      <c r="BM131">
        <v>6.3E-2</v>
      </c>
      <c r="BQ131">
        <v>20.3</v>
      </c>
      <c r="BR131">
        <v>0.10299999999999999</v>
      </c>
      <c r="BU131">
        <v>22.87</v>
      </c>
      <c r="CB131">
        <v>0.4</v>
      </c>
      <c r="CD131">
        <v>2.92</v>
      </c>
      <c r="CE131">
        <v>2.1</v>
      </c>
      <c r="CF131">
        <v>4</v>
      </c>
      <c r="CJ131">
        <v>133.80000000000001</v>
      </c>
      <c r="CM131">
        <v>0.09</v>
      </c>
      <c r="CN131">
        <v>1.1000000000000001</v>
      </c>
      <c r="CO131">
        <v>5.0000000000000001E-3</v>
      </c>
      <c r="CP131">
        <v>0.83</v>
      </c>
      <c r="CR131">
        <v>1</v>
      </c>
      <c r="CS131">
        <v>96</v>
      </c>
      <c r="CT131">
        <v>0.05</v>
      </c>
      <c r="CX131">
        <v>112.8</v>
      </c>
    </row>
    <row r="132" spans="1:102">
      <c r="A132" t="s">
        <v>256</v>
      </c>
      <c r="B132">
        <v>1298270</v>
      </c>
      <c r="C132" t="s">
        <v>104</v>
      </c>
      <c r="D132" t="s">
        <v>105</v>
      </c>
      <c r="E132">
        <v>507352</v>
      </c>
      <c r="F132">
        <v>7182694</v>
      </c>
      <c r="G132">
        <v>582</v>
      </c>
      <c r="H132" s="1">
        <v>41499</v>
      </c>
      <c r="I132" t="s">
        <v>183</v>
      </c>
      <c r="J132" t="s">
        <v>119</v>
      </c>
      <c r="K132" t="s">
        <v>108</v>
      </c>
      <c r="L132" t="s">
        <v>109</v>
      </c>
      <c r="M132" t="s">
        <v>120</v>
      </c>
      <c r="N132" t="s">
        <v>111</v>
      </c>
      <c r="O132" t="s">
        <v>256</v>
      </c>
      <c r="P132" t="s">
        <v>112</v>
      </c>
      <c r="Q132" t="s">
        <v>121</v>
      </c>
      <c r="R132" t="s">
        <v>122</v>
      </c>
      <c r="T132" s="1">
        <v>41475</v>
      </c>
      <c r="V132">
        <v>214</v>
      </c>
      <c r="X132">
        <v>0.86</v>
      </c>
      <c r="Z132">
        <v>10</v>
      </c>
      <c r="AA132">
        <v>4.0999999999999996</v>
      </c>
      <c r="AC132">
        <v>3</v>
      </c>
      <c r="AD132">
        <v>971.9</v>
      </c>
      <c r="AG132">
        <v>0.16</v>
      </c>
      <c r="AH132">
        <v>7.0000000000000007E-2</v>
      </c>
      <c r="AJ132">
        <v>0.87</v>
      </c>
      <c r="AM132">
        <v>6.2</v>
      </c>
      <c r="AO132">
        <v>19.7</v>
      </c>
      <c r="AR132">
        <v>46.04</v>
      </c>
      <c r="AV132">
        <v>1.99</v>
      </c>
      <c r="AW132">
        <v>2.4</v>
      </c>
      <c r="BA132">
        <v>34</v>
      </c>
      <c r="BE132">
        <v>0.11</v>
      </c>
      <c r="BF132">
        <v>6.7</v>
      </c>
      <c r="BI132">
        <v>0.22</v>
      </c>
      <c r="BK132">
        <v>113</v>
      </c>
      <c r="BL132">
        <v>4.4000000000000004</v>
      </c>
      <c r="BM132">
        <v>1.2E-2</v>
      </c>
      <c r="BQ132">
        <v>34.6</v>
      </c>
      <c r="BR132">
        <v>2.7E-2</v>
      </c>
      <c r="BU132">
        <v>15.98</v>
      </c>
      <c r="CB132">
        <v>0.11</v>
      </c>
      <c r="CD132">
        <v>2.39</v>
      </c>
      <c r="CE132">
        <v>3.9</v>
      </c>
      <c r="CF132">
        <v>1.9</v>
      </c>
      <c r="CJ132">
        <v>39.9</v>
      </c>
      <c r="CM132">
        <v>0.08</v>
      </c>
      <c r="CN132">
        <v>3.2</v>
      </c>
      <c r="CO132">
        <v>6.0000000000000001E-3</v>
      </c>
      <c r="CP132">
        <v>0.36</v>
      </c>
      <c r="CR132">
        <v>1.5</v>
      </c>
      <c r="CS132">
        <v>65</v>
      </c>
      <c r="CT132">
        <v>0.05</v>
      </c>
      <c r="CX132">
        <v>137.4</v>
      </c>
    </row>
    <row r="133" spans="1:102">
      <c r="A133" t="s">
        <v>257</v>
      </c>
      <c r="B133">
        <v>1298272</v>
      </c>
      <c r="C133" t="s">
        <v>104</v>
      </c>
      <c r="D133" t="s">
        <v>105</v>
      </c>
      <c r="E133">
        <v>507356</v>
      </c>
      <c r="F133">
        <v>7182799</v>
      </c>
      <c r="G133">
        <v>589</v>
      </c>
      <c r="H133" s="1">
        <v>41499</v>
      </c>
      <c r="I133" t="s">
        <v>183</v>
      </c>
      <c r="J133" t="s">
        <v>119</v>
      </c>
      <c r="K133" t="s">
        <v>108</v>
      </c>
      <c r="L133" t="s">
        <v>109</v>
      </c>
      <c r="M133" t="s">
        <v>120</v>
      </c>
      <c r="N133" t="s">
        <v>111</v>
      </c>
      <c r="O133" t="s">
        <v>257</v>
      </c>
      <c r="P133" t="s">
        <v>112</v>
      </c>
      <c r="Q133" t="s">
        <v>121</v>
      </c>
      <c r="R133" t="s">
        <v>122</v>
      </c>
      <c r="T133" s="1">
        <v>41475</v>
      </c>
      <c r="V133">
        <v>307</v>
      </c>
      <c r="X133">
        <v>1.1399999999999999</v>
      </c>
      <c r="Z133">
        <v>13.6</v>
      </c>
      <c r="AA133">
        <v>3.3</v>
      </c>
      <c r="AC133">
        <v>4</v>
      </c>
      <c r="AD133">
        <v>426.8</v>
      </c>
      <c r="AG133">
        <v>0.23</v>
      </c>
      <c r="AH133">
        <v>0.02</v>
      </c>
      <c r="AJ133">
        <v>0.7</v>
      </c>
      <c r="AM133">
        <v>11.6</v>
      </c>
      <c r="AO133">
        <v>20.9</v>
      </c>
      <c r="AR133">
        <v>49.67</v>
      </c>
      <c r="AV133">
        <v>2.65</v>
      </c>
      <c r="AW133">
        <v>3.3</v>
      </c>
      <c r="BA133">
        <v>30</v>
      </c>
      <c r="BE133">
        <v>0.19</v>
      </c>
      <c r="BF133">
        <v>3.2</v>
      </c>
      <c r="BI133">
        <v>0.23</v>
      </c>
      <c r="BK133">
        <v>238</v>
      </c>
      <c r="BL133">
        <v>5.92</v>
      </c>
      <c r="BM133">
        <v>2.3E-2</v>
      </c>
      <c r="BQ133">
        <v>38.200000000000003</v>
      </c>
      <c r="BR133">
        <v>5.6000000000000001E-2</v>
      </c>
      <c r="BU133">
        <v>25.51</v>
      </c>
      <c r="CB133">
        <v>0.27</v>
      </c>
      <c r="CD133">
        <v>4.95</v>
      </c>
      <c r="CE133">
        <v>3.8</v>
      </c>
      <c r="CF133">
        <v>3.9</v>
      </c>
      <c r="CJ133">
        <v>53</v>
      </c>
      <c r="CM133">
        <v>0.1</v>
      </c>
      <c r="CN133">
        <v>2.9</v>
      </c>
      <c r="CO133">
        <v>1E-3</v>
      </c>
      <c r="CP133">
        <v>0.93</v>
      </c>
      <c r="CR133">
        <v>0.8</v>
      </c>
      <c r="CS133">
        <v>55</v>
      </c>
      <c r="CT133">
        <v>0.05</v>
      </c>
      <c r="CX133">
        <v>308.60000000000002</v>
      </c>
    </row>
    <row r="134" spans="1:102">
      <c r="A134" t="s">
        <v>258</v>
      </c>
      <c r="B134">
        <v>1301053</v>
      </c>
      <c r="C134" t="s">
        <v>104</v>
      </c>
      <c r="D134" t="s">
        <v>105</v>
      </c>
      <c r="E134">
        <v>503536</v>
      </c>
      <c r="F134">
        <v>7179322</v>
      </c>
      <c r="G134">
        <v>860</v>
      </c>
      <c r="H134" s="1">
        <v>41118</v>
      </c>
      <c r="I134" t="s">
        <v>259</v>
      </c>
      <c r="J134" t="s">
        <v>107</v>
      </c>
      <c r="K134" t="s">
        <v>108</v>
      </c>
      <c r="L134" t="s">
        <v>109</v>
      </c>
      <c r="M134" t="s">
        <v>120</v>
      </c>
      <c r="N134" t="s">
        <v>111</v>
      </c>
      <c r="O134" t="s">
        <v>258</v>
      </c>
      <c r="P134" t="s">
        <v>112</v>
      </c>
      <c r="Q134" t="s">
        <v>238</v>
      </c>
      <c r="R134" t="s">
        <v>239</v>
      </c>
      <c r="T134" s="1">
        <v>41094</v>
      </c>
      <c r="V134">
        <v>38</v>
      </c>
      <c r="X134">
        <v>2.33</v>
      </c>
      <c r="Z134">
        <v>14.8</v>
      </c>
      <c r="AA134">
        <v>4.9000000000000004</v>
      </c>
      <c r="AC134">
        <v>1</v>
      </c>
      <c r="AD134">
        <v>210.4</v>
      </c>
      <c r="AG134">
        <v>0.31</v>
      </c>
      <c r="AH134">
        <v>0.09</v>
      </c>
      <c r="AJ134">
        <v>0.06</v>
      </c>
      <c r="AM134">
        <v>11.2</v>
      </c>
      <c r="AO134">
        <v>34.5</v>
      </c>
      <c r="AR134">
        <v>23.38</v>
      </c>
      <c r="AV134">
        <v>3.35</v>
      </c>
      <c r="AW134">
        <v>6.5</v>
      </c>
      <c r="BA134">
        <v>25</v>
      </c>
      <c r="BE134">
        <v>0.05</v>
      </c>
      <c r="BF134">
        <v>11</v>
      </c>
      <c r="BI134">
        <v>0.45</v>
      </c>
      <c r="BK134">
        <v>246</v>
      </c>
      <c r="BL134">
        <v>1.78</v>
      </c>
      <c r="BM134">
        <v>3.0000000000000001E-3</v>
      </c>
      <c r="BQ134">
        <v>27</v>
      </c>
      <c r="BR134">
        <v>2.7E-2</v>
      </c>
      <c r="BU134">
        <v>9.61</v>
      </c>
      <c r="CB134">
        <v>0.01</v>
      </c>
      <c r="CD134">
        <v>0.9</v>
      </c>
      <c r="CE134">
        <v>3.5</v>
      </c>
      <c r="CF134">
        <v>0.4</v>
      </c>
      <c r="CJ134">
        <v>9.5</v>
      </c>
      <c r="CM134">
        <v>0.08</v>
      </c>
      <c r="CN134">
        <v>4.5</v>
      </c>
      <c r="CO134">
        <v>2.1999999999999999E-2</v>
      </c>
      <c r="CP134">
        <v>0.14000000000000001</v>
      </c>
      <c r="CR134">
        <v>0.7</v>
      </c>
      <c r="CS134">
        <v>55</v>
      </c>
      <c r="CT134">
        <v>0.2</v>
      </c>
      <c r="CX134">
        <v>64.400000000000006</v>
      </c>
    </row>
    <row r="135" spans="1:102">
      <c r="A135" t="s">
        <v>260</v>
      </c>
      <c r="B135">
        <v>1298211</v>
      </c>
      <c r="C135" t="s">
        <v>104</v>
      </c>
      <c r="D135" t="s">
        <v>105</v>
      </c>
      <c r="E135">
        <v>520269</v>
      </c>
      <c r="F135">
        <v>7186395</v>
      </c>
      <c r="G135">
        <v>875</v>
      </c>
      <c r="H135" s="1">
        <v>41486</v>
      </c>
      <c r="I135" t="s">
        <v>126</v>
      </c>
      <c r="J135" t="s">
        <v>119</v>
      </c>
      <c r="K135" t="s">
        <v>108</v>
      </c>
      <c r="L135" t="s">
        <v>109</v>
      </c>
      <c r="M135" t="s">
        <v>120</v>
      </c>
      <c r="N135" t="s">
        <v>111</v>
      </c>
      <c r="O135" t="s">
        <v>260</v>
      </c>
      <c r="P135" t="s">
        <v>112</v>
      </c>
      <c r="Q135" t="s">
        <v>121</v>
      </c>
      <c r="R135" t="s">
        <v>122</v>
      </c>
      <c r="T135" s="1">
        <v>41468</v>
      </c>
      <c r="V135">
        <v>1913</v>
      </c>
      <c r="X135">
        <v>1.57</v>
      </c>
      <c r="Z135">
        <v>70</v>
      </c>
      <c r="AA135">
        <v>3.7</v>
      </c>
      <c r="AC135">
        <v>6</v>
      </c>
      <c r="AD135">
        <v>1123.5999999999999</v>
      </c>
      <c r="AG135">
        <v>0.2</v>
      </c>
      <c r="AH135">
        <v>0.18</v>
      </c>
      <c r="AJ135">
        <v>9.07</v>
      </c>
      <c r="AM135">
        <v>12.9</v>
      </c>
      <c r="AO135">
        <v>25.8</v>
      </c>
      <c r="AR135">
        <v>54.77</v>
      </c>
      <c r="AV135">
        <v>3.53</v>
      </c>
      <c r="AW135">
        <v>2.6</v>
      </c>
      <c r="BA135">
        <v>181</v>
      </c>
      <c r="BE135">
        <v>0.15</v>
      </c>
      <c r="BF135">
        <v>2.4</v>
      </c>
      <c r="BI135">
        <v>0.05</v>
      </c>
      <c r="BK135">
        <v>242</v>
      </c>
      <c r="BL135">
        <v>147.81</v>
      </c>
      <c r="BM135">
        <v>5.0000000000000001E-4</v>
      </c>
      <c r="BQ135">
        <v>225.9</v>
      </c>
      <c r="BR135">
        <v>0.38900000000000001</v>
      </c>
      <c r="BU135">
        <v>48.75</v>
      </c>
      <c r="CB135">
        <v>0.21</v>
      </c>
      <c r="CD135">
        <v>33.15</v>
      </c>
      <c r="CE135">
        <v>5.9</v>
      </c>
      <c r="CF135">
        <v>18.8</v>
      </c>
      <c r="CJ135">
        <v>279.39999999999998</v>
      </c>
      <c r="CM135">
        <v>0.5</v>
      </c>
      <c r="CN135">
        <v>0.9</v>
      </c>
      <c r="CO135">
        <v>1E-3</v>
      </c>
      <c r="CP135">
        <v>1.85</v>
      </c>
      <c r="CR135">
        <v>15.4</v>
      </c>
      <c r="CS135">
        <v>1540</v>
      </c>
      <c r="CT135">
        <v>0.2</v>
      </c>
      <c r="CX135">
        <v>1672.4</v>
      </c>
    </row>
    <row r="136" spans="1:102">
      <c r="A136" t="s">
        <v>261</v>
      </c>
      <c r="B136">
        <v>1298215</v>
      </c>
      <c r="C136" t="s">
        <v>104</v>
      </c>
      <c r="D136" t="s">
        <v>105</v>
      </c>
      <c r="E136">
        <v>520504</v>
      </c>
      <c r="F136">
        <v>7186723</v>
      </c>
      <c r="G136">
        <v>936</v>
      </c>
      <c r="H136" s="1">
        <v>41486</v>
      </c>
      <c r="I136" t="s">
        <v>126</v>
      </c>
      <c r="J136" t="s">
        <v>119</v>
      </c>
      <c r="K136" t="s">
        <v>108</v>
      </c>
      <c r="L136" t="s">
        <v>109</v>
      </c>
      <c r="M136" t="s">
        <v>120</v>
      </c>
      <c r="N136" t="s">
        <v>111</v>
      </c>
      <c r="O136" t="s">
        <v>261</v>
      </c>
      <c r="P136" t="s">
        <v>112</v>
      </c>
      <c r="Q136" t="s">
        <v>121</v>
      </c>
      <c r="R136" t="s">
        <v>122</v>
      </c>
      <c r="T136" s="1">
        <v>41468</v>
      </c>
      <c r="V136">
        <v>4777</v>
      </c>
      <c r="X136">
        <v>0.77</v>
      </c>
      <c r="Z136">
        <v>19.899999999999999</v>
      </c>
      <c r="AA136">
        <v>7.5</v>
      </c>
      <c r="AC136">
        <v>8</v>
      </c>
      <c r="AD136">
        <v>105.1</v>
      </c>
      <c r="AG136">
        <v>0.53</v>
      </c>
      <c r="AH136">
        <v>5.0000000000000001E-3</v>
      </c>
      <c r="AJ136">
        <v>0.03</v>
      </c>
      <c r="AM136">
        <v>0.4</v>
      </c>
      <c r="AO136">
        <v>30.4</v>
      </c>
      <c r="AR136">
        <v>11.14</v>
      </c>
      <c r="AV136">
        <v>3.97</v>
      </c>
      <c r="AW136">
        <v>3.7</v>
      </c>
      <c r="BA136">
        <v>174</v>
      </c>
      <c r="BE136">
        <v>0.43</v>
      </c>
      <c r="BF136">
        <v>2.2000000000000002</v>
      </c>
      <c r="BI136">
        <v>0.05</v>
      </c>
      <c r="BK136">
        <v>12</v>
      </c>
      <c r="BL136">
        <v>9.43</v>
      </c>
      <c r="BM136">
        <v>0.02</v>
      </c>
      <c r="BQ136">
        <v>3</v>
      </c>
      <c r="BR136">
        <v>4.9000000000000002E-2</v>
      </c>
      <c r="BU136">
        <v>33.46</v>
      </c>
      <c r="CB136">
        <v>1.22</v>
      </c>
      <c r="CD136">
        <v>1.41</v>
      </c>
      <c r="CE136">
        <v>1.4</v>
      </c>
      <c r="CF136">
        <v>9.5</v>
      </c>
      <c r="CJ136">
        <v>89.1</v>
      </c>
      <c r="CM136">
        <v>0.31</v>
      </c>
      <c r="CN136">
        <v>0.8</v>
      </c>
      <c r="CO136">
        <v>2E-3</v>
      </c>
      <c r="CP136">
        <v>0.54</v>
      </c>
      <c r="CR136">
        <v>1.3</v>
      </c>
      <c r="CS136">
        <v>113</v>
      </c>
      <c r="CT136">
        <v>0.1</v>
      </c>
      <c r="CX136">
        <v>8.8000000000000007</v>
      </c>
    </row>
    <row r="137" spans="1:102">
      <c r="A137" t="s">
        <v>262</v>
      </c>
      <c r="B137">
        <v>1298218</v>
      </c>
      <c r="C137" t="s">
        <v>104</v>
      </c>
      <c r="D137" t="s">
        <v>105</v>
      </c>
      <c r="E137">
        <v>520699</v>
      </c>
      <c r="F137">
        <v>7186960</v>
      </c>
      <c r="G137">
        <v>906</v>
      </c>
      <c r="H137" s="1">
        <v>41486</v>
      </c>
      <c r="I137" t="s">
        <v>126</v>
      </c>
      <c r="J137" t="s">
        <v>119</v>
      </c>
      <c r="K137" t="s">
        <v>108</v>
      </c>
      <c r="L137" t="s">
        <v>109</v>
      </c>
      <c r="M137" t="s">
        <v>120</v>
      </c>
      <c r="N137" t="s">
        <v>111</v>
      </c>
      <c r="O137" t="s">
        <v>262</v>
      </c>
      <c r="P137" t="s">
        <v>112</v>
      </c>
      <c r="Q137" t="s">
        <v>121</v>
      </c>
      <c r="R137" t="s">
        <v>122</v>
      </c>
      <c r="T137" s="1">
        <v>41468</v>
      </c>
      <c r="V137">
        <v>2584</v>
      </c>
      <c r="X137">
        <v>0.68</v>
      </c>
      <c r="Z137">
        <v>20.8</v>
      </c>
      <c r="AA137">
        <v>4.0999999999999996</v>
      </c>
      <c r="AC137">
        <v>2</v>
      </c>
      <c r="AD137">
        <v>223.8</v>
      </c>
      <c r="AG137">
        <v>0.45</v>
      </c>
      <c r="AH137">
        <v>0.03</v>
      </c>
      <c r="AJ137">
        <v>0.06</v>
      </c>
      <c r="AM137">
        <v>0.9</v>
      </c>
      <c r="AO137">
        <v>30.4</v>
      </c>
      <c r="AR137">
        <v>21.01</v>
      </c>
      <c r="AV137">
        <v>3.62</v>
      </c>
      <c r="AW137">
        <v>6.8</v>
      </c>
      <c r="BA137">
        <v>48</v>
      </c>
      <c r="BE137">
        <v>0.28000000000000003</v>
      </c>
      <c r="BF137">
        <v>2.2999999999999998</v>
      </c>
      <c r="BI137">
        <v>0.04</v>
      </c>
      <c r="BK137">
        <v>23</v>
      </c>
      <c r="BL137">
        <v>5.2</v>
      </c>
      <c r="BM137">
        <v>2.4E-2</v>
      </c>
      <c r="BQ137">
        <v>5.6</v>
      </c>
      <c r="BR137">
        <v>7.6999999999999999E-2</v>
      </c>
      <c r="BU137">
        <v>27.66</v>
      </c>
      <c r="CB137">
        <v>0.76</v>
      </c>
      <c r="CD137">
        <v>1.83</v>
      </c>
      <c r="CE137">
        <v>3.6</v>
      </c>
      <c r="CF137">
        <v>8.6</v>
      </c>
      <c r="CJ137">
        <v>258.8</v>
      </c>
      <c r="CM137">
        <v>0.45</v>
      </c>
      <c r="CN137">
        <v>0.6</v>
      </c>
      <c r="CO137">
        <v>1.0999999999999999E-2</v>
      </c>
      <c r="CP137">
        <v>0.22</v>
      </c>
      <c r="CR137">
        <v>0.5</v>
      </c>
      <c r="CS137">
        <v>178</v>
      </c>
      <c r="CT137">
        <v>0.1</v>
      </c>
      <c r="CX137">
        <v>45</v>
      </c>
    </row>
    <row r="138" spans="1:102">
      <c r="A138" t="s">
        <v>263</v>
      </c>
      <c r="B138">
        <v>1298236</v>
      </c>
      <c r="C138" t="s">
        <v>104</v>
      </c>
      <c r="D138" t="s">
        <v>105</v>
      </c>
      <c r="E138">
        <v>519777</v>
      </c>
      <c r="F138">
        <v>7184342</v>
      </c>
      <c r="G138">
        <v>921</v>
      </c>
      <c r="H138" s="1">
        <v>41486</v>
      </c>
      <c r="I138" t="s">
        <v>126</v>
      </c>
      <c r="J138" t="s">
        <v>119</v>
      </c>
      <c r="K138" t="s">
        <v>108</v>
      </c>
      <c r="L138" t="s">
        <v>109</v>
      </c>
      <c r="M138" t="s">
        <v>120</v>
      </c>
      <c r="N138" t="s">
        <v>111</v>
      </c>
      <c r="O138" t="s">
        <v>263</v>
      </c>
      <c r="P138" t="s">
        <v>112</v>
      </c>
      <c r="Q138" t="s">
        <v>121</v>
      </c>
      <c r="R138" t="s">
        <v>122</v>
      </c>
      <c r="T138" s="1">
        <v>41470</v>
      </c>
      <c r="V138">
        <v>69</v>
      </c>
      <c r="X138">
        <v>1.74</v>
      </c>
      <c r="Z138">
        <v>9.1999999999999993</v>
      </c>
      <c r="AA138">
        <v>1.1000000000000001</v>
      </c>
      <c r="AC138">
        <v>2</v>
      </c>
      <c r="AD138">
        <v>372</v>
      </c>
      <c r="AG138">
        <v>0.18</v>
      </c>
      <c r="AH138">
        <v>7.0000000000000007E-2</v>
      </c>
      <c r="AJ138">
        <v>0.22</v>
      </c>
      <c r="AM138">
        <v>9.6999999999999993</v>
      </c>
      <c r="AO138">
        <v>32.1</v>
      </c>
      <c r="AR138">
        <v>32.78</v>
      </c>
      <c r="AV138">
        <v>3.42</v>
      </c>
      <c r="AW138">
        <v>5.7</v>
      </c>
      <c r="BA138">
        <v>45</v>
      </c>
      <c r="BE138">
        <v>0.11</v>
      </c>
      <c r="BF138">
        <v>3</v>
      </c>
      <c r="BI138">
        <v>0.4</v>
      </c>
      <c r="BK138">
        <v>191</v>
      </c>
      <c r="BL138">
        <v>2.58</v>
      </c>
      <c r="BM138">
        <v>4.0000000000000001E-3</v>
      </c>
      <c r="BQ138">
        <v>39.700000000000003</v>
      </c>
      <c r="BR138">
        <v>4.2999999999999997E-2</v>
      </c>
      <c r="BU138">
        <v>12.58</v>
      </c>
      <c r="CB138">
        <v>0.03</v>
      </c>
      <c r="CD138">
        <v>0.92</v>
      </c>
      <c r="CE138">
        <v>3.8</v>
      </c>
      <c r="CF138">
        <v>0.6</v>
      </c>
      <c r="CJ138">
        <v>12.8</v>
      </c>
      <c r="CM138">
        <v>0.06</v>
      </c>
      <c r="CN138">
        <v>1.4</v>
      </c>
      <c r="CO138">
        <v>3.0000000000000001E-3</v>
      </c>
      <c r="CP138">
        <v>0.23</v>
      </c>
      <c r="CR138">
        <v>0.3</v>
      </c>
      <c r="CS138">
        <v>58</v>
      </c>
      <c r="CT138">
        <v>0.05</v>
      </c>
      <c r="CX138">
        <v>94.7</v>
      </c>
    </row>
    <row r="139" spans="1:102">
      <c r="A139" t="s">
        <v>264</v>
      </c>
      <c r="B139">
        <v>1298259</v>
      </c>
      <c r="C139" t="s">
        <v>104</v>
      </c>
      <c r="D139" t="s">
        <v>105</v>
      </c>
      <c r="E139">
        <v>506563</v>
      </c>
      <c r="F139">
        <v>7182790</v>
      </c>
      <c r="G139">
        <v>439</v>
      </c>
      <c r="H139" s="1">
        <v>41499</v>
      </c>
      <c r="I139" t="s">
        <v>183</v>
      </c>
      <c r="J139" t="s">
        <v>119</v>
      </c>
      <c r="K139" t="s">
        <v>108</v>
      </c>
      <c r="L139" t="s">
        <v>109</v>
      </c>
      <c r="M139" t="s">
        <v>120</v>
      </c>
      <c r="N139" t="s">
        <v>111</v>
      </c>
      <c r="O139" t="s">
        <v>264</v>
      </c>
      <c r="P139" t="s">
        <v>112</v>
      </c>
      <c r="Q139" t="s">
        <v>121</v>
      </c>
      <c r="R139" t="s">
        <v>122</v>
      </c>
      <c r="T139" s="1">
        <v>41474</v>
      </c>
      <c r="V139">
        <v>811</v>
      </c>
      <c r="X139">
        <v>1.0900000000000001</v>
      </c>
      <c r="Z139">
        <v>21.6</v>
      </c>
      <c r="AA139">
        <v>3.7</v>
      </c>
      <c r="AC139">
        <v>5</v>
      </c>
      <c r="AD139">
        <v>670.4</v>
      </c>
      <c r="AG139">
        <v>0.42</v>
      </c>
      <c r="AH139">
        <v>0.2</v>
      </c>
      <c r="AJ139">
        <v>1.36</v>
      </c>
      <c r="AM139">
        <v>8.4</v>
      </c>
      <c r="AO139">
        <v>24.2</v>
      </c>
      <c r="AR139">
        <v>60.43</v>
      </c>
      <c r="AV139">
        <v>3.47</v>
      </c>
      <c r="AW139">
        <v>3.4</v>
      </c>
      <c r="BA139">
        <v>88</v>
      </c>
      <c r="BE139">
        <v>0.21</v>
      </c>
      <c r="BF139">
        <v>4</v>
      </c>
      <c r="BI139">
        <v>0.3</v>
      </c>
      <c r="BK139">
        <v>192</v>
      </c>
      <c r="BL139">
        <v>11.26</v>
      </c>
      <c r="BM139">
        <v>3.9E-2</v>
      </c>
      <c r="BQ139">
        <v>49.5</v>
      </c>
      <c r="BR139">
        <v>8.2000000000000003E-2</v>
      </c>
      <c r="BU139">
        <v>35.21</v>
      </c>
      <c r="CB139">
        <v>0.31</v>
      </c>
      <c r="CD139">
        <v>5.96</v>
      </c>
      <c r="CE139">
        <v>4.4000000000000004</v>
      </c>
      <c r="CF139">
        <v>4.3</v>
      </c>
      <c r="CJ139">
        <v>114.3</v>
      </c>
      <c r="CM139">
        <v>0.17</v>
      </c>
      <c r="CN139">
        <v>2.8</v>
      </c>
      <c r="CO139">
        <v>2E-3</v>
      </c>
      <c r="CP139">
        <v>1.23</v>
      </c>
      <c r="CR139">
        <v>0.9</v>
      </c>
      <c r="CS139">
        <v>65</v>
      </c>
      <c r="CT139">
        <v>0.05</v>
      </c>
      <c r="CX139">
        <v>333.5</v>
      </c>
    </row>
    <row r="140" spans="1:102">
      <c r="A140" t="s">
        <v>265</v>
      </c>
      <c r="B140">
        <v>1298260</v>
      </c>
      <c r="C140" t="s">
        <v>104</v>
      </c>
      <c r="D140" t="s">
        <v>105</v>
      </c>
      <c r="E140">
        <v>506566</v>
      </c>
      <c r="F140">
        <v>7182743</v>
      </c>
      <c r="G140">
        <v>435</v>
      </c>
      <c r="H140" s="1">
        <v>41499</v>
      </c>
      <c r="I140" t="s">
        <v>183</v>
      </c>
      <c r="J140" t="s">
        <v>119</v>
      </c>
      <c r="K140" t="s">
        <v>108</v>
      </c>
      <c r="L140" t="s">
        <v>109</v>
      </c>
      <c r="M140" t="s">
        <v>120</v>
      </c>
      <c r="N140" t="s">
        <v>111</v>
      </c>
      <c r="O140" t="s">
        <v>265</v>
      </c>
      <c r="P140" t="s">
        <v>112</v>
      </c>
      <c r="Q140" t="s">
        <v>121</v>
      </c>
      <c r="R140" t="s">
        <v>122</v>
      </c>
      <c r="T140" s="1">
        <v>41474</v>
      </c>
      <c r="V140">
        <v>346</v>
      </c>
      <c r="X140">
        <v>1.1499999999999999</v>
      </c>
      <c r="Z140">
        <v>13.7</v>
      </c>
      <c r="AA140">
        <v>3.8</v>
      </c>
      <c r="AC140">
        <v>4</v>
      </c>
      <c r="AD140">
        <v>705.5</v>
      </c>
      <c r="AG140">
        <v>0.3</v>
      </c>
      <c r="AH140">
        <v>0.1</v>
      </c>
      <c r="AJ140">
        <v>3.36</v>
      </c>
      <c r="AM140">
        <v>10.5</v>
      </c>
      <c r="AO140">
        <v>25.9</v>
      </c>
      <c r="AR140">
        <v>43.47</v>
      </c>
      <c r="AV140">
        <v>2.4700000000000002</v>
      </c>
      <c r="AW140">
        <v>3.5</v>
      </c>
      <c r="BA140">
        <v>54</v>
      </c>
      <c r="BE140">
        <v>0.15</v>
      </c>
      <c r="BF140">
        <v>5.6</v>
      </c>
      <c r="BI140">
        <v>0.32</v>
      </c>
      <c r="BK140">
        <v>213</v>
      </c>
      <c r="BL140">
        <v>5.07</v>
      </c>
      <c r="BM140">
        <v>1.4999999999999999E-2</v>
      </c>
      <c r="BQ140">
        <v>43.5</v>
      </c>
      <c r="BR140">
        <v>4.2999999999999997E-2</v>
      </c>
      <c r="BU140">
        <v>19.440000000000001</v>
      </c>
      <c r="CB140">
        <v>0.13</v>
      </c>
      <c r="CD140">
        <v>2.33</v>
      </c>
      <c r="CE140">
        <v>3.3</v>
      </c>
      <c r="CF140">
        <v>2</v>
      </c>
      <c r="CJ140">
        <v>54.4</v>
      </c>
      <c r="CM140">
        <v>0.06</v>
      </c>
      <c r="CN140">
        <v>2.6</v>
      </c>
      <c r="CO140">
        <v>5.0000000000000001E-3</v>
      </c>
      <c r="CP140">
        <v>0.46</v>
      </c>
      <c r="CR140">
        <v>0.9</v>
      </c>
      <c r="CS140">
        <v>86</v>
      </c>
      <c r="CT140">
        <v>0.05</v>
      </c>
      <c r="CX140">
        <v>219.7</v>
      </c>
    </row>
    <row r="141" spans="1:102">
      <c r="A141" t="s">
        <v>266</v>
      </c>
      <c r="B141">
        <v>1298266</v>
      </c>
      <c r="C141" t="s">
        <v>104</v>
      </c>
      <c r="D141" t="s">
        <v>105</v>
      </c>
      <c r="E141">
        <v>506564</v>
      </c>
      <c r="F141">
        <v>7182394</v>
      </c>
      <c r="G141">
        <v>422</v>
      </c>
      <c r="H141" s="1">
        <v>41499</v>
      </c>
      <c r="I141" t="s">
        <v>183</v>
      </c>
      <c r="J141" t="s">
        <v>119</v>
      </c>
      <c r="K141" t="s">
        <v>108</v>
      </c>
      <c r="L141" t="s">
        <v>109</v>
      </c>
      <c r="M141" t="s">
        <v>120</v>
      </c>
      <c r="N141" t="s">
        <v>111</v>
      </c>
      <c r="O141" t="s">
        <v>266</v>
      </c>
      <c r="P141" t="s">
        <v>112</v>
      </c>
      <c r="Q141" t="s">
        <v>121</v>
      </c>
      <c r="R141" t="s">
        <v>122</v>
      </c>
      <c r="T141" s="1">
        <v>41474</v>
      </c>
      <c r="V141">
        <v>1166</v>
      </c>
      <c r="X141">
        <v>0.99</v>
      </c>
      <c r="Z141">
        <v>18.7</v>
      </c>
      <c r="AA141">
        <v>6.3</v>
      </c>
      <c r="AC141">
        <v>6</v>
      </c>
      <c r="AD141">
        <v>1141.0999999999999</v>
      </c>
      <c r="AG141">
        <v>0.18</v>
      </c>
      <c r="AH141">
        <v>0.72</v>
      </c>
      <c r="AJ141">
        <v>8.24</v>
      </c>
      <c r="AM141">
        <v>5.4</v>
      </c>
      <c r="AO141">
        <v>24.7</v>
      </c>
      <c r="AR141">
        <v>35.950000000000003</v>
      </c>
      <c r="AV141">
        <v>2.0099999999999998</v>
      </c>
      <c r="AW141">
        <v>3.3</v>
      </c>
      <c r="BA141">
        <v>198</v>
      </c>
      <c r="BE141">
        <v>0.12</v>
      </c>
      <c r="BF141">
        <v>8.6</v>
      </c>
      <c r="BI141">
        <v>0.28999999999999998</v>
      </c>
      <c r="BK141">
        <v>148</v>
      </c>
      <c r="BL141">
        <v>9.06</v>
      </c>
      <c r="BM141">
        <v>1.0999999999999999E-2</v>
      </c>
      <c r="BQ141">
        <v>83.5</v>
      </c>
      <c r="BR141">
        <v>9.9000000000000005E-2</v>
      </c>
      <c r="BU141">
        <v>28.78</v>
      </c>
      <c r="CB141">
        <v>0.14000000000000001</v>
      </c>
      <c r="CD141">
        <v>4.09</v>
      </c>
      <c r="CE141">
        <v>2.9</v>
      </c>
      <c r="CF141">
        <v>10.7</v>
      </c>
      <c r="CJ141">
        <v>96.8</v>
      </c>
      <c r="CM141">
        <v>0.09</v>
      </c>
      <c r="CN141">
        <v>1</v>
      </c>
      <c r="CO141">
        <v>1.0999999999999999E-2</v>
      </c>
      <c r="CP141">
        <v>0.69</v>
      </c>
      <c r="CR141">
        <v>3.1</v>
      </c>
      <c r="CS141">
        <v>152</v>
      </c>
      <c r="CT141">
        <v>0.1</v>
      </c>
      <c r="CX141">
        <v>438.5</v>
      </c>
    </row>
    <row r="142" spans="1:102">
      <c r="A142" t="s">
        <v>267</v>
      </c>
      <c r="B142">
        <v>1298204</v>
      </c>
      <c r="C142" t="s">
        <v>104</v>
      </c>
      <c r="D142" t="s">
        <v>105</v>
      </c>
      <c r="E142">
        <v>519817</v>
      </c>
      <c r="F142">
        <v>7185940</v>
      </c>
      <c r="G142">
        <v>881</v>
      </c>
      <c r="H142" s="1">
        <v>41486</v>
      </c>
      <c r="I142" t="s">
        <v>126</v>
      </c>
      <c r="J142" t="s">
        <v>119</v>
      </c>
      <c r="K142" t="s">
        <v>108</v>
      </c>
      <c r="L142" t="s">
        <v>109</v>
      </c>
      <c r="M142" t="s">
        <v>120</v>
      </c>
      <c r="N142" t="s">
        <v>111</v>
      </c>
      <c r="O142" t="s">
        <v>267</v>
      </c>
      <c r="P142" t="s">
        <v>112</v>
      </c>
      <c r="Q142" t="s">
        <v>121</v>
      </c>
      <c r="R142" t="s">
        <v>122</v>
      </c>
      <c r="T142" s="1">
        <v>41468</v>
      </c>
      <c r="V142">
        <v>3748</v>
      </c>
      <c r="X142">
        <v>0.68</v>
      </c>
      <c r="Z142">
        <v>21.5</v>
      </c>
      <c r="AA142">
        <v>3.1</v>
      </c>
      <c r="AC142">
        <v>11</v>
      </c>
      <c r="AD142">
        <v>1267.9000000000001</v>
      </c>
      <c r="AG142">
        <v>0.25</v>
      </c>
      <c r="AH142">
        <v>0.4</v>
      </c>
      <c r="AJ142">
        <v>1.9</v>
      </c>
      <c r="AM142">
        <v>0.6</v>
      </c>
      <c r="AO142">
        <v>38</v>
      </c>
      <c r="AR142">
        <v>75.69</v>
      </c>
      <c r="AV142">
        <v>1.51</v>
      </c>
      <c r="AW142">
        <v>3.6</v>
      </c>
      <c r="BA142">
        <v>307</v>
      </c>
      <c r="BE142">
        <v>0.19</v>
      </c>
      <c r="BF142">
        <v>5.4</v>
      </c>
      <c r="BI142">
        <v>0.05</v>
      </c>
      <c r="BK142">
        <v>9</v>
      </c>
      <c r="BL142">
        <v>47.17</v>
      </c>
      <c r="BM142">
        <v>4.0000000000000001E-3</v>
      </c>
      <c r="BQ142">
        <v>37.5</v>
      </c>
      <c r="BR142">
        <v>0.44</v>
      </c>
      <c r="BU142">
        <v>19.68</v>
      </c>
      <c r="CB142">
        <v>0.22</v>
      </c>
      <c r="CD142">
        <v>16.100000000000001</v>
      </c>
      <c r="CE142">
        <v>3.7</v>
      </c>
      <c r="CF142">
        <v>18</v>
      </c>
      <c r="CJ142">
        <v>270.3</v>
      </c>
      <c r="CM142">
        <v>0.22</v>
      </c>
      <c r="CN142">
        <v>1.1000000000000001</v>
      </c>
      <c r="CO142">
        <v>4.0000000000000001E-3</v>
      </c>
      <c r="CP142">
        <v>1.2</v>
      </c>
      <c r="CR142">
        <v>9.6999999999999993</v>
      </c>
      <c r="CS142">
        <v>628</v>
      </c>
      <c r="CT142">
        <v>0.2</v>
      </c>
      <c r="CX142">
        <v>72.900000000000006</v>
      </c>
    </row>
    <row r="143" spans="1:102">
      <c r="A143" t="s">
        <v>268</v>
      </c>
      <c r="B143">
        <v>1298238</v>
      </c>
      <c r="C143" t="s">
        <v>104</v>
      </c>
      <c r="D143" t="s">
        <v>105</v>
      </c>
      <c r="E143">
        <v>519973</v>
      </c>
      <c r="F143">
        <v>7184381</v>
      </c>
      <c r="G143">
        <v>880</v>
      </c>
      <c r="H143" s="1">
        <v>41486</v>
      </c>
      <c r="I143" t="s">
        <v>126</v>
      </c>
      <c r="J143" t="s">
        <v>119</v>
      </c>
      <c r="K143" t="s">
        <v>108</v>
      </c>
      <c r="L143" t="s">
        <v>109</v>
      </c>
      <c r="M143" t="s">
        <v>120</v>
      </c>
      <c r="N143" t="s">
        <v>111</v>
      </c>
      <c r="O143" t="s">
        <v>268</v>
      </c>
      <c r="P143" t="s">
        <v>112</v>
      </c>
      <c r="Q143" t="s">
        <v>121</v>
      </c>
      <c r="R143" t="s">
        <v>122</v>
      </c>
      <c r="T143" s="1">
        <v>41470</v>
      </c>
      <c r="V143">
        <v>407</v>
      </c>
      <c r="X143">
        <v>0.99</v>
      </c>
      <c r="Z143">
        <v>16</v>
      </c>
      <c r="AA143">
        <v>5.0999999999999996</v>
      </c>
      <c r="AC143">
        <v>2</v>
      </c>
      <c r="AD143">
        <v>511.8</v>
      </c>
      <c r="AG143">
        <v>0.2</v>
      </c>
      <c r="AH143">
        <v>0.08</v>
      </c>
      <c r="AJ143">
        <v>0.6</v>
      </c>
      <c r="AM143">
        <v>9</v>
      </c>
      <c r="AO143">
        <v>25.4</v>
      </c>
      <c r="AR143">
        <v>40.75</v>
      </c>
      <c r="AV143">
        <v>3.34</v>
      </c>
      <c r="AW143">
        <v>3.3</v>
      </c>
      <c r="BA143">
        <v>80</v>
      </c>
      <c r="BE143">
        <v>0.19</v>
      </c>
      <c r="BF143">
        <v>3.9</v>
      </c>
      <c r="BI143">
        <v>0.19</v>
      </c>
      <c r="BK143">
        <v>238</v>
      </c>
      <c r="BL143">
        <v>4.22</v>
      </c>
      <c r="BM143">
        <v>1.0999999999999999E-2</v>
      </c>
      <c r="BQ143">
        <v>47.4</v>
      </c>
      <c r="BR143">
        <v>6.7000000000000004E-2</v>
      </c>
      <c r="BU143">
        <v>59.51</v>
      </c>
      <c r="CB143">
        <v>0.32</v>
      </c>
      <c r="CD143">
        <v>1.78</v>
      </c>
      <c r="CE143">
        <v>3.5</v>
      </c>
      <c r="CF143">
        <v>1.7</v>
      </c>
      <c r="CJ143">
        <v>74.599999999999994</v>
      </c>
      <c r="CM143">
        <v>0.09</v>
      </c>
      <c r="CN143">
        <v>1.8</v>
      </c>
      <c r="CO143">
        <v>3.0000000000000001E-3</v>
      </c>
      <c r="CP143">
        <v>0.69</v>
      </c>
      <c r="CR143">
        <v>0.6</v>
      </c>
      <c r="CS143">
        <v>39</v>
      </c>
      <c r="CT143">
        <v>0.05</v>
      </c>
      <c r="CX143">
        <v>141.6</v>
      </c>
    </row>
    <row r="144" spans="1:102">
      <c r="A144" t="s">
        <v>269</v>
      </c>
      <c r="B144">
        <v>1298240</v>
      </c>
      <c r="C144" t="s">
        <v>104</v>
      </c>
      <c r="D144" t="s">
        <v>105</v>
      </c>
      <c r="E144">
        <v>520177</v>
      </c>
      <c r="F144">
        <v>7184301</v>
      </c>
      <c r="G144">
        <v>857</v>
      </c>
      <c r="H144" s="1">
        <v>41486</v>
      </c>
      <c r="I144" t="s">
        <v>126</v>
      </c>
      <c r="J144" t="s">
        <v>119</v>
      </c>
      <c r="K144" t="s">
        <v>108</v>
      </c>
      <c r="L144" t="s">
        <v>109</v>
      </c>
      <c r="M144" t="s">
        <v>120</v>
      </c>
      <c r="N144" t="s">
        <v>111</v>
      </c>
      <c r="O144" t="s">
        <v>269</v>
      </c>
      <c r="P144" t="s">
        <v>112</v>
      </c>
      <c r="Q144" t="s">
        <v>121</v>
      </c>
      <c r="R144" t="s">
        <v>122</v>
      </c>
      <c r="T144" s="1">
        <v>41470</v>
      </c>
      <c r="V144">
        <v>220</v>
      </c>
      <c r="X144">
        <v>1.31</v>
      </c>
      <c r="Z144">
        <v>15.8</v>
      </c>
      <c r="AA144">
        <v>2.6</v>
      </c>
      <c r="AC144">
        <v>2</v>
      </c>
      <c r="AD144">
        <v>1450.8</v>
      </c>
      <c r="AG144">
        <v>0.2</v>
      </c>
      <c r="AH144">
        <v>0.13</v>
      </c>
      <c r="AJ144">
        <v>0.64</v>
      </c>
      <c r="AM144">
        <v>66</v>
      </c>
      <c r="AO144">
        <v>21.7</v>
      </c>
      <c r="AR144">
        <v>61.28</v>
      </c>
      <c r="AV144">
        <v>8.39</v>
      </c>
      <c r="AW144">
        <v>3.4</v>
      </c>
      <c r="BA144">
        <v>226</v>
      </c>
      <c r="BE144">
        <v>0.11</v>
      </c>
      <c r="BF144">
        <v>3</v>
      </c>
      <c r="BI144">
        <v>0.28999999999999998</v>
      </c>
      <c r="BK144">
        <v>895</v>
      </c>
      <c r="BL144">
        <v>6.43</v>
      </c>
      <c r="BM144">
        <v>1.0999999999999999E-2</v>
      </c>
      <c r="BQ144">
        <v>157.30000000000001</v>
      </c>
      <c r="BR144">
        <v>0.04</v>
      </c>
      <c r="BU144">
        <v>16.38</v>
      </c>
      <c r="CB144">
        <v>0.12</v>
      </c>
      <c r="CD144">
        <v>1.21</v>
      </c>
      <c r="CE144">
        <v>5.6</v>
      </c>
      <c r="CF144">
        <v>2.4</v>
      </c>
      <c r="CJ144">
        <v>142.6</v>
      </c>
      <c r="CM144">
        <v>0.08</v>
      </c>
      <c r="CN144">
        <v>2</v>
      </c>
      <c r="CO144">
        <v>1E-3</v>
      </c>
      <c r="CP144">
        <v>0.3</v>
      </c>
      <c r="CR144">
        <v>0.7</v>
      </c>
      <c r="CS144">
        <v>35</v>
      </c>
      <c r="CT144">
        <v>0.05</v>
      </c>
      <c r="CX144">
        <v>318.39999999999998</v>
      </c>
    </row>
    <row r="145" spans="1:102">
      <c r="A145" t="s">
        <v>270</v>
      </c>
      <c r="B145">
        <v>1298242</v>
      </c>
      <c r="C145" t="s">
        <v>104</v>
      </c>
      <c r="D145" t="s">
        <v>105</v>
      </c>
      <c r="E145">
        <v>520980</v>
      </c>
      <c r="F145">
        <v>7184847</v>
      </c>
      <c r="G145">
        <v>100</v>
      </c>
      <c r="H145" s="1">
        <v>41486</v>
      </c>
      <c r="I145" t="s">
        <v>126</v>
      </c>
      <c r="J145" t="s">
        <v>119</v>
      </c>
      <c r="K145" t="s">
        <v>108</v>
      </c>
      <c r="L145" t="s">
        <v>109</v>
      </c>
      <c r="M145" t="s">
        <v>120</v>
      </c>
      <c r="N145" t="s">
        <v>111</v>
      </c>
      <c r="O145" t="s">
        <v>270</v>
      </c>
      <c r="P145" t="s">
        <v>112</v>
      </c>
      <c r="Q145" t="s">
        <v>121</v>
      </c>
      <c r="R145" t="s">
        <v>122</v>
      </c>
      <c r="T145" s="1">
        <v>41471</v>
      </c>
      <c r="V145">
        <v>107</v>
      </c>
      <c r="X145">
        <v>2.13</v>
      </c>
      <c r="Z145">
        <v>11.8</v>
      </c>
      <c r="AA145">
        <v>0.9</v>
      </c>
      <c r="AC145">
        <v>2</v>
      </c>
      <c r="AD145">
        <v>397</v>
      </c>
      <c r="AG145">
        <v>0.2</v>
      </c>
      <c r="AH145">
        <v>0.1</v>
      </c>
      <c r="AJ145">
        <v>0.25</v>
      </c>
      <c r="AM145">
        <v>11.4</v>
      </c>
      <c r="AO145">
        <v>35</v>
      </c>
      <c r="AR145">
        <v>23.96</v>
      </c>
      <c r="AV145">
        <v>3.46</v>
      </c>
      <c r="AW145">
        <v>5.8</v>
      </c>
      <c r="BA145">
        <v>30</v>
      </c>
      <c r="BE145">
        <v>0.11</v>
      </c>
      <c r="BF145">
        <v>7.5</v>
      </c>
      <c r="BI145">
        <v>0.51</v>
      </c>
      <c r="BK145">
        <v>260</v>
      </c>
      <c r="BL145">
        <v>3.12</v>
      </c>
      <c r="BM145">
        <v>5.0000000000000001E-3</v>
      </c>
      <c r="BQ145">
        <v>34.9</v>
      </c>
      <c r="BR145">
        <v>3.1E-2</v>
      </c>
      <c r="BU145">
        <v>13.44</v>
      </c>
      <c r="CB145">
        <v>0.04</v>
      </c>
      <c r="CD145">
        <v>1.07</v>
      </c>
      <c r="CE145">
        <v>3.9</v>
      </c>
      <c r="CF145">
        <v>0.7</v>
      </c>
      <c r="CJ145">
        <v>14.1</v>
      </c>
      <c r="CM145">
        <v>0.06</v>
      </c>
      <c r="CN145">
        <v>2.6</v>
      </c>
      <c r="CO145">
        <v>1.7000000000000001E-2</v>
      </c>
      <c r="CP145">
        <v>0.24</v>
      </c>
      <c r="CR145">
        <v>0.4</v>
      </c>
      <c r="CS145">
        <v>75</v>
      </c>
      <c r="CT145">
        <v>0.1</v>
      </c>
      <c r="CX145">
        <v>88.6</v>
      </c>
    </row>
    <row r="146" spans="1:102">
      <c r="A146" t="s">
        <v>271</v>
      </c>
      <c r="B146">
        <v>1298250</v>
      </c>
      <c r="C146" t="s">
        <v>104</v>
      </c>
      <c r="D146" t="s">
        <v>105</v>
      </c>
      <c r="E146">
        <v>520461</v>
      </c>
      <c r="F146">
        <v>7184295</v>
      </c>
      <c r="G146">
        <v>904</v>
      </c>
      <c r="H146" s="1">
        <v>41486</v>
      </c>
      <c r="I146" t="s">
        <v>126</v>
      </c>
      <c r="J146" t="s">
        <v>119</v>
      </c>
      <c r="K146" t="s">
        <v>108</v>
      </c>
      <c r="L146" t="s">
        <v>109</v>
      </c>
      <c r="M146" t="s">
        <v>120</v>
      </c>
      <c r="N146" t="s">
        <v>111</v>
      </c>
      <c r="O146" t="s">
        <v>271</v>
      </c>
      <c r="P146" t="s">
        <v>112</v>
      </c>
      <c r="Q146" t="s">
        <v>121</v>
      </c>
      <c r="R146" t="s">
        <v>122</v>
      </c>
      <c r="T146" s="1">
        <v>41471</v>
      </c>
      <c r="V146">
        <v>90</v>
      </c>
      <c r="X146">
        <v>1.03</v>
      </c>
      <c r="Z146">
        <v>7.6</v>
      </c>
      <c r="AA146">
        <v>1.4</v>
      </c>
      <c r="AC146">
        <v>1</v>
      </c>
      <c r="AD146">
        <v>1684</v>
      </c>
      <c r="AG146">
        <v>0.13</v>
      </c>
      <c r="AH146">
        <v>0.1</v>
      </c>
      <c r="AJ146">
        <v>0.5</v>
      </c>
      <c r="AM146">
        <v>12</v>
      </c>
      <c r="AO146">
        <v>24.8</v>
      </c>
      <c r="AR146">
        <v>32.090000000000003</v>
      </c>
      <c r="AV146">
        <v>2.36</v>
      </c>
      <c r="AW146">
        <v>3.3</v>
      </c>
      <c r="BA146">
        <v>30</v>
      </c>
      <c r="BE146">
        <v>7.0000000000000007E-2</v>
      </c>
      <c r="BF146">
        <v>7.3</v>
      </c>
      <c r="BI146">
        <v>0.35</v>
      </c>
      <c r="BK146">
        <v>277</v>
      </c>
      <c r="BL146">
        <v>2.37</v>
      </c>
      <c r="BM146">
        <v>8.0000000000000002E-3</v>
      </c>
      <c r="BQ146">
        <v>36.1</v>
      </c>
      <c r="BR146">
        <v>2.3E-2</v>
      </c>
      <c r="BU146">
        <v>10.19</v>
      </c>
      <c r="CB146">
        <v>0.06</v>
      </c>
      <c r="CD146">
        <v>0.99</v>
      </c>
      <c r="CE146">
        <v>3.3</v>
      </c>
      <c r="CF146">
        <v>0.6</v>
      </c>
      <c r="CJ146">
        <v>32.700000000000003</v>
      </c>
      <c r="CM146">
        <v>0.05</v>
      </c>
      <c r="CN146">
        <v>2.4</v>
      </c>
      <c r="CO146">
        <v>1.4999999999999999E-2</v>
      </c>
      <c r="CP146">
        <v>0.14000000000000001</v>
      </c>
      <c r="CR146">
        <v>0.7</v>
      </c>
      <c r="CS146">
        <v>44</v>
      </c>
      <c r="CT146">
        <v>0.05</v>
      </c>
      <c r="CX146">
        <v>85</v>
      </c>
    </row>
    <row r="147" spans="1:102">
      <c r="A147" t="s">
        <v>272</v>
      </c>
      <c r="B147">
        <v>1298255</v>
      </c>
      <c r="C147" t="s">
        <v>104</v>
      </c>
      <c r="D147" t="s">
        <v>105</v>
      </c>
      <c r="E147">
        <v>506568</v>
      </c>
      <c r="F147">
        <v>7182999</v>
      </c>
      <c r="G147">
        <v>441</v>
      </c>
      <c r="H147" s="1">
        <v>41499</v>
      </c>
      <c r="I147" t="s">
        <v>183</v>
      </c>
      <c r="J147" t="s">
        <v>119</v>
      </c>
      <c r="K147" t="s">
        <v>108</v>
      </c>
      <c r="L147" t="s">
        <v>109</v>
      </c>
      <c r="M147" t="s">
        <v>120</v>
      </c>
      <c r="N147" t="s">
        <v>111</v>
      </c>
      <c r="O147" t="s">
        <v>272</v>
      </c>
      <c r="P147" t="s">
        <v>112</v>
      </c>
      <c r="Q147" t="s">
        <v>121</v>
      </c>
      <c r="R147" t="s">
        <v>122</v>
      </c>
      <c r="T147" s="1">
        <v>41474</v>
      </c>
      <c r="V147">
        <v>215</v>
      </c>
      <c r="X147">
        <v>1.44</v>
      </c>
      <c r="Z147">
        <v>12.1</v>
      </c>
      <c r="AA147">
        <v>2.7</v>
      </c>
      <c r="AC147">
        <v>3</v>
      </c>
      <c r="AD147">
        <v>628.5</v>
      </c>
      <c r="AG147">
        <v>0.15</v>
      </c>
      <c r="AH147">
        <v>0.06</v>
      </c>
      <c r="AJ147">
        <v>0.46</v>
      </c>
      <c r="AM147">
        <v>8.8000000000000007</v>
      </c>
      <c r="AO147">
        <v>28.7</v>
      </c>
      <c r="AR147">
        <v>55.36</v>
      </c>
      <c r="AV147">
        <v>2.74</v>
      </c>
      <c r="AW147">
        <v>3.5</v>
      </c>
      <c r="BA147">
        <v>44</v>
      </c>
      <c r="BE147">
        <v>0.14000000000000001</v>
      </c>
      <c r="BF147">
        <v>6.5</v>
      </c>
      <c r="BI147">
        <v>0.27</v>
      </c>
      <c r="BK147">
        <v>77</v>
      </c>
      <c r="BL147">
        <v>7.7</v>
      </c>
      <c r="BM147">
        <v>2.1999999999999999E-2</v>
      </c>
      <c r="BQ147">
        <v>42.1</v>
      </c>
      <c r="BR147">
        <v>3.6999999999999998E-2</v>
      </c>
      <c r="BU147">
        <v>26.81</v>
      </c>
      <c r="CB147">
        <v>0.22</v>
      </c>
      <c r="CD147">
        <v>2.15</v>
      </c>
      <c r="CE147">
        <v>3.8</v>
      </c>
      <c r="CF147">
        <v>2.2999999999999998</v>
      </c>
      <c r="CJ147">
        <v>45.7</v>
      </c>
      <c r="CM147">
        <v>0.03</v>
      </c>
      <c r="CN147">
        <v>3.2</v>
      </c>
      <c r="CO147">
        <v>5.0000000000000001E-3</v>
      </c>
      <c r="CP147">
        <v>0.82</v>
      </c>
      <c r="CR147">
        <v>1.1000000000000001</v>
      </c>
      <c r="CS147">
        <v>88</v>
      </c>
      <c r="CT147">
        <v>0.05</v>
      </c>
      <c r="CX147">
        <v>177</v>
      </c>
    </row>
    <row r="148" spans="1:102">
      <c r="A148" t="s">
        <v>273</v>
      </c>
      <c r="B148">
        <v>1298271</v>
      </c>
      <c r="C148" t="s">
        <v>104</v>
      </c>
      <c r="D148" t="s">
        <v>105</v>
      </c>
      <c r="E148">
        <v>507353</v>
      </c>
      <c r="F148">
        <v>7182748</v>
      </c>
      <c r="G148">
        <v>592</v>
      </c>
      <c r="H148" s="1">
        <v>41499</v>
      </c>
      <c r="I148" t="s">
        <v>183</v>
      </c>
      <c r="J148" t="s">
        <v>119</v>
      </c>
      <c r="K148" t="s">
        <v>108</v>
      </c>
      <c r="L148" t="s">
        <v>109</v>
      </c>
      <c r="M148" t="s">
        <v>120</v>
      </c>
      <c r="N148" t="s">
        <v>111</v>
      </c>
      <c r="O148" t="s">
        <v>273</v>
      </c>
      <c r="P148" t="s">
        <v>112</v>
      </c>
      <c r="Q148" t="s">
        <v>121</v>
      </c>
      <c r="R148" t="s">
        <v>122</v>
      </c>
      <c r="T148" s="1">
        <v>41475</v>
      </c>
      <c r="V148">
        <v>341</v>
      </c>
      <c r="X148">
        <v>1.17</v>
      </c>
      <c r="Z148">
        <v>17.8</v>
      </c>
      <c r="AA148">
        <v>1.5</v>
      </c>
      <c r="AC148">
        <v>3</v>
      </c>
      <c r="AD148">
        <v>500</v>
      </c>
      <c r="AG148">
        <v>0.2</v>
      </c>
      <c r="AH148">
        <v>0.03</v>
      </c>
      <c r="AJ148">
        <v>1.1399999999999999</v>
      </c>
      <c r="AM148">
        <v>4.5</v>
      </c>
      <c r="AO148">
        <v>21.9</v>
      </c>
      <c r="AR148">
        <v>45.44</v>
      </c>
      <c r="AV148">
        <v>2.8</v>
      </c>
      <c r="AW148">
        <v>3.2</v>
      </c>
      <c r="BA148">
        <v>40</v>
      </c>
      <c r="BE148">
        <v>0.14000000000000001</v>
      </c>
      <c r="BF148">
        <v>4.2</v>
      </c>
      <c r="BI148">
        <v>0.2</v>
      </c>
      <c r="BK148">
        <v>45</v>
      </c>
      <c r="BL148">
        <v>7.27</v>
      </c>
      <c r="BM148">
        <v>3.1E-2</v>
      </c>
      <c r="BQ148">
        <v>28</v>
      </c>
      <c r="BR148">
        <v>3.6999999999999998E-2</v>
      </c>
      <c r="BU148">
        <v>37.840000000000003</v>
      </c>
      <c r="CB148">
        <v>0.36</v>
      </c>
      <c r="CD148">
        <v>2.6</v>
      </c>
      <c r="CE148">
        <v>3.1</v>
      </c>
      <c r="CF148">
        <v>2.8</v>
      </c>
      <c r="CJ148">
        <v>84.8</v>
      </c>
      <c r="CM148">
        <v>0.12</v>
      </c>
      <c r="CN148">
        <v>3.2</v>
      </c>
      <c r="CO148">
        <v>2E-3</v>
      </c>
      <c r="CP148">
        <v>1.18</v>
      </c>
      <c r="CR148">
        <v>1</v>
      </c>
      <c r="CS148">
        <v>78</v>
      </c>
      <c r="CT148">
        <v>0.05</v>
      </c>
      <c r="CX148">
        <v>146.80000000000001</v>
      </c>
    </row>
    <row r="149" spans="1:102">
      <c r="A149" t="s">
        <v>274</v>
      </c>
      <c r="B149">
        <v>1298234</v>
      </c>
      <c r="C149" t="s">
        <v>104</v>
      </c>
      <c r="D149" t="s">
        <v>105</v>
      </c>
      <c r="E149">
        <v>519570</v>
      </c>
      <c r="F149">
        <v>7184289</v>
      </c>
      <c r="G149">
        <v>942</v>
      </c>
      <c r="H149" s="1">
        <v>41486</v>
      </c>
      <c r="I149" t="s">
        <v>126</v>
      </c>
      <c r="J149" t="s">
        <v>119</v>
      </c>
      <c r="K149" t="s">
        <v>108</v>
      </c>
      <c r="L149" t="s">
        <v>109</v>
      </c>
      <c r="M149" t="s">
        <v>120</v>
      </c>
      <c r="N149" t="s">
        <v>111</v>
      </c>
      <c r="O149" t="s">
        <v>274</v>
      </c>
      <c r="P149" t="s">
        <v>112</v>
      </c>
      <c r="Q149" t="s">
        <v>121</v>
      </c>
      <c r="R149" t="s">
        <v>122</v>
      </c>
      <c r="T149" s="1">
        <v>41470</v>
      </c>
      <c r="V149">
        <v>88</v>
      </c>
      <c r="X149">
        <v>1.56</v>
      </c>
      <c r="Z149">
        <v>7.4</v>
      </c>
      <c r="AA149">
        <v>1.2</v>
      </c>
      <c r="AC149">
        <v>1</v>
      </c>
      <c r="AD149">
        <v>597.9</v>
      </c>
      <c r="AG149">
        <v>0.21</v>
      </c>
      <c r="AH149">
        <v>0.04</v>
      </c>
      <c r="AJ149">
        <v>0.17</v>
      </c>
      <c r="AM149">
        <v>7.4</v>
      </c>
      <c r="AO149">
        <v>27</v>
      </c>
      <c r="AR149">
        <v>30.72</v>
      </c>
      <c r="AV149">
        <v>3.3</v>
      </c>
      <c r="AW149">
        <v>5.4</v>
      </c>
      <c r="BA149">
        <v>42</v>
      </c>
      <c r="BE149">
        <v>0.11</v>
      </c>
      <c r="BF149">
        <v>2.1</v>
      </c>
      <c r="BI149">
        <v>0.26</v>
      </c>
      <c r="BK149">
        <v>127</v>
      </c>
      <c r="BL149">
        <v>2.83</v>
      </c>
      <c r="BM149">
        <v>4.0000000000000001E-3</v>
      </c>
      <c r="BQ149">
        <v>32</v>
      </c>
      <c r="BR149">
        <v>4.1000000000000002E-2</v>
      </c>
      <c r="BU149">
        <v>11.61</v>
      </c>
      <c r="CB149">
        <v>0.05</v>
      </c>
      <c r="CD149">
        <v>0.66</v>
      </c>
      <c r="CE149">
        <v>3.3</v>
      </c>
      <c r="CF149">
        <v>0.5</v>
      </c>
      <c r="CJ149">
        <v>18.600000000000001</v>
      </c>
      <c r="CM149">
        <v>0.09</v>
      </c>
      <c r="CN149">
        <v>1.4</v>
      </c>
      <c r="CO149">
        <v>5.0000000000000001E-4</v>
      </c>
      <c r="CP149">
        <v>0.14000000000000001</v>
      </c>
      <c r="CR149">
        <v>0.2</v>
      </c>
      <c r="CS149">
        <v>48</v>
      </c>
      <c r="CT149">
        <v>0.05</v>
      </c>
      <c r="CX149">
        <v>88.6</v>
      </c>
    </row>
    <row r="150" spans="1:102">
      <c r="A150" t="s">
        <v>275</v>
      </c>
      <c r="B150">
        <v>1298244</v>
      </c>
      <c r="C150" t="s">
        <v>104</v>
      </c>
      <c r="D150" t="s">
        <v>105</v>
      </c>
      <c r="E150">
        <v>520946</v>
      </c>
      <c r="F150">
        <v>7184647</v>
      </c>
      <c r="G150">
        <v>983</v>
      </c>
      <c r="H150" s="1">
        <v>41486</v>
      </c>
      <c r="I150" t="s">
        <v>126</v>
      </c>
      <c r="J150" t="s">
        <v>119</v>
      </c>
      <c r="K150" t="s">
        <v>108</v>
      </c>
      <c r="L150" t="s">
        <v>109</v>
      </c>
      <c r="M150" t="s">
        <v>120</v>
      </c>
      <c r="N150" t="s">
        <v>111</v>
      </c>
      <c r="O150" t="s">
        <v>275</v>
      </c>
      <c r="P150" t="s">
        <v>112</v>
      </c>
      <c r="Q150" t="s">
        <v>121</v>
      </c>
      <c r="R150" t="s">
        <v>122</v>
      </c>
      <c r="T150" s="1">
        <v>41471</v>
      </c>
      <c r="V150">
        <v>26</v>
      </c>
      <c r="X150">
        <v>1.35</v>
      </c>
      <c r="Z150">
        <v>10.4</v>
      </c>
      <c r="AA150">
        <v>1.9</v>
      </c>
      <c r="AC150">
        <v>2</v>
      </c>
      <c r="AD150">
        <v>312.60000000000002</v>
      </c>
      <c r="AG150">
        <v>0.19</v>
      </c>
      <c r="AH150">
        <v>0.06</v>
      </c>
      <c r="AJ150">
        <v>0.18</v>
      </c>
      <c r="AM150">
        <v>5.3</v>
      </c>
      <c r="AO150">
        <v>26.4</v>
      </c>
      <c r="AR150">
        <v>13.65</v>
      </c>
      <c r="AV150">
        <v>2.64</v>
      </c>
      <c r="AW150">
        <v>6.6</v>
      </c>
      <c r="BA150">
        <v>19</v>
      </c>
      <c r="BE150">
        <v>0.08</v>
      </c>
      <c r="BF150">
        <v>7.4</v>
      </c>
      <c r="BI150">
        <v>0.28999999999999998</v>
      </c>
      <c r="BK150">
        <v>178</v>
      </c>
      <c r="BL150">
        <v>3.15</v>
      </c>
      <c r="BM150">
        <v>3.0000000000000001E-3</v>
      </c>
      <c r="BQ150">
        <v>18.899999999999999</v>
      </c>
      <c r="BR150">
        <v>0.02</v>
      </c>
      <c r="BU150">
        <v>9.49</v>
      </c>
      <c r="CB150">
        <v>0.01</v>
      </c>
      <c r="CD150">
        <v>0.87</v>
      </c>
      <c r="CE150">
        <v>2.6</v>
      </c>
      <c r="CF150">
        <v>0.5</v>
      </c>
      <c r="CJ150">
        <v>12.3</v>
      </c>
      <c r="CM150">
        <v>0.05</v>
      </c>
      <c r="CN150">
        <v>1.7</v>
      </c>
      <c r="CO150">
        <v>1.6E-2</v>
      </c>
      <c r="CP150">
        <v>0.22</v>
      </c>
      <c r="CR150">
        <v>0.3</v>
      </c>
      <c r="CS150">
        <v>76</v>
      </c>
      <c r="CT150">
        <v>0.05</v>
      </c>
      <c r="CX150">
        <v>66.7</v>
      </c>
    </row>
    <row r="151" spans="1:102">
      <c r="A151" t="s">
        <v>276</v>
      </c>
      <c r="B151">
        <v>1298249</v>
      </c>
      <c r="C151" t="s">
        <v>104</v>
      </c>
      <c r="D151" t="s">
        <v>105</v>
      </c>
      <c r="E151">
        <v>520523</v>
      </c>
      <c r="F151">
        <v>7184372</v>
      </c>
      <c r="G151">
        <v>917</v>
      </c>
      <c r="H151" s="1">
        <v>41486</v>
      </c>
      <c r="I151" t="s">
        <v>126</v>
      </c>
      <c r="J151" t="s">
        <v>119</v>
      </c>
      <c r="K151" t="s">
        <v>108</v>
      </c>
      <c r="L151" t="s">
        <v>109</v>
      </c>
      <c r="M151" t="s">
        <v>120</v>
      </c>
      <c r="N151" t="s">
        <v>111</v>
      </c>
      <c r="O151" t="s">
        <v>276</v>
      </c>
      <c r="P151" t="s">
        <v>112</v>
      </c>
      <c r="Q151" t="s">
        <v>121</v>
      </c>
      <c r="R151" t="s">
        <v>122</v>
      </c>
      <c r="T151" s="1">
        <v>41471</v>
      </c>
      <c r="V151">
        <v>77</v>
      </c>
      <c r="X151">
        <v>1.49</v>
      </c>
      <c r="Z151">
        <v>9</v>
      </c>
      <c r="AA151">
        <v>3.4</v>
      </c>
      <c r="AC151">
        <v>2</v>
      </c>
      <c r="AD151">
        <v>1490.8</v>
      </c>
      <c r="AG151">
        <v>0.15</v>
      </c>
      <c r="AH151">
        <v>0.1</v>
      </c>
      <c r="AJ151">
        <v>0.41</v>
      </c>
      <c r="AM151">
        <v>12.6</v>
      </c>
      <c r="AO151">
        <v>28.5</v>
      </c>
      <c r="AR151">
        <v>24.51</v>
      </c>
      <c r="AV151">
        <v>2.73</v>
      </c>
      <c r="AW151">
        <v>4.5</v>
      </c>
      <c r="BA151">
        <v>27</v>
      </c>
      <c r="BE151">
        <v>0.08</v>
      </c>
      <c r="BF151">
        <v>8.6</v>
      </c>
      <c r="BI151">
        <v>0.36</v>
      </c>
      <c r="BK151">
        <v>303</v>
      </c>
      <c r="BL151">
        <v>2.77</v>
      </c>
      <c r="BM151">
        <v>7.0000000000000001E-3</v>
      </c>
      <c r="BQ151">
        <v>32</v>
      </c>
      <c r="BR151">
        <v>2.3E-2</v>
      </c>
      <c r="BU151">
        <v>11.5</v>
      </c>
      <c r="CB151">
        <v>0.06</v>
      </c>
      <c r="CD151">
        <v>0.99</v>
      </c>
      <c r="CE151">
        <v>3.2</v>
      </c>
      <c r="CF151">
        <v>0.7</v>
      </c>
      <c r="CJ151">
        <v>27.8</v>
      </c>
      <c r="CM151">
        <v>7.0000000000000007E-2</v>
      </c>
      <c r="CN151">
        <v>2.9</v>
      </c>
      <c r="CO151">
        <v>1.7999999999999999E-2</v>
      </c>
      <c r="CP151">
        <v>0.19</v>
      </c>
      <c r="CR151">
        <v>0.6</v>
      </c>
      <c r="CS151">
        <v>62</v>
      </c>
      <c r="CT151">
        <v>0.05</v>
      </c>
      <c r="CX151">
        <v>75.599999999999994</v>
      </c>
    </row>
    <row r="152" spans="1:102">
      <c r="A152" t="s">
        <v>277</v>
      </c>
      <c r="B152">
        <v>1298252</v>
      </c>
      <c r="C152" t="s">
        <v>104</v>
      </c>
      <c r="D152" t="s">
        <v>105</v>
      </c>
      <c r="E152">
        <v>520244</v>
      </c>
      <c r="F152">
        <v>7184305</v>
      </c>
      <c r="G152">
        <v>863</v>
      </c>
      <c r="H152" s="1">
        <v>41486</v>
      </c>
      <c r="I152" t="s">
        <v>126</v>
      </c>
      <c r="J152" t="s">
        <v>119</v>
      </c>
      <c r="K152" t="s">
        <v>108</v>
      </c>
      <c r="L152" t="s">
        <v>109</v>
      </c>
      <c r="M152" t="s">
        <v>120</v>
      </c>
      <c r="N152" t="s">
        <v>111</v>
      </c>
      <c r="O152" t="s">
        <v>277</v>
      </c>
      <c r="P152" t="s">
        <v>112</v>
      </c>
      <c r="Q152" t="s">
        <v>121</v>
      </c>
      <c r="R152" t="s">
        <v>122</v>
      </c>
      <c r="T152" s="1">
        <v>41471</v>
      </c>
      <c r="V152">
        <v>410</v>
      </c>
      <c r="X152">
        <v>1.86</v>
      </c>
      <c r="Z152">
        <v>10</v>
      </c>
      <c r="AA152">
        <v>7.6</v>
      </c>
      <c r="AC152">
        <v>2</v>
      </c>
      <c r="AD152">
        <v>1434.2</v>
      </c>
      <c r="AG152">
        <v>0.35</v>
      </c>
      <c r="AH152">
        <v>0.16</v>
      </c>
      <c r="AJ152">
        <v>0.55000000000000004</v>
      </c>
      <c r="AM152">
        <v>10.199999999999999</v>
      </c>
      <c r="AO152">
        <v>29.8</v>
      </c>
      <c r="AR152">
        <v>72.73</v>
      </c>
      <c r="AV152">
        <v>2.99</v>
      </c>
      <c r="AW152">
        <v>5.0999999999999996</v>
      </c>
      <c r="BA152">
        <v>115</v>
      </c>
      <c r="BE152">
        <v>0.11</v>
      </c>
      <c r="BF152">
        <v>7.8</v>
      </c>
      <c r="BI152">
        <v>0.38</v>
      </c>
      <c r="BK152">
        <v>258</v>
      </c>
      <c r="BL152">
        <v>3.66</v>
      </c>
      <c r="BM152">
        <v>8.0000000000000002E-3</v>
      </c>
      <c r="BQ152">
        <v>56.9</v>
      </c>
      <c r="BR152">
        <v>4.9000000000000002E-2</v>
      </c>
      <c r="BU152">
        <v>17.55</v>
      </c>
      <c r="CB152">
        <v>0.04</v>
      </c>
      <c r="CD152">
        <v>1.19</v>
      </c>
      <c r="CE152">
        <v>4.4000000000000004</v>
      </c>
      <c r="CF152">
        <v>0.8</v>
      </c>
      <c r="CJ152">
        <v>107.5</v>
      </c>
      <c r="CM152">
        <v>0.05</v>
      </c>
      <c r="CN152">
        <v>3</v>
      </c>
      <c r="CO152">
        <v>7.0000000000000001E-3</v>
      </c>
      <c r="CP152">
        <v>0.32</v>
      </c>
      <c r="CR152">
        <v>1.1000000000000001</v>
      </c>
      <c r="CS152">
        <v>61</v>
      </c>
      <c r="CT152">
        <v>0.05</v>
      </c>
      <c r="CX152">
        <v>117.6</v>
      </c>
    </row>
    <row r="153" spans="1:102">
      <c r="A153" t="s">
        <v>278</v>
      </c>
      <c r="B153">
        <v>1298253</v>
      </c>
      <c r="C153" t="s">
        <v>104</v>
      </c>
      <c r="D153" t="s">
        <v>105</v>
      </c>
      <c r="E153">
        <v>506565</v>
      </c>
      <c r="F153">
        <v>7183096</v>
      </c>
      <c r="G153">
        <v>414</v>
      </c>
      <c r="H153" s="1">
        <v>41499</v>
      </c>
      <c r="I153" t="s">
        <v>183</v>
      </c>
      <c r="J153" t="s">
        <v>119</v>
      </c>
      <c r="K153" t="s">
        <v>108</v>
      </c>
      <c r="L153" t="s">
        <v>109</v>
      </c>
      <c r="M153" t="s">
        <v>120</v>
      </c>
      <c r="N153" t="s">
        <v>111</v>
      </c>
      <c r="O153" t="s">
        <v>278</v>
      </c>
      <c r="P153" t="s">
        <v>112</v>
      </c>
      <c r="Q153" t="s">
        <v>121</v>
      </c>
      <c r="R153" t="s">
        <v>122</v>
      </c>
      <c r="T153" s="1">
        <v>41474</v>
      </c>
      <c r="V153">
        <v>501</v>
      </c>
      <c r="X153">
        <v>0.98</v>
      </c>
      <c r="Z153">
        <v>7.6</v>
      </c>
      <c r="AA153">
        <v>3</v>
      </c>
      <c r="AC153">
        <v>4</v>
      </c>
      <c r="AD153">
        <v>646.9</v>
      </c>
      <c r="AG153">
        <v>0.1</v>
      </c>
      <c r="AH153">
        <v>0.61</v>
      </c>
      <c r="AJ153">
        <v>1.53</v>
      </c>
      <c r="AM153">
        <v>7.3</v>
      </c>
      <c r="AO153">
        <v>28.1</v>
      </c>
      <c r="AR153">
        <v>54.06</v>
      </c>
      <c r="AV153">
        <v>2</v>
      </c>
      <c r="AW153">
        <v>2.9</v>
      </c>
      <c r="BA153">
        <v>70</v>
      </c>
      <c r="BE153">
        <v>0.11</v>
      </c>
      <c r="BF153">
        <v>11.8</v>
      </c>
      <c r="BI153">
        <v>0.43</v>
      </c>
      <c r="BK153">
        <v>153</v>
      </c>
      <c r="BL153">
        <v>3.69</v>
      </c>
      <c r="BM153">
        <v>1.6E-2</v>
      </c>
      <c r="BQ153">
        <v>42.6</v>
      </c>
      <c r="BR153">
        <v>8.5000000000000006E-2</v>
      </c>
      <c r="BU153">
        <v>11.49</v>
      </c>
      <c r="CB153">
        <v>0.04</v>
      </c>
      <c r="CD153">
        <v>1.63</v>
      </c>
      <c r="CE153">
        <v>4</v>
      </c>
      <c r="CF153">
        <v>1.4</v>
      </c>
      <c r="CJ153">
        <v>38.9</v>
      </c>
      <c r="CM153">
        <v>0.03</v>
      </c>
      <c r="CN153">
        <v>3.6</v>
      </c>
      <c r="CO153">
        <v>3.9E-2</v>
      </c>
      <c r="CP153">
        <v>0.35</v>
      </c>
      <c r="CR153">
        <v>1.1000000000000001</v>
      </c>
      <c r="CS153">
        <v>97</v>
      </c>
      <c r="CT153">
        <v>0.2</v>
      </c>
      <c r="CX153">
        <v>129</v>
      </c>
    </row>
    <row r="154" spans="1:102">
      <c r="A154" t="s">
        <v>279</v>
      </c>
      <c r="B154">
        <v>1298269</v>
      </c>
      <c r="C154" t="s">
        <v>104</v>
      </c>
      <c r="D154" t="s">
        <v>105</v>
      </c>
      <c r="E154">
        <v>507346</v>
      </c>
      <c r="F154">
        <v>7182654</v>
      </c>
      <c r="G154">
        <v>569</v>
      </c>
      <c r="H154" s="1">
        <v>41499</v>
      </c>
      <c r="I154" t="s">
        <v>183</v>
      </c>
      <c r="J154" t="s">
        <v>119</v>
      </c>
      <c r="K154" t="s">
        <v>108</v>
      </c>
      <c r="L154" t="s">
        <v>109</v>
      </c>
      <c r="M154" t="s">
        <v>120</v>
      </c>
      <c r="N154" t="s">
        <v>111</v>
      </c>
      <c r="O154" t="s">
        <v>279</v>
      </c>
      <c r="P154" t="s">
        <v>112</v>
      </c>
      <c r="Q154" t="s">
        <v>121</v>
      </c>
      <c r="R154" t="s">
        <v>122</v>
      </c>
      <c r="T154" s="1">
        <v>41475</v>
      </c>
      <c r="V154">
        <v>469</v>
      </c>
      <c r="X154">
        <v>0.78</v>
      </c>
      <c r="Z154">
        <v>9.8000000000000007</v>
      </c>
      <c r="AA154">
        <v>2.8</v>
      </c>
      <c r="AC154">
        <v>4</v>
      </c>
      <c r="AD154">
        <v>1261.2</v>
      </c>
      <c r="AG154">
        <v>0.16</v>
      </c>
      <c r="AH154">
        <v>0.21</v>
      </c>
      <c r="AJ154">
        <v>1.5</v>
      </c>
      <c r="AM154">
        <v>5</v>
      </c>
      <c r="AO154">
        <v>20.399999999999999</v>
      </c>
      <c r="AR154">
        <v>39.92</v>
      </c>
      <c r="AV154">
        <v>1.79</v>
      </c>
      <c r="AW154">
        <v>2.6</v>
      </c>
      <c r="BA154">
        <v>103</v>
      </c>
      <c r="BE154">
        <v>0.11</v>
      </c>
      <c r="BF154">
        <v>10.199999999999999</v>
      </c>
      <c r="BI154">
        <v>0.24</v>
      </c>
      <c r="BK154">
        <v>169</v>
      </c>
      <c r="BL154">
        <v>5.2</v>
      </c>
      <c r="BM154">
        <v>5.0000000000000001E-3</v>
      </c>
      <c r="BQ154">
        <v>21.2</v>
      </c>
      <c r="BR154">
        <v>8.8999999999999996E-2</v>
      </c>
      <c r="BU154">
        <v>12.47</v>
      </c>
      <c r="CB154">
        <v>0.04</v>
      </c>
      <c r="CD154">
        <v>5.29</v>
      </c>
      <c r="CE154">
        <v>3.1</v>
      </c>
      <c r="CF154">
        <v>1.9</v>
      </c>
      <c r="CJ154">
        <v>52.6</v>
      </c>
      <c r="CM154">
        <v>0.12</v>
      </c>
      <c r="CN154">
        <v>2.5</v>
      </c>
      <c r="CO154">
        <v>1.4999999999999999E-2</v>
      </c>
      <c r="CP154">
        <v>0.54</v>
      </c>
      <c r="CR154">
        <v>1.7</v>
      </c>
      <c r="CS154">
        <v>90</v>
      </c>
      <c r="CT154">
        <v>0.05</v>
      </c>
      <c r="CX154">
        <v>124.2</v>
      </c>
    </row>
    <row r="155" spans="1:102">
      <c r="A155" t="s">
        <v>280</v>
      </c>
      <c r="B155">
        <v>1298275</v>
      </c>
      <c r="C155" t="s">
        <v>104</v>
      </c>
      <c r="D155" t="s">
        <v>105</v>
      </c>
      <c r="E155">
        <v>507359</v>
      </c>
      <c r="F155">
        <v>7182950</v>
      </c>
      <c r="G155">
        <v>528</v>
      </c>
      <c r="H155" s="1">
        <v>41499</v>
      </c>
      <c r="I155" t="s">
        <v>183</v>
      </c>
      <c r="J155" t="s">
        <v>119</v>
      </c>
      <c r="K155" t="s">
        <v>108</v>
      </c>
      <c r="L155" t="s">
        <v>109</v>
      </c>
      <c r="M155" t="s">
        <v>120</v>
      </c>
      <c r="N155" t="s">
        <v>111</v>
      </c>
      <c r="O155" t="s">
        <v>280</v>
      </c>
      <c r="P155" t="s">
        <v>112</v>
      </c>
      <c r="Q155" t="s">
        <v>121</v>
      </c>
      <c r="R155" t="s">
        <v>122</v>
      </c>
      <c r="T155" s="1">
        <v>41475</v>
      </c>
      <c r="V155">
        <v>594</v>
      </c>
      <c r="X155">
        <v>0.68</v>
      </c>
      <c r="Z155">
        <v>13.1</v>
      </c>
      <c r="AA155">
        <v>2.7</v>
      </c>
      <c r="AC155">
        <v>5</v>
      </c>
      <c r="AD155">
        <v>917.8</v>
      </c>
      <c r="AG155">
        <v>0.21</v>
      </c>
      <c r="AH155">
        <v>0.11</v>
      </c>
      <c r="AJ155">
        <v>0.66</v>
      </c>
      <c r="AM155">
        <v>5.5</v>
      </c>
      <c r="AO155">
        <v>11.9</v>
      </c>
      <c r="AR155">
        <v>40.729999999999997</v>
      </c>
      <c r="AV155">
        <v>1.96</v>
      </c>
      <c r="AW155">
        <v>2</v>
      </c>
      <c r="BA155">
        <v>116</v>
      </c>
      <c r="BE155">
        <v>0.18</v>
      </c>
      <c r="BF155">
        <v>2.7</v>
      </c>
      <c r="BI155">
        <v>0.15</v>
      </c>
      <c r="BK155">
        <v>102</v>
      </c>
      <c r="BL155">
        <v>5.88</v>
      </c>
      <c r="BM155">
        <v>1.2999999999999999E-2</v>
      </c>
      <c r="BQ155">
        <v>25.1</v>
      </c>
      <c r="BR155">
        <v>5.5E-2</v>
      </c>
      <c r="BU155">
        <v>18.66</v>
      </c>
      <c r="CB155">
        <v>0.19</v>
      </c>
      <c r="CD155">
        <v>3.21</v>
      </c>
      <c r="CE155">
        <v>3.4</v>
      </c>
      <c r="CF155">
        <v>2.4</v>
      </c>
      <c r="CJ155">
        <v>82.3</v>
      </c>
      <c r="CM155">
        <v>0.11</v>
      </c>
      <c r="CN155">
        <v>2</v>
      </c>
      <c r="CO155">
        <v>5.0000000000000001E-4</v>
      </c>
      <c r="CP155">
        <v>0.65</v>
      </c>
      <c r="CR155">
        <v>0.8</v>
      </c>
      <c r="CS155">
        <v>39</v>
      </c>
      <c r="CT155">
        <v>0.05</v>
      </c>
      <c r="CX155">
        <v>111.1</v>
      </c>
    </row>
    <row r="156" spans="1:102">
      <c r="A156" t="s">
        <v>281</v>
      </c>
      <c r="B156">
        <v>1298216</v>
      </c>
      <c r="C156" t="s">
        <v>104</v>
      </c>
      <c r="D156" t="s">
        <v>105</v>
      </c>
      <c r="E156">
        <v>520559</v>
      </c>
      <c r="F156">
        <v>7186801</v>
      </c>
      <c r="G156">
        <v>933</v>
      </c>
      <c r="H156" s="1">
        <v>41486</v>
      </c>
      <c r="I156" t="s">
        <v>126</v>
      </c>
      <c r="J156" t="s">
        <v>119</v>
      </c>
      <c r="K156" t="s">
        <v>108</v>
      </c>
      <c r="L156" t="s">
        <v>109</v>
      </c>
      <c r="M156" t="s">
        <v>120</v>
      </c>
      <c r="N156" t="s">
        <v>111</v>
      </c>
      <c r="O156" t="s">
        <v>281</v>
      </c>
      <c r="P156" t="s">
        <v>112</v>
      </c>
      <c r="Q156" t="s">
        <v>121</v>
      </c>
      <c r="R156" t="s">
        <v>122</v>
      </c>
      <c r="T156" s="1">
        <v>41468</v>
      </c>
      <c r="V156">
        <v>910</v>
      </c>
      <c r="X156">
        <v>0.59</v>
      </c>
      <c r="Z156">
        <v>4.5</v>
      </c>
      <c r="AA156">
        <v>4.9000000000000004</v>
      </c>
      <c r="AC156">
        <v>2</v>
      </c>
      <c r="AD156">
        <v>302</v>
      </c>
      <c r="AG156">
        <v>0.18</v>
      </c>
      <c r="AH156">
        <v>7.0000000000000007E-2</v>
      </c>
      <c r="AJ156">
        <v>0.13</v>
      </c>
      <c r="AM156">
        <v>1.4</v>
      </c>
      <c r="AO156">
        <v>15.2</v>
      </c>
      <c r="AR156">
        <v>9.0399999999999991</v>
      </c>
      <c r="AV156">
        <v>0.9</v>
      </c>
      <c r="AW156">
        <v>5.4</v>
      </c>
      <c r="BA156">
        <v>36</v>
      </c>
      <c r="BE156">
        <v>0.05</v>
      </c>
      <c r="BF156">
        <v>9.3000000000000007</v>
      </c>
      <c r="BI156">
        <v>0.04</v>
      </c>
      <c r="BK156">
        <v>36</v>
      </c>
      <c r="BL156">
        <v>2.56</v>
      </c>
      <c r="BM156">
        <v>4.0000000000000001E-3</v>
      </c>
      <c r="BQ156">
        <v>4.9000000000000004</v>
      </c>
      <c r="BR156">
        <v>2.5999999999999999E-2</v>
      </c>
      <c r="BU156">
        <v>7.69</v>
      </c>
      <c r="CB156">
        <v>0.06</v>
      </c>
      <c r="CD156">
        <v>0.62</v>
      </c>
      <c r="CE156">
        <v>0.8</v>
      </c>
      <c r="CF156">
        <v>0.7</v>
      </c>
      <c r="CJ156">
        <v>14.7</v>
      </c>
      <c r="CM156">
        <v>0.06</v>
      </c>
      <c r="CN156">
        <v>0.3</v>
      </c>
      <c r="CO156">
        <v>1.2E-2</v>
      </c>
      <c r="CP156">
        <v>0.26</v>
      </c>
      <c r="CR156">
        <v>0.4</v>
      </c>
      <c r="CS156">
        <v>67</v>
      </c>
      <c r="CT156">
        <v>0.05</v>
      </c>
      <c r="CX156">
        <v>21</v>
      </c>
    </row>
    <row r="157" spans="1:102">
      <c r="A157" t="s">
        <v>282</v>
      </c>
      <c r="B157">
        <v>1298232</v>
      </c>
      <c r="C157" t="s">
        <v>104</v>
      </c>
      <c r="D157" t="s">
        <v>105</v>
      </c>
      <c r="E157">
        <v>519292</v>
      </c>
      <c r="F157">
        <v>7184403</v>
      </c>
      <c r="G157">
        <v>956</v>
      </c>
      <c r="H157" s="1">
        <v>41486</v>
      </c>
      <c r="I157" t="s">
        <v>126</v>
      </c>
      <c r="J157" t="s">
        <v>119</v>
      </c>
      <c r="K157" t="s">
        <v>108</v>
      </c>
      <c r="L157" t="s">
        <v>109</v>
      </c>
      <c r="M157" t="s">
        <v>120</v>
      </c>
      <c r="N157" t="s">
        <v>111</v>
      </c>
      <c r="O157" t="s">
        <v>282</v>
      </c>
      <c r="P157" t="s">
        <v>112</v>
      </c>
      <c r="Q157" t="s">
        <v>121</v>
      </c>
      <c r="R157" t="s">
        <v>122</v>
      </c>
      <c r="T157" s="1">
        <v>41470</v>
      </c>
      <c r="V157">
        <v>780</v>
      </c>
      <c r="X157">
        <v>0.73</v>
      </c>
      <c r="Z157">
        <v>14.1</v>
      </c>
      <c r="AA157">
        <v>2.2000000000000002</v>
      </c>
      <c r="AC157">
        <v>4</v>
      </c>
      <c r="AD157">
        <v>374.2</v>
      </c>
      <c r="AG157">
        <v>0.15</v>
      </c>
      <c r="AH157">
        <v>0.44</v>
      </c>
      <c r="AJ157">
        <v>0.83</v>
      </c>
      <c r="AM157">
        <v>8.1</v>
      </c>
      <c r="AO157">
        <v>24.2</v>
      </c>
      <c r="AR157">
        <v>37.06</v>
      </c>
      <c r="AV157">
        <v>2.7</v>
      </c>
      <c r="AW157">
        <v>2.4</v>
      </c>
      <c r="BA157">
        <v>93</v>
      </c>
      <c r="BE157">
        <v>0.13</v>
      </c>
      <c r="BF157">
        <v>2.2000000000000002</v>
      </c>
      <c r="BI157">
        <v>0.24</v>
      </c>
      <c r="BK157">
        <v>137</v>
      </c>
      <c r="BL157">
        <v>4.0999999999999996</v>
      </c>
      <c r="BM157">
        <v>1.2E-2</v>
      </c>
      <c r="BQ157">
        <v>60</v>
      </c>
      <c r="BR157">
        <v>5.8999999999999997E-2</v>
      </c>
      <c r="BU157">
        <v>13.9</v>
      </c>
      <c r="CB157">
        <v>0.22</v>
      </c>
      <c r="CD157">
        <v>3.8</v>
      </c>
      <c r="CE157">
        <v>3.5</v>
      </c>
      <c r="CF157">
        <v>4.5999999999999996</v>
      </c>
      <c r="CJ157">
        <v>66</v>
      </c>
      <c r="CM157">
        <v>0.11</v>
      </c>
      <c r="CN157">
        <v>1.5</v>
      </c>
      <c r="CO157">
        <v>5.0000000000000001E-4</v>
      </c>
      <c r="CP157">
        <v>0.34</v>
      </c>
      <c r="CR157">
        <v>0.6</v>
      </c>
      <c r="CS157">
        <v>41</v>
      </c>
      <c r="CT157">
        <v>0.05</v>
      </c>
      <c r="CX157">
        <v>186.3</v>
      </c>
    </row>
    <row r="158" spans="1:102">
      <c r="A158" t="s">
        <v>283</v>
      </c>
      <c r="B158">
        <v>1298245</v>
      </c>
      <c r="C158" t="s">
        <v>104</v>
      </c>
      <c r="D158" t="s">
        <v>105</v>
      </c>
      <c r="E158">
        <v>520872</v>
      </c>
      <c r="F158">
        <v>7184577</v>
      </c>
      <c r="G158">
        <v>982</v>
      </c>
      <c r="H158" s="1">
        <v>41486</v>
      </c>
      <c r="I158" t="s">
        <v>126</v>
      </c>
      <c r="J158" t="s">
        <v>119</v>
      </c>
      <c r="K158" t="s">
        <v>108</v>
      </c>
      <c r="L158" t="s">
        <v>109</v>
      </c>
      <c r="M158" t="s">
        <v>120</v>
      </c>
      <c r="N158" t="s">
        <v>111</v>
      </c>
      <c r="O158" t="s">
        <v>283</v>
      </c>
      <c r="P158" t="s">
        <v>112</v>
      </c>
      <c r="Q158" t="s">
        <v>121</v>
      </c>
      <c r="R158" t="s">
        <v>122</v>
      </c>
      <c r="T158" s="1">
        <v>41471</v>
      </c>
      <c r="V158">
        <v>76</v>
      </c>
      <c r="X158">
        <v>1.57</v>
      </c>
      <c r="Z158">
        <v>8.1999999999999993</v>
      </c>
      <c r="AA158">
        <v>1.6</v>
      </c>
      <c r="AC158">
        <v>2</v>
      </c>
      <c r="AD158">
        <v>2023.6</v>
      </c>
      <c r="AG158">
        <v>0.21</v>
      </c>
      <c r="AH158">
        <v>0.03</v>
      </c>
      <c r="AJ158">
        <v>0.12</v>
      </c>
      <c r="AM158">
        <v>5.4</v>
      </c>
      <c r="AO158">
        <v>25.9</v>
      </c>
      <c r="AR158">
        <v>31.43</v>
      </c>
      <c r="AV158">
        <v>3.38</v>
      </c>
      <c r="AW158">
        <v>5.8</v>
      </c>
      <c r="BA158">
        <v>19</v>
      </c>
      <c r="BE158">
        <v>0.1</v>
      </c>
      <c r="BF158">
        <v>4.2</v>
      </c>
      <c r="BI158">
        <v>0.27</v>
      </c>
      <c r="BK158">
        <v>106</v>
      </c>
      <c r="BL158">
        <v>3.36</v>
      </c>
      <c r="BM158">
        <v>6.0000000000000001E-3</v>
      </c>
      <c r="BQ158">
        <v>27.6</v>
      </c>
      <c r="BR158">
        <v>4.2999999999999997E-2</v>
      </c>
      <c r="BU158">
        <v>13.13</v>
      </c>
      <c r="CB158">
        <v>0.1</v>
      </c>
      <c r="CD158">
        <v>1.1299999999999999</v>
      </c>
      <c r="CE158">
        <v>3.1</v>
      </c>
      <c r="CF158">
        <v>0.9</v>
      </c>
      <c r="CJ158">
        <v>44.9</v>
      </c>
      <c r="CM158">
        <v>0.06</v>
      </c>
      <c r="CN158">
        <v>1.9</v>
      </c>
      <c r="CO158">
        <v>5.0000000000000001E-3</v>
      </c>
      <c r="CP158">
        <v>0.22</v>
      </c>
      <c r="CR158">
        <v>0.4</v>
      </c>
      <c r="CS158">
        <v>58</v>
      </c>
      <c r="CT158">
        <v>0.05</v>
      </c>
      <c r="CX158">
        <v>79.7</v>
      </c>
    </row>
    <row r="159" spans="1:102">
      <c r="A159" t="s">
        <v>284</v>
      </c>
      <c r="B159">
        <v>1298248</v>
      </c>
      <c r="C159" t="s">
        <v>104</v>
      </c>
      <c r="D159" t="s">
        <v>105</v>
      </c>
      <c r="E159">
        <v>520597</v>
      </c>
      <c r="F159">
        <v>7184440</v>
      </c>
      <c r="G159">
        <v>935</v>
      </c>
      <c r="H159" s="1">
        <v>41486</v>
      </c>
      <c r="I159" t="s">
        <v>126</v>
      </c>
      <c r="J159" t="s">
        <v>119</v>
      </c>
      <c r="K159" t="s">
        <v>108</v>
      </c>
      <c r="L159" t="s">
        <v>109</v>
      </c>
      <c r="M159" t="s">
        <v>120</v>
      </c>
      <c r="N159" t="s">
        <v>111</v>
      </c>
      <c r="O159" t="s">
        <v>284</v>
      </c>
      <c r="P159" t="s">
        <v>112</v>
      </c>
      <c r="Q159" t="s">
        <v>121</v>
      </c>
      <c r="R159" t="s">
        <v>122</v>
      </c>
      <c r="T159" s="1">
        <v>41471</v>
      </c>
      <c r="V159">
        <v>174</v>
      </c>
      <c r="X159">
        <v>1.1100000000000001</v>
      </c>
      <c r="Z159">
        <v>9.5</v>
      </c>
      <c r="AA159">
        <v>2.9</v>
      </c>
      <c r="AC159">
        <v>3</v>
      </c>
      <c r="AD159">
        <v>3395.5</v>
      </c>
      <c r="AG159">
        <v>0.15</v>
      </c>
      <c r="AH159">
        <v>0.24</v>
      </c>
      <c r="AJ159">
        <v>0.31</v>
      </c>
      <c r="AM159">
        <v>6.8</v>
      </c>
      <c r="AO159">
        <v>24.5</v>
      </c>
      <c r="AR159">
        <v>30.42</v>
      </c>
      <c r="AV159">
        <v>2.3199999999999998</v>
      </c>
      <c r="AW159">
        <v>3</v>
      </c>
      <c r="BA159">
        <v>128</v>
      </c>
      <c r="BE159">
        <v>0.08</v>
      </c>
      <c r="BF159">
        <v>6</v>
      </c>
      <c r="BI159">
        <v>0.28000000000000003</v>
      </c>
      <c r="BK159">
        <v>71</v>
      </c>
      <c r="BL159">
        <v>3.41</v>
      </c>
      <c r="BM159">
        <v>6.0000000000000001E-3</v>
      </c>
      <c r="BQ159">
        <v>31.7</v>
      </c>
      <c r="BR159">
        <v>3.7999999999999999E-2</v>
      </c>
      <c r="BU159">
        <v>13.81</v>
      </c>
      <c r="CB159">
        <v>0.06</v>
      </c>
      <c r="CD159">
        <v>0.94</v>
      </c>
      <c r="CE159">
        <v>4.5999999999999996</v>
      </c>
      <c r="CF159">
        <v>0.7</v>
      </c>
      <c r="CJ159">
        <v>176.5</v>
      </c>
      <c r="CM159">
        <v>7.0000000000000007E-2</v>
      </c>
      <c r="CN159">
        <v>2.4</v>
      </c>
      <c r="CO159">
        <v>5.0000000000000001E-3</v>
      </c>
      <c r="CP159">
        <v>0.21</v>
      </c>
      <c r="CR159">
        <v>0.7</v>
      </c>
      <c r="CS159">
        <v>43</v>
      </c>
      <c r="CT159">
        <v>0.05</v>
      </c>
      <c r="CX159">
        <v>82</v>
      </c>
    </row>
    <row r="160" spans="1:102">
      <c r="A160" t="s">
        <v>285</v>
      </c>
      <c r="B160">
        <v>1298257</v>
      </c>
      <c r="C160" t="s">
        <v>104</v>
      </c>
      <c r="D160" t="s">
        <v>105</v>
      </c>
      <c r="E160">
        <v>506562</v>
      </c>
      <c r="F160">
        <v>7182899</v>
      </c>
      <c r="G160">
        <v>441</v>
      </c>
      <c r="H160" s="1">
        <v>41499</v>
      </c>
      <c r="I160" t="s">
        <v>183</v>
      </c>
      <c r="J160" t="s">
        <v>119</v>
      </c>
      <c r="K160" t="s">
        <v>108</v>
      </c>
      <c r="L160" t="s">
        <v>109</v>
      </c>
      <c r="M160" t="s">
        <v>120</v>
      </c>
      <c r="N160" t="s">
        <v>111</v>
      </c>
      <c r="O160" t="s">
        <v>285</v>
      </c>
      <c r="P160" t="s">
        <v>112</v>
      </c>
      <c r="Q160" t="s">
        <v>121</v>
      </c>
      <c r="R160" t="s">
        <v>122</v>
      </c>
      <c r="T160" s="1">
        <v>41474</v>
      </c>
      <c r="V160">
        <v>210</v>
      </c>
      <c r="X160">
        <v>1.17</v>
      </c>
      <c r="Z160">
        <v>9.5</v>
      </c>
      <c r="AA160">
        <v>1.1000000000000001</v>
      </c>
      <c r="AC160">
        <v>3</v>
      </c>
      <c r="AD160">
        <v>575</v>
      </c>
      <c r="AG160">
        <v>0.12</v>
      </c>
      <c r="AH160">
        <v>0.09</v>
      </c>
      <c r="AJ160">
        <v>0.54</v>
      </c>
      <c r="AM160">
        <v>6.5</v>
      </c>
      <c r="AO160">
        <v>23.6</v>
      </c>
      <c r="AR160">
        <v>34.9</v>
      </c>
      <c r="AV160">
        <v>2.2999999999999998</v>
      </c>
      <c r="AW160">
        <v>3.1</v>
      </c>
      <c r="BA160">
        <v>28</v>
      </c>
      <c r="BE160">
        <v>0.14000000000000001</v>
      </c>
      <c r="BF160">
        <v>5.0999999999999996</v>
      </c>
      <c r="BI160">
        <v>0.26</v>
      </c>
      <c r="BK160">
        <v>120</v>
      </c>
      <c r="BL160">
        <v>5.83</v>
      </c>
      <c r="BM160">
        <v>1.6E-2</v>
      </c>
      <c r="BQ160">
        <v>29.4</v>
      </c>
      <c r="BR160">
        <v>3.1E-2</v>
      </c>
      <c r="BU160">
        <v>18.739999999999998</v>
      </c>
      <c r="CB160">
        <v>0.13</v>
      </c>
      <c r="CD160">
        <v>1.52</v>
      </c>
      <c r="CE160">
        <v>2.5</v>
      </c>
      <c r="CF160">
        <v>1.5</v>
      </c>
      <c r="CJ160">
        <v>26.8</v>
      </c>
      <c r="CM160">
        <v>0.03</v>
      </c>
      <c r="CN160">
        <v>2.1</v>
      </c>
      <c r="CO160">
        <v>5.0000000000000001E-3</v>
      </c>
      <c r="CP160">
        <v>0.5</v>
      </c>
      <c r="CR160">
        <v>0.5</v>
      </c>
      <c r="CS160">
        <v>81</v>
      </c>
      <c r="CT160">
        <v>0.05</v>
      </c>
      <c r="CX160">
        <v>120.9</v>
      </c>
    </row>
    <row r="161" spans="1:102">
      <c r="A161" t="s">
        <v>286</v>
      </c>
      <c r="B161">
        <v>1298264</v>
      </c>
      <c r="C161" t="s">
        <v>104</v>
      </c>
      <c r="D161" t="s">
        <v>105</v>
      </c>
      <c r="E161">
        <v>506563</v>
      </c>
      <c r="F161">
        <v>7182492</v>
      </c>
      <c r="G161">
        <v>431</v>
      </c>
      <c r="H161" s="1">
        <v>41499</v>
      </c>
      <c r="I161" t="s">
        <v>183</v>
      </c>
      <c r="J161" t="s">
        <v>119</v>
      </c>
      <c r="K161" t="s">
        <v>108</v>
      </c>
      <c r="L161" t="s">
        <v>109</v>
      </c>
      <c r="M161" t="s">
        <v>120</v>
      </c>
      <c r="N161" t="s">
        <v>111</v>
      </c>
      <c r="O161" t="s">
        <v>286</v>
      </c>
      <c r="P161" t="s">
        <v>112</v>
      </c>
      <c r="Q161" t="s">
        <v>121</v>
      </c>
      <c r="R161" t="s">
        <v>122</v>
      </c>
      <c r="T161" s="1">
        <v>41474</v>
      </c>
      <c r="V161">
        <v>580</v>
      </c>
      <c r="X161">
        <v>0.85</v>
      </c>
      <c r="Z161">
        <v>18.100000000000001</v>
      </c>
      <c r="AA161">
        <v>2.9</v>
      </c>
      <c r="AC161">
        <v>4</v>
      </c>
      <c r="AD161">
        <v>666.2</v>
      </c>
      <c r="AG161">
        <v>0.19</v>
      </c>
      <c r="AH161">
        <v>0.16</v>
      </c>
      <c r="AJ161">
        <v>1.75</v>
      </c>
      <c r="AM161">
        <v>2.2999999999999998</v>
      </c>
      <c r="AO161">
        <v>24.9</v>
      </c>
      <c r="AR161">
        <v>44.56</v>
      </c>
      <c r="AV161">
        <v>1.5</v>
      </c>
      <c r="AW161">
        <v>3.2</v>
      </c>
      <c r="BA161">
        <v>142</v>
      </c>
      <c r="BE161">
        <v>0.12</v>
      </c>
      <c r="BF161">
        <v>5.9</v>
      </c>
      <c r="BI161">
        <v>0.14000000000000001</v>
      </c>
      <c r="BK161">
        <v>51</v>
      </c>
      <c r="BL161">
        <v>20.350000000000001</v>
      </c>
      <c r="BM161">
        <v>8.9999999999999993E-3</v>
      </c>
      <c r="BQ161">
        <v>26.9</v>
      </c>
      <c r="BR161">
        <v>7.9000000000000001E-2</v>
      </c>
      <c r="BU161">
        <v>26.09</v>
      </c>
      <c r="CB161">
        <v>0.13</v>
      </c>
      <c r="CD161">
        <v>7.21</v>
      </c>
      <c r="CE161">
        <v>1.8</v>
      </c>
      <c r="CF161">
        <v>6.6</v>
      </c>
      <c r="CJ161">
        <v>45.9</v>
      </c>
      <c r="CM161">
        <v>0.08</v>
      </c>
      <c r="CN161">
        <v>0.6</v>
      </c>
      <c r="CO161">
        <v>5.0000000000000001E-3</v>
      </c>
      <c r="CP161">
        <v>1.33</v>
      </c>
      <c r="CR161">
        <v>4</v>
      </c>
      <c r="CS161">
        <v>350</v>
      </c>
      <c r="CT161">
        <v>0.1</v>
      </c>
      <c r="CX161">
        <v>128.80000000000001</v>
      </c>
    </row>
    <row r="162" spans="1:102">
      <c r="A162" t="s">
        <v>287</v>
      </c>
      <c r="B162">
        <v>1298265</v>
      </c>
      <c r="C162" t="s">
        <v>104</v>
      </c>
      <c r="D162" t="s">
        <v>105</v>
      </c>
      <c r="E162">
        <v>506566</v>
      </c>
      <c r="F162">
        <v>7182449</v>
      </c>
      <c r="G162">
        <v>429</v>
      </c>
      <c r="H162" s="1">
        <v>41499</v>
      </c>
      <c r="I162" t="s">
        <v>183</v>
      </c>
      <c r="J162" t="s">
        <v>119</v>
      </c>
      <c r="K162" t="s">
        <v>108</v>
      </c>
      <c r="L162" t="s">
        <v>109</v>
      </c>
      <c r="M162" t="s">
        <v>120</v>
      </c>
      <c r="N162" t="s">
        <v>111</v>
      </c>
      <c r="O162" t="s">
        <v>287</v>
      </c>
      <c r="P162" t="s">
        <v>112</v>
      </c>
      <c r="Q162" t="s">
        <v>121</v>
      </c>
      <c r="R162" t="s">
        <v>122</v>
      </c>
      <c r="T162" s="1">
        <v>41474</v>
      </c>
      <c r="V162">
        <v>1013</v>
      </c>
      <c r="X162">
        <v>1.17</v>
      </c>
      <c r="Z162">
        <v>26.8</v>
      </c>
      <c r="AA162">
        <v>6.8</v>
      </c>
      <c r="AC162">
        <v>4</v>
      </c>
      <c r="AD162">
        <v>746.6</v>
      </c>
      <c r="AG162">
        <v>0.21</v>
      </c>
      <c r="AH162">
        <v>0.18</v>
      </c>
      <c r="AJ162">
        <v>2.34</v>
      </c>
      <c r="AM162">
        <v>3.2</v>
      </c>
      <c r="AO162">
        <v>24</v>
      </c>
      <c r="AR162">
        <v>56.01</v>
      </c>
      <c r="AV162">
        <v>2.7</v>
      </c>
      <c r="AW162">
        <v>3.6</v>
      </c>
      <c r="BA162">
        <v>292</v>
      </c>
      <c r="BE162">
        <v>0.15</v>
      </c>
      <c r="BF162">
        <v>7.7</v>
      </c>
      <c r="BI162">
        <v>0.18</v>
      </c>
      <c r="BK162">
        <v>83</v>
      </c>
      <c r="BL162">
        <v>13.08</v>
      </c>
      <c r="BM162">
        <v>2.5000000000000001E-2</v>
      </c>
      <c r="BQ162">
        <v>26.9</v>
      </c>
      <c r="BR162">
        <v>0.14099999999999999</v>
      </c>
      <c r="BU162">
        <v>25.38</v>
      </c>
      <c r="CB162">
        <v>0.24</v>
      </c>
      <c r="CD162">
        <v>5.25</v>
      </c>
      <c r="CE162">
        <v>2.6</v>
      </c>
      <c r="CF162">
        <v>6.4</v>
      </c>
      <c r="CJ162">
        <v>90.7</v>
      </c>
      <c r="CM162">
        <v>0.06</v>
      </c>
      <c r="CN162">
        <v>0.6</v>
      </c>
      <c r="CO162">
        <v>5.0000000000000001E-3</v>
      </c>
      <c r="CP162">
        <v>0.99</v>
      </c>
      <c r="CR162">
        <v>2.6</v>
      </c>
      <c r="CS162">
        <v>223</v>
      </c>
      <c r="CT162">
        <v>0.1</v>
      </c>
      <c r="CX162">
        <v>148.6</v>
      </c>
    </row>
    <row r="163" spans="1:102">
      <c r="A163" t="s">
        <v>288</v>
      </c>
      <c r="B163">
        <v>1301110</v>
      </c>
      <c r="C163" t="s">
        <v>104</v>
      </c>
      <c r="D163" t="s">
        <v>105</v>
      </c>
      <c r="E163">
        <v>511608</v>
      </c>
      <c r="F163">
        <v>7184356</v>
      </c>
      <c r="G163">
        <v>594</v>
      </c>
      <c r="H163" s="1">
        <v>41131</v>
      </c>
      <c r="I163" t="s">
        <v>237</v>
      </c>
      <c r="J163" t="s">
        <v>107</v>
      </c>
      <c r="K163" t="s">
        <v>108</v>
      </c>
      <c r="L163" t="s">
        <v>109</v>
      </c>
      <c r="M163" t="s">
        <v>110</v>
      </c>
      <c r="N163" t="s">
        <v>111</v>
      </c>
      <c r="O163" t="s">
        <v>288</v>
      </c>
      <c r="P163" t="s">
        <v>112</v>
      </c>
      <c r="Q163" t="s">
        <v>243</v>
      </c>
      <c r="R163" t="s">
        <v>244</v>
      </c>
      <c r="T163" s="1">
        <v>41097</v>
      </c>
      <c r="V163">
        <v>233</v>
      </c>
      <c r="X163">
        <v>1.54</v>
      </c>
      <c r="Z163">
        <v>7.4</v>
      </c>
      <c r="AA163">
        <v>1.3</v>
      </c>
      <c r="AC163">
        <v>1</v>
      </c>
      <c r="AD163">
        <v>291.2</v>
      </c>
      <c r="AG163">
        <v>0.15</v>
      </c>
      <c r="AH163">
        <v>0.12</v>
      </c>
      <c r="AJ163">
        <v>0.3</v>
      </c>
      <c r="AM163">
        <v>6.7</v>
      </c>
      <c r="AO163">
        <v>27.3</v>
      </c>
      <c r="AR163">
        <v>19.739999999999998</v>
      </c>
      <c r="AV163">
        <v>2.23</v>
      </c>
      <c r="AW163">
        <v>5.2</v>
      </c>
      <c r="BA163">
        <v>17</v>
      </c>
      <c r="BE163">
        <v>7.0000000000000007E-2</v>
      </c>
      <c r="BF163">
        <v>8.3000000000000007</v>
      </c>
      <c r="BI163">
        <v>0.35</v>
      </c>
      <c r="BK163">
        <v>152</v>
      </c>
      <c r="BL163">
        <v>2.41</v>
      </c>
      <c r="BM163">
        <v>6.0000000000000001E-3</v>
      </c>
      <c r="BQ163">
        <v>23.3</v>
      </c>
      <c r="BR163">
        <v>4.3999999999999997E-2</v>
      </c>
      <c r="BU163">
        <v>19.649999999999999</v>
      </c>
      <c r="CB163">
        <v>0.01</v>
      </c>
      <c r="CD163">
        <v>0.6</v>
      </c>
      <c r="CE163">
        <v>2.7</v>
      </c>
      <c r="CF163">
        <v>0.3</v>
      </c>
      <c r="CJ163">
        <v>12.7</v>
      </c>
      <c r="CM163">
        <v>0.06</v>
      </c>
      <c r="CN163">
        <v>2.4</v>
      </c>
      <c r="CO163">
        <v>1.2999999999999999E-2</v>
      </c>
      <c r="CP163">
        <v>0.19</v>
      </c>
      <c r="CR163">
        <v>0.5</v>
      </c>
      <c r="CS163">
        <v>56</v>
      </c>
      <c r="CT163">
        <v>0.05</v>
      </c>
      <c r="CX163">
        <v>88.8</v>
      </c>
    </row>
    <row r="164" spans="1:102">
      <c r="A164" t="s">
        <v>289</v>
      </c>
      <c r="B164">
        <v>1301112</v>
      </c>
      <c r="C164" t="s">
        <v>104</v>
      </c>
      <c r="D164" t="s">
        <v>105</v>
      </c>
      <c r="E164">
        <v>511733</v>
      </c>
      <c r="F164">
        <v>7184534</v>
      </c>
      <c r="G164">
        <v>634</v>
      </c>
      <c r="H164" s="1">
        <v>41131</v>
      </c>
      <c r="I164" t="s">
        <v>237</v>
      </c>
      <c r="J164" t="s">
        <v>107</v>
      </c>
      <c r="K164" t="s">
        <v>108</v>
      </c>
      <c r="L164" t="s">
        <v>109</v>
      </c>
      <c r="M164" t="s">
        <v>110</v>
      </c>
      <c r="N164" t="s">
        <v>111</v>
      </c>
      <c r="O164" t="s">
        <v>289</v>
      </c>
      <c r="P164" t="s">
        <v>112</v>
      </c>
      <c r="Q164" t="s">
        <v>243</v>
      </c>
      <c r="R164" t="s">
        <v>244</v>
      </c>
      <c r="T164" s="1">
        <v>41097</v>
      </c>
      <c r="V164">
        <v>246</v>
      </c>
      <c r="X164">
        <v>1.1399999999999999</v>
      </c>
      <c r="Z164">
        <v>4.3</v>
      </c>
      <c r="AA164">
        <v>3</v>
      </c>
      <c r="AC164">
        <v>0.5</v>
      </c>
      <c r="AD164">
        <v>259</v>
      </c>
      <c r="AG164">
        <v>0.11</v>
      </c>
      <c r="AH164">
        <v>0.12</v>
      </c>
      <c r="AJ164">
        <v>0.52</v>
      </c>
      <c r="AM164">
        <v>5.2</v>
      </c>
      <c r="AO164">
        <v>20.6</v>
      </c>
      <c r="AR164">
        <v>13</v>
      </c>
      <c r="AV164">
        <v>1.49</v>
      </c>
      <c r="AW164">
        <v>4</v>
      </c>
      <c r="BA164">
        <v>22</v>
      </c>
      <c r="BE164">
        <v>0.06</v>
      </c>
      <c r="BF164">
        <v>7.6</v>
      </c>
      <c r="BI164">
        <v>0.24</v>
      </c>
      <c r="BK164">
        <v>170</v>
      </c>
      <c r="BL164">
        <v>1.35</v>
      </c>
      <c r="BM164">
        <v>8.0000000000000002E-3</v>
      </c>
      <c r="BQ164">
        <v>15.1</v>
      </c>
      <c r="BR164">
        <v>3.4000000000000002E-2</v>
      </c>
      <c r="BU164">
        <v>14.55</v>
      </c>
      <c r="CB164">
        <v>0.01</v>
      </c>
      <c r="CD164">
        <v>0.35</v>
      </c>
      <c r="CE164">
        <v>2.1</v>
      </c>
      <c r="CF164">
        <v>0.3</v>
      </c>
      <c r="CJ164">
        <v>11.8</v>
      </c>
      <c r="CM164">
        <v>0.03</v>
      </c>
      <c r="CN164">
        <v>1.4</v>
      </c>
      <c r="CO164">
        <v>1.7000000000000001E-2</v>
      </c>
      <c r="CP164">
        <v>0.19</v>
      </c>
      <c r="CR164">
        <v>0.4</v>
      </c>
      <c r="CS164">
        <v>43</v>
      </c>
      <c r="CT164">
        <v>0.1</v>
      </c>
      <c r="CX164">
        <v>61.9</v>
      </c>
    </row>
    <row r="165" spans="1:102">
      <c r="A165" t="s">
        <v>290</v>
      </c>
      <c r="B165">
        <v>1301117</v>
      </c>
      <c r="C165" t="s">
        <v>104</v>
      </c>
      <c r="D165" t="s">
        <v>105</v>
      </c>
      <c r="E165">
        <v>512139</v>
      </c>
      <c r="F165">
        <v>7184613</v>
      </c>
      <c r="G165">
        <v>766</v>
      </c>
      <c r="H165" s="1">
        <v>41131</v>
      </c>
      <c r="I165" t="s">
        <v>237</v>
      </c>
      <c r="J165" t="s">
        <v>107</v>
      </c>
      <c r="K165" t="s">
        <v>108</v>
      </c>
      <c r="L165" t="s">
        <v>109</v>
      </c>
      <c r="M165" t="s">
        <v>110</v>
      </c>
      <c r="N165" t="s">
        <v>111</v>
      </c>
      <c r="O165" t="s">
        <v>290</v>
      </c>
      <c r="P165" t="s">
        <v>112</v>
      </c>
      <c r="Q165" t="s">
        <v>243</v>
      </c>
      <c r="R165" t="s">
        <v>244</v>
      </c>
      <c r="T165" s="1">
        <v>41097</v>
      </c>
      <c r="V165">
        <v>48</v>
      </c>
      <c r="X165">
        <v>0.96</v>
      </c>
      <c r="Z165">
        <v>6</v>
      </c>
      <c r="AA165">
        <v>0.1</v>
      </c>
      <c r="AC165">
        <v>0.5</v>
      </c>
      <c r="AD165">
        <v>203</v>
      </c>
      <c r="AG165">
        <v>0.19</v>
      </c>
      <c r="AH165">
        <v>7.0000000000000007E-2</v>
      </c>
      <c r="AJ165">
        <v>0.38</v>
      </c>
      <c r="AM165">
        <v>4.2</v>
      </c>
      <c r="AO165">
        <v>17.899999999999999</v>
      </c>
      <c r="AR165">
        <v>15.56</v>
      </c>
      <c r="AV165">
        <v>1.8</v>
      </c>
      <c r="AW165">
        <v>6.8</v>
      </c>
      <c r="BA165">
        <v>11</v>
      </c>
      <c r="BE165">
        <v>0.03</v>
      </c>
      <c r="BF165">
        <v>10.4</v>
      </c>
      <c r="BI165">
        <v>0.13</v>
      </c>
      <c r="BK165">
        <v>174</v>
      </c>
      <c r="BL165">
        <v>1.9</v>
      </c>
      <c r="BM165">
        <v>3.0000000000000001E-3</v>
      </c>
      <c r="BQ165">
        <v>16.600000000000001</v>
      </c>
      <c r="BR165">
        <v>3.5000000000000003E-2</v>
      </c>
      <c r="BU165">
        <v>14.51</v>
      </c>
      <c r="CB165">
        <v>0.01</v>
      </c>
      <c r="CD165">
        <v>0.67</v>
      </c>
      <c r="CE165">
        <v>1.4</v>
      </c>
      <c r="CF165">
        <v>0.2</v>
      </c>
      <c r="CJ165">
        <v>8.3000000000000007</v>
      </c>
      <c r="CM165">
        <v>0.06</v>
      </c>
      <c r="CN165">
        <v>0.5</v>
      </c>
      <c r="CO165">
        <v>2.3E-2</v>
      </c>
      <c r="CP165">
        <v>0.24</v>
      </c>
      <c r="CR165">
        <v>0.3</v>
      </c>
      <c r="CS165">
        <v>69</v>
      </c>
      <c r="CT165">
        <v>0.05</v>
      </c>
      <c r="CX165">
        <v>112.5</v>
      </c>
    </row>
    <row r="166" spans="1:102">
      <c r="A166" t="s">
        <v>291</v>
      </c>
      <c r="B166">
        <v>1301156</v>
      </c>
      <c r="C166" t="s">
        <v>104</v>
      </c>
      <c r="D166" t="s">
        <v>105</v>
      </c>
      <c r="E166">
        <v>514217</v>
      </c>
      <c r="F166">
        <v>7185986</v>
      </c>
      <c r="G166">
        <v>755</v>
      </c>
      <c r="H166" s="1">
        <v>41131</v>
      </c>
      <c r="I166" t="s">
        <v>237</v>
      </c>
      <c r="J166" t="s">
        <v>107</v>
      </c>
      <c r="K166" t="s">
        <v>108</v>
      </c>
      <c r="L166" t="s">
        <v>109</v>
      </c>
      <c r="M166" t="s">
        <v>110</v>
      </c>
      <c r="N166" t="s">
        <v>111</v>
      </c>
      <c r="O166" t="s">
        <v>291</v>
      </c>
      <c r="P166" t="s">
        <v>112</v>
      </c>
      <c r="Q166" t="s">
        <v>113</v>
      </c>
      <c r="R166" t="s">
        <v>114</v>
      </c>
      <c r="T166" s="1">
        <v>41098</v>
      </c>
      <c r="V166">
        <v>425</v>
      </c>
      <c r="X166">
        <v>2.02</v>
      </c>
      <c r="Z166">
        <v>19.5</v>
      </c>
      <c r="AA166">
        <v>0.4</v>
      </c>
      <c r="AC166">
        <v>3</v>
      </c>
      <c r="AD166">
        <v>673</v>
      </c>
      <c r="AG166">
        <v>0.27</v>
      </c>
      <c r="AH166">
        <v>0.1</v>
      </c>
      <c r="AJ166">
        <v>0.83</v>
      </c>
      <c r="AM166">
        <v>6.3</v>
      </c>
      <c r="AO166">
        <v>29.6</v>
      </c>
      <c r="AR166">
        <v>17.079999999999998</v>
      </c>
      <c r="AV166">
        <v>3.37</v>
      </c>
      <c r="AW166">
        <v>6.9</v>
      </c>
      <c r="BA166">
        <v>24</v>
      </c>
      <c r="BE166">
        <v>7.0000000000000007E-2</v>
      </c>
      <c r="BF166">
        <v>7.7</v>
      </c>
      <c r="BI166">
        <v>0.26</v>
      </c>
      <c r="BK166">
        <v>215</v>
      </c>
      <c r="BL166">
        <v>8.0399999999999991</v>
      </c>
      <c r="BM166">
        <v>7.0000000000000001E-3</v>
      </c>
      <c r="BQ166">
        <v>26.8</v>
      </c>
      <c r="BR166">
        <v>0.06</v>
      </c>
      <c r="BU166">
        <v>14.17</v>
      </c>
      <c r="CB166">
        <v>0.05</v>
      </c>
      <c r="CD166">
        <v>1.69</v>
      </c>
      <c r="CE166">
        <v>2.9</v>
      </c>
      <c r="CF166">
        <v>1.7</v>
      </c>
      <c r="CJ166">
        <v>21.9</v>
      </c>
      <c r="CM166">
        <v>0.12</v>
      </c>
      <c r="CN166">
        <v>2</v>
      </c>
      <c r="CO166">
        <v>1.4999999999999999E-2</v>
      </c>
      <c r="CP166">
        <v>0.77</v>
      </c>
      <c r="CR166">
        <v>0.6</v>
      </c>
      <c r="CS166">
        <v>120</v>
      </c>
      <c r="CT166">
        <v>0.1</v>
      </c>
      <c r="CX166">
        <v>141.69999999999999</v>
      </c>
    </row>
    <row r="167" spans="1:102">
      <c r="A167" t="s">
        <v>292</v>
      </c>
      <c r="B167">
        <v>1301158</v>
      </c>
      <c r="C167" t="s">
        <v>104</v>
      </c>
      <c r="D167" t="s">
        <v>105</v>
      </c>
      <c r="E167">
        <v>514295</v>
      </c>
      <c r="F167">
        <v>7186175</v>
      </c>
      <c r="G167">
        <v>791</v>
      </c>
      <c r="H167" s="1">
        <v>41131</v>
      </c>
      <c r="I167" t="s">
        <v>237</v>
      </c>
      <c r="J167" t="s">
        <v>107</v>
      </c>
      <c r="K167" t="s">
        <v>108</v>
      </c>
      <c r="L167" t="s">
        <v>109</v>
      </c>
      <c r="M167" t="s">
        <v>110</v>
      </c>
      <c r="N167" t="s">
        <v>111</v>
      </c>
      <c r="O167" t="s">
        <v>292</v>
      </c>
      <c r="P167" t="s">
        <v>112</v>
      </c>
      <c r="Q167" t="s">
        <v>113</v>
      </c>
      <c r="R167" t="s">
        <v>114</v>
      </c>
      <c r="T167" s="1">
        <v>41098</v>
      </c>
      <c r="V167">
        <v>190</v>
      </c>
      <c r="X167">
        <v>1.61</v>
      </c>
      <c r="Z167">
        <v>14.8</v>
      </c>
      <c r="AA167">
        <v>0.9</v>
      </c>
      <c r="AC167">
        <v>3</v>
      </c>
      <c r="AD167">
        <v>406</v>
      </c>
      <c r="AG167">
        <v>0.17</v>
      </c>
      <c r="AH167">
        <v>0.06</v>
      </c>
      <c r="AJ167">
        <v>0.42</v>
      </c>
      <c r="AM167">
        <v>4.7</v>
      </c>
      <c r="AO167">
        <v>24.8</v>
      </c>
      <c r="AR167">
        <v>22.53</v>
      </c>
      <c r="AV167">
        <v>2.83</v>
      </c>
      <c r="AW167">
        <v>4.8</v>
      </c>
      <c r="BA167">
        <v>18</v>
      </c>
      <c r="BE167">
        <v>0.08</v>
      </c>
      <c r="BF167">
        <v>6.6</v>
      </c>
      <c r="BI167">
        <v>0.22</v>
      </c>
      <c r="BK167">
        <v>110</v>
      </c>
      <c r="BL167">
        <v>7.07</v>
      </c>
      <c r="BM167">
        <v>6.0000000000000001E-3</v>
      </c>
      <c r="BQ167">
        <v>21</v>
      </c>
      <c r="BR167">
        <v>2.9000000000000001E-2</v>
      </c>
      <c r="BU167">
        <v>13.13</v>
      </c>
      <c r="CB167">
        <v>0.05</v>
      </c>
      <c r="CD167">
        <v>1.54</v>
      </c>
      <c r="CE167">
        <v>2.6</v>
      </c>
      <c r="CF167">
        <v>2.2000000000000002</v>
      </c>
      <c r="CJ167">
        <v>14.3</v>
      </c>
      <c r="CM167">
        <v>0.08</v>
      </c>
      <c r="CN167">
        <v>1.5</v>
      </c>
      <c r="CO167">
        <v>6.0000000000000001E-3</v>
      </c>
      <c r="CP167">
        <v>0.71</v>
      </c>
      <c r="CR167">
        <v>0.5</v>
      </c>
      <c r="CS167">
        <v>83</v>
      </c>
      <c r="CT167">
        <v>0.05</v>
      </c>
      <c r="CX167">
        <v>69.900000000000006</v>
      </c>
    </row>
    <row r="168" spans="1:102">
      <c r="A168" t="s">
        <v>293</v>
      </c>
      <c r="B168">
        <v>1301161</v>
      </c>
      <c r="C168" t="s">
        <v>104</v>
      </c>
      <c r="D168" t="s">
        <v>105</v>
      </c>
      <c r="E168">
        <v>514403</v>
      </c>
      <c r="F168">
        <v>7186482</v>
      </c>
      <c r="G168">
        <v>853</v>
      </c>
      <c r="H168" s="1">
        <v>41131</v>
      </c>
      <c r="I168" t="s">
        <v>237</v>
      </c>
      <c r="J168" t="s">
        <v>107</v>
      </c>
      <c r="K168" t="s">
        <v>108</v>
      </c>
      <c r="L168" t="s">
        <v>109</v>
      </c>
      <c r="M168" t="s">
        <v>110</v>
      </c>
      <c r="N168" t="s">
        <v>111</v>
      </c>
      <c r="O168" t="s">
        <v>293</v>
      </c>
      <c r="P168" t="s">
        <v>112</v>
      </c>
      <c r="Q168" t="s">
        <v>113</v>
      </c>
      <c r="R168" t="s">
        <v>114</v>
      </c>
      <c r="T168" s="1">
        <v>41098</v>
      </c>
      <c r="V168">
        <v>185</v>
      </c>
      <c r="X168">
        <v>1.52</v>
      </c>
      <c r="Z168">
        <v>11.7</v>
      </c>
      <c r="AA168">
        <v>1.4</v>
      </c>
      <c r="AC168">
        <v>2</v>
      </c>
      <c r="AD168">
        <v>425.3</v>
      </c>
      <c r="AG168">
        <v>0.17</v>
      </c>
      <c r="AH168">
        <v>0.06</v>
      </c>
      <c r="AJ168">
        <v>0.28999999999999998</v>
      </c>
      <c r="AM168">
        <v>4.4000000000000004</v>
      </c>
      <c r="AO168">
        <v>25</v>
      </c>
      <c r="AR168">
        <v>19.899999999999999</v>
      </c>
      <c r="AV168">
        <v>2.4500000000000002</v>
      </c>
      <c r="AW168">
        <v>4.9000000000000004</v>
      </c>
      <c r="BA168">
        <v>26</v>
      </c>
      <c r="BE168">
        <v>0.09</v>
      </c>
      <c r="BF168">
        <v>7.7</v>
      </c>
      <c r="BI168">
        <v>0.25</v>
      </c>
      <c r="BK168">
        <v>150</v>
      </c>
      <c r="BL168">
        <v>5.45</v>
      </c>
      <c r="BM168">
        <v>6.0000000000000001E-3</v>
      </c>
      <c r="BQ168">
        <v>15.9</v>
      </c>
      <c r="BR168">
        <v>2.4E-2</v>
      </c>
      <c r="BU168">
        <v>12.75</v>
      </c>
      <c r="CB168">
        <v>0.04</v>
      </c>
      <c r="CD168">
        <v>1.18</v>
      </c>
      <c r="CE168">
        <v>2.7</v>
      </c>
      <c r="CF168">
        <v>1.6</v>
      </c>
      <c r="CJ168">
        <v>12.6</v>
      </c>
      <c r="CM168">
        <v>0.05</v>
      </c>
      <c r="CN168">
        <v>2.2000000000000002</v>
      </c>
      <c r="CO168">
        <v>8.9999999999999993E-3</v>
      </c>
      <c r="CP168">
        <v>0.59</v>
      </c>
      <c r="CR168">
        <v>0.5</v>
      </c>
      <c r="CS168">
        <v>72</v>
      </c>
      <c r="CT168">
        <v>0.05</v>
      </c>
      <c r="CX168">
        <v>55.5</v>
      </c>
    </row>
    <row r="169" spans="1:102">
      <c r="A169" t="s">
        <v>294</v>
      </c>
      <c r="B169">
        <v>1301167</v>
      </c>
      <c r="C169" t="s">
        <v>104</v>
      </c>
      <c r="D169" t="s">
        <v>105</v>
      </c>
      <c r="E169">
        <v>514677</v>
      </c>
      <c r="F169">
        <v>7187001</v>
      </c>
      <c r="G169">
        <v>971</v>
      </c>
      <c r="H169" s="1">
        <v>41131</v>
      </c>
      <c r="I169" t="s">
        <v>237</v>
      </c>
      <c r="J169" t="s">
        <v>107</v>
      </c>
      <c r="K169" t="s">
        <v>108</v>
      </c>
      <c r="L169" t="s">
        <v>109</v>
      </c>
      <c r="M169" t="s">
        <v>110</v>
      </c>
      <c r="N169" t="s">
        <v>111</v>
      </c>
      <c r="O169" t="s">
        <v>294</v>
      </c>
      <c r="P169" t="s">
        <v>112</v>
      </c>
      <c r="Q169" t="s">
        <v>113</v>
      </c>
      <c r="R169" t="s">
        <v>114</v>
      </c>
      <c r="T169" s="1">
        <v>41098</v>
      </c>
      <c r="V169">
        <v>108</v>
      </c>
      <c r="X169">
        <v>0.83</v>
      </c>
      <c r="Z169">
        <v>12.3</v>
      </c>
      <c r="AA169">
        <v>1.1000000000000001</v>
      </c>
      <c r="AC169">
        <v>3</v>
      </c>
      <c r="AD169">
        <v>284.3</v>
      </c>
      <c r="AG169">
        <v>0.19</v>
      </c>
      <c r="AH169">
        <v>0.06</v>
      </c>
      <c r="AJ169">
        <v>0.19</v>
      </c>
      <c r="AM169">
        <v>4</v>
      </c>
      <c r="AO169">
        <v>23.1</v>
      </c>
      <c r="AR169">
        <v>34.85</v>
      </c>
      <c r="AV169">
        <v>2.23</v>
      </c>
      <c r="AW169">
        <v>3.2</v>
      </c>
      <c r="BA169">
        <v>46</v>
      </c>
      <c r="BE169">
        <v>0.13</v>
      </c>
      <c r="BF169">
        <v>4.4000000000000004</v>
      </c>
      <c r="BI169">
        <v>0.19</v>
      </c>
      <c r="BK169">
        <v>78</v>
      </c>
      <c r="BL169">
        <v>4.82</v>
      </c>
      <c r="BM169">
        <v>0.01</v>
      </c>
      <c r="BQ169">
        <v>21.5</v>
      </c>
      <c r="BR169">
        <v>3.5000000000000003E-2</v>
      </c>
      <c r="BU169">
        <v>19.04</v>
      </c>
      <c r="CB169">
        <v>0.11</v>
      </c>
      <c r="CD169">
        <v>1.04</v>
      </c>
      <c r="CE169">
        <v>2.4</v>
      </c>
      <c r="CF169">
        <v>1</v>
      </c>
      <c r="CJ169">
        <v>21.1</v>
      </c>
      <c r="CM169">
        <v>0.09</v>
      </c>
      <c r="CN169">
        <v>1.5</v>
      </c>
      <c r="CO169">
        <v>5.0000000000000001E-3</v>
      </c>
      <c r="CP169">
        <v>0.5</v>
      </c>
      <c r="CR169">
        <v>0.4</v>
      </c>
      <c r="CS169">
        <v>38</v>
      </c>
      <c r="CT169">
        <v>0.05</v>
      </c>
      <c r="CX169">
        <v>55.3</v>
      </c>
    </row>
    <row r="170" spans="1:102">
      <c r="A170" t="s">
        <v>295</v>
      </c>
      <c r="B170">
        <v>1298261</v>
      </c>
      <c r="C170" t="s">
        <v>104</v>
      </c>
      <c r="D170" t="s">
        <v>105</v>
      </c>
      <c r="E170">
        <v>506566</v>
      </c>
      <c r="F170">
        <v>7182698</v>
      </c>
      <c r="G170">
        <v>429</v>
      </c>
      <c r="H170" s="1">
        <v>41499</v>
      </c>
      <c r="I170" t="s">
        <v>183</v>
      </c>
      <c r="J170" t="s">
        <v>119</v>
      </c>
      <c r="K170" t="s">
        <v>108</v>
      </c>
      <c r="L170" t="s">
        <v>109</v>
      </c>
      <c r="M170" t="s">
        <v>120</v>
      </c>
      <c r="N170" t="s">
        <v>111</v>
      </c>
      <c r="O170" t="s">
        <v>295</v>
      </c>
      <c r="P170" t="s">
        <v>112</v>
      </c>
      <c r="Q170" t="s">
        <v>121</v>
      </c>
      <c r="R170" t="s">
        <v>122</v>
      </c>
      <c r="T170" s="1">
        <v>41474</v>
      </c>
      <c r="V170">
        <v>637</v>
      </c>
      <c r="X170">
        <v>1.17</v>
      </c>
      <c r="Z170">
        <v>19.399999999999999</v>
      </c>
      <c r="AA170">
        <v>1.5</v>
      </c>
      <c r="AC170">
        <v>6</v>
      </c>
      <c r="AD170">
        <v>729.3</v>
      </c>
      <c r="AG170">
        <v>0.27</v>
      </c>
      <c r="AH170">
        <v>0.14000000000000001</v>
      </c>
      <c r="AJ170">
        <v>3.34</v>
      </c>
      <c r="AM170">
        <v>9.4</v>
      </c>
      <c r="AO170">
        <v>26.2</v>
      </c>
      <c r="AR170">
        <v>58.12</v>
      </c>
      <c r="AV170">
        <v>3.35</v>
      </c>
      <c r="AW170">
        <v>3.4</v>
      </c>
      <c r="BA170">
        <v>65</v>
      </c>
      <c r="BE170">
        <v>0.18</v>
      </c>
      <c r="BF170">
        <v>4.8</v>
      </c>
      <c r="BI170">
        <v>0.28999999999999998</v>
      </c>
      <c r="BK170">
        <v>328</v>
      </c>
      <c r="BL170">
        <v>10.89</v>
      </c>
      <c r="BM170">
        <v>2.3E-2</v>
      </c>
      <c r="BQ170">
        <v>52.4</v>
      </c>
      <c r="BR170">
        <v>0.122</v>
      </c>
      <c r="BU170">
        <v>27.69</v>
      </c>
      <c r="CB170">
        <v>0.21</v>
      </c>
      <c r="CD170">
        <v>4.82</v>
      </c>
      <c r="CE170">
        <v>3.6</v>
      </c>
      <c r="CF170">
        <v>4.3</v>
      </c>
      <c r="CJ170">
        <v>78.7</v>
      </c>
      <c r="CM170">
        <v>0.08</v>
      </c>
      <c r="CN170">
        <v>2.4</v>
      </c>
      <c r="CO170">
        <v>4.0000000000000001E-3</v>
      </c>
      <c r="CP170">
        <v>1.0900000000000001</v>
      </c>
      <c r="CR170">
        <v>1.7</v>
      </c>
      <c r="CS170">
        <v>146</v>
      </c>
      <c r="CT170">
        <v>0.05</v>
      </c>
      <c r="CX170">
        <v>373.2</v>
      </c>
    </row>
    <row r="171" spans="1:102">
      <c r="A171" t="s">
        <v>296</v>
      </c>
      <c r="B171">
        <v>1301051</v>
      </c>
      <c r="C171" t="s">
        <v>104</v>
      </c>
      <c r="D171" t="s">
        <v>105</v>
      </c>
      <c r="E171">
        <v>503396</v>
      </c>
      <c r="F171">
        <v>7179176</v>
      </c>
      <c r="G171">
        <v>794</v>
      </c>
      <c r="H171" s="1">
        <v>41118</v>
      </c>
      <c r="I171" t="s">
        <v>259</v>
      </c>
      <c r="J171" t="s">
        <v>107</v>
      </c>
      <c r="K171" t="s">
        <v>108</v>
      </c>
      <c r="L171" t="s">
        <v>109</v>
      </c>
      <c r="M171" t="s">
        <v>120</v>
      </c>
      <c r="N171" t="s">
        <v>111</v>
      </c>
      <c r="O171" t="s">
        <v>296</v>
      </c>
      <c r="P171" t="s">
        <v>112</v>
      </c>
      <c r="Q171" t="s">
        <v>238</v>
      </c>
      <c r="R171" t="s">
        <v>239</v>
      </c>
      <c r="T171" s="1">
        <v>41094</v>
      </c>
      <c r="V171">
        <v>68</v>
      </c>
      <c r="X171">
        <v>2.2000000000000002</v>
      </c>
      <c r="Z171">
        <v>7.7</v>
      </c>
      <c r="AA171">
        <v>5.3</v>
      </c>
      <c r="AC171">
        <v>0.5</v>
      </c>
      <c r="AD171">
        <v>194.9</v>
      </c>
      <c r="AG171">
        <v>0.19</v>
      </c>
      <c r="AH171">
        <v>0.06</v>
      </c>
      <c r="AJ171">
        <v>0.1</v>
      </c>
      <c r="AM171">
        <v>9.4</v>
      </c>
      <c r="AO171">
        <v>29.2</v>
      </c>
      <c r="AR171">
        <v>16.79</v>
      </c>
      <c r="AV171">
        <v>3.1</v>
      </c>
      <c r="AW171">
        <v>6.1</v>
      </c>
      <c r="BA171">
        <v>23</v>
      </c>
      <c r="BE171">
        <v>0.05</v>
      </c>
      <c r="BF171">
        <v>8</v>
      </c>
      <c r="BI171">
        <v>0.32</v>
      </c>
      <c r="BK171">
        <v>223</v>
      </c>
      <c r="BL171">
        <v>1.33</v>
      </c>
      <c r="BM171">
        <v>5.0000000000000001E-4</v>
      </c>
      <c r="BQ171">
        <v>19.5</v>
      </c>
      <c r="BR171">
        <v>2.5000000000000001E-2</v>
      </c>
      <c r="BU171">
        <v>7.83</v>
      </c>
      <c r="CB171">
        <v>0.01</v>
      </c>
      <c r="CD171">
        <v>0.61</v>
      </c>
      <c r="CE171">
        <v>2.8</v>
      </c>
      <c r="CF171">
        <v>0.1</v>
      </c>
      <c r="CJ171">
        <v>7.1</v>
      </c>
      <c r="CM171">
        <v>0.05</v>
      </c>
      <c r="CN171">
        <v>3.4</v>
      </c>
      <c r="CO171">
        <v>1.6E-2</v>
      </c>
      <c r="CP171">
        <v>0.12</v>
      </c>
      <c r="CR171">
        <v>0.5</v>
      </c>
      <c r="CS171">
        <v>55</v>
      </c>
      <c r="CT171">
        <v>0.1</v>
      </c>
      <c r="CX171">
        <v>52.4</v>
      </c>
    </row>
    <row r="172" spans="1:102">
      <c r="A172" t="s">
        <v>297</v>
      </c>
      <c r="B172">
        <v>1301052</v>
      </c>
      <c r="C172" t="s">
        <v>104</v>
      </c>
      <c r="D172" t="s">
        <v>105</v>
      </c>
      <c r="E172">
        <v>503455</v>
      </c>
      <c r="F172">
        <v>7179257</v>
      </c>
      <c r="G172">
        <v>836</v>
      </c>
      <c r="H172" s="1">
        <v>41118</v>
      </c>
      <c r="I172" t="s">
        <v>259</v>
      </c>
      <c r="J172" t="s">
        <v>107</v>
      </c>
      <c r="K172" t="s">
        <v>108</v>
      </c>
      <c r="L172" t="s">
        <v>109</v>
      </c>
      <c r="M172" t="s">
        <v>120</v>
      </c>
      <c r="N172" t="s">
        <v>111</v>
      </c>
      <c r="O172" t="s">
        <v>297</v>
      </c>
      <c r="P172" t="s">
        <v>112</v>
      </c>
      <c r="Q172" t="s">
        <v>238</v>
      </c>
      <c r="R172" t="s">
        <v>239</v>
      </c>
      <c r="T172" s="1">
        <v>41094</v>
      </c>
      <c r="V172">
        <v>37</v>
      </c>
      <c r="X172">
        <v>2.11</v>
      </c>
      <c r="Z172">
        <v>37.6</v>
      </c>
      <c r="AA172">
        <v>1</v>
      </c>
      <c r="AC172">
        <v>0.5</v>
      </c>
      <c r="AD172">
        <v>133.80000000000001</v>
      </c>
      <c r="AG172">
        <v>0.64</v>
      </c>
      <c r="AH172">
        <v>0.05</v>
      </c>
      <c r="AJ172">
        <v>0.09</v>
      </c>
      <c r="AM172">
        <v>17.3</v>
      </c>
      <c r="AO172">
        <v>27.3</v>
      </c>
      <c r="AR172">
        <v>34.200000000000003</v>
      </c>
      <c r="AV172">
        <v>3.04</v>
      </c>
      <c r="AW172">
        <v>5.9</v>
      </c>
      <c r="BA172">
        <v>24</v>
      </c>
      <c r="BE172">
        <v>0.05</v>
      </c>
      <c r="BF172">
        <v>6.5</v>
      </c>
      <c r="BI172">
        <v>0.41</v>
      </c>
      <c r="BK172">
        <v>246</v>
      </c>
      <c r="BL172">
        <v>1.65</v>
      </c>
      <c r="BM172">
        <v>6.0000000000000001E-3</v>
      </c>
      <c r="BQ172">
        <v>27.8</v>
      </c>
      <c r="BR172">
        <v>0.02</v>
      </c>
      <c r="BU172">
        <v>12.74</v>
      </c>
      <c r="CB172">
        <v>0.01</v>
      </c>
      <c r="CD172">
        <v>0.65</v>
      </c>
      <c r="CE172">
        <v>2.7</v>
      </c>
      <c r="CF172">
        <v>0.2</v>
      </c>
      <c r="CJ172">
        <v>8</v>
      </c>
      <c r="CM172">
        <v>0.02</v>
      </c>
      <c r="CN172">
        <v>3.5</v>
      </c>
      <c r="CO172">
        <v>1.0999999999999999E-2</v>
      </c>
      <c r="CP172">
        <v>0.1</v>
      </c>
      <c r="CR172">
        <v>0.5</v>
      </c>
      <c r="CS172">
        <v>40</v>
      </c>
      <c r="CT172">
        <v>0.05</v>
      </c>
      <c r="CX172">
        <v>61.3</v>
      </c>
    </row>
    <row r="173" spans="1:102">
      <c r="A173" t="s">
        <v>298</v>
      </c>
      <c r="B173">
        <v>1301054</v>
      </c>
      <c r="C173" t="s">
        <v>104</v>
      </c>
      <c r="D173" t="s">
        <v>105</v>
      </c>
      <c r="E173">
        <v>503728</v>
      </c>
      <c r="F173">
        <v>7179300</v>
      </c>
      <c r="G173">
        <v>860</v>
      </c>
      <c r="H173" s="1">
        <v>41118</v>
      </c>
      <c r="I173" t="s">
        <v>259</v>
      </c>
      <c r="J173" t="s">
        <v>107</v>
      </c>
      <c r="K173" t="s">
        <v>108</v>
      </c>
      <c r="L173" t="s">
        <v>109</v>
      </c>
      <c r="M173" t="s">
        <v>120</v>
      </c>
      <c r="N173" t="s">
        <v>111</v>
      </c>
      <c r="O173" t="s">
        <v>298</v>
      </c>
      <c r="P173" t="s">
        <v>112</v>
      </c>
      <c r="Q173" t="s">
        <v>238</v>
      </c>
      <c r="R173" t="s">
        <v>239</v>
      </c>
      <c r="T173" s="1">
        <v>41094</v>
      </c>
      <c r="V173">
        <v>56</v>
      </c>
      <c r="X173">
        <v>2.38</v>
      </c>
      <c r="Z173">
        <v>24.2</v>
      </c>
      <c r="AA173">
        <v>0.9</v>
      </c>
      <c r="AC173">
        <v>0.5</v>
      </c>
      <c r="AD173">
        <v>209.4</v>
      </c>
      <c r="AG173">
        <v>0.28999999999999998</v>
      </c>
      <c r="AH173">
        <v>0.09</v>
      </c>
      <c r="AJ173">
        <v>0.14000000000000001</v>
      </c>
      <c r="AM173">
        <v>16.8</v>
      </c>
      <c r="AO173">
        <v>33.4</v>
      </c>
      <c r="AR173">
        <v>19.52</v>
      </c>
      <c r="AV173">
        <v>4.1399999999999997</v>
      </c>
      <c r="AW173">
        <v>7.3</v>
      </c>
      <c r="BA173">
        <v>26</v>
      </c>
      <c r="BE173">
        <v>0.04</v>
      </c>
      <c r="BF173">
        <v>7.3</v>
      </c>
      <c r="BI173">
        <v>0.46</v>
      </c>
      <c r="BK173">
        <v>706</v>
      </c>
      <c r="BL173">
        <v>1.35</v>
      </c>
      <c r="BM173">
        <v>2E-3</v>
      </c>
      <c r="BQ173">
        <v>23.7</v>
      </c>
      <c r="BR173">
        <v>3.3000000000000002E-2</v>
      </c>
      <c r="BU173">
        <v>10.74</v>
      </c>
      <c r="CB173">
        <v>0.01</v>
      </c>
      <c r="CD173">
        <v>0.56000000000000005</v>
      </c>
      <c r="CE173">
        <v>3</v>
      </c>
      <c r="CF173">
        <v>0.2</v>
      </c>
      <c r="CJ173">
        <v>9.9</v>
      </c>
      <c r="CM173">
        <v>0.01</v>
      </c>
      <c r="CN173">
        <v>3.2</v>
      </c>
      <c r="CO173">
        <v>0.01</v>
      </c>
      <c r="CP173">
        <v>0.12</v>
      </c>
      <c r="CR173">
        <v>0.6</v>
      </c>
      <c r="CS173">
        <v>51</v>
      </c>
      <c r="CT173">
        <v>0.1</v>
      </c>
      <c r="CX173">
        <v>80.3</v>
      </c>
    </row>
    <row r="174" spans="1:102">
      <c r="A174" t="s">
        <v>299</v>
      </c>
      <c r="B174">
        <v>1301067</v>
      </c>
      <c r="C174" t="s">
        <v>104</v>
      </c>
      <c r="D174" t="s">
        <v>105</v>
      </c>
      <c r="E174">
        <v>510802</v>
      </c>
      <c r="F174">
        <v>7183776</v>
      </c>
      <c r="G174">
        <v>556</v>
      </c>
      <c r="H174" s="1">
        <v>41131</v>
      </c>
      <c r="I174" t="s">
        <v>237</v>
      </c>
      <c r="J174" t="s">
        <v>107</v>
      </c>
      <c r="K174" t="s">
        <v>108</v>
      </c>
      <c r="L174" t="s">
        <v>109</v>
      </c>
      <c r="M174" t="s">
        <v>110</v>
      </c>
      <c r="N174" t="s">
        <v>111</v>
      </c>
      <c r="O174" t="s">
        <v>299</v>
      </c>
      <c r="P174" t="s">
        <v>112</v>
      </c>
      <c r="Q174" t="s">
        <v>238</v>
      </c>
      <c r="R174" t="s">
        <v>239</v>
      </c>
      <c r="T174" s="1">
        <v>41096</v>
      </c>
      <c r="V174">
        <v>290</v>
      </c>
      <c r="X174">
        <v>0.85</v>
      </c>
      <c r="Z174">
        <v>32.4</v>
      </c>
      <c r="AA174">
        <v>4.0999999999999996</v>
      </c>
      <c r="AC174">
        <v>3</v>
      </c>
      <c r="AD174">
        <v>754.9</v>
      </c>
      <c r="AG174">
        <v>0.2</v>
      </c>
      <c r="AH174">
        <v>0.02</v>
      </c>
      <c r="AJ174">
        <v>0.13</v>
      </c>
      <c r="AM174">
        <v>1</v>
      </c>
      <c r="AO174">
        <v>14.1</v>
      </c>
      <c r="AR174">
        <v>30.42</v>
      </c>
      <c r="AV174">
        <v>2.82</v>
      </c>
      <c r="AW174">
        <v>3.4</v>
      </c>
      <c r="BA174">
        <v>67</v>
      </c>
      <c r="BE174">
        <v>0.1</v>
      </c>
      <c r="BF174">
        <v>3.3</v>
      </c>
      <c r="BI174">
        <v>0.04</v>
      </c>
      <c r="BK174">
        <v>14</v>
      </c>
      <c r="BL174">
        <v>26.17</v>
      </c>
      <c r="BM174">
        <v>2.9000000000000001E-2</v>
      </c>
      <c r="BQ174">
        <v>7.5</v>
      </c>
      <c r="BR174">
        <v>4.2999999999999997E-2</v>
      </c>
      <c r="BU174">
        <v>15.8</v>
      </c>
      <c r="CB174">
        <v>0.14000000000000001</v>
      </c>
      <c r="CD174">
        <v>3.2</v>
      </c>
      <c r="CE174">
        <v>2.2000000000000002</v>
      </c>
      <c r="CF174">
        <v>3.7</v>
      </c>
      <c r="CJ174">
        <v>21.8</v>
      </c>
      <c r="CM174">
        <v>0.1</v>
      </c>
      <c r="CN174">
        <v>1.2</v>
      </c>
      <c r="CO174">
        <v>2E-3</v>
      </c>
      <c r="CP174">
        <v>0.95</v>
      </c>
      <c r="CR174">
        <v>0.6</v>
      </c>
      <c r="CS174">
        <v>67</v>
      </c>
      <c r="CT174">
        <v>0.05</v>
      </c>
      <c r="CX174">
        <v>43.8</v>
      </c>
    </row>
    <row r="175" spans="1:102">
      <c r="A175" t="s">
        <v>300</v>
      </c>
      <c r="B175">
        <v>1301069</v>
      </c>
      <c r="C175" t="s">
        <v>104</v>
      </c>
      <c r="D175" t="s">
        <v>105</v>
      </c>
      <c r="E175">
        <v>510518</v>
      </c>
      <c r="F175">
        <v>7184193</v>
      </c>
      <c r="G175">
        <v>475</v>
      </c>
      <c r="H175" s="1">
        <v>41131</v>
      </c>
      <c r="I175" t="s">
        <v>237</v>
      </c>
      <c r="J175" t="s">
        <v>107</v>
      </c>
      <c r="K175" t="s">
        <v>108</v>
      </c>
      <c r="L175" t="s">
        <v>109</v>
      </c>
      <c r="M175" t="s">
        <v>110</v>
      </c>
      <c r="N175" t="s">
        <v>111</v>
      </c>
      <c r="O175" t="s">
        <v>300</v>
      </c>
      <c r="P175" t="s">
        <v>112</v>
      </c>
      <c r="Q175" t="s">
        <v>238</v>
      </c>
      <c r="R175" t="s">
        <v>239</v>
      </c>
      <c r="T175" s="1">
        <v>41096</v>
      </c>
      <c r="V175">
        <v>375</v>
      </c>
      <c r="X175">
        <v>0.98</v>
      </c>
      <c r="Z175">
        <v>18</v>
      </c>
      <c r="AA175">
        <v>2.8</v>
      </c>
      <c r="AC175">
        <v>4</v>
      </c>
      <c r="AD175">
        <v>613.5</v>
      </c>
      <c r="AG175">
        <v>0.14000000000000001</v>
      </c>
      <c r="AH175">
        <v>0.65</v>
      </c>
      <c r="AJ175">
        <v>0.68</v>
      </c>
      <c r="AM175">
        <v>8.6999999999999993</v>
      </c>
      <c r="AO175">
        <v>25.2</v>
      </c>
      <c r="AR175">
        <v>42.42</v>
      </c>
      <c r="AV175">
        <v>2.58</v>
      </c>
      <c r="AW175">
        <v>3.4</v>
      </c>
      <c r="BA175">
        <v>61</v>
      </c>
      <c r="BE175">
        <v>0.09</v>
      </c>
      <c r="BF175">
        <v>10.8</v>
      </c>
      <c r="BI175">
        <v>0.5</v>
      </c>
      <c r="BK175">
        <v>325</v>
      </c>
      <c r="BL175">
        <v>7.35</v>
      </c>
      <c r="BM175">
        <v>2.3E-2</v>
      </c>
      <c r="BQ175">
        <v>33.1</v>
      </c>
      <c r="BR175">
        <v>8.6999999999999994E-2</v>
      </c>
      <c r="BU175">
        <v>12.3</v>
      </c>
      <c r="CB175">
        <v>0.06</v>
      </c>
      <c r="CD175">
        <v>1.99</v>
      </c>
      <c r="CE175">
        <v>4.3</v>
      </c>
      <c r="CF175">
        <v>1.6</v>
      </c>
      <c r="CJ175">
        <v>50.3</v>
      </c>
      <c r="CM175">
        <v>0.08</v>
      </c>
      <c r="CN175">
        <v>3.9</v>
      </c>
      <c r="CO175">
        <v>3.1E-2</v>
      </c>
      <c r="CP175">
        <v>0.56000000000000005</v>
      </c>
      <c r="CR175">
        <v>0.7</v>
      </c>
      <c r="CS175">
        <v>50</v>
      </c>
      <c r="CT175">
        <v>0.1</v>
      </c>
      <c r="CX175">
        <v>95.8</v>
      </c>
    </row>
    <row r="176" spans="1:102">
      <c r="A176" t="s">
        <v>301</v>
      </c>
      <c r="B176">
        <v>1301070</v>
      </c>
      <c r="C176" t="s">
        <v>104</v>
      </c>
      <c r="D176" t="s">
        <v>105</v>
      </c>
      <c r="E176">
        <v>510619</v>
      </c>
      <c r="F176">
        <v>7184186</v>
      </c>
      <c r="G176">
        <v>499</v>
      </c>
      <c r="H176" s="1">
        <v>41131</v>
      </c>
      <c r="I176" t="s">
        <v>237</v>
      </c>
      <c r="J176" t="s">
        <v>107</v>
      </c>
      <c r="K176" t="s">
        <v>108</v>
      </c>
      <c r="L176" t="s">
        <v>109</v>
      </c>
      <c r="M176" t="s">
        <v>110</v>
      </c>
      <c r="N176" t="s">
        <v>111</v>
      </c>
      <c r="O176" t="s">
        <v>301</v>
      </c>
      <c r="P176" t="s">
        <v>112</v>
      </c>
      <c r="Q176" t="s">
        <v>238</v>
      </c>
      <c r="R176" t="s">
        <v>239</v>
      </c>
      <c r="T176" s="1">
        <v>41096</v>
      </c>
      <c r="V176">
        <v>176</v>
      </c>
      <c r="X176">
        <v>2.12</v>
      </c>
      <c r="Z176">
        <v>11.7</v>
      </c>
      <c r="AA176">
        <v>0.6</v>
      </c>
      <c r="AC176">
        <v>2</v>
      </c>
      <c r="AD176">
        <v>562.29999999999995</v>
      </c>
      <c r="AG176">
        <v>0.14000000000000001</v>
      </c>
      <c r="AH176">
        <v>0.06</v>
      </c>
      <c r="AJ176">
        <v>0.34</v>
      </c>
      <c r="AM176">
        <v>6.5</v>
      </c>
      <c r="AO176">
        <v>25.8</v>
      </c>
      <c r="AR176">
        <v>39.71</v>
      </c>
      <c r="AV176">
        <v>4.79</v>
      </c>
      <c r="AW176">
        <v>4.5</v>
      </c>
      <c r="BA176">
        <v>20</v>
      </c>
      <c r="BE176">
        <v>0.06</v>
      </c>
      <c r="BF176">
        <v>4.7</v>
      </c>
      <c r="BI176">
        <v>0.27</v>
      </c>
      <c r="BK176">
        <v>85</v>
      </c>
      <c r="BL176">
        <v>6.51</v>
      </c>
      <c r="BM176">
        <v>6.0000000000000001E-3</v>
      </c>
      <c r="BQ176">
        <v>39.6</v>
      </c>
      <c r="BR176">
        <v>6.2E-2</v>
      </c>
      <c r="BU176">
        <v>14.1</v>
      </c>
      <c r="CB176">
        <v>0.05</v>
      </c>
      <c r="CD176">
        <v>1.36</v>
      </c>
      <c r="CE176">
        <v>3.2</v>
      </c>
      <c r="CF176">
        <v>1.4</v>
      </c>
      <c r="CJ176">
        <v>28</v>
      </c>
      <c r="CM176">
        <v>0.04</v>
      </c>
      <c r="CN176">
        <v>2.1</v>
      </c>
      <c r="CO176">
        <v>4.0000000000000001E-3</v>
      </c>
      <c r="CP176">
        <v>0.3</v>
      </c>
      <c r="CR176">
        <v>0.7</v>
      </c>
      <c r="CS176">
        <v>70</v>
      </c>
      <c r="CT176">
        <v>0.05</v>
      </c>
      <c r="CX176">
        <v>172.4</v>
      </c>
    </row>
    <row r="177" spans="1:102">
      <c r="A177" t="s">
        <v>302</v>
      </c>
      <c r="B177">
        <v>1301064</v>
      </c>
      <c r="C177" t="s">
        <v>104</v>
      </c>
      <c r="D177" t="s">
        <v>105</v>
      </c>
      <c r="E177">
        <v>511011</v>
      </c>
      <c r="F177">
        <v>7183607</v>
      </c>
      <c r="G177">
        <v>506</v>
      </c>
      <c r="H177" s="1">
        <v>41131</v>
      </c>
      <c r="I177" t="s">
        <v>237</v>
      </c>
      <c r="J177" t="s">
        <v>107</v>
      </c>
      <c r="K177" t="s">
        <v>108</v>
      </c>
      <c r="L177" t="s">
        <v>109</v>
      </c>
      <c r="M177" t="s">
        <v>110</v>
      </c>
      <c r="N177" t="s">
        <v>111</v>
      </c>
      <c r="O177" t="s">
        <v>302</v>
      </c>
      <c r="P177" t="s">
        <v>112</v>
      </c>
      <c r="Q177" t="s">
        <v>238</v>
      </c>
      <c r="R177" t="s">
        <v>239</v>
      </c>
      <c r="T177" s="1">
        <v>41096</v>
      </c>
      <c r="V177">
        <v>472</v>
      </c>
      <c r="X177">
        <v>1.01</v>
      </c>
      <c r="Z177">
        <v>13.4</v>
      </c>
      <c r="AA177">
        <v>1.2</v>
      </c>
      <c r="AC177">
        <v>2</v>
      </c>
      <c r="AD177">
        <v>575.20000000000005</v>
      </c>
      <c r="AG177">
        <v>0.21</v>
      </c>
      <c r="AH177">
        <v>0.04</v>
      </c>
      <c r="AJ177">
        <v>0.21</v>
      </c>
      <c r="AM177">
        <v>3.9</v>
      </c>
      <c r="AO177">
        <v>16.399999999999999</v>
      </c>
      <c r="AR177">
        <v>35.54</v>
      </c>
      <c r="AV177">
        <v>2.84</v>
      </c>
      <c r="AW177">
        <v>3.4</v>
      </c>
      <c r="BA177">
        <v>14</v>
      </c>
      <c r="BE177">
        <v>0.13</v>
      </c>
      <c r="BF177">
        <v>3.3</v>
      </c>
      <c r="BI177">
        <v>0.13</v>
      </c>
      <c r="BK177">
        <v>55</v>
      </c>
      <c r="BL177">
        <v>7.86</v>
      </c>
      <c r="BM177">
        <v>2.5999999999999999E-2</v>
      </c>
      <c r="BQ177">
        <v>16.2</v>
      </c>
      <c r="BR177">
        <v>4.9000000000000002E-2</v>
      </c>
      <c r="BU177">
        <v>18.579999999999998</v>
      </c>
      <c r="CB177">
        <v>0.19</v>
      </c>
      <c r="CD177">
        <v>1.91</v>
      </c>
      <c r="CE177">
        <v>2</v>
      </c>
      <c r="CF177">
        <v>1.5</v>
      </c>
      <c r="CJ177">
        <v>29.3</v>
      </c>
      <c r="CM177">
        <v>0.06</v>
      </c>
      <c r="CN177">
        <v>2.5</v>
      </c>
      <c r="CO177">
        <v>2E-3</v>
      </c>
      <c r="CP177">
        <v>0.49</v>
      </c>
      <c r="CR177">
        <v>0.3</v>
      </c>
      <c r="CS177">
        <v>56</v>
      </c>
      <c r="CT177">
        <v>0.05</v>
      </c>
      <c r="CX177">
        <v>105.8</v>
      </c>
    </row>
    <row r="178" spans="1:102">
      <c r="A178" t="s">
        <v>303</v>
      </c>
      <c r="B178">
        <v>1301066</v>
      </c>
      <c r="C178" t="s">
        <v>104</v>
      </c>
      <c r="D178" t="s">
        <v>105</v>
      </c>
      <c r="E178">
        <v>510840</v>
      </c>
      <c r="F178">
        <v>7183684</v>
      </c>
      <c r="G178">
        <v>559</v>
      </c>
      <c r="H178" s="1">
        <v>41131</v>
      </c>
      <c r="I178" t="s">
        <v>237</v>
      </c>
      <c r="J178" t="s">
        <v>107</v>
      </c>
      <c r="K178" t="s">
        <v>108</v>
      </c>
      <c r="L178" t="s">
        <v>109</v>
      </c>
      <c r="M178" t="s">
        <v>110</v>
      </c>
      <c r="N178" t="s">
        <v>111</v>
      </c>
      <c r="O178" t="s">
        <v>303</v>
      </c>
      <c r="P178" t="s">
        <v>112</v>
      </c>
      <c r="Q178" t="s">
        <v>238</v>
      </c>
      <c r="R178" t="s">
        <v>239</v>
      </c>
      <c r="T178" s="1">
        <v>41096</v>
      </c>
      <c r="V178">
        <v>384</v>
      </c>
      <c r="X178">
        <v>0.92</v>
      </c>
      <c r="Z178">
        <v>13.7</v>
      </c>
      <c r="AA178">
        <v>4.3</v>
      </c>
      <c r="AC178">
        <v>3</v>
      </c>
      <c r="AD178">
        <v>527.4</v>
      </c>
      <c r="AG178">
        <v>0.21</v>
      </c>
      <c r="AH178">
        <v>5.0000000000000001E-3</v>
      </c>
      <c r="AJ178">
        <v>0.06</v>
      </c>
      <c r="AM178">
        <v>1.3</v>
      </c>
      <c r="AO178">
        <v>15.4</v>
      </c>
      <c r="AR178">
        <v>47.49</v>
      </c>
      <c r="AV178">
        <v>2.78</v>
      </c>
      <c r="AW178">
        <v>2.8</v>
      </c>
      <c r="BA178">
        <v>143</v>
      </c>
      <c r="BE178">
        <v>0.13</v>
      </c>
      <c r="BF178">
        <v>1.6</v>
      </c>
      <c r="BI178">
        <v>0.06</v>
      </c>
      <c r="BK178">
        <v>9</v>
      </c>
      <c r="BL178">
        <v>9.1199999999999992</v>
      </c>
      <c r="BM178">
        <v>1.4E-2</v>
      </c>
      <c r="BQ178">
        <v>8.1</v>
      </c>
      <c r="BR178">
        <v>0.04</v>
      </c>
      <c r="BU178">
        <v>17.93</v>
      </c>
      <c r="CB178">
        <v>0.1</v>
      </c>
      <c r="CD178">
        <v>1.96</v>
      </c>
      <c r="CE178">
        <v>2.1</v>
      </c>
      <c r="CF178">
        <v>1.8</v>
      </c>
      <c r="CJ178">
        <v>11.6</v>
      </c>
      <c r="CM178">
        <v>7.0000000000000007E-2</v>
      </c>
      <c r="CN178">
        <v>2.6</v>
      </c>
      <c r="CO178">
        <v>5.0000000000000001E-4</v>
      </c>
      <c r="CP178">
        <v>0.46</v>
      </c>
      <c r="CR178">
        <v>0.5</v>
      </c>
      <c r="CS178">
        <v>46</v>
      </c>
      <c r="CT178">
        <v>0.05</v>
      </c>
      <c r="CX178">
        <v>65.2</v>
      </c>
    </row>
    <row r="179" spans="1:102">
      <c r="A179" t="s">
        <v>304</v>
      </c>
      <c r="B179">
        <v>1301091</v>
      </c>
      <c r="C179" t="s">
        <v>104</v>
      </c>
      <c r="D179" t="s">
        <v>105</v>
      </c>
      <c r="E179">
        <v>512199</v>
      </c>
      <c r="F179">
        <v>7183261</v>
      </c>
      <c r="G179">
        <v>623</v>
      </c>
      <c r="H179" s="1">
        <v>41131</v>
      </c>
      <c r="I179" t="s">
        <v>237</v>
      </c>
      <c r="J179" t="s">
        <v>107</v>
      </c>
      <c r="K179" t="s">
        <v>108</v>
      </c>
      <c r="L179" t="s">
        <v>109</v>
      </c>
      <c r="M179" t="s">
        <v>110</v>
      </c>
      <c r="N179" t="s">
        <v>111</v>
      </c>
      <c r="O179" t="s">
        <v>304</v>
      </c>
      <c r="P179" t="s">
        <v>112</v>
      </c>
      <c r="Q179" t="s">
        <v>238</v>
      </c>
      <c r="R179" t="s">
        <v>239</v>
      </c>
      <c r="T179" s="1">
        <v>41097</v>
      </c>
      <c r="V179">
        <v>133</v>
      </c>
      <c r="X179">
        <v>1.6</v>
      </c>
      <c r="Z179">
        <v>7.1</v>
      </c>
      <c r="AA179">
        <v>0.9</v>
      </c>
      <c r="AC179">
        <v>2</v>
      </c>
      <c r="AD179">
        <v>250.7</v>
      </c>
      <c r="AG179">
        <v>0.13</v>
      </c>
      <c r="AH179">
        <v>0.13</v>
      </c>
      <c r="AJ179">
        <v>0.28999999999999998</v>
      </c>
      <c r="AM179">
        <v>8.5</v>
      </c>
      <c r="AO179">
        <v>30.2</v>
      </c>
      <c r="AR179">
        <v>21.9</v>
      </c>
      <c r="AV179">
        <v>2.6</v>
      </c>
      <c r="AW179">
        <v>5.0999999999999996</v>
      </c>
      <c r="BA179">
        <v>7</v>
      </c>
      <c r="BE179">
        <v>0.08</v>
      </c>
      <c r="BF179">
        <v>6.6</v>
      </c>
      <c r="BI179">
        <v>0.47</v>
      </c>
      <c r="BK179">
        <v>162</v>
      </c>
      <c r="BL179">
        <v>1.98</v>
      </c>
      <c r="BM179">
        <v>6.0000000000000001E-3</v>
      </c>
      <c r="BQ179">
        <v>33.1</v>
      </c>
      <c r="BR179">
        <v>2.5999999999999999E-2</v>
      </c>
      <c r="BU179">
        <v>30.53</v>
      </c>
      <c r="CB179">
        <v>0.01</v>
      </c>
      <c r="CD179">
        <v>0.63</v>
      </c>
      <c r="CE179">
        <v>2.6</v>
      </c>
      <c r="CF179">
        <v>0.4</v>
      </c>
      <c r="CJ179">
        <v>11.3</v>
      </c>
      <c r="CM179">
        <v>7.0000000000000007E-2</v>
      </c>
      <c r="CN179">
        <v>1.9</v>
      </c>
      <c r="CO179">
        <v>1.2999999999999999E-2</v>
      </c>
      <c r="CP179">
        <v>0.14000000000000001</v>
      </c>
      <c r="CR179">
        <v>0.3</v>
      </c>
      <c r="CS179">
        <v>58</v>
      </c>
      <c r="CT179">
        <v>0.05</v>
      </c>
      <c r="CX179">
        <v>94.9</v>
      </c>
    </row>
    <row r="180" spans="1:102">
      <c r="A180" t="s">
        <v>305</v>
      </c>
      <c r="B180">
        <v>1301093</v>
      </c>
      <c r="C180" t="s">
        <v>104</v>
      </c>
      <c r="D180" t="s">
        <v>105</v>
      </c>
      <c r="E180">
        <v>512399</v>
      </c>
      <c r="F180">
        <v>7183276</v>
      </c>
      <c r="G180">
        <v>702</v>
      </c>
      <c r="H180" s="1">
        <v>41131</v>
      </c>
      <c r="I180" t="s">
        <v>237</v>
      </c>
      <c r="J180" t="s">
        <v>107</v>
      </c>
      <c r="K180" t="s">
        <v>108</v>
      </c>
      <c r="L180" t="s">
        <v>109</v>
      </c>
      <c r="M180" t="s">
        <v>110</v>
      </c>
      <c r="N180" t="s">
        <v>111</v>
      </c>
      <c r="O180" t="s">
        <v>305</v>
      </c>
      <c r="P180" t="s">
        <v>112</v>
      </c>
      <c r="Q180" t="s">
        <v>238</v>
      </c>
      <c r="R180" t="s">
        <v>239</v>
      </c>
      <c r="T180" s="1">
        <v>41097</v>
      </c>
      <c r="V180">
        <v>189</v>
      </c>
      <c r="X180">
        <v>1.87</v>
      </c>
      <c r="Z180">
        <v>11</v>
      </c>
      <c r="AA180">
        <v>0.1</v>
      </c>
      <c r="AC180">
        <v>2</v>
      </c>
      <c r="AD180">
        <v>374</v>
      </c>
      <c r="AG180">
        <v>0.14000000000000001</v>
      </c>
      <c r="AH180">
        <v>0.25</v>
      </c>
      <c r="AJ180">
        <v>0.7</v>
      </c>
      <c r="AM180">
        <v>8.9</v>
      </c>
      <c r="AO180">
        <v>34.5</v>
      </c>
      <c r="AR180">
        <v>25.02</v>
      </c>
      <c r="AV180">
        <v>3.08</v>
      </c>
      <c r="AW180">
        <v>5.9</v>
      </c>
      <c r="BA180">
        <v>18</v>
      </c>
      <c r="BE180">
        <v>0.13</v>
      </c>
      <c r="BF180">
        <v>6.5</v>
      </c>
      <c r="BI180">
        <v>0.53</v>
      </c>
      <c r="BK180">
        <v>348</v>
      </c>
      <c r="BL180">
        <v>2.31</v>
      </c>
      <c r="BM180">
        <v>4.0000000000000001E-3</v>
      </c>
      <c r="BQ180">
        <v>34.1</v>
      </c>
      <c r="BR180">
        <v>7.5999999999999998E-2</v>
      </c>
      <c r="BU180">
        <v>37.46</v>
      </c>
      <c r="CB180">
        <v>0.01</v>
      </c>
      <c r="CD180">
        <v>0.82</v>
      </c>
      <c r="CE180">
        <v>3.2</v>
      </c>
      <c r="CF180">
        <v>0.3</v>
      </c>
      <c r="CJ180">
        <v>17.100000000000001</v>
      </c>
      <c r="CM180">
        <v>0.08</v>
      </c>
      <c r="CN180">
        <v>2.2000000000000002</v>
      </c>
      <c r="CO180">
        <v>0.01</v>
      </c>
      <c r="CP180">
        <v>0.16</v>
      </c>
      <c r="CR180">
        <v>0.4</v>
      </c>
      <c r="CS180">
        <v>67</v>
      </c>
      <c r="CT180">
        <v>0.05</v>
      </c>
      <c r="CX180">
        <v>135.6</v>
      </c>
    </row>
    <row r="181" spans="1:102">
      <c r="A181" t="s">
        <v>306</v>
      </c>
      <c r="B181">
        <v>1301109</v>
      </c>
      <c r="C181" t="s">
        <v>104</v>
      </c>
      <c r="D181" t="s">
        <v>105</v>
      </c>
      <c r="E181">
        <v>511580</v>
      </c>
      <c r="F181">
        <v>7184256</v>
      </c>
      <c r="G181">
        <v>579</v>
      </c>
      <c r="H181" s="1">
        <v>41131</v>
      </c>
      <c r="I181" t="s">
        <v>237</v>
      </c>
      <c r="J181" t="s">
        <v>107</v>
      </c>
      <c r="K181" t="s">
        <v>108</v>
      </c>
      <c r="L181" t="s">
        <v>109</v>
      </c>
      <c r="M181" t="s">
        <v>110</v>
      </c>
      <c r="N181" t="s">
        <v>111</v>
      </c>
      <c r="O181" t="s">
        <v>306</v>
      </c>
      <c r="P181" t="s">
        <v>112</v>
      </c>
      <c r="Q181" t="s">
        <v>243</v>
      </c>
      <c r="R181" t="s">
        <v>244</v>
      </c>
      <c r="T181" s="1">
        <v>41097</v>
      </c>
      <c r="V181">
        <v>126</v>
      </c>
      <c r="X181">
        <v>1.2</v>
      </c>
      <c r="Z181">
        <v>9.4</v>
      </c>
      <c r="AA181">
        <v>0.4</v>
      </c>
      <c r="AC181">
        <v>0.5</v>
      </c>
      <c r="AD181">
        <v>262.39999999999998</v>
      </c>
      <c r="AG181">
        <v>0.19</v>
      </c>
      <c r="AH181">
        <v>0.05</v>
      </c>
      <c r="AJ181">
        <v>0.12</v>
      </c>
      <c r="AM181">
        <v>5</v>
      </c>
      <c r="AO181">
        <v>23.4</v>
      </c>
      <c r="AR181">
        <v>27.08</v>
      </c>
      <c r="AV181">
        <v>2.69</v>
      </c>
      <c r="AW181">
        <v>4.3</v>
      </c>
      <c r="BA181">
        <v>20</v>
      </c>
      <c r="BE181">
        <v>0.09</v>
      </c>
      <c r="BF181">
        <v>5</v>
      </c>
      <c r="BI181">
        <v>0.25</v>
      </c>
      <c r="BK181">
        <v>77</v>
      </c>
      <c r="BL181">
        <v>3.83</v>
      </c>
      <c r="BM181">
        <v>1.0999999999999999E-2</v>
      </c>
      <c r="BQ181">
        <v>16.899999999999999</v>
      </c>
      <c r="BR181">
        <v>2.3E-2</v>
      </c>
      <c r="BU181">
        <v>13.7</v>
      </c>
      <c r="CB181">
        <v>0.06</v>
      </c>
      <c r="CD181">
        <v>0.8</v>
      </c>
      <c r="CE181">
        <v>2.5</v>
      </c>
      <c r="CF181">
        <v>0.5</v>
      </c>
      <c r="CJ181">
        <v>22</v>
      </c>
      <c r="CM181">
        <v>7.0000000000000007E-2</v>
      </c>
      <c r="CN181">
        <v>2.4</v>
      </c>
      <c r="CO181">
        <v>6.0000000000000001E-3</v>
      </c>
      <c r="CP181">
        <v>0.22</v>
      </c>
      <c r="CR181">
        <v>0.3</v>
      </c>
      <c r="CS181">
        <v>43</v>
      </c>
      <c r="CT181">
        <v>0.05</v>
      </c>
      <c r="CX181">
        <v>66</v>
      </c>
    </row>
    <row r="182" spans="1:102">
      <c r="A182" t="s">
        <v>307</v>
      </c>
      <c r="B182">
        <v>1301114</v>
      </c>
      <c r="C182" t="s">
        <v>104</v>
      </c>
      <c r="D182" t="s">
        <v>105</v>
      </c>
      <c r="E182">
        <v>511835</v>
      </c>
      <c r="F182">
        <v>7184703</v>
      </c>
      <c r="G182">
        <v>685</v>
      </c>
      <c r="H182" s="1">
        <v>41131</v>
      </c>
      <c r="I182" t="s">
        <v>237</v>
      </c>
      <c r="J182" t="s">
        <v>107</v>
      </c>
      <c r="K182" t="s">
        <v>108</v>
      </c>
      <c r="L182" t="s">
        <v>109</v>
      </c>
      <c r="M182" t="s">
        <v>110</v>
      </c>
      <c r="N182" t="s">
        <v>111</v>
      </c>
      <c r="O182" t="s">
        <v>307</v>
      </c>
      <c r="P182" t="s">
        <v>112</v>
      </c>
      <c r="Q182" t="s">
        <v>243</v>
      </c>
      <c r="R182" t="s">
        <v>244</v>
      </c>
      <c r="T182" s="1">
        <v>41097</v>
      </c>
      <c r="V182">
        <v>277</v>
      </c>
      <c r="X182">
        <v>2.31</v>
      </c>
      <c r="Z182">
        <v>10.5</v>
      </c>
      <c r="AA182">
        <v>1.7</v>
      </c>
      <c r="AC182">
        <v>1</v>
      </c>
      <c r="AD182">
        <v>358</v>
      </c>
      <c r="AG182">
        <v>0.19</v>
      </c>
      <c r="AH182">
        <v>0.14000000000000001</v>
      </c>
      <c r="AJ182">
        <v>0.28000000000000003</v>
      </c>
      <c r="AM182">
        <v>10.4</v>
      </c>
      <c r="AO182">
        <v>39.6</v>
      </c>
      <c r="AR182">
        <v>23.16</v>
      </c>
      <c r="AV182">
        <v>3.1</v>
      </c>
      <c r="AW182">
        <v>6.6</v>
      </c>
      <c r="BA182">
        <v>21</v>
      </c>
      <c r="BE182">
        <v>0.08</v>
      </c>
      <c r="BF182">
        <v>8.9</v>
      </c>
      <c r="BI182">
        <v>0.45</v>
      </c>
      <c r="BK182">
        <v>258</v>
      </c>
      <c r="BL182">
        <v>3.15</v>
      </c>
      <c r="BM182">
        <v>3.0000000000000001E-3</v>
      </c>
      <c r="BQ182">
        <v>32.200000000000003</v>
      </c>
      <c r="BR182">
        <v>4.2000000000000003E-2</v>
      </c>
      <c r="BU182">
        <v>19.57</v>
      </c>
      <c r="CB182">
        <v>0.01</v>
      </c>
      <c r="CD182">
        <v>0.77</v>
      </c>
      <c r="CE182">
        <v>3.3</v>
      </c>
      <c r="CF182">
        <v>0.6</v>
      </c>
      <c r="CJ182">
        <v>14.7</v>
      </c>
      <c r="CM182">
        <v>0.06</v>
      </c>
      <c r="CN182">
        <v>2.8</v>
      </c>
      <c r="CO182">
        <v>1.6E-2</v>
      </c>
      <c r="CP182">
        <v>0.27</v>
      </c>
      <c r="CR182">
        <v>0.5</v>
      </c>
      <c r="CS182">
        <v>81</v>
      </c>
      <c r="CT182">
        <v>0.1</v>
      </c>
      <c r="CX182">
        <v>89.8</v>
      </c>
    </row>
    <row r="183" spans="1:102">
      <c r="A183" t="s">
        <v>308</v>
      </c>
      <c r="B183">
        <v>1301116</v>
      </c>
      <c r="C183" t="s">
        <v>104</v>
      </c>
      <c r="D183" t="s">
        <v>105</v>
      </c>
      <c r="E183">
        <v>511939</v>
      </c>
      <c r="F183">
        <v>7184868</v>
      </c>
      <c r="G183">
        <v>719</v>
      </c>
      <c r="H183" s="1">
        <v>41131</v>
      </c>
      <c r="I183" t="s">
        <v>237</v>
      </c>
      <c r="J183" t="s">
        <v>107</v>
      </c>
      <c r="K183" t="s">
        <v>108</v>
      </c>
      <c r="L183" t="s">
        <v>109</v>
      </c>
      <c r="M183" t="s">
        <v>110</v>
      </c>
      <c r="N183" t="s">
        <v>111</v>
      </c>
      <c r="O183" t="s">
        <v>308</v>
      </c>
      <c r="P183" t="s">
        <v>112</v>
      </c>
      <c r="Q183" t="s">
        <v>243</v>
      </c>
      <c r="R183" t="s">
        <v>244</v>
      </c>
      <c r="T183" s="1">
        <v>41097</v>
      </c>
      <c r="V183">
        <v>40</v>
      </c>
      <c r="X183">
        <v>1.54</v>
      </c>
      <c r="Z183">
        <v>9.5</v>
      </c>
      <c r="AA183">
        <v>0.8</v>
      </c>
      <c r="AC183">
        <v>0.5</v>
      </c>
      <c r="AD183">
        <v>233.4</v>
      </c>
      <c r="AG183">
        <v>0.17</v>
      </c>
      <c r="AH183">
        <v>0.03</v>
      </c>
      <c r="AJ183">
        <v>0.35</v>
      </c>
      <c r="AM183">
        <v>4.4000000000000004</v>
      </c>
      <c r="AO183">
        <v>33.200000000000003</v>
      </c>
      <c r="AR183">
        <v>37.549999999999997</v>
      </c>
      <c r="AV183">
        <v>2.85</v>
      </c>
      <c r="AW183">
        <v>3.8</v>
      </c>
      <c r="BA183">
        <v>16</v>
      </c>
      <c r="BE183">
        <v>7.0000000000000007E-2</v>
      </c>
      <c r="BF183">
        <v>3.2</v>
      </c>
      <c r="BI183">
        <v>0.28000000000000003</v>
      </c>
      <c r="BK183">
        <v>61</v>
      </c>
      <c r="BL183">
        <v>2.41</v>
      </c>
      <c r="BM183">
        <v>5.0000000000000001E-4</v>
      </c>
      <c r="BQ183">
        <v>46.3</v>
      </c>
      <c r="BR183">
        <v>4.3999999999999997E-2</v>
      </c>
      <c r="BU183">
        <v>83.35</v>
      </c>
      <c r="CB183">
        <v>0.03</v>
      </c>
      <c r="CD183">
        <v>0.94</v>
      </c>
      <c r="CE183">
        <v>3.1</v>
      </c>
      <c r="CF183">
        <v>0.8</v>
      </c>
      <c r="CJ183">
        <v>17</v>
      </c>
      <c r="CM183">
        <v>0.09</v>
      </c>
      <c r="CN183">
        <v>2.7</v>
      </c>
      <c r="CO183">
        <v>2E-3</v>
      </c>
      <c r="CP183">
        <v>0.28000000000000003</v>
      </c>
      <c r="CR183">
        <v>0.8</v>
      </c>
      <c r="CS183">
        <v>44</v>
      </c>
      <c r="CT183">
        <v>0.05</v>
      </c>
      <c r="CX183">
        <v>77.900000000000006</v>
      </c>
    </row>
    <row r="184" spans="1:102">
      <c r="A184" t="s">
        <v>309</v>
      </c>
      <c r="B184">
        <v>1298267</v>
      </c>
      <c r="C184" t="s">
        <v>104</v>
      </c>
      <c r="D184" t="s">
        <v>105</v>
      </c>
      <c r="E184">
        <v>506565</v>
      </c>
      <c r="F184">
        <v>7182337</v>
      </c>
      <c r="G184">
        <v>422</v>
      </c>
      <c r="H184" s="1">
        <v>41499</v>
      </c>
      <c r="I184" t="s">
        <v>183</v>
      </c>
      <c r="J184" t="s">
        <v>119</v>
      </c>
      <c r="K184" t="s">
        <v>108</v>
      </c>
      <c r="L184" t="s">
        <v>109</v>
      </c>
      <c r="M184" t="s">
        <v>120</v>
      </c>
      <c r="N184" t="s">
        <v>111</v>
      </c>
      <c r="O184" t="s">
        <v>309</v>
      </c>
      <c r="P184" t="s">
        <v>112</v>
      </c>
      <c r="Q184" t="s">
        <v>121</v>
      </c>
      <c r="R184" t="s">
        <v>122</v>
      </c>
      <c r="T184" s="1">
        <v>41474</v>
      </c>
      <c r="V184">
        <v>686</v>
      </c>
      <c r="X184">
        <v>1.31</v>
      </c>
      <c r="Z184">
        <v>14.2</v>
      </c>
      <c r="AA184">
        <v>2.2000000000000002</v>
      </c>
      <c r="AC184">
        <v>5</v>
      </c>
      <c r="AD184">
        <v>545.1</v>
      </c>
      <c r="AG184">
        <v>0.19</v>
      </c>
      <c r="AH184">
        <v>0.36</v>
      </c>
      <c r="AJ184">
        <v>7.62</v>
      </c>
      <c r="AM184">
        <v>7.2</v>
      </c>
      <c r="AO184">
        <v>32.799999999999997</v>
      </c>
      <c r="AR184">
        <v>57.69</v>
      </c>
      <c r="AV184">
        <v>2.4700000000000002</v>
      </c>
      <c r="AW184">
        <v>3.9</v>
      </c>
      <c r="BA184">
        <v>104</v>
      </c>
      <c r="BE184">
        <v>0.11</v>
      </c>
      <c r="BF184">
        <v>14.5</v>
      </c>
      <c r="BI184">
        <v>0.43</v>
      </c>
      <c r="BK184">
        <v>288</v>
      </c>
      <c r="BL184">
        <v>7.1</v>
      </c>
      <c r="BM184">
        <v>7.0000000000000001E-3</v>
      </c>
      <c r="BQ184">
        <v>67.2</v>
      </c>
      <c r="BR184">
        <v>0.107</v>
      </c>
      <c r="BU184">
        <v>20.149999999999999</v>
      </c>
      <c r="CB184">
        <v>0.03</v>
      </c>
      <c r="CD184">
        <v>3.83</v>
      </c>
      <c r="CE184">
        <v>3.6</v>
      </c>
      <c r="CF184">
        <v>3.6</v>
      </c>
      <c r="CJ184">
        <v>52.5</v>
      </c>
      <c r="CM184">
        <v>0.05</v>
      </c>
      <c r="CN184">
        <v>1.7</v>
      </c>
      <c r="CO184">
        <v>2.4E-2</v>
      </c>
      <c r="CP184">
        <v>0.38</v>
      </c>
      <c r="CR184">
        <v>3.8</v>
      </c>
      <c r="CS184">
        <v>175</v>
      </c>
      <c r="CT184">
        <v>0.2</v>
      </c>
      <c r="CX184">
        <v>439.7</v>
      </c>
    </row>
    <row r="185" spans="1:102">
      <c r="A185" t="s">
        <v>310</v>
      </c>
      <c r="B185">
        <v>1301055</v>
      </c>
      <c r="C185" t="s">
        <v>104</v>
      </c>
      <c r="D185" t="s">
        <v>105</v>
      </c>
      <c r="E185">
        <v>503804</v>
      </c>
      <c r="F185">
        <v>7179236</v>
      </c>
      <c r="G185">
        <v>857</v>
      </c>
      <c r="H185" s="1">
        <v>41118</v>
      </c>
      <c r="I185" t="s">
        <v>259</v>
      </c>
      <c r="J185" t="s">
        <v>107</v>
      </c>
      <c r="K185" t="s">
        <v>108</v>
      </c>
      <c r="L185" t="s">
        <v>109</v>
      </c>
      <c r="M185" t="s">
        <v>120</v>
      </c>
      <c r="N185" t="s">
        <v>111</v>
      </c>
      <c r="O185" t="s">
        <v>310</v>
      </c>
      <c r="P185" t="s">
        <v>112</v>
      </c>
      <c r="Q185" t="s">
        <v>238</v>
      </c>
      <c r="R185" t="s">
        <v>239</v>
      </c>
      <c r="T185" s="1">
        <v>41094</v>
      </c>
      <c r="V185">
        <v>37</v>
      </c>
      <c r="X185">
        <v>2.08</v>
      </c>
      <c r="Z185">
        <v>7.4</v>
      </c>
      <c r="AA185">
        <v>0.6</v>
      </c>
      <c r="AC185">
        <v>1</v>
      </c>
      <c r="AD185">
        <v>259.60000000000002</v>
      </c>
      <c r="AG185">
        <v>0.17</v>
      </c>
      <c r="AH185">
        <v>7.0000000000000007E-2</v>
      </c>
      <c r="AJ185">
        <v>0.06</v>
      </c>
      <c r="AM185">
        <v>9.4</v>
      </c>
      <c r="AO185">
        <v>32.1</v>
      </c>
      <c r="AR185">
        <v>18.239999999999998</v>
      </c>
      <c r="AV185">
        <v>2.78</v>
      </c>
      <c r="AW185">
        <v>5.9</v>
      </c>
      <c r="BA185">
        <v>24</v>
      </c>
      <c r="BE185">
        <v>0.05</v>
      </c>
      <c r="BF185">
        <v>10.3</v>
      </c>
      <c r="BI185">
        <v>0.41</v>
      </c>
      <c r="BK185">
        <v>244</v>
      </c>
      <c r="BL185">
        <v>1.61</v>
      </c>
      <c r="BM185">
        <v>3.0000000000000001E-3</v>
      </c>
      <c r="BQ185">
        <v>23.3</v>
      </c>
      <c r="BR185">
        <v>1.7000000000000001E-2</v>
      </c>
      <c r="BU185">
        <v>8.85</v>
      </c>
      <c r="CB185">
        <v>0.01</v>
      </c>
      <c r="CD185">
        <v>0.72</v>
      </c>
      <c r="CE185">
        <v>3.3</v>
      </c>
      <c r="CF185">
        <v>0.05</v>
      </c>
      <c r="CJ185">
        <v>8.5</v>
      </c>
      <c r="CM185">
        <v>0.01</v>
      </c>
      <c r="CN185">
        <v>4.5</v>
      </c>
      <c r="CO185">
        <v>2.1999999999999999E-2</v>
      </c>
      <c r="CP185">
        <v>0.13</v>
      </c>
      <c r="CR185">
        <v>0.6</v>
      </c>
      <c r="CS185">
        <v>55</v>
      </c>
      <c r="CT185">
        <v>0.1</v>
      </c>
      <c r="CX185">
        <v>56.2</v>
      </c>
    </row>
    <row r="186" spans="1:102">
      <c r="A186" t="s">
        <v>311</v>
      </c>
      <c r="B186">
        <v>1301068</v>
      </c>
      <c r="C186" t="s">
        <v>104</v>
      </c>
      <c r="D186" t="s">
        <v>105</v>
      </c>
      <c r="E186">
        <v>510796</v>
      </c>
      <c r="F186">
        <v>7183878</v>
      </c>
      <c r="G186">
        <v>569</v>
      </c>
      <c r="H186" s="1">
        <v>41131</v>
      </c>
      <c r="I186" t="s">
        <v>237</v>
      </c>
      <c r="J186" t="s">
        <v>107</v>
      </c>
      <c r="K186" t="s">
        <v>108</v>
      </c>
      <c r="L186" t="s">
        <v>109</v>
      </c>
      <c r="M186" t="s">
        <v>110</v>
      </c>
      <c r="N186" t="s">
        <v>111</v>
      </c>
      <c r="O186" t="s">
        <v>311</v>
      </c>
      <c r="P186" t="s">
        <v>112</v>
      </c>
      <c r="Q186" t="s">
        <v>238</v>
      </c>
      <c r="R186" t="s">
        <v>239</v>
      </c>
      <c r="T186" s="1">
        <v>41096</v>
      </c>
      <c r="V186">
        <v>356</v>
      </c>
      <c r="X186">
        <v>1.19</v>
      </c>
      <c r="Z186">
        <v>9</v>
      </c>
      <c r="AA186">
        <v>1.3</v>
      </c>
      <c r="AC186">
        <v>2</v>
      </c>
      <c r="AD186">
        <v>493.1</v>
      </c>
      <c r="AG186">
        <v>0.16</v>
      </c>
      <c r="AH186">
        <v>0.04</v>
      </c>
      <c r="AJ186">
        <v>0.16</v>
      </c>
      <c r="AM186">
        <v>3.3</v>
      </c>
      <c r="AO186">
        <v>16.3</v>
      </c>
      <c r="AR186">
        <v>32.03</v>
      </c>
      <c r="AV186">
        <v>1.76</v>
      </c>
      <c r="AW186">
        <v>3.2</v>
      </c>
      <c r="BA186">
        <v>28</v>
      </c>
      <c r="BE186">
        <v>0.09</v>
      </c>
      <c r="BF186">
        <v>3.8</v>
      </c>
      <c r="BI186">
        <v>0.13</v>
      </c>
      <c r="BK186">
        <v>54</v>
      </c>
      <c r="BL186">
        <v>4.6500000000000004</v>
      </c>
      <c r="BM186">
        <v>1.7999999999999999E-2</v>
      </c>
      <c r="BQ186">
        <v>30.8</v>
      </c>
      <c r="BR186">
        <v>4.7E-2</v>
      </c>
      <c r="BU186">
        <v>11.29</v>
      </c>
      <c r="CB186">
        <v>0.11</v>
      </c>
      <c r="CD186">
        <v>0.93</v>
      </c>
      <c r="CE186">
        <v>2</v>
      </c>
      <c r="CF186">
        <v>0.9</v>
      </c>
      <c r="CJ186">
        <v>26.9</v>
      </c>
      <c r="CM186">
        <v>0.1</v>
      </c>
      <c r="CN186">
        <v>2.4</v>
      </c>
      <c r="CO186">
        <v>2E-3</v>
      </c>
      <c r="CP186">
        <v>0.35</v>
      </c>
      <c r="CR186">
        <v>0.4</v>
      </c>
      <c r="CS186">
        <v>54</v>
      </c>
      <c r="CT186">
        <v>0.05</v>
      </c>
      <c r="CX186">
        <v>76.599999999999994</v>
      </c>
    </row>
    <row r="187" spans="1:102">
      <c r="A187" t="s">
        <v>312</v>
      </c>
      <c r="B187">
        <v>1301073</v>
      </c>
      <c r="C187" t="s">
        <v>104</v>
      </c>
      <c r="D187" t="s">
        <v>105</v>
      </c>
      <c r="E187">
        <v>510911</v>
      </c>
      <c r="F187">
        <v>7184181</v>
      </c>
      <c r="G187">
        <v>541</v>
      </c>
      <c r="H187" s="1">
        <v>41131</v>
      </c>
      <c r="I187" t="s">
        <v>237</v>
      </c>
      <c r="J187" t="s">
        <v>107</v>
      </c>
      <c r="K187" t="s">
        <v>108</v>
      </c>
      <c r="L187" t="s">
        <v>109</v>
      </c>
      <c r="M187" t="s">
        <v>110</v>
      </c>
      <c r="N187" t="s">
        <v>111</v>
      </c>
      <c r="O187" t="s">
        <v>312</v>
      </c>
      <c r="P187" t="s">
        <v>112</v>
      </c>
      <c r="Q187" t="s">
        <v>238</v>
      </c>
      <c r="R187" t="s">
        <v>239</v>
      </c>
      <c r="T187" s="1">
        <v>41096</v>
      </c>
      <c r="V187">
        <v>246</v>
      </c>
      <c r="X187">
        <v>0.53</v>
      </c>
      <c r="Z187">
        <v>18.600000000000001</v>
      </c>
      <c r="AA187">
        <v>4.7</v>
      </c>
      <c r="AC187">
        <v>4</v>
      </c>
      <c r="AD187">
        <v>628.20000000000005</v>
      </c>
      <c r="AG187">
        <v>0.13</v>
      </c>
      <c r="AH187">
        <v>5.0000000000000001E-3</v>
      </c>
      <c r="AJ187">
        <v>0.03</v>
      </c>
      <c r="AM187">
        <v>1</v>
      </c>
      <c r="AO187">
        <v>9.6999999999999993</v>
      </c>
      <c r="AR187">
        <v>28.06</v>
      </c>
      <c r="AV187">
        <v>2.1</v>
      </c>
      <c r="AW187">
        <v>2.2000000000000002</v>
      </c>
      <c r="BA187">
        <v>13</v>
      </c>
      <c r="BE187">
        <v>0.1</v>
      </c>
      <c r="BF187">
        <v>4.5999999999999996</v>
      </c>
      <c r="BI187">
        <v>0.02</v>
      </c>
      <c r="BK187">
        <v>4</v>
      </c>
      <c r="BL187">
        <v>21.53</v>
      </c>
      <c r="BM187">
        <v>1.7000000000000001E-2</v>
      </c>
      <c r="BQ187">
        <v>10.5</v>
      </c>
      <c r="BR187">
        <v>3.1E-2</v>
      </c>
      <c r="BU187">
        <v>13.1</v>
      </c>
      <c r="CB187">
        <v>0.18</v>
      </c>
      <c r="CD187">
        <v>6.07</v>
      </c>
      <c r="CE187">
        <v>1.7</v>
      </c>
      <c r="CF187">
        <v>7.7</v>
      </c>
      <c r="CJ187">
        <v>32.799999999999997</v>
      </c>
      <c r="CM187">
        <v>0.13</v>
      </c>
      <c r="CN187">
        <v>3.5</v>
      </c>
      <c r="CO187">
        <v>5.0000000000000001E-4</v>
      </c>
      <c r="CP187">
        <v>1.1299999999999999</v>
      </c>
      <c r="CR187">
        <v>1.5</v>
      </c>
      <c r="CS187">
        <v>63</v>
      </c>
      <c r="CT187">
        <v>0.05</v>
      </c>
      <c r="CX187">
        <v>38.5</v>
      </c>
    </row>
    <row r="188" spans="1:102">
      <c r="A188" t="s">
        <v>313</v>
      </c>
      <c r="B188">
        <v>1301080</v>
      </c>
      <c r="C188" t="s">
        <v>104</v>
      </c>
      <c r="D188" t="s">
        <v>105</v>
      </c>
      <c r="E188">
        <v>511421</v>
      </c>
      <c r="F188">
        <v>7184666</v>
      </c>
      <c r="G188">
        <v>630</v>
      </c>
      <c r="H188" s="1">
        <v>41131</v>
      </c>
      <c r="I188" t="s">
        <v>237</v>
      </c>
      <c r="J188" t="s">
        <v>107</v>
      </c>
      <c r="K188" t="s">
        <v>108</v>
      </c>
      <c r="L188" t="s">
        <v>109</v>
      </c>
      <c r="M188" t="s">
        <v>110</v>
      </c>
      <c r="N188" t="s">
        <v>111</v>
      </c>
      <c r="O188" t="s">
        <v>313</v>
      </c>
      <c r="P188" t="s">
        <v>112</v>
      </c>
      <c r="Q188" t="s">
        <v>238</v>
      </c>
      <c r="R188" t="s">
        <v>239</v>
      </c>
      <c r="T188" s="1">
        <v>41096</v>
      </c>
      <c r="V188">
        <v>112</v>
      </c>
      <c r="X188">
        <v>1.23</v>
      </c>
      <c r="Z188">
        <v>7.5</v>
      </c>
      <c r="AA188">
        <v>0.2</v>
      </c>
      <c r="AC188">
        <v>1</v>
      </c>
      <c r="AD188">
        <v>252.1</v>
      </c>
      <c r="AG188">
        <v>0.1</v>
      </c>
      <c r="AH188">
        <v>0.08</v>
      </c>
      <c r="AJ188">
        <v>0.19</v>
      </c>
      <c r="AM188">
        <v>7</v>
      </c>
      <c r="AO188">
        <v>23.1</v>
      </c>
      <c r="AR188">
        <v>21.67</v>
      </c>
      <c r="AV188">
        <v>2.38</v>
      </c>
      <c r="AW188">
        <v>4.4000000000000004</v>
      </c>
      <c r="BA188">
        <v>9</v>
      </c>
      <c r="BE188">
        <v>0.1</v>
      </c>
      <c r="BF188">
        <v>6.1</v>
      </c>
      <c r="BI188">
        <v>0.33</v>
      </c>
      <c r="BK188">
        <v>139</v>
      </c>
      <c r="BL188">
        <v>2.14</v>
      </c>
      <c r="BM188">
        <v>5.0000000000000001E-3</v>
      </c>
      <c r="BQ188">
        <v>28.1</v>
      </c>
      <c r="BR188">
        <v>0.03</v>
      </c>
      <c r="BU188">
        <v>9.64</v>
      </c>
      <c r="CB188">
        <v>0.02</v>
      </c>
      <c r="CD188">
        <v>0.72</v>
      </c>
      <c r="CE188">
        <v>2.2999999999999998</v>
      </c>
      <c r="CF188">
        <v>0.4</v>
      </c>
      <c r="CJ188">
        <v>14.6</v>
      </c>
      <c r="CM188">
        <v>0.02</v>
      </c>
      <c r="CN188">
        <v>2</v>
      </c>
      <c r="CO188">
        <v>8.0000000000000002E-3</v>
      </c>
      <c r="CP188">
        <v>0.13</v>
      </c>
      <c r="CR188">
        <v>0.3</v>
      </c>
      <c r="CS188">
        <v>47</v>
      </c>
      <c r="CT188">
        <v>0.05</v>
      </c>
      <c r="CX188">
        <v>72.5</v>
      </c>
    </row>
    <row r="189" spans="1:102">
      <c r="A189" t="s">
        <v>314</v>
      </c>
      <c r="B189">
        <v>1301081</v>
      </c>
      <c r="C189" t="s">
        <v>104</v>
      </c>
      <c r="D189" t="s">
        <v>105</v>
      </c>
      <c r="E189">
        <v>511502</v>
      </c>
      <c r="F189">
        <v>7184725</v>
      </c>
      <c r="G189">
        <v>666</v>
      </c>
      <c r="H189" s="1">
        <v>41131</v>
      </c>
      <c r="I189" t="s">
        <v>237</v>
      </c>
      <c r="J189" t="s">
        <v>107</v>
      </c>
      <c r="K189" t="s">
        <v>108</v>
      </c>
      <c r="L189" t="s">
        <v>109</v>
      </c>
      <c r="M189" t="s">
        <v>110</v>
      </c>
      <c r="N189" t="s">
        <v>111</v>
      </c>
      <c r="O189" t="s">
        <v>314</v>
      </c>
      <c r="P189" t="s">
        <v>112</v>
      </c>
      <c r="Q189" t="s">
        <v>238</v>
      </c>
      <c r="R189" t="s">
        <v>239</v>
      </c>
      <c r="T189" s="1">
        <v>41096</v>
      </c>
      <c r="V189">
        <v>255</v>
      </c>
      <c r="X189">
        <v>1.45</v>
      </c>
      <c r="Z189">
        <v>5.6</v>
      </c>
      <c r="AA189">
        <v>0.7</v>
      </c>
      <c r="AC189">
        <v>1</v>
      </c>
      <c r="AD189">
        <v>569</v>
      </c>
      <c r="AG189">
        <v>0.1</v>
      </c>
      <c r="AH189">
        <v>0.14000000000000001</v>
      </c>
      <c r="AJ189">
        <v>0.31</v>
      </c>
      <c r="AM189">
        <v>9.6</v>
      </c>
      <c r="AO189">
        <v>25.8</v>
      </c>
      <c r="AR189">
        <v>21.03</v>
      </c>
      <c r="AV189">
        <v>2.36</v>
      </c>
      <c r="AW189">
        <v>4.9000000000000004</v>
      </c>
      <c r="BA189">
        <v>11</v>
      </c>
      <c r="BE189">
        <v>0.09</v>
      </c>
      <c r="BF189">
        <v>5.7</v>
      </c>
      <c r="BI189">
        <v>0.37</v>
      </c>
      <c r="BK189">
        <v>422</v>
      </c>
      <c r="BL189">
        <v>1.4</v>
      </c>
      <c r="BM189">
        <v>6.0000000000000001E-3</v>
      </c>
      <c r="BQ189">
        <v>28.8</v>
      </c>
      <c r="BR189">
        <v>0.03</v>
      </c>
      <c r="BU189">
        <v>8.76</v>
      </c>
      <c r="CB189">
        <v>0.01</v>
      </c>
      <c r="CD189">
        <v>0.53</v>
      </c>
      <c r="CE189">
        <v>2.5</v>
      </c>
      <c r="CF189">
        <v>0.2</v>
      </c>
      <c r="CJ189">
        <v>13.7</v>
      </c>
      <c r="CM189">
        <v>0.03</v>
      </c>
      <c r="CN189">
        <v>1.3</v>
      </c>
      <c r="CO189">
        <v>7.0000000000000001E-3</v>
      </c>
      <c r="CP189">
        <v>0.12</v>
      </c>
      <c r="CR189">
        <v>0.3</v>
      </c>
      <c r="CS189">
        <v>50</v>
      </c>
      <c r="CT189">
        <v>0.05</v>
      </c>
      <c r="CX189">
        <v>84.7</v>
      </c>
    </row>
    <row r="190" spans="1:102">
      <c r="A190" t="s">
        <v>315</v>
      </c>
      <c r="B190">
        <v>1301095</v>
      </c>
      <c r="C190" t="s">
        <v>104</v>
      </c>
      <c r="D190" t="s">
        <v>105</v>
      </c>
      <c r="E190">
        <v>512565</v>
      </c>
      <c r="F190">
        <v>7183369</v>
      </c>
      <c r="G190">
        <v>806</v>
      </c>
      <c r="H190" s="1">
        <v>41131</v>
      </c>
      <c r="I190" t="s">
        <v>237</v>
      </c>
      <c r="J190" t="s">
        <v>107</v>
      </c>
      <c r="K190" t="s">
        <v>108</v>
      </c>
      <c r="L190" t="s">
        <v>109</v>
      </c>
      <c r="M190" t="s">
        <v>110</v>
      </c>
      <c r="N190" t="s">
        <v>111</v>
      </c>
      <c r="O190" t="s">
        <v>315</v>
      </c>
      <c r="P190" t="s">
        <v>112</v>
      </c>
      <c r="Q190" t="s">
        <v>238</v>
      </c>
      <c r="R190" t="s">
        <v>239</v>
      </c>
      <c r="T190" s="1">
        <v>41097</v>
      </c>
      <c r="V190">
        <v>172</v>
      </c>
      <c r="X190">
        <v>1.79</v>
      </c>
      <c r="Z190">
        <v>7.4</v>
      </c>
      <c r="AA190">
        <v>0.3</v>
      </c>
      <c r="AC190">
        <v>2</v>
      </c>
      <c r="AD190">
        <v>396</v>
      </c>
      <c r="AG190">
        <v>0.12</v>
      </c>
      <c r="AH190">
        <v>0.09</v>
      </c>
      <c r="AJ190">
        <v>0.38</v>
      </c>
      <c r="AM190">
        <v>9</v>
      </c>
      <c r="AO190">
        <v>29.6</v>
      </c>
      <c r="AR190">
        <v>16.850000000000001</v>
      </c>
      <c r="AV190">
        <v>2.65</v>
      </c>
      <c r="AW190">
        <v>5.8</v>
      </c>
      <c r="BA190">
        <v>5</v>
      </c>
      <c r="BE190">
        <v>0.08</v>
      </c>
      <c r="BF190">
        <v>8.1999999999999993</v>
      </c>
      <c r="BI190">
        <v>0.43</v>
      </c>
      <c r="BK190">
        <v>205</v>
      </c>
      <c r="BL190">
        <v>1.95</v>
      </c>
      <c r="BM190">
        <v>5.0000000000000001E-3</v>
      </c>
      <c r="BQ190">
        <v>24.7</v>
      </c>
      <c r="BR190">
        <v>2.7E-2</v>
      </c>
      <c r="BU190">
        <v>26.94</v>
      </c>
      <c r="CB190">
        <v>0.01</v>
      </c>
      <c r="CD190">
        <v>0.64</v>
      </c>
      <c r="CE190">
        <v>2.9</v>
      </c>
      <c r="CF190">
        <v>0.3</v>
      </c>
      <c r="CJ190">
        <v>9.3000000000000007</v>
      </c>
      <c r="CM190">
        <v>0.04</v>
      </c>
      <c r="CN190">
        <v>2.2000000000000002</v>
      </c>
      <c r="CO190">
        <v>1.2999999999999999E-2</v>
      </c>
      <c r="CP190">
        <v>0.2</v>
      </c>
      <c r="CR190">
        <v>0.3</v>
      </c>
      <c r="CS190">
        <v>68</v>
      </c>
      <c r="CT190">
        <v>0.05</v>
      </c>
      <c r="CX190">
        <v>115.7</v>
      </c>
    </row>
    <row r="191" spans="1:102">
      <c r="A191" t="s">
        <v>316</v>
      </c>
      <c r="B191">
        <v>1298273</v>
      </c>
      <c r="C191" t="s">
        <v>104</v>
      </c>
      <c r="D191" t="s">
        <v>105</v>
      </c>
      <c r="E191">
        <v>507356</v>
      </c>
      <c r="F191">
        <v>7182844</v>
      </c>
      <c r="G191">
        <v>563</v>
      </c>
      <c r="H191" s="1">
        <v>41499</v>
      </c>
      <c r="I191" t="s">
        <v>183</v>
      </c>
      <c r="J191" t="s">
        <v>119</v>
      </c>
      <c r="K191" t="s">
        <v>108</v>
      </c>
      <c r="L191" t="s">
        <v>109</v>
      </c>
      <c r="M191" t="s">
        <v>120</v>
      </c>
      <c r="N191" t="s">
        <v>111</v>
      </c>
      <c r="O191" t="s">
        <v>316</v>
      </c>
      <c r="P191" t="s">
        <v>112</v>
      </c>
      <c r="Q191" t="s">
        <v>121</v>
      </c>
      <c r="R191" t="s">
        <v>122</v>
      </c>
      <c r="T191" s="1">
        <v>41475</v>
      </c>
      <c r="V191">
        <v>367</v>
      </c>
      <c r="X191">
        <v>1.27</v>
      </c>
      <c r="Z191">
        <v>11.9</v>
      </c>
      <c r="AA191">
        <v>3.7</v>
      </c>
      <c r="AC191">
        <v>3</v>
      </c>
      <c r="AD191">
        <v>930.9</v>
      </c>
      <c r="AG191">
        <v>0.2</v>
      </c>
      <c r="AH191">
        <v>7.0000000000000007E-2</v>
      </c>
      <c r="AJ191">
        <v>0.82</v>
      </c>
      <c r="AM191">
        <v>6.1</v>
      </c>
      <c r="AO191">
        <v>24.5</v>
      </c>
      <c r="AR191">
        <v>41.3</v>
      </c>
      <c r="AV191">
        <v>2.66</v>
      </c>
      <c r="AW191">
        <v>4.0999999999999996</v>
      </c>
      <c r="BA191">
        <v>64</v>
      </c>
      <c r="BE191">
        <v>0.16</v>
      </c>
      <c r="BF191">
        <v>4.9000000000000004</v>
      </c>
      <c r="BI191">
        <v>0.23</v>
      </c>
      <c r="BK191">
        <v>96</v>
      </c>
      <c r="BL191">
        <v>5.97</v>
      </c>
      <c r="BM191">
        <v>0.02</v>
      </c>
      <c r="BQ191">
        <v>31</v>
      </c>
      <c r="BR191">
        <v>6.5000000000000002E-2</v>
      </c>
      <c r="BU191">
        <v>22.62</v>
      </c>
      <c r="CB191">
        <v>0.19</v>
      </c>
      <c r="CD191">
        <v>2.31</v>
      </c>
      <c r="CE191">
        <v>2.6</v>
      </c>
      <c r="CF191">
        <v>2.8</v>
      </c>
      <c r="CJ191">
        <v>51.6</v>
      </c>
      <c r="CM191">
        <v>0.09</v>
      </c>
      <c r="CN191">
        <v>1.6</v>
      </c>
      <c r="CO191">
        <v>3.0000000000000001E-3</v>
      </c>
      <c r="CP191">
        <v>0.84</v>
      </c>
      <c r="CR191">
        <v>0.7</v>
      </c>
      <c r="CS191">
        <v>94</v>
      </c>
      <c r="CT191">
        <v>0.05</v>
      </c>
      <c r="CX191">
        <v>154.4</v>
      </c>
    </row>
    <row r="192" spans="1:102">
      <c r="A192" t="s">
        <v>317</v>
      </c>
      <c r="B192">
        <v>1298277</v>
      </c>
      <c r="C192" t="s">
        <v>104</v>
      </c>
      <c r="D192" t="s">
        <v>105</v>
      </c>
      <c r="E192">
        <v>507361</v>
      </c>
      <c r="F192">
        <v>7183054</v>
      </c>
      <c r="G192">
        <v>553</v>
      </c>
      <c r="H192" s="1">
        <v>41499</v>
      </c>
      <c r="I192" t="s">
        <v>183</v>
      </c>
      <c r="J192" t="s">
        <v>119</v>
      </c>
      <c r="K192" t="s">
        <v>108</v>
      </c>
      <c r="L192" t="s">
        <v>109</v>
      </c>
      <c r="M192" t="s">
        <v>120</v>
      </c>
      <c r="N192" t="s">
        <v>111</v>
      </c>
      <c r="O192" t="s">
        <v>317</v>
      </c>
      <c r="P192" t="s">
        <v>112</v>
      </c>
      <c r="Q192" t="s">
        <v>121</v>
      </c>
      <c r="R192" t="s">
        <v>122</v>
      </c>
      <c r="T192" s="1">
        <v>41475</v>
      </c>
      <c r="V192">
        <v>591</v>
      </c>
      <c r="X192">
        <v>0.9</v>
      </c>
      <c r="Z192">
        <v>16</v>
      </c>
      <c r="AA192">
        <v>0.8</v>
      </c>
      <c r="AC192">
        <v>4</v>
      </c>
      <c r="AD192">
        <v>690.1</v>
      </c>
      <c r="AG192">
        <v>0.21</v>
      </c>
      <c r="AH192">
        <v>0.03</v>
      </c>
      <c r="AJ192">
        <v>0.51</v>
      </c>
      <c r="AM192">
        <v>6.2</v>
      </c>
      <c r="AO192">
        <v>18.399999999999999</v>
      </c>
      <c r="AR192">
        <v>40.24</v>
      </c>
      <c r="AV192">
        <v>2.41</v>
      </c>
      <c r="AW192">
        <v>3.1</v>
      </c>
      <c r="BA192">
        <v>47</v>
      </c>
      <c r="BE192">
        <v>0.19</v>
      </c>
      <c r="BF192">
        <v>3.3</v>
      </c>
      <c r="BI192">
        <v>0.28000000000000003</v>
      </c>
      <c r="BK192">
        <v>77</v>
      </c>
      <c r="BL192">
        <v>5.31</v>
      </c>
      <c r="BM192">
        <v>1.4E-2</v>
      </c>
      <c r="BQ192">
        <v>32.299999999999997</v>
      </c>
      <c r="BR192">
        <v>4.4999999999999998E-2</v>
      </c>
      <c r="BU192">
        <v>27.45</v>
      </c>
      <c r="CB192">
        <v>0.25</v>
      </c>
      <c r="CD192">
        <v>2.72</v>
      </c>
      <c r="CE192">
        <v>3.6</v>
      </c>
      <c r="CF192">
        <v>1.7</v>
      </c>
      <c r="CJ192">
        <v>66.099999999999994</v>
      </c>
      <c r="CM192">
        <v>0.05</v>
      </c>
      <c r="CN192">
        <v>2.8</v>
      </c>
      <c r="CO192">
        <v>1E-3</v>
      </c>
      <c r="CP192">
        <v>0.65</v>
      </c>
      <c r="CR192">
        <v>0.6</v>
      </c>
      <c r="CS192">
        <v>46</v>
      </c>
      <c r="CT192">
        <v>0.05</v>
      </c>
      <c r="CX192">
        <v>127.4</v>
      </c>
    </row>
    <row r="193" spans="1:102">
      <c r="A193" t="s">
        <v>318</v>
      </c>
      <c r="B193">
        <v>1301063</v>
      </c>
      <c r="C193" t="s">
        <v>104</v>
      </c>
      <c r="D193" t="s">
        <v>105</v>
      </c>
      <c r="E193">
        <v>511093</v>
      </c>
      <c r="F193">
        <v>7183546</v>
      </c>
      <c r="G193">
        <v>466</v>
      </c>
      <c r="H193" s="1">
        <v>41131</v>
      </c>
      <c r="I193" t="s">
        <v>237</v>
      </c>
      <c r="J193" t="s">
        <v>107</v>
      </c>
      <c r="K193" t="s">
        <v>108</v>
      </c>
      <c r="L193" t="s">
        <v>109</v>
      </c>
      <c r="M193" t="s">
        <v>110</v>
      </c>
      <c r="N193" t="s">
        <v>111</v>
      </c>
      <c r="O193" t="s">
        <v>318</v>
      </c>
      <c r="P193" t="s">
        <v>112</v>
      </c>
      <c r="Q193" t="s">
        <v>238</v>
      </c>
      <c r="R193" t="s">
        <v>239</v>
      </c>
      <c r="T193" s="1">
        <v>41096</v>
      </c>
      <c r="V193">
        <v>257</v>
      </c>
      <c r="X193">
        <v>0.81</v>
      </c>
      <c r="Z193">
        <v>8.6</v>
      </c>
      <c r="AA193">
        <v>4</v>
      </c>
      <c r="AC193">
        <v>2</v>
      </c>
      <c r="AD193">
        <v>709.3</v>
      </c>
      <c r="AG193">
        <v>0.18</v>
      </c>
      <c r="AH193">
        <v>0.11</v>
      </c>
      <c r="AJ193">
        <v>1.42</v>
      </c>
      <c r="AM193">
        <v>4.8</v>
      </c>
      <c r="AO193">
        <v>19.3</v>
      </c>
      <c r="AR193">
        <v>66.42</v>
      </c>
      <c r="AV193">
        <v>1.89</v>
      </c>
      <c r="AW193">
        <v>2.4</v>
      </c>
      <c r="BA193">
        <v>52</v>
      </c>
      <c r="BE193">
        <v>0.09</v>
      </c>
      <c r="BF193">
        <v>6.5</v>
      </c>
      <c r="BI193">
        <v>0.21</v>
      </c>
      <c r="BK193">
        <v>101</v>
      </c>
      <c r="BL193">
        <v>4.57</v>
      </c>
      <c r="BM193">
        <v>0.02</v>
      </c>
      <c r="BQ193">
        <v>34.6</v>
      </c>
      <c r="BR193">
        <v>0.03</v>
      </c>
      <c r="BU193">
        <v>12.63</v>
      </c>
      <c r="CB193">
        <v>0.15</v>
      </c>
      <c r="CD193">
        <v>1.17</v>
      </c>
      <c r="CE193">
        <v>4.3</v>
      </c>
      <c r="CF193">
        <v>1</v>
      </c>
      <c r="CJ193">
        <v>31.7</v>
      </c>
      <c r="CM193">
        <v>7.0000000000000007E-2</v>
      </c>
      <c r="CN193">
        <v>2.9</v>
      </c>
      <c r="CO193">
        <v>8.0000000000000002E-3</v>
      </c>
      <c r="CP193">
        <v>0.28000000000000003</v>
      </c>
      <c r="CR193">
        <v>1.4</v>
      </c>
      <c r="CS193">
        <v>92</v>
      </c>
      <c r="CT193">
        <v>0.05</v>
      </c>
      <c r="CX193">
        <v>54.2</v>
      </c>
    </row>
    <row r="194" spans="1:102">
      <c r="A194" t="s">
        <v>319</v>
      </c>
      <c r="B194">
        <v>1301065</v>
      </c>
      <c r="C194" t="s">
        <v>104</v>
      </c>
      <c r="D194" t="s">
        <v>105</v>
      </c>
      <c r="E194">
        <v>510943</v>
      </c>
      <c r="F194">
        <v>7183677</v>
      </c>
      <c r="G194">
        <v>540</v>
      </c>
      <c r="H194" s="1">
        <v>41131</v>
      </c>
      <c r="I194" t="s">
        <v>237</v>
      </c>
      <c r="J194" t="s">
        <v>107</v>
      </c>
      <c r="K194" t="s">
        <v>108</v>
      </c>
      <c r="L194" t="s">
        <v>109</v>
      </c>
      <c r="M194" t="s">
        <v>110</v>
      </c>
      <c r="N194" t="s">
        <v>111</v>
      </c>
      <c r="O194" t="s">
        <v>319</v>
      </c>
      <c r="P194" t="s">
        <v>112</v>
      </c>
      <c r="Q194" t="s">
        <v>238</v>
      </c>
      <c r="R194" t="s">
        <v>239</v>
      </c>
      <c r="T194" s="1">
        <v>41096</v>
      </c>
      <c r="V194">
        <v>391</v>
      </c>
      <c r="X194">
        <v>0.89</v>
      </c>
      <c r="Z194">
        <v>12.2</v>
      </c>
      <c r="AA194">
        <v>5.2</v>
      </c>
      <c r="AC194">
        <v>2</v>
      </c>
      <c r="AD194">
        <v>390.2</v>
      </c>
      <c r="AG194">
        <v>0.27</v>
      </c>
      <c r="AH194">
        <v>0.02</v>
      </c>
      <c r="AJ194">
        <v>0.1</v>
      </c>
      <c r="AM194">
        <v>2.2999999999999998</v>
      </c>
      <c r="AO194">
        <v>13.5</v>
      </c>
      <c r="AR194">
        <v>45.55</v>
      </c>
      <c r="AV194">
        <v>3.12</v>
      </c>
      <c r="AW194">
        <v>2.6</v>
      </c>
      <c r="BA194">
        <v>54</v>
      </c>
      <c r="BE194">
        <v>0.11</v>
      </c>
      <c r="BF194">
        <v>3</v>
      </c>
      <c r="BI194">
        <v>0.08</v>
      </c>
      <c r="BK194">
        <v>29</v>
      </c>
      <c r="BL194">
        <v>7.49</v>
      </c>
      <c r="BM194">
        <v>3.2000000000000001E-2</v>
      </c>
      <c r="BQ194">
        <v>11.9</v>
      </c>
      <c r="BR194">
        <v>4.1000000000000002E-2</v>
      </c>
      <c r="BU194">
        <v>17.46</v>
      </c>
      <c r="CB194">
        <v>0.21</v>
      </c>
      <c r="CD194">
        <v>2.13</v>
      </c>
      <c r="CE194">
        <v>2</v>
      </c>
      <c r="CF194">
        <v>1.9</v>
      </c>
      <c r="CJ194">
        <v>18.5</v>
      </c>
      <c r="CM194">
        <v>0.08</v>
      </c>
      <c r="CN194">
        <v>3.5</v>
      </c>
      <c r="CO194">
        <v>1E-3</v>
      </c>
      <c r="CP194">
        <v>0.41</v>
      </c>
      <c r="CR194">
        <v>0.5</v>
      </c>
      <c r="CS194">
        <v>42</v>
      </c>
      <c r="CT194">
        <v>0.05</v>
      </c>
      <c r="CX194">
        <v>68.900000000000006</v>
      </c>
    </row>
    <row r="195" spans="1:102">
      <c r="A195" t="s">
        <v>320</v>
      </c>
      <c r="B195">
        <v>1301085</v>
      </c>
      <c r="C195" t="s">
        <v>104</v>
      </c>
      <c r="D195" t="s">
        <v>105</v>
      </c>
      <c r="E195">
        <v>511620</v>
      </c>
      <c r="F195">
        <v>7183361</v>
      </c>
      <c r="G195">
        <v>483</v>
      </c>
      <c r="H195" s="1">
        <v>41131</v>
      </c>
      <c r="I195" t="s">
        <v>237</v>
      </c>
      <c r="J195" t="s">
        <v>107</v>
      </c>
      <c r="K195" t="s">
        <v>108</v>
      </c>
      <c r="L195" t="s">
        <v>109</v>
      </c>
      <c r="M195" t="s">
        <v>110</v>
      </c>
      <c r="N195" t="s">
        <v>111</v>
      </c>
      <c r="O195" t="s">
        <v>320</v>
      </c>
      <c r="P195" t="s">
        <v>112</v>
      </c>
      <c r="Q195" t="s">
        <v>238</v>
      </c>
      <c r="R195" t="s">
        <v>239</v>
      </c>
      <c r="T195" s="1">
        <v>41097</v>
      </c>
      <c r="V195">
        <v>292</v>
      </c>
      <c r="X195">
        <v>1.36</v>
      </c>
      <c r="Z195">
        <v>10</v>
      </c>
      <c r="AA195">
        <v>3.3</v>
      </c>
      <c r="AC195">
        <v>4</v>
      </c>
      <c r="AD195">
        <v>665.2</v>
      </c>
      <c r="AG195">
        <v>0.16</v>
      </c>
      <c r="AH195">
        <v>0.05</v>
      </c>
      <c r="AJ195">
        <v>0.21</v>
      </c>
      <c r="AM195">
        <v>25.5</v>
      </c>
      <c r="AO195">
        <v>24</v>
      </c>
      <c r="AR195">
        <v>53.22</v>
      </c>
      <c r="AV195">
        <v>3.03</v>
      </c>
      <c r="AW195">
        <v>4</v>
      </c>
      <c r="BA195">
        <v>66</v>
      </c>
      <c r="BE195">
        <v>0.17</v>
      </c>
      <c r="BF195">
        <v>5.3</v>
      </c>
      <c r="BI195">
        <v>0.23</v>
      </c>
      <c r="BK195">
        <v>568</v>
      </c>
      <c r="BL195">
        <v>5.73</v>
      </c>
      <c r="BM195">
        <v>2.4E-2</v>
      </c>
      <c r="BQ195">
        <v>42.3</v>
      </c>
      <c r="BR195">
        <v>3.5000000000000003E-2</v>
      </c>
      <c r="BU195">
        <v>15.74</v>
      </c>
      <c r="CB195">
        <v>0.25</v>
      </c>
      <c r="CD195">
        <v>1.44</v>
      </c>
      <c r="CE195">
        <v>5</v>
      </c>
      <c r="CF195">
        <v>1.8</v>
      </c>
      <c r="CJ195">
        <v>44.8</v>
      </c>
      <c r="CM195">
        <v>0.09</v>
      </c>
      <c r="CN195">
        <v>3.5</v>
      </c>
      <c r="CO195">
        <v>3.0000000000000001E-3</v>
      </c>
      <c r="CP195">
        <v>0.46</v>
      </c>
      <c r="CR195">
        <v>1.1000000000000001</v>
      </c>
      <c r="CS195">
        <v>55</v>
      </c>
      <c r="CT195">
        <v>0.05</v>
      </c>
      <c r="CX195">
        <v>126.8</v>
      </c>
    </row>
    <row r="196" spans="1:102">
      <c r="A196" t="s">
        <v>321</v>
      </c>
      <c r="B196">
        <v>1301094</v>
      </c>
      <c r="C196" t="s">
        <v>104</v>
      </c>
      <c r="D196" t="s">
        <v>105</v>
      </c>
      <c r="E196">
        <v>512494</v>
      </c>
      <c r="F196">
        <v>7183299</v>
      </c>
      <c r="G196">
        <v>756</v>
      </c>
      <c r="H196" s="1">
        <v>41131</v>
      </c>
      <c r="I196" t="s">
        <v>237</v>
      </c>
      <c r="J196" t="s">
        <v>107</v>
      </c>
      <c r="K196" t="s">
        <v>108</v>
      </c>
      <c r="L196" t="s">
        <v>109</v>
      </c>
      <c r="M196" t="s">
        <v>110</v>
      </c>
      <c r="N196" t="s">
        <v>111</v>
      </c>
      <c r="O196" t="s">
        <v>321</v>
      </c>
      <c r="P196" t="s">
        <v>112</v>
      </c>
      <c r="Q196" t="s">
        <v>238</v>
      </c>
      <c r="R196" t="s">
        <v>239</v>
      </c>
      <c r="T196" s="1">
        <v>41097</v>
      </c>
      <c r="V196">
        <v>92</v>
      </c>
      <c r="X196">
        <v>1.6</v>
      </c>
      <c r="Z196">
        <v>4.8</v>
      </c>
      <c r="AA196">
        <v>0.7</v>
      </c>
      <c r="AC196">
        <v>1</v>
      </c>
      <c r="AD196">
        <v>471.2</v>
      </c>
      <c r="AG196">
        <v>0.11</v>
      </c>
      <c r="AH196">
        <v>0.19</v>
      </c>
      <c r="AJ196">
        <v>0.86</v>
      </c>
      <c r="AM196">
        <v>8.6999999999999993</v>
      </c>
      <c r="AO196">
        <v>27.3</v>
      </c>
      <c r="AR196">
        <v>15.46</v>
      </c>
      <c r="AV196">
        <v>2.35</v>
      </c>
      <c r="AW196">
        <v>5.9</v>
      </c>
      <c r="BA196">
        <v>11</v>
      </c>
      <c r="BE196">
        <v>7.0000000000000007E-2</v>
      </c>
      <c r="BF196">
        <v>6.8</v>
      </c>
      <c r="BI196">
        <v>0.35</v>
      </c>
      <c r="BK196">
        <v>294</v>
      </c>
      <c r="BL196">
        <v>1.53</v>
      </c>
      <c r="BM196">
        <v>6.0000000000000001E-3</v>
      </c>
      <c r="BQ196">
        <v>24.3</v>
      </c>
      <c r="BR196">
        <v>3.3000000000000002E-2</v>
      </c>
      <c r="BU196">
        <v>27.62</v>
      </c>
      <c r="CB196">
        <v>0.01</v>
      </c>
      <c r="CD196">
        <v>0.51</v>
      </c>
      <c r="CE196">
        <v>2.5</v>
      </c>
      <c r="CF196">
        <v>0.2</v>
      </c>
      <c r="CJ196">
        <v>13.5</v>
      </c>
      <c r="CM196">
        <v>0.05</v>
      </c>
      <c r="CN196">
        <v>1.3</v>
      </c>
      <c r="CO196">
        <v>8.9999999999999993E-3</v>
      </c>
      <c r="CP196">
        <v>0.15</v>
      </c>
      <c r="CR196">
        <v>0.3</v>
      </c>
      <c r="CS196">
        <v>63</v>
      </c>
      <c r="CT196">
        <v>0.05</v>
      </c>
      <c r="CX196">
        <v>164.6</v>
      </c>
    </row>
    <row r="197" spans="1:102">
      <c r="A197" t="s">
        <v>322</v>
      </c>
      <c r="B197">
        <v>1301108</v>
      </c>
      <c r="C197" t="s">
        <v>104</v>
      </c>
      <c r="D197" t="s">
        <v>105</v>
      </c>
      <c r="E197">
        <v>511508</v>
      </c>
      <c r="F197">
        <v>7184178</v>
      </c>
      <c r="G197">
        <v>551</v>
      </c>
      <c r="H197" s="1">
        <v>41131</v>
      </c>
      <c r="I197" t="s">
        <v>237</v>
      </c>
      <c r="J197" t="s">
        <v>107</v>
      </c>
      <c r="K197" t="s">
        <v>108</v>
      </c>
      <c r="L197" t="s">
        <v>109</v>
      </c>
      <c r="M197" t="s">
        <v>110</v>
      </c>
      <c r="N197" t="s">
        <v>111</v>
      </c>
      <c r="O197" t="s">
        <v>322</v>
      </c>
      <c r="P197" t="s">
        <v>112</v>
      </c>
      <c r="Q197" t="s">
        <v>243</v>
      </c>
      <c r="R197" t="s">
        <v>244</v>
      </c>
      <c r="T197" s="1">
        <v>41097</v>
      </c>
      <c r="V197">
        <v>156</v>
      </c>
      <c r="X197">
        <v>0.93</v>
      </c>
      <c r="Z197">
        <v>6.7</v>
      </c>
      <c r="AA197">
        <v>0.7</v>
      </c>
      <c r="AC197">
        <v>1</v>
      </c>
      <c r="AD197">
        <v>367.7</v>
      </c>
      <c r="AG197">
        <v>0.18</v>
      </c>
      <c r="AH197">
        <v>0.09</v>
      </c>
      <c r="AJ197">
        <v>0.14000000000000001</v>
      </c>
      <c r="AM197">
        <v>3.8</v>
      </c>
      <c r="AO197">
        <v>17.3</v>
      </c>
      <c r="AR197">
        <v>27.89</v>
      </c>
      <c r="AV197">
        <v>2.2200000000000002</v>
      </c>
      <c r="AW197">
        <v>3.8</v>
      </c>
      <c r="BA197">
        <v>15</v>
      </c>
      <c r="BE197">
        <v>0.13</v>
      </c>
      <c r="BF197">
        <v>4</v>
      </c>
      <c r="BI197">
        <v>0.19</v>
      </c>
      <c r="BK197">
        <v>57</v>
      </c>
      <c r="BL197">
        <v>2.65</v>
      </c>
      <c r="BM197">
        <v>1.4999999999999999E-2</v>
      </c>
      <c r="BQ197">
        <v>15.6</v>
      </c>
      <c r="BR197">
        <v>2.7E-2</v>
      </c>
      <c r="BU197">
        <v>12.73</v>
      </c>
      <c r="CB197">
        <v>7.0000000000000007E-2</v>
      </c>
      <c r="CD197">
        <v>0.59</v>
      </c>
      <c r="CE197">
        <v>2.1</v>
      </c>
      <c r="CF197">
        <v>0.6</v>
      </c>
      <c r="CJ197">
        <v>24.3</v>
      </c>
      <c r="CM197">
        <v>0.04</v>
      </c>
      <c r="CN197">
        <v>1.6</v>
      </c>
      <c r="CO197">
        <v>4.0000000000000001E-3</v>
      </c>
      <c r="CP197">
        <v>0.16</v>
      </c>
      <c r="CR197">
        <v>0.3</v>
      </c>
      <c r="CS197">
        <v>35</v>
      </c>
      <c r="CT197">
        <v>0.05</v>
      </c>
      <c r="CX197">
        <v>48.6</v>
      </c>
    </row>
    <row r="198" spans="1:102">
      <c r="A198" t="s">
        <v>323</v>
      </c>
      <c r="B198">
        <v>1301057</v>
      </c>
      <c r="C198" t="s">
        <v>104</v>
      </c>
      <c r="D198" t="s">
        <v>105</v>
      </c>
      <c r="E198">
        <v>503979</v>
      </c>
      <c r="F198">
        <v>7179137</v>
      </c>
      <c r="G198">
        <v>845</v>
      </c>
      <c r="H198" s="1">
        <v>41118</v>
      </c>
      <c r="I198" t="s">
        <v>259</v>
      </c>
      <c r="J198" t="s">
        <v>107</v>
      </c>
      <c r="K198" t="s">
        <v>108</v>
      </c>
      <c r="L198" t="s">
        <v>109</v>
      </c>
      <c r="M198" t="s">
        <v>120</v>
      </c>
      <c r="N198" t="s">
        <v>111</v>
      </c>
      <c r="O198" t="s">
        <v>323</v>
      </c>
      <c r="P198" t="s">
        <v>112</v>
      </c>
      <c r="Q198" t="s">
        <v>238</v>
      </c>
      <c r="R198" t="s">
        <v>239</v>
      </c>
      <c r="T198" s="1">
        <v>41094</v>
      </c>
      <c r="V198">
        <v>52</v>
      </c>
      <c r="X198">
        <v>2.3199999999999998</v>
      </c>
      <c r="Z198">
        <v>10.9</v>
      </c>
      <c r="AA198">
        <v>1.4</v>
      </c>
      <c r="AC198">
        <v>1</v>
      </c>
      <c r="AD198">
        <v>232</v>
      </c>
      <c r="AG198">
        <v>0.21</v>
      </c>
      <c r="AH198">
        <v>0.08</v>
      </c>
      <c r="AJ198">
        <v>7.0000000000000007E-2</v>
      </c>
      <c r="AM198">
        <v>10.5</v>
      </c>
      <c r="AO198">
        <v>37.6</v>
      </c>
      <c r="AR198">
        <v>24.01</v>
      </c>
      <c r="AV198">
        <v>2.89</v>
      </c>
      <c r="AW198">
        <v>5.9</v>
      </c>
      <c r="BA198">
        <v>45</v>
      </c>
      <c r="BE198">
        <v>0.04</v>
      </c>
      <c r="BF198">
        <v>11.8</v>
      </c>
      <c r="BI198">
        <v>0.43</v>
      </c>
      <c r="BK198">
        <v>244</v>
      </c>
      <c r="BL198">
        <v>1.78</v>
      </c>
      <c r="BM198">
        <v>3.0000000000000001E-3</v>
      </c>
      <c r="BQ198">
        <v>25.6</v>
      </c>
      <c r="BR198">
        <v>1.6E-2</v>
      </c>
      <c r="BU198">
        <v>11.6</v>
      </c>
      <c r="CB198">
        <v>0.01</v>
      </c>
      <c r="CD198">
        <v>0.93</v>
      </c>
      <c r="CE198">
        <v>4.0999999999999996</v>
      </c>
      <c r="CF198">
        <v>0.2</v>
      </c>
      <c r="CJ198">
        <v>10.7</v>
      </c>
      <c r="CM198">
        <v>0.03</v>
      </c>
      <c r="CN198">
        <v>5.4</v>
      </c>
      <c r="CO198">
        <v>3.4000000000000002E-2</v>
      </c>
      <c r="CP198">
        <v>0.13</v>
      </c>
      <c r="CR198">
        <v>0.8</v>
      </c>
      <c r="CS198">
        <v>62</v>
      </c>
      <c r="CT198">
        <v>0.1</v>
      </c>
      <c r="CX198">
        <v>53.3</v>
      </c>
    </row>
    <row r="199" spans="1:102">
      <c r="A199" t="s">
        <v>324</v>
      </c>
      <c r="B199">
        <v>1301061</v>
      </c>
      <c r="C199" t="s">
        <v>104</v>
      </c>
      <c r="D199" t="s">
        <v>105</v>
      </c>
      <c r="E199">
        <v>511229</v>
      </c>
      <c r="F199">
        <v>7183401</v>
      </c>
      <c r="G199">
        <v>433</v>
      </c>
      <c r="H199" s="1">
        <v>41131</v>
      </c>
      <c r="I199" t="s">
        <v>237</v>
      </c>
      <c r="J199" t="s">
        <v>107</v>
      </c>
      <c r="K199" t="s">
        <v>108</v>
      </c>
      <c r="L199" t="s">
        <v>109</v>
      </c>
      <c r="M199" t="s">
        <v>110</v>
      </c>
      <c r="N199" t="s">
        <v>111</v>
      </c>
      <c r="O199" t="s">
        <v>324</v>
      </c>
      <c r="P199" t="s">
        <v>112</v>
      </c>
      <c r="Q199" t="s">
        <v>238</v>
      </c>
      <c r="R199" t="s">
        <v>239</v>
      </c>
      <c r="T199" s="1">
        <v>41096</v>
      </c>
      <c r="V199">
        <v>134</v>
      </c>
      <c r="X199">
        <v>0.95</v>
      </c>
      <c r="Z199">
        <v>6.7</v>
      </c>
      <c r="AA199">
        <v>2.8</v>
      </c>
      <c r="AC199">
        <v>2</v>
      </c>
      <c r="AD199">
        <v>523.70000000000005</v>
      </c>
      <c r="AG199">
        <v>0.17</v>
      </c>
      <c r="AH199">
        <v>0.08</v>
      </c>
      <c r="AJ199">
        <v>0.52</v>
      </c>
      <c r="AM199">
        <v>4.3</v>
      </c>
      <c r="AO199">
        <v>18</v>
      </c>
      <c r="AR199">
        <v>19.22</v>
      </c>
      <c r="AV199">
        <v>2.06</v>
      </c>
      <c r="AW199">
        <v>3.3</v>
      </c>
      <c r="BA199">
        <v>27</v>
      </c>
      <c r="BE199">
        <v>0.08</v>
      </c>
      <c r="BF199">
        <v>5.5</v>
      </c>
      <c r="BI199">
        <v>0.2</v>
      </c>
      <c r="BK199">
        <v>84</v>
      </c>
      <c r="BL199">
        <v>3.43</v>
      </c>
      <c r="BM199">
        <v>8.0000000000000002E-3</v>
      </c>
      <c r="BQ199">
        <v>23.3</v>
      </c>
      <c r="BR199">
        <v>2.5000000000000001E-2</v>
      </c>
      <c r="BU199">
        <v>15.12</v>
      </c>
      <c r="CB199">
        <v>0.04</v>
      </c>
      <c r="CD199">
        <v>0.92</v>
      </c>
      <c r="CE199">
        <v>1.6</v>
      </c>
      <c r="CF199">
        <v>0.7</v>
      </c>
      <c r="CJ199">
        <v>18.899999999999999</v>
      </c>
      <c r="CM199">
        <v>0.05</v>
      </c>
      <c r="CN199">
        <v>1.2</v>
      </c>
      <c r="CO199">
        <v>6.0000000000000001E-3</v>
      </c>
      <c r="CP199">
        <v>0.21</v>
      </c>
      <c r="CR199">
        <v>0.6</v>
      </c>
      <c r="CS199">
        <v>50</v>
      </c>
      <c r="CT199">
        <v>0.05</v>
      </c>
      <c r="CX199">
        <v>95</v>
      </c>
    </row>
    <row r="200" spans="1:102">
      <c r="A200" t="s">
        <v>325</v>
      </c>
      <c r="B200">
        <v>1301071</v>
      </c>
      <c r="C200" t="s">
        <v>104</v>
      </c>
      <c r="D200" t="s">
        <v>105</v>
      </c>
      <c r="E200">
        <v>510716</v>
      </c>
      <c r="F200">
        <v>7184211</v>
      </c>
      <c r="G200">
        <v>515</v>
      </c>
      <c r="H200" s="1">
        <v>41131</v>
      </c>
      <c r="I200" t="s">
        <v>237</v>
      </c>
      <c r="J200" t="s">
        <v>107</v>
      </c>
      <c r="K200" t="s">
        <v>108</v>
      </c>
      <c r="L200" t="s">
        <v>109</v>
      </c>
      <c r="M200" t="s">
        <v>110</v>
      </c>
      <c r="N200" t="s">
        <v>111</v>
      </c>
      <c r="O200" t="s">
        <v>325</v>
      </c>
      <c r="P200" t="s">
        <v>112</v>
      </c>
      <c r="Q200" t="s">
        <v>238</v>
      </c>
      <c r="R200" t="s">
        <v>239</v>
      </c>
      <c r="T200" s="1">
        <v>41096</v>
      </c>
      <c r="V200">
        <v>295</v>
      </c>
      <c r="X200">
        <v>1.02</v>
      </c>
      <c r="Z200">
        <v>9.6999999999999993</v>
      </c>
      <c r="AA200">
        <v>1.5</v>
      </c>
      <c r="AC200">
        <v>0.5</v>
      </c>
      <c r="AD200">
        <v>556.1</v>
      </c>
      <c r="AG200">
        <v>0.12</v>
      </c>
      <c r="AH200">
        <v>0.03</v>
      </c>
      <c r="AJ200">
        <v>0.06</v>
      </c>
      <c r="AM200">
        <v>3.1</v>
      </c>
      <c r="AO200">
        <v>13.7</v>
      </c>
      <c r="AR200">
        <v>28.96</v>
      </c>
      <c r="AV200">
        <v>2.0699999999999998</v>
      </c>
      <c r="AW200">
        <v>3.4</v>
      </c>
      <c r="BA200">
        <v>13</v>
      </c>
      <c r="BE200">
        <v>0.08</v>
      </c>
      <c r="BF200">
        <v>3.5</v>
      </c>
      <c r="BI200">
        <v>0.09</v>
      </c>
      <c r="BK200">
        <v>35</v>
      </c>
      <c r="BL200">
        <v>6.01</v>
      </c>
      <c r="BM200">
        <v>2.9000000000000001E-2</v>
      </c>
      <c r="BQ200">
        <v>15.6</v>
      </c>
      <c r="BR200">
        <v>3.1E-2</v>
      </c>
      <c r="BU200">
        <v>11.77</v>
      </c>
      <c r="CB200">
        <v>0.16</v>
      </c>
      <c r="CD200">
        <v>1.66</v>
      </c>
      <c r="CE200">
        <v>1.6</v>
      </c>
      <c r="CF200">
        <v>1.4</v>
      </c>
      <c r="CJ200">
        <v>48.6</v>
      </c>
      <c r="CM200">
        <v>0.06</v>
      </c>
      <c r="CN200">
        <v>2</v>
      </c>
      <c r="CO200">
        <v>4.0000000000000001E-3</v>
      </c>
      <c r="CP200">
        <v>0.4</v>
      </c>
      <c r="CR200">
        <v>0.3</v>
      </c>
      <c r="CS200">
        <v>53</v>
      </c>
      <c r="CT200">
        <v>0.05</v>
      </c>
      <c r="CX200">
        <v>74.5</v>
      </c>
    </row>
    <row r="201" spans="1:102">
      <c r="A201" t="s">
        <v>326</v>
      </c>
      <c r="B201">
        <v>1301078</v>
      </c>
      <c r="C201" t="s">
        <v>104</v>
      </c>
      <c r="D201" t="s">
        <v>105</v>
      </c>
      <c r="E201">
        <v>511281</v>
      </c>
      <c r="F201">
        <v>7184520</v>
      </c>
      <c r="G201">
        <v>580</v>
      </c>
      <c r="H201" s="1">
        <v>41131</v>
      </c>
      <c r="I201" t="s">
        <v>237</v>
      </c>
      <c r="J201" t="s">
        <v>107</v>
      </c>
      <c r="K201" t="s">
        <v>108</v>
      </c>
      <c r="L201" t="s">
        <v>109</v>
      </c>
      <c r="M201" t="s">
        <v>110</v>
      </c>
      <c r="N201" t="s">
        <v>111</v>
      </c>
      <c r="O201" t="s">
        <v>326</v>
      </c>
      <c r="P201" t="s">
        <v>112</v>
      </c>
      <c r="Q201" t="s">
        <v>238</v>
      </c>
      <c r="R201" t="s">
        <v>239</v>
      </c>
      <c r="T201" s="1">
        <v>41096</v>
      </c>
      <c r="V201">
        <v>80</v>
      </c>
      <c r="X201">
        <v>1.29</v>
      </c>
      <c r="Z201">
        <v>10.199999999999999</v>
      </c>
      <c r="AA201">
        <v>1.1000000000000001</v>
      </c>
      <c r="AC201">
        <v>2</v>
      </c>
      <c r="AD201">
        <v>226.4</v>
      </c>
      <c r="AG201">
        <v>0.16</v>
      </c>
      <c r="AH201">
        <v>0.05</v>
      </c>
      <c r="AJ201">
        <v>0.16</v>
      </c>
      <c r="AM201">
        <v>5</v>
      </c>
      <c r="AO201">
        <v>23</v>
      </c>
      <c r="AR201">
        <v>32.69</v>
      </c>
      <c r="AV201">
        <v>2.76</v>
      </c>
      <c r="AW201">
        <v>4</v>
      </c>
      <c r="BA201">
        <v>30</v>
      </c>
      <c r="BE201">
        <v>0.1</v>
      </c>
      <c r="BF201">
        <v>3.9</v>
      </c>
      <c r="BI201">
        <v>0.25</v>
      </c>
      <c r="BK201">
        <v>65</v>
      </c>
      <c r="BL201">
        <v>3.5</v>
      </c>
      <c r="BM201">
        <v>1.7999999999999999E-2</v>
      </c>
      <c r="BQ201">
        <v>21.7</v>
      </c>
      <c r="BR201">
        <v>2.7E-2</v>
      </c>
      <c r="BU201">
        <v>14.77</v>
      </c>
      <c r="CB201">
        <v>0.13</v>
      </c>
      <c r="CD201">
        <v>0.8</v>
      </c>
      <c r="CE201">
        <v>2.5</v>
      </c>
      <c r="CF201">
        <v>0.7</v>
      </c>
      <c r="CJ201">
        <v>26.9</v>
      </c>
      <c r="CM201">
        <v>0.04</v>
      </c>
      <c r="CN201">
        <v>2.1</v>
      </c>
      <c r="CO201">
        <v>4.0000000000000001E-3</v>
      </c>
      <c r="CP201">
        <v>0.28000000000000003</v>
      </c>
      <c r="CR201">
        <v>0.3</v>
      </c>
      <c r="CS201">
        <v>41</v>
      </c>
      <c r="CT201">
        <v>0.05</v>
      </c>
      <c r="CX201">
        <v>73.599999999999994</v>
      </c>
    </row>
    <row r="202" spans="1:102">
      <c r="A202" t="s">
        <v>327</v>
      </c>
      <c r="B202">
        <v>1301087</v>
      </c>
      <c r="C202" t="s">
        <v>104</v>
      </c>
      <c r="D202" t="s">
        <v>105</v>
      </c>
      <c r="E202">
        <v>511810</v>
      </c>
      <c r="F202">
        <v>7183327</v>
      </c>
      <c r="G202">
        <v>519</v>
      </c>
      <c r="H202" s="1">
        <v>41131</v>
      </c>
      <c r="I202" t="s">
        <v>237</v>
      </c>
      <c r="J202" t="s">
        <v>107</v>
      </c>
      <c r="K202" t="s">
        <v>108</v>
      </c>
      <c r="L202" t="s">
        <v>109</v>
      </c>
      <c r="M202" t="s">
        <v>110</v>
      </c>
      <c r="N202" t="s">
        <v>111</v>
      </c>
      <c r="O202" t="s">
        <v>327</v>
      </c>
      <c r="P202" t="s">
        <v>112</v>
      </c>
      <c r="Q202" t="s">
        <v>238</v>
      </c>
      <c r="R202" t="s">
        <v>239</v>
      </c>
      <c r="T202" s="1">
        <v>41097</v>
      </c>
      <c r="V202">
        <v>269</v>
      </c>
      <c r="X202">
        <v>1.43</v>
      </c>
      <c r="Z202">
        <v>9.8000000000000007</v>
      </c>
      <c r="AA202">
        <v>4.0999999999999996</v>
      </c>
      <c r="AC202">
        <v>3</v>
      </c>
      <c r="AD202">
        <v>615.9</v>
      </c>
      <c r="AG202">
        <v>0.16</v>
      </c>
      <c r="AH202">
        <v>0.08</v>
      </c>
      <c r="AJ202">
        <v>0.23</v>
      </c>
      <c r="AM202">
        <v>7.1</v>
      </c>
      <c r="AO202">
        <v>26.1</v>
      </c>
      <c r="AR202">
        <v>56.4</v>
      </c>
      <c r="AV202">
        <v>2.98</v>
      </c>
      <c r="AW202">
        <v>4.3</v>
      </c>
      <c r="BA202">
        <v>148</v>
      </c>
      <c r="BE202">
        <v>0.12</v>
      </c>
      <c r="BF202">
        <v>3.8</v>
      </c>
      <c r="BI202">
        <v>0.28999999999999998</v>
      </c>
      <c r="BK202">
        <v>109</v>
      </c>
      <c r="BL202">
        <v>3.68</v>
      </c>
      <c r="BM202">
        <v>1.4999999999999999E-2</v>
      </c>
      <c r="BQ202">
        <v>38</v>
      </c>
      <c r="BR202">
        <v>3.5000000000000003E-2</v>
      </c>
      <c r="BU202">
        <v>18.71</v>
      </c>
      <c r="CB202">
        <v>0.11</v>
      </c>
      <c r="CD202">
        <v>0.99</v>
      </c>
      <c r="CE202">
        <v>5.7</v>
      </c>
      <c r="CF202">
        <v>1.1000000000000001</v>
      </c>
      <c r="CJ202">
        <v>27.3</v>
      </c>
      <c r="CM202">
        <v>0.04</v>
      </c>
      <c r="CN202">
        <v>2.7</v>
      </c>
      <c r="CO202">
        <v>4.0000000000000001E-3</v>
      </c>
      <c r="CP202">
        <v>0.37</v>
      </c>
      <c r="CR202">
        <v>0.9</v>
      </c>
      <c r="CS202">
        <v>41</v>
      </c>
      <c r="CT202">
        <v>0.05</v>
      </c>
      <c r="CX202">
        <v>100.3</v>
      </c>
    </row>
    <row r="203" spans="1:102">
      <c r="A203" t="s">
        <v>328</v>
      </c>
      <c r="B203">
        <v>1301090</v>
      </c>
      <c r="C203" t="s">
        <v>104</v>
      </c>
      <c r="D203" t="s">
        <v>105</v>
      </c>
      <c r="E203">
        <v>512098</v>
      </c>
      <c r="F203">
        <v>7183255</v>
      </c>
      <c r="G203">
        <v>593</v>
      </c>
      <c r="H203" s="1">
        <v>41131</v>
      </c>
      <c r="I203" t="s">
        <v>237</v>
      </c>
      <c r="J203" t="s">
        <v>107</v>
      </c>
      <c r="K203" t="s">
        <v>108</v>
      </c>
      <c r="L203" t="s">
        <v>109</v>
      </c>
      <c r="M203" t="s">
        <v>110</v>
      </c>
      <c r="N203" t="s">
        <v>111</v>
      </c>
      <c r="O203" t="s">
        <v>328</v>
      </c>
      <c r="P203" t="s">
        <v>112</v>
      </c>
      <c r="Q203" t="s">
        <v>238</v>
      </c>
      <c r="R203" t="s">
        <v>239</v>
      </c>
      <c r="T203" s="1">
        <v>41097</v>
      </c>
      <c r="V203">
        <v>168</v>
      </c>
      <c r="X203">
        <v>2.0299999999999998</v>
      </c>
      <c r="Z203">
        <v>8.9</v>
      </c>
      <c r="AA203">
        <v>0.8</v>
      </c>
      <c r="AC203">
        <v>3</v>
      </c>
      <c r="AD203">
        <v>266.89999999999998</v>
      </c>
      <c r="AG203">
        <v>0.25</v>
      </c>
      <c r="AH203">
        <v>0.09</v>
      </c>
      <c r="AJ203">
        <v>0.3</v>
      </c>
      <c r="AM203">
        <v>9.4</v>
      </c>
      <c r="AO203">
        <v>35.299999999999997</v>
      </c>
      <c r="AR203">
        <v>25.46</v>
      </c>
      <c r="AV203">
        <v>2.94</v>
      </c>
      <c r="AW203">
        <v>6.3</v>
      </c>
      <c r="BA203">
        <v>10</v>
      </c>
      <c r="BE203">
        <v>7.0000000000000007E-2</v>
      </c>
      <c r="BF203">
        <v>7.3</v>
      </c>
      <c r="BI203">
        <v>0.49</v>
      </c>
      <c r="BK203">
        <v>151</v>
      </c>
      <c r="BL203">
        <v>2.35</v>
      </c>
      <c r="BM203">
        <v>5.0000000000000001E-3</v>
      </c>
      <c r="BQ203">
        <v>34.5</v>
      </c>
      <c r="BR203">
        <v>2.3E-2</v>
      </c>
      <c r="BU203">
        <v>24.3</v>
      </c>
      <c r="CB203">
        <v>0.01</v>
      </c>
      <c r="CD203">
        <v>0.67</v>
      </c>
      <c r="CE203">
        <v>3.3</v>
      </c>
      <c r="CF203">
        <v>0.2</v>
      </c>
      <c r="CJ203">
        <v>9.8000000000000007</v>
      </c>
      <c r="CM203">
        <v>7.0000000000000007E-2</v>
      </c>
      <c r="CN203">
        <v>2.1</v>
      </c>
      <c r="CO203">
        <v>1.2E-2</v>
      </c>
      <c r="CP203">
        <v>0.2</v>
      </c>
      <c r="CR203">
        <v>0.4</v>
      </c>
      <c r="CS203">
        <v>74</v>
      </c>
      <c r="CT203">
        <v>0.05</v>
      </c>
      <c r="CX203">
        <v>107.8</v>
      </c>
    </row>
    <row r="204" spans="1:102">
      <c r="A204" t="s">
        <v>329</v>
      </c>
      <c r="B204">
        <v>1301097</v>
      </c>
      <c r="C204" t="s">
        <v>104</v>
      </c>
      <c r="D204" t="s">
        <v>105</v>
      </c>
      <c r="E204">
        <v>512514</v>
      </c>
      <c r="F204">
        <v>7183548</v>
      </c>
      <c r="G204">
        <v>778</v>
      </c>
      <c r="H204" s="1">
        <v>41131</v>
      </c>
      <c r="I204" t="s">
        <v>237</v>
      </c>
      <c r="J204" t="s">
        <v>107</v>
      </c>
      <c r="K204" t="s">
        <v>108</v>
      </c>
      <c r="L204" t="s">
        <v>109</v>
      </c>
      <c r="M204" t="s">
        <v>110</v>
      </c>
      <c r="N204" t="s">
        <v>111</v>
      </c>
      <c r="O204" t="s">
        <v>329</v>
      </c>
      <c r="P204" t="s">
        <v>112</v>
      </c>
      <c r="Q204" t="s">
        <v>238</v>
      </c>
      <c r="R204" t="s">
        <v>239</v>
      </c>
      <c r="T204" s="1">
        <v>41097</v>
      </c>
      <c r="V204">
        <v>100</v>
      </c>
      <c r="X204">
        <v>2.29</v>
      </c>
      <c r="Z204">
        <v>5.2</v>
      </c>
      <c r="AA204">
        <v>4.2</v>
      </c>
      <c r="AC204">
        <v>2</v>
      </c>
      <c r="AD204">
        <v>203</v>
      </c>
      <c r="AG204">
        <v>0.3</v>
      </c>
      <c r="AH204">
        <v>0.1</v>
      </c>
      <c r="AJ204">
        <v>0.41</v>
      </c>
      <c r="AM204">
        <v>15.7</v>
      </c>
      <c r="AO204">
        <v>41.5</v>
      </c>
      <c r="AR204">
        <v>45.64</v>
      </c>
      <c r="AV204">
        <v>3.2</v>
      </c>
      <c r="AW204">
        <v>6.8</v>
      </c>
      <c r="BA204">
        <v>26</v>
      </c>
      <c r="BE204">
        <v>0.1</v>
      </c>
      <c r="BF204">
        <v>2.4</v>
      </c>
      <c r="BI204">
        <v>0.69</v>
      </c>
      <c r="BK204">
        <v>151</v>
      </c>
      <c r="BL204">
        <v>1.42</v>
      </c>
      <c r="BM204">
        <v>5.0000000000000001E-4</v>
      </c>
      <c r="BQ204">
        <v>55.4</v>
      </c>
      <c r="BR204">
        <v>2.1000000000000001E-2</v>
      </c>
      <c r="BU204">
        <v>150.25</v>
      </c>
      <c r="CB204">
        <v>0.01</v>
      </c>
      <c r="CD204">
        <v>0.56000000000000005</v>
      </c>
      <c r="CE204">
        <v>4.4000000000000004</v>
      </c>
      <c r="CF204">
        <v>0.3</v>
      </c>
      <c r="CJ204">
        <v>6.2</v>
      </c>
      <c r="CM204">
        <v>0.1</v>
      </c>
      <c r="CN204">
        <v>1.6</v>
      </c>
      <c r="CO204">
        <v>2E-3</v>
      </c>
      <c r="CP204">
        <v>0.23</v>
      </c>
      <c r="CR204">
        <v>0.3</v>
      </c>
      <c r="CS204">
        <v>57</v>
      </c>
      <c r="CT204">
        <v>0.05</v>
      </c>
      <c r="CX204">
        <v>215.1</v>
      </c>
    </row>
    <row r="205" spans="1:102">
      <c r="A205" t="s">
        <v>330</v>
      </c>
      <c r="B205">
        <v>1301058</v>
      </c>
      <c r="C205" t="s">
        <v>104</v>
      </c>
      <c r="D205" t="s">
        <v>105</v>
      </c>
      <c r="E205">
        <v>504062</v>
      </c>
      <c r="F205">
        <v>7179086</v>
      </c>
      <c r="G205">
        <v>842</v>
      </c>
      <c r="H205" s="1">
        <v>41118</v>
      </c>
      <c r="I205" t="s">
        <v>259</v>
      </c>
      <c r="J205" t="s">
        <v>107</v>
      </c>
      <c r="K205" t="s">
        <v>108</v>
      </c>
      <c r="L205" t="s">
        <v>109</v>
      </c>
      <c r="M205" t="s">
        <v>120</v>
      </c>
      <c r="N205" t="s">
        <v>111</v>
      </c>
      <c r="O205" t="s">
        <v>330</v>
      </c>
      <c r="P205" t="s">
        <v>112</v>
      </c>
      <c r="Q205" t="s">
        <v>238</v>
      </c>
      <c r="R205" t="s">
        <v>239</v>
      </c>
      <c r="T205" s="1">
        <v>41094</v>
      </c>
      <c r="V205">
        <v>27</v>
      </c>
      <c r="X205">
        <v>1.26</v>
      </c>
      <c r="Z205">
        <v>5.3</v>
      </c>
      <c r="AA205">
        <v>0.9</v>
      </c>
      <c r="AC205">
        <v>0.5</v>
      </c>
      <c r="AD205">
        <v>249.5</v>
      </c>
      <c r="AG205">
        <v>0.16</v>
      </c>
      <c r="AH205">
        <v>0.11</v>
      </c>
      <c r="AJ205">
        <v>0.05</v>
      </c>
      <c r="AM205">
        <v>5</v>
      </c>
      <c r="AO205">
        <v>18.2</v>
      </c>
      <c r="AR205">
        <v>12.69</v>
      </c>
      <c r="AV205">
        <v>1.96</v>
      </c>
      <c r="AW205">
        <v>5.5</v>
      </c>
      <c r="BA205">
        <v>18</v>
      </c>
      <c r="BE205">
        <v>0.04</v>
      </c>
      <c r="BF205">
        <v>8.6</v>
      </c>
      <c r="BI205">
        <v>0.2</v>
      </c>
      <c r="BK205">
        <v>157</v>
      </c>
      <c r="BL205">
        <v>1.2</v>
      </c>
      <c r="BM205">
        <v>8.9999999999999993E-3</v>
      </c>
      <c r="BQ205">
        <v>10.1</v>
      </c>
      <c r="BR205">
        <v>2.5999999999999999E-2</v>
      </c>
      <c r="BU205">
        <v>8.4</v>
      </c>
      <c r="CB205">
        <v>0.01</v>
      </c>
      <c r="CD205">
        <v>0.41</v>
      </c>
      <c r="CE205">
        <v>1.8</v>
      </c>
      <c r="CF205">
        <v>0.05</v>
      </c>
      <c r="CJ205">
        <v>13</v>
      </c>
      <c r="CM205">
        <v>0.03</v>
      </c>
      <c r="CN205">
        <v>2</v>
      </c>
      <c r="CO205">
        <v>1.7999999999999999E-2</v>
      </c>
      <c r="CP205">
        <v>0.09</v>
      </c>
      <c r="CR205">
        <v>0.4</v>
      </c>
      <c r="CS205">
        <v>46</v>
      </c>
      <c r="CT205">
        <v>0.1</v>
      </c>
      <c r="CX205">
        <v>24.8</v>
      </c>
    </row>
    <row r="206" spans="1:102">
      <c r="A206" t="s">
        <v>331</v>
      </c>
      <c r="B206">
        <v>1301074</v>
      </c>
      <c r="C206" t="s">
        <v>104</v>
      </c>
      <c r="D206" t="s">
        <v>105</v>
      </c>
      <c r="E206">
        <v>510973</v>
      </c>
      <c r="F206">
        <v>7184259</v>
      </c>
      <c r="G206">
        <v>541</v>
      </c>
      <c r="H206" s="1">
        <v>41131</v>
      </c>
      <c r="I206" t="s">
        <v>237</v>
      </c>
      <c r="J206" t="s">
        <v>107</v>
      </c>
      <c r="K206" t="s">
        <v>108</v>
      </c>
      <c r="L206" t="s">
        <v>109</v>
      </c>
      <c r="M206" t="s">
        <v>110</v>
      </c>
      <c r="N206" t="s">
        <v>111</v>
      </c>
      <c r="O206" t="s">
        <v>331</v>
      </c>
      <c r="P206" t="s">
        <v>112</v>
      </c>
      <c r="Q206" t="s">
        <v>238</v>
      </c>
      <c r="R206" t="s">
        <v>239</v>
      </c>
      <c r="T206" s="1">
        <v>41096</v>
      </c>
      <c r="V206">
        <v>499</v>
      </c>
      <c r="X206">
        <v>1.1299999999999999</v>
      </c>
      <c r="Z206">
        <v>29.7</v>
      </c>
      <c r="AA206">
        <v>2.2999999999999998</v>
      </c>
      <c r="AC206">
        <v>2</v>
      </c>
      <c r="AD206">
        <v>491.1</v>
      </c>
      <c r="AG206">
        <v>0.16</v>
      </c>
      <c r="AH206">
        <v>0.05</v>
      </c>
      <c r="AJ206">
        <v>0.17</v>
      </c>
      <c r="AM206">
        <v>4</v>
      </c>
      <c r="AO206">
        <v>18.7</v>
      </c>
      <c r="AR206">
        <v>56.74</v>
      </c>
      <c r="AV206">
        <v>3.42</v>
      </c>
      <c r="AW206">
        <v>4.2</v>
      </c>
      <c r="BA206">
        <v>24</v>
      </c>
      <c r="BE206">
        <v>0.09</v>
      </c>
      <c r="BF206">
        <v>6</v>
      </c>
      <c r="BI206">
        <v>0.15</v>
      </c>
      <c r="BK206">
        <v>64</v>
      </c>
      <c r="BL206">
        <v>26.48</v>
      </c>
      <c r="BM206">
        <v>0.01</v>
      </c>
      <c r="BQ206">
        <v>30.8</v>
      </c>
      <c r="BR206">
        <v>5.2999999999999999E-2</v>
      </c>
      <c r="BU206">
        <v>16.87</v>
      </c>
      <c r="CB206">
        <v>0.09</v>
      </c>
      <c r="CD206">
        <v>9.9700000000000006</v>
      </c>
      <c r="CE206">
        <v>3.5</v>
      </c>
      <c r="CF206">
        <v>13.7</v>
      </c>
      <c r="CJ206">
        <v>24.7</v>
      </c>
      <c r="CM206">
        <v>0.18</v>
      </c>
      <c r="CN206">
        <v>2.4</v>
      </c>
      <c r="CO206">
        <v>7.0000000000000001E-3</v>
      </c>
      <c r="CP206">
        <v>1.1000000000000001</v>
      </c>
      <c r="CR206">
        <v>1.1000000000000001</v>
      </c>
      <c r="CS206">
        <v>105</v>
      </c>
      <c r="CT206">
        <v>0.05</v>
      </c>
      <c r="CX206">
        <v>274.5</v>
      </c>
    </row>
    <row r="207" spans="1:102">
      <c r="A207" t="s">
        <v>332</v>
      </c>
      <c r="B207">
        <v>1301075</v>
      </c>
      <c r="C207" t="s">
        <v>104</v>
      </c>
      <c r="D207" t="s">
        <v>105</v>
      </c>
      <c r="E207">
        <v>511049</v>
      </c>
      <c r="F207">
        <v>7184328</v>
      </c>
      <c r="G207">
        <v>541</v>
      </c>
      <c r="H207" s="1">
        <v>41131</v>
      </c>
      <c r="I207" t="s">
        <v>237</v>
      </c>
      <c r="J207" t="s">
        <v>107</v>
      </c>
      <c r="K207" t="s">
        <v>108</v>
      </c>
      <c r="L207" t="s">
        <v>109</v>
      </c>
      <c r="M207" t="s">
        <v>110</v>
      </c>
      <c r="N207" t="s">
        <v>111</v>
      </c>
      <c r="O207" t="s">
        <v>332</v>
      </c>
      <c r="P207" t="s">
        <v>112</v>
      </c>
      <c r="Q207" t="s">
        <v>238</v>
      </c>
      <c r="R207" t="s">
        <v>239</v>
      </c>
      <c r="T207" s="1">
        <v>41096</v>
      </c>
      <c r="V207">
        <v>114</v>
      </c>
      <c r="X207">
        <v>1.04</v>
      </c>
      <c r="Z207">
        <v>8.6999999999999993</v>
      </c>
      <c r="AA207">
        <v>2.8</v>
      </c>
      <c r="AC207">
        <v>2</v>
      </c>
      <c r="AD207">
        <v>337</v>
      </c>
      <c r="AG207">
        <v>0.1</v>
      </c>
      <c r="AH207">
        <v>0.18</v>
      </c>
      <c r="AJ207">
        <v>0.12</v>
      </c>
      <c r="AM207">
        <v>5.5</v>
      </c>
      <c r="AO207">
        <v>23.2</v>
      </c>
      <c r="AR207">
        <v>32.97</v>
      </c>
      <c r="AV207">
        <v>2.0699999999999998</v>
      </c>
      <c r="AW207">
        <v>3.3</v>
      </c>
      <c r="BA207">
        <v>75</v>
      </c>
      <c r="BE207">
        <v>0.08</v>
      </c>
      <c r="BF207">
        <v>9.6</v>
      </c>
      <c r="BI207">
        <v>0.32</v>
      </c>
      <c r="BK207">
        <v>127</v>
      </c>
      <c r="BL207">
        <v>2.76</v>
      </c>
      <c r="BM207">
        <v>1.0999999999999999E-2</v>
      </c>
      <c r="BQ207">
        <v>25.3</v>
      </c>
      <c r="BR207">
        <v>4.1000000000000002E-2</v>
      </c>
      <c r="BU207">
        <v>8.75</v>
      </c>
      <c r="CB207">
        <v>0.04</v>
      </c>
      <c r="CD207">
        <v>0.77</v>
      </c>
      <c r="CE207">
        <v>3.3</v>
      </c>
      <c r="CF207">
        <v>0.7</v>
      </c>
      <c r="CJ207">
        <v>20.100000000000001</v>
      </c>
      <c r="CM207">
        <v>0.08</v>
      </c>
      <c r="CN207">
        <v>2.9</v>
      </c>
      <c r="CO207">
        <v>1.7999999999999999E-2</v>
      </c>
      <c r="CP207">
        <v>0.21</v>
      </c>
      <c r="CR207">
        <v>0.7</v>
      </c>
      <c r="CS207">
        <v>40</v>
      </c>
      <c r="CT207">
        <v>0.05</v>
      </c>
      <c r="CX207">
        <v>60.3</v>
      </c>
    </row>
    <row r="208" spans="1:102">
      <c r="A208" t="s">
        <v>333</v>
      </c>
      <c r="B208">
        <v>1301082</v>
      </c>
      <c r="C208" t="s">
        <v>104</v>
      </c>
      <c r="D208" t="s">
        <v>105</v>
      </c>
      <c r="E208">
        <v>511559</v>
      </c>
      <c r="F208">
        <v>7184808</v>
      </c>
      <c r="G208">
        <v>708</v>
      </c>
      <c r="H208" s="1">
        <v>41131</v>
      </c>
      <c r="I208" t="s">
        <v>237</v>
      </c>
      <c r="J208" t="s">
        <v>107</v>
      </c>
      <c r="K208" t="s">
        <v>108</v>
      </c>
      <c r="L208" t="s">
        <v>109</v>
      </c>
      <c r="M208" t="s">
        <v>110</v>
      </c>
      <c r="N208" t="s">
        <v>111</v>
      </c>
      <c r="O208" t="s">
        <v>333</v>
      </c>
      <c r="P208" t="s">
        <v>112</v>
      </c>
      <c r="Q208" t="s">
        <v>238</v>
      </c>
      <c r="R208" t="s">
        <v>239</v>
      </c>
      <c r="T208" s="1">
        <v>41096</v>
      </c>
      <c r="V208">
        <v>110</v>
      </c>
      <c r="X208">
        <v>1.54</v>
      </c>
      <c r="Z208">
        <v>4.5</v>
      </c>
      <c r="AA208">
        <v>0.5</v>
      </c>
      <c r="AC208">
        <v>1</v>
      </c>
      <c r="AD208">
        <v>370.6</v>
      </c>
      <c r="AG208">
        <v>0.12</v>
      </c>
      <c r="AH208">
        <v>0.1</v>
      </c>
      <c r="AJ208">
        <v>0.2</v>
      </c>
      <c r="AM208">
        <v>9.8000000000000007</v>
      </c>
      <c r="AO208">
        <v>27.3</v>
      </c>
      <c r="AR208">
        <v>29.62</v>
      </c>
      <c r="AV208">
        <v>2.36</v>
      </c>
      <c r="AW208">
        <v>5.2</v>
      </c>
      <c r="BA208">
        <v>16</v>
      </c>
      <c r="BE208">
        <v>0.1</v>
      </c>
      <c r="BF208">
        <v>3.9</v>
      </c>
      <c r="BI208">
        <v>0.4</v>
      </c>
      <c r="BK208">
        <v>365</v>
      </c>
      <c r="BL208">
        <v>1.27</v>
      </c>
      <c r="BM208">
        <v>3.0000000000000001E-3</v>
      </c>
      <c r="BQ208">
        <v>35</v>
      </c>
      <c r="BR208">
        <v>3.1E-2</v>
      </c>
      <c r="BU208">
        <v>9.31</v>
      </c>
      <c r="CB208">
        <v>0.01</v>
      </c>
      <c r="CD208">
        <v>0.56999999999999995</v>
      </c>
      <c r="CE208">
        <v>2.7</v>
      </c>
      <c r="CF208">
        <v>0.2</v>
      </c>
      <c r="CJ208">
        <v>7.5</v>
      </c>
      <c r="CM208">
        <v>7.0000000000000007E-2</v>
      </c>
      <c r="CN208">
        <v>1.3</v>
      </c>
      <c r="CO208">
        <v>5.0000000000000001E-3</v>
      </c>
      <c r="CP208">
        <v>0.1</v>
      </c>
      <c r="CR208">
        <v>0.2</v>
      </c>
      <c r="CS208">
        <v>47</v>
      </c>
      <c r="CT208">
        <v>0.05</v>
      </c>
      <c r="CX208">
        <v>91.6</v>
      </c>
    </row>
    <row r="209" spans="1:102">
      <c r="A209" t="s">
        <v>334</v>
      </c>
      <c r="B209">
        <v>1301083</v>
      </c>
      <c r="C209" t="s">
        <v>104</v>
      </c>
      <c r="D209" t="s">
        <v>105</v>
      </c>
      <c r="E209">
        <v>511431</v>
      </c>
      <c r="F209">
        <v>7183425</v>
      </c>
      <c r="G209">
        <v>446</v>
      </c>
      <c r="H209" s="1">
        <v>41131</v>
      </c>
      <c r="I209" t="s">
        <v>237</v>
      </c>
      <c r="J209" t="s">
        <v>107</v>
      </c>
      <c r="K209" t="s">
        <v>108</v>
      </c>
      <c r="L209" t="s">
        <v>109</v>
      </c>
      <c r="M209" t="s">
        <v>110</v>
      </c>
      <c r="N209" t="s">
        <v>111</v>
      </c>
      <c r="O209" t="s">
        <v>334</v>
      </c>
      <c r="P209" t="s">
        <v>112</v>
      </c>
      <c r="Q209" t="s">
        <v>238</v>
      </c>
      <c r="R209" t="s">
        <v>239</v>
      </c>
      <c r="T209" s="1">
        <v>41097</v>
      </c>
      <c r="V209">
        <v>329</v>
      </c>
      <c r="X209">
        <v>1.18</v>
      </c>
      <c r="Z209">
        <v>11</v>
      </c>
      <c r="AA209">
        <v>3.3</v>
      </c>
      <c r="AC209">
        <v>3</v>
      </c>
      <c r="AD209">
        <v>670.6</v>
      </c>
      <c r="AG209">
        <v>0.14000000000000001</v>
      </c>
      <c r="AH209">
        <v>0.37</v>
      </c>
      <c r="AJ209">
        <v>0.87</v>
      </c>
      <c r="AM209">
        <v>9.6999999999999993</v>
      </c>
      <c r="AO209">
        <v>26.2</v>
      </c>
      <c r="AR209">
        <v>43.33</v>
      </c>
      <c r="AV209">
        <v>2.33</v>
      </c>
      <c r="AW209">
        <v>3.5</v>
      </c>
      <c r="BA209">
        <v>79</v>
      </c>
      <c r="BE209">
        <v>0.1</v>
      </c>
      <c r="BF209">
        <v>10.1</v>
      </c>
      <c r="BI209">
        <v>0.39</v>
      </c>
      <c r="BK209">
        <v>190</v>
      </c>
      <c r="BL209">
        <v>4.1500000000000004</v>
      </c>
      <c r="BM209">
        <v>1.4E-2</v>
      </c>
      <c r="BQ209">
        <v>54.9</v>
      </c>
      <c r="BR209">
        <v>7.2999999999999995E-2</v>
      </c>
      <c r="BU209">
        <v>13.6</v>
      </c>
      <c r="CB209">
        <v>0.05</v>
      </c>
      <c r="CD209">
        <v>1.67</v>
      </c>
      <c r="CE209">
        <v>4.3</v>
      </c>
      <c r="CF209">
        <v>1.9</v>
      </c>
      <c r="CJ209">
        <v>43.8</v>
      </c>
      <c r="CM209">
        <v>0.05</v>
      </c>
      <c r="CN209">
        <v>3.5</v>
      </c>
      <c r="CO209">
        <v>1.9E-2</v>
      </c>
      <c r="CP209">
        <v>0.3</v>
      </c>
      <c r="CR209">
        <v>1.1000000000000001</v>
      </c>
      <c r="CS209">
        <v>52</v>
      </c>
      <c r="CT209">
        <v>0.05</v>
      </c>
      <c r="CX209">
        <v>144.6</v>
      </c>
    </row>
    <row r="210" spans="1:102">
      <c r="A210" t="s">
        <v>335</v>
      </c>
      <c r="B210">
        <v>1301096</v>
      </c>
      <c r="C210" t="s">
        <v>104</v>
      </c>
      <c r="D210" t="s">
        <v>105</v>
      </c>
      <c r="E210">
        <v>512574</v>
      </c>
      <c r="F210">
        <v>7183462</v>
      </c>
      <c r="G210">
        <v>819</v>
      </c>
      <c r="H210" s="1">
        <v>41131</v>
      </c>
      <c r="I210" t="s">
        <v>237</v>
      </c>
      <c r="J210" t="s">
        <v>107</v>
      </c>
      <c r="K210" t="s">
        <v>108</v>
      </c>
      <c r="L210" t="s">
        <v>109</v>
      </c>
      <c r="M210" t="s">
        <v>110</v>
      </c>
      <c r="N210" t="s">
        <v>111</v>
      </c>
      <c r="O210" t="s">
        <v>335</v>
      </c>
      <c r="P210" t="s">
        <v>112</v>
      </c>
      <c r="Q210" t="s">
        <v>238</v>
      </c>
      <c r="R210" t="s">
        <v>239</v>
      </c>
      <c r="T210" s="1">
        <v>41097</v>
      </c>
      <c r="V210">
        <v>150</v>
      </c>
      <c r="X210">
        <v>2.14</v>
      </c>
      <c r="Z210">
        <v>11.5</v>
      </c>
      <c r="AA210">
        <v>3.3</v>
      </c>
      <c r="AC210">
        <v>3</v>
      </c>
      <c r="AD210">
        <v>278.89999999999998</v>
      </c>
      <c r="AG210">
        <v>0.18</v>
      </c>
      <c r="AH210">
        <v>0.08</v>
      </c>
      <c r="AJ210">
        <v>0.46</v>
      </c>
      <c r="AM210">
        <v>14.5</v>
      </c>
      <c r="AO210">
        <v>37.799999999999997</v>
      </c>
      <c r="AR210">
        <v>52.42</v>
      </c>
      <c r="AV210">
        <v>3.39</v>
      </c>
      <c r="AW210">
        <v>6.2</v>
      </c>
      <c r="BA210">
        <v>38</v>
      </c>
      <c r="BE210">
        <v>0.14000000000000001</v>
      </c>
      <c r="BF210">
        <v>2.7</v>
      </c>
      <c r="BI210">
        <v>0.67</v>
      </c>
      <c r="BK210">
        <v>178</v>
      </c>
      <c r="BL210">
        <v>1.88</v>
      </c>
      <c r="BM210">
        <v>2E-3</v>
      </c>
      <c r="BQ210">
        <v>50</v>
      </c>
      <c r="BR210">
        <v>0.04</v>
      </c>
      <c r="BU210">
        <v>182.76</v>
      </c>
      <c r="CB210">
        <v>0.01</v>
      </c>
      <c r="CD210">
        <v>1.03</v>
      </c>
      <c r="CE210">
        <v>4.3</v>
      </c>
      <c r="CF210">
        <v>0.5</v>
      </c>
      <c r="CJ210">
        <v>6.3</v>
      </c>
      <c r="CM210">
        <v>0.09</v>
      </c>
      <c r="CN210">
        <v>1.9</v>
      </c>
      <c r="CO210">
        <v>2E-3</v>
      </c>
      <c r="CP210">
        <v>0.19</v>
      </c>
      <c r="CR210">
        <v>0.5</v>
      </c>
      <c r="CS210">
        <v>59</v>
      </c>
      <c r="CT210">
        <v>0.05</v>
      </c>
      <c r="CX210">
        <v>166</v>
      </c>
    </row>
    <row r="211" spans="1:102">
      <c r="A211" t="s">
        <v>336</v>
      </c>
      <c r="B211">
        <v>1301102</v>
      </c>
      <c r="C211" t="s">
        <v>104</v>
      </c>
      <c r="D211" t="s">
        <v>105</v>
      </c>
      <c r="E211">
        <v>511198</v>
      </c>
      <c r="F211">
        <v>7183673</v>
      </c>
      <c r="G211">
        <v>482</v>
      </c>
      <c r="H211" s="1">
        <v>41131</v>
      </c>
      <c r="I211" t="s">
        <v>237</v>
      </c>
      <c r="J211" t="s">
        <v>107</v>
      </c>
      <c r="K211" t="s">
        <v>108</v>
      </c>
      <c r="L211" t="s">
        <v>109</v>
      </c>
      <c r="M211" t="s">
        <v>110</v>
      </c>
      <c r="N211" t="s">
        <v>111</v>
      </c>
      <c r="O211" t="s">
        <v>336</v>
      </c>
      <c r="P211" t="s">
        <v>112</v>
      </c>
      <c r="Q211" t="s">
        <v>243</v>
      </c>
      <c r="R211" t="s">
        <v>244</v>
      </c>
      <c r="T211" s="1">
        <v>41097</v>
      </c>
      <c r="V211">
        <v>204</v>
      </c>
      <c r="X211">
        <v>1.08</v>
      </c>
      <c r="Z211">
        <v>10.7</v>
      </c>
      <c r="AA211">
        <v>2</v>
      </c>
      <c r="AC211">
        <v>2</v>
      </c>
      <c r="AD211">
        <v>621.6</v>
      </c>
      <c r="AG211">
        <v>0.18</v>
      </c>
      <c r="AH211">
        <v>0.26</v>
      </c>
      <c r="AJ211">
        <v>0.46</v>
      </c>
      <c r="AM211">
        <v>8.4</v>
      </c>
      <c r="AO211">
        <v>30.1</v>
      </c>
      <c r="AR211">
        <v>41.71</v>
      </c>
      <c r="AV211">
        <v>2.5</v>
      </c>
      <c r="AW211">
        <v>3.6</v>
      </c>
      <c r="BA211">
        <v>37</v>
      </c>
      <c r="BE211">
        <v>0.09</v>
      </c>
      <c r="BF211">
        <v>12.1</v>
      </c>
      <c r="BI211">
        <v>0.42</v>
      </c>
      <c r="BK211">
        <v>232</v>
      </c>
      <c r="BL211">
        <v>3.87</v>
      </c>
      <c r="BM211">
        <v>0.01</v>
      </c>
      <c r="BQ211">
        <v>33.4</v>
      </c>
      <c r="BR211">
        <v>6.9000000000000006E-2</v>
      </c>
      <c r="BU211">
        <v>13.2</v>
      </c>
      <c r="CB211">
        <v>0.04</v>
      </c>
      <c r="CD211">
        <v>1.37</v>
      </c>
      <c r="CE211">
        <v>4.4000000000000004</v>
      </c>
      <c r="CF211">
        <v>1.2</v>
      </c>
      <c r="CJ211">
        <v>32</v>
      </c>
      <c r="CM211">
        <v>0.06</v>
      </c>
      <c r="CN211">
        <v>4</v>
      </c>
      <c r="CO211">
        <v>2.7E-2</v>
      </c>
      <c r="CP211">
        <v>0.27</v>
      </c>
      <c r="CR211">
        <v>1.4</v>
      </c>
      <c r="CS211">
        <v>51</v>
      </c>
      <c r="CT211">
        <v>0.1</v>
      </c>
      <c r="CX211">
        <v>99.9</v>
      </c>
    </row>
    <row r="212" spans="1:102">
      <c r="A212" t="s">
        <v>337</v>
      </c>
      <c r="B212">
        <v>1301170</v>
      </c>
      <c r="C212" t="s">
        <v>104</v>
      </c>
      <c r="D212" t="s">
        <v>105</v>
      </c>
      <c r="E212">
        <v>514952</v>
      </c>
      <c r="F212">
        <v>7187179</v>
      </c>
      <c r="G212">
        <v>1041</v>
      </c>
      <c r="H212" s="1">
        <v>41131</v>
      </c>
      <c r="I212" t="s">
        <v>237</v>
      </c>
      <c r="J212" t="s">
        <v>107</v>
      </c>
      <c r="K212" t="s">
        <v>108</v>
      </c>
      <c r="L212" t="s">
        <v>109</v>
      </c>
      <c r="M212" t="s">
        <v>110</v>
      </c>
      <c r="N212" t="s">
        <v>111</v>
      </c>
      <c r="O212" t="s">
        <v>337</v>
      </c>
      <c r="P212" t="s">
        <v>112</v>
      </c>
      <c r="Q212" t="s">
        <v>113</v>
      </c>
      <c r="R212" t="s">
        <v>114</v>
      </c>
      <c r="T212" s="1">
        <v>41098</v>
      </c>
      <c r="V212">
        <v>147</v>
      </c>
      <c r="X212">
        <v>1.48</v>
      </c>
      <c r="Z212">
        <v>8.6999999999999993</v>
      </c>
      <c r="AA212">
        <v>2</v>
      </c>
      <c r="AC212">
        <v>2</v>
      </c>
      <c r="AD212">
        <v>572.79999999999995</v>
      </c>
      <c r="AG212">
        <v>0.25</v>
      </c>
      <c r="AH212">
        <v>0.12</v>
      </c>
      <c r="AJ212">
        <v>0.59</v>
      </c>
      <c r="AM212">
        <v>9.6</v>
      </c>
      <c r="AO212">
        <v>28.8</v>
      </c>
      <c r="AR212">
        <v>23.82</v>
      </c>
      <c r="AV212">
        <v>2.89</v>
      </c>
      <c r="AW212">
        <v>6.6</v>
      </c>
      <c r="BA212">
        <v>29</v>
      </c>
      <c r="BE212">
        <v>0.1</v>
      </c>
      <c r="BF212">
        <v>6.5</v>
      </c>
      <c r="BI212">
        <v>0.32</v>
      </c>
      <c r="BK212">
        <v>542</v>
      </c>
      <c r="BL212">
        <v>2.0299999999999998</v>
      </c>
      <c r="BM212">
        <v>3.0000000000000001E-3</v>
      </c>
      <c r="BQ212">
        <v>21.5</v>
      </c>
      <c r="BR212">
        <v>4.7E-2</v>
      </c>
      <c r="BU212">
        <v>11.04</v>
      </c>
      <c r="CB212">
        <v>0.01</v>
      </c>
      <c r="CD212">
        <v>0.69</v>
      </c>
      <c r="CE212">
        <v>2.5</v>
      </c>
      <c r="CF212">
        <v>0.2</v>
      </c>
      <c r="CJ212">
        <v>10.9</v>
      </c>
      <c r="CM212">
        <v>7.0000000000000007E-2</v>
      </c>
      <c r="CN212">
        <v>1.4</v>
      </c>
      <c r="CO212">
        <v>8.9999999999999993E-3</v>
      </c>
      <c r="CP212">
        <v>0.17</v>
      </c>
      <c r="CR212">
        <v>0.3</v>
      </c>
      <c r="CS212">
        <v>74</v>
      </c>
      <c r="CT212">
        <v>0.05</v>
      </c>
      <c r="CX212">
        <v>94.9</v>
      </c>
    </row>
    <row r="213" spans="1:102">
      <c r="A213" t="s">
        <v>338</v>
      </c>
      <c r="B213">
        <v>1301186</v>
      </c>
      <c r="C213" t="s">
        <v>104</v>
      </c>
      <c r="D213" t="s">
        <v>105</v>
      </c>
      <c r="E213">
        <v>516013</v>
      </c>
      <c r="F213">
        <v>7183404</v>
      </c>
      <c r="G213">
        <v>1242</v>
      </c>
      <c r="H213" s="1">
        <v>41131</v>
      </c>
      <c r="I213" t="s">
        <v>237</v>
      </c>
      <c r="J213" t="s">
        <v>107</v>
      </c>
      <c r="K213" t="s">
        <v>108</v>
      </c>
      <c r="L213" t="s">
        <v>109</v>
      </c>
      <c r="M213" t="s">
        <v>110</v>
      </c>
      <c r="N213" t="s">
        <v>111</v>
      </c>
      <c r="O213" t="s">
        <v>338</v>
      </c>
      <c r="P213" t="s">
        <v>112</v>
      </c>
      <c r="Q213" t="s">
        <v>113</v>
      </c>
      <c r="R213" t="s">
        <v>114</v>
      </c>
      <c r="T213" s="1">
        <v>41099</v>
      </c>
      <c r="V213">
        <v>225</v>
      </c>
      <c r="X213">
        <v>1.97</v>
      </c>
      <c r="Z213">
        <v>8.6</v>
      </c>
      <c r="AA213">
        <v>2.2000000000000002</v>
      </c>
      <c r="AC213">
        <v>4</v>
      </c>
      <c r="AD213">
        <v>342.7</v>
      </c>
      <c r="AG213">
        <v>0.25</v>
      </c>
      <c r="AH213">
        <v>0.18</v>
      </c>
      <c r="AJ213">
        <v>0.23</v>
      </c>
      <c r="AM213">
        <v>22.3</v>
      </c>
      <c r="AO213">
        <v>42.1</v>
      </c>
      <c r="AR213">
        <v>50.85</v>
      </c>
      <c r="AV213">
        <v>3.4</v>
      </c>
      <c r="AW213">
        <v>5.9</v>
      </c>
      <c r="BA213">
        <v>60</v>
      </c>
      <c r="BE213">
        <v>0.15</v>
      </c>
      <c r="BF213">
        <v>3</v>
      </c>
      <c r="BI213">
        <v>0.75</v>
      </c>
      <c r="BK213">
        <v>412</v>
      </c>
      <c r="BL213">
        <v>1.65</v>
      </c>
      <c r="BM213">
        <v>3.0000000000000001E-3</v>
      </c>
      <c r="BQ213">
        <v>60.2</v>
      </c>
      <c r="BR213">
        <v>6.6000000000000003E-2</v>
      </c>
      <c r="BU213">
        <v>24.82</v>
      </c>
      <c r="CB213">
        <v>0.04</v>
      </c>
      <c r="CD213">
        <v>0.77</v>
      </c>
      <c r="CE213">
        <v>4.8</v>
      </c>
      <c r="CF213">
        <v>0.4</v>
      </c>
      <c r="CJ213">
        <v>15</v>
      </c>
      <c r="CM213">
        <v>0.09</v>
      </c>
      <c r="CN213">
        <v>2.4</v>
      </c>
      <c r="CO213">
        <v>2E-3</v>
      </c>
      <c r="CP213">
        <v>0.23</v>
      </c>
      <c r="CR213">
        <v>0.5</v>
      </c>
      <c r="CS213">
        <v>51</v>
      </c>
      <c r="CT213">
        <v>0.05</v>
      </c>
      <c r="CX213">
        <v>92.5</v>
      </c>
    </row>
    <row r="214" spans="1:102">
      <c r="A214" t="s">
        <v>339</v>
      </c>
      <c r="B214">
        <v>1301188</v>
      </c>
      <c r="C214" t="s">
        <v>104</v>
      </c>
      <c r="D214" t="s">
        <v>105</v>
      </c>
      <c r="E214">
        <v>516147</v>
      </c>
      <c r="F214">
        <v>7183572</v>
      </c>
      <c r="G214">
        <v>1244</v>
      </c>
      <c r="H214" s="1">
        <v>41131</v>
      </c>
      <c r="I214" t="s">
        <v>237</v>
      </c>
      <c r="J214" t="s">
        <v>107</v>
      </c>
      <c r="K214" t="s">
        <v>108</v>
      </c>
      <c r="L214" t="s">
        <v>109</v>
      </c>
      <c r="M214" t="s">
        <v>110</v>
      </c>
      <c r="N214" t="s">
        <v>111</v>
      </c>
      <c r="O214" t="s">
        <v>339</v>
      </c>
      <c r="P214" t="s">
        <v>112</v>
      </c>
      <c r="Q214" t="s">
        <v>113</v>
      </c>
      <c r="R214" t="s">
        <v>114</v>
      </c>
      <c r="T214" s="1">
        <v>41099</v>
      </c>
      <c r="V214">
        <v>148</v>
      </c>
      <c r="X214">
        <v>1.6</v>
      </c>
      <c r="Z214">
        <v>9.1</v>
      </c>
      <c r="AA214">
        <v>1.9</v>
      </c>
      <c r="AC214">
        <v>3</v>
      </c>
      <c r="AD214">
        <v>266.3</v>
      </c>
      <c r="AG214">
        <v>0.21</v>
      </c>
      <c r="AH214">
        <v>0.15</v>
      </c>
      <c r="AJ214">
        <v>0.26</v>
      </c>
      <c r="AM214">
        <v>12.3</v>
      </c>
      <c r="AO214">
        <v>33.6</v>
      </c>
      <c r="AR214">
        <v>34.72</v>
      </c>
      <c r="AV214">
        <v>3.06</v>
      </c>
      <c r="AW214">
        <v>5.4</v>
      </c>
      <c r="BA214">
        <v>81</v>
      </c>
      <c r="BE214">
        <v>0.11</v>
      </c>
      <c r="BF214">
        <v>7.6</v>
      </c>
      <c r="BI214">
        <v>0.44</v>
      </c>
      <c r="BK214">
        <v>405</v>
      </c>
      <c r="BL214">
        <v>2.0699999999999998</v>
      </c>
      <c r="BM214">
        <v>4.0000000000000001E-3</v>
      </c>
      <c r="BQ214">
        <v>35.4</v>
      </c>
      <c r="BR214">
        <v>8.1000000000000003E-2</v>
      </c>
      <c r="BU214">
        <v>17.989999999999998</v>
      </c>
      <c r="CB214">
        <v>0.06</v>
      </c>
      <c r="CD214">
        <v>0.75</v>
      </c>
      <c r="CE214">
        <v>2.7</v>
      </c>
      <c r="CF214">
        <v>0.4</v>
      </c>
      <c r="CJ214">
        <v>13.2</v>
      </c>
      <c r="CM214">
        <v>0.04</v>
      </c>
      <c r="CN214">
        <v>0.9</v>
      </c>
      <c r="CO214">
        <v>8.0000000000000002E-3</v>
      </c>
      <c r="CP214">
        <v>0.19</v>
      </c>
      <c r="CR214">
        <v>0.5</v>
      </c>
      <c r="CS214">
        <v>54</v>
      </c>
      <c r="CT214">
        <v>0.05</v>
      </c>
      <c r="CX214">
        <v>71.599999999999994</v>
      </c>
    </row>
    <row r="215" spans="1:102">
      <c r="A215" t="s">
        <v>340</v>
      </c>
      <c r="B215">
        <v>1301198</v>
      </c>
      <c r="C215" t="s">
        <v>104</v>
      </c>
      <c r="D215" t="s">
        <v>105</v>
      </c>
      <c r="E215">
        <v>512913</v>
      </c>
      <c r="F215">
        <v>7185031</v>
      </c>
      <c r="G215">
        <v>646</v>
      </c>
      <c r="H215" s="1">
        <v>41131</v>
      </c>
      <c r="I215" t="s">
        <v>237</v>
      </c>
      <c r="J215" t="s">
        <v>107</v>
      </c>
      <c r="K215" t="s">
        <v>108</v>
      </c>
      <c r="L215" t="s">
        <v>109</v>
      </c>
      <c r="M215" t="s">
        <v>110</v>
      </c>
      <c r="N215" t="s">
        <v>111</v>
      </c>
      <c r="O215" t="s">
        <v>340</v>
      </c>
      <c r="P215" t="s">
        <v>112</v>
      </c>
      <c r="Q215" t="s">
        <v>113</v>
      </c>
      <c r="R215" t="s">
        <v>114</v>
      </c>
      <c r="T215" s="1">
        <v>41100</v>
      </c>
      <c r="V215">
        <v>85</v>
      </c>
      <c r="X215">
        <v>0.66</v>
      </c>
      <c r="Z215">
        <v>24</v>
      </c>
      <c r="AA215">
        <v>1</v>
      </c>
      <c r="AC215">
        <v>1</v>
      </c>
      <c r="AD215">
        <v>206.6</v>
      </c>
      <c r="AG215">
        <v>0.23</v>
      </c>
      <c r="AH215">
        <v>0.04</v>
      </c>
      <c r="AJ215">
        <v>0.09</v>
      </c>
      <c r="AM215">
        <v>0.8</v>
      </c>
      <c r="AO215">
        <v>18.7</v>
      </c>
      <c r="AR215">
        <v>24.18</v>
      </c>
      <c r="AV215">
        <v>2.62</v>
      </c>
      <c r="AW215">
        <v>3.7</v>
      </c>
      <c r="BA215">
        <v>20</v>
      </c>
      <c r="BE215">
        <v>0.09</v>
      </c>
      <c r="BF215">
        <v>2.9</v>
      </c>
      <c r="BI215">
        <v>0.05</v>
      </c>
      <c r="BK215">
        <v>23</v>
      </c>
      <c r="BL215">
        <v>9.65</v>
      </c>
      <c r="BM215">
        <v>3.0000000000000001E-3</v>
      </c>
      <c r="BQ215">
        <v>4</v>
      </c>
      <c r="BR215">
        <v>3.2000000000000001E-2</v>
      </c>
      <c r="BU215">
        <v>34.299999999999997</v>
      </c>
      <c r="CB215">
        <v>0.03</v>
      </c>
      <c r="CD215">
        <v>1.32</v>
      </c>
      <c r="CE215">
        <v>1</v>
      </c>
      <c r="CF215">
        <v>0.6</v>
      </c>
      <c r="CJ215">
        <v>8.1999999999999993</v>
      </c>
      <c r="CM215">
        <v>0.09</v>
      </c>
      <c r="CN215">
        <v>1.1000000000000001</v>
      </c>
      <c r="CO215">
        <v>3.0000000000000001E-3</v>
      </c>
      <c r="CP215">
        <v>0.47</v>
      </c>
      <c r="CR215">
        <v>0.2</v>
      </c>
      <c r="CS215">
        <v>47</v>
      </c>
      <c r="CT215">
        <v>0.05</v>
      </c>
      <c r="CX215">
        <v>29</v>
      </c>
    </row>
    <row r="216" spans="1:102">
      <c r="A216" t="s">
        <v>341</v>
      </c>
      <c r="B216">
        <v>1301220</v>
      </c>
      <c r="C216" t="s">
        <v>104</v>
      </c>
      <c r="D216" t="s">
        <v>105</v>
      </c>
      <c r="E216">
        <v>515773</v>
      </c>
      <c r="F216">
        <v>7185111</v>
      </c>
      <c r="G216">
        <v>809</v>
      </c>
      <c r="H216" s="1">
        <v>41131</v>
      </c>
      <c r="I216" t="s">
        <v>237</v>
      </c>
      <c r="J216" t="s">
        <v>107</v>
      </c>
      <c r="K216" t="s">
        <v>108</v>
      </c>
      <c r="L216" t="s">
        <v>109</v>
      </c>
      <c r="M216" t="s">
        <v>110</v>
      </c>
      <c r="N216" t="s">
        <v>111</v>
      </c>
      <c r="O216" t="s">
        <v>341</v>
      </c>
      <c r="P216" t="s">
        <v>112</v>
      </c>
      <c r="Q216" t="s">
        <v>342</v>
      </c>
      <c r="R216" t="s">
        <v>343</v>
      </c>
      <c r="T216" s="1">
        <v>41098</v>
      </c>
      <c r="V216">
        <v>68</v>
      </c>
      <c r="X216">
        <v>2.1</v>
      </c>
      <c r="Z216">
        <v>6.2</v>
      </c>
      <c r="AA216">
        <v>0.4</v>
      </c>
      <c r="AC216">
        <v>0.5</v>
      </c>
      <c r="AD216">
        <v>524.70000000000005</v>
      </c>
      <c r="AG216">
        <v>0.16</v>
      </c>
      <c r="AH216">
        <v>0.13</v>
      </c>
      <c r="AJ216">
        <v>0.77</v>
      </c>
      <c r="AM216">
        <v>9.9</v>
      </c>
      <c r="AO216">
        <v>30.8</v>
      </c>
      <c r="AR216">
        <v>20.99</v>
      </c>
      <c r="AV216">
        <v>2.61</v>
      </c>
      <c r="AW216">
        <v>6.5</v>
      </c>
      <c r="BA216">
        <v>15</v>
      </c>
      <c r="BE216">
        <v>0.09</v>
      </c>
      <c r="BF216">
        <v>5.2</v>
      </c>
      <c r="BI216">
        <v>0.45</v>
      </c>
      <c r="BK216">
        <v>278</v>
      </c>
      <c r="BL216">
        <v>1.5</v>
      </c>
      <c r="BM216">
        <v>7.0000000000000001E-3</v>
      </c>
      <c r="BQ216">
        <v>29.3</v>
      </c>
      <c r="BR216">
        <v>2.7E-2</v>
      </c>
      <c r="BU216">
        <v>29.43</v>
      </c>
      <c r="CB216">
        <v>0.01</v>
      </c>
      <c r="CD216">
        <v>0.53</v>
      </c>
      <c r="CE216">
        <v>3.2</v>
      </c>
      <c r="CF216">
        <v>0.1</v>
      </c>
      <c r="CJ216">
        <v>10.3</v>
      </c>
      <c r="CM216">
        <v>0.06</v>
      </c>
      <c r="CN216">
        <v>1.6</v>
      </c>
      <c r="CO216">
        <v>5.0000000000000001E-3</v>
      </c>
      <c r="CP216">
        <v>0.28999999999999998</v>
      </c>
      <c r="CR216">
        <v>0.3</v>
      </c>
      <c r="CS216">
        <v>58</v>
      </c>
      <c r="CT216">
        <v>0.05</v>
      </c>
      <c r="CX216">
        <v>208</v>
      </c>
    </row>
    <row r="217" spans="1:102">
      <c r="A217" t="s">
        <v>344</v>
      </c>
      <c r="B217">
        <v>1301227</v>
      </c>
      <c r="C217" t="s">
        <v>104</v>
      </c>
      <c r="D217" t="s">
        <v>105</v>
      </c>
      <c r="E217">
        <v>515430</v>
      </c>
      <c r="F217">
        <v>7185576</v>
      </c>
      <c r="G217">
        <v>919</v>
      </c>
      <c r="H217" s="1">
        <v>41131</v>
      </c>
      <c r="I217" t="s">
        <v>237</v>
      </c>
      <c r="J217" t="s">
        <v>107</v>
      </c>
      <c r="K217" t="s">
        <v>108</v>
      </c>
      <c r="L217" t="s">
        <v>109</v>
      </c>
      <c r="M217" t="s">
        <v>110</v>
      </c>
      <c r="N217" t="s">
        <v>111</v>
      </c>
      <c r="O217" t="s">
        <v>344</v>
      </c>
      <c r="P217" t="s">
        <v>112</v>
      </c>
      <c r="Q217" t="s">
        <v>342</v>
      </c>
      <c r="R217" t="s">
        <v>343</v>
      </c>
      <c r="T217" s="1">
        <v>41098</v>
      </c>
      <c r="V217">
        <v>1282</v>
      </c>
      <c r="X217">
        <v>1.71</v>
      </c>
      <c r="Z217">
        <v>18.5</v>
      </c>
      <c r="AA217">
        <v>5.2</v>
      </c>
      <c r="AC217">
        <v>2</v>
      </c>
      <c r="AD217">
        <v>1674.4</v>
      </c>
      <c r="AG217">
        <v>0.21</v>
      </c>
      <c r="AH217">
        <v>0.2</v>
      </c>
      <c r="AJ217">
        <v>0.99</v>
      </c>
      <c r="AM217">
        <v>3</v>
      </c>
      <c r="AO217">
        <v>35.9</v>
      </c>
      <c r="AR217">
        <v>19.75</v>
      </c>
      <c r="AV217">
        <v>2.5099999999999998</v>
      </c>
      <c r="AW217">
        <v>6.3</v>
      </c>
      <c r="BA217">
        <v>87</v>
      </c>
      <c r="BE217">
        <v>0.06</v>
      </c>
      <c r="BF217">
        <v>10.199999999999999</v>
      </c>
      <c r="BI217">
        <v>0.18</v>
      </c>
      <c r="BK217">
        <v>68</v>
      </c>
      <c r="BL217">
        <v>7.68</v>
      </c>
      <c r="BM217">
        <v>3.0000000000000001E-3</v>
      </c>
      <c r="BQ217">
        <v>13.4</v>
      </c>
      <c r="BR217">
        <v>0.42299999999999999</v>
      </c>
      <c r="BU217">
        <v>13.47</v>
      </c>
      <c r="CB217">
        <v>0.06</v>
      </c>
      <c r="CD217">
        <v>2.34</v>
      </c>
      <c r="CE217">
        <v>1.5</v>
      </c>
      <c r="CF217">
        <v>2.5</v>
      </c>
      <c r="CJ217">
        <v>157.69999999999999</v>
      </c>
      <c r="CM217">
        <v>0.1</v>
      </c>
      <c r="CN217">
        <v>0.3</v>
      </c>
      <c r="CO217">
        <v>1.0999999999999999E-2</v>
      </c>
      <c r="CP217">
        <v>0.36</v>
      </c>
      <c r="CR217">
        <v>2.5</v>
      </c>
      <c r="CS217">
        <v>169</v>
      </c>
      <c r="CT217">
        <v>0.2</v>
      </c>
      <c r="CX217">
        <v>40.200000000000003</v>
      </c>
    </row>
    <row r="218" spans="1:102">
      <c r="A218" t="s">
        <v>345</v>
      </c>
      <c r="B218">
        <v>1301229</v>
      </c>
      <c r="C218" t="s">
        <v>104</v>
      </c>
      <c r="D218" t="s">
        <v>105</v>
      </c>
      <c r="E218">
        <v>515329</v>
      </c>
      <c r="F218">
        <v>7185747</v>
      </c>
      <c r="G218">
        <v>956</v>
      </c>
      <c r="H218" s="1">
        <v>41131</v>
      </c>
      <c r="I218" t="s">
        <v>237</v>
      </c>
      <c r="J218" t="s">
        <v>107</v>
      </c>
      <c r="K218" t="s">
        <v>108</v>
      </c>
      <c r="L218" t="s">
        <v>109</v>
      </c>
      <c r="M218" t="s">
        <v>110</v>
      </c>
      <c r="N218" t="s">
        <v>111</v>
      </c>
      <c r="O218" t="s">
        <v>345</v>
      </c>
      <c r="P218" t="s">
        <v>112</v>
      </c>
      <c r="Q218" t="s">
        <v>342</v>
      </c>
      <c r="R218" t="s">
        <v>343</v>
      </c>
      <c r="T218" s="1">
        <v>41098</v>
      </c>
      <c r="V218">
        <v>618</v>
      </c>
      <c r="X218">
        <v>1.34</v>
      </c>
      <c r="Z218">
        <v>11</v>
      </c>
      <c r="AA218">
        <v>2.9</v>
      </c>
      <c r="AC218">
        <v>2</v>
      </c>
      <c r="AD218">
        <v>607.79999999999995</v>
      </c>
      <c r="AG218">
        <v>0.27</v>
      </c>
      <c r="AH218">
        <v>0.06</v>
      </c>
      <c r="AJ218">
        <v>0.17</v>
      </c>
      <c r="AM218">
        <v>3.8</v>
      </c>
      <c r="AO218">
        <v>32.299999999999997</v>
      </c>
      <c r="AR218">
        <v>49.74</v>
      </c>
      <c r="AV218">
        <v>4.3</v>
      </c>
      <c r="AW218">
        <v>7.6</v>
      </c>
      <c r="BA218">
        <v>44</v>
      </c>
      <c r="BE218">
        <v>7.0000000000000007E-2</v>
      </c>
      <c r="BF218">
        <v>7.6</v>
      </c>
      <c r="BI218">
        <v>0.18</v>
      </c>
      <c r="BK218">
        <v>136</v>
      </c>
      <c r="BL218">
        <v>4.54</v>
      </c>
      <c r="BM218">
        <v>4.0000000000000001E-3</v>
      </c>
      <c r="BQ218">
        <v>15.5</v>
      </c>
      <c r="BR218">
        <v>5.5E-2</v>
      </c>
      <c r="BU218">
        <v>14.89</v>
      </c>
      <c r="CB218">
        <v>0.15</v>
      </c>
      <c r="CD218">
        <v>1.24</v>
      </c>
      <c r="CE218">
        <v>3</v>
      </c>
      <c r="CF218">
        <v>5.5</v>
      </c>
      <c r="CJ218">
        <v>32.299999999999997</v>
      </c>
      <c r="CM218">
        <v>0.23</v>
      </c>
      <c r="CN218">
        <v>1.7</v>
      </c>
      <c r="CO218">
        <v>2.8000000000000001E-2</v>
      </c>
      <c r="CP218">
        <v>0.24</v>
      </c>
      <c r="CR218">
        <v>0.5</v>
      </c>
      <c r="CS218">
        <v>128</v>
      </c>
      <c r="CT218">
        <v>0.1</v>
      </c>
      <c r="CX218">
        <v>70.8</v>
      </c>
    </row>
    <row r="219" spans="1:102">
      <c r="A219" t="s">
        <v>346</v>
      </c>
      <c r="B219">
        <v>1301072</v>
      </c>
      <c r="C219" t="s">
        <v>104</v>
      </c>
      <c r="D219" t="s">
        <v>105</v>
      </c>
      <c r="E219">
        <v>510814</v>
      </c>
      <c r="F219">
        <v>7184225</v>
      </c>
      <c r="G219">
        <v>531</v>
      </c>
      <c r="H219" s="1">
        <v>41131</v>
      </c>
      <c r="I219" t="s">
        <v>237</v>
      </c>
      <c r="J219" t="s">
        <v>107</v>
      </c>
      <c r="K219" t="s">
        <v>108</v>
      </c>
      <c r="L219" t="s">
        <v>109</v>
      </c>
      <c r="M219" t="s">
        <v>110</v>
      </c>
      <c r="N219" t="s">
        <v>111</v>
      </c>
      <c r="O219" t="s">
        <v>346</v>
      </c>
      <c r="P219" t="s">
        <v>112</v>
      </c>
      <c r="Q219" t="s">
        <v>238</v>
      </c>
      <c r="R219" t="s">
        <v>239</v>
      </c>
      <c r="T219" s="1">
        <v>41096</v>
      </c>
      <c r="V219">
        <v>348</v>
      </c>
      <c r="X219">
        <v>0.85</v>
      </c>
      <c r="Z219">
        <v>34.4</v>
      </c>
      <c r="AA219">
        <v>3.7</v>
      </c>
      <c r="AC219">
        <v>2</v>
      </c>
      <c r="AD219">
        <v>351.2</v>
      </c>
      <c r="AG219">
        <v>0.21</v>
      </c>
      <c r="AH219">
        <v>0.05</v>
      </c>
      <c r="AJ219">
        <v>0.11</v>
      </c>
      <c r="AM219">
        <v>2.6</v>
      </c>
      <c r="AO219">
        <v>14.8</v>
      </c>
      <c r="AR219">
        <v>12.69</v>
      </c>
      <c r="AV219">
        <v>2.5299999999999998</v>
      </c>
      <c r="AW219">
        <v>5.2</v>
      </c>
      <c r="BA219">
        <v>20</v>
      </c>
      <c r="BE219">
        <v>0.09</v>
      </c>
      <c r="BF219">
        <v>5.7</v>
      </c>
      <c r="BI219">
        <v>0.08</v>
      </c>
      <c r="BK219">
        <v>82</v>
      </c>
      <c r="BL219">
        <v>27.18</v>
      </c>
      <c r="BM219">
        <v>3.2000000000000001E-2</v>
      </c>
      <c r="BQ219">
        <v>14.4</v>
      </c>
      <c r="BR219">
        <v>6.9000000000000006E-2</v>
      </c>
      <c r="BU219">
        <v>21.02</v>
      </c>
      <c r="CB219">
        <v>0.18</v>
      </c>
      <c r="CD219">
        <v>4.3600000000000003</v>
      </c>
      <c r="CE219">
        <v>1.3</v>
      </c>
      <c r="CF219">
        <v>4.8</v>
      </c>
      <c r="CJ219">
        <v>24.6</v>
      </c>
      <c r="CM219">
        <v>0.09</v>
      </c>
      <c r="CN219">
        <v>1.5</v>
      </c>
      <c r="CO219">
        <v>1.2E-2</v>
      </c>
      <c r="CP219">
        <v>1.62</v>
      </c>
      <c r="CR219">
        <v>0.3</v>
      </c>
      <c r="CS219">
        <v>123</v>
      </c>
      <c r="CT219">
        <v>0.1</v>
      </c>
      <c r="CX219">
        <v>53.5</v>
      </c>
    </row>
    <row r="220" spans="1:102">
      <c r="A220" t="s">
        <v>347</v>
      </c>
      <c r="B220">
        <v>1301079</v>
      </c>
      <c r="C220" t="s">
        <v>104</v>
      </c>
      <c r="D220" t="s">
        <v>105</v>
      </c>
      <c r="E220">
        <v>511357</v>
      </c>
      <c r="F220">
        <v>7184590</v>
      </c>
      <c r="G220">
        <v>601</v>
      </c>
      <c r="H220" s="1">
        <v>41131</v>
      </c>
      <c r="I220" t="s">
        <v>237</v>
      </c>
      <c r="J220" t="s">
        <v>107</v>
      </c>
      <c r="K220" t="s">
        <v>108</v>
      </c>
      <c r="L220" t="s">
        <v>109</v>
      </c>
      <c r="M220" t="s">
        <v>110</v>
      </c>
      <c r="N220" t="s">
        <v>111</v>
      </c>
      <c r="O220" t="s">
        <v>347</v>
      </c>
      <c r="P220" t="s">
        <v>112</v>
      </c>
      <c r="Q220" t="s">
        <v>238</v>
      </c>
      <c r="R220" t="s">
        <v>239</v>
      </c>
      <c r="T220" s="1">
        <v>41096</v>
      </c>
      <c r="V220">
        <v>149</v>
      </c>
      <c r="X220">
        <v>1.24</v>
      </c>
      <c r="Z220">
        <v>12.7</v>
      </c>
      <c r="AA220">
        <v>1.4</v>
      </c>
      <c r="AC220">
        <v>2</v>
      </c>
      <c r="AD220">
        <v>398.7</v>
      </c>
      <c r="AG220">
        <v>0.13</v>
      </c>
      <c r="AH220">
        <v>0.08</v>
      </c>
      <c r="AJ220">
        <v>0.18</v>
      </c>
      <c r="AM220">
        <v>7.8</v>
      </c>
      <c r="AO220">
        <v>25.4</v>
      </c>
      <c r="AR220">
        <v>37.94</v>
      </c>
      <c r="AV220">
        <v>2.8</v>
      </c>
      <c r="AW220">
        <v>4.3</v>
      </c>
      <c r="BA220">
        <v>30</v>
      </c>
      <c r="BE220">
        <v>0.13</v>
      </c>
      <c r="BF220">
        <v>3.4</v>
      </c>
      <c r="BI220">
        <v>0.32</v>
      </c>
      <c r="BK220">
        <v>144</v>
      </c>
      <c r="BL220">
        <v>4.08</v>
      </c>
      <c r="BM220">
        <v>1.4999999999999999E-2</v>
      </c>
      <c r="BQ220">
        <v>33</v>
      </c>
      <c r="BR220">
        <v>3.4000000000000002E-2</v>
      </c>
      <c r="BU220">
        <v>14.16</v>
      </c>
      <c r="CB220">
        <v>0.12</v>
      </c>
      <c r="CD220">
        <v>1.1200000000000001</v>
      </c>
      <c r="CE220">
        <v>3</v>
      </c>
      <c r="CF220">
        <v>0.8</v>
      </c>
      <c r="CJ220">
        <v>23.2</v>
      </c>
      <c r="CM220">
        <v>0.08</v>
      </c>
      <c r="CN220">
        <v>2.1</v>
      </c>
      <c r="CO220">
        <v>3.0000000000000001E-3</v>
      </c>
      <c r="CP220">
        <v>0.37</v>
      </c>
      <c r="CR220">
        <v>0.4</v>
      </c>
      <c r="CS220">
        <v>41</v>
      </c>
      <c r="CT220">
        <v>0.05</v>
      </c>
      <c r="CX220">
        <v>79.400000000000006</v>
      </c>
    </row>
    <row r="221" spans="1:102">
      <c r="A221" t="s">
        <v>348</v>
      </c>
      <c r="B221">
        <v>1301089</v>
      </c>
      <c r="C221" t="s">
        <v>104</v>
      </c>
      <c r="D221" t="s">
        <v>105</v>
      </c>
      <c r="E221">
        <v>511999</v>
      </c>
      <c r="F221">
        <v>7183272</v>
      </c>
      <c r="G221">
        <v>569</v>
      </c>
      <c r="H221" s="1">
        <v>41131</v>
      </c>
      <c r="I221" t="s">
        <v>237</v>
      </c>
      <c r="J221" t="s">
        <v>107</v>
      </c>
      <c r="K221" t="s">
        <v>108</v>
      </c>
      <c r="L221" t="s">
        <v>109</v>
      </c>
      <c r="M221" t="s">
        <v>110</v>
      </c>
      <c r="N221" t="s">
        <v>111</v>
      </c>
      <c r="O221" t="s">
        <v>348</v>
      </c>
      <c r="P221" t="s">
        <v>112</v>
      </c>
      <c r="Q221" t="s">
        <v>238</v>
      </c>
      <c r="R221" t="s">
        <v>239</v>
      </c>
      <c r="T221" s="1">
        <v>41097</v>
      </c>
      <c r="V221">
        <v>126</v>
      </c>
      <c r="X221">
        <v>1.1299999999999999</v>
      </c>
      <c r="Z221">
        <v>8.6999999999999993</v>
      </c>
      <c r="AA221">
        <v>1.9</v>
      </c>
      <c r="AC221">
        <v>3</v>
      </c>
      <c r="AD221">
        <v>346.3</v>
      </c>
      <c r="AG221">
        <v>0.13</v>
      </c>
      <c r="AH221">
        <v>0.11</v>
      </c>
      <c r="AJ221">
        <v>0.13</v>
      </c>
      <c r="AM221">
        <v>5.3</v>
      </c>
      <c r="AO221">
        <v>23.4</v>
      </c>
      <c r="AR221">
        <v>42.07</v>
      </c>
      <c r="AV221">
        <v>2.4900000000000002</v>
      </c>
      <c r="AW221">
        <v>3.8</v>
      </c>
      <c r="BA221">
        <v>69</v>
      </c>
      <c r="BE221">
        <v>0.1</v>
      </c>
      <c r="BF221">
        <v>5.4</v>
      </c>
      <c r="BI221">
        <v>0.31</v>
      </c>
      <c r="BK221">
        <v>86</v>
      </c>
      <c r="BL221">
        <v>2.94</v>
      </c>
      <c r="BM221">
        <v>0.02</v>
      </c>
      <c r="BQ221">
        <v>23.2</v>
      </c>
      <c r="BR221">
        <v>2.5000000000000001E-2</v>
      </c>
      <c r="BU221">
        <v>16.87</v>
      </c>
      <c r="CB221">
        <v>0.16</v>
      </c>
      <c r="CD221">
        <v>0.77</v>
      </c>
      <c r="CE221">
        <v>3.4</v>
      </c>
      <c r="CF221">
        <v>0.6</v>
      </c>
      <c r="CJ221">
        <v>25.8</v>
      </c>
      <c r="CM221">
        <v>0.04</v>
      </c>
      <c r="CN221">
        <v>2.4</v>
      </c>
      <c r="CO221">
        <v>6.0000000000000001E-3</v>
      </c>
      <c r="CP221">
        <v>0.23</v>
      </c>
      <c r="CR221">
        <v>0.7</v>
      </c>
      <c r="CS221">
        <v>39</v>
      </c>
      <c r="CT221">
        <v>0.05</v>
      </c>
      <c r="CX221">
        <v>59.5</v>
      </c>
    </row>
    <row r="222" spans="1:102">
      <c r="A222" t="s">
        <v>349</v>
      </c>
      <c r="B222">
        <v>1301092</v>
      </c>
      <c r="C222" t="s">
        <v>104</v>
      </c>
      <c r="D222" t="s">
        <v>105</v>
      </c>
      <c r="E222">
        <v>512298</v>
      </c>
      <c r="F222">
        <v>7183280</v>
      </c>
      <c r="G222">
        <v>658</v>
      </c>
      <c r="H222" s="1">
        <v>41131</v>
      </c>
      <c r="I222" t="s">
        <v>237</v>
      </c>
      <c r="J222" t="s">
        <v>107</v>
      </c>
      <c r="K222" t="s">
        <v>108</v>
      </c>
      <c r="L222" t="s">
        <v>109</v>
      </c>
      <c r="M222" t="s">
        <v>110</v>
      </c>
      <c r="N222" t="s">
        <v>111</v>
      </c>
      <c r="O222" t="s">
        <v>349</v>
      </c>
      <c r="P222" t="s">
        <v>112</v>
      </c>
      <c r="Q222" t="s">
        <v>238</v>
      </c>
      <c r="R222" t="s">
        <v>239</v>
      </c>
      <c r="T222" s="1">
        <v>41097</v>
      </c>
      <c r="V222">
        <v>259</v>
      </c>
      <c r="X222">
        <v>1.79</v>
      </c>
      <c r="Z222">
        <v>6.5</v>
      </c>
      <c r="AA222">
        <v>3</v>
      </c>
      <c r="AC222">
        <v>2</v>
      </c>
      <c r="AD222">
        <v>422.7</v>
      </c>
      <c r="AG222">
        <v>0.13</v>
      </c>
      <c r="AH222">
        <v>0.2</v>
      </c>
      <c r="AJ222">
        <v>0.52</v>
      </c>
      <c r="AM222">
        <v>9.9</v>
      </c>
      <c r="AO222">
        <v>33.9</v>
      </c>
      <c r="AR222">
        <v>24.42</v>
      </c>
      <c r="AV222">
        <v>2.63</v>
      </c>
      <c r="AW222">
        <v>5.6</v>
      </c>
      <c r="BA222">
        <v>14</v>
      </c>
      <c r="BE222">
        <v>0.09</v>
      </c>
      <c r="BF222">
        <v>9.6999999999999993</v>
      </c>
      <c r="BI222">
        <v>0.47</v>
      </c>
      <c r="BK222">
        <v>266</v>
      </c>
      <c r="BL222">
        <v>1.74</v>
      </c>
      <c r="BM222">
        <v>6.0000000000000001E-3</v>
      </c>
      <c r="BQ222">
        <v>31.6</v>
      </c>
      <c r="BR222">
        <v>2.9000000000000001E-2</v>
      </c>
      <c r="BU222">
        <v>32.74</v>
      </c>
      <c r="CB222">
        <v>0.01</v>
      </c>
      <c r="CD222">
        <v>0.56000000000000005</v>
      </c>
      <c r="CE222">
        <v>3.4</v>
      </c>
      <c r="CF222">
        <v>0.3</v>
      </c>
      <c r="CJ222">
        <v>14.7</v>
      </c>
      <c r="CM222">
        <v>0.06</v>
      </c>
      <c r="CN222">
        <v>2.6</v>
      </c>
      <c r="CO222">
        <v>1.4999999999999999E-2</v>
      </c>
      <c r="CP222">
        <v>0.25</v>
      </c>
      <c r="CR222">
        <v>0.5</v>
      </c>
      <c r="CS222">
        <v>64</v>
      </c>
      <c r="CT222">
        <v>0.05</v>
      </c>
      <c r="CX222">
        <v>114.2</v>
      </c>
    </row>
    <row r="223" spans="1:102">
      <c r="A223" t="s">
        <v>350</v>
      </c>
      <c r="B223">
        <v>1301098</v>
      </c>
      <c r="C223" t="s">
        <v>104</v>
      </c>
      <c r="D223" t="s">
        <v>105</v>
      </c>
      <c r="E223">
        <v>512462</v>
      </c>
      <c r="F223">
        <v>7183631</v>
      </c>
      <c r="G223">
        <v>742</v>
      </c>
      <c r="H223" s="1">
        <v>41131</v>
      </c>
      <c r="I223" t="s">
        <v>237</v>
      </c>
      <c r="J223" t="s">
        <v>107</v>
      </c>
      <c r="K223" t="s">
        <v>108</v>
      </c>
      <c r="L223" t="s">
        <v>109</v>
      </c>
      <c r="M223" t="s">
        <v>110</v>
      </c>
      <c r="N223" t="s">
        <v>111</v>
      </c>
      <c r="O223" t="s">
        <v>350</v>
      </c>
      <c r="P223" t="s">
        <v>112</v>
      </c>
      <c r="Q223" t="s">
        <v>238</v>
      </c>
      <c r="R223" t="s">
        <v>239</v>
      </c>
      <c r="T223" s="1">
        <v>41097</v>
      </c>
      <c r="V223">
        <v>107</v>
      </c>
      <c r="X223">
        <v>2.09</v>
      </c>
      <c r="Z223">
        <v>11.3</v>
      </c>
      <c r="AA223">
        <v>2.9</v>
      </c>
      <c r="AC223">
        <v>2</v>
      </c>
      <c r="AD223">
        <v>285.39999999999998</v>
      </c>
      <c r="AG223">
        <v>0.26</v>
      </c>
      <c r="AH223">
        <v>0.05</v>
      </c>
      <c r="AJ223">
        <v>0.33</v>
      </c>
      <c r="AM223">
        <v>12.2</v>
      </c>
      <c r="AO223">
        <v>39.200000000000003</v>
      </c>
      <c r="AR223">
        <v>44</v>
      </c>
      <c r="AV223">
        <v>3.47</v>
      </c>
      <c r="AW223">
        <v>6.3</v>
      </c>
      <c r="BA223">
        <v>34</v>
      </c>
      <c r="BE223">
        <v>0.09</v>
      </c>
      <c r="BF223">
        <v>4.8</v>
      </c>
      <c r="BI223">
        <v>0.56000000000000005</v>
      </c>
      <c r="BK223">
        <v>171</v>
      </c>
      <c r="BL223">
        <v>1.86</v>
      </c>
      <c r="BM223">
        <v>5.0000000000000001E-4</v>
      </c>
      <c r="BQ223">
        <v>44.1</v>
      </c>
      <c r="BR223">
        <v>3.5000000000000003E-2</v>
      </c>
      <c r="BU223">
        <v>38.08</v>
      </c>
      <c r="CB223">
        <v>0.01</v>
      </c>
      <c r="CD223">
        <v>1.1399999999999999</v>
      </c>
      <c r="CE223">
        <v>4.2</v>
      </c>
      <c r="CF223">
        <v>0.4</v>
      </c>
      <c r="CJ223">
        <v>6.2</v>
      </c>
      <c r="CM223">
        <v>7.0000000000000007E-2</v>
      </c>
      <c r="CN223">
        <v>2.2999999999999998</v>
      </c>
      <c r="CO223">
        <v>4.0000000000000001E-3</v>
      </c>
      <c r="CP223">
        <v>0.26</v>
      </c>
      <c r="CR223">
        <v>0.4</v>
      </c>
      <c r="CS223">
        <v>61</v>
      </c>
      <c r="CT223">
        <v>0.05</v>
      </c>
      <c r="CX223">
        <v>110.9</v>
      </c>
    </row>
    <row r="224" spans="1:102">
      <c r="A224" t="s">
        <v>351</v>
      </c>
      <c r="B224">
        <v>1301100</v>
      </c>
      <c r="C224" t="s">
        <v>104</v>
      </c>
      <c r="D224" t="s">
        <v>105</v>
      </c>
      <c r="E224">
        <v>512306</v>
      </c>
      <c r="F224">
        <v>7183748</v>
      </c>
      <c r="G224">
        <v>626</v>
      </c>
      <c r="H224" s="1">
        <v>41131</v>
      </c>
      <c r="I224" t="s">
        <v>237</v>
      </c>
      <c r="J224" t="s">
        <v>107</v>
      </c>
      <c r="K224" t="s">
        <v>108</v>
      </c>
      <c r="L224" t="s">
        <v>109</v>
      </c>
      <c r="M224" t="s">
        <v>110</v>
      </c>
      <c r="N224" t="s">
        <v>111</v>
      </c>
      <c r="O224" t="s">
        <v>351</v>
      </c>
      <c r="P224" t="s">
        <v>112</v>
      </c>
      <c r="Q224" t="s">
        <v>238</v>
      </c>
      <c r="R224" t="s">
        <v>239</v>
      </c>
      <c r="T224" s="1">
        <v>41097</v>
      </c>
      <c r="V224">
        <v>91</v>
      </c>
      <c r="X224">
        <v>2.08</v>
      </c>
      <c r="Z224">
        <v>7.3</v>
      </c>
      <c r="AA224">
        <v>0.7</v>
      </c>
      <c r="AC224">
        <v>2</v>
      </c>
      <c r="AD224">
        <v>391.7</v>
      </c>
      <c r="AG224">
        <v>0.28000000000000003</v>
      </c>
      <c r="AH224">
        <v>0.14000000000000001</v>
      </c>
      <c r="AJ224">
        <v>0.54</v>
      </c>
      <c r="AM224">
        <v>12.2</v>
      </c>
      <c r="AO224">
        <v>40</v>
      </c>
      <c r="AR224">
        <v>47.94</v>
      </c>
      <c r="AV224">
        <v>3.5</v>
      </c>
      <c r="AW224">
        <v>7.4</v>
      </c>
      <c r="BA224">
        <v>35</v>
      </c>
      <c r="BE224">
        <v>0.1</v>
      </c>
      <c r="BF224">
        <v>1.8</v>
      </c>
      <c r="BI224">
        <v>0.65</v>
      </c>
      <c r="BK224">
        <v>222</v>
      </c>
      <c r="BL224">
        <v>2.12</v>
      </c>
      <c r="BM224">
        <v>2E-3</v>
      </c>
      <c r="BQ224">
        <v>48.4</v>
      </c>
      <c r="BR224">
        <v>4.2000000000000003E-2</v>
      </c>
      <c r="BU224">
        <v>23.14</v>
      </c>
      <c r="CB224">
        <v>0.01</v>
      </c>
      <c r="CD224">
        <v>1.06</v>
      </c>
      <c r="CE224">
        <v>3.9</v>
      </c>
      <c r="CF224">
        <v>0.4</v>
      </c>
      <c r="CJ224">
        <v>9.8000000000000007</v>
      </c>
      <c r="CM224">
        <v>0.03</v>
      </c>
      <c r="CN224">
        <v>1</v>
      </c>
      <c r="CO224">
        <v>2E-3</v>
      </c>
      <c r="CP224">
        <v>0.2</v>
      </c>
      <c r="CR224">
        <v>0.3</v>
      </c>
      <c r="CS224">
        <v>62</v>
      </c>
      <c r="CT224">
        <v>0.05</v>
      </c>
      <c r="CX224">
        <v>164.5</v>
      </c>
    </row>
    <row r="225" spans="1:102">
      <c r="A225" t="s">
        <v>352</v>
      </c>
      <c r="B225">
        <v>1301105</v>
      </c>
      <c r="C225" t="s">
        <v>104</v>
      </c>
      <c r="D225" t="s">
        <v>105</v>
      </c>
      <c r="E225">
        <v>511348</v>
      </c>
      <c r="F225">
        <v>7183921</v>
      </c>
      <c r="G225">
        <v>513</v>
      </c>
      <c r="H225" s="1">
        <v>41131</v>
      </c>
      <c r="I225" t="s">
        <v>237</v>
      </c>
      <c r="J225" t="s">
        <v>107</v>
      </c>
      <c r="K225" t="s">
        <v>108</v>
      </c>
      <c r="L225" t="s">
        <v>109</v>
      </c>
      <c r="M225" t="s">
        <v>110</v>
      </c>
      <c r="N225" t="s">
        <v>111</v>
      </c>
      <c r="O225" t="s">
        <v>352</v>
      </c>
      <c r="P225" t="s">
        <v>112</v>
      </c>
      <c r="Q225" t="s">
        <v>243</v>
      </c>
      <c r="R225" t="s">
        <v>244</v>
      </c>
      <c r="T225" s="1">
        <v>41097</v>
      </c>
      <c r="V225">
        <v>125</v>
      </c>
      <c r="X225">
        <v>0.99</v>
      </c>
      <c r="Z225">
        <v>7.4</v>
      </c>
      <c r="AA225">
        <v>1.2</v>
      </c>
      <c r="AC225">
        <v>1</v>
      </c>
      <c r="AD225">
        <v>218</v>
      </c>
      <c r="AG225">
        <v>0.17</v>
      </c>
      <c r="AH225">
        <v>0.03</v>
      </c>
      <c r="AJ225">
        <v>7.0000000000000007E-2</v>
      </c>
      <c r="AM225">
        <v>4.4000000000000004</v>
      </c>
      <c r="AO225">
        <v>19</v>
      </c>
      <c r="AR225">
        <v>32.36</v>
      </c>
      <c r="AV225">
        <v>2.19</v>
      </c>
      <c r="AW225">
        <v>3.6</v>
      </c>
      <c r="BA225">
        <v>25</v>
      </c>
      <c r="BE225">
        <v>0.08</v>
      </c>
      <c r="BF225">
        <v>3.8</v>
      </c>
      <c r="BI225">
        <v>0.17</v>
      </c>
      <c r="BK225">
        <v>56</v>
      </c>
      <c r="BL225">
        <v>2.7</v>
      </c>
      <c r="BM225">
        <v>1.4999999999999999E-2</v>
      </c>
      <c r="BQ225">
        <v>16.8</v>
      </c>
      <c r="BR225">
        <v>2.1000000000000001E-2</v>
      </c>
      <c r="BU225">
        <v>11.6</v>
      </c>
      <c r="CB225">
        <v>0.08</v>
      </c>
      <c r="CD225">
        <v>0.62</v>
      </c>
      <c r="CE225">
        <v>2.2000000000000002</v>
      </c>
      <c r="CF225">
        <v>0.7</v>
      </c>
      <c r="CJ225">
        <v>17.600000000000001</v>
      </c>
      <c r="CM225">
        <v>0.06</v>
      </c>
      <c r="CN225">
        <v>1.7</v>
      </c>
      <c r="CO225">
        <v>4.0000000000000001E-3</v>
      </c>
      <c r="CP225">
        <v>0.19</v>
      </c>
      <c r="CR225">
        <v>0.4</v>
      </c>
      <c r="CS225">
        <v>35</v>
      </c>
      <c r="CT225">
        <v>0.05</v>
      </c>
      <c r="CX225">
        <v>54.9</v>
      </c>
    </row>
    <row r="226" spans="1:102">
      <c r="A226" t="s">
        <v>353</v>
      </c>
      <c r="B226">
        <v>1301128</v>
      </c>
      <c r="C226" t="s">
        <v>104</v>
      </c>
      <c r="D226" t="s">
        <v>105</v>
      </c>
      <c r="E226">
        <v>515172</v>
      </c>
      <c r="F226">
        <v>7185745</v>
      </c>
      <c r="G226">
        <v>943</v>
      </c>
      <c r="H226" s="1">
        <v>41131</v>
      </c>
      <c r="I226" t="s">
        <v>237</v>
      </c>
      <c r="J226" t="s">
        <v>107</v>
      </c>
      <c r="K226" t="s">
        <v>108</v>
      </c>
      <c r="L226" t="s">
        <v>109</v>
      </c>
      <c r="M226" t="s">
        <v>110</v>
      </c>
      <c r="N226" t="s">
        <v>111</v>
      </c>
      <c r="O226" t="s">
        <v>353</v>
      </c>
      <c r="P226" t="s">
        <v>112</v>
      </c>
      <c r="Q226" t="s">
        <v>243</v>
      </c>
      <c r="R226" t="s">
        <v>244</v>
      </c>
      <c r="T226" s="1">
        <v>41098</v>
      </c>
      <c r="V226">
        <v>3244</v>
      </c>
      <c r="X226">
        <v>0.65</v>
      </c>
      <c r="Z226">
        <v>17.2</v>
      </c>
      <c r="AA226">
        <v>26.8</v>
      </c>
      <c r="AC226">
        <v>5</v>
      </c>
      <c r="AD226">
        <v>170.7</v>
      </c>
      <c r="AG226">
        <v>0.78</v>
      </c>
      <c r="AH226">
        <v>5.0000000000000001E-3</v>
      </c>
      <c r="AJ226">
        <v>0.11</v>
      </c>
      <c r="AM226">
        <v>3.2</v>
      </c>
      <c r="AO226">
        <v>50.2</v>
      </c>
      <c r="AR226">
        <v>175.89</v>
      </c>
      <c r="AV226">
        <v>10.47</v>
      </c>
      <c r="AW226">
        <v>5</v>
      </c>
      <c r="BA226">
        <v>362</v>
      </c>
      <c r="BE226">
        <v>0.28000000000000003</v>
      </c>
      <c r="BF226">
        <v>2.5</v>
      </c>
      <c r="BI226">
        <v>0.04</v>
      </c>
      <c r="BK226">
        <v>44</v>
      </c>
      <c r="BL226">
        <v>3.31</v>
      </c>
      <c r="BM226">
        <v>0.01</v>
      </c>
      <c r="BQ226">
        <v>24.9</v>
      </c>
      <c r="BR226">
        <v>9.1999999999999998E-2</v>
      </c>
      <c r="BU226">
        <v>38.049999999999997</v>
      </c>
      <c r="CB226">
        <v>0.61</v>
      </c>
      <c r="CD226">
        <v>2.56</v>
      </c>
      <c r="CE226">
        <v>17.100000000000001</v>
      </c>
      <c r="CF226">
        <v>15.5</v>
      </c>
      <c r="CJ226">
        <v>65.3</v>
      </c>
      <c r="CM226">
        <v>1.07</v>
      </c>
      <c r="CN226">
        <v>1.8</v>
      </c>
      <c r="CO226">
        <v>2E-3</v>
      </c>
      <c r="CP226">
        <v>0.33</v>
      </c>
      <c r="CR226">
        <v>1.8</v>
      </c>
      <c r="CS226">
        <v>170</v>
      </c>
      <c r="CT226">
        <v>0.2</v>
      </c>
      <c r="CX226">
        <v>87.4</v>
      </c>
    </row>
    <row r="227" spans="1:102">
      <c r="A227" t="s">
        <v>354</v>
      </c>
      <c r="B227">
        <v>1301131</v>
      </c>
      <c r="C227" t="s">
        <v>104</v>
      </c>
      <c r="D227" t="s">
        <v>105</v>
      </c>
      <c r="E227">
        <v>515635</v>
      </c>
      <c r="F227">
        <v>7186037</v>
      </c>
      <c r="G227">
        <v>811</v>
      </c>
      <c r="H227" s="1">
        <v>41131</v>
      </c>
      <c r="I227" t="s">
        <v>237</v>
      </c>
      <c r="J227" t="s">
        <v>107</v>
      </c>
      <c r="K227" t="s">
        <v>108</v>
      </c>
      <c r="L227" t="s">
        <v>109</v>
      </c>
      <c r="M227" t="s">
        <v>110</v>
      </c>
      <c r="N227" t="s">
        <v>111</v>
      </c>
      <c r="O227" t="s">
        <v>354</v>
      </c>
      <c r="P227" t="s">
        <v>112</v>
      </c>
      <c r="Q227" t="s">
        <v>243</v>
      </c>
      <c r="R227" t="s">
        <v>244</v>
      </c>
      <c r="T227" s="1">
        <v>41098</v>
      </c>
      <c r="V227">
        <v>1094</v>
      </c>
      <c r="X227">
        <v>2.04</v>
      </c>
      <c r="Z227">
        <v>14.2</v>
      </c>
      <c r="AA227">
        <v>1.3</v>
      </c>
      <c r="AC227">
        <v>1</v>
      </c>
      <c r="AD227">
        <v>225.3</v>
      </c>
      <c r="AG227">
        <v>0.24</v>
      </c>
      <c r="AH227">
        <v>0.08</v>
      </c>
      <c r="AJ227">
        <v>0.17</v>
      </c>
      <c r="AM227">
        <v>6.5</v>
      </c>
      <c r="AO227">
        <v>36.700000000000003</v>
      </c>
      <c r="AR227">
        <v>15.61</v>
      </c>
      <c r="AV227">
        <v>3.19</v>
      </c>
      <c r="AW227">
        <v>8.4</v>
      </c>
      <c r="BA227">
        <v>65</v>
      </c>
      <c r="BE227">
        <v>0.05</v>
      </c>
      <c r="BF227">
        <v>11.8</v>
      </c>
      <c r="BI227">
        <v>0.24</v>
      </c>
      <c r="BK227">
        <v>189</v>
      </c>
      <c r="BL227">
        <v>4.5599999999999996</v>
      </c>
      <c r="BM227">
        <v>5.0000000000000001E-4</v>
      </c>
      <c r="BQ227">
        <v>18.7</v>
      </c>
      <c r="BR227">
        <v>2.5999999999999999E-2</v>
      </c>
      <c r="BU227">
        <v>11.88</v>
      </c>
      <c r="CB227">
        <v>0.01</v>
      </c>
      <c r="CD227">
        <v>1.1200000000000001</v>
      </c>
      <c r="CE227">
        <v>2.9</v>
      </c>
      <c r="CF227">
        <v>1.3</v>
      </c>
      <c r="CJ227">
        <v>11.9</v>
      </c>
      <c r="CM227">
        <v>0.09</v>
      </c>
      <c r="CN227">
        <v>3.4</v>
      </c>
      <c r="CO227">
        <v>3.1E-2</v>
      </c>
      <c r="CP227">
        <v>0.27</v>
      </c>
      <c r="CR227">
        <v>0.6</v>
      </c>
      <c r="CS227">
        <v>109</v>
      </c>
      <c r="CT227">
        <v>0.1</v>
      </c>
      <c r="CX227">
        <v>50.2</v>
      </c>
    </row>
    <row r="228" spans="1:102">
      <c r="A228" t="s">
        <v>355</v>
      </c>
      <c r="B228">
        <v>1301132</v>
      </c>
      <c r="C228" t="s">
        <v>104</v>
      </c>
      <c r="D228" t="s">
        <v>105</v>
      </c>
      <c r="E228">
        <v>515537</v>
      </c>
      <c r="F228">
        <v>7186035</v>
      </c>
      <c r="G228">
        <v>841</v>
      </c>
      <c r="H228" s="1">
        <v>41131</v>
      </c>
      <c r="I228" t="s">
        <v>237</v>
      </c>
      <c r="J228" t="s">
        <v>107</v>
      </c>
      <c r="K228" t="s">
        <v>108</v>
      </c>
      <c r="L228" t="s">
        <v>109</v>
      </c>
      <c r="M228" t="s">
        <v>110</v>
      </c>
      <c r="N228" t="s">
        <v>111</v>
      </c>
      <c r="O228" t="s">
        <v>355</v>
      </c>
      <c r="P228" t="s">
        <v>112</v>
      </c>
      <c r="Q228" t="s">
        <v>243</v>
      </c>
      <c r="R228" t="s">
        <v>244</v>
      </c>
      <c r="T228" s="1">
        <v>41098</v>
      </c>
      <c r="V228">
        <v>1438</v>
      </c>
      <c r="X228">
        <v>0.97</v>
      </c>
      <c r="Z228">
        <v>17.8</v>
      </c>
      <c r="AA228">
        <v>6</v>
      </c>
      <c r="AC228">
        <v>4</v>
      </c>
      <c r="AD228">
        <v>835.1</v>
      </c>
      <c r="AG228">
        <v>0.21</v>
      </c>
      <c r="AH228">
        <v>0.03</v>
      </c>
      <c r="AJ228">
        <v>0.13</v>
      </c>
      <c r="AM228">
        <v>2.7</v>
      </c>
      <c r="AO228">
        <v>33.700000000000003</v>
      </c>
      <c r="AR228">
        <v>25.11</v>
      </c>
      <c r="AV228">
        <v>2.0699999999999998</v>
      </c>
      <c r="AW228">
        <v>3.8</v>
      </c>
      <c r="BA228">
        <v>116</v>
      </c>
      <c r="BE228">
        <v>0.13</v>
      </c>
      <c r="BF228">
        <v>5.8</v>
      </c>
      <c r="BI228">
        <v>0.13</v>
      </c>
      <c r="BK228">
        <v>70</v>
      </c>
      <c r="BL228">
        <v>6.51</v>
      </c>
      <c r="BM228">
        <v>2E-3</v>
      </c>
      <c r="BQ228">
        <v>11.8</v>
      </c>
      <c r="BR228">
        <v>2.1999999999999999E-2</v>
      </c>
      <c r="BU228">
        <v>11.33</v>
      </c>
      <c r="CB228">
        <v>0.21</v>
      </c>
      <c r="CD228">
        <v>1.1000000000000001</v>
      </c>
      <c r="CE228">
        <v>2.4</v>
      </c>
      <c r="CF228">
        <v>6.7</v>
      </c>
      <c r="CJ228">
        <v>34.700000000000003</v>
      </c>
      <c r="CM228">
        <v>0.18</v>
      </c>
      <c r="CN228">
        <v>1.6</v>
      </c>
      <c r="CO228">
        <v>8.9999999999999993E-3</v>
      </c>
      <c r="CP228">
        <v>0.34</v>
      </c>
      <c r="CR228">
        <v>2.2000000000000002</v>
      </c>
      <c r="CS228">
        <v>78</v>
      </c>
      <c r="CT228">
        <v>0.1</v>
      </c>
      <c r="CX228">
        <v>30.9</v>
      </c>
    </row>
    <row r="229" spans="1:102">
      <c r="A229" t="s">
        <v>356</v>
      </c>
      <c r="B229">
        <v>1301143</v>
      </c>
      <c r="C229" t="s">
        <v>104</v>
      </c>
      <c r="D229" t="s">
        <v>105</v>
      </c>
      <c r="E229">
        <v>513637</v>
      </c>
      <c r="F229">
        <v>7186743</v>
      </c>
      <c r="G229">
        <v>1053</v>
      </c>
      <c r="H229" s="1">
        <v>41131</v>
      </c>
      <c r="I229" t="s">
        <v>237</v>
      </c>
      <c r="J229" t="s">
        <v>107</v>
      </c>
      <c r="K229" t="s">
        <v>108</v>
      </c>
      <c r="L229" t="s">
        <v>109</v>
      </c>
      <c r="M229" t="s">
        <v>110</v>
      </c>
      <c r="N229" t="s">
        <v>111</v>
      </c>
      <c r="O229" t="s">
        <v>356</v>
      </c>
      <c r="P229" t="s">
        <v>112</v>
      </c>
      <c r="Q229" t="s">
        <v>243</v>
      </c>
      <c r="R229" t="s">
        <v>244</v>
      </c>
      <c r="T229" s="1">
        <v>41099</v>
      </c>
      <c r="V229">
        <v>116</v>
      </c>
      <c r="X229">
        <v>1.58</v>
      </c>
      <c r="Z229">
        <v>9.5</v>
      </c>
      <c r="AA229">
        <v>3.7</v>
      </c>
      <c r="AC229">
        <v>2</v>
      </c>
      <c r="AD229">
        <v>250.5</v>
      </c>
      <c r="AG229">
        <v>0.23</v>
      </c>
      <c r="AH229">
        <v>0.12</v>
      </c>
      <c r="AJ229">
        <v>0.21</v>
      </c>
      <c r="AM229">
        <v>7.8</v>
      </c>
      <c r="AO229">
        <v>30.4</v>
      </c>
      <c r="AR229">
        <v>25.28</v>
      </c>
      <c r="AV229">
        <v>3.54</v>
      </c>
      <c r="AW229">
        <v>6.9</v>
      </c>
      <c r="BA229">
        <v>13</v>
      </c>
      <c r="BE229">
        <v>0.08</v>
      </c>
      <c r="BF229">
        <v>6.2</v>
      </c>
      <c r="BI229">
        <v>0.4</v>
      </c>
      <c r="BK229">
        <v>158</v>
      </c>
      <c r="BL229">
        <v>1.8</v>
      </c>
      <c r="BM229">
        <v>3.0000000000000001E-3</v>
      </c>
      <c r="BQ229">
        <v>25.6</v>
      </c>
      <c r="BR229">
        <v>3.3000000000000002E-2</v>
      </c>
      <c r="BU229">
        <v>14.43</v>
      </c>
      <c r="CB229">
        <v>0.01</v>
      </c>
      <c r="CD229">
        <v>0.89</v>
      </c>
      <c r="CE229">
        <v>3</v>
      </c>
      <c r="CF229">
        <v>0.5</v>
      </c>
      <c r="CJ229">
        <v>9.4</v>
      </c>
      <c r="CM229">
        <v>0.08</v>
      </c>
      <c r="CN229">
        <v>1.7</v>
      </c>
      <c r="CO229">
        <v>0.01</v>
      </c>
      <c r="CP229">
        <v>0.28999999999999998</v>
      </c>
      <c r="CR229">
        <v>0.3</v>
      </c>
      <c r="CS229">
        <v>72</v>
      </c>
      <c r="CT229">
        <v>0.05</v>
      </c>
      <c r="CX229">
        <v>67.400000000000006</v>
      </c>
    </row>
    <row r="230" spans="1:102">
      <c r="A230" t="s">
        <v>357</v>
      </c>
      <c r="B230">
        <v>1301145</v>
      </c>
      <c r="C230" t="s">
        <v>104</v>
      </c>
      <c r="D230" t="s">
        <v>105</v>
      </c>
      <c r="E230">
        <v>513432</v>
      </c>
      <c r="F230">
        <v>7186604</v>
      </c>
      <c r="G230">
        <v>1034</v>
      </c>
      <c r="H230" s="1">
        <v>41131</v>
      </c>
      <c r="I230" t="s">
        <v>237</v>
      </c>
      <c r="J230" t="s">
        <v>107</v>
      </c>
      <c r="K230" t="s">
        <v>108</v>
      </c>
      <c r="L230" t="s">
        <v>109</v>
      </c>
      <c r="M230" t="s">
        <v>110</v>
      </c>
      <c r="N230" t="s">
        <v>111</v>
      </c>
      <c r="O230" t="s">
        <v>357</v>
      </c>
      <c r="P230" t="s">
        <v>112</v>
      </c>
      <c r="Q230" t="s">
        <v>243</v>
      </c>
      <c r="R230" t="s">
        <v>244</v>
      </c>
      <c r="T230" s="1">
        <v>41099</v>
      </c>
      <c r="V230">
        <v>190</v>
      </c>
      <c r="X230">
        <v>1.99</v>
      </c>
      <c r="Z230">
        <v>8.3000000000000007</v>
      </c>
      <c r="AA230">
        <v>0.1</v>
      </c>
      <c r="AC230">
        <v>1</v>
      </c>
      <c r="AD230">
        <v>584.5</v>
      </c>
      <c r="AG230">
        <v>0.18</v>
      </c>
      <c r="AH230">
        <v>0.17</v>
      </c>
      <c r="AJ230">
        <v>0.56999999999999995</v>
      </c>
      <c r="AM230">
        <v>10</v>
      </c>
      <c r="AO230">
        <v>34</v>
      </c>
      <c r="AR230">
        <v>26.18</v>
      </c>
      <c r="AV230">
        <v>2.98</v>
      </c>
      <c r="AW230">
        <v>6.9</v>
      </c>
      <c r="BA230">
        <v>15</v>
      </c>
      <c r="BE230">
        <v>0.05</v>
      </c>
      <c r="BF230">
        <v>7.6</v>
      </c>
      <c r="BI230">
        <v>0.48</v>
      </c>
      <c r="BK230">
        <v>194</v>
      </c>
      <c r="BL230">
        <v>1.69</v>
      </c>
      <c r="BM230">
        <v>3.0000000000000001E-3</v>
      </c>
      <c r="BQ230">
        <v>28.7</v>
      </c>
      <c r="BR230">
        <v>2.5000000000000001E-2</v>
      </c>
      <c r="BU230">
        <v>17.78</v>
      </c>
      <c r="CB230">
        <v>0.01</v>
      </c>
      <c r="CD230">
        <v>0.79</v>
      </c>
      <c r="CE230">
        <v>3.4</v>
      </c>
      <c r="CF230">
        <v>0.4</v>
      </c>
      <c r="CJ230">
        <v>12.9</v>
      </c>
      <c r="CM230">
        <v>0.05</v>
      </c>
      <c r="CN230">
        <v>1.9</v>
      </c>
      <c r="CO230">
        <v>8.9999999999999993E-3</v>
      </c>
      <c r="CP230">
        <v>0.25</v>
      </c>
      <c r="CR230">
        <v>0.3</v>
      </c>
      <c r="CS230">
        <v>71</v>
      </c>
      <c r="CT230">
        <v>0.05</v>
      </c>
      <c r="CX230">
        <v>92.6</v>
      </c>
    </row>
    <row r="231" spans="1:102">
      <c r="A231" t="s">
        <v>358</v>
      </c>
      <c r="B231">
        <v>1301165</v>
      </c>
      <c r="C231" t="s">
        <v>104</v>
      </c>
      <c r="D231" t="s">
        <v>105</v>
      </c>
      <c r="E231">
        <v>514496</v>
      </c>
      <c r="F231">
        <v>7186871</v>
      </c>
      <c r="G231">
        <v>926</v>
      </c>
      <c r="H231" s="1">
        <v>41131</v>
      </c>
      <c r="I231" t="s">
        <v>237</v>
      </c>
      <c r="J231" t="s">
        <v>107</v>
      </c>
      <c r="K231" t="s">
        <v>108</v>
      </c>
      <c r="L231" t="s">
        <v>109</v>
      </c>
      <c r="M231" t="s">
        <v>110</v>
      </c>
      <c r="N231" t="s">
        <v>111</v>
      </c>
      <c r="O231" t="s">
        <v>358</v>
      </c>
      <c r="P231" t="s">
        <v>112</v>
      </c>
      <c r="Q231" t="s">
        <v>113</v>
      </c>
      <c r="R231" t="s">
        <v>114</v>
      </c>
      <c r="T231" s="1">
        <v>41098</v>
      </c>
      <c r="V231">
        <v>177</v>
      </c>
      <c r="X231">
        <v>0.78</v>
      </c>
      <c r="Z231">
        <v>12.6</v>
      </c>
      <c r="AA231">
        <v>1.3</v>
      </c>
      <c r="AC231">
        <v>4</v>
      </c>
      <c r="AD231">
        <v>347.3</v>
      </c>
      <c r="AG231">
        <v>0.19</v>
      </c>
      <c r="AH231">
        <v>0.06</v>
      </c>
      <c r="AJ231">
        <v>0.28999999999999998</v>
      </c>
      <c r="AM231">
        <v>3.7</v>
      </c>
      <c r="AO231">
        <v>22.1</v>
      </c>
      <c r="AR231">
        <v>32.979999999999997</v>
      </c>
      <c r="AV231">
        <v>2.34</v>
      </c>
      <c r="AW231">
        <v>2.8</v>
      </c>
      <c r="BA231">
        <v>66</v>
      </c>
      <c r="BE231">
        <v>0.1</v>
      </c>
      <c r="BF231">
        <v>4.9000000000000004</v>
      </c>
      <c r="BI231">
        <v>0.2</v>
      </c>
      <c r="BK231">
        <v>85</v>
      </c>
      <c r="BL231">
        <v>4.66</v>
      </c>
      <c r="BM231">
        <v>8.0000000000000002E-3</v>
      </c>
      <c r="BQ231">
        <v>19.7</v>
      </c>
      <c r="BR231">
        <v>4.1000000000000002E-2</v>
      </c>
      <c r="BU231">
        <v>17.239999999999998</v>
      </c>
      <c r="CB231">
        <v>0.1</v>
      </c>
      <c r="CD231">
        <v>1.34</v>
      </c>
      <c r="CE231">
        <v>2.6</v>
      </c>
      <c r="CF231">
        <v>0.9</v>
      </c>
      <c r="CJ231">
        <v>19.3</v>
      </c>
      <c r="CM231">
        <v>0.03</v>
      </c>
      <c r="CN231">
        <v>1.4</v>
      </c>
      <c r="CO231">
        <v>8.0000000000000002E-3</v>
      </c>
      <c r="CP231">
        <v>0.43</v>
      </c>
      <c r="CR231">
        <v>0.7</v>
      </c>
      <c r="CS231">
        <v>36</v>
      </c>
      <c r="CT231">
        <v>0.05</v>
      </c>
      <c r="CX231">
        <v>51.8</v>
      </c>
    </row>
    <row r="232" spans="1:102">
      <c r="A232" t="s">
        <v>359</v>
      </c>
      <c r="B232">
        <v>1301174</v>
      </c>
      <c r="C232" t="s">
        <v>104</v>
      </c>
      <c r="D232" t="s">
        <v>105</v>
      </c>
      <c r="E232">
        <v>514780</v>
      </c>
      <c r="F232">
        <v>7184248</v>
      </c>
      <c r="G232">
        <v>756</v>
      </c>
      <c r="H232" s="1">
        <v>41131</v>
      </c>
      <c r="I232" t="s">
        <v>237</v>
      </c>
      <c r="J232" t="s">
        <v>107</v>
      </c>
      <c r="K232" t="s">
        <v>108</v>
      </c>
      <c r="L232" t="s">
        <v>109</v>
      </c>
      <c r="M232" t="s">
        <v>110</v>
      </c>
      <c r="N232" t="s">
        <v>111</v>
      </c>
      <c r="O232" t="s">
        <v>359</v>
      </c>
      <c r="P232" t="s">
        <v>112</v>
      </c>
      <c r="Q232" t="s">
        <v>113</v>
      </c>
      <c r="R232" t="s">
        <v>114</v>
      </c>
      <c r="T232" s="1">
        <v>41099</v>
      </c>
      <c r="V232">
        <v>588</v>
      </c>
      <c r="X232">
        <v>0.59</v>
      </c>
      <c r="Z232">
        <v>31.6</v>
      </c>
      <c r="AA232">
        <v>2.5</v>
      </c>
      <c r="AC232">
        <v>3</v>
      </c>
      <c r="AD232">
        <v>1488.6</v>
      </c>
      <c r="AG232">
        <v>0.32</v>
      </c>
      <c r="AH232">
        <v>0.02</v>
      </c>
      <c r="AJ232">
        <v>0.01</v>
      </c>
      <c r="AM232">
        <v>0.9</v>
      </c>
      <c r="AO232">
        <v>21</v>
      </c>
      <c r="AR232">
        <v>22.35</v>
      </c>
      <c r="AV232">
        <v>5.28</v>
      </c>
      <c r="AW232">
        <v>4.2</v>
      </c>
      <c r="BA232">
        <v>310</v>
      </c>
      <c r="BE232">
        <v>0.08</v>
      </c>
      <c r="BF232">
        <v>2</v>
      </c>
      <c r="BI232">
        <v>0.05</v>
      </c>
      <c r="BK232">
        <v>10</v>
      </c>
      <c r="BL232">
        <v>22.47</v>
      </c>
      <c r="BM232">
        <v>3.0000000000000001E-3</v>
      </c>
      <c r="BQ232">
        <v>5.0999999999999996</v>
      </c>
      <c r="BR232">
        <v>4.2000000000000003E-2</v>
      </c>
      <c r="BU232">
        <v>18.309999999999999</v>
      </c>
      <c r="CB232">
        <v>7.0000000000000007E-2</v>
      </c>
      <c r="CD232">
        <v>1.64</v>
      </c>
      <c r="CE232">
        <v>2.9</v>
      </c>
      <c r="CF232">
        <v>2.6</v>
      </c>
      <c r="CJ232">
        <v>14.1</v>
      </c>
      <c r="CM232">
        <v>0.19</v>
      </c>
      <c r="CN232">
        <v>3</v>
      </c>
      <c r="CO232">
        <v>1E-3</v>
      </c>
      <c r="CP232">
        <v>0.87</v>
      </c>
      <c r="CR232">
        <v>0.3</v>
      </c>
      <c r="CS232">
        <v>33</v>
      </c>
      <c r="CT232">
        <v>0.05</v>
      </c>
      <c r="CX232">
        <v>18.7</v>
      </c>
    </row>
    <row r="233" spans="1:102">
      <c r="A233" t="s">
        <v>360</v>
      </c>
      <c r="B233">
        <v>1301118</v>
      </c>
      <c r="C233" t="s">
        <v>104</v>
      </c>
      <c r="D233" t="s">
        <v>105</v>
      </c>
      <c r="E233">
        <v>512138</v>
      </c>
      <c r="F233">
        <v>7184523</v>
      </c>
      <c r="G233">
        <v>741</v>
      </c>
      <c r="H233" s="1">
        <v>41131</v>
      </c>
      <c r="I233" t="s">
        <v>237</v>
      </c>
      <c r="J233" t="s">
        <v>107</v>
      </c>
      <c r="K233" t="s">
        <v>108</v>
      </c>
      <c r="L233" t="s">
        <v>109</v>
      </c>
      <c r="M233" t="s">
        <v>110</v>
      </c>
      <c r="N233" t="s">
        <v>111</v>
      </c>
      <c r="O233" t="s">
        <v>360</v>
      </c>
      <c r="P233" t="s">
        <v>112</v>
      </c>
      <c r="Q233" t="s">
        <v>243</v>
      </c>
      <c r="R233" t="s">
        <v>244</v>
      </c>
      <c r="T233" s="1">
        <v>41097</v>
      </c>
      <c r="V233">
        <v>142</v>
      </c>
      <c r="X233">
        <v>1.86</v>
      </c>
      <c r="Z233">
        <v>8.8000000000000007</v>
      </c>
      <c r="AA233">
        <v>1.9</v>
      </c>
      <c r="AC233">
        <v>3</v>
      </c>
      <c r="AD233">
        <v>740.5</v>
      </c>
      <c r="AG233">
        <v>0.23</v>
      </c>
      <c r="AH233">
        <v>0.43</v>
      </c>
      <c r="AJ233">
        <v>2.0099999999999998</v>
      </c>
      <c r="AM233">
        <v>17</v>
      </c>
      <c r="AO233">
        <v>36.299999999999997</v>
      </c>
      <c r="AR233">
        <v>51.15</v>
      </c>
      <c r="AV233">
        <v>2.88</v>
      </c>
      <c r="AW233">
        <v>6</v>
      </c>
      <c r="BA233">
        <v>22</v>
      </c>
      <c r="BE233">
        <v>0.2</v>
      </c>
      <c r="BF233">
        <v>5.5</v>
      </c>
      <c r="BI233">
        <v>0.5</v>
      </c>
      <c r="BK233">
        <v>639</v>
      </c>
      <c r="BL233">
        <v>2.13</v>
      </c>
      <c r="BM233">
        <v>3.0000000000000001E-3</v>
      </c>
      <c r="BQ233">
        <v>53.9</v>
      </c>
      <c r="BR233">
        <v>4.2999999999999997E-2</v>
      </c>
      <c r="BU233">
        <v>62.11</v>
      </c>
      <c r="CB233">
        <v>0.02</v>
      </c>
      <c r="CD233">
        <v>0.96</v>
      </c>
      <c r="CE233">
        <v>5.7</v>
      </c>
      <c r="CF233">
        <v>0.6</v>
      </c>
      <c r="CJ233">
        <v>18.8</v>
      </c>
      <c r="CM233">
        <v>0.08</v>
      </c>
      <c r="CN233">
        <v>3</v>
      </c>
      <c r="CO233">
        <v>3.0000000000000001E-3</v>
      </c>
      <c r="CP233">
        <v>0.34</v>
      </c>
      <c r="CR233">
        <v>0.6</v>
      </c>
      <c r="CS233">
        <v>51</v>
      </c>
      <c r="CT233">
        <v>0.05</v>
      </c>
      <c r="CX233">
        <v>284.3</v>
      </c>
    </row>
    <row r="234" spans="1:102">
      <c r="A234" t="s">
        <v>361</v>
      </c>
      <c r="B234">
        <v>1301126</v>
      </c>
      <c r="C234" t="s">
        <v>104</v>
      </c>
      <c r="D234" t="s">
        <v>105</v>
      </c>
      <c r="E234">
        <v>514974</v>
      </c>
      <c r="F234">
        <v>7185699</v>
      </c>
      <c r="G234">
        <v>864</v>
      </c>
      <c r="H234" s="1">
        <v>41131</v>
      </c>
      <c r="I234" t="s">
        <v>237</v>
      </c>
      <c r="J234" t="s">
        <v>107</v>
      </c>
      <c r="K234" t="s">
        <v>108</v>
      </c>
      <c r="L234" t="s">
        <v>109</v>
      </c>
      <c r="M234" t="s">
        <v>110</v>
      </c>
      <c r="N234" t="s">
        <v>111</v>
      </c>
      <c r="O234" t="s">
        <v>361</v>
      </c>
      <c r="P234" t="s">
        <v>112</v>
      </c>
      <c r="Q234" t="s">
        <v>243</v>
      </c>
      <c r="R234" t="s">
        <v>244</v>
      </c>
      <c r="T234" s="1">
        <v>41098</v>
      </c>
      <c r="V234">
        <v>1294</v>
      </c>
      <c r="X234">
        <v>1.04</v>
      </c>
      <c r="Z234">
        <v>19.2</v>
      </c>
      <c r="AA234">
        <v>3.1</v>
      </c>
      <c r="AC234">
        <v>6</v>
      </c>
      <c r="AD234">
        <v>413.6</v>
      </c>
      <c r="AG234">
        <v>0.26</v>
      </c>
      <c r="AH234">
        <v>0.13</v>
      </c>
      <c r="AJ234">
        <v>2.06</v>
      </c>
      <c r="AM234">
        <v>2</v>
      </c>
      <c r="AO234">
        <v>19.3</v>
      </c>
      <c r="AR234">
        <v>26.66</v>
      </c>
      <c r="AV234">
        <v>2.08</v>
      </c>
      <c r="AW234">
        <v>3.6</v>
      </c>
      <c r="BA234">
        <v>73</v>
      </c>
      <c r="BE234">
        <v>0.16</v>
      </c>
      <c r="BF234">
        <v>5.8</v>
      </c>
      <c r="BI234">
        <v>0.12</v>
      </c>
      <c r="BK234">
        <v>45</v>
      </c>
      <c r="BL234">
        <v>47.62</v>
      </c>
      <c r="BM234">
        <v>4.0000000000000001E-3</v>
      </c>
      <c r="BQ234">
        <v>19.3</v>
      </c>
      <c r="BR234">
        <v>0.245</v>
      </c>
      <c r="BU234">
        <v>16.36</v>
      </c>
      <c r="CB234">
        <v>0.31</v>
      </c>
      <c r="CD234">
        <v>6.89</v>
      </c>
      <c r="CE234">
        <v>2.5</v>
      </c>
      <c r="CF234">
        <v>6.3</v>
      </c>
      <c r="CJ234">
        <v>91.3</v>
      </c>
      <c r="CM234">
        <v>0.17</v>
      </c>
      <c r="CN234">
        <v>1.9</v>
      </c>
      <c r="CO234">
        <v>6.0000000000000001E-3</v>
      </c>
      <c r="CP234">
        <v>2.48</v>
      </c>
      <c r="CR234">
        <v>6</v>
      </c>
      <c r="CS234">
        <v>408</v>
      </c>
      <c r="CT234">
        <v>0.2</v>
      </c>
      <c r="CX234">
        <v>66.8</v>
      </c>
    </row>
    <row r="235" spans="1:102">
      <c r="A235" t="s">
        <v>362</v>
      </c>
      <c r="B235">
        <v>1301134</v>
      </c>
      <c r="C235" t="s">
        <v>104</v>
      </c>
      <c r="D235" t="s">
        <v>105</v>
      </c>
      <c r="E235">
        <v>515322</v>
      </c>
      <c r="F235">
        <v>7185968</v>
      </c>
      <c r="G235">
        <v>916</v>
      </c>
      <c r="H235" s="1">
        <v>41131</v>
      </c>
      <c r="I235" t="s">
        <v>237</v>
      </c>
      <c r="J235" t="s">
        <v>107</v>
      </c>
      <c r="K235" t="s">
        <v>108</v>
      </c>
      <c r="L235" t="s">
        <v>109</v>
      </c>
      <c r="M235" t="s">
        <v>110</v>
      </c>
      <c r="N235" t="s">
        <v>111</v>
      </c>
      <c r="O235" t="s">
        <v>362</v>
      </c>
      <c r="P235" t="s">
        <v>112</v>
      </c>
      <c r="Q235" t="s">
        <v>243</v>
      </c>
      <c r="R235" t="s">
        <v>244</v>
      </c>
      <c r="T235" s="1">
        <v>41098</v>
      </c>
      <c r="V235">
        <v>849</v>
      </c>
      <c r="X235">
        <v>2.08</v>
      </c>
      <c r="Z235">
        <v>14.3</v>
      </c>
      <c r="AA235">
        <v>5.9</v>
      </c>
      <c r="AC235">
        <v>4</v>
      </c>
      <c r="AD235">
        <v>441</v>
      </c>
      <c r="AG235">
        <v>0.21</v>
      </c>
      <c r="AH235">
        <v>7.0000000000000007E-2</v>
      </c>
      <c r="AJ235">
        <v>0.24</v>
      </c>
      <c r="AM235">
        <v>11.7</v>
      </c>
      <c r="AO235">
        <v>41</v>
      </c>
      <c r="AR235">
        <v>31.5</v>
      </c>
      <c r="AV235">
        <v>3.04</v>
      </c>
      <c r="AW235">
        <v>5.2</v>
      </c>
      <c r="BA235">
        <v>82</v>
      </c>
      <c r="BE235">
        <v>0.1</v>
      </c>
      <c r="BF235">
        <v>11.9</v>
      </c>
      <c r="BI235">
        <v>0.47</v>
      </c>
      <c r="BK235">
        <v>270</v>
      </c>
      <c r="BL235">
        <v>3.61</v>
      </c>
      <c r="BM235">
        <v>6.0000000000000001E-3</v>
      </c>
      <c r="BQ235">
        <v>29.4</v>
      </c>
      <c r="BR235">
        <v>2.5000000000000001E-2</v>
      </c>
      <c r="BU235">
        <v>11.37</v>
      </c>
      <c r="CB235">
        <v>0.08</v>
      </c>
      <c r="CD235">
        <v>1.24</v>
      </c>
      <c r="CE235">
        <v>5</v>
      </c>
      <c r="CF235">
        <v>1.9</v>
      </c>
      <c r="CJ235">
        <v>16.8</v>
      </c>
      <c r="CM235">
        <v>0.06</v>
      </c>
      <c r="CN235">
        <v>4.0999999999999996</v>
      </c>
      <c r="CO235">
        <v>3.7999999999999999E-2</v>
      </c>
      <c r="CP235">
        <v>0.24</v>
      </c>
      <c r="CR235">
        <v>1.1000000000000001</v>
      </c>
      <c r="CS235">
        <v>80</v>
      </c>
      <c r="CT235">
        <v>0.1</v>
      </c>
      <c r="CX235">
        <v>74.900000000000006</v>
      </c>
    </row>
    <row r="236" spans="1:102">
      <c r="A236" t="s">
        <v>363</v>
      </c>
      <c r="B236">
        <v>1301140</v>
      </c>
      <c r="C236" t="s">
        <v>104</v>
      </c>
      <c r="D236" t="s">
        <v>105</v>
      </c>
      <c r="E236">
        <v>513516</v>
      </c>
      <c r="F236">
        <v>7186970</v>
      </c>
      <c r="G236">
        <v>920</v>
      </c>
      <c r="H236" s="1">
        <v>41131</v>
      </c>
      <c r="I236" t="s">
        <v>237</v>
      </c>
      <c r="J236" t="s">
        <v>107</v>
      </c>
      <c r="K236" t="s">
        <v>108</v>
      </c>
      <c r="L236" t="s">
        <v>109</v>
      </c>
      <c r="M236" t="s">
        <v>110</v>
      </c>
      <c r="N236" t="s">
        <v>111</v>
      </c>
      <c r="O236" t="s">
        <v>363</v>
      </c>
      <c r="P236" t="s">
        <v>112</v>
      </c>
      <c r="Q236" t="s">
        <v>243</v>
      </c>
      <c r="R236" t="s">
        <v>244</v>
      </c>
      <c r="T236" s="1">
        <v>41099</v>
      </c>
      <c r="V236">
        <v>170</v>
      </c>
      <c r="X236">
        <v>1.68</v>
      </c>
      <c r="Z236">
        <v>11.4</v>
      </c>
      <c r="AA236">
        <v>1.8</v>
      </c>
      <c r="AC236">
        <v>2</v>
      </c>
      <c r="AD236">
        <v>255.1</v>
      </c>
      <c r="AG236">
        <v>0.18</v>
      </c>
      <c r="AH236">
        <v>7.0000000000000007E-2</v>
      </c>
      <c r="AJ236">
        <v>0.23</v>
      </c>
      <c r="AM236">
        <v>9.4</v>
      </c>
      <c r="AO236">
        <v>27.6</v>
      </c>
      <c r="AR236">
        <v>30.88</v>
      </c>
      <c r="AV236">
        <v>3.41</v>
      </c>
      <c r="AW236">
        <v>5.6</v>
      </c>
      <c r="BA236">
        <v>27</v>
      </c>
      <c r="BE236">
        <v>7.0000000000000007E-2</v>
      </c>
      <c r="BF236">
        <v>6.3</v>
      </c>
      <c r="BI236">
        <v>0.38</v>
      </c>
      <c r="BK236">
        <v>161</v>
      </c>
      <c r="BL236">
        <v>2.4300000000000002</v>
      </c>
      <c r="BM236">
        <v>5.0000000000000001E-3</v>
      </c>
      <c r="BQ236">
        <v>29.3</v>
      </c>
      <c r="BR236">
        <v>2.5000000000000001E-2</v>
      </c>
      <c r="BU236">
        <v>26.32</v>
      </c>
      <c r="CB236">
        <v>0.03</v>
      </c>
      <c r="CD236">
        <v>1.34</v>
      </c>
      <c r="CE236">
        <v>3.1</v>
      </c>
      <c r="CF236">
        <v>0.4</v>
      </c>
      <c r="CJ236">
        <v>16.399999999999999</v>
      </c>
      <c r="CM236">
        <v>0.06</v>
      </c>
      <c r="CN236">
        <v>2.1</v>
      </c>
      <c r="CO236">
        <v>8.9999999999999993E-3</v>
      </c>
      <c r="CP236">
        <v>0.37</v>
      </c>
      <c r="CR236">
        <v>0.4</v>
      </c>
      <c r="CS236">
        <v>62</v>
      </c>
      <c r="CT236">
        <v>0.05</v>
      </c>
      <c r="CX236">
        <v>73.099999999999994</v>
      </c>
    </row>
    <row r="237" spans="1:102">
      <c r="A237" t="s">
        <v>364</v>
      </c>
      <c r="B237">
        <v>1301147</v>
      </c>
      <c r="C237" t="s">
        <v>104</v>
      </c>
      <c r="D237" t="s">
        <v>105</v>
      </c>
      <c r="E237">
        <v>513242</v>
      </c>
      <c r="F237">
        <v>7186524</v>
      </c>
      <c r="G237">
        <v>1026</v>
      </c>
      <c r="H237" s="1">
        <v>41131</v>
      </c>
      <c r="I237" t="s">
        <v>237</v>
      </c>
      <c r="J237" t="s">
        <v>107</v>
      </c>
      <c r="K237" t="s">
        <v>108</v>
      </c>
      <c r="L237" t="s">
        <v>109</v>
      </c>
      <c r="M237" t="s">
        <v>110</v>
      </c>
      <c r="N237" t="s">
        <v>111</v>
      </c>
      <c r="O237" t="s">
        <v>364</v>
      </c>
      <c r="P237" t="s">
        <v>112</v>
      </c>
      <c r="Q237" t="s">
        <v>243</v>
      </c>
      <c r="R237" t="s">
        <v>244</v>
      </c>
      <c r="T237" s="1">
        <v>41099</v>
      </c>
      <c r="V237">
        <v>177</v>
      </c>
      <c r="X237">
        <v>2.2200000000000002</v>
      </c>
      <c r="Z237">
        <v>9.1</v>
      </c>
      <c r="AA237">
        <v>0.4</v>
      </c>
      <c r="AC237">
        <v>3</v>
      </c>
      <c r="AD237">
        <v>499.4</v>
      </c>
      <c r="AG237">
        <v>0.21</v>
      </c>
      <c r="AH237">
        <v>0.11</v>
      </c>
      <c r="AJ237">
        <v>0.44</v>
      </c>
      <c r="AM237">
        <v>11.9</v>
      </c>
      <c r="AO237">
        <v>36.299999999999997</v>
      </c>
      <c r="AR237">
        <v>32.72</v>
      </c>
      <c r="AV237">
        <v>3.39</v>
      </c>
      <c r="AW237">
        <v>6.8</v>
      </c>
      <c r="BA237">
        <v>26</v>
      </c>
      <c r="BE237">
        <v>0.08</v>
      </c>
      <c r="BF237">
        <v>6.4</v>
      </c>
      <c r="BI237">
        <v>0.51</v>
      </c>
      <c r="BK237">
        <v>270</v>
      </c>
      <c r="BL237">
        <v>1.96</v>
      </c>
      <c r="BM237">
        <v>3.0000000000000001E-3</v>
      </c>
      <c r="BQ237">
        <v>34.6</v>
      </c>
      <c r="BR237">
        <v>3.7999999999999999E-2</v>
      </c>
      <c r="BU237">
        <v>20.48</v>
      </c>
      <c r="CB237">
        <v>0.01</v>
      </c>
      <c r="CD237">
        <v>0.79</v>
      </c>
      <c r="CE237">
        <v>3.9</v>
      </c>
      <c r="CF237">
        <v>0.4</v>
      </c>
      <c r="CJ237">
        <v>9.6999999999999993</v>
      </c>
      <c r="CM237">
        <v>0.09</v>
      </c>
      <c r="CN237">
        <v>2.1</v>
      </c>
      <c r="CO237">
        <v>7.0000000000000001E-3</v>
      </c>
      <c r="CP237">
        <v>0.44</v>
      </c>
      <c r="CR237">
        <v>0.4</v>
      </c>
      <c r="CS237">
        <v>70</v>
      </c>
      <c r="CT237">
        <v>0.05</v>
      </c>
      <c r="CX237">
        <v>106.3</v>
      </c>
    </row>
    <row r="238" spans="1:102">
      <c r="A238" t="s">
        <v>365</v>
      </c>
      <c r="B238">
        <v>1301157</v>
      </c>
      <c r="C238" t="s">
        <v>104</v>
      </c>
      <c r="D238" t="s">
        <v>105</v>
      </c>
      <c r="E238">
        <v>514240</v>
      </c>
      <c r="F238">
        <v>7186087</v>
      </c>
      <c r="G238">
        <v>776</v>
      </c>
      <c r="H238" s="1">
        <v>41131</v>
      </c>
      <c r="I238" t="s">
        <v>237</v>
      </c>
      <c r="J238" t="s">
        <v>107</v>
      </c>
      <c r="K238" t="s">
        <v>108</v>
      </c>
      <c r="L238" t="s">
        <v>109</v>
      </c>
      <c r="M238" t="s">
        <v>110</v>
      </c>
      <c r="N238" t="s">
        <v>111</v>
      </c>
      <c r="O238" t="s">
        <v>365</v>
      </c>
      <c r="P238" t="s">
        <v>112</v>
      </c>
      <c r="Q238" t="s">
        <v>113</v>
      </c>
      <c r="R238" t="s">
        <v>114</v>
      </c>
      <c r="T238" s="1">
        <v>41098</v>
      </c>
      <c r="V238">
        <v>215</v>
      </c>
      <c r="X238">
        <v>0.55000000000000004</v>
      </c>
      <c r="Z238">
        <v>6.6</v>
      </c>
      <c r="AA238">
        <v>0.1</v>
      </c>
      <c r="AC238">
        <v>1</v>
      </c>
      <c r="AD238">
        <v>354.3</v>
      </c>
      <c r="AG238">
        <v>0.13</v>
      </c>
      <c r="AH238">
        <v>0.03</v>
      </c>
      <c r="AJ238">
        <v>0.31</v>
      </c>
      <c r="AM238">
        <v>0.8</v>
      </c>
      <c r="AO238">
        <v>8.4</v>
      </c>
      <c r="AR238">
        <v>6.98</v>
      </c>
      <c r="AV238">
        <v>0.69</v>
      </c>
      <c r="AW238">
        <v>3.1</v>
      </c>
      <c r="BA238">
        <v>11</v>
      </c>
      <c r="BE238">
        <v>0.06</v>
      </c>
      <c r="BF238">
        <v>4</v>
      </c>
      <c r="BI238">
        <v>0.03</v>
      </c>
      <c r="BK238">
        <v>19</v>
      </c>
      <c r="BL238">
        <v>11.07</v>
      </c>
      <c r="BM238">
        <v>4.0000000000000001E-3</v>
      </c>
      <c r="BQ238">
        <v>4.5</v>
      </c>
      <c r="BR238">
        <v>2.1000000000000001E-2</v>
      </c>
      <c r="BU238">
        <v>7.3</v>
      </c>
      <c r="CB238">
        <v>0.01</v>
      </c>
      <c r="CD238">
        <v>2.21</v>
      </c>
      <c r="CE238">
        <v>0.9</v>
      </c>
      <c r="CF238">
        <v>1.8</v>
      </c>
      <c r="CJ238">
        <v>14.7</v>
      </c>
      <c r="CM238">
        <v>0.06</v>
      </c>
      <c r="CN238">
        <v>0.3</v>
      </c>
      <c r="CO238">
        <v>5.0000000000000001E-3</v>
      </c>
      <c r="CP238">
        <v>0.79</v>
      </c>
      <c r="CR238">
        <v>0.7</v>
      </c>
      <c r="CS238">
        <v>121</v>
      </c>
      <c r="CT238">
        <v>0.05</v>
      </c>
      <c r="CX238">
        <v>16.3</v>
      </c>
    </row>
    <row r="239" spans="1:102">
      <c r="A239" t="s">
        <v>366</v>
      </c>
      <c r="B239">
        <v>1301162</v>
      </c>
      <c r="C239" t="s">
        <v>104</v>
      </c>
      <c r="D239" t="s">
        <v>105</v>
      </c>
      <c r="E239">
        <v>514420</v>
      </c>
      <c r="F239">
        <v>7186595</v>
      </c>
      <c r="G239">
        <v>875</v>
      </c>
      <c r="H239" s="1">
        <v>41131</v>
      </c>
      <c r="I239" t="s">
        <v>237</v>
      </c>
      <c r="J239" t="s">
        <v>107</v>
      </c>
      <c r="K239" t="s">
        <v>108</v>
      </c>
      <c r="L239" t="s">
        <v>109</v>
      </c>
      <c r="M239" t="s">
        <v>110</v>
      </c>
      <c r="N239" t="s">
        <v>111</v>
      </c>
      <c r="O239" t="s">
        <v>366</v>
      </c>
      <c r="P239" t="s">
        <v>112</v>
      </c>
      <c r="Q239" t="s">
        <v>113</v>
      </c>
      <c r="R239" t="s">
        <v>114</v>
      </c>
      <c r="T239" s="1">
        <v>41098</v>
      </c>
      <c r="V239">
        <v>201</v>
      </c>
      <c r="X239">
        <v>1.64</v>
      </c>
      <c r="Z239">
        <v>13.4</v>
      </c>
      <c r="AA239">
        <v>0.3</v>
      </c>
      <c r="AC239">
        <v>4</v>
      </c>
      <c r="AD239">
        <v>416</v>
      </c>
      <c r="AG239">
        <v>0.18</v>
      </c>
      <c r="AH239">
        <v>7.0000000000000007E-2</v>
      </c>
      <c r="AJ239">
        <v>0.33</v>
      </c>
      <c r="AM239">
        <v>4.5999999999999996</v>
      </c>
      <c r="AO239">
        <v>27.2</v>
      </c>
      <c r="AR239">
        <v>25.17</v>
      </c>
      <c r="AV239">
        <v>2.66</v>
      </c>
      <c r="AW239">
        <v>5.0999999999999996</v>
      </c>
      <c r="BA239">
        <v>13</v>
      </c>
      <c r="BE239">
        <v>0.1</v>
      </c>
      <c r="BF239">
        <v>6.5</v>
      </c>
      <c r="BI239">
        <v>0.26</v>
      </c>
      <c r="BK239">
        <v>125</v>
      </c>
      <c r="BL239">
        <v>5.92</v>
      </c>
      <c r="BM239">
        <v>1.0999999999999999E-2</v>
      </c>
      <c r="BQ239">
        <v>18.7</v>
      </c>
      <c r="BR239">
        <v>2.7E-2</v>
      </c>
      <c r="BU239">
        <v>16.16</v>
      </c>
      <c r="CB239">
        <v>0.08</v>
      </c>
      <c r="CD239">
        <v>1.24</v>
      </c>
      <c r="CE239">
        <v>3.2</v>
      </c>
      <c r="CF239">
        <v>1.7</v>
      </c>
      <c r="CJ239">
        <v>15.3</v>
      </c>
      <c r="CM239">
        <v>0.03</v>
      </c>
      <c r="CN239">
        <v>2.2999999999999998</v>
      </c>
      <c r="CO239">
        <v>8.0000000000000002E-3</v>
      </c>
      <c r="CP239">
        <v>0.83</v>
      </c>
      <c r="CR239">
        <v>0.5</v>
      </c>
      <c r="CS239">
        <v>68</v>
      </c>
      <c r="CT239">
        <v>0.05</v>
      </c>
      <c r="CX239">
        <v>57.9</v>
      </c>
    </row>
    <row r="240" spans="1:102">
      <c r="A240" t="s">
        <v>367</v>
      </c>
      <c r="B240">
        <v>1301111</v>
      </c>
      <c r="C240" t="s">
        <v>104</v>
      </c>
      <c r="D240" t="s">
        <v>105</v>
      </c>
      <c r="E240">
        <v>511673</v>
      </c>
      <c r="F240">
        <v>7184442</v>
      </c>
      <c r="G240">
        <v>616</v>
      </c>
      <c r="H240" s="1">
        <v>41131</v>
      </c>
      <c r="I240" t="s">
        <v>237</v>
      </c>
      <c r="J240" t="s">
        <v>107</v>
      </c>
      <c r="K240" t="s">
        <v>108</v>
      </c>
      <c r="L240" t="s">
        <v>109</v>
      </c>
      <c r="M240" t="s">
        <v>110</v>
      </c>
      <c r="N240" t="s">
        <v>111</v>
      </c>
      <c r="O240" t="s">
        <v>367</v>
      </c>
      <c r="P240" t="s">
        <v>112</v>
      </c>
      <c r="Q240" t="s">
        <v>243</v>
      </c>
      <c r="R240" t="s">
        <v>244</v>
      </c>
      <c r="T240" s="1">
        <v>41097</v>
      </c>
      <c r="V240">
        <v>164</v>
      </c>
      <c r="X240">
        <v>1.5</v>
      </c>
      <c r="Z240">
        <v>7.6</v>
      </c>
      <c r="AA240">
        <v>1.1000000000000001</v>
      </c>
      <c r="AC240">
        <v>2</v>
      </c>
      <c r="AD240">
        <v>420.8</v>
      </c>
      <c r="AG240">
        <v>0.17</v>
      </c>
      <c r="AH240">
        <v>0.18</v>
      </c>
      <c r="AJ240">
        <v>0.5</v>
      </c>
      <c r="AM240">
        <v>9.1</v>
      </c>
      <c r="AO240">
        <v>31.7</v>
      </c>
      <c r="AR240">
        <v>22.63</v>
      </c>
      <c r="AV240">
        <v>2.4700000000000002</v>
      </c>
      <c r="AW240">
        <v>4.7</v>
      </c>
      <c r="BA240">
        <v>28</v>
      </c>
      <c r="BE240">
        <v>0.06</v>
      </c>
      <c r="BF240">
        <v>10</v>
      </c>
      <c r="BI240">
        <v>0.48</v>
      </c>
      <c r="BK240">
        <v>233</v>
      </c>
      <c r="BL240">
        <v>2.1800000000000002</v>
      </c>
      <c r="BM240">
        <v>5.0000000000000001E-3</v>
      </c>
      <c r="BQ240">
        <v>32.6</v>
      </c>
      <c r="BR240">
        <v>4.3999999999999997E-2</v>
      </c>
      <c r="BU240">
        <v>20.3</v>
      </c>
      <c r="CB240">
        <v>0.01</v>
      </c>
      <c r="CD240">
        <v>0.79</v>
      </c>
      <c r="CE240">
        <v>3.2</v>
      </c>
      <c r="CF240">
        <v>0.6</v>
      </c>
      <c r="CJ240">
        <v>14.8</v>
      </c>
      <c r="CM240">
        <v>0.03</v>
      </c>
      <c r="CN240">
        <v>3</v>
      </c>
      <c r="CO240">
        <v>1.7999999999999999E-2</v>
      </c>
      <c r="CP240">
        <v>0.18</v>
      </c>
      <c r="CR240">
        <v>0.6</v>
      </c>
      <c r="CS240">
        <v>55</v>
      </c>
      <c r="CT240">
        <v>0.05</v>
      </c>
      <c r="CX240">
        <v>112.5</v>
      </c>
    </row>
    <row r="241" spans="1:102">
      <c r="A241" t="s">
        <v>368</v>
      </c>
      <c r="B241">
        <v>1301113</v>
      </c>
      <c r="C241" t="s">
        <v>104</v>
      </c>
      <c r="D241" t="s">
        <v>105</v>
      </c>
      <c r="E241">
        <v>511790</v>
      </c>
      <c r="F241">
        <v>7184604</v>
      </c>
      <c r="G241">
        <v>655</v>
      </c>
      <c r="H241" s="1">
        <v>41131</v>
      </c>
      <c r="I241" t="s">
        <v>237</v>
      </c>
      <c r="J241" t="s">
        <v>107</v>
      </c>
      <c r="K241" t="s">
        <v>108</v>
      </c>
      <c r="L241" t="s">
        <v>109</v>
      </c>
      <c r="M241" t="s">
        <v>110</v>
      </c>
      <c r="N241" t="s">
        <v>111</v>
      </c>
      <c r="O241" t="s">
        <v>368</v>
      </c>
      <c r="P241" t="s">
        <v>112</v>
      </c>
      <c r="Q241" t="s">
        <v>243</v>
      </c>
      <c r="R241" t="s">
        <v>244</v>
      </c>
      <c r="T241" s="1">
        <v>41097</v>
      </c>
      <c r="V241">
        <v>192</v>
      </c>
      <c r="X241">
        <v>1.54</v>
      </c>
      <c r="Z241">
        <v>8.3000000000000007</v>
      </c>
      <c r="AA241">
        <v>4.2</v>
      </c>
      <c r="AC241">
        <v>1</v>
      </c>
      <c r="AD241">
        <v>429.4</v>
      </c>
      <c r="AG241">
        <v>0.16</v>
      </c>
      <c r="AH241">
        <v>0.16</v>
      </c>
      <c r="AJ241">
        <v>0.66</v>
      </c>
      <c r="AM241">
        <v>8.8000000000000007</v>
      </c>
      <c r="AO241">
        <v>31.7</v>
      </c>
      <c r="AR241">
        <v>24.69</v>
      </c>
      <c r="AV241">
        <v>2.4500000000000002</v>
      </c>
      <c r="AW241">
        <v>4.7</v>
      </c>
      <c r="BA241">
        <v>25</v>
      </c>
      <c r="BE241">
        <v>7.0000000000000007E-2</v>
      </c>
      <c r="BF241">
        <v>12.3</v>
      </c>
      <c r="BI241">
        <v>0.41</v>
      </c>
      <c r="BK241">
        <v>243</v>
      </c>
      <c r="BL241">
        <v>2.1800000000000002</v>
      </c>
      <c r="BM241">
        <v>5.0000000000000001E-3</v>
      </c>
      <c r="BQ241">
        <v>28.6</v>
      </c>
      <c r="BR241">
        <v>4.8000000000000001E-2</v>
      </c>
      <c r="BU241">
        <v>22.71</v>
      </c>
      <c r="CB241">
        <v>0.01</v>
      </c>
      <c r="CD241">
        <v>0.74</v>
      </c>
      <c r="CE241">
        <v>3.1</v>
      </c>
      <c r="CF241">
        <v>0.6</v>
      </c>
      <c r="CJ241">
        <v>16.5</v>
      </c>
      <c r="CM241">
        <v>0.03</v>
      </c>
      <c r="CN241">
        <v>2</v>
      </c>
      <c r="CO241">
        <v>1.9E-2</v>
      </c>
      <c r="CP241">
        <v>0.23</v>
      </c>
      <c r="CR241">
        <v>0.7</v>
      </c>
      <c r="CS241">
        <v>56</v>
      </c>
      <c r="CT241">
        <v>0.1</v>
      </c>
      <c r="CX241">
        <v>108.4</v>
      </c>
    </row>
    <row r="242" spans="1:102">
      <c r="A242" t="s">
        <v>369</v>
      </c>
      <c r="B242">
        <v>1301130</v>
      </c>
      <c r="C242" t="s">
        <v>104</v>
      </c>
      <c r="D242" t="s">
        <v>105</v>
      </c>
      <c r="E242">
        <v>515143</v>
      </c>
      <c r="F242">
        <v>7185942</v>
      </c>
      <c r="G242">
        <v>968</v>
      </c>
      <c r="H242" s="1">
        <v>41131</v>
      </c>
      <c r="I242" t="s">
        <v>237</v>
      </c>
      <c r="J242" t="s">
        <v>107</v>
      </c>
      <c r="K242" t="s">
        <v>108</v>
      </c>
      <c r="L242" t="s">
        <v>109</v>
      </c>
      <c r="M242" t="s">
        <v>110</v>
      </c>
      <c r="N242" t="s">
        <v>111</v>
      </c>
      <c r="O242" t="s">
        <v>369</v>
      </c>
      <c r="P242" t="s">
        <v>112</v>
      </c>
      <c r="Q242" t="s">
        <v>243</v>
      </c>
      <c r="R242" t="s">
        <v>244</v>
      </c>
      <c r="T242" s="1">
        <v>41098</v>
      </c>
      <c r="V242">
        <v>1749</v>
      </c>
      <c r="X242">
        <v>0.8</v>
      </c>
      <c r="Z242">
        <v>22.7</v>
      </c>
      <c r="AA242">
        <v>3</v>
      </c>
      <c r="AC242">
        <v>2</v>
      </c>
      <c r="AD242">
        <v>589.9</v>
      </c>
      <c r="AG242">
        <v>0.37</v>
      </c>
      <c r="AH242">
        <v>0.03</v>
      </c>
      <c r="AJ242">
        <v>0.11</v>
      </c>
      <c r="AM242">
        <v>2.5</v>
      </c>
      <c r="AO242">
        <v>43.6</v>
      </c>
      <c r="AR242">
        <v>50.3</v>
      </c>
      <c r="AV242">
        <v>4.1500000000000004</v>
      </c>
      <c r="AW242">
        <v>6.1</v>
      </c>
      <c r="BA242">
        <v>95</v>
      </c>
      <c r="BE242">
        <v>0.15</v>
      </c>
      <c r="BF242">
        <v>4.4000000000000004</v>
      </c>
      <c r="BI242">
        <v>0.06</v>
      </c>
      <c r="BK242">
        <v>46</v>
      </c>
      <c r="BL242">
        <v>8.57</v>
      </c>
      <c r="BM242">
        <v>2E-3</v>
      </c>
      <c r="BQ242">
        <v>12.4</v>
      </c>
      <c r="BR242">
        <v>5.0999999999999997E-2</v>
      </c>
      <c r="BU242">
        <v>19.82</v>
      </c>
      <c r="CB242">
        <v>0.28000000000000003</v>
      </c>
      <c r="CD242">
        <v>1.96</v>
      </c>
      <c r="CE242">
        <v>2.6</v>
      </c>
      <c r="CF242">
        <v>10.3</v>
      </c>
      <c r="CJ242">
        <v>53.8</v>
      </c>
      <c r="CM242">
        <v>0.36</v>
      </c>
      <c r="CN242">
        <v>0.9</v>
      </c>
      <c r="CO242">
        <v>1.6E-2</v>
      </c>
      <c r="CP242">
        <v>0.31</v>
      </c>
      <c r="CR242">
        <v>0.9</v>
      </c>
      <c r="CS242">
        <v>209</v>
      </c>
      <c r="CT242">
        <v>0.05</v>
      </c>
      <c r="CX242">
        <v>79.7</v>
      </c>
    </row>
    <row r="243" spans="1:102">
      <c r="A243" t="s">
        <v>370</v>
      </c>
      <c r="B243">
        <v>1301133</v>
      </c>
      <c r="C243" t="s">
        <v>104</v>
      </c>
      <c r="D243" t="s">
        <v>105</v>
      </c>
      <c r="E243">
        <v>515436</v>
      </c>
      <c r="F243">
        <v>7186007</v>
      </c>
      <c r="G243">
        <v>887</v>
      </c>
      <c r="H243" s="1">
        <v>41131</v>
      </c>
      <c r="I243" t="s">
        <v>237</v>
      </c>
      <c r="J243" t="s">
        <v>107</v>
      </c>
      <c r="K243" t="s">
        <v>108</v>
      </c>
      <c r="L243" t="s">
        <v>109</v>
      </c>
      <c r="M243" t="s">
        <v>110</v>
      </c>
      <c r="N243" t="s">
        <v>111</v>
      </c>
      <c r="O243" t="s">
        <v>370</v>
      </c>
      <c r="P243" t="s">
        <v>112</v>
      </c>
      <c r="Q243" t="s">
        <v>243</v>
      </c>
      <c r="R243" t="s">
        <v>244</v>
      </c>
      <c r="T243" s="1">
        <v>41098</v>
      </c>
      <c r="V243">
        <v>846</v>
      </c>
      <c r="X243">
        <v>0.42</v>
      </c>
      <c r="Z243">
        <v>8.5</v>
      </c>
      <c r="AA243">
        <v>4.0999999999999996</v>
      </c>
      <c r="AC243">
        <v>4</v>
      </c>
      <c r="AD243">
        <v>302.8</v>
      </c>
      <c r="AG243">
        <v>0.17</v>
      </c>
      <c r="AH243">
        <v>0.02</v>
      </c>
      <c r="AJ243">
        <v>0.13</v>
      </c>
      <c r="AM243">
        <v>0.8</v>
      </c>
      <c r="AO243">
        <v>13</v>
      </c>
      <c r="AR243">
        <v>23.59</v>
      </c>
      <c r="AV243">
        <v>0.81</v>
      </c>
      <c r="AW243">
        <v>1.2</v>
      </c>
      <c r="BA243">
        <v>41</v>
      </c>
      <c r="BE243">
        <v>0.11</v>
      </c>
      <c r="BF243">
        <v>2.2999999999999998</v>
      </c>
      <c r="BI243">
        <v>0.03</v>
      </c>
      <c r="BK243">
        <v>19</v>
      </c>
      <c r="BL243">
        <v>1.58</v>
      </c>
      <c r="BM243">
        <v>2E-3</v>
      </c>
      <c r="BQ243">
        <v>3.7</v>
      </c>
      <c r="BR243">
        <v>0.01</v>
      </c>
      <c r="BU243">
        <v>6.37</v>
      </c>
      <c r="CB243">
        <v>0.18</v>
      </c>
      <c r="CD243">
        <v>0.54</v>
      </c>
      <c r="CE243">
        <v>1.8</v>
      </c>
      <c r="CF243">
        <v>3.2</v>
      </c>
      <c r="CJ243">
        <v>19.3</v>
      </c>
      <c r="CM243">
        <v>0.04</v>
      </c>
      <c r="CN243">
        <v>0.6</v>
      </c>
      <c r="CO243">
        <v>2E-3</v>
      </c>
      <c r="CP243">
        <v>0.18</v>
      </c>
      <c r="CR243">
        <v>2</v>
      </c>
      <c r="CS243">
        <v>27</v>
      </c>
      <c r="CT243">
        <v>0.05</v>
      </c>
      <c r="CX243">
        <v>5.4</v>
      </c>
    </row>
    <row r="244" spans="1:102">
      <c r="A244" t="s">
        <v>371</v>
      </c>
      <c r="B244">
        <v>1301142</v>
      </c>
      <c r="C244" t="s">
        <v>104</v>
      </c>
      <c r="D244" t="s">
        <v>105</v>
      </c>
      <c r="E244">
        <v>513618</v>
      </c>
      <c r="F244">
        <v>7186799</v>
      </c>
      <c r="G244">
        <v>1026</v>
      </c>
      <c r="H244" s="1">
        <v>41131</v>
      </c>
      <c r="I244" t="s">
        <v>237</v>
      </c>
      <c r="J244" t="s">
        <v>107</v>
      </c>
      <c r="K244" t="s">
        <v>108</v>
      </c>
      <c r="L244" t="s">
        <v>109</v>
      </c>
      <c r="M244" t="s">
        <v>110</v>
      </c>
      <c r="N244" t="s">
        <v>111</v>
      </c>
      <c r="O244" t="s">
        <v>371</v>
      </c>
      <c r="P244" t="s">
        <v>112</v>
      </c>
      <c r="Q244" t="s">
        <v>243</v>
      </c>
      <c r="R244" t="s">
        <v>244</v>
      </c>
      <c r="T244" s="1">
        <v>41099</v>
      </c>
      <c r="V244">
        <v>391</v>
      </c>
      <c r="X244">
        <v>2.2000000000000002</v>
      </c>
      <c r="Z244">
        <v>10.199999999999999</v>
      </c>
      <c r="AA244">
        <v>1.2</v>
      </c>
      <c r="AC244">
        <v>4</v>
      </c>
      <c r="AD244">
        <v>484.4</v>
      </c>
      <c r="AG244">
        <v>0.24</v>
      </c>
      <c r="AH244">
        <v>0.24</v>
      </c>
      <c r="AJ244">
        <v>0.48</v>
      </c>
      <c r="AM244">
        <v>13.2</v>
      </c>
      <c r="AO244">
        <v>38.6</v>
      </c>
      <c r="AR244">
        <v>54.22</v>
      </c>
      <c r="AV244">
        <v>3.61</v>
      </c>
      <c r="AW244">
        <v>6.5</v>
      </c>
      <c r="BA244">
        <v>92</v>
      </c>
      <c r="BE244">
        <v>0.12</v>
      </c>
      <c r="BF244">
        <v>2.9</v>
      </c>
      <c r="BI244">
        <v>0.59</v>
      </c>
      <c r="BK244">
        <v>173</v>
      </c>
      <c r="BL244">
        <v>2.2599999999999998</v>
      </c>
      <c r="BM244">
        <v>3.0000000000000001E-3</v>
      </c>
      <c r="BQ244">
        <v>51.3</v>
      </c>
      <c r="BR244">
        <v>4.7E-2</v>
      </c>
      <c r="BU244">
        <v>44.8</v>
      </c>
      <c r="CB244">
        <v>0.05</v>
      </c>
      <c r="CD244">
        <v>1.1100000000000001</v>
      </c>
      <c r="CE244">
        <v>4.3</v>
      </c>
      <c r="CF244">
        <v>0.8</v>
      </c>
      <c r="CJ244">
        <v>17</v>
      </c>
      <c r="CM244">
        <v>0.12</v>
      </c>
      <c r="CN244">
        <v>2</v>
      </c>
      <c r="CO244">
        <v>1E-3</v>
      </c>
      <c r="CP244">
        <v>0.34</v>
      </c>
      <c r="CR244">
        <v>0.4</v>
      </c>
      <c r="CS244">
        <v>57</v>
      </c>
      <c r="CT244">
        <v>0.05</v>
      </c>
      <c r="CX244">
        <v>152.80000000000001</v>
      </c>
    </row>
    <row r="245" spans="1:102">
      <c r="A245" t="s">
        <v>372</v>
      </c>
      <c r="B245">
        <v>1301144</v>
      </c>
      <c r="C245" t="s">
        <v>104</v>
      </c>
      <c r="D245" t="s">
        <v>105</v>
      </c>
      <c r="E245">
        <v>513521</v>
      </c>
      <c r="F245">
        <v>7186645</v>
      </c>
      <c r="G245">
        <v>1038</v>
      </c>
      <c r="H245" s="1">
        <v>41131</v>
      </c>
      <c r="I245" t="s">
        <v>237</v>
      </c>
      <c r="J245" t="s">
        <v>107</v>
      </c>
      <c r="K245" t="s">
        <v>108</v>
      </c>
      <c r="L245" t="s">
        <v>109</v>
      </c>
      <c r="M245" t="s">
        <v>110</v>
      </c>
      <c r="N245" t="s">
        <v>111</v>
      </c>
      <c r="O245" t="s">
        <v>372</v>
      </c>
      <c r="P245" t="s">
        <v>112</v>
      </c>
      <c r="Q245" t="s">
        <v>243</v>
      </c>
      <c r="R245" t="s">
        <v>244</v>
      </c>
      <c r="T245" s="1">
        <v>41099</v>
      </c>
      <c r="V245">
        <v>421</v>
      </c>
      <c r="X245">
        <v>2.35</v>
      </c>
      <c r="Z245">
        <v>9.6999999999999993</v>
      </c>
      <c r="AA245">
        <v>0.4</v>
      </c>
      <c r="AC245">
        <v>4</v>
      </c>
      <c r="AD245">
        <v>1304.3</v>
      </c>
      <c r="AG245">
        <v>0.25</v>
      </c>
      <c r="AH245">
        <v>0.3</v>
      </c>
      <c r="AJ245">
        <v>0.37</v>
      </c>
      <c r="AM245">
        <v>16.7</v>
      </c>
      <c r="AO245">
        <v>40.6</v>
      </c>
      <c r="AR245">
        <v>55.09</v>
      </c>
      <c r="AV245">
        <v>3.63</v>
      </c>
      <c r="AW245">
        <v>6.8</v>
      </c>
      <c r="BA245">
        <v>76</v>
      </c>
      <c r="BE245">
        <v>0.11</v>
      </c>
      <c r="BF245">
        <v>3.2</v>
      </c>
      <c r="BI245">
        <v>0.66</v>
      </c>
      <c r="BK245">
        <v>286</v>
      </c>
      <c r="BL245">
        <v>1.56</v>
      </c>
      <c r="BM245">
        <v>2E-3</v>
      </c>
      <c r="BQ245">
        <v>55.3</v>
      </c>
      <c r="BR245">
        <v>5.2999999999999999E-2</v>
      </c>
      <c r="BU245">
        <v>21.64</v>
      </c>
      <c r="CB245">
        <v>0.03</v>
      </c>
      <c r="CD245">
        <v>0.78</v>
      </c>
      <c r="CE245">
        <v>4.7</v>
      </c>
      <c r="CF245">
        <v>0.5</v>
      </c>
      <c r="CJ245">
        <v>19.100000000000001</v>
      </c>
      <c r="CM245">
        <v>0.08</v>
      </c>
      <c r="CN245">
        <v>1.9</v>
      </c>
      <c r="CO245">
        <v>2E-3</v>
      </c>
      <c r="CP245">
        <v>0.42</v>
      </c>
      <c r="CR245">
        <v>0.4</v>
      </c>
      <c r="CS245">
        <v>62</v>
      </c>
      <c r="CT245">
        <v>0.05</v>
      </c>
      <c r="CX245">
        <v>76.900000000000006</v>
      </c>
    </row>
    <row r="246" spans="1:102">
      <c r="A246" t="s">
        <v>373</v>
      </c>
      <c r="B246">
        <v>1301166</v>
      </c>
      <c r="C246" t="s">
        <v>104</v>
      </c>
      <c r="D246" t="s">
        <v>105</v>
      </c>
      <c r="E246">
        <v>514587</v>
      </c>
      <c r="F246">
        <v>7186933</v>
      </c>
      <c r="G246">
        <v>949</v>
      </c>
      <c r="H246" s="1">
        <v>41131</v>
      </c>
      <c r="I246" t="s">
        <v>237</v>
      </c>
      <c r="J246" t="s">
        <v>107</v>
      </c>
      <c r="K246" t="s">
        <v>108</v>
      </c>
      <c r="L246" t="s">
        <v>109</v>
      </c>
      <c r="M246" t="s">
        <v>110</v>
      </c>
      <c r="N246" t="s">
        <v>111</v>
      </c>
      <c r="O246" t="s">
        <v>373</v>
      </c>
      <c r="P246" t="s">
        <v>112</v>
      </c>
      <c r="Q246" t="s">
        <v>113</v>
      </c>
      <c r="R246" t="s">
        <v>114</v>
      </c>
      <c r="T246" s="1">
        <v>41098</v>
      </c>
      <c r="V246">
        <v>117</v>
      </c>
      <c r="X246">
        <v>1.1499999999999999</v>
      </c>
      <c r="Z246">
        <v>12.6</v>
      </c>
      <c r="AA246">
        <v>1.4</v>
      </c>
      <c r="AC246">
        <v>3</v>
      </c>
      <c r="AD246">
        <v>267</v>
      </c>
      <c r="AG246">
        <v>0.19</v>
      </c>
      <c r="AH246">
        <v>0.06</v>
      </c>
      <c r="AJ246">
        <v>0.18</v>
      </c>
      <c r="AM246">
        <v>3.7</v>
      </c>
      <c r="AO246">
        <v>23.6</v>
      </c>
      <c r="AR246">
        <v>23.11</v>
      </c>
      <c r="AV246">
        <v>2.41</v>
      </c>
      <c r="AW246">
        <v>4.0999999999999996</v>
      </c>
      <c r="BA246">
        <v>20</v>
      </c>
      <c r="BE246">
        <v>0.1</v>
      </c>
      <c r="BF246">
        <v>6.4</v>
      </c>
      <c r="BI246">
        <v>0.23</v>
      </c>
      <c r="BK246">
        <v>111</v>
      </c>
      <c r="BL246">
        <v>4.32</v>
      </c>
      <c r="BM246">
        <v>6.0000000000000001E-3</v>
      </c>
      <c r="BQ246">
        <v>16</v>
      </c>
      <c r="BR246">
        <v>0.03</v>
      </c>
      <c r="BU246">
        <v>15.3</v>
      </c>
      <c r="CB246">
        <v>0.06</v>
      </c>
      <c r="CD246">
        <v>1.1100000000000001</v>
      </c>
      <c r="CE246">
        <v>2.7</v>
      </c>
      <c r="CF246">
        <v>0.8</v>
      </c>
      <c r="CJ246">
        <v>17.399999999999999</v>
      </c>
      <c r="CM246">
        <v>7.0000000000000007E-2</v>
      </c>
      <c r="CN246">
        <v>1.9</v>
      </c>
      <c r="CO246">
        <v>8.9999999999999993E-3</v>
      </c>
      <c r="CP246">
        <v>0.41</v>
      </c>
      <c r="CR246">
        <v>0.4</v>
      </c>
      <c r="CS246">
        <v>53</v>
      </c>
      <c r="CT246">
        <v>0.05</v>
      </c>
      <c r="CX246">
        <v>48.1</v>
      </c>
    </row>
    <row r="247" spans="1:102">
      <c r="A247" t="s">
        <v>374</v>
      </c>
      <c r="B247">
        <v>1301106</v>
      </c>
      <c r="C247" t="s">
        <v>104</v>
      </c>
      <c r="D247" t="s">
        <v>105</v>
      </c>
      <c r="E247">
        <v>511394</v>
      </c>
      <c r="F247">
        <v>7184010</v>
      </c>
      <c r="G247">
        <v>524</v>
      </c>
      <c r="H247" s="1">
        <v>41131</v>
      </c>
      <c r="I247" t="s">
        <v>237</v>
      </c>
      <c r="J247" t="s">
        <v>107</v>
      </c>
      <c r="K247" t="s">
        <v>108</v>
      </c>
      <c r="L247" t="s">
        <v>109</v>
      </c>
      <c r="M247" t="s">
        <v>110</v>
      </c>
      <c r="N247" t="s">
        <v>111</v>
      </c>
      <c r="O247" t="s">
        <v>374</v>
      </c>
      <c r="P247" t="s">
        <v>112</v>
      </c>
      <c r="Q247" t="s">
        <v>243</v>
      </c>
      <c r="R247" t="s">
        <v>244</v>
      </c>
      <c r="T247" s="1">
        <v>41097</v>
      </c>
      <c r="V247">
        <v>105</v>
      </c>
      <c r="X247">
        <v>1.32</v>
      </c>
      <c r="Z247">
        <v>8.6</v>
      </c>
      <c r="AA247">
        <v>0.2</v>
      </c>
      <c r="AC247">
        <v>0.5</v>
      </c>
      <c r="AD247">
        <v>209.5</v>
      </c>
      <c r="AG247">
        <v>0.2</v>
      </c>
      <c r="AH247">
        <v>0.04</v>
      </c>
      <c r="AJ247">
        <v>0.11</v>
      </c>
      <c r="AM247">
        <v>4.3</v>
      </c>
      <c r="AO247">
        <v>21.5</v>
      </c>
      <c r="AR247">
        <v>28.57</v>
      </c>
      <c r="AV247">
        <v>2.5299999999999998</v>
      </c>
      <c r="AW247">
        <v>4.5999999999999996</v>
      </c>
      <c r="BA247">
        <v>11</v>
      </c>
      <c r="BE247">
        <v>0.08</v>
      </c>
      <c r="BF247">
        <v>4.8</v>
      </c>
      <c r="BI247">
        <v>0.22</v>
      </c>
      <c r="BK247">
        <v>68</v>
      </c>
      <c r="BL247">
        <v>3.2</v>
      </c>
      <c r="BM247">
        <v>1.0999999999999999E-2</v>
      </c>
      <c r="BQ247">
        <v>18.2</v>
      </c>
      <c r="BR247">
        <v>2.5999999999999999E-2</v>
      </c>
      <c r="BU247">
        <v>12.81</v>
      </c>
      <c r="CB247">
        <v>0.05</v>
      </c>
      <c r="CD247">
        <v>0.77</v>
      </c>
      <c r="CE247">
        <v>2.2000000000000002</v>
      </c>
      <c r="CF247">
        <v>0.5</v>
      </c>
      <c r="CJ247">
        <v>14.5</v>
      </c>
      <c r="CM247">
        <v>0.06</v>
      </c>
      <c r="CN247">
        <v>1.9</v>
      </c>
      <c r="CO247">
        <v>4.0000000000000001E-3</v>
      </c>
      <c r="CP247">
        <v>0.19</v>
      </c>
      <c r="CR247">
        <v>0.3</v>
      </c>
      <c r="CS247">
        <v>47</v>
      </c>
      <c r="CT247">
        <v>0.05</v>
      </c>
      <c r="CX247">
        <v>70.099999999999994</v>
      </c>
    </row>
    <row r="248" spans="1:102">
      <c r="A248" t="s">
        <v>375</v>
      </c>
      <c r="B248">
        <v>1301121</v>
      </c>
      <c r="C248" t="s">
        <v>104</v>
      </c>
      <c r="D248" t="s">
        <v>105</v>
      </c>
      <c r="E248">
        <v>512141</v>
      </c>
      <c r="F248">
        <v>7184231</v>
      </c>
      <c r="G248">
        <v>593</v>
      </c>
      <c r="H248" s="1">
        <v>41131</v>
      </c>
      <c r="I248" t="s">
        <v>237</v>
      </c>
      <c r="J248" t="s">
        <v>107</v>
      </c>
      <c r="K248" t="s">
        <v>108</v>
      </c>
      <c r="L248" t="s">
        <v>109</v>
      </c>
      <c r="M248" t="s">
        <v>110</v>
      </c>
      <c r="N248" t="s">
        <v>111</v>
      </c>
      <c r="O248" t="s">
        <v>375</v>
      </c>
      <c r="P248" t="s">
        <v>112</v>
      </c>
      <c r="Q248" t="s">
        <v>243</v>
      </c>
      <c r="R248" t="s">
        <v>244</v>
      </c>
      <c r="T248" s="1">
        <v>41097</v>
      </c>
      <c r="V248">
        <v>117</v>
      </c>
      <c r="X248">
        <v>1.88</v>
      </c>
      <c r="Z248">
        <v>8.6</v>
      </c>
      <c r="AA248">
        <v>0.2</v>
      </c>
      <c r="AC248">
        <v>1</v>
      </c>
      <c r="AD248">
        <v>913.2</v>
      </c>
      <c r="AG248">
        <v>0.21</v>
      </c>
      <c r="AH248">
        <v>0.23</v>
      </c>
      <c r="AJ248">
        <v>0.86</v>
      </c>
      <c r="AM248">
        <v>11.9</v>
      </c>
      <c r="AO248">
        <v>31.3</v>
      </c>
      <c r="AR248">
        <v>41.13</v>
      </c>
      <c r="AV248">
        <v>3.01</v>
      </c>
      <c r="AW248">
        <v>5.8</v>
      </c>
      <c r="BA248">
        <v>27</v>
      </c>
      <c r="BE248">
        <v>0.14000000000000001</v>
      </c>
      <c r="BF248">
        <v>3.7</v>
      </c>
      <c r="BI248">
        <v>0.5</v>
      </c>
      <c r="BK248">
        <v>226</v>
      </c>
      <c r="BL248">
        <v>1.9</v>
      </c>
      <c r="BM248">
        <v>8.0000000000000002E-3</v>
      </c>
      <c r="BQ248">
        <v>47.9</v>
      </c>
      <c r="BR248">
        <v>4.7E-2</v>
      </c>
      <c r="BU248">
        <v>67.849999999999994</v>
      </c>
      <c r="CB248">
        <v>0.02</v>
      </c>
      <c r="CD248">
        <v>0.89</v>
      </c>
      <c r="CE248">
        <v>4.3</v>
      </c>
      <c r="CF248">
        <v>0.6</v>
      </c>
      <c r="CJ248">
        <v>19.3</v>
      </c>
      <c r="CM248">
        <v>0.03</v>
      </c>
      <c r="CN248">
        <v>2</v>
      </c>
      <c r="CO248">
        <v>2E-3</v>
      </c>
      <c r="CP248">
        <v>0.34</v>
      </c>
      <c r="CR248">
        <v>0.5</v>
      </c>
      <c r="CS248">
        <v>47</v>
      </c>
      <c r="CT248">
        <v>0.05</v>
      </c>
      <c r="CX248">
        <v>232.5</v>
      </c>
    </row>
    <row r="249" spans="1:102">
      <c r="A249" t="s">
        <v>376</v>
      </c>
      <c r="B249">
        <v>1301124</v>
      </c>
      <c r="C249" t="s">
        <v>104</v>
      </c>
      <c r="D249" t="s">
        <v>105</v>
      </c>
      <c r="E249">
        <v>514789</v>
      </c>
      <c r="F249">
        <v>7185641</v>
      </c>
      <c r="G249">
        <v>770</v>
      </c>
      <c r="H249" s="1">
        <v>41131</v>
      </c>
      <c r="I249" t="s">
        <v>237</v>
      </c>
      <c r="J249" t="s">
        <v>107</v>
      </c>
      <c r="K249" t="s">
        <v>108</v>
      </c>
      <c r="L249" t="s">
        <v>109</v>
      </c>
      <c r="M249" t="s">
        <v>110</v>
      </c>
      <c r="N249" t="s">
        <v>111</v>
      </c>
      <c r="O249" t="s">
        <v>376</v>
      </c>
      <c r="P249" t="s">
        <v>112</v>
      </c>
      <c r="Q249" t="s">
        <v>243</v>
      </c>
      <c r="R249" t="s">
        <v>244</v>
      </c>
      <c r="T249" s="1">
        <v>41098</v>
      </c>
      <c r="V249">
        <v>3324</v>
      </c>
      <c r="X249">
        <v>0.46</v>
      </c>
      <c r="Z249">
        <v>8.6999999999999993</v>
      </c>
      <c r="AA249">
        <v>1</v>
      </c>
      <c r="AC249">
        <v>3</v>
      </c>
      <c r="AD249">
        <v>407.8</v>
      </c>
      <c r="AG249">
        <v>0.26</v>
      </c>
      <c r="AH249">
        <v>0.1</v>
      </c>
      <c r="AJ249">
        <v>0.53</v>
      </c>
      <c r="AM249">
        <v>0.9</v>
      </c>
      <c r="AO249">
        <v>10.4</v>
      </c>
      <c r="AR249">
        <v>9.9700000000000006</v>
      </c>
      <c r="AV249">
        <v>1.93</v>
      </c>
      <c r="AW249">
        <v>3.1</v>
      </c>
      <c r="BA249">
        <v>20</v>
      </c>
      <c r="BE249">
        <v>0.15</v>
      </c>
      <c r="BF249">
        <v>2.8</v>
      </c>
      <c r="BI249">
        <v>0.04</v>
      </c>
      <c r="BK249">
        <v>31</v>
      </c>
      <c r="BL249">
        <v>16.98</v>
      </c>
      <c r="BM249">
        <v>2.4E-2</v>
      </c>
      <c r="BQ249">
        <v>4.2</v>
      </c>
      <c r="BR249">
        <v>5.0999999999999997E-2</v>
      </c>
      <c r="BU249">
        <v>21.61</v>
      </c>
      <c r="CB249">
        <v>0.47</v>
      </c>
      <c r="CD249">
        <v>8.51</v>
      </c>
      <c r="CE249">
        <v>0.8</v>
      </c>
      <c r="CF249">
        <v>8.3000000000000007</v>
      </c>
      <c r="CJ249">
        <v>98.7</v>
      </c>
      <c r="CM249">
        <v>0.15</v>
      </c>
      <c r="CN249">
        <v>0.4</v>
      </c>
      <c r="CO249">
        <v>4.0000000000000001E-3</v>
      </c>
      <c r="CP249">
        <v>1.71</v>
      </c>
      <c r="CR249">
        <v>0.7</v>
      </c>
      <c r="CS249">
        <v>89</v>
      </c>
      <c r="CT249">
        <v>0.05</v>
      </c>
      <c r="CX249">
        <v>17.5</v>
      </c>
    </row>
    <row r="250" spans="1:102">
      <c r="A250" t="s">
        <v>377</v>
      </c>
      <c r="B250">
        <v>1301136</v>
      </c>
      <c r="C250" t="s">
        <v>104</v>
      </c>
      <c r="D250" t="s">
        <v>105</v>
      </c>
      <c r="E250">
        <v>515100</v>
      </c>
      <c r="F250">
        <v>7186033</v>
      </c>
      <c r="G250">
        <v>954</v>
      </c>
      <c r="H250" s="1">
        <v>41131</v>
      </c>
      <c r="I250" t="s">
        <v>237</v>
      </c>
      <c r="J250" t="s">
        <v>107</v>
      </c>
      <c r="K250" t="s">
        <v>108</v>
      </c>
      <c r="L250" t="s">
        <v>109</v>
      </c>
      <c r="M250" t="s">
        <v>110</v>
      </c>
      <c r="N250" t="s">
        <v>111</v>
      </c>
      <c r="O250" t="s">
        <v>377</v>
      </c>
      <c r="P250" t="s">
        <v>112</v>
      </c>
      <c r="Q250" t="s">
        <v>243</v>
      </c>
      <c r="R250" t="s">
        <v>244</v>
      </c>
      <c r="T250" s="1">
        <v>41098</v>
      </c>
      <c r="V250">
        <v>3406</v>
      </c>
      <c r="X250">
        <v>0.62</v>
      </c>
      <c r="Z250">
        <v>16.600000000000001</v>
      </c>
      <c r="AA250">
        <v>3.3</v>
      </c>
      <c r="AC250">
        <v>7</v>
      </c>
      <c r="AD250">
        <v>164.9</v>
      </c>
      <c r="AG250">
        <v>0.43</v>
      </c>
      <c r="AH250">
        <v>0.03</v>
      </c>
      <c r="AJ250">
        <v>0.06</v>
      </c>
      <c r="AM250">
        <v>0.8</v>
      </c>
      <c r="AO250">
        <v>26.4</v>
      </c>
      <c r="AR250">
        <v>20.82</v>
      </c>
      <c r="AV250">
        <v>3.44</v>
      </c>
      <c r="AW250">
        <v>2.7</v>
      </c>
      <c r="BA250">
        <v>305</v>
      </c>
      <c r="BE250">
        <v>0.31</v>
      </c>
      <c r="BF250">
        <v>3.3</v>
      </c>
      <c r="BI250">
        <v>0.05</v>
      </c>
      <c r="BK250">
        <v>25</v>
      </c>
      <c r="BL250">
        <v>7.19</v>
      </c>
      <c r="BM250">
        <v>8.9999999999999993E-3</v>
      </c>
      <c r="BQ250">
        <v>4.5999999999999996</v>
      </c>
      <c r="BR250">
        <v>2.8000000000000001E-2</v>
      </c>
      <c r="BU250">
        <v>23.09</v>
      </c>
      <c r="CB250">
        <v>0.77</v>
      </c>
      <c r="CD250">
        <v>2.6</v>
      </c>
      <c r="CE250">
        <v>1.7</v>
      </c>
      <c r="CF250">
        <v>12</v>
      </c>
      <c r="CJ250">
        <v>36.200000000000003</v>
      </c>
      <c r="CM250">
        <v>0.34</v>
      </c>
      <c r="CN250">
        <v>0.6</v>
      </c>
      <c r="CO250">
        <v>3.0000000000000001E-3</v>
      </c>
      <c r="CP250">
        <v>0.36</v>
      </c>
      <c r="CR250">
        <v>1.2</v>
      </c>
      <c r="CS250">
        <v>118</v>
      </c>
      <c r="CT250">
        <v>0.05</v>
      </c>
      <c r="CX250">
        <v>10.6</v>
      </c>
    </row>
    <row r="251" spans="1:102">
      <c r="A251" t="s">
        <v>378</v>
      </c>
      <c r="B251">
        <v>1301149</v>
      </c>
      <c r="C251" t="s">
        <v>104</v>
      </c>
      <c r="D251" t="s">
        <v>105</v>
      </c>
      <c r="E251">
        <v>513061</v>
      </c>
      <c r="F251">
        <v>7186455</v>
      </c>
      <c r="G251">
        <v>1039</v>
      </c>
      <c r="H251" s="1">
        <v>41131</v>
      </c>
      <c r="I251" t="s">
        <v>237</v>
      </c>
      <c r="J251" t="s">
        <v>107</v>
      </c>
      <c r="K251" t="s">
        <v>108</v>
      </c>
      <c r="L251" t="s">
        <v>109</v>
      </c>
      <c r="M251" t="s">
        <v>110</v>
      </c>
      <c r="N251" t="s">
        <v>111</v>
      </c>
      <c r="O251" t="s">
        <v>378</v>
      </c>
      <c r="P251" t="s">
        <v>112</v>
      </c>
      <c r="Q251" t="s">
        <v>243</v>
      </c>
      <c r="R251" t="s">
        <v>244</v>
      </c>
      <c r="T251" s="1">
        <v>41099</v>
      </c>
      <c r="V251">
        <v>215</v>
      </c>
      <c r="X251">
        <v>2.4500000000000002</v>
      </c>
      <c r="Z251">
        <v>8.3000000000000007</v>
      </c>
      <c r="AA251">
        <v>0.6</v>
      </c>
      <c r="AC251">
        <v>3</v>
      </c>
      <c r="AD251">
        <v>314.2</v>
      </c>
      <c r="AG251">
        <v>0.17</v>
      </c>
      <c r="AH251">
        <v>0.09</v>
      </c>
      <c r="AJ251">
        <v>0.31</v>
      </c>
      <c r="AM251">
        <v>11.4</v>
      </c>
      <c r="AO251">
        <v>39.799999999999997</v>
      </c>
      <c r="AR251">
        <v>35.909999999999997</v>
      </c>
      <c r="AV251">
        <v>3</v>
      </c>
      <c r="AW251">
        <v>6.9</v>
      </c>
      <c r="BA251">
        <v>33</v>
      </c>
      <c r="BE251">
        <v>0.06</v>
      </c>
      <c r="BF251">
        <v>6</v>
      </c>
      <c r="BI251">
        <v>0.6</v>
      </c>
      <c r="BK251">
        <v>192</v>
      </c>
      <c r="BL251">
        <v>1.57</v>
      </c>
      <c r="BM251">
        <v>2E-3</v>
      </c>
      <c r="BQ251">
        <v>39.5</v>
      </c>
      <c r="BR251">
        <v>2.5999999999999999E-2</v>
      </c>
      <c r="BU251">
        <v>17.809999999999999</v>
      </c>
      <c r="CB251">
        <v>0.01</v>
      </c>
      <c r="CD251">
        <v>0.77</v>
      </c>
      <c r="CE251">
        <v>4.5999999999999996</v>
      </c>
      <c r="CF251">
        <v>0.4</v>
      </c>
      <c r="CJ251">
        <v>8</v>
      </c>
      <c r="CM251">
        <v>0.08</v>
      </c>
      <c r="CN251">
        <v>2</v>
      </c>
      <c r="CO251">
        <v>5.0000000000000001E-3</v>
      </c>
      <c r="CP251">
        <v>0.28999999999999998</v>
      </c>
      <c r="CR251">
        <v>0.3</v>
      </c>
      <c r="CS251">
        <v>67</v>
      </c>
      <c r="CT251">
        <v>0.05</v>
      </c>
      <c r="CX251">
        <v>92.2</v>
      </c>
    </row>
    <row r="252" spans="1:102">
      <c r="A252" t="s">
        <v>379</v>
      </c>
      <c r="B252">
        <v>1301150</v>
      </c>
      <c r="C252" t="s">
        <v>104</v>
      </c>
      <c r="D252" t="s">
        <v>105</v>
      </c>
      <c r="E252">
        <v>512981</v>
      </c>
      <c r="F252">
        <v>7186403</v>
      </c>
      <c r="G252">
        <v>1048</v>
      </c>
      <c r="H252" s="1">
        <v>41131</v>
      </c>
      <c r="I252" t="s">
        <v>237</v>
      </c>
      <c r="J252" t="s">
        <v>107</v>
      </c>
      <c r="K252" t="s">
        <v>108</v>
      </c>
      <c r="L252" t="s">
        <v>109</v>
      </c>
      <c r="M252" t="s">
        <v>110</v>
      </c>
      <c r="N252" t="s">
        <v>111</v>
      </c>
      <c r="O252" t="s">
        <v>379</v>
      </c>
      <c r="P252" t="s">
        <v>112</v>
      </c>
      <c r="Q252" t="s">
        <v>243</v>
      </c>
      <c r="R252" t="s">
        <v>244</v>
      </c>
      <c r="T252" s="1">
        <v>41099</v>
      </c>
      <c r="V252">
        <v>105</v>
      </c>
      <c r="X252">
        <v>2.13</v>
      </c>
      <c r="Z252">
        <v>9.4</v>
      </c>
      <c r="AA252">
        <v>2.2000000000000002</v>
      </c>
      <c r="AC252">
        <v>2</v>
      </c>
      <c r="AD252">
        <v>364.6</v>
      </c>
      <c r="AG252">
        <v>0.16</v>
      </c>
      <c r="AH252">
        <v>0.16</v>
      </c>
      <c r="AJ252">
        <v>0.3</v>
      </c>
      <c r="AM252">
        <v>14</v>
      </c>
      <c r="AO252">
        <v>36.299999999999997</v>
      </c>
      <c r="AR252">
        <v>34.5</v>
      </c>
      <c r="AV252">
        <v>3.16</v>
      </c>
      <c r="AW252">
        <v>5.4</v>
      </c>
      <c r="BA252">
        <v>21</v>
      </c>
      <c r="BE252">
        <v>0.09</v>
      </c>
      <c r="BF252">
        <v>7.3</v>
      </c>
      <c r="BI252">
        <v>0.61</v>
      </c>
      <c r="BK252">
        <v>218</v>
      </c>
      <c r="BL252">
        <v>1.65</v>
      </c>
      <c r="BM252">
        <v>4.0000000000000001E-3</v>
      </c>
      <c r="BQ252">
        <v>44.2</v>
      </c>
      <c r="BR252">
        <v>0.03</v>
      </c>
      <c r="BU252">
        <v>27.56</v>
      </c>
      <c r="CB252">
        <v>0.01</v>
      </c>
      <c r="CD252">
        <v>0.86</v>
      </c>
      <c r="CE252">
        <v>4.0999999999999996</v>
      </c>
      <c r="CF252">
        <v>0.5</v>
      </c>
      <c r="CJ252">
        <v>12.3</v>
      </c>
      <c r="CM252">
        <v>7.0000000000000007E-2</v>
      </c>
      <c r="CN252">
        <v>2.6</v>
      </c>
      <c r="CO252">
        <v>1.2E-2</v>
      </c>
      <c r="CP252">
        <v>0.48</v>
      </c>
      <c r="CR252">
        <v>0.4</v>
      </c>
      <c r="CS252">
        <v>56</v>
      </c>
      <c r="CT252">
        <v>0.05</v>
      </c>
      <c r="CX252">
        <v>85.1</v>
      </c>
    </row>
    <row r="253" spans="1:102">
      <c r="A253" t="s">
        <v>380</v>
      </c>
      <c r="B253">
        <v>1301159</v>
      </c>
      <c r="C253" t="s">
        <v>104</v>
      </c>
      <c r="D253" t="s">
        <v>105</v>
      </c>
      <c r="E253">
        <v>514330</v>
      </c>
      <c r="F253">
        <v>7186287</v>
      </c>
      <c r="G253">
        <v>812</v>
      </c>
      <c r="H253" s="1">
        <v>41131</v>
      </c>
      <c r="I253" t="s">
        <v>237</v>
      </c>
      <c r="J253" t="s">
        <v>107</v>
      </c>
      <c r="K253" t="s">
        <v>108</v>
      </c>
      <c r="L253" t="s">
        <v>109</v>
      </c>
      <c r="M253" t="s">
        <v>110</v>
      </c>
      <c r="N253" t="s">
        <v>111</v>
      </c>
      <c r="O253" t="s">
        <v>380</v>
      </c>
      <c r="P253" t="s">
        <v>112</v>
      </c>
      <c r="Q253" t="s">
        <v>113</v>
      </c>
      <c r="R253" t="s">
        <v>114</v>
      </c>
      <c r="T253" s="1">
        <v>41098</v>
      </c>
      <c r="V253">
        <v>129</v>
      </c>
      <c r="X253">
        <v>1.1499999999999999</v>
      </c>
      <c r="Z253">
        <v>14.1</v>
      </c>
      <c r="AA253">
        <v>1.4</v>
      </c>
      <c r="AC253">
        <v>3</v>
      </c>
      <c r="AD253">
        <v>587.9</v>
      </c>
      <c r="AG253">
        <v>0.16</v>
      </c>
      <c r="AH253">
        <v>0.05</v>
      </c>
      <c r="AJ253">
        <v>0.45</v>
      </c>
      <c r="AM253">
        <v>3.5</v>
      </c>
      <c r="AO253">
        <v>19.5</v>
      </c>
      <c r="AR253">
        <v>28.29</v>
      </c>
      <c r="AV253">
        <v>2.23</v>
      </c>
      <c r="AW253">
        <v>3.3</v>
      </c>
      <c r="BA253">
        <v>38</v>
      </c>
      <c r="BE253">
        <v>0.08</v>
      </c>
      <c r="BF253">
        <v>6.4</v>
      </c>
      <c r="BI253">
        <v>0.19</v>
      </c>
      <c r="BK253">
        <v>78</v>
      </c>
      <c r="BL253">
        <v>6.79</v>
      </c>
      <c r="BM253">
        <v>6.0000000000000001E-3</v>
      </c>
      <c r="BQ253">
        <v>18.899999999999999</v>
      </c>
      <c r="BR253">
        <v>2.3E-2</v>
      </c>
      <c r="BU253">
        <v>12.64</v>
      </c>
      <c r="CB253">
        <v>0.05</v>
      </c>
      <c r="CD253">
        <v>1.54</v>
      </c>
      <c r="CE253">
        <v>3.2</v>
      </c>
      <c r="CF253">
        <v>2.1</v>
      </c>
      <c r="CJ253">
        <v>14.7</v>
      </c>
      <c r="CM253">
        <v>0.05</v>
      </c>
      <c r="CN253">
        <v>2.2000000000000002</v>
      </c>
      <c r="CO253">
        <v>5.0000000000000001E-3</v>
      </c>
      <c r="CP253">
        <v>0.76</v>
      </c>
      <c r="CR253">
        <v>0.8</v>
      </c>
      <c r="CS253">
        <v>53</v>
      </c>
      <c r="CT253">
        <v>0.05</v>
      </c>
      <c r="CX253">
        <v>63.5</v>
      </c>
    </row>
    <row r="254" spans="1:102">
      <c r="A254" t="s">
        <v>381</v>
      </c>
      <c r="B254">
        <v>1301103</v>
      </c>
      <c r="C254" t="s">
        <v>104</v>
      </c>
      <c r="D254" t="s">
        <v>105</v>
      </c>
      <c r="E254">
        <v>511233</v>
      </c>
      <c r="F254">
        <v>7183766</v>
      </c>
      <c r="G254">
        <v>487</v>
      </c>
      <c r="H254" s="1">
        <v>41131</v>
      </c>
      <c r="I254" t="s">
        <v>237</v>
      </c>
      <c r="J254" t="s">
        <v>107</v>
      </c>
      <c r="K254" t="s">
        <v>108</v>
      </c>
      <c r="L254" t="s">
        <v>109</v>
      </c>
      <c r="M254" t="s">
        <v>110</v>
      </c>
      <c r="N254" t="s">
        <v>111</v>
      </c>
      <c r="O254" t="s">
        <v>381</v>
      </c>
      <c r="P254" t="s">
        <v>112</v>
      </c>
      <c r="Q254" t="s">
        <v>243</v>
      </c>
      <c r="R254" t="s">
        <v>244</v>
      </c>
      <c r="T254" s="1">
        <v>41097</v>
      </c>
      <c r="V254">
        <v>253</v>
      </c>
      <c r="X254">
        <v>0.86</v>
      </c>
      <c r="Z254">
        <v>42.2</v>
      </c>
      <c r="AA254">
        <v>2.9</v>
      </c>
      <c r="AC254">
        <v>2</v>
      </c>
      <c r="AD254">
        <v>374.4</v>
      </c>
      <c r="AG254">
        <v>0.26</v>
      </c>
      <c r="AH254">
        <v>0.1</v>
      </c>
      <c r="AJ254">
        <v>0.43</v>
      </c>
      <c r="AM254">
        <v>2.6</v>
      </c>
      <c r="AO254">
        <v>23.5</v>
      </c>
      <c r="AR254">
        <v>56.22</v>
      </c>
      <c r="AV254">
        <v>3.42</v>
      </c>
      <c r="AW254">
        <v>3</v>
      </c>
      <c r="BA254">
        <v>127</v>
      </c>
      <c r="BE254">
        <v>0.19</v>
      </c>
      <c r="BF254">
        <v>5</v>
      </c>
      <c r="BI254">
        <v>0.17</v>
      </c>
      <c r="BK254">
        <v>55</v>
      </c>
      <c r="BL254">
        <v>7.62</v>
      </c>
      <c r="BM254">
        <v>5.6000000000000001E-2</v>
      </c>
      <c r="BQ254">
        <v>13.4</v>
      </c>
      <c r="BR254">
        <v>6.3E-2</v>
      </c>
      <c r="BU254">
        <v>17.309999999999999</v>
      </c>
      <c r="CB254">
        <v>0.56999999999999995</v>
      </c>
      <c r="CD254">
        <v>1.1299999999999999</v>
      </c>
      <c r="CE254">
        <v>4.3</v>
      </c>
      <c r="CF254">
        <v>2.2000000000000002</v>
      </c>
      <c r="CJ254">
        <v>86.9</v>
      </c>
      <c r="CM254">
        <v>0.09</v>
      </c>
      <c r="CN254">
        <v>2.9</v>
      </c>
      <c r="CO254">
        <v>3.0000000000000001E-3</v>
      </c>
      <c r="CP254">
        <v>0.82</v>
      </c>
      <c r="CR254">
        <v>1.7</v>
      </c>
      <c r="CS254">
        <v>38</v>
      </c>
      <c r="CT254">
        <v>0.05</v>
      </c>
      <c r="CX254">
        <v>37.9</v>
      </c>
    </row>
    <row r="255" spans="1:102">
      <c r="A255" t="s">
        <v>382</v>
      </c>
      <c r="B255">
        <v>1301123</v>
      </c>
      <c r="C255" t="s">
        <v>104</v>
      </c>
      <c r="D255" t="s">
        <v>105</v>
      </c>
      <c r="E255">
        <v>514696</v>
      </c>
      <c r="F255">
        <v>7185602</v>
      </c>
      <c r="G255">
        <v>721</v>
      </c>
      <c r="H255" s="1">
        <v>41131</v>
      </c>
      <c r="I255" t="s">
        <v>237</v>
      </c>
      <c r="J255" t="s">
        <v>107</v>
      </c>
      <c r="K255" t="s">
        <v>108</v>
      </c>
      <c r="L255" t="s">
        <v>109</v>
      </c>
      <c r="M255" t="s">
        <v>110</v>
      </c>
      <c r="N255" t="s">
        <v>111</v>
      </c>
      <c r="O255" t="s">
        <v>382</v>
      </c>
      <c r="P255" t="s">
        <v>112</v>
      </c>
      <c r="Q255" t="s">
        <v>243</v>
      </c>
      <c r="R255" t="s">
        <v>244</v>
      </c>
      <c r="T255" s="1">
        <v>41098</v>
      </c>
      <c r="V255">
        <v>875</v>
      </c>
      <c r="X255">
        <v>0.75</v>
      </c>
      <c r="Z255">
        <v>52.7</v>
      </c>
      <c r="AA255">
        <v>3.4</v>
      </c>
      <c r="AC255">
        <v>3</v>
      </c>
      <c r="AD255">
        <v>920.9</v>
      </c>
      <c r="AG255">
        <v>0.27</v>
      </c>
      <c r="AH255">
        <v>0.04</v>
      </c>
      <c r="AJ255">
        <v>0.23</v>
      </c>
      <c r="AM255">
        <v>4.0999999999999996</v>
      </c>
      <c r="AO255">
        <v>19</v>
      </c>
      <c r="AR255">
        <v>71.650000000000006</v>
      </c>
      <c r="AV255">
        <v>10.37</v>
      </c>
      <c r="AW255">
        <v>3.3</v>
      </c>
      <c r="BA255">
        <v>157</v>
      </c>
      <c r="BE255">
        <v>0.09</v>
      </c>
      <c r="BF255">
        <v>2.7</v>
      </c>
      <c r="BI255">
        <v>0.04</v>
      </c>
      <c r="BK255">
        <v>39</v>
      </c>
      <c r="BL255">
        <v>29.14</v>
      </c>
      <c r="BM255">
        <v>1.7999999999999999E-2</v>
      </c>
      <c r="BQ255">
        <v>31.6</v>
      </c>
      <c r="BR255">
        <v>0.129</v>
      </c>
      <c r="BU255">
        <v>13.66</v>
      </c>
      <c r="CB255">
        <v>0.16</v>
      </c>
      <c r="CD255">
        <v>6.13</v>
      </c>
      <c r="CE255">
        <v>2.2000000000000002</v>
      </c>
      <c r="CF255">
        <v>14.3</v>
      </c>
      <c r="CJ255">
        <v>30.2</v>
      </c>
      <c r="CM255">
        <v>0.21</v>
      </c>
      <c r="CN255">
        <v>1.1000000000000001</v>
      </c>
      <c r="CO255">
        <v>4.0000000000000001E-3</v>
      </c>
      <c r="CP255">
        <v>1.9</v>
      </c>
      <c r="CR255">
        <v>1.1000000000000001</v>
      </c>
      <c r="CS255">
        <v>135</v>
      </c>
      <c r="CT255">
        <v>0.05</v>
      </c>
      <c r="CX255">
        <v>158.30000000000001</v>
      </c>
    </row>
    <row r="256" spans="1:102">
      <c r="A256" t="s">
        <v>383</v>
      </c>
      <c r="B256">
        <v>1301139</v>
      </c>
      <c r="C256" t="s">
        <v>104</v>
      </c>
      <c r="D256" t="s">
        <v>105</v>
      </c>
      <c r="E256">
        <v>513508</v>
      </c>
      <c r="F256">
        <v>7187070</v>
      </c>
      <c r="G256">
        <v>866</v>
      </c>
      <c r="H256" s="1">
        <v>41131</v>
      </c>
      <c r="I256" t="s">
        <v>237</v>
      </c>
      <c r="J256" t="s">
        <v>107</v>
      </c>
      <c r="K256" t="s">
        <v>108</v>
      </c>
      <c r="L256" t="s">
        <v>109</v>
      </c>
      <c r="M256" t="s">
        <v>110</v>
      </c>
      <c r="N256" t="s">
        <v>111</v>
      </c>
      <c r="O256" t="s">
        <v>383</v>
      </c>
      <c r="P256" t="s">
        <v>112</v>
      </c>
      <c r="Q256" t="s">
        <v>243</v>
      </c>
      <c r="R256" t="s">
        <v>244</v>
      </c>
      <c r="T256" s="1">
        <v>41099</v>
      </c>
      <c r="V256">
        <v>31</v>
      </c>
      <c r="X256">
        <v>1.69</v>
      </c>
      <c r="Z256">
        <v>10.4</v>
      </c>
      <c r="AA256">
        <v>1</v>
      </c>
      <c r="AC256">
        <v>3</v>
      </c>
      <c r="AD256">
        <v>279.2</v>
      </c>
      <c r="AG256">
        <v>0.24</v>
      </c>
      <c r="AH256">
        <v>0.12</v>
      </c>
      <c r="AJ256">
        <v>0.15</v>
      </c>
      <c r="AM256">
        <v>8.9</v>
      </c>
      <c r="AO256">
        <v>28.6</v>
      </c>
      <c r="AR256">
        <v>32.33</v>
      </c>
      <c r="AV256">
        <v>3.66</v>
      </c>
      <c r="AW256">
        <v>7</v>
      </c>
      <c r="BA256">
        <v>19</v>
      </c>
      <c r="BE256">
        <v>0.08</v>
      </c>
      <c r="BF256">
        <v>6.4</v>
      </c>
      <c r="BI256">
        <v>0.33</v>
      </c>
      <c r="BK256">
        <v>138</v>
      </c>
      <c r="BL256">
        <v>2.58</v>
      </c>
      <c r="BM256">
        <v>2E-3</v>
      </c>
      <c r="BQ256">
        <v>23.4</v>
      </c>
      <c r="BR256">
        <v>3.4000000000000002E-2</v>
      </c>
      <c r="BU256">
        <v>15.24</v>
      </c>
      <c r="CB256">
        <v>0.01</v>
      </c>
      <c r="CD256">
        <v>0.89</v>
      </c>
      <c r="CE256">
        <v>2.7</v>
      </c>
      <c r="CF256">
        <v>0.3</v>
      </c>
      <c r="CJ256">
        <v>9.3000000000000007</v>
      </c>
      <c r="CM256">
        <v>0.1</v>
      </c>
      <c r="CN256">
        <v>1.9</v>
      </c>
      <c r="CO256">
        <v>4.0000000000000001E-3</v>
      </c>
      <c r="CP256">
        <v>0.28999999999999998</v>
      </c>
      <c r="CR256">
        <v>0.3</v>
      </c>
      <c r="CS256">
        <v>73</v>
      </c>
      <c r="CT256">
        <v>0.05</v>
      </c>
      <c r="CX256">
        <v>65.3</v>
      </c>
    </row>
    <row r="257" spans="1:102">
      <c r="A257" t="s">
        <v>384</v>
      </c>
      <c r="B257">
        <v>1301141</v>
      </c>
      <c r="C257" t="s">
        <v>104</v>
      </c>
      <c r="D257" t="s">
        <v>105</v>
      </c>
      <c r="E257">
        <v>513566</v>
      </c>
      <c r="F257">
        <v>7186880</v>
      </c>
      <c r="G257">
        <v>971</v>
      </c>
      <c r="H257" s="1">
        <v>41131</v>
      </c>
      <c r="I257" t="s">
        <v>237</v>
      </c>
      <c r="J257" t="s">
        <v>107</v>
      </c>
      <c r="K257" t="s">
        <v>108</v>
      </c>
      <c r="L257" t="s">
        <v>109</v>
      </c>
      <c r="M257" t="s">
        <v>110</v>
      </c>
      <c r="N257" t="s">
        <v>111</v>
      </c>
      <c r="O257" t="s">
        <v>384</v>
      </c>
      <c r="P257" t="s">
        <v>112</v>
      </c>
      <c r="Q257" t="s">
        <v>243</v>
      </c>
      <c r="R257" t="s">
        <v>244</v>
      </c>
      <c r="T257" s="1">
        <v>41099</v>
      </c>
      <c r="V257">
        <v>137</v>
      </c>
      <c r="X257">
        <v>1.84</v>
      </c>
      <c r="Z257">
        <v>7.6</v>
      </c>
      <c r="AA257">
        <v>1.4</v>
      </c>
      <c r="AC257">
        <v>3</v>
      </c>
      <c r="AD257">
        <v>370.6</v>
      </c>
      <c r="AG257">
        <v>0.18</v>
      </c>
      <c r="AH257">
        <v>0.15</v>
      </c>
      <c r="AJ257">
        <v>0.4</v>
      </c>
      <c r="AM257">
        <v>10.6</v>
      </c>
      <c r="AO257">
        <v>29.8</v>
      </c>
      <c r="AR257">
        <v>32</v>
      </c>
      <c r="AV257">
        <v>2.78</v>
      </c>
      <c r="AW257">
        <v>5.7</v>
      </c>
      <c r="BA257">
        <v>22</v>
      </c>
      <c r="BE257">
        <v>0.08</v>
      </c>
      <c r="BF257">
        <v>6</v>
      </c>
      <c r="BI257">
        <v>0.44</v>
      </c>
      <c r="BK257">
        <v>177</v>
      </c>
      <c r="BL257">
        <v>1.83</v>
      </c>
      <c r="BM257">
        <v>4.0000000000000001E-3</v>
      </c>
      <c r="BQ257">
        <v>31</v>
      </c>
      <c r="BR257">
        <v>2.1000000000000001E-2</v>
      </c>
      <c r="BU257">
        <v>17.03</v>
      </c>
      <c r="CB257">
        <v>0.01</v>
      </c>
      <c r="CD257">
        <v>0.8</v>
      </c>
      <c r="CE257">
        <v>3</v>
      </c>
      <c r="CF257">
        <v>0.5</v>
      </c>
      <c r="CJ257">
        <v>10.9</v>
      </c>
      <c r="CM257">
        <v>0.06</v>
      </c>
      <c r="CN257">
        <v>1.8</v>
      </c>
      <c r="CO257">
        <v>4.0000000000000001E-3</v>
      </c>
      <c r="CP257">
        <v>0.2</v>
      </c>
      <c r="CR257">
        <v>0.3</v>
      </c>
      <c r="CS257">
        <v>57</v>
      </c>
      <c r="CT257">
        <v>0.05</v>
      </c>
      <c r="CX257">
        <v>86.9</v>
      </c>
    </row>
    <row r="258" spans="1:102">
      <c r="A258" t="s">
        <v>385</v>
      </c>
      <c r="B258">
        <v>1301152</v>
      </c>
      <c r="C258" t="s">
        <v>104</v>
      </c>
      <c r="D258" t="s">
        <v>105</v>
      </c>
      <c r="E258">
        <v>514157</v>
      </c>
      <c r="F258">
        <v>7185555</v>
      </c>
      <c r="G258">
        <v>655</v>
      </c>
      <c r="H258" s="1">
        <v>41131</v>
      </c>
      <c r="I258" t="s">
        <v>237</v>
      </c>
      <c r="J258" t="s">
        <v>107</v>
      </c>
      <c r="K258" t="s">
        <v>108</v>
      </c>
      <c r="L258" t="s">
        <v>109</v>
      </c>
      <c r="M258" t="s">
        <v>110</v>
      </c>
      <c r="N258" t="s">
        <v>111</v>
      </c>
      <c r="O258" t="s">
        <v>385</v>
      </c>
      <c r="P258" t="s">
        <v>112</v>
      </c>
      <c r="Q258" t="s">
        <v>113</v>
      </c>
      <c r="R258" t="s">
        <v>114</v>
      </c>
      <c r="T258" s="1">
        <v>41098</v>
      </c>
      <c r="V258">
        <v>295</v>
      </c>
      <c r="X258">
        <v>0.66</v>
      </c>
      <c r="Z258">
        <v>24.6</v>
      </c>
      <c r="AA258">
        <v>0.5</v>
      </c>
      <c r="AC258">
        <v>4</v>
      </c>
      <c r="AD258">
        <v>538.70000000000005</v>
      </c>
      <c r="AG258">
        <v>0.21</v>
      </c>
      <c r="AH258">
        <v>0.02</v>
      </c>
      <c r="AJ258">
        <v>0.2</v>
      </c>
      <c r="AM258">
        <v>1.5</v>
      </c>
      <c r="AO258">
        <v>11.1</v>
      </c>
      <c r="AR258">
        <v>16.84</v>
      </c>
      <c r="AV258">
        <v>1.85</v>
      </c>
      <c r="AW258">
        <v>2.5</v>
      </c>
      <c r="BA258">
        <v>11</v>
      </c>
      <c r="BE258">
        <v>0.13</v>
      </c>
      <c r="BF258">
        <v>2.4</v>
      </c>
      <c r="BI258">
        <v>0.05</v>
      </c>
      <c r="BK258">
        <v>24</v>
      </c>
      <c r="BL258">
        <v>11.68</v>
      </c>
      <c r="BM258">
        <v>2.1999999999999999E-2</v>
      </c>
      <c r="BQ258">
        <v>9.4</v>
      </c>
      <c r="BR258">
        <v>2.5999999999999999E-2</v>
      </c>
      <c r="BU258">
        <v>15.09</v>
      </c>
      <c r="CB258">
        <v>0.21</v>
      </c>
      <c r="CD258">
        <v>1.8</v>
      </c>
      <c r="CE258">
        <v>1.7</v>
      </c>
      <c r="CF258">
        <v>3.5</v>
      </c>
      <c r="CJ258">
        <v>26</v>
      </c>
      <c r="CM258">
        <v>0.05</v>
      </c>
      <c r="CN258">
        <v>1</v>
      </c>
      <c r="CO258">
        <v>1E-3</v>
      </c>
      <c r="CP258">
        <v>1.6</v>
      </c>
      <c r="CR258">
        <v>0.5</v>
      </c>
      <c r="CS258">
        <v>56</v>
      </c>
      <c r="CT258">
        <v>0.05</v>
      </c>
      <c r="CX258">
        <v>37.4</v>
      </c>
    </row>
    <row r="259" spans="1:102">
      <c r="A259" t="s">
        <v>386</v>
      </c>
      <c r="B259">
        <v>1301155</v>
      </c>
      <c r="C259" t="s">
        <v>104</v>
      </c>
      <c r="D259" t="s">
        <v>105</v>
      </c>
      <c r="E259">
        <v>514209</v>
      </c>
      <c r="F259">
        <v>7185873</v>
      </c>
      <c r="G259">
        <v>735</v>
      </c>
      <c r="H259" s="1">
        <v>41131</v>
      </c>
      <c r="I259" t="s">
        <v>237</v>
      </c>
      <c r="J259" t="s">
        <v>107</v>
      </c>
      <c r="K259" t="s">
        <v>108</v>
      </c>
      <c r="L259" t="s">
        <v>109</v>
      </c>
      <c r="M259" t="s">
        <v>110</v>
      </c>
      <c r="N259" t="s">
        <v>111</v>
      </c>
      <c r="O259" t="s">
        <v>386</v>
      </c>
      <c r="P259" t="s">
        <v>112</v>
      </c>
      <c r="Q259" t="s">
        <v>113</v>
      </c>
      <c r="R259" t="s">
        <v>114</v>
      </c>
      <c r="T259" s="1">
        <v>41098</v>
      </c>
      <c r="V259">
        <v>437</v>
      </c>
      <c r="X259">
        <v>2.15</v>
      </c>
      <c r="Z259">
        <v>21.8</v>
      </c>
      <c r="AA259">
        <v>3.7</v>
      </c>
      <c r="AC259">
        <v>2</v>
      </c>
      <c r="AD259">
        <v>1072.5999999999999</v>
      </c>
      <c r="AG259">
        <v>0.18</v>
      </c>
      <c r="AH259">
        <v>0.09</v>
      </c>
      <c r="AJ259">
        <v>0.2</v>
      </c>
      <c r="AM259">
        <v>5.8</v>
      </c>
      <c r="AO259">
        <v>31</v>
      </c>
      <c r="AR259">
        <v>13.82</v>
      </c>
      <c r="AV259">
        <v>3.28</v>
      </c>
      <c r="AW259">
        <v>7.4</v>
      </c>
      <c r="BA259">
        <v>28</v>
      </c>
      <c r="BE259">
        <v>0.05</v>
      </c>
      <c r="BF259">
        <v>9</v>
      </c>
      <c r="BI259">
        <v>0.26</v>
      </c>
      <c r="BK259">
        <v>186</v>
      </c>
      <c r="BL259">
        <v>8.98</v>
      </c>
      <c r="BM259">
        <v>4.0000000000000001E-3</v>
      </c>
      <c r="BQ259">
        <v>16.7</v>
      </c>
      <c r="BR259">
        <v>5.1999999999999998E-2</v>
      </c>
      <c r="BU259">
        <v>12.23</v>
      </c>
      <c r="CB259">
        <v>0.04</v>
      </c>
      <c r="CD259">
        <v>3.23</v>
      </c>
      <c r="CE259">
        <v>3</v>
      </c>
      <c r="CF259">
        <v>1.5</v>
      </c>
      <c r="CJ259">
        <v>26</v>
      </c>
      <c r="CM259">
        <v>0.08</v>
      </c>
      <c r="CN259">
        <v>2.5</v>
      </c>
      <c r="CO259">
        <v>1.4999999999999999E-2</v>
      </c>
      <c r="CP259">
        <v>0.73</v>
      </c>
      <c r="CR259">
        <v>0.6</v>
      </c>
      <c r="CS259">
        <v>137</v>
      </c>
      <c r="CT259">
        <v>0.1</v>
      </c>
      <c r="CX259">
        <v>49.1</v>
      </c>
    </row>
    <row r="260" spans="1:102">
      <c r="A260" t="s">
        <v>387</v>
      </c>
      <c r="B260">
        <v>1301160</v>
      </c>
      <c r="C260" t="s">
        <v>104</v>
      </c>
      <c r="D260" t="s">
        <v>105</v>
      </c>
      <c r="E260">
        <v>514369</v>
      </c>
      <c r="F260">
        <v>7186384</v>
      </c>
      <c r="G260">
        <v>828</v>
      </c>
      <c r="H260" s="1">
        <v>41131</v>
      </c>
      <c r="I260" t="s">
        <v>237</v>
      </c>
      <c r="J260" t="s">
        <v>107</v>
      </c>
      <c r="K260" t="s">
        <v>108</v>
      </c>
      <c r="L260" t="s">
        <v>109</v>
      </c>
      <c r="M260" t="s">
        <v>110</v>
      </c>
      <c r="N260" t="s">
        <v>111</v>
      </c>
      <c r="O260" t="s">
        <v>387</v>
      </c>
      <c r="P260" t="s">
        <v>112</v>
      </c>
      <c r="Q260" t="s">
        <v>113</v>
      </c>
      <c r="R260" t="s">
        <v>114</v>
      </c>
      <c r="T260" s="1">
        <v>41098</v>
      </c>
      <c r="V260">
        <v>265</v>
      </c>
      <c r="X260">
        <v>1.17</v>
      </c>
      <c r="Z260">
        <v>13.3</v>
      </c>
      <c r="AA260">
        <v>6.7</v>
      </c>
      <c r="AC260">
        <v>3</v>
      </c>
      <c r="AD260">
        <v>422.4</v>
      </c>
      <c r="AG260">
        <v>0.18</v>
      </c>
      <c r="AH260">
        <v>0.05</v>
      </c>
      <c r="AJ260">
        <v>0.37</v>
      </c>
      <c r="AM260">
        <v>4.2</v>
      </c>
      <c r="AO260">
        <v>21</v>
      </c>
      <c r="AR260">
        <v>25.27</v>
      </c>
      <c r="AV260">
        <v>2.33</v>
      </c>
      <c r="AW260">
        <v>3.6</v>
      </c>
      <c r="BA260">
        <v>14</v>
      </c>
      <c r="BE260">
        <v>0.1</v>
      </c>
      <c r="BF260">
        <v>5.7</v>
      </c>
      <c r="BI260">
        <v>0.2</v>
      </c>
      <c r="BK260">
        <v>92</v>
      </c>
      <c r="BL260">
        <v>6.79</v>
      </c>
      <c r="BM260">
        <v>1.2999999999999999E-2</v>
      </c>
      <c r="BQ260">
        <v>18.899999999999999</v>
      </c>
      <c r="BR260">
        <v>0.02</v>
      </c>
      <c r="BU260">
        <v>13.46</v>
      </c>
      <c r="CB260">
        <v>0.1</v>
      </c>
      <c r="CD260">
        <v>1.57</v>
      </c>
      <c r="CE260">
        <v>2.7</v>
      </c>
      <c r="CF260">
        <v>2.2000000000000002</v>
      </c>
      <c r="CJ260">
        <v>14.3</v>
      </c>
      <c r="CM260">
        <v>0.03</v>
      </c>
      <c r="CN260">
        <v>2.2000000000000002</v>
      </c>
      <c r="CO260">
        <v>5.0000000000000001E-3</v>
      </c>
      <c r="CP260">
        <v>0.95</v>
      </c>
      <c r="CR260">
        <v>0.6</v>
      </c>
      <c r="CS260">
        <v>54</v>
      </c>
      <c r="CT260">
        <v>0.05</v>
      </c>
      <c r="CX260">
        <v>61.2</v>
      </c>
    </row>
    <row r="261" spans="1:102">
      <c r="A261" t="s">
        <v>388</v>
      </c>
      <c r="B261">
        <v>1301243</v>
      </c>
      <c r="C261" t="s">
        <v>104</v>
      </c>
      <c r="D261" t="s">
        <v>105</v>
      </c>
      <c r="E261">
        <v>515628</v>
      </c>
      <c r="F261">
        <v>7183357</v>
      </c>
      <c r="G261">
        <v>1167</v>
      </c>
      <c r="H261" s="1">
        <v>41131</v>
      </c>
      <c r="I261" t="s">
        <v>237</v>
      </c>
      <c r="J261" t="s">
        <v>107</v>
      </c>
      <c r="K261" t="s">
        <v>108</v>
      </c>
      <c r="L261" t="s">
        <v>109</v>
      </c>
      <c r="M261" t="s">
        <v>110</v>
      </c>
      <c r="N261" t="s">
        <v>111</v>
      </c>
      <c r="O261" t="s">
        <v>388</v>
      </c>
      <c r="P261" t="s">
        <v>112</v>
      </c>
      <c r="Q261" t="s">
        <v>342</v>
      </c>
      <c r="R261" t="s">
        <v>343</v>
      </c>
      <c r="T261" s="1">
        <v>41099</v>
      </c>
      <c r="V261">
        <v>84</v>
      </c>
      <c r="X261">
        <v>1.85</v>
      </c>
      <c r="Z261">
        <v>11.5</v>
      </c>
      <c r="AA261">
        <v>5.3</v>
      </c>
      <c r="AC261">
        <v>4</v>
      </c>
      <c r="AD261">
        <v>190</v>
      </c>
      <c r="AG261">
        <v>0.26</v>
      </c>
      <c r="AH261">
        <v>0.06</v>
      </c>
      <c r="AJ261">
        <v>0.15</v>
      </c>
      <c r="AM261">
        <v>10.9</v>
      </c>
      <c r="AO261">
        <v>35.6</v>
      </c>
      <c r="AR261">
        <v>32.72</v>
      </c>
      <c r="AV261">
        <v>3.32</v>
      </c>
      <c r="AW261">
        <v>5.9</v>
      </c>
      <c r="BA261">
        <v>44</v>
      </c>
      <c r="BE261">
        <v>7.0000000000000007E-2</v>
      </c>
      <c r="BF261">
        <v>8.3000000000000007</v>
      </c>
      <c r="BI261">
        <v>0.51</v>
      </c>
      <c r="BK261">
        <v>278</v>
      </c>
      <c r="BL261">
        <v>1.77</v>
      </c>
      <c r="BM261">
        <v>3.0000000000000001E-3</v>
      </c>
      <c r="BQ261">
        <v>35.6</v>
      </c>
      <c r="BR261">
        <v>0.05</v>
      </c>
      <c r="BU261">
        <v>16.5</v>
      </c>
      <c r="CB261">
        <v>0.04</v>
      </c>
      <c r="CD261">
        <v>0.99</v>
      </c>
      <c r="CE261">
        <v>3.3</v>
      </c>
      <c r="CF261">
        <v>0.4</v>
      </c>
      <c r="CJ261">
        <v>9.3000000000000007</v>
      </c>
      <c r="CM261">
        <v>0.05</v>
      </c>
      <c r="CN261">
        <v>1.9</v>
      </c>
      <c r="CO261">
        <v>0.01</v>
      </c>
      <c r="CP261">
        <v>0.16</v>
      </c>
      <c r="CR261">
        <v>0.6</v>
      </c>
      <c r="CS261">
        <v>61</v>
      </c>
      <c r="CT261">
        <v>0.1</v>
      </c>
      <c r="CX261">
        <v>73.900000000000006</v>
      </c>
    </row>
    <row r="262" spans="1:102">
      <c r="A262" t="s">
        <v>389</v>
      </c>
      <c r="B262">
        <v>1301245</v>
      </c>
      <c r="C262" t="s">
        <v>104</v>
      </c>
      <c r="D262" t="s">
        <v>105</v>
      </c>
      <c r="E262">
        <v>515456</v>
      </c>
      <c r="F262">
        <v>7183247</v>
      </c>
      <c r="G262">
        <v>1124</v>
      </c>
      <c r="H262" s="1">
        <v>41131</v>
      </c>
      <c r="I262" t="s">
        <v>237</v>
      </c>
      <c r="J262" t="s">
        <v>107</v>
      </c>
      <c r="K262" t="s">
        <v>108</v>
      </c>
      <c r="L262" t="s">
        <v>109</v>
      </c>
      <c r="M262" t="s">
        <v>110</v>
      </c>
      <c r="N262" t="s">
        <v>111</v>
      </c>
      <c r="O262" t="s">
        <v>389</v>
      </c>
      <c r="P262" t="s">
        <v>112</v>
      </c>
      <c r="Q262" t="s">
        <v>342</v>
      </c>
      <c r="R262" t="s">
        <v>343</v>
      </c>
      <c r="T262" s="1">
        <v>41099</v>
      </c>
      <c r="V262">
        <v>77</v>
      </c>
      <c r="X262">
        <v>1.8</v>
      </c>
      <c r="Z262">
        <v>12.6</v>
      </c>
      <c r="AA262">
        <v>3.5</v>
      </c>
      <c r="AC262">
        <v>3</v>
      </c>
      <c r="AD262">
        <v>454.3</v>
      </c>
      <c r="AG262">
        <v>0.28999999999999998</v>
      </c>
      <c r="AH262">
        <v>7.0000000000000007E-2</v>
      </c>
      <c r="AJ262">
        <v>0.24</v>
      </c>
      <c r="AM262">
        <v>23.9</v>
      </c>
      <c r="AO262">
        <v>38.6</v>
      </c>
      <c r="AR262">
        <v>74.66</v>
      </c>
      <c r="AV262">
        <v>3.54</v>
      </c>
      <c r="AW262">
        <v>5.9</v>
      </c>
      <c r="BA262">
        <v>77</v>
      </c>
      <c r="BE262">
        <v>0.11</v>
      </c>
      <c r="BF262">
        <v>5.0999999999999996</v>
      </c>
      <c r="BI262">
        <v>0.64</v>
      </c>
      <c r="BK262">
        <v>992</v>
      </c>
      <c r="BL262">
        <v>3.2</v>
      </c>
      <c r="BM262">
        <v>2E-3</v>
      </c>
      <c r="BQ262">
        <v>61.6</v>
      </c>
      <c r="BR262">
        <v>0.05</v>
      </c>
      <c r="BU262">
        <v>28.11</v>
      </c>
      <c r="CB262">
        <v>0.03</v>
      </c>
      <c r="CD262">
        <v>1.45</v>
      </c>
      <c r="CE262">
        <v>5.6</v>
      </c>
      <c r="CF262">
        <v>0.5</v>
      </c>
      <c r="CJ262">
        <v>18.8</v>
      </c>
      <c r="CM262">
        <v>0.03</v>
      </c>
      <c r="CN262">
        <v>4.5</v>
      </c>
      <c r="CO262">
        <v>4.0000000000000001E-3</v>
      </c>
      <c r="CP262">
        <v>0.3</v>
      </c>
      <c r="CR262">
        <v>0.8</v>
      </c>
      <c r="CS262">
        <v>50</v>
      </c>
      <c r="CT262">
        <v>0.05</v>
      </c>
      <c r="CX262">
        <v>119.7</v>
      </c>
    </row>
    <row r="263" spans="1:102">
      <c r="A263" t="s">
        <v>390</v>
      </c>
      <c r="B263">
        <v>1301269</v>
      </c>
      <c r="C263" t="s">
        <v>104</v>
      </c>
      <c r="D263" t="s">
        <v>105</v>
      </c>
      <c r="E263">
        <v>512181</v>
      </c>
      <c r="F263">
        <v>7185282</v>
      </c>
      <c r="G263">
        <v>780</v>
      </c>
      <c r="H263" s="1">
        <v>41131</v>
      </c>
      <c r="I263" t="s">
        <v>237</v>
      </c>
      <c r="J263" t="s">
        <v>107</v>
      </c>
      <c r="K263" t="s">
        <v>108</v>
      </c>
      <c r="L263" t="s">
        <v>109</v>
      </c>
      <c r="M263" t="s">
        <v>110</v>
      </c>
      <c r="N263" t="s">
        <v>111</v>
      </c>
      <c r="O263" t="s">
        <v>390</v>
      </c>
      <c r="P263" t="s">
        <v>112</v>
      </c>
      <c r="Q263" t="s">
        <v>342</v>
      </c>
      <c r="R263" t="s">
        <v>343</v>
      </c>
      <c r="T263" s="1">
        <v>41100</v>
      </c>
      <c r="V263">
        <v>304</v>
      </c>
      <c r="X263">
        <v>1.05</v>
      </c>
      <c r="Z263">
        <v>17.399999999999999</v>
      </c>
      <c r="AA263">
        <v>0.7</v>
      </c>
      <c r="AC263">
        <v>2</v>
      </c>
      <c r="AD263">
        <v>450.6</v>
      </c>
      <c r="AG263">
        <v>0.16</v>
      </c>
      <c r="AH263">
        <v>7.0000000000000007E-2</v>
      </c>
      <c r="AJ263">
        <v>0.24</v>
      </c>
      <c r="AM263">
        <v>5.6</v>
      </c>
      <c r="AO263">
        <v>26.3</v>
      </c>
      <c r="AR263">
        <v>41.94</v>
      </c>
      <c r="AV263">
        <v>2.71</v>
      </c>
      <c r="AW263">
        <v>3.7</v>
      </c>
      <c r="BA263">
        <v>29</v>
      </c>
      <c r="BE263">
        <v>0.13</v>
      </c>
      <c r="BF263">
        <v>4</v>
      </c>
      <c r="BI263">
        <v>0.25</v>
      </c>
      <c r="BK263">
        <v>96</v>
      </c>
      <c r="BL263">
        <v>5.1100000000000003</v>
      </c>
      <c r="BM263">
        <v>8.0000000000000002E-3</v>
      </c>
      <c r="BQ263">
        <v>34.200000000000003</v>
      </c>
      <c r="BR263">
        <v>3.6999999999999998E-2</v>
      </c>
      <c r="BU263">
        <v>18.579999999999998</v>
      </c>
      <c r="CB263">
        <v>0.13</v>
      </c>
      <c r="CD263">
        <v>1.99</v>
      </c>
      <c r="CE263">
        <v>2.9</v>
      </c>
      <c r="CF263">
        <v>1.3</v>
      </c>
      <c r="CJ263">
        <v>19.399999999999999</v>
      </c>
      <c r="CM263">
        <v>0.06</v>
      </c>
      <c r="CN263">
        <v>2.2000000000000002</v>
      </c>
      <c r="CO263">
        <v>5.0000000000000001E-3</v>
      </c>
      <c r="CP263">
        <v>0.48</v>
      </c>
      <c r="CR263">
        <v>0.4</v>
      </c>
      <c r="CS263">
        <v>44</v>
      </c>
      <c r="CT263">
        <v>0.05</v>
      </c>
      <c r="CX263">
        <v>73.099999999999994</v>
      </c>
    </row>
    <row r="264" spans="1:102">
      <c r="A264" t="s">
        <v>391</v>
      </c>
      <c r="B264">
        <v>1301272</v>
      </c>
      <c r="C264" t="s">
        <v>104</v>
      </c>
      <c r="D264" t="s">
        <v>105</v>
      </c>
      <c r="E264">
        <v>512082</v>
      </c>
      <c r="F264">
        <v>7185566</v>
      </c>
      <c r="G264">
        <v>956</v>
      </c>
      <c r="H264" s="1">
        <v>41131</v>
      </c>
      <c r="I264" t="s">
        <v>237</v>
      </c>
      <c r="J264" t="s">
        <v>107</v>
      </c>
      <c r="K264" t="s">
        <v>108</v>
      </c>
      <c r="L264" t="s">
        <v>109</v>
      </c>
      <c r="M264" t="s">
        <v>110</v>
      </c>
      <c r="N264" t="s">
        <v>111</v>
      </c>
      <c r="O264" t="s">
        <v>391</v>
      </c>
      <c r="P264" t="s">
        <v>112</v>
      </c>
      <c r="Q264" t="s">
        <v>342</v>
      </c>
      <c r="R264" t="s">
        <v>343</v>
      </c>
      <c r="T264" s="1">
        <v>41100</v>
      </c>
      <c r="V264">
        <v>115</v>
      </c>
      <c r="X264">
        <v>2.0699999999999998</v>
      </c>
      <c r="Z264">
        <v>8.1</v>
      </c>
      <c r="AA264">
        <v>0.7</v>
      </c>
      <c r="AC264">
        <v>3</v>
      </c>
      <c r="AD264">
        <v>647.6</v>
      </c>
      <c r="AG264">
        <v>0.17</v>
      </c>
      <c r="AH264">
        <v>0.19</v>
      </c>
      <c r="AJ264">
        <v>0.45</v>
      </c>
      <c r="AM264">
        <v>16.3</v>
      </c>
      <c r="AO264">
        <v>41.1</v>
      </c>
      <c r="AR264">
        <v>49.35</v>
      </c>
      <c r="AV264">
        <v>2.87</v>
      </c>
      <c r="AW264">
        <v>6.1</v>
      </c>
      <c r="BA264">
        <v>21</v>
      </c>
      <c r="BE264">
        <v>0.15</v>
      </c>
      <c r="BF264">
        <v>3.1</v>
      </c>
      <c r="BI264">
        <v>0.6</v>
      </c>
      <c r="BK264">
        <v>431</v>
      </c>
      <c r="BL264">
        <v>1.62</v>
      </c>
      <c r="BM264">
        <v>2E-3</v>
      </c>
      <c r="BQ264">
        <v>53.8</v>
      </c>
      <c r="BR264">
        <v>5.8999999999999997E-2</v>
      </c>
      <c r="BU264">
        <v>27.71</v>
      </c>
      <c r="CB264">
        <v>0.03</v>
      </c>
      <c r="CD264">
        <v>0.92</v>
      </c>
      <c r="CE264">
        <v>4.7</v>
      </c>
      <c r="CF264">
        <v>0.2</v>
      </c>
      <c r="CJ264">
        <v>12.7</v>
      </c>
      <c r="CM264">
        <v>0.04</v>
      </c>
      <c r="CN264">
        <v>2</v>
      </c>
      <c r="CO264">
        <v>2E-3</v>
      </c>
      <c r="CP264">
        <v>0.25</v>
      </c>
      <c r="CR264">
        <v>0.4</v>
      </c>
      <c r="CS264">
        <v>55</v>
      </c>
      <c r="CT264">
        <v>0.05</v>
      </c>
      <c r="CX264">
        <v>150</v>
      </c>
    </row>
    <row r="265" spans="1:102">
      <c r="A265" t="s">
        <v>392</v>
      </c>
      <c r="B265">
        <v>1301278</v>
      </c>
      <c r="C265" t="s">
        <v>104</v>
      </c>
      <c r="D265" t="s">
        <v>105</v>
      </c>
      <c r="E265">
        <v>512388</v>
      </c>
      <c r="F265">
        <v>7186092</v>
      </c>
      <c r="G265">
        <v>998</v>
      </c>
      <c r="H265" s="1">
        <v>41131</v>
      </c>
      <c r="I265" t="s">
        <v>237</v>
      </c>
      <c r="J265" t="s">
        <v>107</v>
      </c>
      <c r="K265" t="s">
        <v>108</v>
      </c>
      <c r="L265" t="s">
        <v>109</v>
      </c>
      <c r="M265" t="s">
        <v>110</v>
      </c>
      <c r="N265" t="s">
        <v>111</v>
      </c>
      <c r="O265" t="s">
        <v>392</v>
      </c>
      <c r="P265" t="s">
        <v>112</v>
      </c>
      <c r="Q265" t="s">
        <v>342</v>
      </c>
      <c r="R265" t="s">
        <v>343</v>
      </c>
      <c r="T265" s="1">
        <v>41100</v>
      </c>
      <c r="V265">
        <v>246</v>
      </c>
      <c r="X265">
        <v>2.14</v>
      </c>
      <c r="Z265">
        <v>17.399999999999999</v>
      </c>
      <c r="AA265">
        <v>5.0999999999999996</v>
      </c>
      <c r="AC265">
        <v>3</v>
      </c>
      <c r="AD265">
        <v>634.9</v>
      </c>
      <c r="AG265">
        <v>0.33</v>
      </c>
      <c r="AH265">
        <v>0.24</v>
      </c>
      <c r="AJ265">
        <v>0.51</v>
      </c>
      <c r="AM265">
        <v>24.1</v>
      </c>
      <c r="AO265">
        <v>44.4</v>
      </c>
      <c r="AR265">
        <v>70.849999999999994</v>
      </c>
      <c r="AV265">
        <v>4.33</v>
      </c>
      <c r="AW265">
        <v>6.7</v>
      </c>
      <c r="BA265">
        <v>95</v>
      </c>
      <c r="BE265">
        <v>0.21</v>
      </c>
      <c r="BF265">
        <v>4.7</v>
      </c>
      <c r="BI265">
        <v>0.77</v>
      </c>
      <c r="BK265">
        <v>524</v>
      </c>
      <c r="BL265">
        <v>6.17</v>
      </c>
      <c r="BM265">
        <v>0.01</v>
      </c>
      <c r="BQ265">
        <v>80.599999999999994</v>
      </c>
      <c r="BR265">
        <v>8.1000000000000003E-2</v>
      </c>
      <c r="BU265">
        <v>50.63</v>
      </c>
      <c r="CB265">
        <v>0.11</v>
      </c>
      <c r="CD265">
        <v>1.43</v>
      </c>
      <c r="CE265">
        <v>6.5</v>
      </c>
      <c r="CF265">
        <v>1</v>
      </c>
      <c r="CJ265">
        <v>25</v>
      </c>
      <c r="CM265">
        <v>0.12</v>
      </c>
      <c r="CN265">
        <v>3</v>
      </c>
      <c r="CO265">
        <v>2E-3</v>
      </c>
      <c r="CP265">
        <v>1.23</v>
      </c>
      <c r="CR265">
        <v>0.9</v>
      </c>
      <c r="CS265">
        <v>58</v>
      </c>
      <c r="CT265">
        <v>0.05</v>
      </c>
      <c r="CX265">
        <v>155.80000000000001</v>
      </c>
    </row>
    <row r="266" spans="1:102">
      <c r="A266" t="s">
        <v>393</v>
      </c>
      <c r="B266">
        <v>1301281</v>
      </c>
      <c r="C266" t="s">
        <v>104</v>
      </c>
      <c r="D266" t="s">
        <v>105</v>
      </c>
      <c r="E266">
        <v>512637</v>
      </c>
      <c r="F266">
        <v>7186199</v>
      </c>
      <c r="G266">
        <v>1066</v>
      </c>
      <c r="H266" s="1">
        <v>41131</v>
      </c>
      <c r="I266" t="s">
        <v>237</v>
      </c>
      <c r="J266" t="s">
        <v>107</v>
      </c>
      <c r="K266" t="s">
        <v>108</v>
      </c>
      <c r="L266" t="s">
        <v>109</v>
      </c>
      <c r="M266" t="s">
        <v>110</v>
      </c>
      <c r="N266" t="s">
        <v>111</v>
      </c>
      <c r="O266" t="s">
        <v>393</v>
      </c>
      <c r="P266" t="s">
        <v>112</v>
      </c>
      <c r="Q266" t="s">
        <v>342</v>
      </c>
      <c r="R266" t="s">
        <v>343</v>
      </c>
      <c r="T266" s="1">
        <v>41100</v>
      </c>
      <c r="V266">
        <v>172</v>
      </c>
      <c r="X266">
        <v>1.96</v>
      </c>
      <c r="Z266">
        <v>10</v>
      </c>
      <c r="AA266">
        <v>1.9</v>
      </c>
      <c r="AC266">
        <v>2</v>
      </c>
      <c r="AD266">
        <v>277.3</v>
      </c>
      <c r="AG266">
        <v>0.24</v>
      </c>
      <c r="AH266">
        <v>0.08</v>
      </c>
      <c r="AJ266">
        <v>0.17</v>
      </c>
      <c r="AM266">
        <v>12.5</v>
      </c>
      <c r="AO266">
        <v>36.700000000000003</v>
      </c>
      <c r="AR266">
        <v>41.2</v>
      </c>
      <c r="AV266">
        <v>3.17</v>
      </c>
      <c r="AW266">
        <v>6.2</v>
      </c>
      <c r="BA266">
        <v>41</v>
      </c>
      <c r="BE266">
        <v>0.1</v>
      </c>
      <c r="BF266">
        <v>4.9000000000000004</v>
      </c>
      <c r="BI266">
        <v>0.56999999999999995</v>
      </c>
      <c r="BK266">
        <v>284</v>
      </c>
      <c r="BL266">
        <v>2.29</v>
      </c>
      <c r="BM266">
        <v>5.0000000000000001E-3</v>
      </c>
      <c r="BQ266">
        <v>46</v>
      </c>
      <c r="BR266">
        <v>4.9000000000000002E-2</v>
      </c>
      <c r="BU266">
        <v>25.92</v>
      </c>
      <c r="CB266">
        <v>0.05</v>
      </c>
      <c r="CD266">
        <v>0.92</v>
      </c>
      <c r="CE266">
        <v>3.5</v>
      </c>
      <c r="CF266">
        <v>0.3</v>
      </c>
      <c r="CJ266">
        <v>10.5</v>
      </c>
      <c r="CM266">
        <v>0.05</v>
      </c>
      <c r="CN266">
        <v>1.8</v>
      </c>
      <c r="CO266">
        <v>5.0000000000000001E-3</v>
      </c>
      <c r="CP266">
        <v>0.38</v>
      </c>
      <c r="CR266">
        <v>0.5</v>
      </c>
      <c r="CS266">
        <v>55</v>
      </c>
      <c r="CT266">
        <v>0.05</v>
      </c>
      <c r="CX266">
        <v>96.1</v>
      </c>
    </row>
    <row r="267" spans="1:102">
      <c r="A267" t="s">
        <v>394</v>
      </c>
      <c r="B267">
        <v>1301291</v>
      </c>
      <c r="C267" t="s">
        <v>104</v>
      </c>
      <c r="D267" t="s">
        <v>105</v>
      </c>
      <c r="E267">
        <v>513324</v>
      </c>
      <c r="F267">
        <v>7188333</v>
      </c>
      <c r="G267">
        <v>762</v>
      </c>
      <c r="H267" s="1">
        <v>41133</v>
      </c>
      <c r="I267" t="s">
        <v>395</v>
      </c>
      <c r="J267" t="s">
        <v>107</v>
      </c>
      <c r="K267" t="s">
        <v>108</v>
      </c>
      <c r="L267" t="s">
        <v>109</v>
      </c>
      <c r="M267" t="s">
        <v>120</v>
      </c>
      <c r="N267" t="s">
        <v>111</v>
      </c>
      <c r="O267" t="s">
        <v>394</v>
      </c>
      <c r="P267" t="s">
        <v>112</v>
      </c>
      <c r="Q267" t="s">
        <v>342</v>
      </c>
      <c r="R267" t="s">
        <v>343</v>
      </c>
      <c r="T267" s="1">
        <v>41102</v>
      </c>
      <c r="V267">
        <v>1257</v>
      </c>
      <c r="X267">
        <v>1.74</v>
      </c>
      <c r="Z267">
        <v>36.1</v>
      </c>
      <c r="AA267">
        <v>18.8</v>
      </c>
      <c r="AC267">
        <v>2</v>
      </c>
      <c r="AD267">
        <v>207.1</v>
      </c>
      <c r="AG267">
        <v>0.57999999999999996</v>
      </c>
      <c r="AH267">
        <v>0.22</v>
      </c>
      <c r="AJ267">
        <v>0.62</v>
      </c>
      <c r="AM267">
        <v>5.6</v>
      </c>
      <c r="AO267">
        <v>100.2</v>
      </c>
      <c r="AR267">
        <v>240.99</v>
      </c>
      <c r="AV267">
        <v>4.38</v>
      </c>
      <c r="AW267">
        <v>7.5</v>
      </c>
      <c r="BA267">
        <v>116</v>
      </c>
      <c r="BE267">
        <v>0.1</v>
      </c>
      <c r="BF267">
        <v>9.4</v>
      </c>
      <c r="BI267">
        <v>7.0000000000000007E-2</v>
      </c>
      <c r="BK267">
        <v>161</v>
      </c>
      <c r="BL267">
        <v>15.93</v>
      </c>
      <c r="BM267">
        <v>5.0000000000000001E-3</v>
      </c>
      <c r="BQ267">
        <v>97.4</v>
      </c>
      <c r="BR267">
        <v>0.65300000000000002</v>
      </c>
      <c r="BU267">
        <v>220.8</v>
      </c>
      <c r="CB267">
        <v>0.18</v>
      </c>
      <c r="CD267">
        <v>5.62</v>
      </c>
      <c r="CE267">
        <v>3.1</v>
      </c>
      <c r="CF267">
        <v>4.5999999999999996</v>
      </c>
      <c r="CJ267">
        <v>44.8</v>
      </c>
      <c r="CM267">
        <v>0.42</v>
      </c>
      <c r="CN267">
        <v>1.7</v>
      </c>
      <c r="CO267">
        <v>5.0000000000000001E-3</v>
      </c>
      <c r="CP267">
        <v>2.4900000000000002</v>
      </c>
      <c r="CR267">
        <v>5.0999999999999996</v>
      </c>
      <c r="CS267">
        <v>172</v>
      </c>
      <c r="CT267">
        <v>0.2</v>
      </c>
      <c r="CX267">
        <v>514.29999999999995</v>
      </c>
    </row>
    <row r="268" spans="1:102">
      <c r="A268" t="s">
        <v>396</v>
      </c>
      <c r="B268">
        <v>1301115</v>
      </c>
      <c r="C268" t="s">
        <v>104</v>
      </c>
      <c r="D268" t="s">
        <v>105</v>
      </c>
      <c r="E268">
        <v>511869</v>
      </c>
      <c r="F268">
        <v>7184799</v>
      </c>
      <c r="G268">
        <v>713</v>
      </c>
      <c r="H268" s="1">
        <v>41131</v>
      </c>
      <c r="I268" t="s">
        <v>237</v>
      </c>
      <c r="J268" t="s">
        <v>107</v>
      </c>
      <c r="K268" t="s">
        <v>108</v>
      </c>
      <c r="L268" t="s">
        <v>109</v>
      </c>
      <c r="M268" t="s">
        <v>110</v>
      </c>
      <c r="N268" t="s">
        <v>111</v>
      </c>
      <c r="O268" t="s">
        <v>396</v>
      </c>
      <c r="P268" t="s">
        <v>112</v>
      </c>
      <c r="Q268" t="s">
        <v>243</v>
      </c>
      <c r="R268" t="s">
        <v>244</v>
      </c>
      <c r="T268" s="1">
        <v>41097</v>
      </c>
      <c r="V268">
        <v>173</v>
      </c>
      <c r="X268">
        <v>2.2799999999999998</v>
      </c>
      <c r="Z268">
        <v>12</v>
      </c>
      <c r="AA268">
        <v>1.4</v>
      </c>
      <c r="AC268">
        <v>0.5</v>
      </c>
      <c r="AD268">
        <v>312.89999999999998</v>
      </c>
      <c r="AG268">
        <v>0.18</v>
      </c>
      <c r="AH268">
        <v>0.09</v>
      </c>
      <c r="AJ268">
        <v>0.33</v>
      </c>
      <c r="AM268">
        <v>11.4</v>
      </c>
      <c r="AO268">
        <v>38.6</v>
      </c>
      <c r="AR268">
        <v>29.13</v>
      </c>
      <c r="AV268">
        <v>3.35</v>
      </c>
      <c r="AW268">
        <v>6.6</v>
      </c>
      <c r="BA268">
        <v>21</v>
      </c>
      <c r="BE268">
        <v>7.0000000000000007E-2</v>
      </c>
      <c r="BF268">
        <v>7.6</v>
      </c>
      <c r="BI268">
        <v>0.44</v>
      </c>
      <c r="BK268">
        <v>201</v>
      </c>
      <c r="BL268">
        <v>2.87</v>
      </c>
      <c r="BM268">
        <v>3.0000000000000001E-3</v>
      </c>
      <c r="BQ268">
        <v>47.2</v>
      </c>
      <c r="BR268">
        <v>3.6999999999999998E-2</v>
      </c>
      <c r="BU268">
        <v>22.37</v>
      </c>
      <c r="CB268">
        <v>0.02</v>
      </c>
      <c r="CD268">
        <v>0.99</v>
      </c>
      <c r="CE268">
        <v>3.3</v>
      </c>
      <c r="CF268">
        <v>0.7</v>
      </c>
      <c r="CJ268">
        <v>13</v>
      </c>
      <c r="CM268">
        <v>0.08</v>
      </c>
      <c r="CN268">
        <v>2.2999999999999998</v>
      </c>
      <c r="CO268">
        <v>1.4E-2</v>
      </c>
      <c r="CP268">
        <v>0.25</v>
      </c>
      <c r="CR268">
        <v>0.4</v>
      </c>
      <c r="CS268">
        <v>78</v>
      </c>
      <c r="CT268">
        <v>0.05</v>
      </c>
      <c r="CX268">
        <v>109.7</v>
      </c>
    </row>
    <row r="269" spans="1:102">
      <c r="A269" t="s">
        <v>397</v>
      </c>
      <c r="B269">
        <v>1301125</v>
      </c>
      <c r="C269" t="s">
        <v>104</v>
      </c>
      <c r="D269" t="s">
        <v>105</v>
      </c>
      <c r="E269">
        <v>514879</v>
      </c>
      <c r="F269">
        <v>7185669</v>
      </c>
      <c r="G269">
        <v>816</v>
      </c>
      <c r="H269" s="1">
        <v>41131</v>
      </c>
      <c r="I269" t="s">
        <v>237</v>
      </c>
      <c r="J269" t="s">
        <v>107</v>
      </c>
      <c r="K269" t="s">
        <v>108</v>
      </c>
      <c r="L269" t="s">
        <v>109</v>
      </c>
      <c r="M269" t="s">
        <v>110</v>
      </c>
      <c r="N269" t="s">
        <v>111</v>
      </c>
      <c r="O269" t="s">
        <v>397</v>
      </c>
      <c r="P269" t="s">
        <v>112</v>
      </c>
      <c r="Q269" t="s">
        <v>243</v>
      </c>
      <c r="R269" t="s">
        <v>244</v>
      </c>
      <c r="T269" s="1">
        <v>41098</v>
      </c>
      <c r="V269">
        <v>576</v>
      </c>
      <c r="X269">
        <v>1.77</v>
      </c>
      <c r="Z269">
        <v>17.100000000000001</v>
      </c>
      <c r="AA269">
        <v>3.2</v>
      </c>
      <c r="AC269">
        <v>3</v>
      </c>
      <c r="AD269">
        <v>1047.5</v>
      </c>
      <c r="AG269">
        <v>0.22</v>
      </c>
      <c r="AH269">
        <v>0.09</v>
      </c>
      <c r="AJ269">
        <v>0.42</v>
      </c>
      <c r="AM269">
        <v>7</v>
      </c>
      <c r="AO269">
        <v>28.9</v>
      </c>
      <c r="AR269">
        <v>20.91</v>
      </c>
      <c r="AV269">
        <v>2.99</v>
      </c>
      <c r="AW269">
        <v>5.3</v>
      </c>
      <c r="BA269">
        <v>50</v>
      </c>
      <c r="BE269">
        <v>0.13</v>
      </c>
      <c r="BF269">
        <v>7.4</v>
      </c>
      <c r="BI269">
        <v>0.26</v>
      </c>
      <c r="BK269">
        <v>148</v>
      </c>
      <c r="BL269">
        <v>14.54</v>
      </c>
      <c r="BM269">
        <v>8.9999999999999993E-3</v>
      </c>
      <c r="BQ269">
        <v>28.7</v>
      </c>
      <c r="BR269">
        <v>5.1999999999999998E-2</v>
      </c>
      <c r="BU269">
        <v>13.57</v>
      </c>
      <c r="CB269">
        <v>0.19</v>
      </c>
      <c r="CD269">
        <v>2.58</v>
      </c>
      <c r="CE269">
        <v>2.7</v>
      </c>
      <c r="CF269">
        <v>2.5</v>
      </c>
      <c r="CJ269">
        <v>30.7</v>
      </c>
      <c r="CM269">
        <v>0.08</v>
      </c>
      <c r="CN269">
        <v>1.8</v>
      </c>
      <c r="CO269">
        <v>1.7999999999999999E-2</v>
      </c>
      <c r="CP269">
        <v>1.45</v>
      </c>
      <c r="CR269">
        <v>1.3</v>
      </c>
      <c r="CS269">
        <v>150</v>
      </c>
      <c r="CT269">
        <v>0.1</v>
      </c>
      <c r="CX269">
        <v>72.2</v>
      </c>
    </row>
    <row r="270" spans="1:102">
      <c r="A270" t="s">
        <v>398</v>
      </c>
      <c r="B270">
        <v>1301127</v>
      </c>
      <c r="C270" t="s">
        <v>104</v>
      </c>
      <c r="D270" t="s">
        <v>105</v>
      </c>
      <c r="E270">
        <v>515055</v>
      </c>
      <c r="F270">
        <v>7185734</v>
      </c>
      <c r="G270">
        <v>907</v>
      </c>
      <c r="H270" s="1">
        <v>41131</v>
      </c>
      <c r="I270" t="s">
        <v>237</v>
      </c>
      <c r="J270" t="s">
        <v>107</v>
      </c>
      <c r="K270" t="s">
        <v>108</v>
      </c>
      <c r="L270" t="s">
        <v>109</v>
      </c>
      <c r="M270" t="s">
        <v>110</v>
      </c>
      <c r="N270" t="s">
        <v>111</v>
      </c>
      <c r="O270" t="s">
        <v>398</v>
      </c>
      <c r="P270" t="s">
        <v>112</v>
      </c>
      <c r="Q270" t="s">
        <v>243</v>
      </c>
      <c r="R270" t="s">
        <v>244</v>
      </c>
      <c r="T270" s="1">
        <v>41098</v>
      </c>
      <c r="V270">
        <v>2097</v>
      </c>
      <c r="X270">
        <v>1.49</v>
      </c>
      <c r="Z270">
        <v>13.1</v>
      </c>
      <c r="AA270">
        <v>2.7</v>
      </c>
      <c r="AC270">
        <v>4</v>
      </c>
      <c r="AD270">
        <v>975.9</v>
      </c>
      <c r="AG270">
        <v>0.22</v>
      </c>
      <c r="AH270">
        <v>0.21</v>
      </c>
      <c r="AJ270">
        <v>0.56999999999999995</v>
      </c>
      <c r="AM270">
        <v>4.0999999999999996</v>
      </c>
      <c r="AO270">
        <v>40.299999999999997</v>
      </c>
      <c r="AR270">
        <v>37.520000000000003</v>
      </c>
      <c r="AV270">
        <v>2.35</v>
      </c>
      <c r="AW270">
        <v>4.8</v>
      </c>
      <c r="BA270">
        <v>48</v>
      </c>
      <c r="BE270">
        <v>0.11</v>
      </c>
      <c r="BF270">
        <v>8.5</v>
      </c>
      <c r="BI270">
        <v>0.18</v>
      </c>
      <c r="BK270">
        <v>76</v>
      </c>
      <c r="BL270">
        <v>14.37</v>
      </c>
      <c r="BM270">
        <v>4.0000000000000001E-3</v>
      </c>
      <c r="BQ270">
        <v>22.2</v>
      </c>
      <c r="BR270">
        <v>0.32300000000000001</v>
      </c>
      <c r="BU270">
        <v>14.46</v>
      </c>
      <c r="CB270">
        <v>0.18</v>
      </c>
      <c r="CD270">
        <v>2.8</v>
      </c>
      <c r="CE270">
        <v>3.2</v>
      </c>
      <c r="CF270">
        <v>4.8</v>
      </c>
      <c r="CJ270">
        <v>124.1</v>
      </c>
      <c r="CM270">
        <v>0.18</v>
      </c>
      <c r="CN270">
        <v>3</v>
      </c>
      <c r="CO270">
        <v>1.2E-2</v>
      </c>
      <c r="CP270">
        <v>0.96</v>
      </c>
      <c r="CR270">
        <v>3.1</v>
      </c>
      <c r="CS270">
        <v>145</v>
      </c>
      <c r="CT270">
        <v>0.2</v>
      </c>
      <c r="CX270">
        <v>73.599999999999994</v>
      </c>
    </row>
    <row r="271" spans="1:102">
      <c r="A271" t="s">
        <v>399</v>
      </c>
      <c r="B271">
        <v>1301129</v>
      </c>
      <c r="C271" t="s">
        <v>104</v>
      </c>
      <c r="D271" t="s">
        <v>105</v>
      </c>
      <c r="E271">
        <v>515143</v>
      </c>
      <c r="F271">
        <v>7185842</v>
      </c>
      <c r="G271">
        <v>965</v>
      </c>
      <c r="H271" s="1">
        <v>41131</v>
      </c>
      <c r="I271" t="s">
        <v>237</v>
      </c>
      <c r="J271" t="s">
        <v>107</v>
      </c>
      <c r="K271" t="s">
        <v>108</v>
      </c>
      <c r="L271" t="s">
        <v>109</v>
      </c>
      <c r="M271" t="s">
        <v>110</v>
      </c>
      <c r="N271" t="s">
        <v>111</v>
      </c>
      <c r="O271" t="s">
        <v>399</v>
      </c>
      <c r="P271" t="s">
        <v>112</v>
      </c>
      <c r="Q271" t="s">
        <v>243</v>
      </c>
      <c r="R271" t="s">
        <v>244</v>
      </c>
      <c r="T271" s="1">
        <v>41098</v>
      </c>
      <c r="V271">
        <v>502</v>
      </c>
      <c r="X271">
        <v>0.42</v>
      </c>
      <c r="Z271">
        <v>5.0999999999999996</v>
      </c>
      <c r="AA271">
        <v>1</v>
      </c>
      <c r="AC271">
        <v>2</v>
      </c>
      <c r="AD271">
        <v>151.5</v>
      </c>
      <c r="AG271">
        <v>0.18</v>
      </c>
      <c r="AH271">
        <v>5.0000000000000001E-3</v>
      </c>
      <c r="AJ271">
        <v>0.04</v>
      </c>
      <c r="AM271">
        <v>0.6</v>
      </c>
      <c r="AO271">
        <v>15.3</v>
      </c>
      <c r="AR271">
        <v>12.18</v>
      </c>
      <c r="AV271">
        <v>0.97</v>
      </c>
      <c r="AW271">
        <v>3.3</v>
      </c>
      <c r="BA271">
        <v>44</v>
      </c>
      <c r="BE271">
        <v>7.0000000000000007E-2</v>
      </c>
      <c r="BF271">
        <v>2.4</v>
      </c>
      <c r="BI271">
        <v>0.03</v>
      </c>
      <c r="BK271">
        <v>12</v>
      </c>
      <c r="BL271">
        <v>2.08</v>
      </c>
      <c r="BM271">
        <v>5.0000000000000001E-4</v>
      </c>
      <c r="BQ271">
        <v>2.8</v>
      </c>
      <c r="BR271">
        <v>1.2E-2</v>
      </c>
      <c r="BU271">
        <v>7.68</v>
      </c>
      <c r="CB271">
        <v>0.05</v>
      </c>
      <c r="CD271">
        <v>0.66</v>
      </c>
      <c r="CE271">
        <v>0.8</v>
      </c>
      <c r="CF271">
        <v>2</v>
      </c>
      <c r="CJ271">
        <v>11.2</v>
      </c>
      <c r="CM271">
        <v>0.11</v>
      </c>
      <c r="CN271">
        <v>0.6</v>
      </c>
      <c r="CO271">
        <v>7.0000000000000001E-3</v>
      </c>
      <c r="CP271">
        <v>0.12</v>
      </c>
      <c r="CR271">
        <v>0.6</v>
      </c>
      <c r="CS271">
        <v>86</v>
      </c>
      <c r="CT271">
        <v>0.05</v>
      </c>
      <c r="CX271">
        <v>11</v>
      </c>
    </row>
    <row r="272" spans="1:102">
      <c r="A272" t="s">
        <v>400</v>
      </c>
      <c r="B272">
        <v>1301135</v>
      </c>
      <c r="C272" t="s">
        <v>104</v>
      </c>
      <c r="D272" t="s">
        <v>105</v>
      </c>
      <c r="E272">
        <v>515240</v>
      </c>
      <c r="F272">
        <v>7185947</v>
      </c>
      <c r="G272">
        <v>936</v>
      </c>
      <c r="H272" s="1">
        <v>41131</v>
      </c>
      <c r="I272" t="s">
        <v>237</v>
      </c>
      <c r="J272" t="s">
        <v>107</v>
      </c>
      <c r="K272" t="s">
        <v>108</v>
      </c>
      <c r="L272" t="s">
        <v>109</v>
      </c>
      <c r="M272" t="s">
        <v>110</v>
      </c>
      <c r="N272" t="s">
        <v>111</v>
      </c>
      <c r="O272" t="s">
        <v>400</v>
      </c>
      <c r="P272" t="s">
        <v>112</v>
      </c>
      <c r="Q272" t="s">
        <v>243</v>
      </c>
      <c r="R272" t="s">
        <v>244</v>
      </c>
      <c r="T272" s="1">
        <v>41098</v>
      </c>
      <c r="V272">
        <v>523</v>
      </c>
      <c r="X272">
        <v>2.16</v>
      </c>
      <c r="Z272">
        <v>13.7</v>
      </c>
      <c r="AA272">
        <v>4</v>
      </c>
      <c r="AC272">
        <v>3</v>
      </c>
      <c r="AD272">
        <v>380</v>
      </c>
      <c r="AG272">
        <v>0.19</v>
      </c>
      <c r="AH272">
        <v>0.09</v>
      </c>
      <c r="AJ272">
        <v>0.21</v>
      </c>
      <c r="AM272">
        <v>7.4</v>
      </c>
      <c r="AO272">
        <v>38.1</v>
      </c>
      <c r="AR272">
        <v>23.57</v>
      </c>
      <c r="AV272">
        <v>3.21</v>
      </c>
      <c r="AW272">
        <v>5.6</v>
      </c>
      <c r="BA272">
        <v>77</v>
      </c>
      <c r="BE272">
        <v>0.05</v>
      </c>
      <c r="BF272">
        <v>9.8000000000000007</v>
      </c>
      <c r="BI272">
        <v>0.36</v>
      </c>
      <c r="BK272">
        <v>204</v>
      </c>
      <c r="BL272">
        <v>3.22</v>
      </c>
      <c r="BM272">
        <v>4.0000000000000001E-3</v>
      </c>
      <c r="BQ272">
        <v>22.4</v>
      </c>
      <c r="BR272">
        <v>3.9E-2</v>
      </c>
      <c r="BU272">
        <v>11.77</v>
      </c>
      <c r="CB272">
        <v>0.05</v>
      </c>
      <c r="CD272">
        <v>1.02</v>
      </c>
      <c r="CE272">
        <v>3.4</v>
      </c>
      <c r="CF272">
        <v>1.7</v>
      </c>
      <c r="CJ272">
        <v>16.2</v>
      </c>
      <c r="CM272">
        <v>0.05</v>
      </c>
      <c r="CN272">
        <v>2.6</v>
      </c>
      <c r="CO272">
        <v>2.5999999999999999E-2</v>
      </c>
      <c r="CP272">
        <v>0.21</v>
      </c>
      <c r="CR272">
        <v>0.9</v>
      </c>
      <c r="CS272">
        <v>79</v>
      </c>
      <c r="CT272">
        <v>0.2</v>
      </c>
      <c r="CX272">
        <v>65.900000000000006</v>
      </c>
    </row>
    <row r="273" spans="1:102">
      <c r="A273" t="s">
        <v>401</v>
      </c>
      <c r="B273">
        <v>1301137</v>
      </c>
      <c r="C273" t="s">
        <v>104</v>
      </c>
      <c r="D273" t="s">
        <v>105</v>
      </c>
      <c r="E273">
        <v>513505</v>
      </c>
      <c r="F273">
        <v>7187263</v>
      </c>
      <c r="G273">
        <v>763</v>
      </c>
      <c r="H273" s="1">
        <v>41131</v>
      </c>
      <c r="I273" t="s">
        <v>237</v>
      </c>
      <c r="J273" t="s">
        <v>107</v>
      </c>
      <c r="K273" t="s">
        <v>108</v>
      </c>
      <c r="L273" t="s">
        <v>109</v>
      </c>
      <c r="M273" t="s">
        <v>110</v>
      </c>
      <c r="N273" t="s">
        <v>111</v>
      </c>
      <c r="O273" t="s">
        <v>401</v>
      </c>
      <c r="P273" t="s">
        <v>112</v>
      </c>
      <c r="Q273" t="s">
        <v>243</v>
      </c>
      <c r="R273" t="s">
        <v>244</v>
      </c>
      <c r="T273" s="1">
        <v>41099</v>
      </c>
      <c r="V273">
        <v>72</v>
      </c>
      <c r="X273">
        <v>2.21</v>
      </c>
      <c r="Z273">
        <v>12.4</v>
      </c>
      <c r="AA273">
        <v>1.1000000000000001</v>
      </c>
      <c r="AC273">
        <v>4</v>
      </c>
      <c r="AD273">
        <v>192.7</v>
      </c>
      <c r="AG273">
        <v>0.27</v>
      </c>
      <c r="AH273">
        <v>0.03</v>
      </c>
      <c r="AJ273">
        <v>0.31</v>
      </c>
      <c r="AM273">
        <v>11.7</v>
      </c>
      <c r="AO273">
        <v>36.1</v>
      </c>
      <c r="AR273">
        <v>42.89</v>
      </c>
      <c r="AV273">
        <v>4.28</v>
      </c>
      <c r="AW273">
        <v>6.9</v>
      </c>
      <c r="BA273">
        <v>51</v>
      </c>
      <c r="BE273">
        <v>0.09</v>
      </c>
      <c r="BF273">
        <v>4.0999999999999996</v>
      </c>
      <c r="BI273">
        <v>0.38</v>
      </c>
      <c r="BK273">
        <v>218</v>
      </c>
      <c r="BL273">
        <v>3.03</v>
      </c>
      <c r="BM273">
        <v>1E-3</v>
      </c>
      <c r="BQ273">
        <v>37.299999999999997</v>
      </c>
      <c r="BR273">
        <v>4.9000000000000002E-2</v>
      </c>
      <c r="BU273">
        <v>34.36</v>
      </c>
      <c r="CB273">
        <v>0.02</v>
      </c>
      <c r="CD273">
        <v>1.0900000000000001</v>
      </c>
      <c r="CE273">
        <v>3.7</v>
      </c>
      <c r="CF273">
        <v>0.6</v>
      </c>
      <c r="CJ273">
        <v>8.6</v>
      </c>
      <c r="CM273">
        <v>7.0000000000000007E-2</v>
      </c>
      <c r="CN273">
        <v>2.2000000000000002</v>
      </c>
      <c r="CO273">
        <v>2E-3</v>
      </c>
      <c r="CP273">
        <v>0.45</v>
      </c>
      <c r="CR273">
        <v>0.4</v>
      </c>
      <c r="CS273">
        <v>69</v>
      </c>
      <c r="CT273">
        <v>0.05</v>
      </c>
      <c r="CX273">
        <v>142.69999999999999</v>
      </c>
    </row>
    <row r="274" spans="1:102">
      <c r="A274" t="s">
        <v>402</v>
      </c>
      <c r="B274">
        <v>1301146</v>
      </c>
      <c r="C274" t="s">
        <v>104</v>
      </c>
      <c r="D274" t="s">
        <v>105</v>
      </c>
      <c r="E274">
        <v>513339</v>
      </c>
      <c r="F274">
        <v>7186564</v>
      </c>
      <c r="G274">
        <v>1028</v>
      </c>
      <c r="H274" s="1">
        <v>41131</v>
      </c>
      <c r="I274" t="s">
        <v>237</v>
      </c>
      <c r="J274" t="s">
        <v>107</v>
      </c>
      <c r="K274" t="s">
        <v>108</v>
      </c>
      <c r="L274" t="s">
        <v>109</v>
      </c>
      <c r="M274" t="s">
        <v>110</v>
      </c>
      <c r="N274" t="s">
        <v>111</v>
      </c>
      <c r="O274" t="s">
        <v>402</v>
      </c>
      <c r="P274" t="s">
        <v>112</v>
      </c>
      <c r="Q274" t="s">
        <v>243</v>
      </c>
      <c r="R274" t="s">
        <v>244</v>
      </c>
      <c r="T274" s="1">
        <v>41099</v>
      </c>
      <c r="V274">
        <v>91</v>
      </c>
      <c r="X274">
        <v>2.41</v>
      </c>
      <c r="Z274">
        <v>6.6</v>
      </c>
      <c r="AA274">
        <v>0.3</v>
      </c>
      <c r="AC274">
        <v>2</v>
      </c>
      <c r="AD274">
        <v>476.3</v>
      </c>
      <c r="AG274">
        <v>0.13</v>
      </c>
      <c r="AH274">
        <v>0.23</v>
      </c>
      <c r="AJ274">
        <v>0.23</v>
      </c>
      <c r="AM274">
        <v>12</v>
      </c>
      <c r="AO274">
        <v>41.9</v>
      </c>
      <c r="AR274">
        <v>32.869999999999997</v>
      </c>
      <c r="AV274">
        <v>3.52</v>
      </c>
      <c r="AW274">
        <v>6.4</v>
      </c>
      <c r="BA274">
        <v>19</v>
      </c>
      <c r="BE274">
        <v>0.08</v>
      </c>
      <c r="BF274">
        <v>3.9</v>
      </c>
      <c r="BI274">
        <v>0.63</v>
      </c>
      <c r="BK274">
        <v>685</v>
      </c>
      <c r="BL274">
        <v>0.97</v>
      </c>
      <c r="BM274">
        <v>2E-3</v>
      </c>
      <c r="BQ274">
        <v>46.3</v>
      </c>
      <c r="BR274">
        <v>3.7999999999999999E-2</v>
      </c>
      <c r="BU274">
        <v>10.16</v>
      </c>
      <c r="CB274">
        <v>0.01</v>
      </c>
      <c r="CD274">
        <v>0.78</v>
      </c>
      <c r="CE274">
        <v>5.0999999999999996</v>
      </c>
      <c r="CF274">
        <v>0.4</v>
      </c>
      <c r="CJ274">
        <v>9.8000000000000007</v>
      </c>
      <c r="CM274">
        <v>0.05</v>
      </c>
      <c r="CN274">
        <v>1.9</v>
      </c>
      <c r="CO274">
        <v>2E-3</v>
      </c>
      <c r="CP274">
        <v>0.28000000000000003</v>
      </c>
      <c r="CR274">
        <v>0.3</v>
      </c>
      <c r="CS274">
        <v>59</v>
      </c>
      <c r="CT274">
        <v>0.05</v>
      </c>
      <c r="CX274">
        <v>78.5</v>
      </c>
    </row>
    <row r="275" spans="1:102">
      <c r="A275" t="s">
        <v>403</v>
      </c>
      <c r="B275">
        <v>1301182</v>
      </c>
      <c r="C275" t="s">
        <v>104</v>
      </c>
      <c r="D275" t="s">
        <v>105</v>
      </c>
      <c r="E275">
        <v>515542</v>
      </c>
      <c r="F275">
        <v>7183517</v>
      </c>
      <c r="G275">
        <v>1147</v>
      </c>
      <c r="H275" s="1">
        <v>41131</v>
      </c>
      <c r="I275" t="s">
        <v>237</v>
      </c>
      <c r="J275" t="s">
        <v>107</v>
      </c>
      <c r="K275" t="s">
        <v>108</v>
      </c>
      <c r="L275" t="s">
        <v>109</v>
      </c>
      <c r="M275" t="s">
        <v>110</v>
      </c>
      <c r="N275" t="s">
        <v>111</v>
      </c>
      <c r="O275" t="s">
        <v>403</v>
      </c>
      <c r="P275" t="s">
        <v>112</v>
      </c>
      <c r="Q275" t="s">
        <v>113</v>
      </c>
      <c r="R275" t="s">
        <v>114</v>
      </c>
      <c r="T275" s="1">
        <v>41099</v>
      </c>
      <c r="V275">
        <v>335</v>
      </c>
      <c r="X275">
        <v>1.75</v>
      </c>
      <c r="Z275">
        <v>12.2</v>
      </c>
      <c r="AA275">
        <v>3.6</v>
      </c>
      <c r="AC275">
        <v>3</v>
      </c>
      <c r="AD275">
        <v>151.69999999999999</v>
      </c>
      <c r="AG275">
        <v>0.18</v>
      </c>
      <c r="AH275">
        <v>0.08</v>
      </c>
      <c r="AJ275">
        <v>0.19</v>
      </c>
      <c r="AM275">
        <v>15.1</v>
      </c>
      <c r="AO275">
        <v>38.299999999999997</v>
      </c>
      <c r="AR275">
        <v>35.92</v>
      </c>
      <c r="AV275">
        <v>3.14</v>
      </c>
      <c r="AW275">
        <v>5.5</v>
      </c>
      <c r="BA275">
        <v>66</v>
      </c>
      <c r="BE275">
        <v>0.1</v>
      </c>
      <c r="BF275">
        <v>8</v>
      </c>
      <c r="BI275">
        <v>0.53</v>
      </c>
      <c r="BK275">
        <v>380</v>
      </c>
      <c r="BL275">
        <v>3.52</v>
      </c>
      <c r="BM275">
        <v>3.0000000000000001E-3</v>
      </c>
      <c r="BQ275">
        <v>42</v>
      </c>
      <c r="BR275">
        <v>4.3999999999999997E-2</v>
      </c>
      <c r="BU275">
        <v>25.68</v>
      </c>
      <c r="CB275">
        <v>0.03</v>
      </c>
      <c r="CD275">
        <v>1.35</v>
      </c>
      <c r="CE275">
        <v>3.5</v>
      </c>
      <c r="CF275">
        <v>0.6</v>
      </c>
      <c r="CJ275">
        <v>11.4</v>
      </c>
      <c r="CM275">
        <v>0.06</v>
      </c>
      <c r="CN275">
        <v>1.9</v>
      </c>
      <c r="CO275">
        <v>1.7000000000000001E-2</v>
      </c>
      <c r="CP275">
        <v>0.32</v>
      </c>
      <c r="CR275">
        <v>0.7</v>
      </c>
      <c r="CS275">
        <v>61</v>
      </c>
      <c r="CT275">
        <v>0.1</v>
      </c>
      <c r="CX275">
        <v>91.5</v>
      </c>
    </row>
    <row r="276" spans="1:102">
      <c r="A276" t="s">
        <v>404</v>
      </c>
      <c r="B276">
        <v>1301184</v>
      </c>
      <c r="C276" t="s">
        <v>104</v>
      </c>
      <c r="D276" t="s">
        <v>105</v>
      </c>
      <c r="E276">
        <v>515773</v>
      </c>
      <c r="F276">
        <v>7183422</v>
      </c>
      <c r="G276">
        <v>1194</v>
      </c>
      <c r="H276" s="1">
        <v>41131</v>
      </c>
      <c r="I276" t="s">
        <v>237</v>
      </c>
      <c r="J276" t="s">
        <v>107</v>
      </c>
      <c r="K276" t="s">
        <v>108</v>
      </c>
      <c r="L276" t="s">
        <v>109</v>
      </c>
      <c r="M276" t="s">
        <v>110</v>
      </c>
      <c r="N276" t="s">
        <v>111</v>
      </c>
      <c r="O276" t="s">
        <v>404</v>
      </c>
      <c r="P276" t="s">
        <v>112</v>
      </c>
      <c r="Q276" t="s">
        <v>113</v>
      </c>
      <c r="R276" t="s">
        <v>114</v>
      </c>
      <c r="T276" s="1">
        <v>41099</v>
      </c>
      <c r="V276">
        <v>188</v>
      </c>
      <c r="X276">
        <v>2.4700000000000002</v>
      </c>
      <c r="Z276">
        <v>12.7</v>
      </c>
      <c r="AA276">
        <v>2</v>
      </c>
      <c r="AC276">
        <v>3</v>
      </c>
      <c r="AD276">
        <v>389.5</v>
      </c>
      <c r="AG276">
        <v>0.31</v>
      </c>
      <c r="AH276">
        <v>0.14000000000000001</v>
      </c>
      <c r="AJ276">
        <v>0.24</v>
      </c>
      <c r="AM276">
        <v>17.2</v>
      </c>
      <c r="AO276">
        <v>47.8</v>
      </c>
      <c r="AR276">
        <v>57.33</v>
      </c>
      <c r="AV276">
        <v>4.46</v>
      </c>
      <c r="AW276">
        <v>7.5</v>
      </c>
      <c r="BA276">
        <v>61</v>
      </c>
      <c r="BE276">
        <v>0.13</v>
      </c>
      <c r="BF276">
        <v>2.8</v>
      </c>
      <c r="BI276">
        <v>0.7</v>
      </c>
      <c r="BK276">
        <v>302</v>
      </c>
      <c r="BL276">
        <v>2.0699999999999998</v>
      </c>
      <c r="BM276">
        <v>1E-3</v>
      </c>
      <c r="BQ276">
        <v>57.5</v>
      </c>
      <c r="BR276">
        <v>9.1999999999999998E-2</v>
      </c>
      <c r="BU276">
        <v>27.07</v>
      </c>
      <c r="CB276">
        <v>0.05</v>
      </c>
      <c r="CD276">
        <v>1.02</v>
      </c>
      <c r="CE276">
        <v>4.9000000000000004</v>
      </c>
      <c r="CF276">
        <v>0.4</v>
      </c>
      <c r="CJ276">
        <v>11.9</v>
      </c>
      <c r="CM276">
        <v>7.0000000000000007E-2</v>
      </c>
      <c r="CN276">
        <v>1.8</v>
      </c>
      <c r="CO276">
        <v>2E-3</v>
      </c>
      <c r="CP276">
        <v>0.23</v>
      </c>
      <c r="CR276">
        <v>0.5</v>
      </c>
      <c r="CS276">
        <v>65</v>
      </c>
      <c r="CT276">
        <v>0.05</v>
      </c>
      <c r="CX276">
        <v>94.5</v>
      </c>
    </row>
    <row r="277" spans="1:102">
      <c r="A277" t="s">
        <v>405</v>
      </c>
      <c r="B277">
        <v>1301200</v>
      </c>
      <c r="C277" t="s">
        <v>104</v>
      </c>
      <c r="D277" t="s">
        <v>105</v>
      </c>
      <c r="E277">
        <v>512851</v>
      </c>
      <c r="F277">
        <v>7185242</v>
      </c>
      <c r="G277">
        <v>681</v>
      </c>
      <c r="H277" s="1">
        <v>41131</v>
      </c>
      <c r="I277" t="s">
        <v>237</v>
      </c>
      <c r="J277" t="s">
        <v>107</v>
      </c>
      <c r="K277" t="s">
        <v>108</v>
      </c>
      <c r="L277" t="s">
        <v>109</v>
      </c>
      <c r="M277" t="s">
        <v>110</v>
      </c>
      <c r="N277" t="s">
        <v>111</v>
      </c>
      <c r="O277" t="s">
        <v>405</v>
      </c>
      <c r="P277" t="s">
        <v>112</v>
      </c>
      <c r="Q277" t="s">
        <v>113</v>
      </c>
      <c r="R277" t="s">
        <v>114</v>
      </c>
      <c r="T277" s="1">
        <v>41100</v>
      </c>
      <c r="V277">
        <v>50</v>
      </c>
      <c r="X277">
        <v>1.55</v>
      </c>
      <c r="Z277">
        <v>8.3000000000000007</v>
      </c>
      <c r="AA277">
        <v>3.1</v>
      </c>
      <c r="AC277">
        <v>1</v>
      </c>
      <c r="AD277">
        <v>273.7</v>
      </c>
      <c r="AG277">
        <v>0.12</v>
      </c>
      <c r="AH277">
        <v>0.1</v>
      </c>
      <c r="AJ277">
        <v>0.11</v>
      </c>
      <c r="AM277">
        <v>7.4</v>
      </c>
      <c r="AO277">
        <v>29.2</v>
      </c>
      <c r="AR277">
        <v>17.149999999999999</v>
      </c>
      <c r="AV277">
        <v>2.17</v>
      </c>
      <c r="AW277">
        <v>4.5</v>
      </c>
      <c r="BA277">
        <v>24</v>
      </c>
      <c r="BE277">
        <v>0.05</v>
      </c>
      <c r="BF277">
        <v>11.6</v>
      </c>
      <c r="BI277">
        <v>0.37</v>
      </c>
      <c r="BK277">
        <v>186</v>
      </c>
      <c r="BL277">
        <v>2.04</v>
      </c>
      <c r="BM277">
        <v>4.0000000000000001E-3</v>
      </c>
      <c r="BQ277">
        <v>22</v>
      </c>
      <c r="BR277">
        <v>1.7000000000000001E-2</v>
      </c>
      <c r="BU277">
        <v>10.4</v>
      </c>
      <c r="CB277">
        <v>0.01</v>
      </c>
      <c r="CD277">
        <v>0.68</v>
      </c>
      <c r="CE277">
        <v>2.9</v>
      </c>
      <c r="CF277">
        <v>0.3</v>
      </c>
      <c r="CJ277">
        <v>12.5</v>
      </c>
      <c r="CM277">
        <v>0.02</v>
      </c>
      <c r="CN277">
        <v>3.2</v>
      </c>
      <c r="CO277">
        <v>2.1000000000000001E-2</v>
      </c>
      <c r="CP277">
        <v>0.2</v>
      </c>
      <c r="CR277">
        <v>0.6</v>
      </c>
      <c r="CS277">
        <v>53</v>
      </c>
      <c r="CT277">
        <v>0.05</v>
      </c>
      <c r="CX277">
        <v>55.9</v>
      </c>
    </row>
    <row r="278" spans="1:102">
      <c r="A278" t="s">
        <v>406</v>
      </c>
      <c r="B278">
        <v>1301202</v>
      </c>
      <c r="C278" t="s">
        <v>104</v>
      </c>
      <c r="D278" t="s">
        <v>105</v>
      </c>
      <c r="E278">
        <v>512047</v>
      </c>
      <c r="F278">
        <v>7184778</v>
      </c>
      <c r="G278">
        <v>734</v>
      </c>
      <c r="H278" s="1">
        <v>41131</v>
      </c>
      <c r="I278" t="s">
        <v>237</v>
      </c>
      <c r="J278" t="s">
        <v>107</v>
      </c>
      <c r="K278" t="s">
        <v>108</v>
      </c>
      <c r="L278" t="s">
        <v>109</v>
      </c>
      <c r="M278" t="s">
        <v>110</v>
      </c>
      <c r="N278" t="s">
        <v>111</v>
      </c>
      <c r="O278" t="s">
        <v>406</v>
      </c>
      <c r="P278" t="s">
        <v>112</v>
      </c>
      <c r="Q278" t="s">
        <v>342</v>
      </c>
      <c r="R278" t="s">
        <v>343</v>
      </c>
      <c r="T278" s="1">
        <v>41097</v>
      </c>
      <c r="V278">
        <v>66</v>
      </c>
      <c r="X278">
        <v>1.82</v>
      </c>
      <c r="Z278">
        <v>9.3000000000000007</v>
      </c>
      <c r="AA278">
        <v>1</v>
      </c>
      <c r="AC278">
        <v>0.5</v>
      </c>
      <c r="AD278">
        <v>256.5</v>
      </c>
      <c r="AG278">
        <v>0.17</v>
      </c>
      <c r="AH278">
        <v>0.08</v>
      </c>
      <c r="AJ278">
        <v>0.35</v>
      </c>
      <c r="AM278">
        <v>6</v>
      </c>
      <c r="AO278">
        <v>28.3</v>
      </c>
      <c r="AR278">
        <v>15.77</v>
      </c>
      <c r="AV278">
        <v>2.69</v>
      </c>
      <c r="AW278">
        <v>6.9</v>
      </c>
      <c r="BA278">
        <v>23</v>
      </c>
      <c r="BE278">
        <v>0.04</v>
      </c>
      <c r="BF278">
        <v>10.1</v>
      </c>
      <c r="BI278">
        <v>0.27</v>
      </c>
      <c r="BK278">
        <v>176</v>
      </c>
      <c r="BL278">
        <v>2.2599999999999998</v>
      </c>
      <c r="BM278">
        <v>4.0000000000000001E-3</v>
      </c>
      <c r="BQ278">
        <v>26.4</v>
      </c>
      <c r="BR278">
        <v>0.02</v>
      </c>
      <c r="BU278">
        <v>19.899999999999999</v>
      </c>
      <c r="CB278">
        <v>0.01</v>
      </c>
      <c r="CD278">
        <v>0.68</v>
      </c>
      <c r="CE278">
        <v>2.4</v>
      </c>
      <c r="CF278">
        <v>0.3</v>
      </c>
      <c r="CJ278">
        <v>10.199999999999999</v>
      </c>
      <c r="CM278">
        <v>0.01</v>
      </c>
      <c r="CN278">
        <v>2.4</v>
      </c>
      <c r="CO278">
        <v>1.9E-2</v>
      </c>
      <c r="CP278">
        <v>0.24</v>
      </c>
      <c r="CR278">
        <v>0.4</v>
      </c>
      <c r="CS278">
        <v>77</v>
      </c>
      <c r="CT278">
        <v>0.1</v>
      </c>
      <c r="CX278">
        <v>113.3</v>
      </c>
    </row>
    <row r="279" spans="1:102">
      <c r="A279" t="s">
        <v>407</v>
      </c>
      <c r="B279">
        <v>1301214</v>
      </c>
      <c r="C279" t="s">
        <v>104</v>
      </c>
      <c r="D279" t="s">
        <v>105</v>
      </c>
      <c r="E279">
        <v>515178</v>
      </c>
      <c r="F279">
        <v>7184912</v>
      </c>
      <c r="G279">
        <v>710</v>
      </c>
      <c r="H279" s="1">
        <v>41131</v>
      </c>
      <c r="I279" t="s">
        <v>237</v>
      </c>
      <c r="J279" t="s">
        <v>107</v>
      </c>
      <c r="K279" t="s">
        <v>108</v>
      </c>
      <c r="L279" t="s">
        <v>109</v>
      </c>
      <c r="M279" t="s">
        <v>110</v>
      </c>
      <c r="N279" t="s">
        <v>111</v>
      </c>
      <c r="O279" t="s">
        <v>407</v>
      </c>
      <c r="P279" t="s">
        <v>112</v>
      </c>
      <c r="Q279" t="s">
        <v>342</v>
      </c>
      <c r="R279" t="s">
        <v>343</v>
      </c>
      <c r="T279" s="1">
        <v>41098</v>
      </c>
      <c r="V279">
        <v>254</v>
      </c>
      <c r="X279">
        <v>0.9</v>
      </c>
      <c r="Z279">
        <v>17.899999999999999</v>
      </c>
      <c r="AA279">
        <v>2</v>
      </c>
      <c r="AC279">
        <v>2</v>
      </c>
      <c r="AD279">
        <v>878.2</v>
      </c>
      <c r="AG279">
        <v>0.15</v>
      </c>
      <c r="AH279">
        <v>0.06</v>
      </c>
      <c r="AJ279">
        <v>0.41</v>
      </c>
      <c r="AM279">
        <v>5</v>
      </c>
      <c r="AO279">
        <v>21.5</v>
      </c>
      <c r="AR279">
        <v>21.1</v>
      </c>
      <c r="AV279">
        <v>2.41</v>
      </c>
      <c r="AW279">
        <v>3.4</v>
      </c>
      <c r="BA279">
        <v>25</v>
      </c>
      <c r="BE279">
        <v>7.0000000000000007E-2</v>
      </c>
      <c r="BF279">
        <v>5.3</v>
      </c>
      <c r="BI279">
        <v>0.18</v>
      </c>
      <c r="BK279">
        <v>118</v>
      </c>
      <c r="BL279">
        <v>7.87</v>
      </c>
      <c r="BM279">
        <v>8.9999999999999993E-3</v>
      </c>
      <c r="BQ279">
        <v>23</v>
      </c>
      <c r="BR279">
        <v>4.5999999999999999E-2</v>
      </c>
      <c r="BU279">
        <v>11.34</v>
      </c>
      <c r="CB279">
        <v>0.1</v>
      </c>
      <c r="CD279">
        <v>2.42</v>
      </c>
      <c r="CE279">
        <v>1.8</v>
      </c>
      <c r="CF279">
        <v>1.9</v>
      </c>
      <c r="CJ279">
        <v>25.2</v>
      </c>
      <c r="CM279">
        <v>0.08</v>
      </c>
      <c r="CN279">
        <v>1</v>
      </c>
      <c r="CO279">
        <v>7.0000000000000001E-3</v>
      </c>
      <c r="CP279">
        <v>0.64</v>
      </c>
      <c r="CR279">
        <v>0.9</v>
      </c>
      <c r="CS279">
        <v>83</v>
      </c>
      <c r="CT279">
        <v>0.05</v>
      </c>
      <c r="CX279">
        <v>70.2</v>
      </c>
    </row>
    <row r="280" spans="1:102">
      <c r="A280" t="s">
        <v>408</v>
      </c>
      <c r="B280">
        <v>1301216</v>
      </c>
      <c r="C280" t="s">
        <v>104</v>
      </c>
      <c r="D280" t="s">
        <v>105</v>
      </c>
      <c r="E280">
        <v>515383</v>
      </c>
      <c r="F280">
        <v>7184959</v>
      </c>
      <c r="G280">
        <v>732</v>
      </c>
      <c r="H280" s="1">
        <v>41131</v>
      </c>
      <c r="I280" t="s">
        <v>237</v>
      </c>
      <c r="J280" t="s">
        <v>107</v>
      </c>
      <c r="K280" t="s">
        <v>108</v>
      </c>
      <c r="L280" t="s">
        <v>109</v>
      </c>
      <c r="M280" t="s">
        <v>110</v>
      </c>
      <c r="N280" t="s">
        <v>111</v>
      </c>
      <c r="O280" t="s">
        <v>408</v>
      </c>
      <c r="P280" t="s">
        <v>112</v>
      </c>
      <c r="Q280" t="s">
        <v>342</v>
      </c>
      <c r="R280" t="s">
        <v>343</v>
      </c>
      <c r="T280" s="1">
        <v>41098</v>
      </c>
      <c r="V280">
        <v>269</v>
      </c>
      <c r="X280">
        <v>1.67</v>
      </c>
      <c r="Z280">
        <v>18.5</v>
      </c>
      <c r="AA280">
        <v>1.8</v>
      </c>
      <c r="AC280">
        <v>2</v>
      </c>
      <c r="AD280">
        <v>626.79999999999995</v>
      </c>
      <c r="AG280">
        <v>0.19</v>
      </c>
      <c r="AH280">
        <v>0.08</v>
      </c>
      <c r="AJ280">
        <v>0.44</v>
      </c>
      <c r="AM280">
        <v>6.5</v>
      </c>
      <c r="AO280">
        <v>30.9</v>
      </c>
      <c r="AR280">
        <v>22.17</v>
      </c>
      <c r="AV280">
        <v>3.16</v>
      </c>
      <c r="AW280">
        <v>5.0999999999999996</v>
      </c>
      <c r="BA280">
        <v>35</v>
      </c>
      <c r="BE280">
        <v>7.0000000000000007E-2</v>
      </c>
      <c r="BF280">
        <v>7.6</v>
      </c>
      <c r="BI280">
        <v>0.27</v>
      </c>
      <c r="BK280">
        <v>146</v>
      </c>
      <c r="BL280">
        <v>6.17</v>
      </c>
      <c r="BM280">
        <v>5.0000000000000001E-3</v>
      </c>
      <c r="BQ280">
        <v>23.4</v>
      </c>
      <c r="BR280">
        <v>4.8000000000000001E-2</v>
      </c>
      <c r="BU280">
        <v>11.95</v>
      </c>
      <c r="CB280">
        <v>0.05</v>
      </c>
      <c r="CD280">
        <v>2.0299999999999998</v>
      </c>
      <c r="CE280">
        <v>2.8</v>
      </c>
      <c r="CF280">
        <v>1.5</v>
      </c>
      <c r="CJ280">
        <v>21.1</v>
      </c>
      <c r="CM280">
        <v>0.05</v>
      </c>
      <c r="CN280">
        <v>2.2000000000000002</v>
      </c>
      <c r="CO280">
        <v>1.0999999999999999E-2</v>
      </c>
      <c r="CP280">
        <v>0.53</v>
      </c>
      <c r="CR280">
        <v>0.8</v>
      </c>
      <c r="CS280">
        <v>93</v>
      </c>
      <c r="CT280">
        <v>0.1</v>
      </c>
      <c r="CX280">
        <v>59.7</v>
      </c>
    </row>
    <row r="281" spans="1:102">
      <c r="A281" t="s">
        <v>409</v>
      </c>
      <c r="B281">
        <v>1301217</v>
      </c>
      <c r="C281" t="s">
        <v>104</v>
      </c>
      <c r="D281" t="s">
        <v>105</v>
      </c>
      <c r="E281">
        <v>515482</v>
      </c>
      <c r="F281">
        <v>7184980</v>
      </c>
      <c r="G281">
        <v>744</v>
      </c>
      <c r="H281" s="1">
        <v>41131</v>
      </c>
      <c r="I281" t="s">
        <v>237</v>
      </c>
      <c r="J281" t="s">
        <v>107</v>
      </c>
      <c r="K281" t="s">
        <v>108</v>
      </c>
      <c r="L281" t="s">
        <v>109</v>
      </c>
      <c r="M281" t="s">
        <v>110</v>
      </c>
      <c r="N281" t="s">
        <v>111</v>
      </c>
      <c r="O281" t="s">
        <v>409</v>
      </c>
      <c r="P281" t="s">
        <v>112</v>
      </c>
      <c r="Q281" t="s">
        <v>342</v>
      </c>
      <c r="R281" t="s">
        <v>343</v>
      </c>
      <c r="T281" s="1">
        <v>41098</v>
      </c>
      <c r="V281">
        <v>222</v>
      </c>
      <c r="X281">
        <v>1.63</v>
      </c>
      <c r="Z281">
        <v>29.5</v>
      </c>
      <c r="AA281">
        <v>0.5</v>
      </c>
      <c r="AC281">
        <v>0.5</v>
      </c>
      <c r="AD281">
        <v>829.7</v>
      </c>
      <c r="AG281">
        <v>0.2</v>
      </c>
      <c r="AH281">
        <v>7.0000000000000007E-2</v>
      </c>
      <c r="AJ281">
        <v>0.53</v>
      </c>
      <c r="AM281">
        <v>5.0999999999999996</v>
      </c>
      <c r="AO281">
        <v>32.1</v>
      </c>
      <c r="AR281">
        <v>40.25</v>
      </c>
      <c r="AV281">
        <v>4.43</v>
      </c>
      <c r="AW281">
        <v>5.7</v>
      </c>
      <c r="BA281">
        <v>32</v>
      </c>
      <c r="BE281">
        <v>0.08</v>
      </c>
      <c r="BF281">
        <v>4.7</v>
      </c>
      <c r="BI281">
        <v>0.18</v>
      </c>
      <c r="BK281">
        <v>99</v>
      </c>
      <c r="BL281">
        <v>9.8699999999999992</v>
      </c>
      <c r="BM281">
        <v>7.0000000000000001E-3</v>
      </c>
      <c r="BQ281">
        <v>31.6</v>
      </c>
      <c r="BR281">
        <v>8.3000000000000004E-2</v>
      </c>
      <c r="BU281">
        <v>14.5</v>
      </c>
      <c r="CB281">
        <v>0.12</v>
      </c>
      <c r="CD281">
        <v>2.95</v>
      </c>
      <c r="CE281">
        <v>2.6</v>
      </c>
      <c r="CF281">
        <v>2.2999999999999998</v>
      </c>
      <c r="CJ281">
        <v>31.5</v>
      </c>
      <c r="CM281">
        <v>0.1</v>
      </c>
      <c r="CN281">
        <v>1.6</v>
      </c>
      <c r="CO281">
        <v>6.0000000000000001E-3</v>
      </c>
      <c r="CP281">
        <v>0.87</v>
      </c>
      <c r="CR281">
        <v>0.7</v>
      </c>
      <c r="CS281">
        <v>147</v>
      </c>
      <c r="CT281">
        <v>0.05</v>
      </c>
      <c r="CX281">
        <v>136.19999999999999</v>
      </c>
    </row>
    <row r="282" spans="1:102">
      <c r="A282" t="s">
        <v>410</v>
      </c>
      <c r="B282">
        <v>1301169</v>
      </c>
      <c r="C282" t="s">
        <v>104</v>
      </c>
      <c r="D282" t="s">
        <v>105</v>
      </c>
      <c r="E282">
        <v>514859</v>
      </c>
      <c r="F282">
        <v>7187118</v>
      </c>
      <c r="G282">
        <v>1014</v>
      </c>
      <c r="H282" s="1">
        <v>41131</v>
      </c>
      <c r="I282" t="s">
        <v>237</v>
      </c>
      <c r="J282" t="s">
        <v>107</v>
      </c>
      <c r="K282" t="s">
        <v>108</v>
      </c>
      <c r="L282" t="s">
        <v>109</v>
      </c>
      <c r="M282" t="s">
        <v>110</v>
      </c>
      <c r="N282" t="s">
        <v>111</v>
      </c>
      <c r="O282" t="s">
        <v>410</v>
      </c>
      <c r="P282" t="s">
        <v>112</v>
      </c>
      <c r="Q282" t="s">
        <v>113</v>
      </c>
      <c r="R282" t="s">
        <v>114</v>
      </c>
      <c r="T282" s="1">
        <v>41098</v>
      </c>
      <c r="V282">
        <v>96</v>
      </c>
      <c r="X282">
        <v>1.51</v>
      </c>
      <c r="Z282">
        <v>10.1</v>
      </c>
      <c r="AA282">
        <v>1.9</v>
      </c>
      <c r="AC282">
        <v>2</v>
      </c>
      <c r="AD282">
        <v>303</v>
      </c>
      <c r="AG282">
        <v>0.23</v>
      </c>
      <c r="AH282">
        <v>7.0000000000000007E-2</v>
      </c>
      <c r="AJ282">
        <v>0.27</v>
      </c>
      <c r="AM282">
        <v>5.5</v>
      </c>
      <c r="AO282">
        <v>25</v>
      </c>
      <c r="AR282">
        <v>19.989999999999998</v>
      </c>
      <c r="AV282">
        <v>2.59</v>
      </c>
      <c r="AW282">
        <v>6.3</v>
      </c>
      <c r="BA282">
        <v>19</v>
      </c>
      <c r="BE282">
        <v>0.09</v>
      </c>
      <c r="BF282">
        <v>7</v>
      </c>
      <c r="BI282">
        <v>0.25</v>
      </c>
      <c r="BK282">
        <v>191</v>
      </c>
      <c r="BL282">
        <v>2.6</v>
      </c>
      <c r="BM282">
        <v>4.0000000000000001E-3</v>
      </c>
      <c r="BQ282">
        <v>17.5</v>
      </c>
      <c r="BR282">
        <v>3.2000000000000001E-2</v>
      </c>
      <c r="BU282">
        <v>14.69</v>
      </c>
      <c r="CB282">
        <v>0.04</v>
      </c>
      <c r="CD282">
        <v>0.9</v>
      </c>
      <c r="CE282">
        <v>2.5</v>
      </c>
      <c r="CF282">
        <v>0.3</v>
      </c>
      <c r="CJ282">
        <v>10.7</v>
      </c>
      <c r="CM282">
        <v>0.06</v>
      </c>
      <c r="CN282">
        <v>2</v>
      </c>
      <c r="CO282">
        <v>8.0000000000000002E-3</v>
      </c>
      <c r="CP282">
        <v>0.35</v>
      </c>
      <c r="CR282">
        <v>0.3</v>
      </c>
      <c r="CS282">
        <v>68</v>
      </c>
      <c r="CT282">
        <v>0.05</v>
      </c>
      <c r="CX282">
        <v>69.099999999999994</v>
      </c>
    </row>
    <row r="283" spans="1:102">
      <c r="A283" t="s">
        <v>411</v>
      </c>
      <c r="B283">
        <v>1301172</v>
      </c>
      <c r="C283" t="s">
        <v>104</v>
      </c>
      <c r="D283" t="s">
        <v>105</v>
      </c>
      <c r="E283">
        <v>515070</v>
      </c>
      <c r="F283">
        <v>7187335</v>
      </c>
      <c r="G283">
        <v>1070</v>
      </c>
      <c r="H283" s="1">
        <v>41131</v>
      </c>
      <c r="I283" t="s">
        <v>237</v>
      </c>
      <c r="J283" t="s">
        <v>107</v>
      </c>
      <c r="K283" t="s">
        <v>108</v>
      </c>
      <c r="L283" t="s">
        <v>109</v>
      </c>
      <c r="M283" t="s">
        <v>110</v>
      </c>
      <c r="N283" t="s">
        <v>111</v>
      </c>
      <c r="O283" t="s">
        <v>411</v>
      </c>
      <c r="P283" t="s">
        <v>112</v>
      </c>
      <c r="Q283" t="s">
        <v>113</v>
      </c>
      <c r="R283" t="s">
        <v>114</v>
      </c>
      <c r="T283" s="1">
        <v>41098</v>
      </c>
      <c r="V283">
        <v>91</v>
      </c>
      <c r="X283">
        <v>2.33</v>
      </c>
      <c r="Z283">
        <v>23.8</v>
      </c>
      <c r="AA283">
        <v>3.1</v>
      </c>
      <c r="AC283">
        <v>2</v>
      </c>
      <c r="AD283">
        <v>291.3</v>
      </c>
      <c r="AG283">
        <v>0.25</v>
      </c>
      <c r="AH283">
        <v>0.04</v>
      </c>
      <c r="AJ283">
        <v>0.42</v>
      </c>
      <c r="AM283">
        <v>21</v>
      </c>
      <c r="AO283">
        <v>40.200000000000003</v>
      </c>
      <c r="AR283">
        <v>68.42</v>
      </c>
      <c r="AV283">
        <v>4.59</v>
      </c>
      <c r="AW283">
        <v>6.2</v>
      </c>
      <c r="BA283">
        <v>54</v>
      </c>
      <c r="BE283">
        <v>0.15</v>
      </c>
      <c r="BF283">
        <v>3.6</v>
      </c>
      <c r="BI283">
        <v>0.57999999999999996</v>
      </c>
      <c r="BK283">
        <v>385</v>
      </c>
      <c r="BL283">
        <v>3.75</v>
      </c>
      <c r="BM283">
        <v>1E-3</v>
      </c>
      <c r="BQ283">
        <v>70.3</v>
      </c>
      <c r="BR283">
        <v>5.0999999999999997E-2</v>
      </c>
      <c r="BU283">
        <v>44.76</v>
      </c>
      <c r="CB283">
        <v>0.08</v>
      </c>
      <c r="CD283">
        <v>2.91</v>
      </c>
      <c r="CE283">
        <v>4.5999999999999996</v>
      </c>
      <c r="CF283">
        <v>1.4</v>
      </c>
      <c r="CJ283">
        <v>18.7</v>
      </c>
      <c r="CM283">
        <v>0.08</v>
      </c>
      <c r="CN283">
        <v>2.6</v>
      </c>
      <c r="CO283">
        <v>4.0000000000000001E-3</v>
      </c>
      <c r="CP283">
        <v>0.71</v>
      </c>
      <c r="CR283">
        <v>0.5</v>
      </c>
      <c r="CS283">
        <v>56</v>
      </c>
      <c r="CT283">
        <v>0.05</v>
      </c>
      <c r="CX283">
        <v>157.69999999999999</v>
      </c>
    </row>
    <row r="284" spans="1:102">
      <c r="A284" t="s">
        <v>412</v>
      </c>
      <c r="B284">
        <v>1301192</v>
      </c>
      <c r="C284" t="s">
        <v>104</v>
      </c>
      <c r="D284" t="s">
        <v>105</v>
      </c>
      <c r="E284">
        <v>516092</v>
      </c>
      <c r="F284">
        <v>7184071</v>
      </c>
      <c r="G284">
        <v>1016</v>
      </c>
      <c r="H284" s="1">
        <v>41131</v>
      </c>
      <c r="I284" t="s">
        <v>237</v>
      </c>
      <c r="J284" t="s">
        <v>107</v>
      </c>
      <c r="K284" t="s">
        <v>108</v>
      </c>
      <c r="L284" t="s">
        <v>109</v>
      </c>
      <c r="M284" t="s">
        <v>110</v>
      </c>
      <c r="N284" t="s">
        <v>111</v>
      </c>
      <c r="O284" t="s">
        <v>412</v>
      </c>
      <c r="P284" t="s">
        <v>112</v>
      </c>
      <c r="Q284" t="s">
        <v>113</v>
      </c>
      <c r="R284" t="s">
        <v>114</v>
      </c>
      <c r="T284" s="1">
        <v>41099</v>
      </c>
      <c r="V284">
        <v>66</v>
      </c>
      <c r="X284">
        <v>1.53</v>
      </c>
      <c r="Z284">
        <v>8.4</v>
      </c>
      <c r="AA284">
        <v>3.3</v>
      </c>
      <c r="AC284">
        <v>2</v>
      </c>
      <c r="AD284">
        <v>201.5</v>
      </c>
      <c r="AG284">
        <v>0.22</v>
      </c>
      <c r="AH284">
        <v>0.05</v>
      </c>
      <c r="AJ284">
        <v>0.09</v>
      </c>
      <c r="AM284">
        <v>5.5</v>
      </c>
      <c r="AO284">
        <v>32.200000000000003</v>
      </c>
      <c r="AR284">
        <v>32.99</v>
      </c>
      <c r="AV284">
        <v>2.62</v>
      </c>
      <c r="AW284">
        <v>7.2</v>
      </c>
      <c r="BA284">
        <v>58</v>
      </c>
      <c r="BE284">
        <v>0.11</v>
      </c>
      <c r="BF284">
        <v>5.7</v>
      </c>
      <c r="BI284">
        <v>0.23</v>
      </c>
      <c r="BK284">
        <v>140</v>
      </c>
      <c r="BL284">
        <v>2.38</v>
      </c>
      <c r="BM284">
        <v>2E-3</v>
      </c>
      <c r="BQ284">
        <v>18.2</v>
      </c>
      <c r="BR284">
        <v>7.6999999999999999E-2</v>
      </c>
      <c r="BU284">
        <v>13.93</v>
      </c>
      <c r="CB284">
        <v>0.04</v>
      </c>
      <c r="CD284">
        <v>0.62</v>
      </c>
      <c r="CE284">
        <v>2.2999999999999998</v>
      </c>
      <c r="CF284">
        <v>0.4</v>
      </c>
      <c r="CJ284">
        <v>5.9</v>
      </c>
      <c r="CM284">
        <v>0.08</v>
      </c>
      <c r="CN284">
        <v>1</v>
      </c>
      <c r="CO284">
        <v>4.0000000000000001E-3</v>
      </c>
      <c r="CP284">
        <v>0.18</v>
      </c>
      <c r="CR284">
        <v>0.5</v>
      </c>
      <c r="CS284">
        <v>71</v>
      </c>
      <c r="CT284">
        <v>0.05</v>
      </c>
      <c r="CX284">
        <v>55.5</v>
      </c>
    </row>
    <row r="285" spans="1:102">
      <c r="A285" t="s">
        <v>413</v>
      </c>
      <c r="B285">
        <v>1301197</v>
      </c>
      <c r="C285" t="s">
        <v>104</v>
      </c>
      <c r="D285" t="s">
        <v>105</v>
      </c>
      <c r="E285">
        <v>512961</v>
      </c>
      <c r="F285">
        <v>7184929</v>
      </c>
      <c r="G285">
        <v>621</v>
      </c>
      <c r="H285" s="1">
        <v>41131</v>
      </c>
      <c r="I285" t="s">
        <v>237</v>
      </c>
      <c r="J285" t="s">
        <v>107</v>
      </c>
      <c r="K285" t="s">
        <v>108</v>
      </c>
      <c r="L285" t="s">
        <v>109</v>
      </c>
      <c r="M285" t="s">
        <v>110</v>
      </c>
      <c r="N285" t="s">
        <v>111</v>
      </c>
      <c r="O285" t="s">
        <v>413</v>
      </c>
      <c r="P285" t="s">
        <v>112</v>
      </c>
      <c r="Q285" t="s">
        <v>113</v>
      </c>
      <c r="R285" t="s">
        <v>114</v>
      </c>
      <c r="T285" s="1">
        <v>41100</v>
      </c>
      <c r="V285">
        <v>215</v>
      </c>
      <c r="X285">
        <v>1.35</v>
      </c>
      <c r="Z285">
        <v>12.3</v>
      </c>
      <c r="AA285">
        <v>1.1000000000000001</v>
      </c>
      <c r="AC285">
        <v>0.5</v>
      </c>
      <c r="AD285">
        <v>321</v>
      </c>
      <c r="AG285">
        <v>0.19</v>
      </c>
      <c r="AH285">
        <v>0.02</v>
      </c>
      <c r="AJ285">
        <v>0.14000000000000001</v>
      </c>
      <c r="AM285">
        <v>3.6</v>
      </c>
      <c r="AO285">
        <v>23.7</v>
      </c>
      <c r="AR285">
        <v>19.5</v>
      </c>
      <c r="AV285">
        <v>2.52</v>
      </c>
      <c r="AW285">
        <v>5.0999999999999996</v>
      </c>
      <c r="BA285">
        <v>11</v>
      </c>
      <c r="BE285">
        <v>7.0000000000000007E-2</v>
      </c>
      <c r="BF285">
        <v>5.6</v>
      </c>
      <c r="BI285">
        <v>0.11</v>
      </c>
      <c r="BK285">
        <v>47</v>
      </c>
      <c r="BL285">
        <v>4.46</v>
      </c>
      <c r="BM285">
        <v>3.0000000000000001E-3</v>
      </c>
      <c r="BQ285">
        <v>18.899999999999999</v>
      </c>
      <c r="BR285">
        <v>2.5999999999999999E-2</v>
      </c>
      <c r="BU285">
        <v>13.46</v>
      </c>
      <c r="CB285">
        <v>0.02</v>
      </c>
      <c r="CD285">
        <v>1.04</v>
      </c>
      <c r="CE285">
        <v>1.9</v>
      </c>
      <c r="CF285">
        <v>0.3</v>
      </c>
      <c r="CJ285">
        <v>8.1</v>
      </c>
      <c r="CM285">
        <v>0.08</v>
      </c>
      <c r="CN285">
        <v>1.4</v>
      </c>
      <c r="CO285">
        <v>4.0000000000000001E-3</v>
      </c>
      <c r="CP285">
        <v>0.36</v>
      </c>
      <c r="CR285">
        <v>0.2</v>
      </c>
      <c r="CS285">
        <v>68</v>
      </c>
      <c r="CT285">
        <v>0.05</v>
      </c>
      <c r="CX285">
        <v>58.4</v>
      </c>
    </row>
    <row r="286" spans="1:102">
      <c r="A286" t="s">
        <v>414</v>
      </c>
      <c r="B286">
        <v>1301206</v>
      </c>
      <c r="C286" t="s">
        <v>104</v>
      </c>
      <c r="D286" t="s">
        <v>105</v>
      </c>
      <c r="E286">
        <v>512281</v>
      </c>
      <c r="F286">
        <v>7184461</v>
      </c>
      <c r="G286">
        <v>656</v>
      </c>
      <c r="H286" s="1">
        <v>41131</v>
      </c>
      <c r="I286" t="s">
        <v>237</v>
      </c>
      <c r="J286" t="s">
        <v>107</v>
      </c>
      <c r="K286" t="s">
        <v>108</v>
      </c>
      <c r="L286" t="s">
        <v>109</v>
      </c>
      <c r="M286" t="s">
        <v>110</v>
      </c>
      <c r="N286" t="s">
        <v>111</v>
      </c>
      <c r="O286" t="s">
        <v>414</v>
      </c>
      <c r="P286" t="s">
        <v>112</v>
      </c>
      <c r="Q286" t="s">
        <v>342</v>
      </c>
      <c r="R286" t="s">
        <v>343</v>
      </c>
      <c r="T286" s="1">
        <v>41097</v>
      </c>
      <c r="V286">
        <v>93</v>
      </c>
      <c r="X286">
        <v>1.75</v>
      </c>
      <c r="Z286">
        <v>8</v>
      </c>
      <c r="AA286">
        <v>2.4</v>
      </c>
      <c r="AC286">
        <v>1</v>
      </c>
      <c r="AD286">
        <v>699.2</v>
      </c>
      <c r="AG286">
        <v>0.24</v>
      </c>
      <c r="AH286">
        <v>0.18</v>
      </c>
      <c r="AJ286">
        <v>1.47</v>
      </c>
      <c r="AM286">
        <v>13.4</v>
      </c>
      <c r="AO286">
        <v>33.4</v>
      </c>
      <c r="AR286">
        <v>36.57</v>
      </c>
      <c r="AV286">
        <v>3.17</v>
      </c>
      <c r="AW286">
        <v>5.3</v>
      </c>
      <c r="BA286">
        <v>20</v>
      </c>
      <c r="BE286">
        <v>0.12</v>
      </c>
      <c r="BF286">
        <v>6</v>
      </c>
      <c r="BI286">
        <v>0.55000000000000004</v>
      </c>
      <c r="BK286">
        <v>317</v>
      </c>
      <c r="BL286">
        <v>1.88</v>
      </c>
      <c r="BM286">
        <v>3.0000000000000001E-3</v>
      </c>
      <c r="BQ286">
        <v>48.2</v>
      </c>
      <c r="BR286">
        <v>4.3999999999999997E-2</v>
      </c>
      <c r="BU286">
        <v>54.74</v>
      </c>
      <c r="CB286">
        <v>0.01</v>
      </c>
      <c r="CD286">
        <v>0.91</v>
      </c>
      <c r="CE286">
        <v>4.5999999999999996</v>
      </c>
      <c r="CF286">
        <v>0.4</v>
      </c>
      <c r="CJ286">
        <v>13.4</v>
      </c>
      <c r="CM286">
        <v>0.08</v>
      </c>
      <c r="CN286">
        <v>2.6</v>
      </c>
      <c r="CO286">
        <v>3.0000000000000001E-3</v>
      </c>
      <c r="CP286">
        <v>0.3</v>
      </c>
      <c r="CR286">
        <v>0.4</v>
      </c>
      <c r="CS286">
        <v>50</v>
      </c>
      <c r="CT286">
        <v>0.05</v>
      </c>
      <c r="CX286">
        <v>340.4</v>
      </c>
    </row>
    <row r="287" spans="1:102">
      <c r="A287" t="s">
        <v>415</v>
      </c>
      <c r="B287">
        <v>1301209</v>
      </c>
      <c r="C287" t="s">
        <v>104</v>
      </c>
      <c r="D287" t="s">
        <v>105</v>
      </c>
      <c r="E287">
        <v>512570</v>
      </c>
      <c r="F287">
        <v>7184369</v>
      </c>
      <c r="G287">
        <v>509</v>
      </c>
      <c r="H287" s="1">
        <v>41131</v>
      </c>
      <c r="I287" t="s">
        <v>237</v>
      </c>
      <c r="J287" t="s">
        <v>107</v>
      </c>
      <c r="K287" t="s">
        <v>108</v>
      </c>
      <c r="L287" t="s">
        <v>109</v>
      </c>
      <c r="M287" t="s">
        <v>110</v>
      </c>
      <c r="N287" t="s">
        <v>111</v>
      </c>
      <c r="O287" t="s">
        <v>415</v>
      </c>
      <c r="P287" t="s">
        <v>112</v>
      </c>
      <c r="Q287" t="s">
        <v>342</v>
      </c>
      <c r="R287" t="s">
        <v>343</v>
      </c>
      <c r="T287" s="1">
        <v>41097</v>
      </c>
      <c r="V287">
        <v>174</v>
      </c>
      <c r="X287">
        <v>1.1599999999999999</v>
      </c>
      <c r="Z287">
        <v>7.7</v>
      </c>
      <c r="AA287">
        <v>3.7</v>
      </c>
      <c r="AC287">
        <v>2</v>
      </c>
      <c r="AD287">
        <v>535.20000000000005</v>
      </c>
      <c r="AG287">
        <v>0.17</v>
      </c>
      <c r="AH287">
        <v>0.19</v>
      </c>
      <c r="AJ287">
        <v>1.8</v>
      </c>
      <c r="AM287">
        <v>11.9</v>
      </c>
      <c r="AO287">
        <v>28.6</v>
      </c>
      <c r="AR287">
        <v>35.369999999999997</v>
      </c>
      <c r="AV287">
        <v>2.4700000000000002</v>
      </c>
      <c r="AW287">
        <v>3.8</v>
      </c>
      <c r="BA287">
        <v>69</v>
      </c>
      <c r="BE287">
        <v>0.09</v>
      </c>
      <c r="BF287">
        <v>6.9</v>
      </c>
      <c r="BI287">
        <v>0.42</v>
      </c>
      <c r="BK287">
        <v>306</v>
      </c>
      <c r="BL287">
        <v>2.34</v>
      </c>
      <c r="BM287">
        <v>6.0000000000000001E-3</v>
      </c>
      <c r="BQ287">
        <v>48.4</v>
      </c>
      <c r="BR287">
        <v>5.1999999999999998E-2</v>
      </c>
      <c r="BU287">
        <v>85.18</v>
      </c>
      <c r="CB287">
        <v>0.03</v>
      </c>
      <c r="CD287">
        <v>0.84</v>
      </c>
      <c r="CE287">
        <v>3.8</v>
      </c>
      <c r="CF287">
        <v>0.7</v>
      </c>
      <c r="CJ287">
        <v>20.6</v>
      </c>
      <c r="CM287">
        <v>0.04</v>
      </c>
      <c r="CN287">
        <v>2.2000000000000002</v>
      </c>
      <c r="CO287">
        <v>1.0999999999999999E-2</v>
      </c>
      <c r="CP287">
        <v>0.45</v>
      </c>
      <c r="CR287">
        <v>0.7</v>
      </c>
      <c r="CS287">
        <v>43</v>
      </c>
      <c r="CT287">
        <v>0.05</v>
      </c>
      <c r="CX287">
        <v>333</v>
      </c>
    </row>
    <row r="288" spans="1:102">
      <c r="A288" t="s">
        <v>416</v>
      </c>
      <c r="B288">
        <v>1301210</v>
      </c>
      <c r="C288" t="s">
        <v>104</v>
      </c>
      <c r="D288" t="s">
        <v>105</v>
      </c>
      <c r="E288">
        <v>514774</v>
      </c>
      <c r="F288">
        <v>7184923</v>
      </c>
      <c r="G288">
        <v>642</v>
      </c>
      <c r="H288" s="1">
        <v>41131</v>
      </c>
      <c r="I288" t="s">
        <v>237</v>
      </c>
      <c r="J288" t="s">
        <v>107</v>
      </c>
      <c r="K288" t="s">
        <v>108</v>
      </c>
      <c r="L288" t="s">
        <v>109</v>
      </c>
      <c r="M288" t="s">
        <v>110</v>
      </c>
      <c r="N288" t="s">
        <v>111</v>
      </c>
      <c r="O288" t="s">
        <v>416</v>
      </c>
      <c r="P288" t="s">
        <v>112</v>
      </c>
      <c r="Q288" t="s">
        <v>342</v>
      </c>
      <c r="R288" t="s">
        <v>343</v>
      </c>
      <c r="T288" s="1">
        <v>41098</v>
      </c>
      <c r="V288">
        <v>962</v>
      </c>
      <c r="X288">
        <v>1.51</v>
      </c>
      <c r="Z288">
        <v>17.3</v>
      </c>
      <c r="AA288">
        <v>5.5</v>
      </c>
      <c r="AC288">
        <v>2</v>
      </c>
      <c r="AD288">
        <v>1676.5</v>
      </c>
      <c r="AG288">
        <v>0.23</v>
      </c>
      <c r="AH288">
        <v>0.28000000000000003</v>
      </c>
      <c r="AJ288">
        <v>6.68</v>
      </c>
      <c r="AM288">
        <v>10.3</v>
      </c>
      <c r="AO288">
        <v>36.1</v>
      </c>
      <c r="AR288">
        <v>104.01</v>
      </c>
      <c r="AV288">
        <v>3.4</v>
      </c>
      <c r="AW288">
        <v>4.0999999999999996</v>
      </c>
      <c r="BA288">
        <v>225</v>
      </c>
      <c r="BE288">
        <v>0.11</v>
      </c>
      <c r="BF288">
        <v>7.8</v>
      </c>
      <c r="BI288">
        <v>0.33</v>
      </c>
      <c r="BK288">
        <v>137</v>
      </c>
      <c r="BL288">
        <v>6.34</v>
      </c>
      <c r="BM288">
        <v>6.0000000000000001E-3</v>
      </c>
      <c r="BQ288">
        <v>101.6</v>
      </c>
      <c r="BR288">
        <v>8.2000000000000003E-2</v>
      </c>
      <c r="BU288">
        <v>19.18</v>
      </c>
      <c r="CB288">
        <v>0.1</v>
      </c>
      <c r="CD288">
        <v>1.33</v>
      </c>
      <c r="CE288">
        <v>9.6</v>
      </c>
      <c r="CF288">
        <v>4.4000000000000004</v>
      </c>
      <c r="CJ288">
        <v>66.900000000000006</v>
      </c>
      <c r="CM288">
        <v>0.1</v>
      </c>
      <c r="CN288">
        <v>1.7</v>
      </c>
      <c r="CO288">
        <v>2E-3</v>
      </c>
      <c r="CP288">
        <v>0.6</v>
      </c>
      <c r="CR288">
        <v>3.6</v>
      </c>
      <c r="CS288">
        <v>84</v>
      </c>
      <c r="CT288">
        <v>0.05</v>
      </c>
      <c r="CX288">
        <v>166.1</v>
      </c>
    </row>
    <row r="289" spans="1:102">
      <c r="A289" t="s">
        <v>417</v>
      </c>
      <c r="B289">
        <v>1301164</v>
      </c>
      <c r="C289" t="s">
        <v>104</v>
      </c>
      <c r="D289" t="s">
        <v>105</v>
      </c>
      <c r="E289">
        <v>514390</v>
      </c>
      <c r="F289">
        <v>7186837</v>
      </c>
      <c r="G289">
        <v>918</v>
      </c>
      <c r="H289" s="1">
        <v>41131</v>
      </c>
      <c r="I289" t="s">
        <v>237</v>
      </c>
      <c r="J289" t="s">
        <v>107</v>
      </c>
      <c r="K289" t="s">
        <v>108</v>
      </c>
      <c r="L289" t="s">
        <v>109</v>
      </c>
      <c r="M289" t="s">
        <v>110</v>
      </c>
      <c r="N289" t="s">
        <v>111</v>
      </c>
      <c r="O289" t="s">
        <v>417</v>
      </c>
      <c r="P289" t="s">
        <v>112</v>
      </c>
      <c r="Q289" t="s">
        <v>113</v>
      </c>
      <c r="R289" t="s">
        <v>114</v>
      </c>
      <c r="T289" s="1">
        <v>41098</v>
      </c>
      <c r="V289">
        <v>100</v>
      </c>
      <c r="X289">
        <v>1.66</v>
      </c>
      <c r="Z289">
        <v>14.5</v>
      </c>
      <c r="AA289">
        <v>1.2</v>
      </c>
      <c r="AC289">
        <v>3</v>
      </c>
      <c r="AD289">
        <v>270.39999999999998</v>
      </c>
      <c r="AG289">
        <v>0.21</v>
      </c>
      <c r="AH289">
        <v>0.06</v>
      </c>
      <c r="AJ289">
        <v>0.28999999999999998</v>
      </c>
      <c r="AM289">
        <v>5.0999999999999996</v>
      </c>
      <c r="AO289">
        <v>29</v>
      </c>
      <c r="AR289">
        <v>21.91</v>
      </c>
      <c r="AV289">
        <v>3.39</v>
      </c>
      <c r="AW289">
        <v>6.1</v>
      </c>
      <c r="BA289">
        <v>50</v>
      </c>
      <c r="BE289">
        <v>0.09</v>
      </c>
      <c r="BF289">
        <v>6.1</v>
      </c>
      <c r="BI289">
        <v>0.22</v>
      </c>
      <c r="BK289">
        <v>195</v>
      </c>
      <c r="BL289">
        <v>5.19</v>
      </c>
      <c r="BM289">
        <v>3.0000000000000001E-3</v>
      </c>
      <c r="BQ289">
        <v>20.5</v>
      </c>
      <c r="BR289">
        <v>4.2000000000000003E-2</v>
      </c>
      <c r="BU289">
        <v>19.55</v>
      </c>
      <c r="CB289">
        <v>0.03</v>
      </c>
      <c r="CD289">
        <v>1.02</v>
      </c>
      <c r="CE289">
        <v>2.9</v>
      </c>
      <c r="CF289">
        <v>0.9</v>
      </c>
      <c r="CJ289">
        <v>16.100000000000001</v>
      </c>
      <c r="CM289">
        <v>0.06</v>
      </c>
      <c r="CN289">
        <v>2.1</v>
      </c>
      <c r="CO289">
        <v>8.9999999999999993E-3</v>
      </c>
      <c r="CP289">
        <v>0.37</v>
      </c>
      <c r="CR289">
        <v>0.4</v>
      </c>
      <c r="CS289">
        <v>75</v>
      </c>
      <c r="CT289">
        <v>0.05</v>
      </c>
      <c r="CX289">
        <v>55</v>
      </c>
    </row>
    <row r="290" spans="1:102">
      <c r="A290" t="s">
        <v>418</v>
      </c>
      <c r="B290">
        <v>1301178</v>
      </c>
      <c r="C290" t="s">
        <v>104</v>
      </c>
      <c r="D290" t="s">
        <v>105</v>
      </c>
      <c r="E290">
        <v>515129</v>
      </c>
      <c r="F290">
        <v>7183715</v>
      </c>
      <c r="G290">
        <v>936</v>
      </c>
      <c r="H290" s="1">
        <v>41131</v>
      </c>
      <c r="I290" t="s">
        <v>237</v>
      </c>
      <c r="J290" t="s">
        <v>107</v>
      </c>
      <c r="K290" t="s">
        <v>108</v>
      </c>
      <c r="L290" t="s">
        <v>109</v>
      </c>
      <c r="M290" t="s">
        <v>110</v>
      </c>
      <c r="N290" t="s">
        <v>111</v>
      </c>
      <c r="O290" t="s">
        <v>418</v>
      </c>
      <c r="P290" t="s">
        <v>112</v>
      </c>
      <c r="Q290" t="s">
        <v>113</v>
      </c>
      <c r="R290" t="s">
        <v>114</v>
      </c>
      <c r="T290" s="1">
        <v>41099</v>
      </c>
      <c r="V290">
        <v>91</v>
      </c>
      <c r="X290">
        <v>1.87</v>
      </c>
      <c r="Z290">
        <v>10.199999999999999</v>
      </c>
      <c r="AA290">
        <v>2.4</v>
      </c>
      <c r="AC290">
        <v>2</v>
      </c>
      <c r="AD290">
        <v>139.80000000000001</v>
      </c>
      <c r="AG290">
        <v>0.24</v>
      </c>
      <c r="AH290">
        <v>0.06</v>
      </c>
      <c r="AJ290">
        <v>0.17</v>
      </c>
      <c r="AM290">
        <v>7</v>
      </c>
      <c r="AO290">
        <v>36.6</v>
      </c>
      <c r="AR290">
        <v>23.67</v>
      </c>
      <c r="AV290">
        <v>3.82</v>
      </c>
      <c r="AW290">
        <v>6.9</v>
      </c>
      <c r="BA290">
        <v>46</v>
      </c>
      <c r="BE290">
        <v>7.0000000000000007E-2</v>
      </c>
      <c r="BF290">
        <v>7</v>
      </c>
      <c r="BI290">
        <v>0.34</v>
      </c>
      <c r="BK290">
        <v>187</v>
      </c>
      <c r="BL290">
        <v>2.31</v>
      </c>
      <c r="BM290">
        <v>2E-3</v>
      </c>
      <c r="BQ290">
        <v>21.8</v>
      </c>
      <c r="BR290">
        <v>0.05</v>
      </c>
      <c r="BU290">
        <v>18.57</v>
      </c>
      <c r="CB290">
        <v>0.01</v>
      </c>
      <c r="CD290">
        <v>0.72</v>
      </c>
      <c r="CE290">
        <v>3.2</v>
      </c>
      <c r="CF290">
        <v>0.5</v>
      </c>
      <c r="CJ290">
        <v>7.1</v>
      </c>
      <c r="CM290">
        <v>0.05</v>
      </c>
      <c r="CN290">
        <v>2.5</v>
      </c>
      <c r="CO290">
        <v>6.0000000000000001E-3</v>
      </c>
      <c r="CP290">
        <v>0.21</v>
      </c>
      <c r="CR290">
        <v>0.4</v>
      </c>
      <c r="CS290">
        <v>73</v>
      </c>
      <c r="CT290">
        <v>0.05</v>
      </c>
      <c r="CX290">
        <v>62.8</v>
      </c>
    </row>
    <row r="291" spans="1:102">
      <c r="A291" t="s">
        <v>419</v>
      </c>
      <c r="B291">
        <v>1301179</v>
      </c>
      <c r="C291" t="s">
        <v>104</v>
      </c>
      <c r="D291" t="s">
        <v>105</v>
      </c>
      <c r="E291">
        <v>515213</v>
      </c>
      <c r="F291">
        <v>7183637</v>
      </c>
      <c r="G291">
        <v>987</v>
      </c>
      <c r="H291" s="1">
        <v>41131</v>
      </c>
      <c r="I291" t="s">
        <v>237</v>
      </c>
      <c r="J291" t="s">
        <v>107</v>
      </c>
      <c r="K291" t="s">
        <v>108</v>
      </c>
      <c r="L291" t="s">
        <v>109</v>
      </c>
      <c r="M291" t="s">
        <v>110</v>
      </c>
      <c r="N291" t="s">
        <v>111</v>
      </c>
      <c r="O291" t="s">
        <v>419</v>
      </c>
      <c r="P291" t="s">
        <v>112</v>
      </c>
      <c r="Q291" t="s">
        <v>113</v>
      </c>
      <c r="R291" t="s">
        <v>114</v>
      </c>
      <c r="T291" s="1">
        <v>41099</v>
      </c>
      <c r="V291">
        <v>139</v>
      </c>
      <c r="X291">
        <v>1.73</v>
      </c>
      <c r="Z291">
        <v>11.9</v>
      </c>
      <c r="AA291">
        <v>1.3</v>
      </c>
      <c r="AC291">
        <v>2</v>
      </c>
      <c r="AD291">
        <v>255.1</v>
      </c>
      <c r="AG291">
        <v>0.22</v>
      </c>
      <c r="AH291">
        <v>0.2</v>
      </c>
      <c r="AJ291">
        <v>0.19</v>
      </c>
      <c r="AM291">
        <v>8.3000000000000007</v>
      </c>
      <c r="AO291">
        <v>35.1</v>
      </c>
      <c r="AR291">
        <v>18.36</v>
      </c>
      <c r="AV291">
        <v>3.98</v>
      </c>
      <c r="AW291">
        <v>6.9</v>
      </c>
      <c r="BA291">
        <v>40</v>
      </c>
      <c r="BE291">
        <v>7.0000000000000007E-2</v>
      </c>
      <c r="BF291">
        <v>8.1</v>
      </c>
      <c r="BI291">
        <v>0.39</v>
      </c>
      <c r="BK291">
        <v>239</v>
      </c>
      <c r="BL291">
        <v>2.4300000000000002</v>
      </c>
      <c r="BM291">
        <v>3.0000000000000001E-3</v>
      </c>
      <c r="BQ291">
        <v>25</v>
      </c>
      <c r="BR291">
        <v>5.7000000000000002E-2</v>
      </c>
      <c r="BU291">
        <v>17.27</v>
      </c>
      <c r="CB291">
        <v>0.02</v>
      </c>
      <c r="CD291">
        <v>0.65</v>
      </c>
      <c r="CE291">
        <v>2.9</v>
      </c>
      <c r="CF291">
        <v>0.3</v>
      </c>
      <c r="CJ291">
        <v>13.2</v>
      </c>
      <c r="CM291">
        <v>0.06</v>
      </c>
      <c r="CN291">
        <v>2.2999999999999998</v>
      </c>
      <c r="CO291">
        <v>1.4E-2</v>
      </c>
      <c r="CP291">
        <v>0.16</v>
      </c>
      <c r="CR291">
        <v>0.4</v>
      </c>
      <c r="CS291">
        <v>78</v>
      </c>
      <c r="CT291">
        <v>0.1</v>
      </c>
      <c r="CX291">
        <v>66.5</v>
      </c>
    </row>
    <row r="292" spans="1:102">
      <c r="A292" t="s">
        <v>420</v>
      </c>
      <c r="B292">
        <v>1301180</v>
      </c>
      <c r="C292" t="s">
        <v>104</v>
      </c>
      <c r="D292" t="s">
        <v>105</v>
      </c>
      <c r="E292">
        <v>515323</v>
      </c>
      <c r="F292">
        <v>7183600</v>
      </c>
      <c r="G292">
        <v>1041</v>
      </c>
      <c r="H292" s="1">
        <v>41131</v>
      </c>
      <c r="I292" t="s">
        <v>237</v>
      </c>
      <c r="J292" t="s">
        <v>107</v>
      </c>
      <c r="K292" t="s">
        <v>108</v>
      </c>
      <c r="L292" t="s">
        <v>109</v>
      </c>
      <c r="M292" t="s">
        <v>110</v>
      </c>
      <c r="N292" t="s">
        <v>111</v>
      </c>
      <c r="O292" t="s">
        <v>420</v>
      </c>
      <c r="P292" t="s">
        <v>112</v>
      </c>
      <c r="Q292" t="s">
        <v>113</v>
      </c>
      <c r="R292" t="s">
        <v>114</v>
      </c>
      <c r="T292" s="1">
        <v>41099</v>
      </c>
      <c r="V292">
        <v>161</v>
      </c>
      <c r="X292">
        <v>1.46</v>
      </c>
      <c r="Z292">
        <v>9.1999999999999993</v>
      </c>
      <c r="AA292">
        <v>2</v>
      </c>
      <c r="AC292">
        <v>2</v>
      </c>
      <c r="AD292">
        <v>328.4</v>
      </c>
      <c r="AG292">
        <v>0.22</v>
      </c>
      <c r="AH292">
        <v>0.12</v>
      </c>
      <c r="AJ292">
        <v>0.42</v>
      </c>
      <c r="AM292">
        <v>12.9</v>
      </c>
      <c r="AO292">
        <v>35.6</v>
      </c>
      <c r="AR292">
        <v>32.35</v>
      </c>
      <c r="AV292">
        <v>3.26</v>
      </c>
      <c r="AW292">
        <v>5.6</v>
      </c>
      <c r="BA292">
        <v>53</v>
      </c>
      <c r="BE292">
        <v>0.08</v>
      </c>
      <c r="BF292">
        <v>7</v>
      </c>
      <c r="BI292">
        <v>0.41</v>
      </c>
      <c r="BK292">
        <v>425</v>
      </c>
      <c r="BL292">
        <v>2.17</v>
      </c>
      <c r="BM292">
        <v>4.0000000000000001E-3</v>
      </c>
      <c r="BQ292">
        <v>34.1</v>
      </c>
      <c r="BR292">
        <v>7.0000000000000007E-2</v>
      </c>
      <c r="BU292">
        <v>23.14</v>
      </c>
      <c r="CB292">
        <v>0.04</v>
      </c>
      <c r="CD292">
        <v>0.79</v>
      </c>
      <c r="CE292">
        <v>2.9</v>
      </c>
      <c r="CF292">
        <v>0.4</v>
      </c>
      <c r="CJ292">
        <v>11.1</v>
      </c>
      <c r="CM292">
        <v>0.06</v>
      </c>
      <c r="CN292">
        <v>1.3</v>
      </c>
      <c r="CO292">
        <v>7.0000000000000001E-3</v>
      </c>
      <c r="CP292">
        <v>0.18</v>
      </c>
      <c r="CR292">
        <v>0.5</v>
      </c>
      <c r="CS292">
        <v>61</v>
      </c>
      <c r="CT292">
        <v>0.1</v>
      </c>
      <c r="CX292">
        <v>84</v>
      </c>
    </row>
    <row r="293" spans="1:102">
      <c r="A293" t="s">
        <v>421</v>
      </c>
      <c r="B293">
        <v>1301187</v>
      </c>
      <c r="C293" t="s">
        <v>104</v>
      </c>
      <c r="D293" t="s">
        <v>105</v>
      </c>
      <c r="E293">
        <v>516136</v>
      </c>
      <c r="F293">
        <v>7183447</v>
      </c>
      <c r="G293">
        <v>1284</v>
      </c>
      <c r="H293" s="1">
        <v>41131</v>
      </c>
      <c r="I293" t="s">
        <v>237</v>
      </c>
      <c r="J293" t="s">
        <v>107</v>
      </c>
      <c r="K293" t="s">
        <v>108</v>
      </c>
      <c r="L293" t="s">
        <v>109</v>
      </c>
      <c r="M293" t="s">
        <v>110</v>
      </c>
      <c r="N293" t="s">
        <v>111</v>
      </c>
      <c r="O293" t="s">
        <v>421</v>
      </c>
      <c r="P293" t="s">
        <v>112</v>
      </c>
      <c r="Q293" t="s">
        <v>113</v>
      </c>
      <c r="R293" t="s">
        <v>114</v>
      </c>
      <c r="T293" s="1">
        <v>41099</v>
      </c>
      <c r="V293">
        <v>183</v>
      </c>
      <c r="X293">
        <v>2.0699999999999998</v>
      </c>
      <c r="Z293">
        <v>7.7</v>
      </c>
      <c r="AA293">
        <v>2.2999999999999998</v>
      </c>
      <c r="AC293">
        <v>3</v>
      </c>
      <c r="AD293">
        <v>260.60000000000002</v>
      </c>
      <c r="AG293">
        <v>0.25</v>
      </c>
      <c r="AH293">
        <v>0.13</v>
      </c>
      <c r="AJ293">
        <v>0.21</v>
      </c>
      <c r="AM293">
        <v>18.3</v>
      </c>
      <c r="AO293">
        <v>43.1</v>
      </c>
      <c r="AR293">
        <v>55.34</v>
      </c>
      <c r="AV293">
        <v>3.39</v>
      </c>
      <c r="AW293">
        <v>6.1</v>
      </c>
      <c r="BA293">
        <v>61</v>
      </c>
      <c r="BE293">
        <v>0.16</v>
      </c>
      <c r="BF293">
        <v>2.6</v>
      </c>
      <c r="BI293">
        <v>0.77</v>
      </c>
      <c r="BK293">
        <v>314</v>
      </c>
      <c r="BL293">
        <v>1.48</v>
      </c>
      <c r="BM293">
        <v>1E-3</v>
      </c>
      <c r="BQ293">
        <v>58</v>
      </c>
      <c r="BR293">
        <v>7.1999999999999995E-2</v>
      </c>
      <c r="BU293">
        <v>19.97</v>
      </c>
      <c r="CB293">
        <v>0.04</v>
      </c>
      <c r="CD293">
        <v>0.76</v>
      </c>
      <c r="CE293">
        <v>4.4000000000000004</v>
      </c>
      <c r="CF293">
        <v>0.2</v>
      </c>
      <c r="CJ293">
        <v>8.6999999999999993</v>
      </c>
      <c r="CM293">
        <v>7.0000000000000007E-2</v>
      </c>
      <c r="CN293">
        <v>2</v>
      </c>
      <c r="CO293">
        <v>1E-3</v>
      </c>
      <c r="CP293">
        <v>0.17</v>
      </c>
      <c r="CR293">
        <v>0.5</v>
      </c>
      <c r="CS293">
        <v>53</v>
      </c>
      <c r="CT293">
        <v>0.05</v>
      </c>
      <c r="CX293">
        <v>93.2</v>
      </c>
    </row>
    <row r="294" spans="1:102">
      <c r="A294" t="s">
        <v>422</v>
      </c>
      <c r="B294">
        <v>1301190</v>
      </c>
      <c r="C294" t="s">
        <v>104</v>
      </c>
      <c r="D294" t="s">
        <v>105</v>
      </c>
      <c r="E294">
        <v>516143</v>
      </c>
      <c r="F294">
        <v>7183821</v>
      </c>
      <c r="G294">
        <v>1132</v>
      </c>
      <c r="H294" s="1">
        <v>41131</v>
      </c>
      <c r="I294" t="s">
        <v>237</v>
      </c>
      <c r="J294" t="s">
        <v>107</v>
      </c>
      <c r="K294" t="s">
        <v>108</v>
      </c>
      <c r="L294" t="s">
        <v>109</v>
      </c>
      <c r="M294" t="s">
        <v>110</v>
      </c>
      <c r="N294" t="s">
        <v>111</v>
      </c>
      <c r="O294" t="s">
        <v>422</v>
      </c>
      <c r="P294" t="s">
        <v>112</v>
      </c>
      <c r="Q294" t="s">
        <v>113</v>
      </c>
      <c r="R294" t="s">
        <v>114</v>
      </c>
      <c r="T294" s="1">
        <v>41099</v>
      </c>
      <c r="V294">
        <v>138</v>
      </c>
      <c r="X294">
        <v>1.5</v>
      </c>
      <c r="Z294">
        <v>8.8000000000000007</v>
      </c>
      <c r="AA294">
        <v>1.2</v>
      </c>
      <c r="AC294">
        <v>3</v>
      </c>
      <c r="AD294">
        <v>179.2</v>
      </c>
      <c r="AG294">
        <v>0.22</v>
      </c>
      <c r="AH294">
        <v>0.12</v>
      </c>
      <c r="AJ294">
        <v>0.12</v>
      </c>
      <c r="AM294">
        <v>13.3</v>
      </c>
      <c r="AO294">
        <v>36.5</v>
      </c>
      <c r="AR294">
        <v>34.58</v>
      </c>
      <c r="AV294">
        <v>3.13</v>
      </c>
      <c r="AW294">
        <v>5.6</v>
      </c>
      <c r="BA294">
        <v>48</v>
      </c>
      <c r="BE294">
        <v>0.1</v>
      </c>
      <c r="BF294">
        <v>5.7</v>
      </c>
      <c r="BI294">
        <v>0.51</v>
      </c>
      <c r="BK294">
        <v>323</v>
      </c>
      <c r="BL294">
        <v>1.94</v>
      </c>
      <c r="BM294">
        <v>4.0000000000000001E-3</v>
      </c>
      <c r="BQ294">
        <v>39.6</v>
      </c>
      <c r="BR294">
        <v>5.6000000000000001E-2</v>
      </c>
      <c r="BU294">
        <v>16.89</v>
      </c>
      <c r="CB294">
        <v>0.03</v>
      </c>
      <c r="CD294">
        <v>0.78</v>
      </c>
      <c r="CE294">
        <v>2.5</v>
      </c>
      <c r="CF294">
        <v>0.3</v>
      </c>
      <c r="CJ294">
        <v>9.1999999999999993</v>
      </c>
      <c r="CM294">
        <v>0.06</v>
      </c>
      <c r="CN294">
        <v>0.9</v>
      </c>
      <c r="CO294">
        <v>8.0000000000000002E-3</v>
      </c>
      <c r="CP294">
        <v>0.13</v>
      </c>
      <c r="CR294">
        <v>0.4</v>
      </c>
      <c r="CS294">
        <v>55</v>
      </c>
      <c r="CT294">
        <v>0.05</v>
      </c>
      <c r="CX294">
        <v>67.8</v>
      </c>
    </row>
    <row r="295" spans="1:102">
      <c r="A295" t="s">
        <v>423</v>
      </c>
      <c r="B295">
        <v>1301204</v>
      </c>
      <c r="C295" t="s">
        <v>104</v>
      </c>
      <c r="D295" t="s">
        <v>105</v>
      </c>
      <c r="E295">
        <v>512155</v>
      </c>
      <c r="F295">
        <v>7184602</v>
      </c>
      <c r="G295">
        <v>770</v>
      </c>
      <c r="H295" s="1">
        <v>41131</v>
      </c>
      <c r="I295" t="s">
        <v>237</v>
      </c>
      <c r="J295" t="s">
        <v>107</v>
      </c>
      <c r="K295" t="s">
        <v>108</v>
      </c>
      <c r="L295" t="s">
        <v>109</v>
      </c>
      <c r="M295" t="s">
        <v>110</v>
      </c>
      <c r="N295" t="s">
        <v>111</v>
      </c>
      <c r="O295" t="s">
        <v>423</v>
      </c>
      <c r="P295" t="s">
        <v>112</v>
      </c>
      <c r="Q295" t="s">
        <v>342</v>
      </c>
      <c r="R295" t="s">
        <v>343</v>
      </c>
      <c r="T295" s="1">
        <v>41097</v>
      </c>
      <c r="V295">
        <v>69</v>
      </c>
      <c r="X295">
        <v>0.98</v>
      </c>
      <c r="Z295">
        <v>4.5999999999999996</v>
      </c>
      <c r="AA295">
        <v>0.6</v>
      </c>
      <c r="AC295">
        <v>0.5</v>
      </c>
      <c r="AD295">
        <v>181.7</v>
      </c>
      <c r="AG295">
        <v>0.18</v>
      </c>
      <c r="AH295">
        <v>0.04</v>
      </c>
      <c r="AJ295">
        <v>0.51</v>
      </c>
      <c r="AM295">
        <v>3.8</v>
      </c>
      <c r="AO295">
        <v>16.899999999999999</v>
      </c>
      <c r="AR295">
        <v>18.25</v>
      </c>
      <c r="AV295">
        <v>1.62</v>
      </c>
      <c r="AW295">
        <v>6.1</v>
      </c>
      <c r="BA295">
        <v>19</v>
      </c>
      <c r="BE295">
        <v>0.04</v>
      </c>
      <c r="BF295">
        <v>9.6999999999999993</v>
      </c>
      <c r="BI295">
        <v>0.09</v>
      </c>
      <c r="BK295">
        <v>117</v>
      </c>
      <c r="BL295">
        <v>1.66</v>
      </c>
      <c r="BM295">
        <v>4.0000000000000001E-3</v>
      </c>
      <c r="BQ295">
        <v>17.100000000000001</v>
      </c>
      <c r="BR295">
        <v>0.03</v>
      </c>
      <c r="BU295">
        <v>18.36</v>
      </c>
      <c r="CB295">
        <v>0.01</v>
      </c>
      <c r="CD295">
        <v>0.55000000000000004</v>
      </c>
      <c r="CE295">
        <v>1.6</v>
      </c>
      <c r="CF295">
        <v>0.2</v>
      </c>
      <c r="CJ295">
        <v>6.2</v>
      </c>
      <c r="CM295">
        <v>0.03</v>
      </c>
      <c r="CN295">
        <v>0.8</v>
      </c>
      <c r="CO295">
        <v>1.4E-2</v>
      </c>
      <c r="CP295">
        <v>0.25</v>
      </c>
      <c r="CR295">
        <v>0.3</v>
      </c>
      <c r="CS295">
        <v>61</v>
      </c>
      <c r="CT295">
        <v>0.05</v>
      </c>
      <c r="CX295">
        <v>161.80000000000001</v>
      </c>
    </row>
    <row r="296" spans="1:102">
      <c r="A296" t="s">
        <v>424</v>
      </c>
      <c r="B296">
        <v>1301168</v>
      </c>
      <c r="C296" t="s">
        <v>104</v>
      </c>
      <c r="D296" t="s">
        <v>105</v>
      </c>
      <c r="E296">
        <v>514778</v>
      </c>
      <c r="F296">
        <v>7187040</v>
      </c>
      <c r="G296">
        <v>993</v>
      </c>
      <c r="H296" s="1">
        <v>41131</v>
      </c>
      <c r="I296" t="s">
        <v>237</v>
      </c>
      <c r="J296" t="s">
        <v>107</v>
      </c>
      <c r="K296" t="s">
        <v>108</v>
      </c>
      <c r="L296" t="s">
        <v>109</v>
      </c>
      <c r="M296" t="s">
        <v>110</v>
      </c>
      <c r="N296" t="s">
        <v>111</v>
      </c>
      <c r="O296" t="s">
        <v>424</v>
      </c>
      <c r="P296" t="s">
        <v>112</v>
      </c>
      <c r="Q296" t="s">
        <v>113</v>
      </c>
      <c r="R296" t="s">
        <v>114</v>
      </c>
      <c r="T296" s="1">
        <v>41098</v>
      </c>
      <c r="V296">
        <v>137</v>
      </c>
      <c r="X296">
        <v>1.97</v>
      </c>
      <c r="Z296">
        <v>14</v>
      </c>
      <c r="AA296">
        <v>2.8</v>
      </c>
      <c r="AC296">
        <v>4</v>
      </c>
      <c r="AD296">
        <v>294.5</v>
      </c>
      <c r="AG296">
        <v>0.21</v>
      </c>
      <c r="AH296">
        <v>0.08</v>
      </c>
      <c r="AJ296">
        <v>0.36</v>
      </c>
      <c r="AM296">
        <v>10.8</v>
      </c>
      <c r="AO296">
        <v>34.200000000000003</v>
      </c>
      <c r="AR296">
        <v>32.94</v>
      </c>
      <c r="AV296">
        <v>3.25</v>
      </c>
      <c r="AW296">
        <v>5.4</v>
      </c>
      <c r="BA296">
        <v>46</v>
      </c>
      <c r="BE296">
        <v>0.13</v>
      </c>
      <c r="BF296">
        <v>8</v>
      </c>
      <c r="BI296">
        <v>0.47</v>
      </c>
      <c r="BK296">
        <v>202</v>
      </c>
      <c r="BL296">
        <v>3.55</v>
      </c>
      <c r="BM296">
        <v>7.0000000000000001E-3</v>
      </c>
      <c r="BQ296">
        <v>39</v>
      </c>
      <c r="BR296">
        <v>3.4000000000000002E-2</v>
      </c>
      <c r="BU296">
        <v>15.37</v>
      </c>
      <c r="CB296">
        <v>0.06</v>
      </c>
      <c r="CD296">
        <v>1.32</v>
      </c>
      <c r="CE296">
        <v>4.5</v>
      </c>
      <c r="CF296">
        <v>0.9</v>
      </c>
      <c r="CJ296">
        <v>15</v>
      </c>
      <c r="CM296">
        <v>0.12</v>
      </c>
      <c r="CN296">
        <v>3.3</v>
      </c>
      <c r="CO296">
        <v>1.4999999999999999E-2</v>
      </c>
      <c r="CP296">
        <v>0.45</v>
      </c>
      <c r="CR296">
        <v>0.5</v>
      </c>
      <c r="CS296">
        <v>66</v>
      </c>
      <c r="CT296">
        <v>0.05</v>
      </c>
      <c r="CX296">
        <v>81.900000000000006</v>
      </c>
    </row>
    <row r="297" spans="1:102">
      <c r="A297" t="s">
        <v>425</v>
      </c>
      <c r="B297">
        <v>1301173</v>
      </c>
      <c r="C297" t="s">
        <v>104</v>
      </c>
      <c r="D297" t="s">
        <v>105</v>
      </c>
      <c r="E297">
        <v>515142</v>
      </c>
      <c r="F297">
        <v>7187415</v>
      </c>
      <c r="G297">
        <v>1074</v>
      </c>
      <c r="H297" s="1">
        <v>41131</v>
      </c>
      <c r="I297" t="s">
        <v>237</v>
      </c>
      <c r="J297" t="s">
        <v>107</v>
      </c>
      <c r="K297" t="s">
        <v>108</v>
      </c>
      <c r="L297" t="s">
        <v>109</v>
      </c>
      <c r="M297" t="s">
        <v>110</v>
      </c>
      <c r="N297" t="s">
        <v>111</v>
      </c>
      <c r="O297" t="s">
        <v>425</v>
      </c>
      <c r="P297" t="s">
        <v>112</v>
      </c>
      <c r="Q297" t="s">
        <v>113</v>
      </c>
      <c r="R297" t="s">
        <v>114</v>
      </c>
      <c r="T297" s="1">
        <v>41098</v>
      </c>
      <c r="V297">
        <v>157</v>
      </c>
      <c r="X297">
        <v>1.83</v>
      </c>
      <c r="Z297">
        <v>10.6</v>
      </c>
      <c r="AA297">
        <v>2.2000000000000002</v>
      </c>
      <c r="AC297">
        <v>2</v>
      </c>
      <c r="AD297">
        <v>727.5</v>
      </c>
      <c r="AG297">
        <v>0.25</v>
      </c>
      <c r="AH297">
        <v>0.05</v>
      </c>
      <c r="AJ297">
        <v>0.35</v>
      </c>
      <c r="AM297">
        <v>11.9</v>
      </c>
      <c r="AO297">
        <v>33.9</v>
      </c>
      <c r="AR297">
        <v>34.450000000000003</v>
      </c>
      <c r="AV297">
        <v>3.59</v>
      </c>
      <c r="AW297">
        <v>7.2</v>
      </c>
      <c r="BA297">
        <v>59</v>
      </c>
      <c r="BE297">
        <v>0.09</v>
      </c>
      <c r="BF297">
        <v>5</v>
      </c>
      <c r="BI297">
        <v>0.28999999999999998</v>
      </c>
      <c r="BK297">
        <v>581</v>
      </c>
      <c r="BL297">
        <v>3.01</v>
      </c>
      <c r="BM297">
        <v>1E-3</v>
      </c>
      <c r="BQ297">
        <v>36.700000000000003</v>
      </c>
      <c r="BR297">
        <v>8.2000000000000003E-2</v>
      </c>
      <c r="BU297">
        <v>21.83</v>
      </c>
      <c r="CB297">
        <v>0.04</v>
      </c>
      <c r="CD297">
        <v>1.08</v>
      </c>
      <c r="CE297">
        <v>3</v>
      </c>
      <c r="CF297">
        <v>0.7</v>
      </c>
      <c r="CJ297">
        <v>8.6</v>
      </c>
      <c r="CM297">
        <v>0.06</v>
      </c>
      <c r="CN297">
        <v>1.5</v>
      </c>
      <c r="CO297">
        <v>4.0000000000000001E-3</v>
      </c>
      <c r="CP297">
        <v>0.23</v>
      </c>
      <c r="CR297">
        <v>0.4</v>
      </c>
      <c r="CS297">
        <v>69</v>
      </c>
      <c r="CT297">
        <v>0.05</v>
      </c>
      <c r="CX297">
        <v>110.7</v>
      </c>
    </row>
    <row r="298" spans="1:102">
      <c r="A298" t="s">
        <v>426</v>
      </c>
      <c r="B298">
        <v>1301183</v>
      </c>
      <c r="C298" t="s">
        <v>104</v>
      </c>
      <c r="D298" t="s">
        <v>105</v>
      </c>
      <c r="E298">
        <v>515667</v>
      </c>
      <c r="F298">
        <v>7183428</v>
      </c>
      <c r="G298">
        <v>1188</v>
      </c>
      <c r="H298" s="1">
        <v>41131</v>
      </c>
      <c r="I298" t="s">
        <v>237</v>
      </c>
      <c r="J298" t="s">
        <v>107</v>
      </c>
      <c r="K298" t="s">
        <v>108</v>
      </c>
      <c r="L298" t="s">
        <v>109</v>
      </c>
      <c r="M298" t="s">
        <v>110</v>
      </c>
      <c r="N298" t="s">
        <v>111</v>
      </c>
      <c r="O298" t="s">
        <v>426</v>
      </c>
      <c r="P298" t="s">
        <v>112</v>
      </c>
      <c r="Q298" t="s">
        <v>113</v>
      </c>
      <c r="R298" t="s">
        <v>114</v>
      </c>
      <c r="T298" s="1">
        <v>41099</v>
      </c>
      <c r="V298">
        <v>106</v>
      </c>
      <c r="X298">
        <v>1.89</v>
      </c>
      <c r="Z298">
        <v>9.5</v>
      </c>
      <c r="AA298">
        <v>2</v>
      </c>
      <c r="AC298">
        <v>2</v>
      </c>
      <c r="AD298">
        <v>177.9</v>
      </c>
      <c r="AG298">
        <v>0.23</v>
      </c>
      <c r="AH298">
        <v>0.06</v>
      </c>
      <c r="AJ298">
        <v>0.1</v>
      </c>
      <c r="AM298">
        <v>12.6</v>
      </c>
      <c r="AO298">
        <v>39.1</v>
      </c>
      <c r="AR298">
        <v>38.54</v>
      </c>
      <c r="AV298">
        <v>3.48</v>
      </c>
      <c r="AW298">
        <v>6.3</v>
      </c>
      <c r="BA298">
        <v>73</v>
      </c>
      <c r="BE298">
        <v>0.09</v>
      </c>
      <c r="BF298">
        <v>5.9</v>
      </c>
      <c r="BI298">
        <v>0.48</v>
      </c>
      <c r="BK298">
        <v>397</v>
      </c>
      <c r="BL298">
        <v>2.21</v>
      </c>
      <c r="BM298">
        <v>2E-3</v>
      </c>
      <c r="BQ298">
        <v>38.4</v>
      </c>
      <c r="BR298">
        <v>0.08</v>
      </c>
      <c r="BU298">
        <v>20.07</v>
      </c>
      <c r="CB298">
        <v>0.04</v>
      </c>
      <c r="CD298">
        <v>0.84</v>
      </c>
      <c r="CE298">
        <v>3.1</v>
      </c>
      <c r="CF298">
        <v>0.5</v>
      </c>
      <c r="CJ298">
        <v>7.5</v>
      </c>
      <c r="CM298">
        <v>0.06</v>
      </c>
      <c r="CN298">
        <v>1.4</v>
      </c>
      <c r="CO298">
        <v>6.0000000000000001E-3</v>
      </c>
      <c r="CP298">
        <v>0.19</v>
      </c>
      <c r="CR298">
        <v>0.6</v>
      </c>
      <c r="CS298">
        <v>63</v>
      </c>
      <c r="CT298">
        <v>0.1</v>
      </c>
      <c r="CX298">
        <v>77.3</v>
      </c>
    </row>
    <row r="299" spans="1:102">
      <c r="A299" t="s">
        <v>427</v>
      </c>
      <c r="B299">
        <v>1301185</v>
      </c>
      <c r="C299" t="s">
        <v>104</v>
      </c>
      <c r="D299" t="s">
        <v>105</v>
      </c>
      <c r="E299">
        <v>515897</v>
      </c>
      <c r="F299">
        <v>7183412</v>
      </c>
      <c r="G299">
        <v>1199</v>
      </c>
      <c r="H299" s="1">
        <v>41131</v>
      </c>
      <c r="I299" t="s">
        <v>237</v>
      </c>
      <c r="J299" t="s">
        <v>107</v>
      </c>
      <c r="K299" t="s">
        <v>108</v>
      </c>
      <c r="L299" t="s">
        <v>109</v>
      </c>
      <c r="M299" t="s">
        <v>110</v>
      </c>
      <c r="N299" t="s">
        <v>111</v>
      </c>
      <c r="O299" t="s">
        <v>427</v>
      </c>
      <c r="P299" t="s">
        <v>112</v>
      </c>
      <c r="Q299" t="s">
        <v>113</v>
      </c>
      <c r="R299" t="s">
        <v>114</v>
      </c>
      <c r="T299" s="1">
        <v>41099</v>
      </c>
      <c r="V299">
        <v>104</v>
      </c>
      <c r="X299">
        <v>2.14</v>
      </c>
      <c r="Z299">
        <v>7.9</v>
      </c>
      <c r="AA299">
        <v>1.7</v>
      </c>
      <c r="AC299">
        <v>3</v>
      </c>
      <c r="AD299">
        <v>257.3</v>
      </c>
      <c r="AG299">
        <v>0.25</v>
      </c>
      <c r="AH299">
        <v>0.1</v>
      </c>
      <c r="AJ299">
        <v>0.08</v>
      </c>
      <c r="AM299">
        <v>14.6</v>
      </c>
      <c r="AO299">
        <v>42</v>
      </c>
      <c r="AR299">
        <v>51.1</v>
      </c>
      <c r="AV299">
        <v>3.45</v>
      </c>
      <c r="AW299">
        <v>6.9</v>
      </c>
      <c r="BA299">
        <v>31</v>
      </c>
      <c r="BE299">
        <v>0.14000000000000001</v>
      </c>
      <c r="BF299">
        <v>3.3</v>
      </c>
      <c r="BI299">
        <v>0.66</v>
      </c>
      <c r="BK299">
        <v>334</v>
      </c>
      <c r="BL299">
        <v>1.9</v>
      </c>
      <c r="BM299">
        <v>2E-3</v>
      </c>
      <c r="BQ299">
        <v>51.6</v>
      </c>
      <c r="BR299">
        <v>5.2999999999999999E-2</v>
      </c>
      <c r="BU299">
        <v>15.97</v>
      </c>
      <c r="CB299">
        <v>0.03</v>
      </c>
      <c r="CD299">
        <v>0.67</v>
      </c>
      <c r="CE299">
        <v>4.2</v>
      </c>
      <c r="CF299">
        <v>0.3</v>
      </c>
      <c r="CJ299">
        <v>8.5</v>
      </c>
      <c r="CM299">
        <v>7.0000000000000007E-2</v>
      </c>
      <c r="CN299">
        <v>1.8</v>
      </c>
      <c r="CO299">
        <v>2E-3</v>
      </c>
      <c r="CP299">
        <v>0.18</v>
      </c>
      <c r="CR299">
        <v>0.4</v>
      </c>
      <c r="CS299">
        <v>61</v>
      </c>
      <c r="CT299">
        <v>0.05</v>
      </c>
      <c r="CX299">
        <v>88.4</v>
      </c>
    </row>
    <row r="300" spans="1:102">
      <c r="A300" t="s">
        <v>428</v>
      </c>
      <c r="B300">
        <v>1301199</v>
      </c>
      <c r="C300" t="s">
        <v>104</v>
      </c>
      <c r="D300" t="s">
        <v>105</v>
      </c>
      <c r="E300">
        <v>512860</v>
      </c>
      <c r="F300">
        <v>7185128</v>
      </c>
      <c r="G300">
        <v>675</v>
      </c>
      <c r="H300" s="1">
        <v>41131</v>
      </c>
      <c r="I300" t="s">
        <v>237</v>
      </c>
      <c r="J300" t="s">
        <v>107</v>
      </c>
      <c r="K300" t="s">
        <v>108</v>
      </c>
      <c r="L300" t="s">
        <v>109</v>
      </c>
      <c r="M300" t="s">
        <v>110</v>
      </c>
      <c r="N300" t="s">
        <v>111</v>
      </c>
      <c r="O300" t="s">
        <v>428</v>
      </c>
      <c r="P300" t="s">
        <v>112</v>
      </c>
      <c r="Q300" t="s">
        <v>113</v>
      </c>
      <c r="R300" t="s">
        <v>114</v>
      </c>
      <c r="T300" s="1">
        <v>41100</v>
      </c>
      <c r="V300">
        <v>58</v>
      </c>
      <c r="X300">
        <v>1.03</v>
      </c>
      <c r="Z300">
        <v>4.8</v>
      </c>
      <c r="AA300">
        <v>2.5</v>
      </c>
      <c r="AC300">
        <v>0.5</v>
      </c>
      <c r="AD300">
        <v>219.6</v>
      </c>
      <c r="AG300">
        <v>0.13</v>
      </c>
      <c r="AH300">
        <v>0.06</v>
      </c>
      <c r="AJ300">
        <v>0.34</v>
      </c>
      <c r="AM300">
        <v>2.2000000000000002</v>
      </c>
      <c r="AO300">
        <v>15.5</v>
      </c>
      <c r="AR300">
        <v>11.54</v>
      </c>
      <c r="AV300">
        <v>1.47</v>
      </c>
      <c r="AW300">
        <v>5</v>
      </c>
      <c r="BA300">
        <v>8</v>
      </c>
      <c r="BE300">
        <v>0.04</v>
      </c>
      <c r="BF300">
        <v>9.5</v>
      </c>
      <c r="BI300">
        <v>0.11</v>
      </c>
      <c r="BK300">
        <v>71</v>
      </c>
      <c r="BL300">
        <v>1.89</v>
      </c>
      <c r="BM300">
        <v>5.0000000000000001E-3</v>
      </c>
      <c r="BQ300">
        <v>10.3</v>
      </c>
      <c r="BR300">
        <v>1.2999999999999999E-2</v>
      </c>
      <c r="BU300">
        <v>19.98</v>
      </c>
      <c r="CB300">
        <v>0.01</v>
      </c>
      <c r="CD300">
        <v>0.49</v>
      </c>
      <c r="CE300">
        <v>1.3</v>
      </c>
      <c r="CF300">
        <v>0.2</v>
      </c>
      <c r="CJ300">
        <v>8.9</v>
      </c>
      <c r="CM300">
        <v>0.05</v>
      </c>
      <c r="CN300">
        <v>1.3</v>
      </c>
      <c r="CO300">
        <v>1.4E-2</v>
      </c>
      <c r="CP300">
        <v>0.16</v>
      </c>
      <c r="CR300">
        <v>0.3</v>
      </c>
      <c r="CS300">
        <v>57</v>
      </c>
      <c r="CT300">
        <v>0.05</v>
      </c>
      <c r="CX300">
        <v>60.3</v>
      </c>
    </row>
    <row r="301" spans="1:102">
      <c r="A301" t="s">
        <v>429</v>
      </c>
      <c r="B301">
        <v>1301215</v>
      </c>
      <c r="C301" t="s">
        <v>104</v>
      </c>
      <c r="D301" t="s">
        <v>105</v>
      </c>
      <c r="E301">
        <v>515281</v>
      </c>
      <c r="F301">
        <v>7184942</v>
      </c>
      <c r="G301">
        <v>721</v>
      </c>
      <c r="H301" s="1">
        <v>41131</v>
      </c>
      <c r="I301" t="s">
        <v>237</v>
      </c>
      <c r="J301" t="s">
        <v>107</v>
      </c>
      <c r="K301" t="s">
        <v>108</v>
      </c>
      <c r="L301" t="s">
        <v>109</v>
      </c>
      <c r="M301" t="s">
        <v>110</v>
      </c>
      <c r="N301" t="s">
        <v>111</v>
      </c>
      <c r="O301" t="s">
        <v>429</v>
      </c>
      <c r="P301" t="s">
        <v>112</v>
      </c>
      <c r="Q301" t="s">
        <v>342</v>
      </c>
      <c r="R301" t="s">
        <v>343</v>
      </c>
      <c r="T301" s="1">
        <v>41098</v>
      </c>
      <c r="V301">
        <v>138</v>
      </c>
      <c r="X301">
        <v>1</v>
      </c>
      <c r="Z301">
        <v>12.9</v>
      </c>
      <c r="AA301">
        <v>1.3</v>
      </c>
      <c r="AC301">
        <v>0.5</v>
      </c>
      <c r="AD301">
        <v>441.4</v>
      </c>
      <c r="AG301">
        <v>0.16</v>
      </c>
      <c r="AH301">
        <v>0.08</v>
      </c>
      <c r="AJ301">
        <v>0.15</v>
      </c>
      <c r="AM301">
        <v>3</v>
      </c>
      <c r="AO301">
        <v>17.5</v>
      </c>
      <c r="AR301">
        <v>9.2200000000000006</v>
      </c>
      <c r="AV301">
        <v>1.81</v>
      </c>
      <c r="AW301">
        <v>4.5999999999999996</v>
      </c>
      <c r="BA301">
        <v>10</v>
      </c>
      <c r="BE301">
        <v>0.04</v>
      </c>
      <c r="BF301">
        <v>8.5</v>
      </c>
      <c r="BI301">
        <v>0.13</v>
      </c>
      <c r="BK301">
        <v>105</v>
      </c>
      <c r="BL301">
        <v>5.94</v>
      </c>
      <c r="BM301">
        <v>3.0000000000000001E-3</v>
      </c>
      <c r="BQ301">
        <v>10.1</v>
      </c>
      <c r="BR301">
        <v>2.1999999999999999E-2</v>
      </c>
      <c r="BU301">
        <v>10.3</v>
      </c>
      <c r="CB301">
        <v>0.02</v>
      </c>
      <c r="CD301">
        <v>1.99</v>
      </c>
      <c r="CE301">
        <v>1.5</v>
      </c>
      <c r="CF301">
        <v>0.8</v>
      </c>
      <c r="CJ301">
        <v>16.600000000000001</v>
      </c>
      <c r="CM301">
        <v>0.09</v>
      </c>
      <c r="CN301">
        <v>1.8</v>
      </c>
      <c r="CO301">
        <v>1.0999999999999999E-2</v>
      </c>
      <c r="CP301">
        <v>0.42</v>
      </c>
      <c r="CR301">
        <v>0.4</v>
      </c>
      <c r="CS301">
        <v>83</v>
      </c>
      <c r="CT301">
        <v>0.1</v>
      </c>
      <c r="CX301">
        <v>36.1</v>
      </c>
    </row>
    <row r="302" spans="1:102">
      <c r="A302" t="s">
        <v>430</v>
      </c>
      <c r="B302">
        <v>1301218</v>
      </c>
      <c r="C302" t="s">
        <v>104</v>
      </c>
      <c r="D302" t="s">
        <v>105</v>
      </c>
      <c r="E302">
        <v>515582</v>
      </c>
      <c r="F302">
        <v>7185033</v>
      </c>
      <c r="G302">
        <v>762</v>
      </c>
      <c r="H302" s="1">
        <v>41131</v>
      </c>
      <c r="I302" t="s">
        <v>237</v>
      </c>
      <c r="J302" t="s">
        <v>107</v>
      </c>
      <c r="K302" t="s">
        <v>108</v>
      </c>
      <c r="L302" t="s">
        <v>109</v>
      </c>
      <c r="M302" t="s">
        <v>110</v>
      </c>
      <c r="N302" t="s">
        <v>111</v>
      </c>
      <c r="O302" t="s">
        <v>430</v>
      </c>
      <c r="P302" t="s">
        <v>112</v>
      </c>
      <c r="Q302" t="s">
        <v>342</v>
      </c>
      <c r="R302" t="s">
        <v>343</v>
      </c>
      <c r="T302" s="1">
        <v>41098</v>
      </c>
      <c r="V302">
        <v>202</v>
      </c>
      <c r="X302">
        <v>1.1200000000000001</v>
      </c>
      <c r="Z302">
        <v>19.100000000000001</v>
      </c>
      <c r="AA302">
        <v>3.3</v>
      </c>
      <c r="AC302">
        <v>2</v>
      </c>
      <c r="AD302">
        <v>385.1</v>
      </c>
      <c r="AG302">
        <v>0.2</v>
      </c>
      <c r="AH302">
        <v>0.09</v>
      </c>
      <c r="AJ302">
        <v>0.23</v>
      </c>
      <c r="AM302">
        <v>2.8</v>
      </c>
      <c r="AO302">
        <v>21.5</v>
      </c>
      <c r="AR302">
        <v>10.39</v>
      </c>
      <c r="AV302">
        <v>2.38</v>
      </c>
      <c r="AW302">
        <v>6.2</v>
      </c>
      <c r="BA302">
        <v>24</v>
      </c>
      <c r="BE302">
        <v>0.05</v>
      </c>
      <c r="BF302">
        <v>8.4</v>
      </c>
      <c r="BI302">
        <v>0.16</v>
      </c>
      <c r="BK302">
        <v>115</v>
      </c>
      <c r="BL302">
        <v>11.02</v>
      </c>
      <c r="BM302">
        <v>4.0000000000000001E-3</v>
      </c>
      <c r="BQ302">
        <v>9.1999999999999993</v>
      </c>
      <c r="BR302">
        <v>2.9000000000000001E-2</v>
      </c>
      <c r="BU302">
        <v>11.05</v>
      </c>
      <c r="CB302">
        <v>0.04</v>
      </c>
      <c r="CD302">
        <v>2.48</v>
      </c>
      <c r="CE302">
        <v>1.8</v>
      </c>
      <c r="CF302">
        <v>3.5</v>
      </c>
      <c r="CJ302">
        <v>19.7</v>
      </c>
      <c r="CM302">
        <v>0.06</v>
      </c>
      <c r="CN302">
        <v>1.7</v>
      </c>
      <c r="CO302">
        <v>1.6E-2</v>
      </c>
      <c r="CP302">
        <v>0.67</v>
      </c>
      <c r="CR302">
        <v>0.6</v>
      </c>
      <c r="CS302">
        <v>122</v>
      </c>
      <c r="CT302">
        <v>0.1</v>
      </c>
      <c r="CX302">
        <v>35.5</v>
      </c>
    </row>
    <row r="303" spans="1:102">
      <c r="A303" t="s">
        <v>431</v>
      </c>
      <c r="B303">
        <v>1301175</v>
      </c>
      <c r="C303" t="s">
        <v>104</v>
      </c>
      <c r="D303" t="s">
        <v>105</v>
      </c>
      <c r="E303">
        <v>514890</v>
      </c>
      <c r="F303">
        <v>7183940</v>
      </c>
      <c r="G303">
        <v>786</v>
      </c>
      <c r="H303" s="1">
        <v>41131</v>
      </c>
      <c r="I303" t="s">
        <v>237</v>
      </c>
      <c r="J303" t="s">
        <v>107</v>
      </c>
      <c r="K303" t="s">
        <v>108</v>
      </c>
      <c r="L303" t="s">
        <v>109</v>
      </c>
      <c r="M303" t="s">
        <v>110</v>
      </c>
      <c r="N303" t="s">
        <v>111</v>
      </c>
      <c r="O303" t="s">
        <v>431</v>
      </c>
      <c r="P303" t="s">
        <v>112</v>
      </c>
      <c r="Q303" t="s">
        <v>113</v>
      </c>
      <c r="R303" t="s">
        <v>114</v>
      </c>
      <c r="T303" s="1">
        <v>41099</v>
      </c>
      <c r="V303">
        <v>39</v>
      </c>
      <c r="X303">
        <v>1.47</v>
      </c>
      <c r="Z303">
        <v>8.3000000000000007</v>
      </c>
      <c r="AA303">
        <v>1.7</v>
      </c>
      <c r="AC303">
        <v>1</v>
      </c>
      <c r="AD303">
        <v>106.9</v>
      </c>
      <c r="AG303">
        <v>0.19</v>
      </c>
      <c r="AH303">
        <v>0.04</v>
      </c>
      <c r="AJ303">
        <v>0.11</v>
      </c>
      <c r="AM303">
        <v>6.2</v>
      </c>
      <c r="AO303">
        <v>26.7</v>
      </c>
      <c r="AR303">
        <v>28.44</v>
      </c>
      <c r="AV303">
        <v>3.28</v>
      </c>
      <c r="AW303">
        <v>6.6</v>
      </c>
      <c r="BA303">
        <v>23</v>
      </c>
      <c r="BE303">
        <v>0.06</v>
      </c>
      <c r="BF303">
        <v>3.7</v>
      </c>
      <c r="BI303">
        <v>0.3</v>
      </c>
      <c r="BK303">
        <v>147</v>
      </c>
      <c r="BL303">
        <v>1.83</v>
      </c>
      <c r="BM303">
        <v>2E-3</v>
      </c>
      <c r="BQ303">
        <v>24.4</v>
      </c>
      <c r="BR303">
        <v>5.1999999999999998E-2</v>
      </c>
      <c r="BU303">
        <v>12.86</v>
      </c>
      <c r="CB303">
        <v>0.01</v>
      </c>
      <c r="CD303">
        <v>0.71</v>
      </c>
      <c r="CE303">
        <v>2.2999999999999998</v>
      </c>
      <c r="CF303">
        <v>0.3</v>
      </c>
      <c r="CJ303">
        <v>6.1</v>
      </c>
      <c r="CM303">
        <v>0.06</v>
      </c>
      <c r="CN303">
        <v>1.1000000000000001</v>
      </c>
      <c r="CO303">
        <v>4.0000000000000001E-3</v>
      </c>
      <c r="CP303">
        <v>0.13</v>
      </c>
      <c r="CR303">
        <v>0.3</v>
      </c>
      <c r="CS303">
        <v>70</v>
      </c>
      <c r="CT303">
        <v>0.05</v>
      </c>
      <c r="CX303">
        <v>65.3</v>
      </c>
    </row>
    <row r="304" spans="1:102">
      <c r="A304" t="s">
        <v>432</v>
      </c>
      <c r="B304">
        <v>1301191</v>
      </c>
      <c r="C304" t="s">
        <v>104</v>
      </c>
      <c r="D304" t="s">
        <v>105</v>
      </c>
      <c r="E304">
        <v>516106</v>
      </c>
      <c r="F304">
        <v>7183936</v>
      </c>
      <c r="G304">
        <v>1069</v>
      </c>
      <c r="H304" s="1">
        <v>41131</v>
      </c>
      <c r="I304" t="s">
        <v>237</v>
      </c>
      <c r="J304" t="s">
        <v>107</v>
      </c>
      <c r="K304" t="s">
        <v>108</v>
      </c>
      <c r="L304" t="s">
        <v>109</v>
      </c>
      <c r="M304" t="s">
        <v>110</v>
      </c>
      <c r="N304" t="s">
        <v>111</v>
      </c>
      <c r="O304" t="s">
        <v>432</v>
      </c>
      <c r="P304" t="s">
        <v>112</v>
      </c>
      <c r="Q304" t="s">
        <v>113</v>
      </c>
      <c r="R304" t="s">
        <v>114</v>
      </c>
      <c r="T304" s="1">
        <v>41099</v>
      </c>
      <c r="V304">
        <v>182</v>
      </c>
      <c r="X304">
        <v>2.08</v>
      </c>
      <c r="Z304">
        <v>9.8000000000000007</v>
      </c>
      <c r="AA304">
        <v>3.2</v>
      </c>
      <c r="AC304">
        <v>2</v>
      </c>
      <c r="AD304">
        <v>574.70000000000005</v>
      </c>
      <c r="AG304">
        <v>0.23</v>
      </c>
      <c r="AH304">
        <v>0.19</v>
      </c>
      <c r="AJ304">
        <v>0.43</v>
      </c>
      <c r="AM304">
        <v>24.8</v>
      </c>
      <c r="AO304">
        <v>45.9</v>
      </c>
      <c r="AR304">
        <v>51.61</v>
      </c>
      <c r="AV304">
        <v>3.58</v>
      </c>
      <c r="AW304">
        <v>5.9</v>
      </c>
      <c r="BA304">
        <v>80</v>
      </c>
      <c r="BE304">
        <v>0.12</v>
      </c>
      <c r="BF304">
        <v>4.2</v>
      </c>
      <c r="BI304">
        <v>0.66</v>
      </c>
      <c r="BK304">
        <v>765</v>
      </c>
      <c r="BL304">
        <v>2.36</v>
      </c>
      <c r="BM304">
        <v>2E-3</v>
      </c>
      <c r="BQ304">
        <v>60</v>
      </c>
      <c r="BR304">
        <v>8.2000000000000003E-2</v>
      </c>
      <c r="BU304">
        <v>30.43</v>
      </c>
      <c r="CB304">
        <v>0.06</v>
      </c>
      <c r="CD304">
        <v>1</v>
      </c>
      <c r="CE304">
        <v>4.9000000000000004</v>
      </c>
      <c r="CF304">
        <v>0.4</v>
      </c>
      <c r="CJ304">
        <v>12</v>
      </c>
      <c r="CM304">
        <v>0.08</v>
      </c>
      <c r="CN304">
        <v>2.2999999999999998</v>
      </c>
      <c r="CO304">
        <v>3.0000000000000001E-3</v>
      </c>
      <c r="CP304">
        <v>0.23</v>
      </c>
      <c r="CR304">
        <v>0.5</v>
      </c>
      <c r="CS304">
        <v>55</v>
      </c>
      <c r="CT304">
        <v>0.05</v>
      </c>
      <c r="CX304">
        <v>135.19999999999999</v>
      </c>
    </row>
    <row r="305" spans="1:102">
      <c r="A305" t="s">
        <v>433</v>
      </c>
      <c r="B305">
        <v>1301194</v>
      </c>
      <c r="C305" t="s">
        <v>104</v>
      </c>
      <c r="D305" t="s">
        <v>105</v>
      </c>
      <c r="E305">
        <v>513215</v>
      </c>
      <c r="F305">
        <v>7184776</v>
      </c>
      <c r="G305">
        <v>568</v>
      </c>
      <c r="H305" s="1">
        <v>41131</v>
      </c>
      <c r="I305" t="s">
        <v>237</v>
      </c>
      <c r="J305" t="s">
        <v>107</v>
      </c>
      <c r="K305" t="s">
        <v>108</v>
      </c>
      <c r="L305" t="s">
        <v>109</v>
      </c>
      <c r="M305" t="s">
        <v>110</v>
      </c>
      <c r="N305" t="s">
        <v>111</v>
      </c>
      <c r="O305" t="s">
        <v>433</v>
      </c>
      <c r="P305" t="s">
        <v>112</v>
      </c>
      <c r="Q305" t="s">
        <v>113</v>
      </c>
      <c r="R305" t="s">
        <v>114</v>
      </c>
      <c r="T305" s="1">
        <v>41100</v>
      </c>
      <c r="V305">
        <v>97</v>
      </c>
      <c r="X305">
        <v>1.17</v>
      </c>
      <c r="Z305">
        <v>11.3</v>
      </c>
      <c r="AA305">
        <v>2.4</v>
      </c>
      <c r="AC305">
        <v>2</v>
      </c>
      <c r="AD305">
        <v>291</v>
      </c>
      <c r="AG305">
        <v>0.16</v>
      </c>
      <c r="AH305">
        <v>0.05</v>
      </c>
      <c r="AJ305">
        <v>0.47</v>
      </c>
      <c r="AM305">
        <v>5.3</v>
      </c>
      <c r="AO305">
        <v>27.4</v>
      </c>
      <c r="AR305">
        <v>25.86</v>
      </c>
      <c r="AV305">
        <v>2.41</v>
      </c>
      <c r="AW305">
        <v>4</v>
      </c>
      <c r="BA305">
        <v>19</v>
      </c>
      <c r="BE305">
        <v>7.0000000000000007E-2</v>
      </c>
      <c r="BF305">
        <v>6.3</v>
      </c>
      <c r="BI305">
        <v>0.25</v>
      </c>
      <c r="BK305">
        <v>105</v>
      </c>
      <c r="BL305">
        <v>4.5599999999999996</v>
      </c>
      <c r="BM305">
        <v>6.0000000000000001E-3</v>
      </c>
      <c r="BQ305">
        <v>27.7</v>
      </c>
      <c r="BR305">
        <v>2.9000000000000001E-2</v>
      </c>
      <c r="BU305">
        <v>43.83</v>
      </c>
      <c r="CB305">
        <v>0.04</v>
      </c>
      <c r="CD305">
        <v>1.07</v>
      </c>
      <c r="CE305">
        <v>2.2000000000000002</v>
      </c>
      <c r="CF305">
        <v>1</v>
      </c>
      <c r="CJ305">
        <v>13.3</v>
      </c>
      <c r="CM305">
        <v>0.03</v>
      </c>
      <c r="CN305">
        <v>2</v>
      </c>
      <c r="CO305">
        <v>7.0000000000000001E-3</v>
      </c>
      <c r="CP305">
        <v>0.44</v>
      </c>
      <c r="CR305">
        <v>0.4</v>
      </c>
      <c r="CS305">
        <v>50</v>
      </c>
      <c r="CT305">
        <v>0.05</v>
      </c>
      <c r="CX305">
        <v>91.9</v>
      </c>
    </row>
    <row r="306" spans="1:102">
      <c r="A306" t="s">
        <v>434</v>
      </c>
      <c r="B306">
        <v>1301195</v>
      </c>
      <c r="C306" t="s">
        <v>104</v>
      </c>
      <c r="D306" t="s">
        <v>105</v>
      </c>
      <c r="E306">
        <v>513097</v>
      </c>
      <c r="F306">
        <v>7184802</v>
      </c>
      <c r="G306">
        <v>609</v>
      </c>
      <c r="H306" s="1">
        <v>41131</v>
      </c>
      <c r="I306" t="s">
        <v>237</v>
      </c>
      <c r="J306" t="s">
        <v>107</v>
      </c>
      <c r="K306" t="s">
        <v>108</v>
      </c>
      <c r="L306" t="s">
        <v>109</v>
      </c>
      <c r="M306" t="s">
        <v>110</v>
      </c>
      <c r="N306" t="s">
        <v>111</v>
      </c>
      <c r="O306" t="s">
        <v>434</v>
      </c>
      <c r="P306" t="s">
        <v>112</v>
      </c>
      <c r="Q306" t="s">
        <v>113</v>
      </c>
      <c r="R306" t="s">
        <v>114</v>
      </c>
      <c r="T306" s="1">
        <v>41100</v>
      </c>
      <c r="V306">
        <v>121</v>
      </c>
      <c r="X306">
        <v>1.23</v>
      </c>
      <c r="Z306">
        <v>12.3</v>
      </c>
      <c r="AA306">
        <v>1</v>
      </c>
      <c r="AC306">
        <v>1</v>
      </c>
      <c r="AD306">
        <v>209</v>
      </c>
      <c r="AG306">
        <v>0.17</v>
      </c>
      <c r="AH306">
        <v>0.05</v>
      </c>
      <c r="AJ306">
        <v>0.28000000000000003</v>
      </c>
      <c r="AM306">
        <v>3.3</v>
      </c>
      <c r="AO306">
        <v>25.8</v>
      </c>
      <c r="AR306">
        <v>26.98</v>
      </c>
      <c r="AV306">
        <v>2.79</v>
      </c>
      <c r="AW306">
        <v>4.7</v>
      </c>
      <c r="BA306">
        <v>19</v>
      </c>
      <c r="BE306">
        <v>0.06</v>
      </c>
      <c r="BF306">
        <v>6.6</v>
      </c>
      <c r="BI306">
        <v>0.2</v>
      </c>
      <c r="BK306">
        <v>90</v>
      </c>
      <c r="BL306">
        <v>4.45</v>
      </c>
      <c r="BM306">
        <v>6.0000000000000001E-3</v>
      </c>
      <c r="BQ306">
        <v>12.6</v>
      </c>
      <c r="BR306">
        <v>2.4E-2</v>
      </c>
      <c r="BU306">
        <v>174.68</v>
      </c>
      <c r="CB306">
        <v>0.05</v>
      </c>
      <c r="CD306">
        <v>1.07</v>
      </c>
      <c r="CE306">
        <v>1.9</v>
      </c>
      <c r="CF306">
        <v>0.6</v>
      </c>
      <c r="CJ306">
        <v>10.3</v>
      </c>
      <c r="CM306">
        <v>7.0000000000000007E-2</v>
      </c>
      <c r="CN306">
        <v>2</v>
      </c>
      <c r="CO306">
        <v>0.01</v>
      </c>
      <c r="CP306">
        <v>0.41</v>
      </c>
      <c r="CR306">
        <v>0.3</v>
      </c>
      <c r="CS306">
        <v>58</v>
      </c>
      <c r="CT306">
        <v>0.05</v>
      </c>
      <c r="CX306">
        <v>64.7</v>
      </c>
    </row>
    <row r="307" spans="1:102">
      <c r="A307" t="s">
        <v>435</v>
      </c>
      <c r="B307">
        <v>1301205</v>
      </c>
      <c r="C307" t="s">
        <v>104</v>
      </c>
      <c r="D307" t="s">
        <v>105</v>
      </c>
      <c r="E307">
        <v>512232</v>
      </c>
      <c r="F307">
        <v>7184545</v>
      </c>
      <c r="G307">
        <v>721</v>
      </c>
      <c r="H307" s="1">
        <v>41131</v>
      </c>
      <c r="I307" t="s">
        <v>237</v>
      </c>
      <c r="J307" t="s">
        <v>107</v>
      </c>
      <c r="K307" t="s">
        <v>108</v>
      </c>
      <c r="L307" t="s">
        <v>109</v>
      </c>
      <c r="M307" t="s">
        <v>110</v>
      </c>
      <c r="N307" t="s">
        <v>111</v>
      </c>
      <c r="O307" t="s">
        <v>435</v>
      </c>
      <c r="P307" t="s">
        <v>112</v>
      </c>
      <c r="Q307" t="s">
        <v>342</v>
      </c>
      <c r="R307" t="s">
        <v>343</v>
      </c>
      <c r="T307" s="1">
        <v>41097</v>
      </c>
      <c r="V307">
        <v>85</v>
      </c>
      <c r="X307">
        <v>1.98</v>
      </c>
      <c r="Z307">
        <v>8.1999999999999993</v>
      </c>
      <c r="AA307">
        <v>5.8</v>
      </c>
      <c r="AC307">
        <v>2</v>
      </c>
      <c r="AD307">
        <v>543.5</v>
      </c>
      <c r="AG307">
        <v>0.27</v>
      </c>
      <c r="AH307">
        <v>0.21</v>
      </c>
      <c r="AJ307">
        <v>2.92</v>
      </c>
      <c r="AM307">
        <v>12.1</v>
      </c>
      <c r="AO307">
        <v>36.4</v>
      </c>
      <c r="AR307">
        <v>28.2</v>
      </c>
      <c r="AV307">
        <v>2.91</v>
      </c>
      <c r="AW307">
        <v>6.4</v>
      </c>
      <c r="BA307">
        <v>20</v>
      </c>
      <c r="BE307">
        <v>0.08</v>
      </c>
      <c r="BF307">
        <v>6.1</v>
      </c>
      <c r="BI307">
        <v>0.45</v>
      </c>
      <c r="BK307">
        <v>615</v>
      </c>
      <c r="BL307">
        <v>2.16</v>
      </c>
      <c r="BM307">
        <v>4.0000000000000001E-3</v>
      </c>
      <c r="BQ307">
        <v>47.4</v>
      </c>
      <c r="BR307">
        <v>5.3999999999999999E-2</v>
      </c>
      <c r="BU307">
        <v>61.41</v>
      </c>
      <c r="CB307">
        <v>0.01</v>
      </c>
      <c r="CD307">
        <v>0.83</v>
      </c>
      <c r="CE307">
        <v>3.9</v>
      </c>
      <c r="CF307">
        <v>0.2</v>
      </c>
      <c r="CJ307">
        <v>13.9</v>
      </c>
      <c r="CM307">
        <v>0.05</v>
      </c>
      <c r="CN307">
        <v>1.9</v>
      </c>
      <c r="CO307">
        <v>6.0000000000000001E-3</v>
      </c>
      <c r="CP307">
        <v>0.38</v>
      </c>
      <c r="CR307">
        <v>0.4</v>
      </c>
      <c r="CS307">
        <v>66</v>
      </c>
      <c r="CT307">
        <v>0.05</v>
      </c>
      <c r="CX307">
        <v>420</v>
      </c>
    </row>
    <row r="308" spans="1:102">
      <c r="A308" t="s">
        <v>436</v>
      </c>
      <c r="B308">
        <v>1301231</v>
      </c>
      <c r="C308" t="s">
        <v>104</v>
      </c>
      <c r="D308" t="s">
        <v>105</v>
      </c>
      <c r="E308">
        <v>515560</v>
      </c>
      <c r="F308">
        <v>7184370</v>
      </c>
      <c r="G308">
        <v>779</v>
      </c>
      <c r="H308" s="1">
        <v>41131</v>
      </c>
      <c r="I308" t="s">
        <v>237</v>
      </c>
      <c r="J308" t="s">
        <v>107</v>
      </c>
      <c r="K308" t="s">
        <v>108</v>
      </c>
      <c r="L308" t="s">
        <v>109</v>
      </c>
      <c r="M308" t="s">
        <v>110</v>
      </c>
      <c r="N308" t="s">
        <v>111</v>
      </c>
      <c r="O308" t="s">
        <v>436</v>
      </c>
      <c r="P308" t="s">
        <v>112</v>
      </c>
      <c r="Q308" t="s">
        <v>342</v>
      </c>
      <c r="R308" t="s">
        <v>343</v>
      </c>
      <c r="T308" s="1">
        <v>41099</v>
      </c>
      <c r="V308">
        <v>973</v>
      </c>
      <c r="X308">
        <v>1.51</v>
      </c>
      <c r="Z308">
        <v>5.6</v>
      </c>
      <c r="AA308">
        <v>4.8</v>
      </c>
      <c r="AC308">
        <v>3</v>
      </c>
      <c r="AD308">
        <v>361.3</v>
      </c>
      <c r="AG308">
        <v>0.18</v>
      </c>
      <c r="AH308">
        <v>0.09</v>
      </c>
      <c r="AJ308">
        <v>0.62</v>
      </c>
      <c r="AM308">
        <v>8</v>
      </c>
      <c r="AO308">
        <v>26.7</v>
      </c>
      <c r="AR308">
        <v>43.15</v>
      </c>
      <c r="AV308">
        <v>1.96</v>
      </c>
      <c r="AW308">
        <v>4.2</v>
      </c>
      <c r="BA308">
        <v>290</v>
      </c>
      <c r="BE308">
        <v>0.09</v>
      </c>
      <c r="BF308">
        <v>7.6</v>
      </c>
      <c r="BI308">
        <v>0.22</v>
      </c>
      <c r="BK308">
        <v>207</v>
      </c>
      <c r="BL308">
        <v>1.51</v>
      </c>
      <c r="BM308">
        <v>7.0000000000000001E-3</v>
      </c>
      <c r="BQ308">
        <v>33.200000000000003</v>
      </c>
      <c r="BR308">
        <v>0.09</v>
      </c>
      <c r="BU308">
        <v>23.52</v>
      </c>
      <c r="CB308">
        <v>0.06</v>
      </c>
      <c r="CD308">
        <v>0.49</v>
      </c>
      <c r="CE308">
        <v>5.2</v>
      </c>
      <c r="CF308">
        <v>1.2</v>
      </c>
      <c r="CJ308">
        <v>13.7</v>
      </c>
      <c r="CM308">
        <v>0.05</v>
      </c>
      <c r="CN308">
        <v>1.2</v>
      </c>
      <c r="CO308">
        <v>4.0000000000000001E-3</v>
      </c>
      <c r="CP308">
        <v>0.47</v>
      </c>
      <c r="CR308">
        <v>1.2</v>
      </c>
      <c r="CS308">
        <v>35</v>
      </c>
      <c r="CT308">
        <v>0.05</v>
      </c>
      <c r="CX308">
        <v>73.599999999999994</v>
      </c>
    </row>
    <row r="309" spans="1:102">
      <c r="A309" t="s">
        <v>437</v>
      </c>
      <c r="B309">
        <v>1301233</v>
      </c>
      <c r="C309" t="s">
        <v>104</v>
      </c>
      <c r="D309" t="s">
        <v>105</v>
      </c>
      <c r="E309">
        <v>515668</v>
      </c>
      <c r="F309">
        <v>7184194</v>
      </c>
      <c r="G309">
        <v>860</v>
      </c>
      <c r="H309" s="1">
        <v>41131</v>
      </c>
      <c r="I309" t="s">
        <v>237</v>
      </c>
      <c r="J309" t="s">
        <v>107</v>
      </c>
      <c r="K309" t="s">
        <v>108</v>
      </c>
      <c r="L309" t="s">
        <v>109</v>
      </c>
      <c r="M309" t="s">
        <v>110</v>
      </c>
      <c r="N309" t="s">
        <v>111</v>
      </c>
      <c r="O309" t="s">
        <v>437</v>
      </c>
      <c r="P309" t="s">
        <v>112</v>
      </c>
      <c r="Q309" t="s">
        <v>342</v>
      </c>
      <c r="R309" t="s">
        <v>343</v>
      </c>
      <c r="T309" s="1">
        <v>41099</v>
      </c>
      <c r="V309">
        <v>171</v>
      </c>
      <c r="X309">
        <v>0.9</v>
      </c>
      <c r="Z309">
        <v>4.9000000000000004</v>
      </c>
      <c r="AA309">
        <v>1.3</v>
      </c>
      <c r="AC309">
        <v>1</v>
      </c>
      <c r="AD309">
        <v>246.9</v>
      </c>
      <c r="AG309">
        <v>0.14000000000000001</v>
      </c>
      <c r="AH309">
        <v>0.11</v>
      </c>
      <c r="AJ309">
        <v>0.19</v>
      </c>
      <c r="AM309">
        <v>4.7</v>
      </c>
      <c r="AO309">
        <v>16.7</v>
      </c>
      <c r="AR309">
        <v>19.170000000000002</v>
      </c>
      <c r="AV309">
        <v>1.71</v>
      </c>
      <c r="AW309">
        <v>4.3</v>
      </c>
      <c r="BA309">
        <v>39</v>
      </c>
      <c r="BE309">
        <v>7.0000000000000007E-2</v>
      </c>
      <c r="BF309">
        <v>3.9</v>
      </c>
      <c r="BI309">
        <v>0.17</v>
      </c>
      <c r="BK309">
        <v>108</v>
      </c>
      <c r="BL309">
        <v>1.49</v>
      </c>
      <c r="BM309">
        <v>1.4E-2</v>
      </c>
      <c r="BQ309">
        <v>12.6</v>
      </c>
      <c r="BR309">
        <v>4.2999999999999997E-2</v>
      </c>
      <c r="BU309">
        <v>10.5</v>
      </c>
      <c r="CB309">
        <v>0.02</v>
      </c>
      <c r="CD309">
        <v>0.39</v>
      </c>
      <c r="CE309">
        <v>1.6</v>
      </c>
      <c r="CF309">
        <v>0.3</v>
      </c>
      <c r="CJ309">
        <v>9.1</v>
      </c>
      <c r="CM309">
        <v>0.05</v>
      </c>
      <c r="CN309">
        <v>0.4</v>
      </c>
      <c r="CO309">
        <v>7.0000000000000001E-3</v>
      </c>
      <c r="CP309">
        <v>0.15</v>
      </c>
      <c r="CR309">
        <v>0.3</v>
      </c>
      <c r="CS309">
        <v>45</v>
      </c>
      <c r="CT309">
        <v>0.05</v>
      </c>
      <c r="CX309">
        <v>39.1</v>
      </c>
    </row>
    <row r="310" spans="1:102">
      <c r="A310" t="s">
        <v>438</v>
      </c>
      <c r="B310">
        <v>1301293</v>
      </c>
      <c r="C310" t="s">
        <v>104</v>
      </c>
      <c r="D310" t="s">
        <v>105</v>
      </c>
      <c r="E310">
        <v>513522</v>
      </c>
      <c r="F310">
        <v>7188395</v>
      </c>
      <c r="G310">
        <v>685</v>
      </c>
      <c r="H310" s="1">
        <v>41133</v>
      </c>
      <c r="I310" t="s">
        <v>395</v>
      </c>
      <c r="J310" t="s">
        <v>107</v>
      </c>
      <c r="K310" t="s">
        <v>108</v>
      </c>
      <c r="L310" t="s">
        <v>109</v>
      </c>
      <c r="M310" t="s">
        <v>120</v>
      </c>
      <c r="N310" t="s">
        <v>111</v>
      </c>
      <c r="O310" t="s">
        <v>438</v>
      </c>
      <c r="P310" t="s">
        <v>112</v>
      </c>
      <c r="Q310" t="s">
        <v>342</v>
      </c>
      <c r="R310" t="s">
        <v>343</v>
      </c>
      <c r="T310" s="1">
        <v>41102</v>
      </c>
      <c r="V310">
        <v>2525</v>
      </c>
      <c r="X310">
        <v>0.59</v>
      </c>
      <c r="Z310">
        <v>36.799999999999997</v>
      </c>
      <c r="AA310">
        <v>4.5</v>
      </c>
      <c r="AC310">
        <v>8</v>
      </c>
      <c r="AD310">
        <v>280.7</v>
      </c>
      <c r="AG310">
        <v>0.16</v>
      </c>
      <c r="AH310">
        <v>5.24</v>
      </c>
      <c r="AJ310">
        <v>5.93</v>
      </c>
      <c r="AM310">
        <v>7.5</v>
      </c>
      <c r="AO310">
        <v>27.2</v>
      </c>
      <c r="AR310">
        <v>57.01</v>
      </c>
      <c r="AV310">
        <v>1.8</v>
      </c>
      <c r="AW310">
        <v>2.2999999999999998</v>
      </c>
      <c r="BA310">
        <v>381</v>
      </c>
      <c r="BE310">
        <v>0.14000000000000001</v>
      </c>
      <c r="BF310">
        <v>8.6</v>
      </c>
      <c r="BI310">
        <v>0.21</v>
      </c>
      <c r="BK310">
        <v>186</v>
      </c>
      <c r="BL310">
        <v>41.41</v>
      </c>
      <c r="BM310">
        <v>7.0000000000000001E-3</v>
      </c>
      <c r="BQ310">
        <v>93.6</v>
      </c>
      <c r="BR310">
        <v>0.184</v>
      </c>
      <c r="BU310">
        <v>104.06</v>
      </c>
      <c r="CB310">
        <v>0.15</v>
      </c>
      <c r="CD310">
        <v>4.84</v>
      </c>
      <c r="CE310">
        <v>2.6</v>
      </c>
      <c r="CF310">
        <v>2.8</v>
      </c>
      <c r="CJ310">
        <v>61.4</v>
      </c>
      <c r="CM310">
        <v>0.11</v>
      </c>
      <c r="CN310">
        <v>1.2</v>
      </c>
      <c r="CO310">
        <v>4.0000000000000001E-3</v>
      </c>
      <c r="CP310">
        <v>1.32</v>
      </c>
      <c r="CR310">
        <v>3.7</v>
      </c>
      <c r="CS310">
        <v>196</v>
      </c>
      <c r="CT310">
        <v>0.2</v>
      </c>
      <c r="CX310">
        <v>706</v>
      </c>
    </row>
    <row r="311" spans="1:102">
      <c r="A311" t="s">
        <v>439</v>
      </c>
      <c r="B311">
        <v>1301308</v>
      </c>
      <c r="C311" t="s">
        <v>104</v>
      </c>
      <c r="D311" t="s">
        <v>105</v>
      </c>
      <c r="E311">
        <v>513201</v>
      </c>
      <c r="F311">
        <v>7185673</v>
      </c>
      <c r="G311">
        <v>737</v>
      </c>
      <c r="H311" s="1">
        <v>41131</v>
      </c>
      <c r="I311" t="s">
        <v>237</v>
      </c>
      <c r="J311" t="s">
        <v>107</v>
      </c>
      <c r="K311" t="s">
        <v>108</v>
      </c>
      <c r="L311" t="s">
        <v>109</v>
      </c>
      <c r="M311" t="s">
        <v>110</v>
      </c>
      <c r="N311" t="s">
        <v>111</v>
      </c>
      <c r="O311" t="s">
        <v>439</v>
      </c>
      <c r="P311" t="s">
        <v>112</v>
      </c>
      <c r="Q311" t="s">
        <v>243</v>
      </c>
      <c r="R311" t="s">
        <v>244</v>
      </c>
      <c r="T311" s="1">
        <v>41099</v>
      </c>
      <c r="V311">
        <v>126</v>
      </c>
      <c r="X311">
        <v>1.28</v>
      </c>
      <c r="Z311">
        <v>16</v>
      </c>
      <c r="AA311">
        <v>1.1000000000000001</v>
      </c>
      <c r="AC311">
        <v>2</v>
      </c>
      <c r="AD311">
        <v>259.39999999999998</v>
      </c>
      <c r="AG311">
        <v>0.2</v>
      </c>
      <c r="AH311">
        <v>0.02</v>
      </c>
      <c r="AJ311">
        <v>0.14000000000000001</v>
      </c>
      <c r="AM311">
        <v>4.3</v>
      </c>
      <c r="AO311">
        <v>25.7</v>
      </c>
      <c r="AR311">
        <v>30.98</v>
      </c>
      <c r="AV311">
        <v>2.4300000000000002</v>
      </c>
      <c r="AW311">
        <v>4.3</v>
      </c>
      <c r="BA311">
        <v>37</v>
      </c>
      <c r="BE311">
        <v>0.09</v>
      </c>
      <c r="BF311">
        <v>2.8</v>
      </c>
      <c r="BI311">
        <v>0.2</v>
      </c>
      <c r="BK311">
        <v>63</v>
      </c>
      <c r="BL311">
        <v>5.95</v>
      </c>
      <c r="BM311">
        <v>5.0000000000000001E-3</v>
      </c>
      <c r="BQ311">
        <v>21.1</v>
      </c>
      <c r="BR311">
        <v>2.8000000000000001E-2</v>
      </c>
      <c r="BU311">
        <v>14.02</v>
      </c>
      <c r="CB311">
        <v>0.03</v>
      </c>
      <c r="CD311">
        <v>1.76</v>
      </c>
      <c r="CE311">
        <v>2.2999999999999998</v>
      </c>
      <c r="CF311">
        <v>1.3</v>
      </c>
      <c r="CJ311">
        <v>7</v>
      </c>
      <c r="CM311">
        <v>0.06</v>
      </c>
      <c r="CN311">
        <v>1.6</v>
      </c>
      <c r="CO311">
        <v>3.0000000000000001E-3</v>
      </c>
      <c r="CP311">
        <v>0.66</v>
      </c>
      <c r="CR311">
        <v>0.3</v>
      </c>
      <c r="CS311">
        <v>52</v>
      </c>
      <c r="CT311">
        <v>0.05</v>
      </c>
      <c r="CX311">
        <v>82.8</v>
      </c>
    </row>
    <row r="312" spans="1:102">
      <c r="A312" t="s">
        <v>440</v>
      </c>
      <c r="B312">
        <v>1301311</v>
      </c>
      <c r="C312" t="s">
        <v>104</v>
      </c>
      <c r="D312" t="s">
        <v>105</v>
      </c>
      <c r="E312">
        <v>513678</v>
      </c>
      <c r="F312">
        <v>7184244</v>
      </c>
      <c r="G312">
        <v>631</v>
      </c>
      <c r="H312" s="1">
        <v>41131</v>
      </c>
      <c r="I312" t="s">
        <v>237</v>
      </c>
      <c r="J312" t="s">
        <v>107</v>
      </c>
      <c r="K312" t="s">
        <v>108</v>
      </c>
      <c r="L312" t="s">
        <v>109</v>
      </c>
      <c r="M312" t="s">
        <v>110</v>
      </c>
      <c r="N312" t="s">
        <v>111</v>
      </c>
      <c r="O312" t="s">
        <v>440</v>
      </c>
      <c r="P312" t="s">
        <v>112</v>
      </c>
      <c r="Q312" t="s">
        <v>243</v>
      </c>
      <c r="R312" t="s">
        <v>244</v>
      </c>
      <c r="T312" s="1">
        <v>41100</v>
      </c>
      <c r="V312">
        <v>131</v>
      </c>
      <c r="X312">
        <v>1.3</v>
      </c>
      <c r="Z312">
        <v>7.5</v>
      </c>
      <c r="AA312">
        <v>3.7</v>
      </c>
      <c r="AC312">
        <v>0.5</v>
      </c>
      <c r="AD312">
        <v>161.19999999999999</v>
      </c>
      <c r="AG312">
        <v>0.19</v>
      </c>
      <c r="AH312">
        <v>0.06</v>
      </c>
      <c r="AJ312">
        <v>0.16</v>
      </c>
      <c r="AM312">
        <v>5.3</v>
      </c>
      <c r="AO312">
        <v>22.8</v>
      </c>
      <c r="AR312">
        <v>20.21</v>
      </c>
      <c r="AV312">
        <v>2.84</v>
      </c>
      <c r="AW312">
        <v>6</v>
      </c>
      <c r="BA312">
        <v>25</v>
      </c>
      <c r="BE312">
        <v>0.06</v>
      </c>
      <c r="BF312">
        <v>6.9</v>
      </c>
      <c r="BI312">
        <v>0.21</v>
      </c>
      <c r="BK312">
        <v>112</v>
      </c>
      <c r="BL312">
        <v>2.21</v>
      </c>
      <c r="BM312">
        <v>5.0000000000000001E-3</v>
      </c>
      <c r="BQ312">
        <v>17.899999999999999</v>
      </c>
      <c r="BR312">
        <v>3.1E-2</v>
      </c>
      <c r="BU312">
        <v>11.37</v>
      </c>
      <c r="CB312">
        <v>0.01</v>
      </c>
      <c r="CD312">
        <v>0.65</v>
      </c>
      <c r="CE312">
        <v>2.1</v>
      </c>
      <c r="CF312">
        <v>0.3</v>
      </c>
      <c r="CJ312">
        <v>5.7</v>
      </c>
      <c r="CM312">
        <v>0.04</v>
      </c>
      <c r="CN312">
        <v>1.9</v>
      </c>
      <c r="CO312">
        <v>0.01</v>
      </c>
      <c r="CP312">
        <v>0.18</v>
      </c>
      <c r="CR312">
        <v>0.3</v>
      </c>
      <c r="CS312">
        <v>68</v>
      </c>
      <c r="CT312">
        <v>0.05</v>
      </c>
      <c r="CX312">
        <v>49.7</v>
      </c>
    </row>
    <row r="313" spans="1:102">
      <c r="A313" t="s">
        <v>441</v>
      </c>
      <c r="B313">
        <v>1301335</v>
      </c>
      <c r="C313" t="s">
        <v>104</v>
      </c>
      <c r="D313" t="s">
        <v>105</v>
      </c>
      <c r="E313">
        <v>517685</v>
      </c>
      <c r="F313">
        <v>7184934</v>
      </c>
      <c r="G313">
        <v>836</v>
      </c>
      <c r="H313" s="1">
        <v>41133</v>
      </c>
      <c r="I313" t="s">
        <v>395</v>
      </c>
      <c r="J313" t="s">
        <v>107</v>
      </c>
      <c r="K313" t="s">
        <v>108</v>
      </c>
      <c r="L313" t="s">
        <v>109</v>
      </c>
      <c r="M313" t="s">
        <v>120</v>
      </c>
      <c r="N313" t="s">
        <v>111</v>
      </c>
      <c r="O313" t="s">
        <v>441</v>
      </c>
      <c r="P313" t="s">
        <v>112</v>
      </c>
      <c r="Q313" t="s">
        <v>243</v>
      </c>
      <c r="R313" t="s">
        <v>244</v>
      </c>
      <c r="T313" s="1">
        <v>41103</v>
      </c>
      <c r="V313">
        <v>3109</v>
      </c>
      <c r="X313">
        <v>1.06</v>
      </c>
      <c r="Z313">
        <v>19.8</v>
      </c>
      <c r="AA313">
        <v>15</v>
      </c>
      <c r="AC313">
        <v>5</v>
      </c>
      <c r="AD313">
        <v>221.3</v>
      </c>
      <c r="AG313">
        <v>0.32</v>
      </c>
      <c r="AH313">
        <v>0.08</v>
      </c>
      <c r="AJ313">
        <v>0.19</v>
      </c>
      <c r="AM313">
        <v>4.3</v>
      </c>
      <c r="AO313">
        <v>55.9</v>
      </c>
      <c r="AR313">
        <v>55.76</v>
      </c>
      <c r="AV313">
        <v>5.5</v>
      </c>
      <c r="AW313">
        <v>5.5</v>
      </c>
      <c r="BA313">
        <v>194</v>
      </c>
      <c r="BE313">
        <v>0.28000000000000003</v>
      </c>
      <c r="BF313">
        <v>5.6</v>
      </c>
      <c r="BI313">
        <v>0.2</v>
      </c>
      <c r="BK313">
        <v>153</v>
      </c>
      <c r="BL313">
        <v>7.56</v>
      </c>
      <c r="BM313">
        <v>2.3E-2</v>
      </c>
      <c r="BQ313">
        <v>18.600000000000001</v>
      </c>
      <c r="BR313">
        <v>5.8000000000000003E-2</v>
      </c>
      <c r="BU313">
        <v>18.57</v>
      </c>
      <c r="CB313">
        <v>1</v>
      </c>
      <c r="CD313">
        <v>2.04</v>
      </c>
      <c r="CE313">
        <v>4.8</v>
      </c>
      <c r="CF313">
        <v>10.3</v>
      </c>
      <c r="CJ313">
        <v>49.9</v>
      </c>
      <c r="CM313">
        <v>0.34</v>
      </c>
      <c r="CN313">
        <v>1.5</v>
      </c>
      <c r="CO313">
        <v>1.4999999999999999E-2</v>
      </c>
      <c r="CP313">
        <v>0.63</v>
      </c>
      <c r="CR313">
        <v>1.4</v>
      </c>
      <c r="CS313">
        <v>159</v>
      </c>
      <c r="CT313">
        <v>0.2</v>
      </c>
      <c r="CX313">
        <v>67</v>
      </c>
    </row>
    <row r="314" spans="1:102">
      <c r="A314" t="s">
        <v>442</v>
      </c>
      <c r="B314">
        <v>1301337</v>
      </c>
      <c r="C314" t="s">
        <v>104</v>
      </c>
      <c r="D314" t="s">
        <v>105</v>
      </c>
      <c r="E314">
        <v>517761</v>
      </c>
      <c r="F314">
        <v>7184748</v>
      </c>
      <c r="G314">
        <v>932</v>
      </c>
      <c r="H314" s="1">
        <v>41133</v>
      </c>
      <c r="I314" t="s">
        <v>395</v>
      </c>
      <c r="J314" t="s">
        <v>107</v>
      </c>
      <c r="K314" t="s">
        <v>108</v>
      </c>
      <c r="L314" t="s">
        <v>109</v>
      </c>
      <c r="M314" t="s">
        <v>120</v>
      </c>
      <c r="N314" t="s">
        <v>111</v>
      </c>
      <c r="O314" t="s">
        <v>442</v>
      </c>
      <c r="P314" t="s">
        <v>112</v>
      </c>
      <c r="Q314" t="s">
        <v>243</v>
      </c>
      <c r="R314" t="s">
        <v>244</v>
      </c>
      <c r="T314" s="1">
        <v>41103</v>
      </c>
      <c r="V314">
        <v>1935</v>
      </c>
      <c r="X314">
        <v>1.26</v>
      </c>
      <c r="Z314">
        <v>17.600000000000001</v>
      </c>
      <c r="AA314">
        <v>27.1</v>
      </c>
      <c r="AC314">
        <v>6</v>
      </c>
      <c r="AD314">
        <v>155</v>
      </c>
      <c r="AG314">
        <v>0.46</v>
      </c>
      <c r="AH314">
        <v>0.03</v>
      </c>
      <c r="AJ314">
        <v>0.16</v>
      </c>
      <c r="AM314">
        <v>2.6</v>
      </c>
      <c r="AO314">
        <v>37.799999999999997</v>
      </c>
      <c r="AR314">
        <v>69.540000000000006</v>
      </c>
      <c r="AV314">
        <v>5.78</v>
      </c>
      <c r="AW314">
        <v>5.8</v>
      </c>
      <c r="BA314">
        <v>209</v>
      </c>
      <c r="BE314">
        <v>0.31</v>
      </c>
      <c r="BF314">
        <v>3.5</v>
      </c>
      <c r="BI314">
        <v>0.11</v>
      </c>
      <c r="BK314">
        <v>79</v>
      </c>
      <c r="BL314">
        <v>7.78</v>
      </c>
      <c r="BM314">
        <v>6.5000000000000002E-2</v>
      </c>
      <c r="BQ314">
        <v>14.8</v>
      </c>
      <c r="BR314">
        <v>7.5999999999999998E-2</v>
      </c>
      <c r="BU314">
        <v>24.66</v>
      </c>
      <c r="CB314">
        <v>0.88</v>
      </c>
      <c r="CD314">
        <v>1.91</v>
      </c>
      <c r="CE314">
        <v>4.7</v>
      </c>
      <c r="CF314">
        <v>4.0999999999999996</v>
      </c>
      <c r="CJ314">
        <v>59.1</v>
      </c>
      <c r="CM314">
        <v>0.88</v>
      </c>
      <c r="CN314">
        <v>1.2</v>
      </c>
      <c r="CO314">
        <v>7.0000000000000001E-3</v>
      </c>
      <c r="CP314">
        <v>0.36</v>
      </c>
      <c r="CR314">
        <v>0.8</v>
      </c>
      <c r="CS314">
        <v>116</v>
      </c>
      <c r="CT314">
        <v>0.1</v>
      </c>
      <c r="CX314">
        <v>50.8</v>
      </c>
    </row>
    <row r="315" spans="1:102">
      <c r="A315" t="s">
        <v>443</v>
      </c>
      <c r="B315">
        <v>1301341</v>
      </c>
      <c r="C315" t="s">
        <v>104</v>
      </c>
      <c r="D315" t="s">
        <v>105</v>
      </c>
      <c r="E315">
        <v>517966</v>
      </c>
      <c r="F315">
        <v>7184415</v>
      </c>
      <c r="G315">
        <v>963</v>
      </c>
      <c r="H315" s="1">
        <v>41133</v>
      </c>
      <c r="I315" t="s">
        <v>395</v>
      </c>
      <c r="J315" t="s">
        <v>107</v>
      </c>
      <c r="K315" t="s">
        <v>108</v>
      </c>
      <c r="L315" t="s">
        <v>109</v>
      </c>
      <c r="M315" t="s">
        <v>120</v>
      </c>
      <c r="N315" t="s">
        <v>111</v>
      </c>
      <c r="O315" t="s">
        <v>443</v>
      </c>
      <c r="P315" t="s">
        <v>112</v>
      </c>
      <c r="Q315" t="s">
        <v>243</v>
      </c>
      <c r="R315" t="s">
        <v>244</v>
      </c>
      <c r="T315" s="1">
        <v>41103</v>
      </c>
      <c r="V315">
        <v>3569</v>
      </c>
      <c r="X315">
        <v>0.31</v>
      </c>
      <c r="Z315">
        <v>2.9</v>
      </c>
      <c r="AA315">
        <v>4</v>
      </c>
      <c r="AC315">
        <v>8</v>
      </c>
      <c r="AD315">
        <v>1333.1</v>
      </c>
      <c r="AG315">
        <v>0.18</v>
      </c>
      <c r="AH315">
        <v>0.03</v>
      </c>
      <c r="AJ315">
        <v>1.87</v>
      </c>
      <c r="AM315">
        <v>0.5</v>
      </c>
      <c r="AO315">
        <v>9.8000000000000007</v>
      </c>
      <c r="AR315">
        <v>26.8</v>
      </c>
      <c r="AV315">
        <v>0.59</v>
      </c>
      <c r="AW315">
        <v>1.4</v>
      </c>
      <c r="BA315">
        <v>72</v>
      </c>
      <c r="BE315">
        <v>0.12</v>
      </c>
      <c r="BF315">
        <v>2.5</v>
      </c>
      <c r="BI315">
        <v>0.02</v>
      </c>
      <c r="BK315">
        <v>6</v>
      </c>
      <c r="BL315">
        <v>3.62</v>
      </c>
      <c r="BM315">
        <v>4.0000000000000001E-3</v>
      </c>
      <c r="BQ315">
        <v>15.5</v>
      </c>
      <c r="BR315">
        <v>0.06</v>
      </c>
      <c r="BU315">
        <v>15.96</v>
      </c>
      <c r="CB315">
        <v>0.13</v>
      </c>
      <c r="CD315">
        <v>7.59</v>
      </c>
      <c r="CE315">
        <v>1.2</v>
      </c>
      <c r="CF315">
        <v>9.9</v>
      </c>
      <c r="CJ315">
        <v>45.5</v>
      </c>
      <c r="CM315">
        <v>7.0000000000000007E-2</v>
      </c>
      <c r="CN315">
        <v>0.7</v>
      </c>
      <c r="CO315">
        <v>5.0000000000000001E-4</v>
      </c>
      <c r="CP315">
        <v>0.33</v>
      </c>
      <c r="CR315">
        <v>1.9</v>
      </c>
      <c r="CS315">
        <v>70</v>
      </c>
      <c r="CT315">
        <v>0.05</v>
      </c>
      <c r="CX315">
        <v>58.2</v>
      </c>
    </row>
    <row r="316" spans="1:102">
      <c r="A316" t="s">
        <v>444</v>
      </c>
      <c r="B316">
        <v>1301347</v>
      </c>
      <c r="C316" t="s">
        <v>104</v>
      </c>
      <c r="D316" t="s">
        <v>105</v>
      </c>
      <c r="E316">
        <v>518132</v>
      </c>
      <c r="F316">
        <v>7183786</v>
      </c>
      <c r="G316">
        <v>1166</v>
      </c>
      <c r="H316" s="1">
        <v>41133</v>
      </c>
      <c r="I316" t="s">
        <v>395</v>
      </c>
      <c r="J316" t="s">
        <v>107</v>
      </c>
      <c r="K316" t="s">
        <v>108</v>
      </c>
      <c r="L316" t="s">
        <v>109</v>
      </c>
      <c r="M316" t="s">
        <v>120</v>
      </c>
      <c r="N316" t="s">
        <v>111</v>
      </c>
      <c r="O316" t="s">
        <v>444</v>
      </c>
      <c r="P316" t="s">
        <v>112</v>
      </c>
      <c r="Q316" t="s">
        <v>243</v>
      </c>
      <c r="R316" t="s">
        <v>244</v>
      </c>
      <c r="T316" s="1">
        <v>41103</v>
      </c>
      <c r="V316">
        <v>126</v>
      </c>
      <c r="X316">
        <v>1.42</v>
      </c>
      <c r="Z316">
        <v>9.1</v>
      </c>
      <c r="AA316">
        <v>2.4</v>
      </c>
      <c r="AC316">
        <v>3</v>
      </c>
      <c r="AD316">
        <v>265.8</v>
      </c>
      <c r="AG316">
        <v>0.23</v>
      </c>
      <c r="AH316">
        <v>0.11</v>
      </c>
      <c r="AJ316">
        <v>0.21</v>
      </c>
      <c r="AM316">
        <v>10.4</v>
      </c>
      <c r="AO316">
        <v>31.2</v>
      </c>
      <c r="AR316">
        <v>27.82</v>
      </c>
      <c r="AV316">
        <v>2.97</v>
      </c>
      <c r="AW316">
        <v>4.5999999999999996</v>
      </c>
      <c r="BA316">
        <v>46</v>
      </c>
      <c r="BE316">
        <v>0.1</v>
      </c>
      <c r="BF316">
        <v>5.6</v>
      </c>
      <c r="BI316">
        <v>0.48</v>
      </c>
      <c r="BK316">
        <v>309</v>
      </c>
      <c r="BL316">
        <v>1.98</v>
      </c>
      <c r="BM316">
        <v>3.0000000000000001E-3</v>
      </c>
      <c r="BQ316">
        <v>34.5</v>
      </c>
      <c r="BR316">
        <v>4.4999999999999998E-2</v>
      </c>
      <c r="BU316">
        <v>15.16</v>
      </c>
      <c r="CB316">
        <v>0.04</v>
      </c>
      <c r="CD316">
        <v>0.88</v>
      </c>
      <c r="CE316">
        <v>2.6</v>
      </c>
      <c r="CF316">
        <v>0.4</v>
      </c>
      <c r="CJ316">
        <v>10.5</v>
      </c>
      <c r="CM316">
        <v>0.03</v>
      </c>
      <c r="CN316">
        <v>0.9</v>
      </c>
      <c r="CO316">
        <v>8.0000000000000002E-3</v>
      </c>
      <c r="CP316">
        <v>0.15</v>
      </c>
      <c r="CR316">
        <v>0.4</v>
      </c>
      <c r="CS316">
        <v>51</v>
      </c>
      <c r="CT316">
        <v>0.1</v>
      </c>
      <c r="CX316">
        <v>75.099999999999994</v>
      </c>
    </row>
    <row r="317" spans="1:102">
      <c r="A317" t="s">
        <v>445</v>
      </c>
      <c r="B317">
        <v>1301148</v>
      </c>
      <c r="C317" t="s">
        <v>104</v>
      </c>
      <c r="D317" t="s">
        <v>105</v>
      </c>
      <c r="E317">
        <v>513156</v>
      </c>
      <c r="F317">
        <v>7186475</v>
      </c>
      <c r="G317">
        <v>1042</v>
      </c>
      <c r="H317" s="1">
        <v>41131</v>
      </c>
      <c r="I317" t="s">
        <v>237</v>
      </c>
      <c r="J317" t="s">
        <v>107</v>
      </c>
      <c r="K317" t="s">
        <v>108</v>
      </c>
      <c r="L317" t="s">
        <v>109</v>
      </c>
      <c r="M317" t="s">
        <v>110</v>
      </c>
      <c r="N317" t="s">
        <v>111</v>
      </c>
      <c r="O317" t="s">
        <v>445</v>
      </c>
      <c r="P317" t="s">
        <v>112</v>
      </c>
      <c r="Q317" t="s">
        <v>243</v>
      </c>
      <c r="R317" t="s">
        <v>244</v>
      </c>
      <c r="T317" s="1">
        <v>41099</v>
      </c>
      <c r="V317">
        <v>52</v>
      </c>
      <c r="X317">
        <v>2.2000000000000002</v>
      </c>
      <c r="Z317">
        <v>10.5</v>
      </c>
      <c r="AA317">
        <v>1.5</v>
      </c>
      <c r="AC317">
        <v>4</v>
      </c>
      <c r="AD317">
        <v>325.39999999999998</v>
      </c>
      <c r="AG317">
        <v>0.23</v>
      </c>
      <c r="AH317">
        <v>0.09</v>
      </c>
      <c r="AJ317">
        <v>0.23</v>
      </c>
      <c r="AM317">
        <v>18.2</v>
      </c>
      <c r="AO317">
        <v>39</v>
      </c>
      <c r="AR317">
        <v>61.96</v>
      </c>
      <c r="AV317">
        <v>3.78</v>
      </c>
      <c r="AW317">
        <v>6.3</v>
      </c>
      <c r="BA317">
        <v>53</v>
      </c>
      <c r="BE317">
        <v>0.12</v>
      </c>
      <c r="BF317">
        <v>4.8</v>
      </c>
      <c r="BI317">
        <v>0.74</v>
      </c>
      <c r="BK317">
        <v>323</v>
      </c>
      <c r="BL317">
        <v>1.79</v>
      </c>
      <c r="BM317">
        <v>2E-3</v>
      </c>
      <c r="BQ317">
        <v>56.9</v>
      </c>
      <c r="BR317">
        <v>4.9000000000000002E-2</v>
      </c>
      <c r="BU317">
        <v>32.53</v>
      </c>
      <c r="CB317">
        <v>0.01</v>
      </c>
      <c r="CD317">
        <v>0.85</v>
      </c>
      <c r="CE317">
        <v>4.8</v>
      </c>
      <c r="CF317">
        <v>0.5</v>
      </c>
      <c r="CJ317">
        <v>7.7</v>
      </c>
      <c r="CM317">
        <v>0.05</v>
      </c>
      <c r="CN317">
        <v>3.3</v>
      </c>
      <c r="CO317">
        <v>3.0000000000000001E-3</v>
      </c>
      <c r="CP317">
        <v>0.64</v>
      </c>
      <c r="CR317">
        <v>0.5</v>
      </c>
      <c r="CS317">
        <v>57</v>
      </c>
      <c r="CT317">
        <v>0.05</v>
      </c>
      <c r="CX317">
        <v>104.7</v>
      </c>
    </row>
    <row r="318" spans="1:102">
      <c r="A318" t="s">
        <v>446</v>
      </c>
      <c r="B318">
        <v>1301151</v>
      </c>
      <c r="C318" t="s">
        <v>104</v>
      </c>
      <c r="D318" t="s">
        <v>105</v>
      </c>
      <c r="E318">
        <v>514148</v>
      </c>
      <c r="F318">
        <v>7185442</v>
      </c>
      <c r="G318">
        <v>645</v>
      </c>
      <c r="H318" s="1">
        <v>41131</v>
      </c>
      <c r="I318" t="s">
        <v>237</v>
      </c>
      <c r="J318" t="s">
        <v>107</v>
      </c>
      <c r="K318" t="s">
        <v>108</v>
      </c>
      <c r="L318" t="s">
        <v>109</v>
      </c>
      <c r="M318" t="s">
        <v>110</v>
      </c>
      <c r="N318" t="s">
        <v>111</v>
      </c>
      <c r="O318" t="s">
        <v>446</v>
      </c>
      <c r="P318" t="s">
        <v>112</v>
      </c>
      <c r="Q318" t="s">
        <v>113</v>
      </c>
      <c r="R318" t="s">
        <v>114</v>
      </c>
      <c r="T318" s="1">
        <v>41098</v>
      </c>
      <c r="V318">
        <v>251</v>
      </c>
      <c r="X318">
        <v>0.97</v>
      </c>
      <c r="Z318">
        <v>28.3</v>
      </c>
      <c r="AA318">
        <v>0.8</v>
      </c>
      <c r="AC318">
        <v>4</v>
      </c>
      <c r="AD318">
        <v>611.5</v>
      </c>
      <c r="AG318">
        <v>0.19</v>
      </c>
      <c r="AH318">
        <v>0.03</v>
      </c>
      <c r="AJ318">
        <v>0.31</v>
      </c>
      <c r="AM318">
        <v>2.6</v>
      </c>
      <c r="AO318">
        <v>16.3</v>
      </c>
      <c r="AR318">
        <v>22.82</v>
      </c>
      <c r="AV318">
        <v>2.68</v>
      </c>
      <c r="AW318">
        <v>3.3</v>
      </c>
      <c r="BA318">
        <v>14</v>
      </c>
      <c r="BE318">
        <v>0.11</v>
      </c>
      <c r="BF318">
        <v>3.7</v>
      </c>
      <c r="BI318">
        <v>0.1</v>
      </c>
      <c r="BK318">
        <v>54</v>
      </c>
      <c r="BL318">
        <v>12.1</v>
      </c>
      <c r="BM318">
        <v>1.7000000000000001E-2</v>
      </c>
      <c r="BQ318">
        <v>11.3</v>
      </c>
      <c r="BR318">
        <v>3.5999999999999997E-2</v>
      </c>
      <c r="BU318">
        <v>15.19</v>
      </c>
      <c r="CB318">
        <v>0.17</v>
      </c>
      <c r="CD318">
        <v>2.14</v>
      </c>
      <c r="CE318">
        <v>2.2000000000000002</v>
      </c>
      <c r="CF318">
        <v>3.9</v>
      </c>
      <c r="CJ318">
        <v>25.3</v>
      </c>
      <c r="CM318">
        <v>0.12</v>
      </c>
      <c r="CN318">
        <v>1.6</v>
      </c>
      <c r="CO318">
        <v>3.0000000000000001E-3</v>
      </c>
      <c r="CP318">
        <v>1.3</v>
      </c>
      <c r="CR318">
        <v>0.6</v>
      </c>
      <c r="CS318">
        <v>72</v>
      </c>
      <c r="CT318">
        <v>0.05</v>
      </c>
      <c r="CX318">
        <v>44.6</v>
      </c>
    </row>
    <row r="319" spans="1:102">
      <c r="A319" t="s">
        <v>447</v>
      </c>
      <c r="B319">
        <v>1301171</v>
      </c>
      <c r="C319" t="s">
        <v>104</v>
      </c>
      <c r="D319" t="s">
        <v>105</v>
      </c>
      <c r="E319">
        <v>514973</v>
      </c>
      <c r="F319">
        <v>7187283</v>
      </c>
      <c r="G319">
        <v>1070</v>
      </c>
      <c r="H319" s="1">
        <v>41131</v>
      </c>
      <c r="I319" t="s">
        <v>237</v>
      </c>
      <c r="J319" t="s">
        <v>107</v>
      </c>
      <c r="K319" t="s">
        <v>108</v>
      </c>
      <c r="L319" t="s">
        <v>109</v>
      </c>
      <c r="M319" t="s">
        <v>110</v>
      </c>
      <c r="N319" t="s">
        <v>111</v>
      </c>
      <c r="O319" t="s">
        <v>447</v>
      </c>
      <c r="P319" t="s">
        <v>112</v>
      </c>
      <c r="Q319" t="s">
        <v>113</v>
      </c>
      <c r="R319" t="s">
        <v>114</v>
      </c>
      <c r="T319" s="1">
        <v>41098</v>
      </c>
      <c r="V319">
        <v>62</v>
      </c>
      <c r="X319">
        <v>2.0299999999999998</v>
      </c>
      <c r="Z319">
        <v>11.6</v>
      </c>
      <c r="AA319">
        <v>2.7</v>
      </c>
      <c r="AC319">
        <v>3</v>
      </c>
      <c r="AD319">
        <v>328.8</v>
      </c>
      <c r="AG319">
        <v>0.24</v>
      </c>
      <c r="AH319">
        <v>0.1</v>
      </c>
      <c r="AJ319">
        <v>0.22</v>
      </c>
      <c r="AM319">
        <v>15.7</v>
      </c>
      <c r="AO319">
        <v>37.5</v>
      </c>
      <c r="AR319">
        <v>39.869999999999997</v>
      </c>
      <c r="AV319">
        <v>3.38</v>
      </c>
      <c r="AW319">
        <v>5.7</v>
      </c>
      <c r="BA319">
        <v>26</v>
      </c>
      <c r="BE319">
        <v>0.09</v>
      </c>
      <c r="BF319">
        <v>5.8</v>
      </c>
      <c r="BI319">
        <v>0.61</v>
      </c>
      <c r="BK319">
        <v>326</v>
      </c>
      <c r="BL319">
        <v>1.87</v>
      </c>
      <c r="BM319">
        <v>2E-3</v>
      </c>
      <c r="BQ319">
        <v>45.1</v>
      </c>
      <c r="BR319">
        <v>0.03</v>
      </c>
      <c r="BU319">
        <v>19.75</v>
      </c>
      <c r="CB319">
        <v>0.01</v>
      </c>
      <c r="CD319">
        <v>1.0900000000000001</v>
      </c>
      <c r="CE319">
        <v>4.3</v>
      </c>
      <c r="CF319">
        <v>0.6</v>
      </c>
      <c r="CJ319">
        <v>10</v>
      </c>
      <c r="CM319">
        <v>0.08</v>
      </c>
      <c r="CN319">
        <v>3.4</v>
      </c>
      <c r="CO319">
        <v>6.0000000000000001E-3</v>
      </c>
      <c r="CP319">
        <v>0.27</v>
      </c>
      <c r="CR319">
        <v>0.5</v>
      </c>
      <c r="CS319">
        <v>54</v>
      </c>
      <c r="CT319">
        <v>0.05</v>
      </c>
      <c r="CX319">
        <v>91</v>
      </c>
    </row>
    <row r="320" spans="1:102">
      <c r="A320" t="s">
        <v>448</v>
      </c>
      <c r="B320">
        <v>1301177</v>
      </c>
      <c r="C320" t="s">
        <v>104</v>
      </c>
      <c r="D320" t="s">
        <v>105</v>
      </c>
      <c r="E320">
        <v>515033</v>
      </c>
      <c r="F320">
        <v>7183776</v>
      </c>
      <c r="G320">
        <v>885</v>
      </c>
      <c r="H320" s="1">
        <v>41131</v>
      </c>
      <c r="I320" t="s">
        <v>237</v>
      </c>
      <c r="J320" t="s">
        <v>107</v>
      </c>
      <c r="K320" t="s">
        <v>108</v>
      </c>
      <c r="L320" t="s">
        <v>109</v>
      </c>
      <c r="M320" t="s">
        <v>110</v>
      </c>
      <c r="N320" t="s">
        <v>111</v>
      </c>
      <c r="O320" t="s">
        <v>448</v>
      </c>
      <c r="P320" t="s">
        <v>112</v>
      </c>
      <c r="Q320" t="s">
        <v>113</v>
      </c>
      <c r="R320" t="s">
        <v>114</v>
      </c>
      <c r="T320" s="1">
        <v>41099</v>
      </c>
      <c r="V320">
        <v>331</v>
      </c>
      <c r="X320">
        <v>1.54</v>
      </c>
      <c r="Z320">
        <v>5.6</v>
      </c>
      <c r="AA320">
        <v>2</v>
      </c>
      <c r="AC320">
        <v>1</v>
      </c>
      <c r="AD320">
        <v>1042.3</v>
      </c>
      <c r="AG320">
        <v>0.19</v>
      </c>
      <c r="AH320">
        <v>0.16</v>
      </c>
      <c r="AJ320">
        <v>0.77</v>
      </c>
      <c r="AM320">
        <v>4.9000000000000004</v>
      </c>
      <c r="AO320">
        <v>29.6</v>
      </c>
      <c r="AR320">
        <v>36.67</v>
      </c>
      <c r="AV320">
        <v>1.83</v>
      </c>
      <c r="AW320">
        <v>6.1</v>
      </c>
      <c r="BA320">
        <v>71</v>
      </c>
      <c r="BE320">
        <v>0.06</v>
      </c>
      <c r="BF320">
        <v>14.4</v>
      </c>
      <c r="BI320">
        <v>0.19</v>
      </c>
      <c r="BK320">
        <v>118</v>
      </c>
      <c r="BL320">
        <v>1.47</v>
      </c>
      <c r="BM320">
        <v>4.0000000000000001E-3</v>
      </c>
      <c r="BQ320">
        <v>29.4</v>
      </c>
      <c r="BR320">
        <v>6.7000000000000004E-2</v>
      </c>
      <c r="BU320">
        <v>19.309999999999999</v>
      </c>
      <c r="CB320">
        <v>0.03</v>
      </c>
      <c r="CD320">
        <v>0.35</v>
      </c>
      <c r="CE320">
        <v>3.4</v>
      </c>
      <c r="CF320">
        <v>0.4</v>
      </c>
      <c r="CJ320">
        <v>18.5</v>
      </c>
      <c r="CM320">
        <v>0.04</v>
      </c>
      <c r="CN320">
        <v>0.8</v>
      </c>
      <c r="CO320">
        <v>6.0000000000000001E-3</v>
      </c>
      <c r="CP320">
        <v>0.16</v>
      </c>
      <c r="CR320">
        <v>1.2</v>
      </c>
      <c r="CS320">
        <v>49</v>
      </c>
      <c r="CT320">
        <v>0.05</v>
      </c>
      <c r="CX320">
        <v>36.700000000000003</v>
      </c>
    </row>
    <row r="321" spans="1:102">
      <c r="A321" t="s">
        <v>449</v>
      </c>
      <c r="B321">
        <v>1301181</v>
      </c>
      <c r="C321" t="s">
        <v>104</v>
      </c>
      <c r="D321" t="s">
        <v>105</v>
      </c>
      <c r="E321">
        <v>515425</v>
      </c>
      <c r="F321">
        <v>7183544</v>
      </c>
      <c r="G321">
        <v>1105</v>
      </c>
      <c r="H321" s="1">
        <v>41131</v>
      </c>
      <c r="I321" t="s">
        <v>237</v>
      </c>
      <c r="J321" t="s">
        <v>107</v>
      </c>
      <c r="K321" t="s">
        <v>108</v>
      </c>
      <c r="L321" t="s">
        <v>109</v>
      </c>
      <c r="M321" t="s">
        <v>110</v>
      </c>
      <c r="N321" t="s">
        <v>111</v>
      </c>
      <c r="O321" t="s">
        <v>449</v>
      </c>
      <c r="P321" t="s">
        <v>112</v>
      </c>
      <c r="Q321" t="s">
        <v>113</v>
      </c>
      <c r="R321" t="s">
        <v>114</v>
      </c>
      <c r="T321" s="1">
        <v>41099</v>
      </c>
      <c r="V321">
        <v>157</v>
      </c>
      <c r="X321">
        <v>1.39</v>
      </c>
      <c r="Z321">
        <v>9.8000000000000007</v>
      </c>
      <c r="AA321">
        <v>2.6</v>
      </c>
      <c r="AC321">
        <v>2</v>
      </c>
      <c r="AD321">
        <v>157.1</v>
      </c>
      <c r="AG321">
        <v>0.17</v>
      </c>
      <c r="AH321">
        <v>0.09</v>
      </c>
      <c r="AJ321">
        <v>0.14000000000000001</v>
      </c>
      <c r="AM321">
        <v>13.4</v>
      </c>
      <c r="AO321">
        <v>32.6</v>
      </c>
      <c r="AR321">
        <v>30.44</v>
      </c>
      <c r="AV321">
        <v>2.81</v>
      </c>
      <c r="AW321">
        <v>4.4000000000000004</v>
      </c>
      <c r="BA321">
        <v>59</v>
      </c>
      <c r="BE321">
        <v>0.08</v>
      </c>
      <c r="BF321">
        <v>7.2</v>
      </c>
      <c r="BI321">
        <v>0.45</v>
      </c>
      <c r="BK321">
        <v>334</v>
      </c>
      <c r="BL321">
        <v>2.13</v>
      </c>
      <c r="BM321">
        <v>5.0000000000000001E-3</v>
      </c>
      <c r="BQ321">
        <v>37.6</v>
      </c>
      <c r="BR321">
        <v>0.05</v>
      </c>
      <c r="BU321">
        <v>21.6</v>
      </c>
      <c r="CB321">
        <v>0.04</v>
      </c>
      <c r="CD321">
        <v>0.88</v>
      </c>
      <c r="CE321">
        <v>2.8</v>
      </c>
      <c r="CF321">
        <v>0.4</v>
      </c>
      <c r="CJ321">
        <v>11.9</v>
      </c>
      <c r="CM321">
        <v>0.04</v>
      </c>
      <c r="CN321">
        <v>1.4</v>
      </c>
      <c r="CO321">
        <v>1.0999999999999999E-2</v>
      </c>
      <c r="CP321">
        <v>0.21</v>
      </c>
      <c r="CR321">
        <v>0.5</v>
      </c>
      <c r="CS321">
        <v>48</v>
      </c>
      <c r="CT321">
        <v>0.1</v>
      </c>
      <c r="CX321">
        <v>69.900000000000006</v>
      </c>
    </row>
    <row r="322" spans="1:102">
      <c r="A322" t="s">
        <v>450</v>
      </c>
      <c r="B322">
        <v>1301201</v>
      </c>
      <c r="C322" t="s">
        <v>104</v>
      </c>
      <c r="D322" t="s">
        <v>105</v>
      </c>
      <c r="E322">
        <v>511976</v>
      </c>
      <c r="F322">
        <v>7184852</v>
      </c>
      <c r="G322">
        <v>721</v>
      </c>
      <c r="H322" s="1">
        <v>41131</v>
      </c>
      <c r="I322" t="s">
        <v>237</v>
      </c>
      <c r="J322" t="s">
        <v>107</v>
      </c>
      <c r="K322" t="s">
        <v>108</v>
      </c>
      <c r="L322" t="s">
        <v>109</v>
      </c>
      <c r="M322" t="s">
        <v>110</v>
      </c>
      <c r="N322" t="s">
        <v>111</v>
      </c>
      <c r="O322" t="s">
        <v>450</v>
      </c>
      <c r="P322" t="s">
        <v>112</v>
      </c>
      <c r="Q322" t="s">
        <v>342</v>
      </c>
      <c r="R322" t="s">
        <v>343</v>
      </c>
      <c r="T322" s="1">
        <v>41097</v>
      </c>
      <c r="V322">
        <v>60</v>
      </c>
      <c r="X322">
        <v>1.21</v>
      </c>
      <c r="Z322">
        <v>7.2</v>
      </c>
      <c r="AA322">
        <v>1</v>
      </c>
      <c r="AC322">
        <v>0.5</v>
      </c>
      <c r="AD322">
        <v>224.6</v>
      </c>
      <c r="AG322">
        <v>0.18</v>
      </c>
      <c r="AH322">
        <v>0.05</v>
      </c>
      <c r="AJ322">
        <v>0.27</v>
      </c>
      <c r="AM322">
        <v>3.5</v>
      </c>
      <c r="AO322">
        <v>21.7</v>
      </c>
      <c r="AR322">
        <v>14.39</v>
      </c>
      <c r="AV322">
        <v>2.12</v>
      </c>
      <c r="AW322">
        <v>5.7</v>
      </c>
      <c r="BA322">
        <v>14</v>
      </c>
      <c r="BE322">
        <v>0.04</v>
      </c>
      <c r="BF322">
        <v>9.8000000000000007</v>
      </c>
      <c r="BI322">
        <v>0.15</v>
      </c>
      <c r="BK322">
        <v>81</v>
      </c>
      <c r="BL322">
        <v>2.2999999999999998</v>
      </c>
      <c r="BM322">
        <v>3.0000000000000001E-3</v>
      </c>
      <c r="BQ322">
        <v>14.5</v>
      </c>
      <c r="BR322">
        <v>2.1999999999999999E-2</v>
      </c>
      <c r="BU322">
        <v>26.59</v>
      </c>
      <c r="CB322">
        <v>0.01</v>
      </c>
      <c r="CD322">
        <v>0.7</v>
      </c>
      <c r="CE322">
        <v>1.7</v>
      </c>
      <c r="CF322">
        <v>0.2</v>
      </c>
      <c r="CJ322">
        <v>10.5</v>
      </c>
      <c r="CM322">
        <v>0.06</v>
      </c>
      <c r="CN322">
        <v>2.2000000000000002</v>
      </c>
      <c r="CO322">
        <v>1.4E-2</v>
      </c>
      <c r="CP322">
        <v>0.27</v>
      </c>
      <c r="CR322">
        <v>0.3</v>
      </c>
      <c r="CS322">
        <v>71</v>
      </c>
      <c r="CT322">
        <v>0.1</v>
      </c>
      <c r="CX322">
        <v>62.8</v>
      </c>
    </row>
    <row r="323" spans="1:102">
      <c r="A323" t="s">
        <v>451</v>
      </c>
      <c r="B323">
        <v>1301203</v>
      </c>
      <c r="C323" t="s">
        <v>104</v>
      </c>
      <c r="D323" t="s">
        <v>105</v>
      </c>
      <c r="E323">
        <v>512099</v>
      </c>
      <c r="F323">
        <v>7184690</v>
      </c>
      <c r="G323">
        <v>747</v>
      </c>
      <c r="H323" s="1">
        <v>41131</v>
      </c>
      <c r="I323" t="s">
        <v>237</v>
      </c>
      <c r="J323" t="s">
        <v>107</v>
      </c>
      <c r="K323" t="s">
        <v>108</v>
      </c>
      <c r="L323" t="s">
        <v>109</v>
      </c>
      <c r="M323" t="s">
        <v>110</v>
      </c>
      <c r="N323" t="s">
        <v>111</v>
      </c>
      <c r="O323" t="s">
        <v>451</v>
      </c>
      <c r="P323" t="s">
        <v>112</v>
      </c>
      <c r="Q323" t="s">
        <v>342</v>
      </c>
      <c r="R323" t="s">
        <v>343</v>
      </c>
      <c r="T323" s="1">
        <v>41097</v>
      </c>
      <c r="V323">
        <v>22</v>
      </c>
      <c r="X323">
        <v>1.3</v>
      </c>
      <c r="Z323">
        <v>9</v>
      </c>
      <c r="AA323">
        <v>1.2</v>
      </c>
      <c r="AC323">
        <v>1</v>
      </c>
      <c r="AD323">
        <v>251.1</v>
      </c>
      <c r="AG323">
        <v>0.19</v>
      </c>
      <c r="AH323">
        <v>0.06</v>
      </c>
      <c r="AJ323">
        <v>0.42</v>
      </c>
      <c r="AM323">
        <v>6.4</v>
      </c>
      <c r="AO323">
        <v>28.2</v>
      </c>
      <c r="AR323">
        <v>28.2</v>
      </c>
      <c r="AV323">
        <v>2.73</v>
      </c>
      <c r="AW323">
        <v>7.1</v>
      </c>
      <c r="BA323">
        <v>12</v>
      </c>
      <c r="BE323">
        <v>0.05</v>
      </c>
      <c r="BF323">
        <v>7.4</v>
      </c>
      <c r="BI323">
        <v>0.22</v>
      </c>
      <c r="BK323">
        <v>151</v>
      </c>
      <c r="BL323">
        <v>2.76</v>
      </c>
      <c r="BM323">
        <v>5.0000000000000001E-4</v>
      </c>
      <c r="BQ323">
        <v>36</v>
      </c>
      <c r="BR323">
        <v>3.1E-2</v>
      </c>
      <c r="BU323">
        <v>28.91</v>
      </c>
      <c r="CB323">
        <v>0.01</v>
      </c>
      <c r="CD323">
        <v>0.87</v>
      </c>
      <c r="CE323">
        <v>2.7</v>
      </c>
      <c r="CF323">
        <v>0.3</v>
      </c>
      <c r="CJ323">
        <v>6.7</v>
      </c>
      <c r="CM323">
        <v>0.08</v>
      </c>
      <c r="CN323">
        <v>1.8</v>
      </c>
      <c r="CO323">
        <v>8.9999999999999993E-3</v>
      </c>
      <c r="CP323">
        <v>0.3</v>
      </c>
      <c r="CR323">
        <v>0.3</v>
      </c>
      <c r="CS323">
        <v>79</v>
      </c>
      <c r="CT323">
        <v>0.05</v>
      </c>
      <c r="CX323">
        <v>199.3</v>
      </c>
    </row>
    <row r="324" spans="1:102">
      <c r="A324" t="s">
        <v>452</v>
      </c>
      <c r="B324">
        <v>1301219</v>
      </c>
      <c r="C324" t="s">
        <v>104</v>
      </c>
      <c r="D324" t="s">
        <v>105</v>
      </c>
      <c r="E324">
        <v>515677</v>
      </c>
      <c r="F324">
        <v>7185069</v>
      </c>
      <c r="G324">
        <v>780</v>
      </c>
      <c r="H324" s="1">
        <v>41131</v>
      </c>
      <c r="I324" t="s">
        <v>237</v>
      </c>
      <c r="J324" t="s">
        <v>107</v>
      </c>
      <c r="K324" t="s">
        <v>108</v>
      </c>
      <c r="L324" t="s">
        <v>109</v>
      </c>
      <c r="M324" t="s">
        <v>110</v>
      </c>
      <c r="N324" t="s">
        <v>111</v>
      </c>
      <c r="O324" t="s">
        <v>452</v>
      </c>
      <c r="P324" t="s">
        <v>112</v>
      </c>
      <c r="Q324" t="s">
        <v>342</v>
      </c>
      <c r="R324" t="s">
        <v>343</v>
      </c>
      <c r="T324" s="1">
        <v>41098</v>
      </c>
      <c r="V324">
        <v>581</v>
      </c>
      <c r="X324">
        <v>1.37</v>
      </c>
      <c r="Z324">
        <v>24.8</v>
      </c>
      <c r="AA324">
        <v>6.3</v>
      </c>
      <c r="AC324">
        <v>3</v>
      </c>
      <c r="AD324">
        <v>1115.3</v>
      </c>
      <c r="AG324">
        <v>0.21</v>
      </c>
      <c r="AH324">
        <v>0.1</v>
      </c>
      <c r="AJ324">
        <v>0.72</v>
      </c>
      <c r="AM324">
        <v>5.2</v>
      </c>
      <c r="AO324">
        <v>27.3</v>
      </c>
      <c r="AR324">
        <v>39.24</v>
      </c>
      <c r="AV324">
        <v>2.3199999999999998</v>
      </c>
      <c r="AW324">
        <v>5.3</v>
      </c>
      <c r="BA324">
        <v>84</v>
      </c>
      <c r="BE324">
        <v>0.08</v>
      </c>
      <c r="BF324">
        <v>8</v>
      </c>
      <c r="BI324">
        <v>0.26</v>
      </c>
      <c r="BK324">
        <v>173</v>
      </c>
      <c r="BL324">
        <v>13.08</v>
      </c>
      <c r="BM324">
        <v>8.0000000000000002E-3</v>
      </c>
      <c r="BQ324">
        <v>21.2</v>
      </c>
      <c r="BR324">
        <v>6.6000000000000003E-2</v>
      </c>
      <c r="BU324">
        <v>13.55</v>
      </c>
      <c r="CB324">
        <v>0.08</v>
      </c>
      <c r="CD324">
        <v>4.3099999999999996</v>
      </c>
      <c r="CE324">
        <v>2.2999999999999998</v>
      </c>
      <c r="CF324">
        <v>3.4</v>
      </c>
      <c r="CJ324">
        <v>32.6</v>
      </c>
      <c r="CM324">
        <v>0.1</v>
      </c>
      <c r="CN324">
        <v>0.4</v>
      </c>
      <c r="CO324">
        <v>8.9999999999999993E-3</v>
      </c>
      <c r="CP324">
        <v>1.05</v>
      </c>
      <c r="CR324">
        <v>1.4</v>
      </c>
      <c r="CS324">
        <v>91</v>
      </c>
      <c r="CT324">
        <v>0.1</v>
      </c>
      <c r="CX324">
        <v>60.9</v>
      </c>
    </row>
    <row r="325" spans="1:102">
      <c r="A325" t="s">
        <v>453</v>
      </c>
      <c r="B325">
        <v>1301223</v>
      </c>
      <c r="C325" t="s">
        <v>104</v>
      </c>
      <c r="D325" t="s">
        <v>105</v>
      </c>
      <c r="E325">
        <v>515737</v>
      </c>
      <c r="F325">
        <v>7185315</v>
      </c>
      <c r="G325">
        <v>878</v>
      </c>
      <c r="H325" s="1">
        <v>41131</v>
      </c>
      <c r="I325" t="s">
        <v>237</v>
      </c>
      <c r="J325" t="s">
        <v>107</v>
      </c>
      <c r="K325" t="s">
        <v>108</v>
      </c>
      <c r="L325" t="s">
        <v>109</v>
      </c>
      <c r="M325" t="s">
        <v>110</v>
      </c>
      <c r="N325" t="s">
        <v>111</v>
      </c>
      <c r="O325" t="s">
        <v>453</v>
      </c>
      <c r="P325" t="s">
        <v>112</v>
      </c>
      <c r="Q325" t="s">
        <v>342</v>
      </c>
      <c r="R325" t="s">
        <v>343</v>
      </c>
      <c r="T325" s="1">
        <v>41098</v>
      </c>
      <c r="V325">
        <v>213</v>
      </c>
      <c r="X325">
        <v>0.41</v>
      </c>
      <c r="Z325">
        <v>4.5</v>
      </c>
      <c r="AA325">
        <v>1.2</v>
      </c>
      <c r="AC325">
        <v>3</v>
      </c>
      <c r="AD325">
        <v>1489.7</v>
      </c>
      <c r="AG325">
        <v>0.16</v>
      </c>
      <c r="AH325">
        <v>0.03</v>
      </c>
      <c r="AJ325">
        <v>0.39</v>
      </c>
      <c r="AM325">
        <v>0.9</v>
      </c>
      <c r="AO325">
        <v>8.1999999999999993</v>
      </c>
      <c r="AR325">
        <v>15.2</v>
      </c>
      <c r="AV325">
        <v>0.49</v>
      </c>
      <c r="AW325">
        <v>2.2999999999999998</v>
      </c>
      <c r="BA325">
        <v>29</v>
      </c>
      <c r="BE325">
        <v>7.0000000000000007E-2</v>
      </c>
      <c r="BF325">
        <v>4.2</v>
      </c>
      <c r="BI325">
        <v>0.02</v>
      </c>
      <c r="BK325">
        <v>20</v>
      </c>
      <c r="BL325">
        <v>8.68</v>
      </c>
      <c r="BM325">
        <v>3.0000000000000001E-3</v>
      </c>
      <c r="BQ325">
        <v>7.8</v>
      </c>
      <c r="BR325">
        <v>2.3E-2</v>
      </c>
      <c r="BU325">
        <v>5.56</v>
      </c>
      <c r="CB325">
        <v>0.05</v>
      </c>
      <c r="CD325">
        <v>0.53</v>
      </c>
      <c r="CE325">
        <v>0.6</v>
      </c>
      <c r="CF325">
        <v>0.6</v>
      </c>
      <c r="CJ325">
        <v>18.600000000000001</v>
      </c>
      <c r="CM325">
        <v>0.04</v>
      </c>
      <c r="CN325">
        <v>0.1</v>
      </c>
      <c r="CO325">
        <v>6.0000000000000001E-3</v>
      </c>
      <c r="CP325">
        <v>0.56000000000000005</v>
      </c>
      <c r="CR325">
        <v>2</v>
      </c>
      <c r="CS325">
        <v>66</v>
      </c>
      <c r="CT325">
        <v>0.05</v>
      </c>
      <c r="CX325">
        <v>14.1</v>
      </c>
    </row>
    <row r="326" spans="1:102">
      <c r="A326" t="s">
        <v>454</v>
      </c>
      <c r="B326">
        <v>1301225</v>
      </c>
      <c r="C326" t="s">
        <v>104</v>
      </c>
      <c r="D326" t="s">
        <v>105</v>
      </c>
      <c r="E326">
        <v>515540</v>
      </c>
      <c r="F326">
        <v>7185410</v>
      </c>
      <c r="G326">
        <v>868</v>
      </c>
      <c r="H326" s="1">
        <v>41131</v>
      </c>
      <c r="I326" t="s">
        <v>237</v>
      </c>
      <c r="J326" t="s">
        <v>107</v>
      </c>
      <c r="K326" t="s">
        <v>108</v>
      </c>
      <c r="L326" t="s">
        <v>109</v>
      </c>
      <c r="M326" t="s">
        <v>110</v>
      </c>
      <c r="N326" t="s">
        <v>111</v>
      </c>
      <c r="O326" t="s">
        <v>454</v>
      </c>
      <c r="P326" t="s">
        <v>112</v>
      </c>
      <c r="Q326" t="s">
        <v>342</v>
      </c>
      <c r="R326" t="s">
        <v>343</v>
      </c>
      <c r="T326" s="1">
        <v>41098</v>
      </c>
      <c r="V326">
        <v>227</v>
      </c>
      <c r="X326">
        <v>0.5</v>
      </c>
      <c r="Z326">
        <v>5.3</v>
      </c>
      <c r="AA326">
        <v>0.7</v>
      </c>
      <c r="AC326">
        <v>6</v>
      </c>
      <c r="AD326">
        <v>1322.5</v>
      </c>
      <c r="AG326">
        <v>0.17</v>
      </c>
      <c r="AH326">
        <v>0.03</v>
      </c>
      <c r="AJ326">
        <v>0.25</v>
      </c>
      <c r="AM326">
        <v>0.5</v>
      </c>
      <c r="AO326">
        <v>8.5</v>
      </c>
      <c r="AR326">
        <v>8.94</v>
      </c>
      <c r="AV326">
        <v>0.4</v>
      </c>
      <c r="AW326">
        <v>2.7</v>
      </c>
      <c r="BA326">
        <v>15</v>
      </c>
      <c r="BE326">
        <v>0.1</v>
      </c>
      <c r="BF326">
        <v>2.5</v>
      </c>
      <c r="BI326">
        <v>0.03</v>
      </c>
      <c r="BK326">
        <v>14</v>
      </c>
      <c r="BL326">
        <v>22.29</v>
      </c>
      <c r="BM326">
        <v>3.0000000000000001E-3</v>
      </c>
      <c r="BQ326">
        <v>7.6</v>
      </c>
      <c r="BR326">
        <v>2.5999999999999999E-2</v>
      </c>
      <c r="BU326">
        <v>8.99</v>
      </c>
      <c r="CB326">
        <v>0.1</v>
      </c>
      <c r="CD326">
        <v>1.73</v>
      </c>
      <c r="CE326">
        <v>0.9</v>
      </c>
      <c r="CF326">
        <v>2.2000000000000002</v>
      </c>
      <c r="CJ326">
        <v>42.1</v>
      </c>
      <c r="CM326">
        <v>0.08</v>
      </c>
      <c r="CN326">
        <v>0.4</v>
      </c>
      <c r="CO326">
        <v>2E-3</v>
      </c>
      <c r="CP326">
        <v>1.25</v>
      </c>
      <c r="CR326">
        <v>2.6</v>
      </c>
      <c r="CS326">
        <v>253</v>
      </c>
      <c r="CT326">
        <v>0.05</v>
      </c>
      <c r="CX326">
        <v>28.1</v>
      </c>
    </row>
    <row r="327" spans="1:102">
      <c r="A327" t="s">
        <v>455</v>
      </c>
      <c r="B327">
        <v>1301236</v>
      </c>
      <c r="C327" t="s">
        <v>104</v>
      </c>
      <c r="D327" t="s">
        <v>105</v>
      </c>
      <c r="E327">
        <v>515822</v>
      </c>
      <c r="F327">
        <v>7183940</v>
      </c>
      <c r="G327">
        <v>1016</v>
      </c>
      <c r="H327" s="1">
        <v>41131</v>
      </c>
      <c r="I327" t="s">
        <v>237</v>
      </c>
      <c r="J327" t="s">
        <v>107</v>
      </c>
      <c r="K327" t="s">
        <v>108</v>
      </c>
      <c r="L327" t="s">
        <v>109</v>
      </c>
      <c r="M327" t="s">
        <v>110</v>
      </c>
      <c r="N327" t="s">
        <v>111</v>
      </c>
      <c r="O327" t="s">
        <v>455</v>
      </c>
      <c r="P327" t="s">
        <v>112</v>
      </c>
      <c r="Q327" t="s">
        <v>342</v>
      </c>
      <c r="R327" t="s">
        <v>343</v>
      </c>
      <c r="T327" s="1">
        <v>41099</v>
      </c>
      <c r="V327">
        <v>80</v>
      </c>
      <c r="X327">
        <v>1.27</v>
      </c>
      <c r="Z327">
        <v>7.2</v>
      </c>
      <c r="AA327">
        <v>1.2</v>
      </c>
      <c r="AC327">
        <v>2</v>
      </c>
      <c r="AD327">
        <v>336.4</v>
      </c>
      <c r="AG327">
        <v>0.24</v>
      </c>
      <c r="AH327">
        <v>0.16</v>
      </c>
      <c r="AJ327">
        <v>0.12</v>
      </c>
      <c r="AM327">
        <v>7.9</v>
      </c>
      <c r="AO327">
        <v>27.6</v>
      </c>
      <c r="AR327">
        <v>28.67</v>
      </c>
      <c r="AV327">
        <v>3.05</v>
      </c>
      <c r="AW327">
        <v>6.6</v>
      </c>
      <c r="BA327">
        <v>20</v>
      </c>
      <c r="BE327">
        <v>0.11</v>
      </c>
      <c r="BF327">
        <v>4.5</v>
      </c>
      <c r="BI327">
        <v>0.33</v>
      </c>
      <c r="BK327">
        <v>199</v>
      </c>
      <c r="BL327">
        <v>2.2000000000000002</v>
      </c>
      <c r="BM327">
        <v>3.0000000000000001E-3</v>
      </c>
      <c r="BQ327">
        <v>22.6</v>
      </c>
      <c r="BR327">
        <v>3.9E-2</v>
      </c>
      <c r="BU327">
        <v>10.96</v>
      </c>
      <c r="CB327">
        <v>0.01</v>
      </c>
      <c r="CD327">
        <v>0.55000000000000004</v>
      </c>
      <c r="CE327">
        <v>2.7</v>
      </c>
      <c r="CF327">
        <v>0.3</v>
      </c>
      <c r="CJ327">
        <v>10</v>
      </c>
      <c r="CM327">
        <v>7.0000000000000007E-2</v>
      </c>
      <c r="CN327">
        <v>1.4</v>
      </c>
      <c r="CO327">
        <v>5.0000000000000001E-3</v>
      </c>
      <c r="CP327">
        <v>0.14000000000000001</v>
      </c>
      <c r="CR327">
        <v>0.3</v>
      </c>
      <c r="CS327">
        <v>72</v>
      </c>
      <c r="CT327">
        <v>0.05</v>
      </c>
      <c r="CX327">
        <v>47.7</v>
      </c>
    </row>
    <row r="328" spans="1:102">
      <c r="A328" t="s">
        <v>456</v>
      </c>
      <c r="B328">
        <v>1301238</v>
      </c>
      <c r="C328" t="s">
        <v>104</v>
      </c>
      <c r="D328" t="s">
        <v>105</v>
      </c>
      <c r="E328">
        <v>515949</v>
      </c>
      <c r="F328">
        <v>7183784</v>
      </c>
      <c r="G328">
        <v>1099</v>
      </c>
      <c r="H328" s="1">
        <v>41131</v>
      </c>
      <c r="I328" t="s">
        <v>237</v>
      </c>
      <c r="J328" t="s">
        <v>107</v>
      </c>
      <c r="K328" t="s">
        <v>108</v>
      </c>
      <c r="L328" t="s">
        <v>109</v>
      </c>
      <c r="M328" t="s">
        <v>110</v>
      </c>
      <c r="N328" t="s">
        <v>111</v>
      </c>
      <c r="O328" t="s">
        <v>456</v>
      </c>
      <c r="P328" t="s">
        <v>112</v>
      </c>
      <c r="Q328" t="s">
        <v>342</v>
      </c>
      <c r="R328" t="s">
        <v>343</v>
      </c>
      <c r="T328" s="1">
        <v>41099</v>
      </c>
      <c r="V328">
        <v>357</v>
      </c>
      <c r="X328">
        <v>1.78</v>
      </c>
      <c r="Z328">
        <v>9.1999999999999993</v>
      </c>
      <c r="AA328">
        <v>2</v>
      </c>
      <c r="AC328">
        <v>3</v>
      </c>
      <c r="AD328">
        <v>583.29999999999995</v>
      </c>
      <c r="AG328">
        <v>0.24</v>
      </c>
      <c r="AH328">
        <v>0.44</v>
      </c>
      <c r="AJ328">
        <v>0.43</v>
      </c>
      <c r="AM328">
        <v>23.5</v>
      </c>
      <c r="AO328">
        <v>37.4</v>
      </c>
      <c r="AR328">
        <v>56.98</v>
      </c>
      <c r="AV328">
        <v>3.25</v>
      </c>
      <c r="AW328">
        <v>5.5</v>
      </c>
      <c r="BA328">
        <v>168</v>
      </c>
      <c r="BE328">
        <v>0.14000000000000001</v>
      </c>
      <c r="BF328">
        <v>4.2</v>
      </c>
      <c r="BI328">
        <v>0.62</v>
      </c>
      <c r="BK328">
        <v>566</v>
      </c>
      <c r="BL328">
        <v>2.5499999999999998</v>
      </c>
      <c r="BM328">
        <v>6.0000000000000001E-3</v>
      </c>
      <c r="BQ328">
        <v>60</v>
      </c>
      <c r="BR328">
        <v>0.10100000000000001</v>
      </c>
      <c r="BU328">
        <v>32.049999999999997</v>
      </c>
      <c r="CB328">
        <v>0.11</v>
      </c>
      <c r="CD328">
        <v>0.89</v>
      </c>
      <c r="CE328">
        <v>4.7</v>
      </c>
      <c r="CF328">
        <v>0.6</v>
      </c>
      <c r="CJ328">
        <v>35.1</v>
      </c>
      <c r="CM328">
        <v>7.0000000000000007E-2</v>
      </c>
      <c r="CN328">
        <v>1.8</v>
      </c>
      <c r="CO328">
        <v>2E-3</v>
      </c>
      <c r="CP328">
        <v>0.25</v>
      </c>
      <c r="CR328">
        <v>0.6</v>
      </c>
      <c r="CS328">
        <v>48</v>
      </c>
      <c r="CT328">
        <v>0.05</v>
      </c>
      <c r="CX328">
        <v>116.8</v>
      </c>
    </row>
    <row r="329" spans="1:102">
      <c r="A329" t="s">
        <v>457</v>
      </c>
      <c r="B329">
        <v>1301252</v>
      </c>
      <c r="C329" t="s">
        <v>104</v>
      </c>
      <c r="D329" t="s">
        <v>105</v>
      </c>
      <c r="E329">
        <v>514745</v>
      </c>
      <c r="F329">
        <v>7183183</v>
      </c>
      <c r="G329">
        <v>1086</v>
      </c>
      <c r="H329" s="1">
        <v>41131</v>
      </c>
      <c r="I329" t="s">
        <v>237</v>
      </c>
      <c r="J329" t="s">
        <v>107</v>
      </c>
      <c r="K329" t="s">
        <v>108</v>
      </c>
      <c r="L329" t="s">
        <v>109</v>
      </c>
      <c r="M329" t="s">
        <v>110</v>
      </c>
      <c r="N329" t="s">
        <v>111</v>
      </c>
      <c r="O329" t="s">
        <v>457</v>
      </c>
      <c r="P329" t="s">
        <v>112</v>
      </c>
      <c r="Q329" t="s">
        <v>342</v>
      </c>
      <c r="R329" t="s">
        <v>343</v>
      </c>
      <c r="T329" s="1">
        <v>41099</v>
      </c>
      <c r="V329">
        <v>99</v>
      </c>
      <c r="X329">
        <v>1</v>
      </c>
      <c r="Z329">
        <v>5.4</v>
      </c>
      <c r="AA329">
        <v>0.9</v>
      </c>
      <c r="AC329">
        <v>2</v>
      </c>
      <c r="AD329">
        <v>272.7</v>
      </c>
      <c r="AG329">
        <v>0.17</v>
      </c>
      <c r="AH329">
        <v>0.13</v>
      </c>
      <c r="AJ329">
        <v>0.72</v>
      </c>
      <c r="AM329">
        <v>6.3</v>
      </c>
      <c r="AO329">
        <v>21.6</v>
      </c>
      <c r="AR329">
        <v>29.15</v>
      </c>
      <c r="AV329">
        <v>1.54</v>
      </c>
      <c r="AW329">
        <v>4.9000000000000004</v>
      </c>
      <c r="BA329">
        <v>43</v>
      </c>
      <c r="BE329">
        <v>0.05</v>
      </c>
      <c r="BF329">
        <v>7.8</v>
      </c>
      <c r="BI329">
        <v>0.17</v>
      </c>
      <c r="BK329">
        <v>163</v>
      </c>
      <c r="BL329">
        <v>1.36</v>
      </c>
      <c r="BM329">
        <v>4.0000000000000001E-3</v>
      </c>
      <c r="BQ329">
        <v>20.6</v>
      </c>
      <c r="BR329">
        <v>5.8999999999999997E-2</v>
      </c>
      <c r="BU329">
        <v>14.4</v>
      </c>
      <c r="CB329">
        <v>0.03</v>
      </c>
      <c r="CD329">
        <v>0.59</v>
      </c>
      <c r="CE329">
        <v>0.6</v>
      </c>
      <c r="CF329">
        <v>0.4</v>
      </c>
      <c r="CJ329">
        <v>13.7</v>
      </c>
      <c r="CM329">
        <v>0.01</v>
      </c>
      <c r="CN329">
        <v>0.1</v>
      </c>
      <c r="CO329">
        <v>6.0000000000000001E-3</v>
      </c>
      <c r="CP329">
        <v>0.11</v>
      </c>
      <c r="CR329">
        <v>0.5</v>
      </c>
      <c r="CS329">
        <v>44</v>
      </c>
      <c r="CT329">
        <v>0.05</v>
      </c>
      <c r="CX329">
        <v>46.3</v>
      </c>
    </row>
    <row r="330" spans="1:102">
      <c r="A330" t="s">
        <v>458</v>
      </c>
      <c r="B330">
        <v>1301256</v>
      </c>
      <c r="C330" t="s">
        <v>104</v>
      </c>
      <c r="D330" t="s">
        <v>105</v>
      </c>
      <c r="E330">
        <v>514511</v>
      </c>
      <c r="F330">
        <v>7183525</v>
      </c>
      <c r="G330">
        <v>922</v>
      </c>
      <c r="H330" s="1">
        <v>41131</v>
      </c>
      <c r="I330" t="s">
        <v>237</v>
      </c>
      <c r="J330" t="s">
        <v>107</v>
      </c>
      <c r="K330" t="s">
        <v>108</v>
      </c>
      <c r="L330" t="s">
        <v>109</v>
      </c>
      <c r="M330" t="s">
        <v>110</v>
      </c>
      <c r="N330" t="s">
        <v>111</v>
      </c>
      <c r="O330" t="s">
        <v>458</v>
      </c>
      <c r="P330" t="s">
        <v>112</v>
      </c>
      <c r="Q330" t="s">
        <v>342</v>
      </c>
      <c r="R330" t="s">
        <v>343</v>
      </c>
      <c r="T330" s="1">
        <v>41099</v>
      </c>
      <c r="V330">
        <v>316</v>
      </c>
      <c r="X330">
        <v>1.7</v>
      </c>
      <c r="Z330">
        <v>8.4</v>
      </c>
      <c r="AA330">
        <v>3.2</v>
      </c>
      <c r="AC330">
        <v>2</v>
      </c>
      <c r="AD330">
        <v>282.39999999999998</v>
      </c>
      <c r="AG330">
        <v>0.22</v>
      </c>
      <c r="AH330">
        <v>0.09</v>
      </c>
      <c r="AJ330">
        <v>0.39</v>
      </c>
      <c r="AM330">
        <v>9.9</v>
      </c>
      <c r="AO330">
        <v>34.700000000000003</v>
      </c>
      <c r="AR330">
        <v>36.78</v>
      </c>
      <c r="AV330">
        <v>2.81</v>
      </c>
      <c r="AW330">
        <v>6</v>
      </c>
      <c r="BA330">
        <v>64</v>
      </c>
      <c r="BE330">
        <v>0.08</v>
      </c>
      <c r="BF330">
        <v>9.5</v>
      </c>
      <c r="BI330">
        <v>0.37</v>
      </c>
      <c r="BK330">
        <v>311</v>
      </c>
      <c r="BL330">
        <v>1.69</v>
      </c>
      <c r="BM330">
        <v>2E-3</v>
      </c>
      <c r="BQ330">
        <v>26.8</v>
      </c>
      <c r="BR330">
        <v>8.8999999999999996E-2</v>
      </c>
      <c r="BU330">
        <v>19.649999999999999</v>
      </c>
      <c r="CB330">
        <v>0.03</v>
      </c>
      <c r="CD330">
        <v>0.7</v>
      </c>
      <c r="CE330">
        <v>3.5</v>
      </c>
      <c r="CF330">
        <v>0.7</v>
      </c>
      <c r="CJ330">
        <v>10.6</v>
      </c>
      <c r="CM330">
        <v>0.04</v>
      </c>
      <c r="CN330">
        <v>2</v>
      </c>
      <c r="CO330">
        <v>7.0000000000000001E-3</v>
      </c>
      <c r="CP330">
        <v>0.24</v>
      </c>
      <c r="CR330">
        <v>0.9</v>
      </c>
      <c r="CS330">
        <v>57</v>
      </c>
      <c r="CT330">
        <v>0.1</v>
      </c>
      <c r="CX330">
        <v>70.2</v>
      </c>
    </row>
    <row r="331" spans="1:102">
      <c r="A331" t="s">
        <v>459</v>
      </c>
      <c r="B331">
        <v>1301207</v>
      </c>
      <c r="C331" t="s">
        <v>104</v>
      </c>
      <c r="D331" t="s">
        <v>105</v>
      </c>
      <c r="E331">
        <v>512389</v>
      </c>
      <c r="F331">
        <v>7184429</v>
      </c>
      <c r="G331">
        <v>597</v>
      </c>
      <c r="H331" s="1">
        <v>41131</v>
      </c>
      <c r="I331" t="s">
        <v>237</v>
      </c>
      <c r="J331" t="s">
        <v>107</v>
      </c>
      <c r="K331" t="s">
        <v>108</v>
      </c>
      <c r="L331" t="s">
        <v>109</v>
      </c>
      <c r="M331" t="s">
        <v>110</v>
      </c>
      <c r="N331" t="s">
        <v>111</v>
      </c>
      <c r="O331" t="s">
        <v>459</v>
      </c>
      <c r="P331" t="s">
        <v>112</v>
      </c>
      <c r="Q331" t="s">
        <v>342</v>
      </c>
      <c r="R331" t="s">
        <v>343</v>
      </c>
      <c r="T331" s="1">
        <v>41097</v>
      </c>
      <c r="V331">
        <v>90</v>
      </c>
      <c r="X331">
        <v>1.82</v>
      </c>
      <c r="Z331">
        <v>5.4</v>
      </c>
      <c r="AA331">
        <v>1.5</v>
      </c>
      <c r="AC331">
        <v>3</v>
      </c>
      <c r="AD331">
        <v>879.5</v>
      </c>
      <c r="AG331">
        <v>0.21</v>
      </c>
      <c r="AH331">
        <v>0.4</v>
      </c>
      <c r="AJ331">
        <v>4.0599999999999996</v>
      </c>
      <c r="AM331">
        <v>12.7</v>
      </c>
      <c r="AO331">
        <v>33.299999999999997</v>
      </c>
      <c r="AR331">
        <v>22.93</v>
      </c>
      <c r="AV331">
        <v>2.77</v>
      </c>
      <c r="AW331">
        <v>5.6</v>
      </c>
      <c r="BA331">
        <v>15</v>
      </c>
      <c r="BE331">
        <v>0.15</v>
      </c>
      <c r="BF331">
        <v>4.3</v>
      </c>
      <c r="BI331">
        <v>0.47</v>
      </c>
      <c r="BK331">
        <v>624</v>
      </c>
      <c r="BL331">
        <v>1.64</v>
      </c>
      <c r="BM331">
        <v>5.0000000000000001E-3</v>
      </c>
      <c r="BQ331">
        <v>40</v>
      </c>
      <c r="BR331">
        <v>4.4999999999999998E-2</v>
      </c>
      <c r="BU331">
        <v>75.41</v>
      </c>
      <c r="CB331">
        <v>0.01</v>
      </c>
      <c r="CD331">
        <v>0.66</v>
      </c>
      <c r="CE331">
        <v>4.2</v>
      </c>
      <c r="CF331">
        <v>0.2</v>
      </c>
      <c r="CJ331">
        <v>26.1</v>
      </c>
      <c r="CM331">
        <v>0.05</v>
      </c>
      <c r="CN331">
        <v>1.7</v>
      </c>
      <c r="CO331">
        <v>3.0000000000000001E-3</v>
      </c>
      <c r="CP331">
        <v>0.25</v>
      </c>
      <c r="CR331">
        <v>0.3</v>
      </c>
      <c r="CS331">
        <v>53</v>
      </c>
      <c r="CT331">
        <v>0.05</v>
      </c>
      <c r="CX331">
        <v>504.2</v>
      </c>
    </row>
    <row r="332" spans="1:102">
      <c r="A332" t="s">
        <v>460</v>
      </c>
      <c r="B332">
        <v>1301212</v>
      </c>
      <c r="C332" t="s">
        <v>104</v>
      </c>
      <c r="D332" t="s">
        <v>105</v>
      </c>
      <c r="E332">
        <v>514975</v>
      </c>
      <c r="F332">
        <v>7184922</v>
      </c>
      <c r="G332">
        <v>688</v>
      </c>
      <c r="H332" s="1">
        <v>41131</v>
      </c>
      <c r="I332" t="s">
        <v>237</v>
      </c>
      <c r="J332" t="s">
        <v>107</v>
      </c>
      <c r="K332" t="s">
        <v>108</v>
      </c>
      <c r="L332" t="s">
        <v>109</v>
      </c>
      <c r="M332" t="s">
        <v>110</v>
      </c>
      <c r="N332" t="s">
        <v>111</v>
      </c>
      <c r="O332" t="s">
        <v>460</v>
      </c>
      <c r="P332" t="s">
        <v>112</v>
      </c>
      <c r="Q332" t="s">
        <v>342</v>
      </c>
      <c r="R332" t="s">
        <v>343</v>
      </c>
      <c r="T332" s="1">
        <v>41098</v>
      </c>
      <c r="V332">
        <v>173</v>
      </c>
      <c r="X332">
        <v>1.68</v>
      </c>
      <c r="Z332">
        <v>14.1</v>
      </c>
      <c r="AA332">
        <v>3.1</v>
      </c>
      <c r="AC332">
        <v>1</v>
      </c>
      <c r="AD332">
        <v>642.70000000000005</v>
      </c>
      <c r="AG332">
        <v>0.19</v>
      </c>
      <c r="AH332">
        <v>7.0000000000000007E-2</v>
      </c>
      <c r="AJ332">
        <v>0.28000000000000003</v>
      </c>
      <c r="AM332">
        <v>4.2</v>
      </c>
      <c r="AO332">
        <v>25.9</v>
      </c>
      <c r="AR332">
        <v>15.99</v>
      </c>
      <c r="AV332">
        <v>2.83</v>
      </c>
      <c r="AW332">
        <v>5.4</v>
      </c>
      <c r="BA332">
        <v>23</v>
      </c>
      <c r="BE332">
        <v>0.04</v>
      </c>
      <c r="BF332">
        <v>7.9</v>
      </c>
      <c r="BI332">
        <v>0.18</v>
      </c>
      <c r="BK332">
        <v>74</v>
      </c>
      <c r="BL332">
        <v>4.91</v>
      </c>
      <c r="BM332">
        <v>2E-3</v>
      </c>
      <c r="BQ332">
        <v>14.3</v>
      </c>
      <c r="BR332">
        <v>2.7E-2</v>
      </c>
      <c r="BU332">
        <v>12.77</v>
      </c>
      <c r="CB332">
        <v>0.01</v>
      </c>
      <c r="CD332">
        <v>1.21</v>
      </c>
      <c r="CE332">
        <v>2.4</v>
      </c>
      <c r="CF332">
        <v>0.8</v>
      </c>
      <c r="CJ332">
        <v>15.4</v>
      </c>
      <c r="CM332">
        <v>0.06</v>
      </c>
      <c r="CN332">
        <v>2.5</v>
      </c>
      <c r="CO332">
        <v>8.0000000000000002E-3</v>
      </c>
      <c r="CP332">
        <v>0.33</v>
      </c>
      <c r="CR332">
        <v>0.7</v>
      </c>
      <c r="CS332">
        <v>89</v>
      </c>
      <c r="CT332">
        <v>0.1</v>
      </c>
      <c r="CX332">
        <v>39.9</v>
      </c>
    </row>
    <row r="333" spans="1:102">
      <c r="A333" t="s">
        <v>461</v>
      </c>
      <c r="B333">
        <v>1301228</v>
      </c>
      <c r="C333" t="s">
        <v>104</v>
      </c>
      <c r="D333" t="s">
        <v>105</v>
      </c>
      <c r="E333">
        <v>515412</v>
      </c>
      <c r="F333">
        <v>7185688</v>
      </c>
      <c r="G333">
        <v>956</v>
      </c>
      <c r="H333" s="1">
        <v>41131</v>
      </c>
      <c r="I333" t="s">
        <v>237</v>
      </c>
      <c r="J333" t="s">
        <v>107</v>
      </c>
      <c r="K333" t="s">
        <v>108</v>
      </c>
      <c r="L333" t="s">
        <v>109</v>
      </c>
      <c r="M333" t="s">
        <v>110</v>
      </c>
      <c r="N333" t="s">
        <v>111</v>
      </c>
      <c r="O333" t="s">
        <v>461</v>
      </c>
      <c r="P333" t="s">
        <v>112</v>
      </c>
      <c r="Q333" t="s">
        <v>342</v>
      </c>
      <c r="R333" t="s">
        <v>343</v>
      </c>
      <c r="T333" s="1">
        <v>41098</v>
      </c>
      <c r="V333">
        <v>905</v>
      </c>
      <c r="X333">
        <v>2</v>
      </c>
      <c r="Z333">
        <v>13.7</v>
      </c>
      <c r="AA333">
        <v>4.8</v>
      </c>
      <c r="AC333">
        <v>2</v>
      </c>
      <c r="AD333">
        <v>340</v>
      </c>
      <c r="AG333">
        <v>0.2</v>
      </c>
      <c r="AH333">
        <v>7.0000000000000007E-2</v>
      </c>
      <c r="AJ333">
        <v>0.21</v>
      </c>
      <c r="AM333">
        <v>9.8000000000000007</v>
      </c>
      <c r="AO333">
        <v>36.700000000000003</v>
      </c>
      <c r="AR333">
        <v>25.68</v>
      </c>
      <c r="AV333">
        <v>3.42</v>
      </c>
      <c r="AW333">
        <v>6.6</v>
      </c>
      <c r="BA333">
        <v>76</v>
      </c>
      <c r="BE333">
        <v>0.08</v>
      </c>
      <c r="BF333">
        <v>8.4</v>
      </c>
      <c r="BI333">
        <v>0.37</v>
      </c>
      <c r="BK333">
        <v>211</v>
      </c>
      <c r="BL333">
        <v>4.1100000000000003</v>
      </c>
      <c r="BM333">
        <v>4.0000000000000001E-3</v>
      </c>
      <c r="BQ333">
        <v>28.2</v>
      </c>
      <c r="BR333">
        <v>3.1E-2</v>
      </c>
      <c r="BU333">
        <v>12.81</v>
      </c>
      <c r="CB333">
        <v>0.08</v>
      </c>
      <c r="CD333">
        <v>1.1499999999999999</v>
      </c>
      <c r="CE333">
        <v>4.2</v>
      </c>
      <c r="CF333">
        <v>1.6</v>
      </c>
      <c r="CJ333">
        <v>14</v>
      </c>
      <c r="CM333">
        <v>0.11</v>
      </c>
      <c r="CN333">
        <v>2.9</v>
      </c>
      <c r="CO333">
        <v>3.5000000000000003E-2</v>
      </c>
      <c r="CP333">
        <v>0.28999999999999998</v>
      </c>
      <c r="CR333">
        <v>0.6</v>
      </c>
      <c r="CS333">
        <v>95</v>
      </c>
      <c r="CT333">
        <v>0.2</v>
      </c>
      <c r="CX333">
        <v>76.3</v>
      </c>
    </row>
    <row r="334" spans="1:102">
      <c r="A334" t="s">
        <v>462</v>
      </c>
      <c r="B334">
        <v>1301234</v>
      </c>
      <c r="C334" t="s">
        <v>104</v>
      </c>
      <c r="D334" t="s">
        <v>105</v>
      </c>
      <c r="E334">
        <v>515708</v>
      </c>
      <c r="F334">
        <v>7184106</v>
      </c>
      <c r="G334">
        <v>913</v>
      </c>
      <c r="H334" s="1">
        <v>41131</v>
      </c>
      <c r="I334" t="s">
        <v>237</v>
      </c>
      <c r="J334" t="s">
        <v>107</v>
      </c>
      <c r="K334" t="s">
        <v>108</v>
      </c>
      <c r="L334" t="s">
        <v>109</v>
      </c>
      <c r="M334" t="s">
        <v>110</v>
      </c>
      <c r="N334" t="s">
        <v>111</v>
      </c>
      <c r="O334" t="s">
        <v>462</v>
      </c>
      <c r="P334" t="s">
        <v>112</v>
      </c>
      <c r="Q334" t="s">
        <v>342</v>
      </c>
      <c r="R334" t="s">
        <v>343</v>
      </c>
      <c r="T334" s="1">
        <v>41099</v>
      </c>
      <c r="V334">
        <v>205</v>
      </c>
      <c r="X334">
        <v>1.68</v>
      </c>
      <c r="Z334">
        <v>10.8</v>
      </c>
      <c r="AA334">
        <v>2.8</v>
      </c>
      <c r="AC334">
        <v>2</v>
      </c>
      <c r="AD334">
        <v>226.7</v>
      </c>
      <c r="AG334">
        <v>0.27</v>
      </c>
      <c r="AH334">
        <v>0.08</v>
      </c>
      <c r="AJ334">
        <v>0.21</v>
      </c>
      <c r="AM334">
        <v>6.4</v>
      </c>
      <c r="AO334">
        <v>37.700000000000003</v>
      </c>
      <c r="AR334">
        <v>30.04</v>
      </c>
      <c r="AV334">
        <v>4.07</v>
      </c>
      <c r="AW334">
        <v>8.1</v>
      </c>
      <c r="BA334">
        <v>59</v>
      </c>
      <c r="BE334">
        <v>0.08</v>
      </c>
      <c r="BF334">
        <v>9.9</v>
      </c>
      <c r="BI334">
        <v>0.3</v>
      </c>
      <c r="BK334">
        <v>210</v>
      </c>
      <c r="BL334">
        <v>2.79</v>
      </c>
      <c r="BM334">
        <v>3.0000000000000001E-3</v>
      </c>
      <c r="BQ334">
        <v>21.4</v>
      </c>
      <c r="BR334">
        <v>6.6000000000000003E-2</v>
      </c>
      <c r="BU334">
        <v>20.98</v>
      </c>
      <c r="CB334">
        <v>0.03</v>
      </c>
      <c r="CD334">
        <v>0.62</v>
      </c>
      <c r="CE334">
        <v>3.1</v>
      </c>
      <c r="CF334">
        <v>0.5</v>
      </c>
      <c r="CJ334">
        <v>8.6</v>
      </c>
      <c r="CM334">
        <v>7.0000000000000007E-2</v>
      </c>
      <c r="CN334">
        <v>1.8</v>
      </c>
      <c r="CO334">
        <v>1.0999999999999999E-2</v>
      </c>
      <c r="CP334">
        <v>0.22</v>
      </c>
      <c r="CR334">
        <v>0.6</v>
      </c>
      <c r="CS334">
        <v>84</v>
      </c>
      <c r="CT334">
        <v>0.1</v>
      </c>
      <c r="CX334">
        <v>59.2</v>
      </c>
    </row>
    <row r="335" spans="1:102">
      <c r="A335" t="s">
        <v>463</v>
      </c>
      <c r="B335">
        <v>1301242</v>
      </c>
      <c r="C335" t="s">
        <v>104</v>
      </c>
      <c r="D335" t="s">
        <v>105</v>
      </c>
      <c r="E335">
        <v>516129</v>
      </c>
      <c r="F335">
        <v>7183540</v>
      </c>
      <c r="G335">
        <v>1248</v>
      </c>
      <c r="H335" s="1">
        <v>41131</v>
      </c>
      <c r="I335" t="s">
        <v>237</v>
      </c>
      <c r="J335" t="s">
        <v>107</v>
      </c>
      <c r="K335" t="s">
        <v>108</v>
      </c>
      <c r="L335" t="s">
        <v>109</v>
      </c>
      <c r="M335" t="s">
        <v>110</v>
      </c>
      <c r="N335" t="s">
        <v>111</v>
      </c>
      <c r="O335" t="s">
        <v>463</v>
      </c>
      <c r="P335" t="s">
        <v>112</v>
      </c>
      <c r="Q335" t="s">
        <v>342</v>
      </c>
      <c r="R335" t="s">
        <v>343</v>
      </c>
      <c r="T335" s="1">
        <v>41099</v>
      </c>
      <c r="V335">
        <v>115</v>
      </c>
      <c r="X335">
        <v>1.52</v>
      </c>
      <c r="Z335">
        <v>8.3000000000000007</v>
      </c>
      <c r="AA335">
        <v>3.1</v>
      </c>
      <c r="AC335">
        <v>4</v>
      </c>
      <c r="AD335">
        <v>297.10000000000002</v>
      </c>
      <c r="AG335">
        <v>0.32</v>
      </c>
      <c r="AH335">
        <v>0.26</v>
      </c>
      <c r="AJ335">
        <v>0.18</v>
      </c>
      <c r="AM335">
        <v>14.6</v>
      </c>
      <c r="AO335">
        <v>31.8</v>
      </c>
      <c r="AR335">
        <v>40.68</v>
      </c>
      <c r="AV335">
        <v>2.91</v>
      </c>
      <c r="AW335">
        <v>5.0999999999999996</v>
      </c>
      <c r="BA335">
        <v>59</v>
      </c>
      <c r="BE335">
        <v>0.09</v>
      </c>
      <c r="BF335">
        <v>6.1</v>
      </c>
      <c r="BI335">
        <v>0.53</v>
      </c>
      <c r="BK335">
        <v>459</v>
      </c>
      <c r="BL335">
        <v>1.74</v>
      </c>
      <c r="BM335">
        <v>4.0000000000000001E-3</v>
      </c>
      <c r="BQ335">
        <v>46.2</v>
      </c>
      <c r="BR335">
        <v>6.7000000000000004E-2</v>
      </c>
      <c r="BU335">
        <v>18.03</v>
      </c>
      <c r="CB335">
        <v>0.04</v>
      </c>
      <c r="CD335">
        <v>0.97</v>
      </c>
      <c r="CE335">
        <v>3.4</v>
      </c>
      <c r="CF335">
        <v>0.5</v>
      </c>
      <c r="CJ335">
        <v>14.6</v>
      </c>
      <c r="CM335">
        <v>0.05</v>
      </c>
      <c r="CN335">
        <v>1.7</v>
      </c>
      <c r="CO335">
        <v>8.0000000000000002E-3</v>
      </c>
      <c r="CP335">
        <v>0.14000000000000001</v>
      </c>
      <c r="CR335">
        <v>0.5</v>
      </c>
      <c r="CS335">
        <v>48</v>
      </c>
      <c r="CT335">
        <v>0.05</v>
      </c>
      <c r="CX335">
        <v>80</v>
      </c>
    </row>
    <row r="336" spans="1:102">
      <c r="A336" t="s">
        <v>464</v>
      </c>
      <c r="B336">
        <v>1301260</v>
      </c>
      <c r="C336" t="s">
        <v>104</v>
      </c>
      <c r="D336" t="s">
        <v>105</v>
      </c>
      <c r="E336">
        <v>512701</v>
      </c>
      <c r="F336">
        <v>7184555</v>
      </c>
      <c r="G336">
        <v>549</v>
      </c>
      <c r="H336" s="1">
        <v>41131</v>
      </c>
      <c r="I336" t="s">
        <v>237</v>
      </c>
      <c r="J336" t="s">
        <v>107</v>
      </c>
      <c r="K336" t="s">
        <v>108</v>
      </c>
      <c r="L336" t="s">
        <v>109</v>
      </c>
      <c r="M336" t="s">
        <v>110</v>
      </c>
      <c r="N336" t="s">
        <v>111</v>
      </c>
      <c r="O336" t="s">
        <v>464</v>
      </c>
      <c r="P336" t="s">
        <v>112</v>
      </c>
      <c r="Q336" t="s">
        <v>342</v>
      </c>
      <c r="R336" t="s">
        <v>343</v>
      </c>
      <c r="T336" s="1">
        <v>41100</v>
      </c>
      <c r="V336">
        <v>117</v>
      </c>
      <c r="X336">
        <v>1.69</v>
      </c>
      <c r="Z336">
        <v>7.7</v>
      </c>
      <c r="AA336">
        <v>0.1</v>
      </c>
      <c r="AC336">
        <v>1</v>
      </c>
      <c r="AD336">
        <v>439.3</v>
      </c>
      <c r="AG336">
        <v>0.09</v>
      </c>
      <c r="AH336">
        <v>0.09</v>
      </c>
      <c r="AJ336">
        <v>2.37</v>
      </c>
      <c r="AM336">
        <v>7</v>
      </c>
      <c r="AO336">
        <v>32.6</v>
      </c>
      <c r="AR336">
        <v>22.63</v>
      </c>
      <c r="AV336">
        <v>2.5099999999999998</v>
      </c>
      <c r="AW336">
        <v>5.4</v>
      </c>
      <c r="BA336">
        <v>6</v>
      </c>
      <c r="BE336">
        <v>0.05</v>
      </c>
      <c r="BF336">
        <v>7.3</v>
      </c>
      <c r="BI336">
        <v>0.39</v>
      </c>
      <c r="BK336">
        <v>176</v>
      </c>
      <c r="BL336">
        <v>2.2200000000000002</v>
      </c>
      <c r="BM336">
        <v>5.0000000000000001E-3</v>
      </c>
      <c r="BQ336">
        <v>37.4</v>
      </c>
      <c r="BR336">
        <v>2.1000000000000001E-2</v>
      </c>
      <c r="BU336">
        <v>65.89</v>
      </c>
      <c r="CB336">
        <v>0.02</v>
      </c>
      <c r="CD336">
        <v>0.75</v>
      </c>
      <c r="CE336">
        <v>3.2</v>
      </c>
      <c r="CF336">
        <v>0.3</v>
      </c>
      <c r="CJ336">
        <v>13.3</v>
      </c>
      <c r="CM336">
        <v>7.0000000000000007E-2</v>
      </c>
      <c r="CN336">
        <v>2.2000000000000002</v>
      </c>
      <c r="CO336">
        <v>0.01</v>
      </c>
      <c r="CP336">
        <v>0.24</v>
      </c>
      <c r="CR336">
        <v>0.4</v>
      </c>
      <c r="CS336">
        <v>68</v>
      </c>
      <c r="CT336">
        <v>0.05</v>
      </c>
      <c r="CX336">
        <v>443.9</v>
      </c>
    </row>
    <row r="337" spans="1:102">
      <c r="A337" t="s">
        <v>465</v>
      </c>
      <c r="B337">
        <v>1301261</v>
      </c>
      <c r="C337" t="s">
        <v>104</v>
      </c>
      <c r="D337" t="s">
        <v>105</v>
      </c>
      <c r="E337">
        <v>512680</v>
      </c>
      <c r="F337">
        <v>7184662</v>
      </c>
      <c r="G337">
        <v>595</v>
      </c>
      <c r="H337" s="1">
        <v>41131</v>
      </c>
      <c r="I337" t="s">
        <v>237</v>
      </c>
      <c r="J337" t="s">
        <v>107</v>
      </c>
      <c r="K337" t="s">
        <v>108</v>
      </c>
      <c r="L337" t="s">
        <v>109</v>
      </c>
      <c r="M337" t="s">
        <v>110</v>
      </c>
      <c r="N337" t="s">
        <v>111</v>
      </c>
      <c r="O337" t="s">
        <v>465</v>
      </c>
      <c r="P337" t="s">
        <v>112</v>
      </c>
      <c r="Q337" t="s">
        <v>342</v>
      </c>
      <c r="R337" t="s">
        <v>343</v>
      </c>
      <c r="T337" s="1">
        <v>41100</v>
      </c>
      <c r="V337">
        <v>100</v>
      </c>
      <c r="X337">
        <v>2.1</v>
      </c>
      <c r="Z337">
        <v>13</v>
      </c>
      <c r="AA337">
        <v>3.6</v>
      </c>
      <c r="AC337">
        <v>2</v>
      </c>
      <c r="AD337">
        <v>424</v>
      </c>
      <c r="AG337">
        <v>0.14000000000000001</v>
      </c>
      <c r="AH337">
        <v>0.1</v>
      </c>
      <c r="AJ337">
        <v>0.71</v>
      </c>
      <c r="AM337">
        <v>10.1</v>
      </c>
      <c r="AO337">
        <v>42.1</v>
      </c>
      <c r="AR337">
        <v>31.28</v>
      </c>
      <c r="AV337">
        <v>3.16</v>
      </c>
      <c r="AW337">
        <v>6.1</v>
      </c>
      <c r="BA337">
        <v>35</v>
      </c>
      <c r="BE337">
        <v>0.06</v>
      </c>
      <c r="BF337">
        <v>17.5</v>
      </c>
      <c r="BI337">
        <v>0.42</v>
      </c>
      <c r="BK337">
        <v>257</v>
      </c>
      <c r="BL337">
        <v>3.56</v>
      </c>
      <c r="BM337">
        <v>5.0000000000000001E-3</v>
      </c>
      <c r="BQ337">
        <v>26.5</v>
      </c>
      <c r="BR337">
        <v>0.02</v>
      </c>
      <c r="BU337">
        <v>42.29</v>
      </c>
      <c r="CB337">
        <v>0.01</v>
      </c>
      <c r="CD337">
        <v>1.27</v>
      </c>
      <c r="CE337">
        <v>5.6</v>
      </c>
      <c r="CF337">
        <v>0.9</v>
      </c>
      <c r="CJ337">
        <v>17.7</v>
      </c>
      <c r="CM337">
        <v>0.05</v>
      </c>
      <c r="CN337">
        <v>6.1</v>
      </c>
      <c r="CO337">
        <v>4.2000000000000003E-2</v>
      </c>
      <c r="CP337">
        <v>0.28000000000000003</v>
      </c>
      <c r="CR337">
        <v>1.5</v>
      </c>
      <c r="CS337">
        <v>80</v>
      </c>
      <c r="CT337">
        <v>0.1</v>
      </c>
      <c r="CX337">
        <v>110.5</v>
      </c>
    </row>
    <row r="338" spans="1:102">
      <c r="A338" t="s">
        <v>466</v>
      </c>
      <c r="B338">
        <v>1301221</v>
      </c>
      <c r="C338" t="s">
        <v>104</v>
      </c>
      <c r="D338" t="s">
        <v>105</v>
      </c>
      <c r="E338">
        <v>515839</v>
      </c>
      <c r="F338">
        <v>7185187</v>
      </c>
      <c r="G338">
        <v>840</v>
      </c>
      <c r="H338" s="1">
        <v>41131</v>
      </c>
      <c r="I338" t="s">
        <v>237</v>
      </c>
      <c r="J338" t="s">
        <v>107</v>
      </c>
      <c r="K338" t="s">
        <v>108</v>
      </c>
      <c r="L338" t="s">
        <v>109</v>
      </c>
      <c r="M338" t="s">
        <v>110</v>
      </c>
      <c r="N338" t="s">
        <v>111</v>
      </c>
      <c r="O338" t="s">
        <v>466</v>
      </c>
      <c r="P338" t="s">
        <v>112</v>
      </c>
      <c r="Q338" t="s">
        <v>342</v>
      </c>
      <c r="R338" t="s">
        <v>343</v>
      </c>
      <c r="T338" s="1">
        <v>41098</v>
      </c>
      <c r="V338">
        <v>435</v>
      </c>
      <c r="X338">
        <v>0.47</v>
      </c>
      <c r="Z338">
        <v>22.1</v>
      </c>
      <c r="AA338">
        <v>3</v>
      </c>
      <c r="AC338">
        <v>5</v>
      </c>
      <c r="AD338">
        <v>261.2</v>
      </c>
      <c r="AG338">
        <v>0.17</v>
      </c>
      <c r="AH338">
        <v>0.05</v>
      </c>
      <c r="AJ338">
        <v>0.33</v>
      </c>
      <c r="AM338">
        <v>1.7</v>
      </c>
      <c r="AO338">
        <v>8.8000000000000007</v>
      </c>
      <c r="AR338">
        <v>25.27</v>
      </c>
      <c r="AV338">
        <v>1.77</v>
      </c>
      <c r="AW338">
        <v>1.7</v>
      </c>
      <c r="BA338">
        <v>53</v>
      </c>
      <c r="BE338">
        <v>0.18</v>
      </c>
      <c r="BF338">
        <v>2.2000000000000002</v>
      </c>
      <c r="BI338">
        <v>0.04</v>
      </c>
      <c r="BK338">
        <v>40</v>
      </c>
      <c r="BL338">
        <v>22.05</v>
      </c>
      <c r="BM338">
        <v>1.7000000000000001E-2</v>
      </c>
      <c r="BQ338">
        <v>17.100000000000001</v>
      </c>
      <c r="BR338">
        <v>2.9000000000000001E-2</v>
      </c>
      <c r="BU338">
        <v>11.16</v>
      </c>
      <c r="CB338">
        <v>0.48</v>
      </c>
      <c r="CD338">
        <v>3.46</v>
      </c>
      <c r="CE338">
        <v>2</v>
      </c>
      <c r="CF338">
        <v>2.6</v>
      </c>
      <c r="CJ338">
        <v>65.599999999999994</v>
      </c>
      <c r="CM338">
        <v>0.06</v>
      </c>
      <c r="CN338">
        <v>0.8</v>
      </c>
      <c r="CO338">
        <v>2E-3</v>
      </c>
      <c r="CP338">
        <v>2.66</v>
      </c>
      <c r="CR338">
        <v>2.9</v>
      </c>
      <c r="CS338">
        <v>103</v>
      </c>
      <c r="CT338">
        <v>0.05</v>
      </c>
      <c r="CX338">
        <v>28.2</v>
      </c>
    </row>
    <row r="339" spans="1:102">
      <c r="A339" t="s">
        <v>467</v>
      </c>
      <c r="B339">
        <v>1301232</v>
      </c>
      <c r="C339" t="s">
        <v>104</v>
      </c>
      <c r="D339" t="s">
        <v>105</v>
      </c>
      <c r="E339">
        <v>515621</v>
      </c>
      <c r="F339">
        <v>7184283</v>
      </c>
      <c r="G339">
        <v>816</v>
      </c>
      <c r="H339" s="1">
        <v>41131</v>
      </c>
      <c r="I339" t="s">
        <v>237</v>
      </c>
      <c r="J339" t="s">
        <v>107</v>
      </c>
      <c r="K339" t="s">
        <v>108</v>
      </c>
      <c r="L339" t="s">
        <v>109</v>
      </c>
      <c r="M339" t="s">
        <v>110</v>
      </c>
      <c r="N339" t="s">
        <v>111</v>
      </c>
      <c r="O339" t="s">
        <v>467</v>
      </c>
      <c r="P339" t="s">
        <v>112</v>
      </c>
      <c r="Q339" t="s">
        <v>342</v>
      </c>
      <c r="R339" t="s">
        <v>343</v>
      </c>
      <c r="T339" s="1">
        <v>41099</v>
      </c>
      <c r="V339">
        <v>331</v>
      </c>
      <c r="X339">
        <v>1.21</v>
      </c>
      <c r="Z339">
        <v>26.8</v>
      </c>
      <c r="AA339">
        <v>2.4</v>
      </c>
      <c r="AC339">
        <v>2</v>
      </c>
      <c r="AD339">
        <v>433.2</v>
      </c>
      <c r="AG339">
        <v>0.2</v>
      </c>
      <c r="AH339">
        <v>0.05</v>
      </c>
      <c r="AJ339">
        <v>0.25</v>
      </c>
      <c r="AM339">
        <v>9.6</v>
      </c>
      <c r="AO339">
        <v>30.3</v>
      </c>
      <c r="AR339">
        <v>57.28</v>
      </c>
      <c r="AV339">
        <v>3.94</v>
      </c>
      <c r="AW339">
        <v>3.7</v>
      </c>
      <c r="BA339">
        <v>104</v>
      </c>
      <c r="BE339">
        <v>0.2</v>
      </c>
      <c r="BF339">
        <v>3.1</v>
      </c>
      <c r="BI339">
        <v>0.22</v>
      </c>
      <c r="BK339">
        <v>97</v>
      </c>
      <c r="BL339">
        <v>9.36</v>
      </c>
      <c r="BM339">
        <v>2.9000000000000001E-2</v>
      </c>
      <c r="BQ339">
        <v>81.7</v>
      </c>
      <c r="BR339">
        <v>5.8000000000000003E-2</v>
      </c>
      <c r="BU339">
        <v>67.900000000000006</v>
      </c>
      <c r="CB339">
        <v>0.46</v>
      </c>
      <c r="CD339">
        <v>2.44</v>
      </c>
      <c r="CE339">
        <v>4</v>
      </c>
      <c r="CF339">
        <v>3</v>
      </c>
      <c r="CJ339">
        <v>40.9</v>
      </c>
      <c r="CM339">
        <v>0.13</v>
      </c>
      <c r="CN339">
        <v>2.5</v>
      </c>
      <c r="CO339">
        <v>1E-3</v>
      </c>
      <c r="CP339">
        <v>1.05</v>
      </c>
      <c r="CR339">
        <v>0.6</v>
      </c>
      <c r="CS339">
        <v>41</v>
      </c>
      <c r="CT339">
        <v>0.05</v>
      </c>
      <c r="CX339">
        <v>147.9</v>
      </c>
    </row>
    <row r="340" spans="1:102">
      <c r="A340" t="s">
        <v>468</v>
      </c>
      <c r="B340">
        <v>1301244</v>
      </c>
      <c r="C340" t="s">
        <v>104</v>
      </c>
      <c r="D340" t="s">
        <v>105</v>
      </c>
      <c r="E340">
        <v>515545</v>
      </c>
      <c r="F340">
        <v>7183296</v>
      </c>
      <c r="G340">
        <v>1143</v>
      </c>
      <c r="H340" s="1">
        <v>41131</v>
      </c>
      <c r="I340" t="s">
        <v>237</v>
      </c>
      <c r="J340" t="s">
        <v>107</v>
      </c>
      <c r="K340" t="s">
        <v>108</v>
      </c>
      <c r="L340" t="s">
        <v>109</v>
      </c>
      <c r="M340" t="s">
        <v>110</v>
      </c>
      <c r="N340" t="s">
        <v>111</v>
      </c>
      <c r="O340" t="s">
        <v>468</v>
      </c>
      <c r="P340" t="s">
        <v>112</v>
      </c>
      <c r="Q340" t="s">
        <v>342</v>
      </c>
      <c r="R340" t="s">
        <v>343</v>
      </c>
      <c r="T340" s="1">
        <v>41099</v>
      </c>
      <c r="V340">
        <v>68</v>
      </c>
      <c r="X340">
        <v>1.91</v>
      </c>
      <c r="Z340">
        <v>12.8</v>
      </c>
      <c r="AA340">
        <v>2.4</v>
      </c>
      <c r="AC340">
        <v>2</v>
      </c>
      <c r="AD340">
        <v>183.1</v>
      </c>
      <c r="AG340">
        <v>0.21</v>
      </c>
      <c r="AH340">
        <v>0.09</v>
      </c>
      <c r="AJ340">
        <v>0.15</v>
      </c>
      <c r="AM340">
        <v>12.4</v>
      </c>
      <c r="AO340">
        <v>35.9</v>
      </c>
      <c r="AR340">
        <v>28.87</v>
      </c>
      <c r="AV340">
        <v>3.22</v>
      </c>
      <c r="AW340">
        <v>5.9</v>
      </c>
      <c r="BA340">
        <v>29</v>
      </c>
      <c r="BE340">
        <v>0.08</v>
      </c>
      <c r="BF340">
        <v>9.3000000000000007</v>
      </c>
      <c r="BI340">
        <v>0.55000000000000004</v>
      </c>
      <c r="BK340">
        <v>290</v>
      </c>
      <c r="BL340">
        <v>1.79</v>
      </c>
      <c r="BM340">
        <v>3.0000000000000001E-3</v>
      </c>
      <c r="BQ340">
        <v>40.299999999999997</v>
      </c>
      <c r="BR340">
        <v>2.8000000000000001E-2</v>
      </c>
      <c r="BU340">
        <v>16.920000000000002</v>
      </c>
      <c r="CB340">
        <v>0.02</v>
      </c>
      <c r="CD340">
        <v>0.99</v>
      </c>
      <c r="CE340">
        <v>3.5</v>
      </c>
      <c r="CF340">
        <v>0.5</v>
      </c>
      <c r="CJ340">
        <v>11.3</v>
      </c>
      <c r="CM340">
        <v>0.05</v>
      </c>
      <c r="CN340">
        <v>3.1</v>
      </c>
      <c r="CO340">
        <v>1.6E-2</v>
      </c>
      <c r="CP340">
        <v>0.16</v>
      </c>
      <c r="CR340">
        <v>0.5</v>
      </c>
      <c r="CS340">
        <v>63</v>
      </c>
      <c r="CT340">
        <v>0.2</v>
      </c>
      <c r="CX340">
        <v>77.400000000000006</v>
      </c>
    </row>
    <row r="341" spans="1:102">
      <c r="A341" t="s">
        <v>469</v>
      </c>
      <c r="B341">
        <v>1301254</v>
      </c>
      <c r="C341" t="s">
        <v>104</v>
      </c>
      <c r="D341" t="s">
        <v>105</v>
      </c>
      <c r="E341">
        <v>514645</v>
      </c>
      <c r="F341">
        <v>7183354</v>
      </c>
      <c r="G341">
        <v>1021</v>
      </c>
      <c r="H341" s="1">
        <v>41131</v>
      </c>
      <c r="I341" t="s">
        <v>237</v>
      </c>
      <c r="J341" t="s">
        <v>107</v>
      </c>
      <c r="K341" t="s">
        <v>108</v>
      </c>
      <c r="L341" t="s">
        <v>109</v>
      </c>
      <c r="M341" t="s">
        <v>110</v>
      </c>
      <c r="N341" t="s">
        <v>111</v>
      </c>
      <c r="O341" t="s">
        <v>469</v>
      </c>
      <c r="P341" t="s">
        <v>112</v>
      </c>
      <c r="Q341" t="s">
        <v>342</v>
      </c>
      <c r="R341" t="s">
        <v>343</v>
      </c>
      <c r="T341" s="1">
        <v>41099</v>
      </c>
      <c r="V341">
        <v>162</v>
      </c>
      <c r="X341">
        <v>1.77</v>
      </c>
      <c r="Z341">
        <v>11.5</v>
      </c>
      <c r="AA341">
        <v>6.6</v>
      </c>
      <c r="AC341">
        <v>3</v>
      </c>
      <c r="AD341">
        <v>254.4</v>
      </c>
      <c r="AG341">
        <v>0.21</v>
      </c>
      <c r="AH341">
        <v>0.09</v>
      </c>
      <c r="AJ341">
        <v>0.31</v>
      </c>
      <c r="AM341">
        <v>13.7</v>
      </c>
      <c r="AO341">
        <v>39.1</v>
      </c>
      <c r="AR341">
        <v>44.23</v>
      </c>
      <c r="AV341">
        <v>3.62</v>
      </c>
      <c r="AW341">
        <v>6.2</v>
      </c>
      <c r="BA341">
        <v>69</v>
      </c>
      <c r="BE341">
        <v>0.09</v>
      </c>
      <c r="BF341">
        <v>12.5</v>
      </c>
      <c r="BI341">
        <v>0.47</v>
      </c>
      <c r="BK341">
        <v>349</v>
      </c>
      <c r="BL341">
        <v>2.46</v>
      </c>
      <c r="BM341">
        <v>4.0000000000000001E-3</v>
      </c>
      <c r="BQ341">
        <v>38.4</v>
      </c>
      <c r="BR341">
        <v>6.5000000000000002E-2</v>
      </c>
      <c r="BU341">
        <v>29.63</v>
      </c>
      <c r="CB341">
        <v>0.04</v>
      </c>
      <c r="CD341">
        <v>1.1299999999999999</v>
      </c>
      <c r="CE341">
        <v>3.8</v>
      </c>
      <c r="CF341">
        <v>0.6</v>
      </c>
      <c r="CJ341">
        <v>11.6</v>
      </c>
      <c r="CM341">
        <v>0.11</v>
      </c>
      <c r="CN341">
        <v>2.4</v>
      </c>
      <c r="CO341">
        <v>1.4999999999999999E-2</v>
      </c>
      <c r="CP341">
        <v>0.27</v>
      </c>
      <c r="CR341">
        <v>1.1000000000000001</v>
      </c>
      <c r="CS341">
        <v>69</v>
      </c>
      <c r="CT341">
        <v>0.1</v>
      </c>
      <c r="CX341">
        <v>86.8</v>
      </c>
    </row>
    <row r="342" spans="1:102">
      <c r="A342" t="s">
        <v>470</v>
      </c>
      <c r="B342">
        <v>1301267</v>
      </c>
      <c r="C342" t="s">
        <v>104</v>
      </c>
      <c r="D342" t="s">
        <v>105</v>
      </c>
      <c r="E342">
        <v>512324</v>
      </c>
      <c r="F342">
        <v>7185144</v>
      </c>
      <c r="G342">
        <v>706</v>
      </c>
      <c r="H342" s="1">
        <v>41131</v>
      </c>
      <c r="I342" t="s">
        <v>237</v>
      </c>
      <c r="J342" t="s">
        <v>107</v>
      </c>
      <c r="K342" t="s">
        <v>108</v>
      </c>
      <c r="L342" t="s">
        <v>109</v>
      </c>
      <c r="M342" t="s">
        <v>110</v>
      </c>
      <c r="N342" t="s">
        <v>111</v>
      </c>
      <c r="O342" t="s">
        <v>470</v>
      </c>
      <c r="P342" t="s">
        <v>112</v>
      </c>
      <c r="Q342" t="s">
        <v>342</v>
      </c>
      <c r="R342" t="s">
        <v>343</v>
      </c>
      <c r="T342" s="1">
        <v>41100</v>
      </c>
      <c r="V342">
        <v>459</v>
      </c>
      <c r="X342">
        <v>1.03</v>
      </c>
      <c r="Z342">
        <v>10.1</v>
      </c>
      <c r="AA342">
        <v>0.8</v>
      </c>
      <c r="AC342">
        <v>2</v>
      </c>
      <c r="AD342">
        <v>271.8</v>
      </c>
      <c r="AG342">
        <v>0.1</v>
      </c>
      <c r="AH342">
        <v>0.09</v>
      </c>
      <c r="AJ342">
        <v>0.28000000000000003</v>
      </c>
      <c r="AM342">
        <v>5.7</v>
      </c>
      <c r="AO342">
        <v>25.8</v>
      </c>
      <c r="AR342">
        <v>25.07</v>
      </c>
      <c r="AV342">
        <v>2.1800000000000002</v>
      </c>
      <c r="AW342">
        <v>4.3</v>
      </c>
      <c r="BA342">
        <v>24</v>
      </c>
      <c r="BE342">
        <v>0.08</v>
      </c>
      <c r="BF342">
        <v>8</v>
      </c>
      <c r="BI342">
        <v>0.33</v>
      </c>
      <c r="BK342">
        <v>140</v>
      </c>
      <c r="BL342">
        <v>2.95</v>
      </c>
      <c r="BM342">
        <v>6.0000000000000001E-3</v>
      </c>
      <c r="BQ342">
        <v>25.7</v>
      </c>
      <c r="BR342">
        <v>0.03</v>
      </c>
      <c r="BU342">
        <v>12.48</v>
      </c>
      <c r="CB342">
        <v>0.04</v>
      </c>
      <c r="CD342">
        <v>1.27</v>
      </c>
      <c r="CE342">
        <v>2.2999999999999998</v>
      </c>
      <c r="CF342">
        <v>0.8</v>
      </c>
      <c r="CJ342">
        <v>14.9</v>
      </c>
      <c r="CM342">
        <v>0.04</v>
      </c>
      <c r="CN342">
        <v>1.6</v>
      </c>
      <c r="CO342">
        <v>1.9E-2</v>
      </c>
      <c r="CP342">
        <v>0.23</v>
      </c>
      <c r="CR342">
        <v>0.4</v>
      </c>
      <c r="CS342">
        <v>54</v>
      </c>
      <c r="CT342">
        <v>0.05</v>
      </c>
      <c r="CX342">
        <v>76.3</v>
      </c>
    </row>
    <row r="343" spans="1:102">
      <c r="A343" t="s">
        <v>471</v>
      </c>
      <c r="B343">
        <v>1301270</v>
      </c>
      <c r="C343" t="s">
        <v>104</v>
      </c>
      <c r="D343" t="s">
        <v>105</v>
      </c>
      <c r="E343">
        <v>512145</v>
      </c>
      <c r="F343">
        <v>7185380</v>
      </c>
      <c r="G343">
        <v>831</v>
      </c>
      <c r="H343" s="1">
        <v>41131</v>
      </c>
      <c r="I343" t="s">
        <v>237</v>
      </c>
      <c r="J343" t="s">
        <v>107</v>
      </c>
      <c r="K343" t="s">
        <v>108</v>
      </c>
      <c r="L343" t="s">
        <v>109</v>
      </c>
      <c r="M343" t="s">
        <v>110</v>
      </c>
      <c r="N343" t="s">
        <v>111</v>
      </c>
      <c r="O343" t="s">
        <v>471</v>
      </c>
      <c r="P343" t="s">
        <v>112</v>
      </c>
      <c r="Q343" t="s">
        <v>342</v>
      </c>
      <c r="R343" t="s">
        <v>343</v>
      </c>
      <c r="T343" s="1">
        <v>41100</v>
      </c>
      <c r="V343">
        <v>122</v>
      </c>
      <c r="X343">
        <v>1.5</v>
      </c>
      <c r="Z343">
        <v>11.3</v>
      </c>
      <c r="AA343">
        <v>1</v>
      </c>
      <c r="AC343">
        <v>1</v>
      </c>
      <c r="AD343">
        <v>291.60000000000002</v>
      </c>
      <c r="AG343">
        <v>0.13</v>
      </c>
      <c r="AH343">
        <v>0.12</v>
      </c>
      <c r="AJ343">
        <v>0.31</v>
      </c>
      <c r="AM343">
        <v>7.8</v>
      </c>
      <c r="AO343">
        <v>30.2</v>
      </c>
      <c r="AR343">
        <v>31.18</v>
      </c>
      <c r="AV343">
        <v>2.8</v>
      </c>
      <c r="AW343">
        <v>5.6</v>
      </c>
      <c r="BA343">
        <v>22</v>
      </c>
      <c r="BE343">
        <v>0.1</v>
      </c>
      <c r="BF343">
        <v>7.8</v>
      </c>
      <c r="BI343">
        <v>0.41</v>
      </c>
      <c r="BK343">
        <v>169</v>
      </c>
      <c r="BL343">
        <v>2.44</v>
      </c>
      <c r="BM343">
        <v>5.0000000000000001E-3</v>
      </c>
      <c r="BQ343">
        <v>31.5</v>
      </c>
      <c r="BR343">
        <v>3.4000000000000002E-2</v>
      </c>
      <c r="BU343">
        <v>25.83</v>
      </c>
      <c r="CB343">
        <v>0.05</v>
      </c>
      <c r="CD343">
        <v>1.05</v>
      </c>
      <c r="CE343">
        <v>3.3</v>
      </c>
      <c r="CF343">
        <v>0.5</v>
      </c>
      <c r="CJ343">
        <v>16</v>
      </c>
      <c r="CM343">
        <v>0.04</v>
      </c>
      <c r="CN343">
        <v>2.5</v>
      </c>
      <c r="CO343">
        <v>1.4999999999999999E-2</v>
      </c>
      <c r="CP343">
        <v>0.33</v>
      </c>
      <c r="CR343">
        <v>0.5</v>
      </c>
      <c r="CS343">
        <v>59</v>
      </c>
      <c r="CT343">
        <v>0.05</v>
      </c>
      <c r="CX343">
        <v>103.9</v>
      </c>
    </row>
    <row r="344" spans="1:102">
      <c r="A344" t="s">
        <v>472</v>
      </c>
      <c r="B344">
        <v>1301277</v>
      </c>
      <c r="C344" t="s">
        <v>104</v>
      </c>
      <c r="D344" t="s">
        <v>105</v>
      </c>
      <c r="E344">
        <v>512331</v>
      </c>
      <c r="F344">
        <v>7186005</v>
      </c>
      <c r="G344">
        <v>982</v>
      </c>
      <c r="H344" s="1">
        <v>41131</v>
      </c>
      <c r="I344" t="s">
        <v>237</v>
      </c>
      <c r="J344" t="s">
        <v>107</v>
      </c>
      <c r="K344" t="s">
        <v>108</v>
      </c>
      <c r="L344" t="s">
        <v>109</v>
      </c>
      <c r="M344" t="s">
        <v>110</v>
      </c>
      <c r="N344" t="s">
        <v>111</v>
      </c>
      <c r="O344" t="s">
        <v>472</v>
      </c>
      <c r="P344" t="s">
        <v>112</v>
      </c>
      <c r="Q344" t="s">
        <v>342</v>
      </c>
      <c r="R344" t="s">
        <v>343</v>
      </c>
      <c r="T344" s="1">
        <v>41100</v>
      </c>
      <c r="V344">
        <v>181</v>
      </c>
      <c r="X344">
        <v>2.17</v>
      </c>
      <c r="Z344">
        <v>10.8</v>
      </c>
      <c r="AA344">
        <v>0.5</v>
      </c>
      <c r="AC344">
        <v>4</v>
      </c>
      <c r="AD344">
        <v>627.29999999999995</v>
      </c>
      <c r="AG344">
        <v>0.22</v>
      </c>
      <c r="AH344">
        <v>0.24</v>
      </c>
      <c r="AJ344">
        <v>0.52</v>
      </c>
      <c r="AM344">
        <v>16.3</v>
      </c>
      <c r="AO344">
        <v>40.200000000000003</v>
      </c>
      <c r="AR344">
        <v>48.77</v>
      </c>
      <c r="AV344">
        <v>3.26</v>
      </c>
      <c r="AW344">
        <v>6.9</v>
      </c>
      <c r="BA344">
        <v>24</v>
      </c>
      <c r="BE344">
        <v>0.17</v>
      </c>
      <c r="BF344">
        <v>5</v>
      </c>
      <c r="BI344">
        <v>0.66</v>
      </c>
      <c r="BK344">
        <v>306</v>
      </c>
      <c r="BL344">
        <v>2</v>
      </c>
      <c r="BM344">
        <v>2E-3</v>
      </c>
      <c r="BQ344">
        <v>57.6</v>
      </c>
      <c r="BR344">
        <v>5.3999999999999999E-2</v>
      </c>
      <c r="BU344">
        <v>39.18</v>
      </c>
      <c r="CB344">
        <v>0.04</v>
      </c>
      <c r="CD344">
        <v>1.18</v>
      </c>
      <c r="CE344">
        <v>4.5999999999999996</v>
      </c>
      <c r="CF344">
        <v>0.3</v>
      </c>
      <c r="CJ344">
        <v>20.3</v>
      </c>
      <c r="CM344">
        <v>0.08</v>
      </c>
      <c r="CN344">
        <v>2.2000000000000002</v>
      </c>
      <c r="CO344">
        <v>4.0000000000000001E-3</v>
      </c>
      <c r="CP344">
        <v>0.34</v>
      </c>
      <c r="CR344">
        <v>0.4</v>
      </c>
      <c r="CS344">
        <v>62</v>
      </c>
      <c r="CT344">
        <v>0.05</v>
      </c>
      <c r="CX344">
        <v>147.1</v>
      </c>
    </row>
    <row r="345" spans="1:102">
      <c r="A345" t="s">
        <v>473</v>
      </c>
      <c r="B345">
        <v>1301224</v>
      </c>
      <c r="C345" t="s">
        <v>104</v>
      </c>
      <c r="D345" t="s">
        <v>105</v>
      </c>
      <c r="E345">
        <v>515635</v>
      </c>
      <c r="F345">
        <v>7185354</v>
      </c>
      <c r="G345">
        <v>871</v>
      </c>
      <c r="H345" s="1">
        <v>41131</v>
      </c>
      <c r="I345" t="s">
        <v>237</v>
      </c>
      <c r="J345" t="s">
        <v>107</v>
      </c>
      <c r="K345" t="s">
        <v>108</v>
      </c>
      <c r="L345" t="s">
        <v>109</v>
      </c>
      <c r="M345" t="s">
        <v>110</v>
      </c>
      <c r="N345" t="s">
        <v>111</v>
      </c>
      <c r="O345" t="s">
        <v>473</v>
      </c>
      <c r="P345" t="s">
        <v>112</v>
      </c>
      <c r="Q345" t="s">
        <v>342</v>
      </c>
      <c r="R345" t="s">
        <v>343</v>
      </c>
      <c r="T345" s="1">
        <v>41098</v>
      </c>
      <c r="V345">
        <v>157</v>
      </c>
      <c r="X345">
        <v>0.5</v>
      </c>
      <c r="Z345">
        <v>31.8</v>
      </c>
      <c r="AA345">
        <v>3.6</v>
      </c>
      <c r="AC345">
        <v>4</v>
      </c>
      <c r="AD345">
        <v>267.3</v>
      </c>
      <c r="AG345">
        <v>0.17</v>
      </c>
      <c r="AH345">
        <v>0.02</v>
      </c>
      <c r="AJ345">
        <v>0.39</v>
      </c>
      <c r="AM345">
        <v>3.1</v>
      </c>
      <c r="AO345">
        <v>10.5</v>
      </c>
      <c r="AR345">
        <v>59.63</v>
      </c>
      <c r="AV345">
        <v>1.59</v>
      </c>
      <c r="AW345">
        <v>2.2999999999999998</v>
      </c>
      <c r="BA345">
        <v>114</v>
      </c>
      <c r="BE345">
        <v>0.15</v>
      </c>
      <c r="BF345">
        <v>1.9</v>
      </c>
      <c r="BI345">
        <v>0.04</v>
      </c>
      <c r="BK345">
        <v>120</v>
      </c>
      <c r="BL345">
        <v>27.02</v>
      </c>
      <c r="BM345">
        <v>2.1000000000000001E-2</v>
      </c>
      <c r="BQ345">
        <v>28.5</v>
      </c>
      <c r="BR345">
        <v>2.9000000000000001E-2</v>
      </c>
      <c r="BU345">
        <v>11.5</v>
      </c>
      <c r="CB345">
        <v>0.37</v>
      </c>
      <c r="CD345">
        <v>1.43</v>
      </c>
      <c r="CE345">
        <v>3.7</v>
      </c>
      <c r="CF345">
        <v>2.1</v>
      </c>
      <c r="CJ345">
        <v>61.1</v>
      </c>
      <c r="CM345">
        <v>0.09</v>
      </c>
      <c r="CN345">
        <v>0.5</v>
      </c>
      <c r="CO345">
        <v>2E-3</v>
      </c>
      <c r="CP345">
        <v>3.31</v>
      </c>
      <c r="CR345">
        <v>6.4</v>
      </c>
      <c r="CS345">
        <v>111</v>
      </c>
      <c r="CT345">
        <v>0.05</v>
      </c>
      <c r="CX345">
        <v>60.8</v>
      </c>
    </row>
    <row r="346" spans="1:102">
      <c r="A346" t="s">
        <v>474</v>
      </c>
      <c r="B346">
        <v>1301226</v>
      </c>
      <c r="C346" t="s">
        <v>104</v>
      </c>
      <c r="D346" t="s">
        <v>105</v>
      </c>
      <c r="E346">
        <v>515479</v>
      </c>
      <c r="F346">
        <v>7185487</v>
      </c>
      <c r="G346">
        <v>887</v>
      </c>
      <c r="H346" s="1">
        <v>41131</v>
      </c>
      <c r="I346" t="s">
        <v>237</v>
      </c>
      <c r="J346" t="s">
        <v>107</v>
      </c>
      <c r="K346" t="s">
        <v>108</v>
      </c>
      <c r="L346" t="s">
        <v>109</v>
      </c>
      <c r="M346" t="s">
        <v>110</v>
      </c>
      <c r="N346" t="s">
        <v>111</v>
      </c>
      <c r="O346" t="s">
        <v>474</v>
      </c>
      <c r="P346" t="s">
        <v>112</v>
      </c>
      <c r="Q346" t="s">
        <v>342</v>
      </c>
      <c r="R346" t="s">
        <v>343</v>
      </c>
      <c r="T346" s="1">
        <v>41098</v>
      </c>
      <c r="V346">
        <v>686</v>
      </c>
      <c r="X346">
        <v>1.23</v>
      </c>
      <c r="Z346">
        <v>12.6</v>
      </c>
      <c r="AA346">
        <v>3.1</v>
      </c>
      <c r="AC346">
        <v>1</v>
      </c>
      <c r="AD346">
        <v>1035.2</v>
      </c>
      <c r="AG346">
        <v>0.19</v>
      </c>
      <c r="AH346">
        <v>0.16</v>
      </c>
      <c r="AJ346">
        <v>4.21</v>
      </c>
      <c r="AM346">
        <v>3.3</v>
      </c>
      <c r="AO346">
        <v>21.1</v>
      </c>
      <c r="AR346">
        <v>19.309999999999999</v>
      </c>
      <c r="AV346">
        <v>2.0099999999999998</v>
      </c>
      <c r="AW346">
        <v>5</v>
      </c>
      <c r="BA346">
        <v>39</v>
      </c>
      <c r="BE346">
        <v>0.05</v>
      </c>
      <c r="BF346">
        <v>6.8</v>
      </c>
      <c r="BI346">
        <v>0.13</v>
      </c>
      <c r="BK346">
        <v>67</v>
      </c>
      <c r="BL346">
        <v>23.42</v>
      </c>
      <c r="BM346">
        <v>4.0000000000000001E-3</v>
      </c>
      <c r="BQ346">
        <v>37.1</v>
      </c>
      <c r="BR346">
        <v>0.1</v>
      </c>
      <c r="BU346">
        <v>12.23</v>
      </c>
      <c r="CB346">
        <v>7.0000000000000007E-2</v>
      </c>
      <c r="CD346">
        <v>4.01</v>
      </c>
      <c r="CE346">
        <v>0.6</v>
      </c>
      <c r="CF346">
        <v>2.7</v>
      </c>
      <c r="CJ346">
        <v>85.5</v>
      </c>
      <c r="CM346">
        <v>0.06</v>
      </c>
      <c r="CN346">
        <v>0.1</v>
      </c>
      <c r="CO346">
        <v>5.0000000000000001E-3</v>
      </c>
      <c r="CP346">
        <v>1.1000000000000001</v>
      </c>
      <c r="CR346">
        <v>2.7</v>
      </c>
      <c r="CS346">
        <v>211</v>
      </c>
      <c r="CT346">
        <v>0.1</v>
      </c>
      <c r="CX346">
        <v>180.3</v>
      </c>
    </row>
    <row r="347" spans="1:102">
      <c r="A347" t="s">
        <v>475</v>
      </c>
      <c r="B347">
        <v>1301239</v>
      </c>
      <c r="C347" t="s">
        <v>104</v>
      </c>
      <c r="D347" t="s">
        <v>105</v>
      </c>
      <c r="E347">
        <v>516017</v>
      </c>
      <c r="F347">
        <v>7183703</v>
      </c>
      <c r="G347">
        <v>1154</v>
      </c>
      <c r="H347" s="1">
        <v>41131</v>
      </c>
      <c r="I347" t="s">
        <v>237</v>
      </c>
      <c r="J347" t="s">
        <v>107</v>
      </c>
      <c r="K347" t="s">
        <v>108</v>
      </c>
      <c r="L347" t="s">
        <v>109</v>
      </c>
      <c r="M347" t="s">
        <v>110</v>
      </c>
      <c r="N347" t="s">
        <v>111</v>
      </c>
      <c r="O347" t="s">
        <v>475</v>
      </c>
      <c r="P347" t="s">
        <v>112</v>
      </c>
      <c r="Q347" t="s">
        <v>342</v>
      </c>
      <c r="R347" t="s">
        <v>343</v>
      </c>
      <c r="T347" s="1">
        <v>41099</v>
      </c>
      <c r="V347">
        <v>179</v>
      </c>
      <c r="X347">
        <v>1.46</v>
      </c>
      <c r="Z347">
        <v>7.9</v>
      </c>
      <c r="AA347">
        <v>2.2999999999999998</v>
      </c>
      <c r="AC347">
        <v>3</v>
      </c>
      <c r="AD347">
        <v>473.1</v>
      </c>
      <c r="AG347">
        <v>0.18</v>
      </c>
      <c r="AH347">
        <v>0.24</v>
      </c>
      <c r="AJ347">
        <v>0.28000000000000003</v>
      </c>
      <c r="AM347">
        <v>15</v>
      </c>
      <c r="AO347">
        <v>32.4</v>
      </c>
      <c r="AR347">
        <v>34.46</v>
      </c>
      <c r="AV347">
        <v>2.89</v>
      </c>
      <c r="AW347">
        <v>5.0999999999999996</v>
      </c>
      <c r="BA347">
        <v>93</v>
      </c>
      <c r="BE347">
        <v>0.11</v>
      </c>
      <c r="BF347">
        <v>5.8</v>
      </c>
      <c r="BI347">
        <v>0.45</v>
      </c>
      <c r="BK347">
        <v>442</v>
      </c>
      <c r="BL347">
        <v>2.12</v>
      </c>
      <c r="BM347">
        <v>5.0000000000000001E-3</v>
      </c>
      <c r="BQ347">
        <v>39.200000000000003</v>
      </c>
      <c r="BR347">
        <v>8.4000000000000005E-2</v>
      </c>
      <c r="BU347">
        <v>17.54</v>
      </c>
      <c r="CB347">
        <v>0.08</v>
      </c>
      <c r="CD347">
        <v>0.72</v>
      </c>
      <c r="CE347">
        <v>2.9</v>
      </c>
      <c r="CF347">
        <v>0.5</v>
      </c>
      <c r="CJ347">
        <v>17.600000000000001</v>
      </c>
      <c r="CM347">
        <v>0.06</v>
      </c>
      <c r="CN347">
        <v>0.9</v>
      </c>
      <c r="CO347">
        <v>7.0000000000000001E-3</v>
      </c>
      <c r="CP347">
        <v>0.19</v>
      </c>
      <c r="CR347">
        <v>0.5</v>
      </c>
      <c r="CS347">
        <v>50</v>
      </c>
      <c r="CT347">
        <v>0.05</v>
      </c>
      <c r="CX347">
        <v>76.8</v>
      </c>
    </row>
    <row r="348" spans="1:102">
      <c r="A348" t="s">
        <v>476</v>
      </c>
      <c r="B348">
        <v>1301241</v>
      </c>
      <c r="C348" t="s">
        <v>104</v>
      </c>
      <c r="D348" t="s">
        <v>105</v>
      </c>
      <c r="E348">
        <v>516081</v>
      </c>
      <c r="F348">
        <v>7183628</v>
      </c>
      <c r="G348">
        <v>1204</v>
      </c>
      <c r="H348" s="1">
        <v>41131</v>
      </c>
      <c r="I348" t="s">
        <v>237</v>
      </c>
      <c r="J348" t="s">
        <v>107</v>
      </c>
      <c r="K348" t="s">
        <v>108</v>
      </c>
      <c r="L348" t="s">
        <v>109</v>
      </c>
      <c r="M348" t="s">
        <v>110</v>
      </c>
      <c r="N348" t="s">
        <v>111</v>
      </c>
      <c r="O348" t="s">
        <v>476</v>
      </c>
      <c r="P348" t="s">
        <v>112</v>
      </c>
      <c r="Q348" t="s">
        <v>342</v>
      </c>
      <c r="R348" t="s">
        <v>343</v>
      </c>
      <c r="T348" s="1">
        <v>41099</v>
      </c>
      <c r="V348">
        <v>95</v>
      </c>
      <c r="X348">
        <v>1.68</v>
      </c>
      <c r="Z348">
        <v>8.6</v>
      </c>
      <c r="AA348">
        <v>2.4</v>
      </c>
      <c r="AC348">
        <v>2</v>
      </c>
      <c r="AD348">
        <v>171.3</v>
      </c>
      <c r="AG348">
        <v>0.19</v>
      </c>
      <c r="AH348">
        <v>0.11</v>
      </c>
      <c r="AJ348">
        <v>0.15</v>
      </c>
      <c r="AM348">
        <v>10.6</v>
      </c>
      <c r="AO348">
        <v>34.200000000000003</v>
      </c>
      <c r="AR348">
        <v>32.75</v>
      </c>
      <c r="AV348">
        <v>3.21</v>
      </c>
      <c r="AW348">
        <v>5.8</v>
      </c>
      <c r="BA348">
        <v>56</v>
      </c>
      <c r="BE348">
        <v>0.09</v>
      </c>
      <c r="BF348">
        <v>8.1999999999999993</v>
      </c>
      <c r="BI348">
        <v>0.44</v>
      </c>
      <c r="BK348">
        <v>280</v>
      </c>
      <c r="BL348">
        <v>2.06</v>
      </c>
      <c r="BM348">
        <v>3.0000000000000001E-3</v>
      </c>
      <c r="BQ348">
        <v>31.1</v>
      </c>
      <c r="BR348">
        <v>4.7E-2</v>
      </c>
      <c r="BU348">
        <v>16.13</v>
      </c>
      <c r="CB348">
        <v>0.03</v>
      </c>
      <c r="CD348">
        <v>0.73</v>
      </c>
      <c r="CE348">
        <v>3.3</v>
      </c>
      <c r="CF348">
        <v>0.5</v>
      </c>
      <c r="CJ348">
        <v>9.6999999999999993</v>
      </c>
      <c r="CM348">
        <v>7.0000000000000007E-2</v>
      </c>
      <c r="CN348">
        <v>1.4</v>
      </c>
      <c r="CO348">
        <v>1.2E-2</v>
      </c>
      <c r="CP348">
        <v>0.19</v>
      </c>
      <c r="CR348">
        <v>0.6</v>
      </c>
      <c r="CS348">
        <v>61</v>
      </c>
      <c r="CT348">
        <v>0.05</v>
      </c>
      <c r="CX348">
        <v>65.400000000000006</v>
      </c>
    </row>
    <row r="349" spans="1:102">
      <c r="A349" t="s">
        <v>477</v>
      </c>
      <c r="B349">
        <v>1301257</v>
      </c>
      <c r="C349" t="s">
        <v>104</v>
      </c>
      <c r="D349" t="s">
        <v>105</v>
      </c>
      <c r="E349">
        <v>514461</v>
      </c>
      <c r="F349">
        <v>7183635</v>
      </c>
      <c r="G349">
        <v>890</v>
      </c>
      <c r="H349" s="1">
        <v>41131</v>
      </c>
      <c r="I349" t="s">
        <v>237</v>
      </c>
      <c r="J349" t="s">
        <v>107</v>
      </c>
      <c r="K349" t="s">
        <v>108</v>
      </c>
      <c r="L349" t="s">
        <v>109</v>
      </c>
      <c r="M349" t="s">
        <v>110</v>
      </c>
      <c r="N349" t="s">
        <v>111</v>
      </c>
      <c r="O349" t="s">
        <v>477</v>
      </c>
      <c r="P349" t="s">
        <v>112</v>
      </c>
      <c r="Q349" t="s">
        <v>342</v>
      </c>
      <c r="R349" t="s">
        <v>343</v>
      </c>
      <c r="T349" s="1">
        <v>41099</v>
      </c>
      <c r="V349">
        <v>144</v>
      </c>
      <c r="X349">
        <v>1.87</v>
      </c>
      <c r="Z349">
        <v>16.2</v>
      </c>
      <c r="AA349">
        <v>2.2000000000000002</v>
      </c>
      <c r="AC349">
        <v>3</v>
      </c>
      <c r="AD349">
        <v>307.2</v>
      </c>
      <c r="AG349">
        <v>0.22</v>
      </c>
      <c r="AH349">
        <v>0.04</v>
      </c>
      <c r="AJ349">
        <v>0.4</v>
      </c>
      <c r="AM349">
        <v>11.6</v>
      </c>
      <c r="AO349">
        <v>37</v>
      </c>
      <c r="AR349">
        <v>55.48</v>
      </c>
      <c r="AV349">
        <v>4.03</v>
      </c>
      <c r="AW349">
        <v>5.6</v>
      </c>
      <c r="BA349">
        <v>48</v>
      </c>
      <c r="BE349">
        <v>0.13</v>
      </c>
      <c r="BF349">
        <v>4.3</v>
      </c>
      <c r="BI349">
        <v>0.38</v>
      </c>
      <c r="BK349">
        <v>208</v>
      </c>
      <c r="BL349">
        <v>3.47</v>
      </c>
      <c r="BM349">
        <v>8.9999999999999993E-3</v>
      </c>
      <c r="BQ349">
        <v>45.8</v>
      </c>
      <c r="BR349">
        <v>5.8999999999999997E-2</v>
      </c>
      <c r="BU349">
        <v>54.42</v>
      </c>
      <c r="CB349">
        <v>0.18</v>
      </c>
      <c r="CD349">
        <v>1.96</v>
      </c>
      <c r="CE349">
        <v>4</v>
      </c>
      <c r="CF349">
        <v>1</v>
      </c>
      <c r="CJ349">
        <v>20.8</v>
      </c>
      <c r="CM349">
        <v>0.06</v>
      </c>
      <c r="CN349">
        <v>2.9</v>
      </c>
      <c r="CO349">
        <v>2E-3</v>
      </c>
      <c r="CP349">
        <v>0.52</v>
      </c>
      <c r="CR349">
        <v>0.5</v>
      </c>
      <c r="CS349">
        <v>55</v>
      </c>
      <c r="CT349">
        <v>0.05</v>
      </c>
      <c r="CX349">
        <v>154.4</v>
      </c>
    </row>
    <row r="350" spans="1:102">
      <c r="A350" t="s">
        <v>478</v>
      </c>
      <c r="B350">
        <v>1301259</v>
      </c>
      <c r="C350" t="s">
        <v>104</v>
      </c>
      <c r="D350" t="s">
        <v>105</v>
      </c>
      <c r="E350">
        <v>512736</v>
      </c>
      <c r="F350">
        <v>7184457</v>
      </c>
      <c r="G350">
        <v>520</v>
      </c>
      <c r="H350" s="1">
        <v>41131</v>
      </c>
      <c r="I350" t="s">
        <v>237</v>
      </c>
      <c r="J350" t="s">
        <v>107</v>
      </c>
      <c r="K350" t="s">
        <v>108</v>
      </c>
      <c r="L350" t="s">
        <v>109</v>
      </c>
      <c r="M350" t="s">
        <v>110</v>
      </c>
      <c r="N350" t="s">
        <v>111</v>
      </c>
      <c r="O350" t="s">
        <v>478</v>
      </c>
      <c r="P350" t="s">
        <v>112</v>
      </c>
      <c r="Q350" t="s">
        <v>342</v>
      </c>
      <c r="R350" t="s">
        <v>343</v>
      </c>
      <c r="T350" s="1">
        <v>41100</v>
      </c>
      <c r="V350">
        <v>136</v>
      </c>
      <c r="X350">
        <v>1.78</v>
      </c>
      <c r="Z350">
        <v>8.1999999999999993</v>
      </c>
      <c r="AA350">
        <v>1.1000000000000001</v>
      </c>
      <c r="AC350">
        <v>2</v>
      </c>
      <c r="AD350">
        <v>340.4</v>
      </c>
      <c r="AG350">
        <v>0.1</v>
      </c>
      <c r="AH350">
        <v>0.13</v>
      </c>
      <c r="AJ350">
        <v>1.1599999999999999</v>
      </c>
      <c r="AM350">
        <v>7.3</v>
      </c>
      <c r="AO350">
        <v>32.299999999999997</v>
      </c>
      <c r="AR350">
        <v>22.69</v>
      </c>
      <c r="AV350">
        <v>2.52</v>
      </c>
      <c r="AW350">
        <v>5.8</v>
      </c>
      <c r="BA350">
        <v>23</v>
      </c>
      <c r="BE350">
        <v>0.08</v>
      </c>
      <c r="BF350">
        <v>8.1999999999999993</v>
      </c>
      <c r="BI350">
        <v>0.44</v>
      </c>
      <c r="BK350">
        <v>151</v>
      </c>
      <c r="BL350">
        <v>2.72</v>
      </c>
      <c r="BM350">
        <v>3.0000000000000001E-3</v>
      </c>
      <c r="BQ350">
        <v>38.299999999999997</v>
      </c>
      <c r="BR350">
        <v>3.1E-2</v>
      </c>
      <c r="BU350">
        <v>53.61</v>
      </c>
      <c r="CB350">
        <v>0.01</v>
      </c>
      <c r="CD350">
        <v>0.65</v>
      </c>
      <c r="CE350">
        <v>3.2</v>
      </c>
      <c r="CF350">
        <v>0.4</v>
      </c>
      <c r="CJ350">
        <v>15.8</v>
      </c>
      <c r="CM350">
        <v>0.06</v>
      </c>
      <c r="CN350">
        <v>2.5</v>
      </c>
      <c r="CO350">
        <v>0.01</v>
      </c>
      <c r="CP350">
        <v>0.25</v>
      </c>
      <c r="CR350">
        <v>0.5</v>
      </c>
      <c r="CS350">
        <v>66</v>
      </c>
      <c r="CT350">
        <v>0.05</v>
      </c>
      <c r="CX350">
        <v>299</v>
      </c>
    </row>
    <row r="351" spans="1:102">
      <c r="A351" t="s">
        <v>479</v>
      </c>
      <c r="B351">
        <v>1301271</v>
      </c>
      <c r="C351" t="s">
        <v>104</v>
      </c>
      <c r="D351" t="s">
        <v>105</v>
      </c>
      <c r="E351">
        <v>512099</v>
      </c>
      <c r="F351">
        <v>7185469</v>
      </c>
      <c r="G351">
        <v>895</v>
      </c>
      <c r="H351" s="1">
        <v>41131</v>
      </c>
      <c r="I351" t="s">
        <v>237</v>
      </c>
      <c r="J351" t="s">
        <v>107</v>
      </c>
      <c r="K351" t="s">
        <v>108</v>
      </c>
      <c r="L351" t="s">
        <v>109</v>
      </c>
      <c r="M351" t="s">
        <v>110</v>
      </c>
      <c r="N351" t="s">
        <v>111</v>
      </c>
      <c r="O351" t="s">
        <v>479</v>
      </c>
      <c r="P351" t="s">
        <v>112</v>
      </c>
      <c r="Q351" t="s">
        <v>342</v>
      </c>
      <c r="R351" t="s">
        <v>343</v>
      </c>
      <c r="T351" s="1">
        <v>41100</v>
      </c>
      <c r="V351">
        <v>194</v>
      </c>
      <c r="X351">
        <v>1.92</v>
      </c>
      <c r="Z351">
        <v>11.2</v>
      </c>
      <c r="AA351">
        <v>0.9</v>
      </c>
      <c r="AC351">
        <v>3</v>
      </c>
      <c r="AD351">
        <v>572.29999999999995</v>
      </c>
      <c r="AG351">
        <v>0.15</v>
      </c>
      <c r="AH351">
        <v>0.44</v>
      </c>
      <c r="AJ351">
        <v>0.84</v>
      </c>
      <c r="AM351">
        <v>15.4</v>
      </c>
      <c r="AO351">
        <v>39.1</v>
      </c>
      <c r="AR351">
        <v>39.049999999999997</v>
      </c>
      <c r="AV351">
        <v>3.02</v>
      </c>
      <c r="AW351">
        <v>5.9</v>
      </c>
      <c r="BA351">
        <v>49</v>
      </c>
      <c r="BE351">
        <v>0.16</v>
      </c>
      <c r="BF351">
        <v>5.0999999999999996</v>
      </c>
      <c r="BI351">
        <v>0.44</v>
      </c>
      <c r="BK351">
        <v>812</v>
      </c>
      <c r="BL351">
        <v>2.4500000000000002</v>
      </c>
      <c r="BM351">
        <v>3.0000000000000001E-3</v>
      </c>
      <c r="BQ351">
        <v>50.9</v>
      </c>
      <c r="BR351">
        <v>6.7000000000000004E-2</v>
      </c>
      <c r="BU351">
        <v>36.78</v>
      </c>
      <c r="CB351">
        <v>0.04</v>
      </c>
      <c r="CD351">
        <v>1.28</v>
      </c>
      <c r="CE351">
        <v>4.9000000000000004</v>
      </c>
      <c r="CF351">
        <v>0.6</v>
      </c>
      <c r="CJ351">
        <v>22.3</v>
      </c>
      <c r="CM351">
        <v>0.08</v>
      </c>
      <c r="CN351">
        <v>2.4</v>
      </c>
      <c r="CO351">
        <v>4.0000000000000001E-3</v>
      </c>
      <c r="CP351">
        <v>0.33</v>
      </c>
      <c r="CR351">
        <v>0.6</v>
      </c>
      <c r="CS351">
        <v>59</v>
      </c>
      <c r="CT351">
        <v>0.05</v>
      </c>
      <c r="CX351">
        <v>215.6</v>
      </c>
    </row>
    <row r="352" spans="1:102">
      <c r="A352" t="s">
        <v>480</v>
      </c>
      <c r="B352">
        <v>1301246</v>
      </c>
      <c r="C352" t="s">
        <v>104</v>
      </c>
      <c r="D352" t="s">
        <v>105</v>
      </c>
      <c r="E352">
        <v>515353</v>
      </c>
      <c r="F352">
        <v>7183254</v>
      </c>
      <c r="G352">
        <v>1095</v>
      </c>
      <c r="H352" s="1">
        <v>41131</v>
      </c>
      <c r="I352" t="s">
        <v>237</v>
      </c>
      <c r="J352" t="s">
        <v>107</v>
      </c>
      <c r="K352" t="s">
        <v>108</v>
      </c>
      <c r="L352" t="s">
        <v>109</v>
      </c>
      <c r="M352" t="s">
        <v>110</v>
      </c>
      <c r="N352" t="s">
        <v>111</v>
      </c>
      <c r="O352" t="s">
        <v>480</v>
      </c>
      <c r="P352" t="s">
        <v>112</v>
      </c>
      <c r="Q352" t="s">
        <v>342</v>
      </c>
      <c r="R352" t="s">
        <v>343</v>
      </c>
      <c r="T352" s="1">
        <v>41099</v>
      </c>
      <c r="V352">
        <v>280</v>
      </c>
      <c r="X352">
        <v>1.17</v>
      </c>
      <c r="Z352">
        <v>29</v>
      </c>
      <c r="AA352">
        <v>3.9</v>
      </c>
      <c r="AC352">
        <v>3</v>
      </c>
      <c r="AD352">
        <v>285.2</v>
      </c>
      <c r="AG352">
        <v>0.24</v>
      </c>
      <c r="AH352">
        <v>0.06</v>
      </c>
      <c r="AJ352">
        <v>0.22</v>
      </c>
      <c r="AM352">
        <v>11.4</v>
      </c>
      <c r="AO352">
        <v>26.9</v>
      </c>
      <c r="AR352">
        <v>41.83</v>
      </c>
      <c r="AV352">
        <v>3.29</v>
      </c>
      <c r="AW352">
        <v>4.4000000000000004</v>
      </c>
      <c r="BA352">
        <v>465</v>
      </c>
      <c r="BE352">
        <v>0.11</v>
      </c>
      <c r="BF352">
        <v>6</v>
      </c>
      <c r="BI352">
        <v>0.34</v>
      </c>
      <c r="BK352">
        <v>253</v>
      </c>
      <c r="BL352">
        <v>10.33</v>
      </c>
      <c r="BM352">
        <v>1.7999999999999999E-2</v>
      </c>
      <c r="BQ352">
        <v>32.299999999999997</v>
      </c>
      <c r="BR352">
        <v>4.2000000000000003E-2</v>
      </c>
      <c r="BU352">
        <v>26.48</v>
      </c>
      <c r="CB352">
        <v>0.16</v>
      </c>
      <c r="CD352">
        <v>2.12</v>
      </c>
      <c r="CE352">
        <v>3.7</v>
      </c>
      <c r="CF352">
        <v>2.2000000000000002</v>
      </c>
      <c r="CJ352">
        <v>20.399999999999999</v>
      </c>
      <c r="CM352">
        <v>0.11</v>
      </c>
      <c r="CN352">
        <v>2.4</v>
      </c>
      <c r="CO352">
        <v>6.0000000000000001E-3</v>
      </c>
      <c r="CP352">
        <v>0.92</v>
      </c>
      <c r="CR352">
        <v>0.9</v>
      </c>
      <c r="CS352">
        <v>48</v>
      </c>
      <c r="CT352">
        <v>0.05</v>
      </c>
      <c r="CX352">
        <v>70.2</v>
      </c>
    </row>
    <row r="353" spans="1:102">
      <c r="A353" t="s">
        <v>481</v>
      </c>
      <c r="B353">
        <v>1301249</v>
      </c>
      <c r="C353" t="s">
        <v>104</v>
      </c>
      <c r="D353" t="s">
        <v>105</v>
      </c>
      <c r="E353">
        <v>515047</v>
      </c>
      <c r="F353">
        <v>7183192</v>
      </c>
      <c r="G353">
        <v>1092</v>
      </c>
      <c r="H353" s="1">
        <v>41131</v>
      </c>
      <c r="I353" t="s">
        <v>237</v>
      </c>
      <c r="J353" t="s">
        <v>107</v>
      </c>
      <c r="K353" t="s">
        <v>108</v>
      </c>
      <c r="L353" t="s">
        <v>109</v>
      </c>
      <c r="M353" t="s">
        <v>110</v>
      </c>
      <c r="N353" t="s">
        <v>111</v>
      </c>
      <c r="O353" t="s">
        <v>481</v>
      </c>
      <c r="P353" t="s">
        <v>112</v>
      </c>
      <c r="Q353" t="s">
        <v>342</v>
      </c>
      <c r="R353" t="s">
        <v>343</v>
      </c>
      <c r="T353" s="1">
        <v>41099</v>
      </c>
      <c r="V353">
        <v>169</v>
      </c>
      <c r="X353">
        <v>1.63</v>
      </c>
      <c r="Z353">
        <v>10.199999999999999</v>
      </c>
      <c r="AA353">
        <v>1.9</v>
      </c>
      <c r="AC353">
        <v>3</v>
      </c>
      <c r="AD353">
        <v>186.9</v>
      </c>
      <c r="AG353">
        <v>0.25</v>
      </c>
      <c r="AH353">
        <v>0.06</v>
      </c>
      <c r="AJ353">
        <v>0.28000000000000003</v>
      </c>
      <c r="AM353">
        <v>15.7</v>
      </c>
      <c r="AO353">
        <v>33.4</v>
      </c>
      <c r="AR353">
        <v>45.05</v>
      </c>
      <c r="AV353">
        <v>3.49</v>
      </c>
      <c r="AW353">
        <v>5.6</v>
      </c>
      <c r="BA353">
        <v>53</v>
      </c>
      <c r="BE353">
        <v>0.1</v>
      </c>
      <c r="BF353">
        <v>5.5</v>
      </c>
      <c r="BI353">
        <v>0.55000000000000004</v>
      </c>
      <c r="BK353">
        <v>372</v>
      </c>
      <c r="BL353">
        <v>1.95</v>
      </c>
      <c r="BM353">
        <v>3.0000000000000001E-3</v>
      </c>
      <c r="BQ353">
        <v>39.5</v>
      </c>
      <c r="BR353">
        <v>0.05</v>
      </c>
      <c r="BU353">
        <v>22.49</v>
      </c>
      <c r="CB353">
        <v>0.03</v>
      </c>
      <c r="CD353">
        <v>1.1299999999999999</v>
      </c>
      <c r="CE353">
        <v>3.3</v>
      </c>
      <c r="CF353">
        <v>0.6</v>
      </c>
      <c r="CJ353">
        <v>9</v>
      </c>
      <c r="CM353">
        <v>0.06</v>
      </c>
      <c r="CN353">
        <v>1.9</v>
      </c>
      <c r="CO353">
        <v>1.6E-2</v>
      </c>
      <c r="CP353">
        <v>0.26</v>
      </c>
      <c r="CR353">
        <v>0.6</v>
      </c>
      <c r="CS353">
        <v>53</v>
      </c>
      <c r="CT353">
        <v>0.05</v>
      </c>
      <c r="CX353">
        <v>86.9</v>
      </c>
    </row>
    <row r="354" spans="1:102">
      <c r="A354" t="s">
        <v>482</v>
      </c>
      <c r="B354">
        <v>1301250</v>
      </c>
      <c r="C354" t="s">
        <v>104</v>
      </c>
      <c r="D354" t="s">
        <v>105</v>
      </c>
      <c r="E354">
        <v>514946</v>
      </c>
      <c r="F354">
        <v>7183207</v>
      </c>
      <c r="G354">
        <v>1097</v>
      </c>
      <c r="H354" s="1">
        <v>41131</v>
      </c>
      <c r="I354" t="s">
        <v>237</v>
      </c>
      <c r="J354" t="s">
        <v>107</v>
      </c>
      <c r="K354" t="s">
        <v>108</v>
      </c>
      <c r="L354" t="s">
        <v>109</v>
      </c>
      <c r="M354" t="s">
        <v>110</v>
      </c>
      <c r="N354" t="s">
        <v>111</v>
      </c>
      <c r="O354" t="s">
        <v>482</v>
      </c>
      <c r="P354" t="s">
        <v>112</v>
      </c>
      <c r="Q354" t="s">
        <v>342</v>
      </c>
      <c r="R354" t="s">
        <v>343</v>
      </c>
      <c r="T354" s="1">
        <v>41099</v>
      </c>
      <c r="V354">
        <v>203</v>
      </c>
      <c r="X354">
        <v>2.02</v>
      </c>
      <c r="Z354">
        <v>12.4</v>
      </c>
      <c r="AA354">
        <v>2.9</v>
      </c>
      <c r="AC354">
        <v>3</v>
      </c>
      <c r="AD354">
        <v>159.4</v>
      </c>
      <c r="AG354">
        <v>0.21</v>
      </c>
      <c r="AH354">
        <v>0.08</v>
      </c>
      <c r="AJ354">
        <v>0.22</v>
      </c>
      <c r="AM354">
        <v>12.6</v>
      </c>
      <c r="AO354">
        <v>36</v>
      </c>
      <c r="AR354">
        <v>34.950000000000003</v>
      </c>
      <c r="AV354">
        <v>3.5</v>
      </c>
      <c r="AW354">
        <v>5.8</v>
      </c>
      <c r="BA354">
        <v>63</v>
      </c>
      <c r="BE354">
        <v>0.1</v>
      </c>
      <c r="BF354">
        <v>7.6</v>
      </c>
      <c r="BI354">
        <v>0.54</v>
      </c>
      <c r="BK354">
        <v>299</v>
      </c>
      <c r="BL354">
        <v>2.0699999999999998</v>
      </c>
      <c r="BM354">
        <v>4.0000000000000001E-3</v>
      </c>
      <c r="BQ354">
        <v>43.6</v>
      </c>
      <c r="BR354">
        <v>4.8000000000000001E-2</v>
      </c>
      <c r="BU354">
        <v>18.600000000000001</v>
      </c>
      <c r="CB354">
        <v>0.04</v>
      </c>
      <c r="CD354">
        <v>1.24</v>
      </c>
      <c r="CE354">
        <v>3.5</v>
      </c>
      <c r="CF354">
        <v>0.5</v>
      </c>
      <c r="CJ354">
        <v>11.4</v>
      </c>
      <c r="CM354">
        <v>0.05</v>
      </c>
      <c r="CN354">
        <v>2</v>
      </c>
      <c r="CO354">
        <v>1.7999999999999999E-2</v>
      </c>
      <c r="CP354">
        <v>0.2</v>
      </c>
      <c r="CR354">
        <v>0.6</v>
      </c>
      <c r="CS354">
        <v>64</v>
      </c>
      <c r="CT354">
        <v>0.1</v>
      </c>
      <c r="CX354">
        <v>88.1</v>
      </c>
    </row>
    <row r="355" spans="1:102">
      <c r="A355" t="s">
        <v>483</v>
      </c>
      <c r="B355">
        <v>1301264</v>
      </c>
      <c r="C355" t="s">
        <v>104</v>
      </c>
      <c r="D355" t="s">
        <v>105</v>
      </c>
      <c r="E355">
        <v>512545</v>
      </c>
      <c r="F355">
        <v>7184930</v>
      </c>
      <c r="G355">
        <v>646</v>
      </c>
      <c r="H355" s="1">
        <v>41131</v>
      </c>
      <c r="I355" t="s">
        <v>237</v>
      </c>
      <c r="J355" t="s">
        <v>107</v>
      </c>
      <c r="K355" t="s">
        <v>108</v>
      </c>
      <c r="L355" t="s">
        <v>109</v>
      </c>
      <c r="M355" t="s">
        <v>110</v>
      </c>
      <c r="N355" t="s">
        <v>111</v>
      </c>
      <c r="O355" t="s">
        <v>483</v>
      </c>
      <c r="P355" t="s">
        <v>112</v>
      </c>
      <c r="Q355" t="s">
        <v>342</v>
      </c>
      <c r="R355" t="s">
        <v>343</v>
      </c>
      <c r="T355" s="1">
        <v>41100</v>
      </c>
      <c r="V355">
        <v>32</v>
      </c>
      <c r="X355">
        <v>1.21</v>
      </c>
      <c r="Z355">
        <v>10.4</v>
      </c>
      <c r="AA355">
        <v>1.9</v>
      </c>
      <c r="AC355">
        <v>1</v>
      </c>
      <c r="AD355">
        <v>206.7</v>
      </c>
      <c r="AG355">
        <v>0.11</v>
      </c>
      <c r="AH355">
        <v>0.04</v>
      </c>
      <c r="AJ355">
        <v>0.12</v>
      </c>
      <c r="AM355">
        <v>3.3</v>
      </c>
      <c r="AO355">
        <v>22</v>
      </c>
      <c r="AR355">
        <v>20</v>
      </c>
      <c r="AV355">
        <v>2.19</v>
      </c>
      <c r="AW355">
        <v>3.8</v>
      </c>
      <c r="BA355">
        <v>13</v>
      </c>
      <c r="BE355">
        <v>0.06</v>
      </c>
      <c r="BF355">
        <v>7.1</v>
      </c>
      <c r="BI355">
        <v>0.19</v>
      </c>
      <c r="BK355">
        <v>88</v>
      </c>
      <c r="BL355">
        <v>3.17</v>
      </c>
      <c r="BM355">
        <v>3.0000000000000001E-3</v>
      </c>
      <c r="BQ355">
        <v>10.9</v>
      </c>
      <c r="BR355">
        <v>1.6E-2</v>
      </c>
      <c r="BU355">
        <v>18.28</v>
      </c>
      <c r="CB355">
        <v>0.03</v>
      </c>
      <c r="CD355">
        <v>0.83</v>
      </c>
      <c r="CE355">
        <v>2</v>
      </c>
      <c r="CF355">
        <v>1</v>
      </c>
      <c r="CJ355">
        <v>8.6999999999999993</v>
      </c>
      <c r="CM355">
        <v>0.03</v>
      </c>
      <c r="CN355">
        <v>2.2000000000000002</v>
      </c>
      <c r="CO355">
        <v>8.9999999999999993E-3</v>
      </c>
      <c r="CP355">
        <v>0.32</v>
      </c>
      <c r="CR355">
        <v>0.4</v>
      </c>
      <c r="CS355">
        <v>49</v>
      </c>
      <c r="CT355">
        <v>0.05</v>
      </c>
      <c r="CX355">
        <v>37.799999999999997</v>
      </c>
    </row>
    <row r="356" spans="1:102">
      <c r="A356" t="s">
        <v>484</v>
      </c>
      <c r="B356">
        <v>1301279</v>
      </c>
      <c r="C356" t="s">
        <v>104</v>
      </c>
      <c r="D356" t="s">
        <v>105</v>
      </c>
      <c r="E356">
        <v>512457</v>
      </c>
      <c r="F356">
        <v>7186166</v>
      </c>
      <c r="G356">
        <v>1039</v>
      </c>
      <c r="H356" s="1">
        <v>41131</v>
      </c>
      <c r="I356" t="s">
        <v>237</v>
      </c>
      <c r="J356" t="s">
        <v>107</v>
      </c>
      <c r="K356" t="s">
        <v>108</v>
      </c>
      <c r="L356" t="s">
        <v>109</v>
      </c>
      <c r="M356" t="s">
        <v>110</v>
      </c>
      <c r="N356" t="s">
        <v>111</v>
      </c>
      <c r="O356" t="s">
        <v>484</v>
      </c>
      <c r="P356" t="s">
        <v>112</v>
      </c>
      <c r="Q356" t="s">
        <v>342</v>
      </c>
      <c r="R356" t="s">
        <v>343</v>
      </c>
      <c r="T356" s="1">
        <v>41100</v>
      </c>
      <c r="V356">
        <v>167</v>
      </c>
      <c r="X356">
        <v>2.1</v>
      </c>
      <c r="Z356">
        <v>11.1</v>
      </c>
      <c r="AA356">
        <v>3</v>
      </c>
      <c r="AC356">
        <v>3</v>
      </c>
      <c r="AD356">
        <v>241.3</v>
      </c>
      <c r="AG356">
        <v>0.25</v>
      </c>
      <c r="AH356">
        <v>0.09</v>
      </c>
      <c r="AJ356">
        <v>0.17</v>
      </c>
      <c r="AM356">
        <v>15.4</v>
      </c>
      <c r="AO356">
        <v>40.5</v>
      </c>
      <c r="AR356">
        <v>39.409999999999997</v>
      </c>
      <c r="AV356">
        <v>3.52</v>
      </c>
      <c r="AW356">
        <v>6.9</v>
      </c>
      <c r="BA356">
        <v>41</v>
      </c>
      <c r="BE356">
        <v>0.1</v>
      </c>
      <c r="BF356">
        <v>6.3</v>
      </c>
      <c r="BI356">
        <v>0.59</v>
      </c>
      <c r="BK356">
        <v>354</v>
      </c>
      <c r="BL356">
        <v>2.78</v>
      </c>
      <c r="BM356">
        <v>5.0000000000000001E-3</v>
      </c>
      <c r="BQ356">
        <v>46.8</v>
      </c>
      <c r="BR356">
        <v>4.7E-2</v>
      </c>
      <c r="BU356">
        <v>24.63</v>
      </c>
      <c r="CB356">
        <v>0.03</v>
      </c>
      <c r="CD356">
        <v>0.96</v>
      </c>
      <c r="CE356">
        <v>4.2</v>
      </c>
      <c r="CF356">
        <v>0.5</v>
      </c>
      <c r="CJ356">
        <v>10.5</v>
      </c>
      <c r="CM356">
        <v>0.06</v>
      </c>
      <c r="CN356">
        <v>2.8</v>
      </c>
      <c r="CO356">
        <v>8.9999999999999993E-3</v>
      </c>
      <c r="CP356">
        <v>0.57999999999999996</v>
      </c>
      <c r="CR356">
        <v>0.5</v>
      </c>
      <c r="CS356">
        <v>66</v>
      </c>
      <c r="CT356">
        <v>0.05</v>
      </c>
      <c r="CX356">
        <v>102.3</v>
      </c>
    </row>
    <row r="357" spans="1:102">
      <c r="A357" t="s">
        <v>485</v>
      </c>
      <c r="B357">
        <v>1301285</v>
      </c>
      <c r="C357" t="s">
        <v>104</v>
      </c>
      <c r="D357" t="s">
        <v>105</v>
      </c>
      <c r="E357">
        <v>513147</v>
      </c>
      <c r="F357">
        <v>7187739</v>
      </c>
      <c r="G357">
        <v>775</v>
      </c>
      <c r="H357" s="1">
        <v>41133</v>
      </c>
      <c r="I357" t="s">
        <v>395</v>
      </c>
      <c r="J357" t="s">
        <v>107</v>
      </c>
      <c r="K357" t="s">
        <v>108</v>
      </c>
      <c r="L357" t="s">
        <v>109</v>
      </c>
      <c r="M357" t="s">
        <v>120</v>
      </c>
      <c r="N357" t="s">
        <v>111</v>
      </c>
      <c r="O357" t="s">
        <v>485</v>
      </c>
      <c r="P357" t="s">
        <v>112</v>
      </c>
      <c r="Q357" t="s">
        <v>342</v>
      </c>
      <c r="R357" t="s">
        <v>343</v>
      </c>
      <c r="T357" s="1">
        <v>41102</v>
      </c>
      <c r="V357">
        <v>212</v>
      </c>
      <c r="X357">
        <v>1.24</v>
      </c>
      <c r="Z357">
        <v>4.3</v>
      </c>
      <c r="AA357">
        <v>2.2999999999999998</v>
      </c>
      <c r="AC357">
        <v>2</v>
      </c>
      <c r="AD357">
        <v>130.4</v>
      </c>
      <c r="AG357">
        <v>0.13</v>
      </c>
      <c r="AH357">
        <v>0.16</v>
      </c>
      <c r="AJ357">
        <v>0.53</v>
      </c>
      <c r="AM357">
        <v>2.6</v>
      </c>
      <c r="AO357">
        <v>19.100000000000001</v>
      </c>
      <c r="AR357">
        <v>20.48</v>
      </c>
      <c r="AV357">
        <v>1.22</v>
      </c>
      <c r="AW357">
        <v>3.6</v>
      </c>
      <c r="BA357">
        <v>127</v>
      </c>
      <c r="BE357">
        <v>0.05</v>
      </c>
      <c r="BF357">
        <v>9.6</v>
      </c>
      <c r="BI357">
        <v>0.22</v>
      </c>
      <c r="BK357">
        <v>56</v>
      </c>
      <c r="BL357">
        <v>1.02</v>
      </c>
      <c r="BM357">
        <v>6.0000000000000001E-3</v>
      </c>
      <c r="BQ357">
        <v>12.9</v>
      </c>
      <c r="BR357">
        <v>0.108</v>
      </c>
      <c r="BU357">
        <v>15.38</v>
      </c>
      <c r="CB357">
        <v>0.03</v>
      </c>
      <c r="CD357">
        <v>0.82</v>
      </c>
      <c r="CE357">
        <v>1.2</v>
      </c>
      <c r="CF357">
        <v>0.8</v>
      </c>
      <c r="CJ357">
        <v>16</v>
      </c>
      <c r="CM357">
        <v>0.04</v>
      </c>
      <c r="CN357">
        <v>0.1</v>
      </c>
      <c r="CO357">
        <v>1.4E-2</v>
      </c>
      <c r="CP357">
        <v>0.21</v>
      </c>
      <c r="CR357">
        <v>1.2</v>
      </c>
      <c r="CS357">
        <v>63</v>
      </c>
      <c r="CT357">
        <v>0.1</v>
      </c>
      <c r="CX357">
        <v>51.9</v>
      </c>
    </row>
    <row r="358" spans="1:102">
      <c r="A358" t="s">
        <v>486</v>
      </c>
      <c r="B358">
        <v>1301288</v>
      </c>
      <c r="C358" t="s">
        <v>104</v>
      </c>
      <c r="D358" t="s">
        <v>105</v>
      </c>
      <c r="E358">
        <v>513279</v>
      </c>
      <c r="F358">
        <v>7188017</v>
      </c>
      <c r="G358">
        <v>780</v>
      </c>
      <c r="H358" s="1">
        <v>41133</v>
      </c>
      <c r="I358" t="s">
        <v>395</v>
      </c>
      <c r="J358" t="s">
        <v>107</v>
      </c>
      <c r="K358" t="s">
        <v>108</v>
      </c>
      <c r="L358" t="s">
        <v>109</v>
      </c>
      <c r="M358" t="s">
        <v>120</v>
      </c>
      <c r="N358" t="s">
        <v>111</v>
      </c>
      <c r="O358" t="s">
        <v>486</v>
      </c>
      <c r="P358" t="s">
        <v>112</v>
      </c>
      <c r="Q358" t="s">
        <v>342</v>
      </c>
      <c r="R358" t="s">
        <v>343</v>
      </c>
      <c r="T358" s="1">
        <v>41102</v>
      </c>
      <c r="V358">
        <v>407</v>
      </c>
      <c r="X358">
        <v>1.29</v>
      </c>
      <c r="Z358">
        <v>11.8</v>
      </c>
      <c r="AA358">
        <v>3</v>
      </c>
      <c r="AC358">
        <v>2</v>
      </c>
      <c r="AD358">
        <v>187.4</v>
      </c>
      <c r="AG358">
        <v>0.15</v>
      </c>
      <c r="AH358">
        <v>0.15</v>
      </c>
      <c r="AJ358">
        <v>1.65</v>
      </c>
      <c r="AM358">
        <v>8.6999999999999993</v>
      </c>
      <c r="AO358">
        <v>29.9</v>
      </c>
      <c r="AR358">
        <v>33.130000000000003</v>
      </c>
      <c r="AV358">
        <v>2.21</v>
      </c>
      <c r="AW358">
        <v>3.5</v>
      </c>
      <c r="BA358">
        <v>73</v>
      </c>
      <c r="BE358">
        <v>0.06</v>
      </c>
      <c r="BF358">
        <v>11.9</v>
      </c>
      <c r="BI358">
        <v>0.28000000000000003</v>
      </c>
      <c r="BK358">
        <v>203</v>
      </c>
      <c r="BL358">
        <v>10.81</v>
      </c>
      <c r="BM358">
        <v>5.0000000000000001E-3</v>
      </c>
      <c r="BQ358">
        <v>55.4</v>
      </c>
      <c r="BR358">
        <v>7.1999999999999995E-2</v>
      </c>
      <c r="BU358">
        <v>38.270000000000003</v>
      </c>
      <c r="CB358">
        <v>0.05</v>
      </c>
      <c r="CD358">
        <v>2.15</v>
      </c>
      <c r="CE358">
        <v>2.7</v>
      </c>
      <c r="CF358">
        <v>1.2</v>
      </c>
      <c r="CJ358">
        <v>22.4</v>
      </c>
      <c r="CM358">
        <v>0.08</v>
      </c>
      <c r="CN358">
        <v>1.7</v>
      </c>
      <c r="CO358">
        <v>1.7000000000000001E-2</v>
      </c>
      <c r="CP358">
        <v>0.56999999999999995</v>
      </c>
      <c r="CR358">
        <v>1.4</v>
      </c>
      <c r="CS358">
        <v>135</v>
      </c>
      <c r="CT358">
        <v>0.2</v>
      </c>
      <c r="CX358">
        <v>283.2</v>
      </c>
    </row>
    <row r="359" spans="1:102">
      <c r="A359" t="s">
        <v>487</v>
      </c>
      <c r="B359">
        <v>1301370</v>
      </c>
      <c r="C359" t="s">
        <v>104</v>
      </c>
      <c r="D359" t="s">
        <v>105</v>
      </c>
      <c r="E359">
        <v>519423</v>
      </c>
      <c r="F359">
        <v>7186715</v>
      </c>
      <c r="G359">
        <v>777</v>
      </c>
      <c r="H359" s="1">
        <v>41133</v>
      </c>
      <c r="I359" t="s">
        <v>395</v>
      </c>
      <c r="J359" t="s">
        <v>107</v>
      </c>
      <c r="K359" t="s">
        <v>108</v>
      </c>
      <c r="L359" t="s">
        <v>109</v>
      </c>
      <c r="M359" t="s">
        <v>120</v>
      </c>
      <c r="N359" t="s">
        <v>111</v>
      </c>
      <c r="O359" t="s">
        <v>487</v>
      </c>
      <c r="P359" t="s">
        <v>112</v>
      </c>
      <c r="Q359" t="s">
        <v>113</v>
      </c>
      <c r="R359" t="s">
        <v>114</v>
      </c>
      <c r="T359" s="1">
        <v>41103</v>
      </c>
      <c r="V359">
        <v>2558</v>
      </c>
      <c r="X359">
        <v>1.22</v>
      </c>
      <c r="Z359">
        <v>18.2</v>
      </c>
      <c r="AA359">
        <v>20.8</v>
      </c>
      <c r="AC359">
        <v>4</v>
      </c>
      <c r="AD359">
        <v>709.8</v>
      </c>
      <c r="AG359">
        <v>0.5</v>
      </c>
      <c r="AH359">
        <v>0.01</v>
      </c>
      <c r="AJ359">
        <v>0.04</v>
      </c>
      <c r="AM359">
        <v>3.4</v>
      </c>
      <c r="AO359">
        <v>30.6</v>
      </c>
      <c r="AR359">
        <v>57.9</v>
      </c>
      <c r="AV359">
        <v>6.37</v>
      </c>
      <c r="AW359">
        <v>4.7</v>
      </c>
      <c r="BA359">
        <v>106</v>
      </c>
      <c r="BE359">
        <v>0.09</v>
      </c>
      <c r="BF359">
        <v>2.5</v>
      </c>
      <c r="BI359">
        <v>0.08</v>
      </c>
      <c r="BK359">
        <v>54</v>
      </c>
      <c r="BL359">
        <v>3.77</v>
      </c>
      <c r="BM359">
        <v>2E-3</v>
      </c>
      <c r="BQ359">
        <v>16.100000000000001</v>
      </c>
      <c r="BR359">
        <v>4.5999999999999999E-2</v>
      </c>
      <c r="BU359">
        <v>21.25</v>
      </c>
      <c r="CB359">
        <v>0.08</v>
      </c>
      <c r="CD359">
        <v>1.53</v>
      </c>
      <c r="CE359">
        <v>7</v>
      </c>
      <c r="CF359">
        <v>3.4</v>
      </c>
      <c r="CJ359">
        <v>8.1999999999999993</v>
      </c>
      <c r="CM359">
        <v>1.85</v>
      </c>
      <c r="CN359">
        <v>1.3</v>
      </c>
      <c r="CO359">
        <v>2E-3</v>
      </c>
      <c r="CP359">
        <v>0.22</v>
      </c>
      <c r="CR359">
        <v>0.9</v>
      </c>
      <c r="CS359">
        <v>94</v>
      </c>
      <c r="CT359">
        <v>0.05</v>
      </c>
      <c r="CX359">
        <v>60.2</v>
      </c>
    </row>
    <row r="360" spans="1:102">
      <c r="A360" t="s">
        <v>488</v>
      </c>
      <c r="B360">
        <v>1301379</v>
      </c>
      <c r="C360" t="s">
        <v>104</v>
      </c>
      <c r="D360" t="s">
        <v>105</v>
      </c>
      <c r="E360">
        <v>519052</v>
      </c>
      <c r="F360">
        <v>7185737</v>
      </c>
      <c r="G360">
        <v>843</v>
      </c>
      <c r="H360" s="1">
        <v>41133</v>
      </c>
      <c r="I360" t="s">
        <v>395</v>
      </c>
      <c r="J360" t="s">
        <v>107</v>
      </c>
      <c r="K360" t="s">
        <v>108</v>
      </c>
      <c r="L360" t="s">
        <v>109</v>
      </c>
      <c r="M360" t="s">
        <v>120</v>
      </c>
      <c r="N360" t="s">
        <v>111</v>
      </c>
      <c r="O360" t="s">
        <v>488</v>
      </c>
      <c r="P360" t="s">
        <v>112</v>
      </c>
      <c r="Q360" t="s">
        <v>113</v>
      </c>
      <c r="R360" t="s">
        <v>114</v>
      </c>
      <c r="T360" s="1">
        <v>41103</v>
      </c>
      <c r="V360">
        <v>899</v>
      </c>
      <c r="X360">
        <v>1.44</v>
      </c>
      <c r="Z360">
        <v>10.5</v>
      </c>
      <c r="AA360">
        <v>2.1</v>
      </c>
      <c r="AC360">
        <v>5</v>
      </c>
      <c r="AD360">
        <v>300.10000000000002</v>
      </c>
      <c r="AG360">
        <v>0.19</v>
      </c>
      <c r="AH360">
        <v>0.03</v>
      </c>
      <c r="AJ360">
        <v>0.09</v>
      </c>
      <c r="AM360">
        <v>4.0999999999999996</v>
      </c>
      <c r="AO360">
        <v>28.7</v>
      </c>
      <c r="AR360">
        <v>15.35</v>
      </c>
      <c r="AV360">
        <v>1.91</v>
      </c>
      <c r="AW360">
        <v>4.0999999999999996</v>
      </c>
      <c r="BA360">
        <v>56</v>
      </c>
      <c r="BE360">
        <v>7.0000000000000007E-2</v>
      </c>
      <c r="BF360">
        <v>4.7</v>
      </c>
      <c r="BI360">
        <v>0.18</v>
      </c>
      <c r="BK360">
        <v>86</v>
      </c>
      <c r="BL360">
        <v>4.28</v>
      </c>
      <c r="BM360">
        <v>2E-3</v>
      </c>
      <c r="BQ360">
        <v>15</v>
      </c>
      <c r="BR360">
        <v>2.5000000000000001E-2</v>
      </c>
      <c r="BU360">
        <v>20.52</v>
      </c>
      <c r="CB360">
        <v>0.06</v>
      </c>
      <c r="CD360">
        <v>1.17</v>
      </c>
      <c r="CE360">
        <v>2.1</v>
      </c>
      <c r="CF360">
        <v>1.8</v>
      </c>
      <c r="CJ360">
        <v>12.8</v>
      </c>
      <c r="CM360">
        <v>7.0000000000000007E-2</v>
      </c>
      <c r="CN360">
        <v>1.7</v>
      </c>
      <c r="CO360">
        <v>1.0999999999999999E-2</v>
      </c>
      <c r="CP360">
        <v>0.22</v>
      </c>
      <c r="CR360">
        <v>0.9</v>
      </c>
      <c r="CS360">
        <v>78</v>
      </c>
      <c r="CT360">
        <v>0.1</v>
      </c>
      <c r="CX360">
        <v>33.5</v>
      </c>
    </row>
    <row r="361" spans="1:102">
      <c r="A361" t="s">
        <v>489</v>
      </c>
      <c r="B361">
        <v>1301380</v>
      </c>
      <c r="C361" t="s">
        <v>104</v>
      </c>
      <c r="D361" t="s">
        <v>105</v>
      </c>
      <c r="E361">
        <v>519006</v>
      </c>
      <c r="F361">
        <v>7185637</v>
      </c>
      <c r="G361">
        <v>833</v>
      </c>
      <c r="H361" s="1">
        <v>41133</v>
      </c>
      <c r="I361" t="s">
        <v>395</v>
      </c>
      <c r="J361" t="s">
        <v>107</v>
      </c>
      <c r="K361" t="s">
        <v>108</v>
      </c>
      <c r="L361" t="s">
        <v>109</v>
      </c>
      <c r="M361" t="s">
        <v>120</v>
      </c>
      <c r="N361" t="s">
        <v>111</v>
      </c>
      <c r="O361" t="s">
        <v>489</v>
      </c>
      <c r="P361" t="s">
        <v>112</v>
      </c>
      <c r="Q361" t="s">
        <v>113</v>
      </c>
      <c r="R361" t="s">
        <v>114</v>
      </c>
      <c r="T361" s="1">
        <v>41103</v>
      </c>
      <c r="V361">
        <v>437</v>
      </c>
      <c r="X361">
        <v>1.63</v>
      </c>
      <c r="Z361">
        <v>12.2</v>
      </c>
      <c r="AA361">
        <v>4.0999999999999996</v>
      </c>
      <c r="AC361">
        <v>2</v>
      </c>
      <c r="AD361">
        <v>352.3</v>
      </c>
      <c r="AG361">
        <v>0.16</v>
      </c>
      <c r="AH361">
        <v>0.12</v>
      </c>
      <c r="AJ361">
        <v>0.37</v>
      </c>
      <c r="AM361">
        <v>10.8</v>
      </c>
      <c r="AO361">
        <v>31.5</v>
      </c>
      <c r="AR361">
        <v>18.25</v>
      </c>
      <c r="AV361">
        <v>2.4700000000000002</v>
      </c>
      <c r="AW361">
        <v>5.3</v>
      </c>
      <c r="BA361">
        <v>41</v>
      </c>
      <c r="BE361">
        <v>7.0000000000000007E-2</v>
      </c>
      <c r="BF361">
        <v>9.8000000000000007</v>
      </c>
      <c r="BI361">
        <v>0.36</v>
      </c>
      <c r="BK361">
        <v>281</v>
      </c>
      <c r="BL361">
        <v>3.97</v>
      </c>
      <c r="BM361">
        <v>4.0000000000000001E-3</v>
      </c>
      <c r="BQ361">
        <v>28</v>
      </c>
      <c r="BR361">
        <v>5.3999999999999999E-2</v>
      </c>
      <c r="BU361">
        <v>11.96</v>
      </c>
      <c r="CB361">
        <v>0.04</v>
      </c>
      <c r="CD361">
        <v>1.26</v>
      </c>
      <c r="CE361">
        <v>2.9</v>
      </c>
      <c r="CF361">
        <v>0.9</v>
      </c>
      <c r="CJ361">
        <v>18.3</v>
      </c>
      <c r="CM361">
        <v>7.0000000000000007E-2</v>
      </c>
      <c r="CN361">
        <v>2.4</v>
      </c>
      <c r="CO361">
        <v>2.5999999999999999E-2</v>
      </c>
      <c r="CP361">
        <v>0.21</v>
      </c>
      <c r="CR361">
        <v>0.7</v>
      </c>
      <c r="CS361">
        <v>87</v>
      </c>
      <c r="CT361">
        <v>0.2</v>
      </c>
      <c r="CX361">
        <v>86.3</v>
      </c>
    </row>
    <row r="362" spans="1:102">
      <c r="A362" t="s">
        <v>490</v>
      </c>
      <c r="B362">
        <v>1301382</v>
      </c>
      <c r="C362" t="s">
        <v>104</v>
      </c>
      <c r="D362" t="s">
        <v>105</v>
      </c>
      <c r="E362">
        <v>518968</v>
      </c>
      <c r="F362">
        <v>7185443</v>
      </c>
      <c r="G362">
        <v>851</v>
      </c>
      <c r="H362" s="1">
        <v>41133</v>
      </c>
      <c r="I362" t="s">
        <v>395</v>
      </c>
      <c r="J362" t="s">
        <v>107</v>
      </c>
      <c r="K362" t="s">
        <v>108</v>
      </c>
      <c r="L362" t="s">
        <v>109</v>
      </c>
      <c r="M362" t="s">
        <v>120</v>
      </c>
      <c r="N362" t="s">
        <v>111</v>
      </c>
      <c r="O362" t="s">
        <v>490</v>
      </c>
      <c r="P362" t="s">
        <v>112</v>
      </c>
      <c r="Q362" t="s">
        <v>113</v>
      </c>
      <c r="R362" t="s">
        <v>114</v>
      </c>
      <c r="T362" s="1">
        <v>41103</v>
      </c>
      <c r="V362">
        <v>961</v>
      </c>
      <c r="X362">
        <v>2.17</v>
      </c>
      <c r="Z362">
        <v>19.3</v>
      </c>
      <c r="AA362">
        <v>2.8</v>
      </c>
      <c r="AC362">
        <v>2</v>
      </c>
      <c r="AD362">
        <v>280</v>
      </c>
      <c r="AG362">
        <v>0.18</v>
      </c>
      <c r="AH362">
        <v>0.09</v>
      </c>
      <c r="AJ362">
        <v>0.24</v>
      </c>
      <c r="AM362">
        <v>10.3</v>
      </c>
      <c r="AO362">
        <v>36.5</v>
      </c>
      <c r="AR362">
        <v>25.99</v>
      </c>
      <c r="AV362">
        <v>4.72</v>
      </c>
      <c r="AW362">
        <v>5.6</v>
      </c>
      <c r="BA362">
        <v>108</v>
      </c>
      <c r="BE362">
        <v>0.11</v>
      </c>
      <c r="BF362">
        <v>6.8</v>
      </c>
      <c r="BI362">
        <v>0.28000000000000003</v>
      </c>
      <c r="BK362">
        <v>315</v>
      </c>
      <c r="BL362">
        <v>5.93</v>
      </c>
      <c r="BM362">
        <v>8.9999999999999993E-3</v>
      </c>
      <c r="BQ362">
        <v>21.8</v>
      </c>
      <c r="BR362">
        <v>5.5E-2</v>
      </c>
      <c r="BU362">
        <v>15.2</v>
      </c>
      <c r="CB362">
        <v>0.21</v>
      </c>
      <c r="CD362">
        <v>1.62</v>
      </c>
      <c r="CE362">
        <v>2.9</v>
      </c>
      <c r="CF362">
        <v>4.4000000000000004</v>
      </c>
      <c r="CJ362">
        <v>20.8</v>
      </c>
      <c r="CM362">
        <v>0.1</v>
      </c>
      <c r="CN362">
        <v>2.6</v>
      </c>
      <c r="CO362">
        <v>2.9000000000000001E-2</v>
      </c>
      <c r="CP362">
        <v>0.3</v>
      </c>
      <c r="CR362">
        <v>0.7</v>
      </c>
      <c r="CS362">
        <v>109</v>
      </c>
      <c r="CT362">
        <v>0.1</v>
      </c>
      <c r="CX362">
        <v>78.900000000000006</v>
      </c>
    </row>
    <row r="363" spans="1:102">
      <c r="A363" t="s">
        <v>491</v>
      </c>
      <c r="B363">
        <v>1301392</v>
      </c>
      <c r="C363" t="s">
        <v>104</v>
      </c>
      <c r="D363" t="s">
        <v>105</v>
      </c>
      <c r="E363">
        <v>517218</v>
      </c>
      <c r="F363">
        <v>7187526</v>
      </c>
      <c r="G363">
        <v>784</v>
      </c>
      <c r="H363" s="1">
        <v>41133</v>
      </c>
      <c r="I363" t="s">
        <v>395</v>
      </c>
      <c r="J363" t="s">
        <v>107</v>
      </c>
      <c r="K363" t="s">
        <v>108</v>
      </c>
      <c r="L363" t="s">
        <v>109</v>
      </c>
      <c r="M363" t="s">
        <v>120</v>
      </c>
      <c r="N363" t="s">
        <v>111</v>
      </c>
      <c r="O363" t="s">
        <v>491</v>
      </c>
      <c r="P363" t="s">
        <v>112</v>
      </c>
      <c r="Q363" t="s">
        <v>113</v>
      </c>
      <c r="R363" t="s">
        <v>114</v>
      </c>
      <c r="T363" s="1">
        <v>41104</v>
      </c>
      <c r="V363">
        <v>13812</v>
      </c>
      <c r="X363">
        <v>1.1100000000000001</v>
      </c>
      <c r="Z363">
        <v>80.7</v>
      </c>
      <c r="AA363">
        <v>6.7</v>
      </c>
      <c r="AC363">
        <v>12</v>
      </c>
      <c r="AD363">
        <v>2514.5</v>
      </c>
      <c r="AG363">
        <v>0.15</v>
      </c>
      <c r="AH363">
        <v>0.82</v>
      </c>
      <c r="AJ363">
        <v>15.11</v>
      </c>
      <c r="AM363">
        <v>1.7</v>
      </c>
      <c r="AO363">
        <v>175.2</v>
      </c>
      <c r="AR363">
        <v>206.89</v>
      </c>
      <c r="AV363">
        <v>1.62</v>
      </c>
      <c r="AW363">
        <v>7.5</v>
      </c>
      <c r="BA363">
        <v>891</v>
      </c>
      <c r="BE363">
        <v>0.06</v>
      </c>
      <c r="BF363">
        <v>8.5</v>
      </c>
      <c r="BI363">
        <v>0.11</v>
      </c>
      <c r="BK363">
        <v>33</v>
      </c>
      <c r="BL363">
        <v>52.9</v>
      </c>
      <c r="BM363">
        <v>5.0000000000000001E-4</v>
      </c>
      <c r="BQ363">
        <v>124.4</v>
      </c>
      <c r="BR363">
        <v>0.57199999999999995</v>
      </c>
      <c r="BU363">
        <v>9.31</v>
      </c>
      <c r="CB363">
        <v>0.11</v>
      </c>
      <c r="CD363">
        <v>13.89</v>
      </c>
      <c r="CE363">
        <v>4.5999999999999996</v>
      </c>
      <c r="CF363">
        <v>12.8</v>
      </c>
      <c r="CJ363">
        <v>410.4</v>
      </c>
      <c r="CM363">
        <v>0.1</v>
      </c>
      <c r="CN363">
        <v>1</v>
      </c>
      <c r="CO363">
        <v>8.9999999999999993E-3</v>
      </c>
      <c r="CP363">
        <v>5.29</v>
      </c>
      <c r="CR363">
        <v>30.3</v>
      </c>
      <c r="CS363">
        <v>479</v>
      </c>
      <c r="CT363">
        <v>0.7</v>
      </c>
      <c r="CX363">
        <v>560.5</v>
      </c>
    </row>
    <row r="364" spans="1:102">
      <c r="A364" t="s">
        <v>492</v>
      </c>
      <c r="B364">
        <v>1301407</v>
      </c>
      <c r="C364" t="s">
        <v>104</v>
      </c>
      <c r="D364" t="s">
        <v>105</v>
      </c>
      <c r="E364">
        <v>518474</v>
      </c>
      <c r="F364">
        <v>7185115</v>
      </c>
      <c r="G364">
        <v>847</v>
      </c>
      <c r="H364" s="1">
        <v>41133</v>
      </c>
      <c r="I364" t="s">
        <v>395</v>
      </c>
      <c r="J364" t="s">
        <v>107</v>
      </c>
      <c r="K364" t="s">
        <v>108</v>
      </c>
      <c r="L364" t="s">
        <v>109</v>
      </c>
      <c r="M364" t="s">
        <v>120</v>
      </c>
      <c r="N364" t="s">
        <v>111</v>
      </c>
      <c r="O364" t="s">
        <v>492</v>
      </c>
      <c r="P364" t="s">
        <v>112</v>
      </c>
      <c r="Q364" t="s">
        <v>342</v>
      </c>
      <c r="R364" t="s">
        <v>343</v>
      </c>
      <c r="T364" s="1">
        <v>41103</v>
      </c>
      <c r="V364">
        <v>2763</v>
      </c>
      <c r="X364">
        <v>0.8</v>
      </c>
      <c r="Z364">
        <v>71.3</v>
      </c>
      <c r="AA364">
        <v>14.2</v>
      </c>
      <c r="AC364">
        <v>9</v>
      </c>
      <c r="AD364">
        <v>335.9</v>
      </c>
      <c r="AG364">
        <v>0.84</v>
      </c>
      <c r="AH364">
        <v>0.01</v>
      </c>
      <c r="AJ364">
        <v>0.04</v>
      </c>
      <c r="AM364">
        <v>0.7</v>
      </c>
      <c r="AO364">
        <v>68.900000000000006</v>
      </c>
      <c r="AR364">
        <v>20.239999999999998</v>
      </c>
      <c r="AV364">
        <v>15.52</v>
      </c>
      <c r="AW364">
        <v>6.1</v>
      </c>
      <c r="BA364">
        <v>1063</v>
      </c>
      <c r="BE364">
        <v>0.12</v>
      </c>
      <c r="BF364">
        <v>5.3</v>
      </c>
      <c r="BI364">
        <v>0.04</v>
      </c>
      <c r="BK364">
        <v>23</v>
      </c>
      <c r="BL364">
        <v>30.84</v>
      </c>
      <c r="BM364">
        <v>1E-3</v>
      </c>
      <c r="BQ364">
        <v>4.7</v>
      </c>
      <c r="BR364">
        <v>6.9000000000000006E-2</v>
      </c>
      <c r="BU364">
        <v>29.1</v>
      </c>
      <c r="CB364">
        <v>0.23</v>
      </c>
      <c r="CD364">
        <v>3.27</v>
      </c>
      <c r="CE364">
        <v>3.4</v>
      </c>
      <c r="CF364">
        <v>22.7</v>
      </c>
      <c r="CJ364">
        <v>21.8</v>
      </c>
      <c r="CM364">
        <v>0.44</v>
      </c>
      <c r="CN364">
        <v>1.8</v>
      </c>
      <c r="CO364">
        <v>3.0000000000000001E-3</v>
      </c>
      <c r="CP364">
        <v>0.73</v>
      </c>
      <c r="CR364">
        <v>3.7</v>
      </c>
      <c r="CS364">
        <v>254</v>
      </c>
      <c r="CT364">
        <v>0.05</v>
      </c>
      <c r="CX364">
        <v>10.5</v>
      </c>
    </row>
    <row r="365" spans="1:102">
      <c r="A365" t="s">
        <v>493</v>
      </c>
      <c r="B365">
        <v>1301409</v>
      </c>
      <c r="C365" t="s">
        <v>104</v>
      </c>
      <c r="D365" t="s">
        <v>105</v>
      </c>
      <c r="E365">
        <v>518476</v>
      </c>
      <c r="F365">
        <v>7184911</v>
      </c>
      <c r="G365">
        <v>909</v>
      </c>
      <c r="H365" s="1">
        <v>41133</v>
      </c>
      <c r="I365" t="s">
        <v>395</v>
      </c>
      <c r="J365" t="s">
        <v>107</v>
      </c>
      <c r="K365" t="s">
        <v>108</v>
      </c>
      <c r="L365" t="s">
        <v>109</v>
      </c>
      <c r="M365" t="s">
        <v>120</v>
      </c>
      <c r="N365" t="s">
        <v>111</v>
      </c>
      <c r="O365" t="s">
        <v>493</v>
      </c>
      <c r="P365" t="s">
        <v>112</v>
      </c>
      <c r="Q365" t="s">
        <v>342</v>
      </c>
      <c r="R365" t="s">
        <v>343</v>
      </c>
      <c r="T365" s="1">
        <v>41103</v>
      </c>
      <c r="V365">
        <v>1470</v>
      </c>
      <c r="X365">
        <v>1.67</v>
      </c>
      <c r="Z365">
        <v>14.5</v>
      </c>
      <c r="AA365">
        <v>8.4</v>
      </c>
      <c r="AC365">
        <v>4</v>
      </c>
      <c r="AD365">
        <v>450.2</v>
      </c>
      <c r="AG365">
        <v>0.35</v>
      </c>
      <c r="AH365">
        <v>0.05</v>
      </c>
      <c r="AJ365">
        <v>0.15</v>
      </c>
      <c r="AM365">
        <v>6.3</v>
      </c>
      <c r="AO365">
        <v>32.200000000000003</v>
      </c>
      <c r="AR365">
        <v>30.84</v>
      </c>
      <c r="AV365">
        <v>3.98</v>
      </c>
      <c r="AW365">
        <v>6.1</v>
      </c>
      <c r="BA365">
        <v>133</v>
      </c>
      <c r="BE365">
        <v>0.14000000000000001</v>
      </c>
      <c r="BF365">
        <v>6.7</v>
      </c>
      <c r="BI365">
        <v>0.23</v>
      </c>
      <c r="BK365">
        <v>163</v>
      </c>
      <c r="BL365">
        <v>3.84</v>
      </c>
      <c r="BM365">
        <v>6.0000000000000001E-3</v>
      </c>
      <c r="BQ365">
        <v>25.4</v>
      </c>
      <c r="BR365">
        <v>4.3999999999999997E-2</v>
      </c>
      <c r="BU365">
        <v>21.47</v>
      </c>
      <c r="CB365">
        <v>0.23</v>
      </c>
      <c r="CD365">
        <v>1.31</v>
      </c>
      <c r="CE365">
        <v>3.6</v>
      </c>
      <c r="CF365">
        <v>3.1</v>
      </c>
      <c r="CJ365">
        <v>32.1</v>
      </c>
      <c r="CM365">
        <v>0.32</v>
      </c>
      <c r="CN365">
        <v>2.2999999999999998</v>
      </c>
      <c r="CO365">
        <v>1.7999999999999999E-2</v>
      </c>
      <c r="CP365">
        <v>0.3</v>
      </c>
      <c r="CR365">
        <v>0.7</v>
      </c>
      <c r="CS365">
        <v>92</v>
      </c>
      <c r="CT365">
        <v>0.2</v>
      </c>
      <c r="CX365">
        <v>73.3</v>
      </c>
    </row>
    <row r="366" spans="1:102">
      <c r="A366" t="s">
        <v>494</v>
      </c>
      <c r="B366">
        <v>1301211</v>
      </c>
      <c r="C366" t="s">
        <v>104</v>
      </c>
      <c r="D366" t="s">
        <v>105</v>
      </c>
      <c r="E366">
        <v>514874</v>
      </c>
      <c r="F366">
        <v>7184917</v>
      </c>
      <c r="G366">
        <v>666</v>
      </c>
      <c r="H366" s="1">
        <v>41131</v>
      </c>
      <c r="I366" t="s">
        <v>237</v>
      </c>
      <c r="J366" t="s">
        <v>107</v>
      </c>
      <c r="K366" t="s">
        <v>108</v>
      </c>
      <c r="L366" t="s">
        <v>109</v>
      </c>
      <c r="M366" t="s">
        <v>110</v>
      </c>
      <c r="N366" t="s">
        <v>111</v>
      </c>
      <c r="O366" t="s">
        <v>494</v>
      </c>
      <c r="P366" t="s">
        <v>112</v>
      </c>
      <c r="Q366" t="s">
        <v>342</v>
      </c>
      <c r="R366" t="s">
        <v>343</v>
      </c>
      <c r="T366" s="1">
        <v>41098</v>
      </c>
      <c r="V366">
        <v>417</v>
      </c>
      <c r="X366">
        <v>1.72</v>
      </c>
      <c r="Z366">
        <v>11.8</v>
      </c>
      <c r="AA366">
        <v>5.3</v>
      </c>
      <c r="AC366">
        <v>2</v>
      </c>
      <c r="AD366">
        <v>364.9</v>
      </c>
      <c r="AG366">
        <v>0.16</v>
      </c>
      <c r="AH366">
        <v>0.05</v>
      </c>
      <c r="AJ366">
        <v>0.32</v>
      </c>
      <c r="AM366">
        <v>7</v>
      </c>
      <c r="AO366">
        <v>34.1</v>
      </c>
      <c r="AR366">
        <v>25.4</v>
      </c>
      <c r="AV366">
        <v>2.87</v>
      </c>
      <c r="AW366">
        <v>4.5999999999999996</v>
      </c>
      <c r="BA366">
        <v>35</v>
      </c>
      <c r="BE366">
        <v>0.06</v>
      </c>
      <c r="BF366">
        <v>7.2</v>
      </c>
      <c r="BI366">
        <v>0.36</v>
      </c>
      <c r="BK366">
        <v>161</v>
      </c>
      <c r="BL366">
        <v>3.82</v>
      </c>
      <c r="BM366">
        <v>5.0000000000000001E-3</v>
      </c>
      <c r="BQ366">
        <v>28</v>
      </c>
      <c r="BR366">
        <v>0.03</v>
      </c>
      <c r="BU366">
        <v>11.32</v>
      </c>
      <c r="CB366">
        <v>0.04</v>
      </c>
      <c r="CD366">
        <v>1.32</v>
      </c>
      <c r="CE366">
        <v>3.3</v>
      </c>
      <c r="CF366">
        <v>1.4</v>
      </c>
      <c r="CJ366">
        <v>12.8</v>
      </c>
      <c r="CM366">
        <v>0.05</v>
      </c>
      <c r="CN366">
        <v>2.6</v>
      </c>
      <c r="CO366">
        <v>8.0000000000000002E-3</v>
      </c>
      <c r="CP366">
        <v>0.45</v>
      </c>
      <c r="CR366">
        <v>0.6</v>
      </c>
      <c r="CS366">
        <v>72</v>
      </c>
      <c r="CT366">
        <v>0.05</v>
      </c>
      <c r="CX366">
        <v>68.2</v>
      </c>
    </row>
    <row r="367" spans="1:102">
      <c r="A367" t="s">
        <v>495</v>
      </c>
      <c r="B367">
        <v>1301213</v>
      </c>
      <c r="C367" t="s">
        <v>104</v>
      </c>
      <c r="D367" t="s">
        <v>105</v>
      </c>
      <c r="E367">
        <v>515078</v>
      </c>
      <c r="F367">
        <v>7184908</v>
      </c>
      <c r="G367">
        <v>696</v>
      </c>
      <c r="H367" s="1">
        <v>41131</v>
      </c>
      <c r="I367" t="s">
        <v>237</v>
      </c>
      <c r="J367" t="s">
        <v>107</v>
      </c>
      <c r="K367" t="s">
        <v>108</v>
      </c>
      <c r="L367" t="s">
        <v>109</v>
      </c>
      <c r="M367" t="s">
        <v>110</v>
      </c>
      <c r="N367" t="s">
        <v>111</v>
      </c>
      <c r="O367" t="s">
        <v>495</v>
      </c>
      <c r="P367" t="s">
        <v>112</v>
      </c>
      <c r="Q367" t="s">
        <v>342</v>
      </c>
      <c r="R367" t="s">
        <v>343</v>
      </c>
      <c r="T367" s="1">
        <v>41098</v>
      </c>
      <c r="V367">
        <v>296</v>
      </c>
      <c r="X367">
        <v>0.91</v>
      </c>
      <c r="Z367">
        <v>14.2</v>
      </c>
      <c r="AA367">
        <v>3.2</v>
      </c>
      <c r="AC367">
        <v>2</v>
      </c>
      <c r="AD367">
        <v>1210.7</v>
      </c>
      <c r="AG367">
        <v>0.14000000000000001</v>
      </c>
      <c r="AH367">
        <v>0.09</v>
      </c>
      <c r="AJ367">
        <v>0.54</v>
      </c>
      <c r="AM367">
        <v>7.9</v>
      </c>
      <c r="AO367">
        <v>22.4</v>
      </c>
      <c r="AR367">
        <v>29.6</v>
      </c>
      <c r="AV367">
        <v>2.64</v>
      </c>
      <c r="AW367">
        <v>2.7</v>
      </c>
      <c r="BA367">
        <v>30</v>
      </c>
      <c r="BE367">
        <v>7.0000000000000007E-2</v>
      </c>
      <c r="BF367">
        <v>7.4</v>
      </c>
      <c r="BI367">
        <v>0.25</v>
      </c>
      <c r="BK367">
        <v>182</v>
      </c>
      <c r="BL367">
        <v>7.6</v>
      </c>
      <c r="BM367">
        <v>8.0000000000000002E-3</v>
      </c>
      <c r="BQ367">
        <v>24.7</v>
      </c>
      <c r="BR367">
        <v>3.6999999999999998E-2</v>
      </c>
      <c r="BU367">
        <v>10</v>
      </c>
      <c r="CB367">
        <v>0.09</v>
      </c>
      <c r="CD367">
        <v>2.35</v>
      </c>
      <c r="CE367">
        <v>3.6</v>
      </c>
      <c r="CF367">
        <v>1.9</v>
      </c>
      <c r="CJ367">
        <v>30.1</v>
      </c>
      <c r="CM367">
        <v>0.09</v>
      </c>
      <c r="CN367">
        <v>2.2999999999999998</v>
      </c>
      <c r="CO367">
        <v>1.4E-2</v>
      </c>
      <c r="CP367">
        <v>0.67</v>
      </c>
      <c r="CR367">
        <v>1.6</v>
      </c>
      <c r="CS367">
        <v>69</v>
      </c>
      <c r="CT367">
        <v>0.05</v>
      </c>
      <c r="CX367">
        <v>74.3</v>
      </c>
    </row>
    <row r="368" spans="1:102">
      <c r="A368" t="s">
        <v>496</v>
      </c>
      <c r="B368">
        <v>1301222</v>
      </c>
      <c r="C368" t="s">
        <v>104</v>
      </c>
      <c r="D368" t="s">
        <v>105</v>
      </c>
      <c r="E368">
        <v>515834</v>
      </c>
      <c r="F368">
        <v>7185290</v>
      </c>
      <c r="G368">
        <v>867</v>
      </c>
      <c r="H368" s="1">
        <v>41131</v>
      </c>
      <c r="I368" t="s">
        <v>237</v>
      </c>
      <c r="J368" t="s">
        <v>107</v>
      </c>
      <c r="K368" t="s">
        <v>108</v>
      </c>
      <c r="L368" t="s">
        <v>109</v>
      </c>
      <c r="M368" t="s">
        <v>110</v>
      </c>
      <c r="N368" t="s">
        <v>111</v>
      </c>
      <c r="O368" t="s">
        <v>496</v>
      </c>
      <c r="P368" t="s">
        <v>112</v>
      </c>
      <c r="Q368" t="s">
        <v>342</v>
      </c>
      <c r="R368" t="s">
        <v>343</v>
      </c>
      <c r="T368" s="1">
        <v>41098</v>
      </c>
      <c r="V368">
        <v>297</v>
      </c>
      <c r="X368">
        <v>0.26</v>
      </c>
      <c r="Z368">
        <v>13.3</v>
      </c>
      <c r="AA368">
        <v>1.8</v>
      </c>
      <c r="AC368">
        <v>6</v>
      </c>
      <c r="AD368">
        <v>741.9</v>
      </c>
      <c r="AG368">
        <v>0.15</v>
      </c>
      <c r="AH368">
        <v>0.08</v>
      </c>
      <c r="AJ368">
        <v>0.67</v>
      </c>
      <c r="AM368">
        <v>1.7</v>
      </c>
      <c r="AO368">
        <v>5.6</v>
      </c>
      <c r="AR368">
        <v>33.130000000000003</v>
      </c>
      <c r="AV368">
        <v>1.18</v>
      </c>
      <c r="AW368">
        <v>0.9</v>
      </c>
      <c r="BA368">
        <v>104</v>
      </c>
      <c r="BE368">
        <v>0.13</v>
      </c>
      <c r="BF368">
        <v>1.4</v>
      </c>
      <c r="BI368">
        <v>0.02</v>
      </c>
      <c r="BK368">
        <v>107</v>
      </c>
      <c r="BL368">
        <v>12.17</v>
      </c>
      <c r="BM368">
        <v>0.01</v>
      </c>
      <c r="BQ368">
        <v>25.1</v>
      </c>
      <c r="BR368">
        <v>1.9E-2</v>
      </c>
      <c r="BU368">
        <v>5.17</v>
      </c>
      <c r="CB368">
        <v>0.28000000000000003</v>
      </c>
      <c r="CD368">
        <v>3.71</v>
      </c>
      <c r="CE368">
        <v>2.6</v>
      </c>
      <c r="CF368">
        <v>2.1</v>
      </c>
      <c r="CJ368">
        <v>59</v>
      </c>
      <c r="CM368">
        <v>0.05</v>
      </c>
      <c r="CN368">
        <v>0.7</v>
      </c>
      <c r="CO368">
        <v>5.0000000000000001E-4</v>
      </c>
      <c r="CP368">
        <v>1.63</v>
      </c>
      <c r="CR368">
        <v>3.5</v>
      </c>
      <c r="CS368">
        <v>78</v>
      </c>
      <c r="CT368">
        <v>0.05</v>
      </c>
      <c r="CX368">
        <v>57.1</v>
      </c>
    </row>
    <row r="369" spans="1:102">
      <c r="A369" t="s">
        <v>497</v>
      </c>
      <c r="B369">
        <v>1301235</v>
      </c>
      <c r="C369" t="s">
        <v>104</v>
      </c>
      <c r="D369" t="s">
        <v>105</v>
      </c>
      <c r="E369">
        <v>515755</v>
      </c>
      <c r="F369">
        <v>7184018</v>
      </c>
      <c r="G369">
        <v>969</v>
      </c>
      <c r="H369" s="1">
        <v>41131</v>
      </c>
      <c r="I369" t="s">
        <v>237</v>
      </c>
      <c r="J369" t="s">
        <v>107</v>
      </c>
      <c r="K369" t="s">
        <v>108</v>
      </c>
      <c r="L369" t="s">
        <v>109</v>
      </c>
      <c r="M369" t="s">
        <v>110</v>
      </c>
      <c r="N369" t="s">
        <v>111</v>
      </c>
      <c r="O369" t="s">
        <v>497</v>
      </c>
      <c r="P369" t="s">
        <v>112</v>
      </c>
      <c r="Q369" t="s">
        <v>342</v>
      </c>
      <c r="R369" t="s">
        <v>343</v>
      </c>
      <c r="T369" s="1">
        <v>41099</v>
      </c>
      <c r="V369">
        <v>154</v>
      </c>
      <c r="X369">
        <v>1.68</v>
      </c>
      <c r="Z369">
        <v>9.8000000000000007</v>
      </c>
      <c r="AA369">
        <v>6.5</v>
      </c>
      <c r="AC369">
        <v>3</v>
      </c>
      <c r="AD369">
        <v>256.2</v>
      </c>
      <c r="AG369">
        <v>0.19</v>
      </c>
      <c r="AH369">
        <v>0.13</v>
      </c>
      <c r="AJ369">
        <v>0.22</v>
      </c>
      <c r="AM369">
        <v>13.2</v>
      </c>
      <c r="AO369">
        <v>34.700000000000003</v>
      </c>
      <c r="AR369">
        <v>27.43</v>
      </c>
      <c r="AV369">
        <v>3.51</v>
      </c>
      <c r="AW369">
        <v>5.7</v>
      </c>
      <c r="BA369">
        <v>55</v>
      </c>
      <c r="BE369">
        <v>0.08</v>
      </c>
      <c r="BF369">
        <v>8.1</v>
      </c>
      <c r="BI369">
        <v>0.46</v>
      </c>
      <c r="BK369">
        <v>419</v>
      </c>
      <c r="BL369">
        <v>1.93</v>
      </c>
      <c r="BM369">
        <v>4.0000000000000001E-3</v>
      </c>
      <c r="BQ369">
        <v>32.6</v>
      </c>
      <c r="BR369">
        <v>6.9000000000000006E-2</v>
      </c>
      <c r="BU369">
        <v>17.72</v>
      </c>
      <c r="CB369">
        <v>0.04</v>
      </c>
      <c r="CD369">
        <v>0.64</v>
      </c>
      <c r="CE369">
        <v>3.4</v>
      </c>
      <c r="CF369">
        <v>0.4</v>
      </c>
      <c r="CJ369">
        <v>11.2</v>
      </c>
      <c r="CM369">
        <v>0.03</v>
      </c>
      <c r="CN369">
        <v>1.9</v>
      </c>
      <c r="CO369">
        <v>0.01</v>
      </c>
      <c r="CP369">
        <v>0.21</v>
      </c>
      <c r="CR369">
        <v>0.6</v>
      </c>
      <c r="CS369">
        <v>64</v>
      </c>
      <c r="CT369">
        <v>0.1</v>
      </c>
      <c r="CX369">
        <v>76.900000000000006</v>
      </c>
    </row>
    <row r="370" spans="1:102">
      <c r="A370" t="s">
        <v>498</v>
      </c>
      <c r="B370">
        <v>1301237</v>
      </c>
      <c r="C370" t="s">
        <v>104</v>
      </c>
      <c r="D370" t="s">
        <v>105</v>
      </c>
      <c r="E370">
        <v>515889</v>
      </c>
      <c r="F370">
        <v>7183869</v>
      </c>
      <c r="G370">
        <v>1043</v>
      </c>
      <c r="H370" s="1">
        <v>41131</v>
      </c>
      <c r="I370" t="s">
        <v>237</v>
      </c>
      <c r="J370" t="s">
        <v>107</v>
      </c>
      <c r="K370" t="s">
        <v>108</v>
      </c>
      <c r="L370" t="s">
        <v>109</v>
      </c>
      <c r="M370" t="s">
        <v>110</v>
      </c>
      <c r="N370" t="s">
        <v>111</v>
      </c>
      <c r="O370" t="s">
        <v>498</v>
      </c>
      <c r="P370" t="s">
        <v>112</v>
      </c>
      <c r="Q370" t="s">
        <v>342</v>
      </c>
      <c r="R370" t="s">
        <v>343</v>
      </c>
      <c r="T370" s="1">
        <v>41099</v>
      </c>
      <c r="V370">
        <v>234</v>
      </c>
      <c r="X370">
        <v>1.63</v>
      </c>
      <c r="Z370">
        <v>9.1</v>
      </c>
      <c r="AA370">
        <v>1.7</v>
      </c>
      <c r="AC370">
        <v>3</v>
      </c>
      <c r="AD370">
        <v>493.2</v>
      </c>
      <c r="AG370">
        <v>0.21</v>
      </c>
      <c r="AH370">
        <v>0.16</v>
      </c>
      <c r="AJ370">
        <v>0.37</v>
      </c>
      <c r="AM370">
        <v>15.6</v>
      </c>
      <c r="AO370">
        <v>33.5</v>
      </c>
      <c r="AR370">
        <v>38.24</v>
      </c>
      <c r="AV370">
        <v>3.26</v>
      </c>
      <c r="AW370">
        <v>5.8</v>
      </c>
      <c r="BA370">
        <v>78</v>
      </c>
      <c r="BE370">
        <v>0.12</v>
      </c>
      <c r="BF370">
        <v>5.2</v>
      </c>
      <c r="BI370">
        <v>0.49</v>
      </c>
      <c r="BK370">
        <v>528</v>
      </c>
      <c r="BL370">
        <v>2.52</v>
      </c>
      <c r="BM370">
        <v>5.0000000000000001E-3</v>
      </c>
      <c r="BQ370">
        <v>42.4</v>
      </c>
      <c r="BR370">
        <v>7.4999999999999997E-2</v>
      </c>
      <c r="BU370">
        <v>17.55</v>
      </c>
      <c r="CB370">
        <v>0.06</v>
      </c>
      <c r="CD370">
        <v>0.81</v>
      </c>
      <c r="CE370">
        <v>3.5</v>
      </c>
      <c r="CF370">
        <v>0.5</v>
      </c>
      <c r="CJ370">
        <v>16.7</v>
      </c>
      <c r="CM370">
        <v>0.05</v>
      </c>
      <c r="CN370">
        <v>1.5</v>
      </c>
      <c r="CO370">
        <v>6.0000000000000001E-3</v>
      </c>
      <c r="CP370">
        <v>0.28000000000000003</v>
      </c>
      <c r="CR370">
        <v>0.5</v>
      </c>
      <c r="CS370">
        <v>58</v>
      </c>
      <c r="CT370">
        <v>0.05</v>
      </c>
      <c r="CX370">
        <v>92.3</v>
      </c>
    </row>
    <row r="371" spans="1:102">
      <c r="A371" t="s">
        <v>499</v>
      </c>
      <c r="B371">
        <v>1301253</v>
      </c>
      <c r="C371" t="s">
        <v>104</v>
      </c>
      <c r="D371" t="s">
        <v>105</v>
      </c>
      <c r="E371">
        <v>514674</v>
      </c>
      <c r="F371">
        <v>7183253</v>
      </c>
      <c r="G371">
        <v>1070</v>
      </c>
      <c r="H371" s="1">
        <v>41131</v>
      </c>
      <c r="I371" t="s">
        <v>237</v>
      </c>
      <c r="J371" t="s">
        <v>107</v>
      </c>
      <c r="K371" t="s">
        <v>108</v>
      </c>
      <c r="L371" t="s">
        <v>109</v>
      </c>
      <c r="M371" t="s">
        <v>110</v>
      </c>
      <c r="N371" t="s">
        <v>111</v>
      </c>
      <c r="O371" t="s">
        <v>499</v>
      </c>
      <c r="P371" t="s">
        <v>112</v>
      </c>
      <c r="Q371" t="s">
        <v>342</v>
      </c>
      <c r="R371" t="s">
        <v>343</v>
      </c>
      <c r="T371" s="1">
        <v>41099</v>
      </c>
      <c r="V371">
        <v>118</v>
      </c>
      <c r="X371">
        <v>1.57</v>
      </c>
      <c r="Z371">
        <v>9.8000000000000007</v>
      </c>
      <c r="AA371">
        <v>7.1</v>
      </c>
      <c r="AC371">
        <v>3</v>
      </c>
      <c r="AD371">
        <v>216</v>
      </c>
      <c r="AG371">
        <v>0.15</v>
      </c>
      <c r="AH371">
        <v>0.15</v>
      </c>
      <c r="AJ371">
        <v>0.24</v>
      </c>
      <c r="AM371">
        <v>14</v>
      </c>
      <c r="AO371">
        <v>31.3</v>
      </c>
      <c r="AR371">
        <v>32.99</v>
      </c>
      <c r="AV371">
        <v>2.91</v>
      </c>
      <c r="AW371">
        <v>4.7</v>
      </c>
      <c r="BA371">
        <v>40</v>
      </c>
      <c r="BE371">
        <v>0.08</v>
      </c>
      <c r="BF371">
        <v>11</v>
      </c>
      <c r="BI371">
        <v>0.47</v>
      </c>
      <c r="BK371">
        <v>377</v>
      </c>
      <c r="BL371">
        <v>1.6</v>
      </c>
      <c r="BM371">
        <v>4.0000000000000001E-3</v>
      </c>
      <c r="BQ371">
        <v>36.299999999999997</v>
      </c>
      <c r="BR371">
        <v>4.8000000000000001E-2</v>
      </c>
      <c r="BU371">
        <v>15.51</v>
      </c>
      <c r="CB371">
        <v>0.03</v>
      </c>
      <c r="CD371">
        <v>0.94</v>
      </c>
      <c r="CE371">
        <v>3.4</v>
      </c>
      <c r="CF371">
        <v>0.5</v>
      </c>
      <c r="CJ371">
        <v>14.7</v>
      </c>
      <c r="CM371">
        <v>0.06</v>
      </c>
      <c r="CN371">
        <v>2.2999999999999998</v>
      </c>
      <c r="CO371">
        <v>1.7999999999999999E-2</v>
      </c>
      <c r="CP371">
        <v>0.15</v>
      </c>
      <c r="CR371">
        <v>0.7</v>
      </c>
      <c r="CS371">
        <v>58</v>
      </c>
      <c r="CT371">
        <v>0.2</v>
      </c>
      <c r="CX371">
        <v>73.099999999999994</v>
      </c>
    </row>
    <row r="372" spans="1:102">
      <c r="A372" t="s">
        <v>500</v>
      </c>
      <c r="B372">
        <v>1301255</v>
      </c>
      <c r="C372" t="s">
        <v>104</v>
      </c>
      <c r="D372" t="s">
        <v>105</v>
      </c>
      <c r="E372">
        <v>514595</v>
      </c>
      <c r="F372">
        <v>7183440</v>
      </c>
      <c r="G372">
        <v>978</v>
      </c>
      <c r="H372" s="1">
        <v>41131</v>
      </c>
      <c r="I372" t="s">
        <v>237</v>
      </c>
      <c r="J372" t="s">
        <v>107</v>
      </c>
      <c r="K372" t="s">
        <v>108</v>
      </c>
      <c r="L372" t="s">
        <v>109</v>
      </c>
      <c r="M372" t="s">
        <v>110</v>
      </c>
      <c r="N372" t="s">
        <v>111</v>
      </c>
      <c r="O372" t="s">
        <v>500</v>
      </c>
      <c r="P372" t="s">
        <v>112</v>
      </c>
      <c r="Q372" t="s">
        <v>342</v>
      </c>
      <c r="R372" t="s">
        <v>343</v>
      </c>
      <c r="T372" s="1">
        <v>41099</v>
      </c>
      <c r="V372">
        <v>171</v>
      </c>
      <c r="X372">
        <v>1.72</v>
      </c>
      <c r="Z372">
        <v>11.2</v>
      </c>
      <c r="AA372">
        <v>1.3</v>
      </c>
      <c r="AC372">
        <v>3</v>
      </c>
      <c r="AD372">
        <v>270</v>
      </c>
      <c r="AG372">
        <v>0.26</v>
      </c>
      <c r="AH372">
        <v>0.08</v>
      </c>
      <c r="AJ372">
        <v>0.46</v>
      </c>
      <c r="AM372">
        <v>8.1</v>
      </c>
      <c r="AO372">
        <v>33.799999999999997</v>
      </c>
      <c r="AR372">
        <v>42.04</v>
      </c>
      <c r="AV372">
        <v>4.01</v>
      </c>
      <c r="AW372">
        <v>7.7</v>
      </c>
      <c r="BA372">
        <v>61</v>
      </c>
      <c r="BE372">
        <v>0.09</v>
      </c>
      <c r="BF372">
        <v>7.7</v>
      </c>
      <c r="BI372">
        <v>0.28000000000000003</v>
      </c>
      <c r="BK372">
        <v>303</v>
      </c>
      <c r="BL372">
        <v>2.58</v>
      </c>
      <c r="BM372">
        <v>3.0000000000000001E-3</v>
      </c>
      <c r="BQ372">
        <v>26.5</v>
      </c>
      <c r="BR372">
        <v>9.9000000000000005E-2</v>
      </c>
      <c r="BU372">
        <v>23.31</v>
      </c>
      <c r="CB372">
        <v>0.04</v>
      </c>
      <c r="CD372">
        <v>0.97</v>
      </c>
      <c r="CE372">
        <v>2.5</v>
      </c>
      <c r="CF372">
        <v>0.7</v>
      </c>
      <c r="CJ372">
        <v>10.199999999999999</v>
      </c>
      <c r="CM372">
        <v>0.06</v>
      </c>
      <c r="CN372">
        <v>1</v>
      </c>
      <c r="CO372">
        <v>8.9999999999999993E-3</v>
      </c>
      <c r="CP372">
        <v>0.19</v>
      </c>
      <c r="CR372">
        <v>0.7</v>
      </c>
      <c r="CS372">
        <v>84</v>
      </c>
      <c r="CT372">
        <v>0.05</v>
      </c>
      <c r="CX372">
        <v>82.5</v>
      </c>
    </row>
    <row r="373" spans="1:102">
      <c r="A373" t="s">
        <v>501</v>
      </c>
      <c r="B373">
        <v>1301258</v>
      </c>
      <c r="C373" t="s">
        <v>104</v>
      </c>
      <c r="D373" t="s">
        <v>105</v>
      </c>
      <c r="E373">
        <v>514440</v>
      </c>
      <c r="F373">
        <v>7183736</v>
      </c>
      <c r="G373">
        <v>887</v>
      </c>
      <c r="H373" s="1">
        <v>41131</v>
      </c>
      <c r="I373" t="s">
        <v>237</v>
      </c>
      <c r="J373" t="s">
        <v>107</v>
      </c>
      <c r="K373" t="s">
        <v>108</v>
      </c>
      <c r="L373" t="s">
        <v>109</v>
      </c>
      <c r="M373" t="s">
        <v>110</v>
      </c>
      <c r="N373" t="s">
        <v>111</v>
      </c>
      <c r="O373" t="s">
        <v>501</v>
      </c>
      <c r="P373" t="s">
        <v>112</v>
      </c>
      <c r="Q373" t="s">
        <v>342</v>
      </c>
      <c r="R373" t="s">
        <v>343</v>
      </c>
      <c r="T373" s="1">
        <v>41099</v>
      </c>
      <c r="V373">
        <v>84</v>
      </c>
      <c r="X373">
        <v>1.5</v>
      </c>
      <c r="Z373">
        <v>10.6</v>
      </c>
      <c r="AA373">
        <v>0.8</v>
      </c>
      <c r="AC373">
        <v>2</v>
      </c>
      <c r="AD373">
        <v>349.5</v>
      </c>
      <c r="AG373">
        <v>0.13</v>
      </c>
      <c r="AH373">
        <v>0.08</v>
      </c>
      <c r="AJ373">
        <v>0.67</v>
      </c>
      <c r="AM373">
        <v>5.7</v>
      </c>
      <c r="AO373">
        <v>29</v>
      </c>
      <c r="AR373">
        <v>30.3</v>
      </c>
      <c r="AV373">
        <v>2.89</v>
      </c>
      <c r="AW373">
        <v>5</v>
      </c>
      <c r="BA373">
        <v>18</v>
      </c>
      <c r="BE373">
        <v>0.06</v>
      </c>
      <c r="BF373">
        <v>8.4</v>
      </c>
      <c r="BI373">
        <v>0.27</v>
      </c>
      <c r="BK373">
        <v>151</v>
      </c>
      <c r="BL373">
        <v>2.83</v>
      </c>
      <c r="BM373">
        <v>3.0000000000000001E-3</v>
      </c>
      <c r="BQ373">
        <v>33.5</v>
      </c>
      <c r="BR373">
        <v>3.7999999999999999E-2</v>
      </c>
      <c r="BU373">
        <v>32.04</v>
      </c>
      <c r="CB373">
        <v>0.04</v>
      </c>
      <c r="CD373">
        <v>1.1000000000000001</v>
      </c>
      <c r="CE373">
        <v>2.7</v>
      </c>
      <c r="CF373">
        <v>0.6</v>
      </c>
      <c r="CJ373">
        <v>18.399999999999999</v>
      </c>
      <c r="CM373">
        <v>7.0000000000000007E-2</v>
      </c>
      <c r="CN373">
        <v>2.8</v>
      </c>
      <c r="CO373">
        <v>0.01</v>
      </c>
      <c r="CP373">
        <v>0.15</v>
      </c>
      <c r="CR373">
        <v>0.6</v>
      </c>
      <c r="CS373">
        <v>60</v>
      </c>
      <c r="CT373">
        <v>0.05</v>
      </c>
      <c r="CX373">
        <v>86.1</v>
      </c>
    </row>
    <row r="374" spans="1:102">
      <c r="A374" t="s">
        <v>502</v>
      </c>
      <c r="B374">
        <v>1301265</v>
      </c>
      <c r="C374" t="s">
        <v>104</v>
      </c>
      <c r="D374" t="s">
        <v>105</v>
      </c>
      <c r="E374">
        <v>512474</v>
      </c>
      <c r="F374">
        <v>7185009</v>
      </c>
      <c r="G374">
        <v>659</v>
      </c>
      <c r="H374" s="1">
        <v>41131</v>
      </c>
      <c r="I374" t="s">
        <v>237</v>
      </c>
      <c r="J374" t="s">
        <v>107</v>
      </c>
      <c r="K374" t="s">
        <v>108</v>
      </c>
      <c r="L374" t="s">
        <v>109</v>
      </c>
      <c r="M374" t="s">
        <v>110</v>
      </c>
      <c r="N374" t="s">
        <v>111</v>
      </c>
      <c r="O374" t="s">
        <v>502</v>
      </c>
      <c r="P374" t="s">
        <v>112</v>
      </c>
      <c r="Q374" t="s">
        <v>342</v>
      </c>
      <c r="R374" t="s">
        <v>343</v>
      </c>
      <c r="T374" s="1">
        <v>41100</v>
      </c>
      <c r="V374">
        <v>202</v>
      </c>
      <c r="X374">
        <v>1.27</v>
      </c>
      <c r="Z374">
        <v>10.199999999999999</v>
      </c>
      <c r="AA374">
        <v>2.2000000000000002</v>
      </c>
      <c r="AC374">
        <v>2</v>
      </c>
      <c r="AD374">
        <v>538.1</v>
      </c>
      <c r="AG374">
        <v>0.11</v>
      </c>
      <c r="AH374">
        <v>0.14000000000000001</v>
      </c>
      <c r="AJ374">
        <v>0.49</v>
      </c>
      <c r="AM374">
        <v>6.1</v>
      </c>
      <c r="AO374">
        <v>27.6</v>
      </c>
      <c r="AR374">
        <v>27.14</v>
      </c>
      <c r="AV374">
        <v>2.21</v>
      </c>
      <c r="AW374">
        <v>4.5</v>
      </c>
      <c r="BA374">
        <v>35</v>
      </c>
      <c r="BE374">
        <v>0.08</v>
      </c>
      <c r="BF374">
        <v>10.199999999999999</v>
      </c>
      <c r="BI374">
        <v>0.31</v>
      </c>
      <c r="BK374">
        <v>133</v>
      </c>
      <c r="BL374">
        <v>2.94</v>
      </c>
      <c r="BM374">
        <v>5.0000000000000001E-3</v>
      </c>
      <c r="BQ374">
        <v>29.2</v>
      </c>
      <c r="BR374">
        <v>3.1E-2</v>
      </c>
      <c r="BU374">
        <v>13.94</v>
      </c>
      <c r="CB374">
        <v>0.02</v>
      </c>
      <c r="CD374">
        <v>1.22</v>
      </c>
      <c r="CE374">
        <v>3</v>
      </c>
      <c r="CF374">
        <v>0.9</v>
      </c>
      <c r="CJ374">
        <v>21.3</v>
      </c>
      <c r="CM374">
        <v>0.04</v>
      </c>
      <c r="CN374">
        <v>2.5</v>
      </c>
      <c r="CO374">
        <v>1.2999999999999999E-2</v>
      </c>
      <c r="CP374">
        <v>0.23</v>
      </c>
      <c r="CR374">
        <v>0.6</v>
      </c>
      <c r="CS374">
        <v>58</v>
      </c>
      <c r="CT374">
        <v>0.1</v>
      </c>
      <c r="CX374">
        <v>80.5</v>
      </c>
    </row>
    <row r="375" spans="1:102">
      <c r="A375" t="s">
        <v>503</v>
      </c>
      <c r="B375">
        <v>1301274</v>
      </c>
      <c r="C375" t="s">
        <v>104</v>
      </c>
      <c r="D375" t="s">
        <v>105</v>
      </c>
      <c r="E375">
        <v>512166</v>
      </c>
      <c r="F375">
        <v>7185744</v>
      </c>
      <c r="G375">
        <v>993</v>
      </c>
      <c r="H375" s="1">
        <v>41131</v>
      </c>
      <c r="I375" t="s">
        <v>237</v>
      </c>
      <c r="J375" t="s">
        <v>107</v>
      </c>
      <c r="K375" t="s">
        <v>108</v>
      </c>
      <c r="L375" t="s">
        <v>109</v>
      </c>
      <c r="M375" t="s">
        <v>110</v>
      </c>
      <c r="N375" t="s">
        <v>111</v>
      </c>
      <c r="O375" t="s">
        <v>503</v>
      </c>
      <c r="P375" t="s">
        <v>112</v>
      </c>
      <c r="Q375" t="s">
        <v>342</v>
      </c>
      <c r="R375" t="s">
        <v>343</v>
      </c>
      <c r="T375" s="1">
        <v>41100</v>
      </c>
      <c r="V375">
        <v>372</v>
      </c>
      <c r="X375">
        <v>1.85</v>
      </c>
      <c r="Z375">
        <v>15.7</v>
      </c>
      <c r="AA375">
        <v>0.7</v>
      </c>
      <c r="AC375">
        <v>3</v>
      </c>
      <c r="AD375">
        <v>850.8</v>
      </c>
      <c r="AG375">
        <v>0.18</v>
      </c>
      <c r="AH375">
        <v>0.25</v>
      </c>
      <c r="AJ375">
        <v>1.03</v>
      </c>
      <c r="AM375">
        <v>14.6</v>
      </c>
      <c r="AO375">
        <v>39.700000000000003</v>
      </c>
      <c r="AR375">
        <v>64.72</v>
      </c>
      <c r="AV375">
        <v>3.48</v>
      </c>
      <c r="AW375">
        <v>6.2</v>
      </c>
      <c r="BA375">
        <v>75</v>
      </c>
      <c r="BE375">
        <v>0.17</v>
      </c>
      <c r="BF375">
        <v>3.2</v>
      </c>
      <c r="BI375">
        <v>0.59</v>
      </c>
      <c r="BK375">
        <v>375</v>
      </c>
      <c r="BL375">
        <v>2.7</v>
      </c>
      <c r="BM375">
        <v>2E-3</v>
      </c>
      <c r="BQ375">
        <v>56.9</v>
      </c>
      <c r="BR375">
        <v>5.7000000000000002E-2</v>
      </c>
      <c r="BU375">
        <v>75.12</v>
      </c>
      <c r="CB375">
        <v>0.04</v>
      </c>
      <c r="CD375">
        <v>2.17</v>
      </c>
      <c r="CE375">
        <v>4.9000000000000004</v>
      </c>
      <c r="CF375">
        <v>0.7</v>
      </c>
      <c r="CJ375">
        <v>29.3</v>
      </c>
      <c r="CM375">
        <v>0.09</v>
      </c>
      <c r="CN375">
        <v>2.2999999999999998</v>
      </c>
      <c r="CO375">
        <v>2E-3</v>
      </c>
      <c r="CP375">
        <v>0.45</v>
      </c>
      <c r="CR375">
        <v>0.5</v>
      </c>
      <c r="CS375">
        <v>49</v>
      </c>
      <c r="CT375">
        <v>0.05</v>
      </c>
      <c r="CX375">
        <v>244.6</v>
      </c>
    </row>
    <row r="376" spans="1:102">
      <c r="A376" t="s">
        <v>504</v>
      </c>
      <c r="B376">
        <v>1301295</v>
      </c>
      <c r="C376" t="s">
        <v>104</v>
      </c>
      <c r="D376" t="s">
        <v>105</v>
      </c>
      <c r="E376">
        <v>513700</v>
      </c>
      <c r="F376">
        <v>7188504</v>
      </c>
      <c r="G376">
        <v>631</v>
      </c>
      <c r="H376" s="1">
        <v>41133</v>
      </c>
      <c r="I376" t="s">
        <v>395</v>
      </c>
      <c r="J376" t="s">
        <v>107</v>
      </c>
      <c r="K376" t="s">
        <v>108</v>
      </c>
      <c r="L376" t="s">
        <v>109</v>
      </c>
      <c r="M376" t="s">
        <v>120</v>
      </c>
      <c r="N376" t="s">
        <v>111</v>
      </c>
      <c r="O376" t="s">
        <v>504</v>
      </c>
      <c r="P376" t="s">
        <v>112</v>
      </c>
      <c r="Q376" t="s">
        <v>342</v>
      </c>
      <c r="R376" t="s">
        <v>343</v>
      </c>
      <c r="T376" s="1">
        <v>41102</v>
      </c>
      <c r="V376">
        <v>573</v>
      </c>
      <c r="X376">
        <v>0.56999999999999995</v>
      </c>
      <c r="Z376">
        <v>19</v>
      </c>
      <c r="AA376">
        <v>1.7</v>
      </c>
      <c r="AC376">
        <v>3</v>
      </c>
      <c r="AD376">
        <v>300</v>
      </c>
      <c r="AG376">
        <v>0.27</v>
      </c>
      <c r="AH376">
        <v>0.05</v>
      </c>
      <c r="AJ376">
        <v>1.1000000000000001</v>
      </c>
      <c r="AM376">
        <v>0.9</v>
      </c>
      <c r="AO376">
        <v>19.3</v>
      </c>
      <c r="AR376">
        <v>22.12</v>
      </c>
      <c r="AV376">
        <v>1.5</v>
      </c>
      <c r="AW376">
        <v>5.2</v>
      </c>
      <c r="BA376">
        <v>46</v>
      </c>
      <c r="BE376">
        <v>0.11</v>
      </c>
      <c r="BF376">
        <v>5.7</v>
      </c>
      <c r="BI376">
        <v>0.03</v>
      </c>
      <c r="BK376">
        <v>28</v>
      </c>
      <c r="BL376">
        <v>84.84</v>
      </c>
      <c r="BM376">
        <v>8.0000000000000002E-3</v>
      </c>
      <c r="BQ376">
        <v>15.6</v>
      </c>
      <c r="BR376">
        <v>5.8000000000000003E-2</v>
      </c>
      <c r="BU376">
        <v>969.69</v>
      </c>
      <c r="CB376">
        <v>0.21</v>
      </c>
      <c r="CD376">
        <v>2.88</v>
      </c>
      <c r="CE376">
        <v>1</v>
      </c>
      <c r="CF376">
        <v>6.2</v>
      </c>
      <c r="CJ376">
        <v>153.4</v>
      </c>
      <c r="CM376">
        <v>0.15</v>
      </c>
      <c r="CN376">
        <v>0.8</v>
      </c>
      <c r="CO376">
        <v>0.01</v>
      </c>
      <c r="CP376">
        <v>4.04</v>
      </c>
      <c r="CR376">
        <v>1.5</v>
      </c>
      <c r="CS376">
        <v>506</v>
      </c>
      <c r="CT376">
        <v>0.3</v>
      </c>
      <c r="CX376">
        <v>177.2</v>
      </c>
    </row>
    <row r="377" spans="1:102">
      <c r="A377" t="s">
        <v>505</v>
      </c>
      <c r="B377">
        <v>1301297</v>
      </c>
      <c r="C377" t="s">
        <v>104</v>
      </c>
      <c r="D377" t="s">
        <v>105</v>
      </c>
      <c r="E377">
        <v>513807</v>
      </c>
      <c r="F377">
        <v>7188676</v>
      </c>
      <c r="G377">
        <v>546</v>
      </c>
      <c r="H377" s="1">
        <v>41133</v>
      </c>
      <c r="I377" t="s">
        <v>395</v>
      </c>
      <c r="J377" t="s">
        <v>107</v>
      </c>
      <c r="K377" t="s">
        <v>108</v>
      </c>
      <c r="L377" t="s">
        <v>109</v>
      </c>
      <c r="M377" t="s">
        <v>120</v>
      </c>
      <c r="N377" t="s">
        <v>111</v>
      </c>
      <c r="O377" t="s">
        <v>505</v>
      </c>
      <c r="P377" t="s">
        <v>112</v>
      </c>
      <c r="Q377" t="s">
        <v>342</v>
      </c>
      <c r="R377" t="s">
        <v>343</v>
      </c>
      <c r="T377" s="1">
        <v>41102</v>
      </c>
      <c r="V377">
        <v>544</v>
      </c>
      <c r="X377">
        <v>1.37</v>
      </c>
      <c r="Z377">
        <v>9.5</v>
      </c>
      <c r="AA377">
        <v>5.0999999999999996</v>
      </c>
      <c r="AC377">
        <v>4</v>
      </c>
      <c r="AD377">
        <v>695.8</v>
      </c>
      <c r="AG377">
        <v>0.23</v>
      </c>
      <c r="AH377">
        <v>0.26</v>
      </c>
      <c r="AJ377">
        <v>4.07</v>
      </c>
      <c r="AM377">
        <v>16.8</v>
      </c>
      <c r="AO377">
        <v>32.9</v>
      </c>
      <c r="AR377">
        <v>56.41</v>
      </c>
      <c r="AV377">
        <v>2.78</v>
      </c>
      <c r="AW377">
        <v>4.7</v>
      </c>
      <c r="BA377">
        <v>225</v>
      </c>
      <c r="BE377">
        <v>0.16</v>
      </c>
      <c r="BF377">
        <v>4.5999999999999996</v>
      </c>
      <c r="BI377">
        <v>0.38</v>
      </c>
      <c r="BK377">
        <v>487</v>
      </c>
      <c r="BL377">
        <v>9.94</v>
      </c>
      <c r="BM377">
        <v>6.0000000000000001E-3</v>
      </c>
      <c r="BQ377">
        <v>71.099999999999994</v>
      </c>
      <c r="BR377">
        <v>0.06</v>
      </c>
      <c r="BU377">
        <v>268.57</v>
      </c>
      <c r="CB377">
        <v>0.1</v>
      </c>
      <c r="CD377">
        <v>1.83</v>
      </c>
      <c r="CE377">
        <v>4.5</v>
      </c>
      <c r="CF377">
        <v>2.2999999999999998</v>
      </c>
      <c r="CJ377">
        <v>41.7</v>
      </c>
      <c r="CM377">
        <v>0.09</v>
      </c>
      <c r="CN377">
        <v>2.2999999999999998</v>
      </c>
      <c r="CO377">
        <v>4.0000000000000001E-3</v>
      </c>
      <c r="CP377">
        <v>0.84</v>
      </c>
      <c r="CR377">
        <v>1.7</v>
      </c>
      <c r="CS377">
        <v>87</v>
      </c>
      <c r="CT377">
        <v>0.05</v>
      </c>
      <c r="CX377">
        <v>627.29999999999995</v>
      </c>
    </row>
    <row r="378" spans="1:102">
      <c r="A378" t="s">
        <v>506</v>
      </c>
      <c r="B378">
        <v>1301315</v>
      </c>
      <c r="C378" t="s">
        <v>104</v>
      </c>
      <c r="D378" t="s">
        <v>105</v>
      </c>
      <c r="E378">
        <v>514018</v>
      </c>
      <c r="F378">
        <v>7184039</v>
      </c>
      <c r="G378">
        <v>785</v>
      </c>
      <c r="H378" s="1">
        <v>41131</v>
      </c>
      <c r="I378" t="s">
        <v>237</v>
      </c>
      <c r="J378" t="s">
        <v>107</v>
      </c>
      <c r="K378" t="s">
        <v>108</v>
      </c>
      <c r="L378" t="s">
        <v>109</v>
      </c>
      <c r="M378" t="s">
        <v>110</v>
      </c>
      <c r="N378" t="s">
        <v>111</v>
      </c>
      <c r="O378" t="s">
        <v>506</v>
      </c>
      <c r="P378" t="s">
        <v>112</v>
      </c>
      <c r="Q378" t="s">
        <v>243</v>
      </c>
      <c r="R378" t="s">
        <v>244</v>
      </c>
      <c r="T378" s="1">
        <v>41100</v>
      </c>
      <c r="V378">
        <v>249</v>
      </c>
      <c r="X378">
        <v>2.37</v>
      </c>
      <c r="Z378">
        <v>12.3</v>
      </c>
      <c r="AA378">
        <v>6.2</v>
      </c>
      <c r="AC378">
        <v>3</v>
      </c>
      <c r="AD378">
        <v>355.7</v>
      </c>
      <c r="AG378">
        <v>0.23</v>
      </c>
      <c r="AH378">
        <v>0.13</v>
      </c>
      <c r="AJ378">
        <v>0.4</v>
      </c>
      <c r="AM378">
        <v>15</v>
      </c>
      <c r="AO378">
        <v>42</v>
      </c>
      <c r="AR378">
        <v>40.35</v>
      </c>
      <c r="AV378">
        <v>3.32</v>
      </c>
      <c r="AW378">
        <v>6</v>
      </c>
      <c r="BA378">
        <v>64</v>
      </c>
      <c r="BE378">
        <v>0.09</v>
      </c>
      <c r="BF378">
        <v>11.1</v>
      </c>
      <c r="BI378">
        <v>0.53</v>
      </c>
      <c r="BK378">
        <v>381</v>
      </c>
      <c r="BL378">
        <v>2.2999999999999998</v>
      </c>
      <c r="BM378">
        <v>8.9999999999999993E-3</v>
      </c>
      <c r="BQ378">
        <v>42.9</v>
      </c>
      <c r="BR378">
        <v>5.1999999999999998E-2</v>
      </c>
      <c r="BU378">
        <v>25.23</v>
      </c>
      <c r="CB378">
        <v>0.01</v>
      </c>
      <c r="CD378">
        <v>0.84</v>
      </c>
      <c r="CE378">
        <v>5.3</v>
      </c>
      <c r="CF378">
        <v>0.8</v>
      </c>
      <c r="CJ378">
        <v>12.6</v>
      </c>
      <c r="CM378">
        <v>7.0000000000000007E-2</v>
      </c>
      <c r="CN378">
        <v>6.5</v>
      </c>
      <c r="CO378">
        <v>2.7E-2</v>
      </c>
      <c r="CP378">
        <v>0.28999999999999998</v>
      </c>
      <c r="CR378">
        <v>0.9</v>
      </c>
      <c r="CS378">
        <v>71</v>
      </c>
      <c r="CT378">
        <v>0.1</v>
      </c>
      <c r="CX378">
        <v>99.6</v>
      </c>
    </row>
    <row r="379" spans="1:102">
      <c r="A379" t="s">
        <v>507</v>
      </c>
      <c r="B379">
        <v>1301317</v>
      </c>
      <c r="C379" t="s">
        <v>104</v>
      </c>
      <c r="D379" t="s">
        <v>105</v>
      </c>
      <c r="E379">
        <v>514183</v>
      </c>
      <c r="F379">
        <v>7183932</v>
      </c>
      <c r="G379">
        <v>846</v>
      </c>
      <c r="H379" s="1">
        <v>41131</v>
      </c>
      <c r="I379" t="s">
        <v>237</v>
      </c>
      <c r="J379" t="s">
        <v>107</v>
      </c>
      <c r="K379" t="s">
        <v>108</v>
      </c>
      <c r="L379" t="s">
        <v>109</v>
      </c>
      <c r="M379" t="s">
        <v>110</v>
      </c>
      <c r="N379" t="s">
        <v>111</v>
      </c>
      <c r="O379" t="s">
        <v>507</v>
      </c>
      <c r="P379" t="s">
        <v>112</v>
      </c>
      <c r="Q379" t="s">
        <v>243</v>
      </c>
      <c r="R379" t="s">
        <v>244</v>
      </c>
      <c r="T379" s="1">
        <v>41100</v>
      </c>
      <c r="V379">
        <v>105</v>
      </c>
      <c r="X379">
        <v>2.1</v>
      </c>
      <c r="Z379">
        <v>12.2</v>
      </c>
      <c r="AA379">
        <v>3</v>
      </c>
      <c r="AC379">
        <v>2</v>
      </c>
      <c r="AD379">
        <v>487.5</v>
      </c>
      <c r="AG379">
        <v>0.24</v>
      </c>
      <c r="AH379">
        <v>0.12</v>
      </c>
      <c r="AJ379">
        <v>0.3</v>
      </c>
      <c r="AM379">
        <v>11.5</v>
      </c>
      <c r="AO379">
        <v>37</v>
      </c>
      <c r="AR379">
        <v>30.27</v>
      </c>
      <c r="AV379">
        <v>3.84</v>
      </c>
      <c r="AW379">
        <v>6.7</v>
      </c>
      <c r="BA379">
        <v>33</v>
      </c>
      <c r="BE379">
        <v>0.09</v>
      </c>
      <c r="BF379">
        <v>7</v>
      </c>
      <c r="BI379">
        <v>0.44</v>
      </c>
      <c r="BK379">
        <v>231</v>
      </c>
      <c r="BL379">
        <v>2.78</v>
      </c>
      <c r="BM379">
        <v>6.0000000000000001E-3</v>
      </c>
      <c r="BQ379">
        <v>35.299999999999997</v>
      </c>
      <c r="BR379">
        <v>3.7999999999999999E-2</v>
      </c>
      <c r="BU379">
        <v>20.02</v>
      </c>
      <c r="CB379">
        <v>0.03</v>
      </c>
      <c r="CD379">
        <v>0.91</v>
      </c>
      <c r="CE379">
        <v>3.5</v>
      </c>
      <c r="CF379">
        <v>0.8</v>
      </c>
      <c r="CJ379">
        <v>12.9</v>
      </c>
      <c r="CM379">
        <v>0.04</v>
      </c>
      <c r="CN379">
        <v>3</v>
      </c>
      <c r="CO379">
        <v>1.0999999999999999E-2</v>
      </c>
      <c r="CP379">
        <v>0.2</v>
      </c>
      <c r="CR379">
        <v>0.4</v>
      </c>
      <c r="CS379">
        <v>73</v>
      </c>
      <c r="CT379">
        <v>0.05</v>
      </c>
      <c r="CX379">
        <v>80.900000000000006</v>
      </c>
    </row>
    <row r="380" spans="1:102">
      <c r="A380" t="s">
        <v>508</v>
      </c>
      <c r="B380">
        <v>1301275</v>
      </c>
      <c r="C380" t="s">
        <v>104</v>
      </c>
      <c r="D380" t="s">
        <v>105</v>
      </c>
      <c r="E380">
        <v>512208</v>
      </c>
      <c r="F380">
        <v>7185837</v>
      </c>
      <c r="G380">
        <v>1005</v>
      </c>
      <c r="H380" s="1">
        <v>41131</v>
      </c>
      <c r="I380" t="s">
        <v>237</v>
      </c>
      <c r="J380" t="s">
        <v>107</v>
      </c>
      <c r="K380" t="s">
        <v>108</v>
      </c>
      <c r="L380" t="s">
        <v>109</v>
      </c>
      <c r="M380" t="s">
        <v>110</v>
      </c>
      <c r="N380" t="s">
        <v>111</v>
      </c>
      <c r="O380" t="s">
        <v>508</v>
      </c>
      <c r="P380" t="s">
        <v>112</v>
      </c>
      <c r="Q380" t="s">
        <v>342</v>
      </c>
      <c r="R380" t="s">
        <v>343</v>
      </c>
      <c r="T380" s="1">
        <v>41100</v>
      </c>
      <c r="V380">
        <v>240</v>
      </c>
      <c r="X380">
        <v>2.29</v>
      </c>
      <c r="Z380">
        <v>9.8000000000000007</v>
      </c>
      <c r="AA380">
        <v>1</v>
      </c>
      <c r="AC380">
        <v>4</v>
      </c>
      <c r="AD380">
        <v>1218.8</v>
      </c>
      <c r="AG380">
        <v>0.27</v>
      </c>
      <c r="AH380">
        <v>0.24</v>
      </c>
      <c r="AJ380">
        <v>0.85</v>
      </c>
      <c r="AM380">
        <v>20.5</v>
      </c>
      <c r="AO380">
        <v>42.9</v>
      </c>
      <c r="AR380">
        <v>50.09</v>
      </c>
      <c r="AV380">
        <v>3.7</v>
      </c>
      <c r="AW380">
        <v>7.1</v>
      </c>
      <c r="BA380">
        <v>54</v>
      </c>
      <c r="BE380">
        <v>0.2</v>
      </c>
      <c r="BF380">
        <v>3.9</v>
      </c>
      <c r="BI380">
        <v>0.71</v>
      </c>
      <c r="BK380">
        <v>456</v>
      </c>
      <c r="BL380">
        <v>1.97</v>
      </c>
      <c r="BM380">
        <v>3.0000000000000001E-3</v>
      </c>
      <c r="BQ380">
        <v>61.9</v>
      </c>
      <c r="BR380">
        <v>7.9000000000000001E-2</v>
      </c>
      <c r="BU380">
        <v>44.09</v>
      </c>
      <c r="CB380">
        <v>0.04</v>
      </c>
      <c r="CD380">
        <v>0.99</v>
      </c>
      <c r="CE380">
        <v>5</v>
      </c>
      <c r="CF380">
        <v>0.4</v>
      </c>
      <c r="CJ380">
        <v>19.3</v>
      </c>
      <c r="CM380">
        <v>0.09</v>
      </c>
      <c r="CN380">
        <v>1.8</v>
      </c>
      <c r="CO380">
        <v>2E-3</v>
      </c>
      <c r="CP380">
        <v>0.43</v>
      </c>
      <c r="CR380">
        <v>0.4</v>
      </c>
      <c r="CS380">
        <v>62</v>
      </c>
      <c r="CT380">
        <v>0.05</v>
      </c>
      <c r="CX380">
        <v>235.7</v>
      </c>
    </row>
    <row r="381" spans="1:102">
      <c r="A381" t="s">
        <v>509</v>
      </c>
      <c r="B381">
        <v>1301284</v>
      </c>
      <c r="C381" t="s">
        <v>104</v>
      </c>
      <c r="D381" t="s">
        <v>105</v>
      </c>
      <c r="E381">
        <v>513049</v>
      </c>
      <c r="F381">
        <v>7187685</v>
      </c>
      <c r="G381">
        <v>774</v>
      </c>
      <c r="H381" s="1">
        <v>41133</v>
      </c>
      <c r="I381" t="s">
        <v>395</v>
      </c>
      <c r="J381" t="s">
        <v>107</v>
      </c>
      <c r="K381" t="s">
        <v>108</v>
      </c>
      <c r="L381" t="s">
        <v>109</v>
      </c>
      <c r="M381" t="s">
        <v>120</v>
      </c>
      <c r="N381" t="s">
        <v>111</v>
      </c>
      <c r="O381" t="s">
        <v>509</v>
      </c>
      <c r="P381" t="s">
        <v>112</v>
      </c>
      <c r="Q381" t="s">
        <v>342</v>
      </c>
      <c r="R381" t="s">
        <v>343</v>
      </c>
      <c r="T381" s="1">
        <v>41102</v>
      </c>
      <c r="V381">
        <v>196</v>
      </c>
      <c r="X381">
        <v>1.1399999999999999</v>
      </c>
      <c r="Z381">
        <v>14.3</v>
      </c>
      <c r="AA381">
        <v>2.2999999999999998</v>
      </c>
      <c r="AC381">
        <v>1</v>
      </c>
      <c r="AD381">
        <v>122.5</v>
      </c>
      <c r="AG381">
        <v>0.25</v>
      </c>
      <c r="AH381">
        <v>0.12</v>
      </c>
      <c r="AJ381">
        <v>0.18</v>
      </c>
      <c r="AM381">
        <v>3.1</v>
      </c>
      <c r="AO381">
        <v>21.9</v>
      </c>
      <c r="AR381">
        <v>15.1</v>
      </c>
      <c r="AV381">
        <v>2.8</v>
      </c>
      <c r="AW381">
        <v>7.3</v>
      </c>
      <c r="BA381">
        <v>69</v>
      </c>
      <c r="BE381">
        <v>0.03</v>
      </c>
      <c r="BF381">
        <v>9.8000000000000007</v>
      </c>
      <c r="BI381">
        <v>0.17</v>
      </c>
      <c r="BK381">
        <v>86</v>
      </c>
      <c r="BL381">
        <v>4.18</v>
      </c>
      <c r="BM381">
        <v>5.0000000000000001E-3</v>
      </c>
      <c r="BQ381">
        <v>10.6</v>
      </c>
      <c r="BR381">
        <v>8.4000000000000005E-2</v>
      </c>
      <c r="BU381">
        <v>32.869999999999997</v>
      </c>
      <c r="CB381">
        <v>0.03</v>
      </c>
      <c r="CD381">
        <v>1.72</v>
      </c>
      <c r="CE381">
        <v>1.4</v>
      </c>
      <c r="CF381">
        <v>0.7</v>
      </c>
      <c r="CJ381">
        <v>16.8</v>
      </c>
      <c r="CM381">
        <v>7.0000000000000007E-2</v>
      </c>
      <c r="CN381">
        <v>0.5</v>
      </c>
      <c r="CO381">
        <v>2.8000000000000001E-2</v>
      </c>
      <c r="CP381">
        <v>0.25</v>
      </c>
      <c r="CR381">
        <v>1.3</v>
      </c>
      <c r="CS381">
        <v>234</v>
      </c>
      <c r="CT381">
        <v>0.2</v>
      </c>
      <c r="CX381">
        <v>33.299999999999997</v>
      </c>
    </row>
    <row r="382" spans="1:102">
      <c r="A382" t="s">
        <v>510</v>
      </c>
      <c r="B382">
        <v>1301289</v>
      </c>
      <c r="C382" t="s">
        <v>104</v>
      </c>
      <c r="D382" t="s">
        <v>105</v>
      </c>
      <c r="E382">
        <v>513292</v>
      </c>
      <c r="F382">
        <v>7188124</v>
      </c>
      <c r="G382">
        <v>780</v>
      </c>
      <c r="H382" s="1">
        <v>41133</v>
      </c>
      <c r="I382" t="s">
        <v>395</v>
      </c>
      <c r="J382" t="s">
        <v>107</v>
      </c>
      <c r="K382" t="s">
        <v>108</v>
      </c>
      <c r="L382" t="s">
        <v>109</v>
      </c>
      <c r="M382" t="s">
        <v>120</v>
      </c>
      <c r="N382" t="s">
        <v>111</v>
      </c>
      <c r="O382" t="s">
        <v>510</v>
      </c>
      <c r="P382" t="s">
        <v>112</v>
      </c>
      <c r="Q382" t="s">
        <v>342</v>
      </c>
      <c r="R382" t="s">
        <v>343</v>
      </c>
      <c r="T382" s="1">
        <v>41102</v>
      </c>
      <c r="V382">
        <v>355</v>
      </c>
      <c r="X382">
        <v>0.48</v>
      </c>
      <c r="Z382">
        <v>20.5</v>
      </c>
      <c r="AA382">
        <v>0.3</v>
      </c>
      <c r="AC382">
        <v>2</v>
      </c>
      <c r="AD382">
        <v>138.4</v>
      </c>
      <c r="AG382">
        <v>0.19</v>
      </c>
      <c r="AH382">
        <v>7.0000000000000007E-2</v>
      </c>
      <c r="AJ382">
        <v>0.68</v>
      </c>
      <c r="AM382">
        <v>6.4</v>
      </c>
      <c r="AO382">
        <v>25</v>
      </c>
      <c r="AR382">
        <v>25.94</v>
      </c>
      <c r="AV382">
        <v>1.97</v>
      </c>
      <c r="AW382">
        <v>3.3</v>
      </c>
      <c r="BA382">
        <v>59</v>
      </c>
      <c r="BE382">
        <v>7.0000000000000007E-2</v>
      </c>
      <c r="BF382">
        <v>3.3</v>
      </c>
      <c r="BI382">
        <v>0.04</v>
      </c>
      <c r="BK382">
        <v>71</v>
      </c>
      <c r="BL382">
        <v>24.55</v>
      </c>
      <c r="BM382">
        <v>7.0000000000000001E-3</v>
      </c>
      <c r="BQ382">
        <v>94.9</v>
      </c>
      <c r="BR382">
        <v>6.6000000000000003E-2</v>
      </c>
      <c r="BU382">
        <v>32.31</v>
      </c>
      <c r="CB382">
        <v>0.06</v>
      </c>
      <c r="CD382">
        <v>5.12</v>
      </c>
      <c r="CE382">
        <v>0.9</v>
      </c>
      <c r="CF382">
        <v>2.2000000000000002</v>
      </c>
      <c r="CJ382">
        <v>11.3</v>
      </c>
      <c r="CM382">
        <v>0.1</v>
      </c>
      <c r="CN382">
        <v>0.1</v>
      </c>
      <c r="CO382">
        <v>6.0000000000000001E-3</v>
      </c>
      <c r="CP382">
        <v>0.87</v>
      </c>
      <c r="CR382">
        <v>1.2</v>
      </c>
      <c r="CS382">
        <v>285</v>
      </c>
      <c r="CT382">
        <v>0.2</v>
      </c>
      <c r="CX382">
        <v>441.2</v>
      </c>
    </row>
    <row r="383" spans="1:102">
      <c r="A383" t="s">
        <v>511</v>
      </c>
      <c r="B383">
        <v>1301292</v>
      </c>
      <c r="C383" t="s">
        <v>104</v>
      </c>
      <c r="D383" t="s">
        <v>105</v>
      </c>
      <c r="E383">
        <v>513425</v>
      </c>
      <c r="F383">
        <v>7188368</v>
      </c>
      <c r="G383">
        <v>719</v>
      </c>
      <c r="H383" s="1">
        <v>41133</v>
      </c>
      <c r="I383" t="s">
        <v>395</v>
      </c>
      <c r="J383" t="s">
        <v>107</v>
      </c>
      <c r="K383" t="s">
        <v>108</v>
      </c>
      <c r="L383" t="s">
        <v>109</v>
      </c>
      <c r="M383" t="s">
        <v>120</v>
      </c>
      <c r="N383" t="s">
        <v>111</v>
      </c>
      <c r="O383" t="s">
        <v>511</v>
      </c>
      <c r="P383" t="s">
        <v>112</v>
      </c>
      <c r="Q383" t="s">
        <v>342</v>
      </c>
      <c r="R383" t="s">
        <v>343</v>
      </c>
      <c r="T383" s="1">
        <v>41102</v>
      </c>
      <c r="V383">
        <v>771</v>
      </c>
      <c r="X383">
        <v>1.18</v>
      </c>
      <c r="Z383">
        <v>36</v>
      </c>
      <c r="AA383">
        <v>0.4</v>
      </c>
      <c r="AC383">
        <v>2</v>
      </c>
      <c r="AD383">
        <v>236.6</v>
      </c>
      <c r="AG383">
        <v>0.31</v>
      </c>
      <c r="AH383">
        <v>0.19</v>
      </c>
      <c r="AJ383">
        <v>1.94</v>
      </c>
      <c r="AM383">
        <v>11.1</v>
      </c>
      <c r="AO383">
        <v>42.5</v>
      </c>
      <c r="AR383">
        <v>53.1</v>
      </c>
      <c r="AV383">
        <v>3.24</v>
      </c>
      <c r="AW383">
        <v>4.5</v>
      </c>
      <c r="BA383">
        <v>36</v>
      </c>
      <c r="BE383">
        <v>0.09</v>
      </c>
      <c r="BF383">
        <v>8.8000000000000007</v>
      </c>
      <c r="BI383">
        <v>7.0000000000000007E-2</v>
      </c>
      <c r="BK383">
        <v>249</v>
      </c>
      <c r="BL383">
        <v>40.39</v>
      </c>
      <c r="BM383">
        <v>5.0000000000000001E-3</v>
      </c>
      <c r="BQ383">
        <v>139.4</v>
      </c>
      <c r="BR383">
        <v>0.217</v>
      </c>
      <c r="BU383">
        <v>141.21</v>
      </c>
      <c r="CB383">
        <v>0.08</v>
      </c>
      <c r="CD383">
        <v>10.98</v>
      </c>
      <c r="CE383">
        <v>1.8</v>
      </c>
      <c r="CF383">
        <v>3.3</v>
      </c>
      <c r="CJ383">
        <v>47.5</v>
      </c>
      <c r="CM383">
        <v>0.14000000000000001</v>
      </c>
      <c r="CN383">
        <v>1.1000000000000001</v>
      </c>
      <c r="CO383">
        <v>3.0000000000000001E-3</v>
      </c>
      <c r="CP383">
        <v>1.3</v>
      </c>
      <c r="CR383">
        <v>2.5</v>
      </c>
      <c r="CS383">
        <v>375</v>
      </c>
      <c r="CT383">
        <v>0.3</v>
      </c>
      <c r="CX383">
        <v>1056.4000000000001</v>
      </c>
    </row>
    <row r="384" spans="1:102">
      <c r="A384" t="s">
        <v>512</v>
      </c>
      <c r="B384">
        <v>1301299</v>
      </c>
      <c r="C384" t="s">
        <v>104</v>
      </c>
      <c r="D384" t="s">
        <v>105</v>
      </c>
      <c r="E384">
        <v>518662</v>
      </c>
      <c r="F384">
        <v>7185841</v>
      </c>
      <c r="G384">
        <v>731</v>
      </c>
      <c r="H384" s="1">
        <v>41133</v>
      </c>
      <c r="I384" t="s">
        <v>395</v>
      </c>
      <c r="J384" t="s">
        <v>107</v>
      </c>
      <c r="K384" t="s">
        <v>108</v>
      </c>
      <c r="L384" t="s">
        <v>109</v>
      </c>
      <c r="M384" t="s">
        <v>120</v>
      </c>
      <c r="N384" t="s">
        <v>111</v>
      </c>
      <c r="O384" t="s">
        <v>512</v>
      </c>
      <c r="P384" t="s">
        <v>112</v>
      </c>
      <c r="Q384" t="s">
        <v>342</v>
      </c>
      <c r="R384" t="s">
        <v>343</v>
      </c>
      <c r="T384" s="1">
        <v>41103</v>
      </c>
      <c r="V384">
        <v>412</v>
      </c>
      <c r="X384">
        <v>1.04</v>
      </c>
      <c r="Z384">
        <v>12.1</v>
      </c>
      <c r="AA384">
        <v>2.9</v>
      </c>
      <c r="AC384">
        <v>3</v>
      </c>
      <c r="AD384">
        <v>246.6</v>
      </c>
      <c r="AG384">
        <v>0.18</v>
      </c>
      <c r="AH384">
        <v>0.08</v>
      </c>
      <c r="AJ384">
        <v>0.13</v>
      </c>
      <c r="AM384">
        <v>3.2</v>
      </c>
      <c r="AO384">
        <v>23.4</v>
      </c>
      <c r="AR384">
        <v>13.45</v>
      </c>
      <c r="AV384">
        <v>2.23</v>
      </c>
      <c r="AW384">
        <v>5.2</v>
      </c>
      <c r="BA384">
        <v>80</v>
      </c>
      <c r="BE384">
        <v>0.06</v>
      </c>
      <c r="BF384">
        <v>6.8</v>
      </c>
      <c r="BI384">
        <v>0.14000000000000001</v>
      </c>
      <c r="BK384">
        <v>115</v>
      </c>
      <c r="BL384">
        <v>3.84</v>
      </c>
      <c r="BM384">
        <v>8.9999999999999993E-3</v>
      </c>
      <c r="BQ384">
        <v>10.8</v>
      </c>
      <c r="BR384">
        <v>3.3000000000000002E-2</v>
      </c>
      <c r="BU384">
        <v>11.1</v>
      </c>
      <c r="CB384">
        <v>0.08</v>
      </c>
      <c r="CD384">
        <v>0.87</v>
      </c>
      <c r="CE384">
        <v>1.5</v>
      </c>
      <c r="CF384">
        <v>1.7</v>
      </c>
      <c r="CJ384">
        <v>14.4</v>
      </c>
      <c r="CM384">
        <v>0.1</v>
      </c>
      <c r="CN384">
        <v>0.6</v>
      </c>
      <c r="CO384">
        <v>2.1999999999999999E-2</v>
      </c>
      <c r="CP384">
        <v>0.17</v>
      </c>
      <c r="CR384">
        <v>0.6</v>
      </c>
      <c r="CS384">
        <v>73</v>
      </c>
      <c r="CT384">
        <v>0.1</v>
      </c>
      <c r="CX384">
        <v>39.200000000000003</v>
      </c>
    </row>
    <row r="385" spans="1:102">
      <c r="A385" t="s">
        <v>513</v>
      </c>
      <c r="B385">
        <v>1301300</v>
      </c>
      <c r="C385" t="s">
        <v>104</v>
      </c>
      <c r="D385" t="s">
        <v>105</v>
      </c>
      <c r="E385">
        <v>518727</v>
      </c>
      <c r="F385">
        <v>7185765</v>
      </c>
      <c r="G385">
        <v>748</v>
      </c>
      <c r="H385" s="1">
        <v>41133</v>
      </c>
      <c r="I385" t="s">
        <v>395</v>
      </c>
      <c r="J385" t="s">
        <v>107</v>
      </c>
      <c r="K385" t="s">
        <v>108</v>
      </c>
      <c r="L385" t="s">
        <v>109</v>
      </c>
      <c r="M385" t="s">
        <v>120</v>
      </c>
      <c r="N385" t="s">
        <v>111</v>
      </c>
      <c r="O385" t="s">
        <v>513</v>
      </c>
      <c r="P385" t="s">
        <v>112</v>
      </c>
      <c r="Q385" t="s">
        <v>342</v>
      </c>
      <c r="R385" t="s">
        <v>343</v>
      </c>
      <c r="T385" s="1">
        <v>41103</v>
      </c>
      <c r="V385">
        <v>1641</v>
      </c>
      <c r="X385">
        <v>0.98</v>
      </c>
      <c r="Z385">
        <v>11.8</v>
      </c>
      <c r="AA385">
        <v>8.1</v>
      </c>
      <c r="AC385">
        <v>5</v>
      </c>
      <c r="AD385">
        <v>422.8</v>
      </c>
      <c r="AG385">
        <v>0.21</v>
      </c>
      <c r="AH385">
        <v>0.08</v>
      </c>
      <c r="AJ385">
        <v>0.25</v>
      </c>
      <c r="AM385">
        <v>3.9</v>
      </c>
      <c r="AO385">
        <v>28.3</v>
      </c>
      <c r="AR385">
        <v>24.96</v>
      </c>
      <c r="AV385">
        <v>2.38</v>
      </c>
      <c r="AW385">
        <v>3</v>
      </c>
      <c r="BA385">
        <v>236</v>
      </c>
      <c r="BE385">
        <v>0.13</v>
      </c>
      <c r="BF385">
        <v>5.9</v>
      </c>
      <c r="BI385">
        <v>0.2</v>
      </c>
      <c r="BK385">
        <v>126</v>
      </c>
      <c r="BL385">
        <v>4.96</v>
      </c>
      <c r="BM385">
        <v>1.2E-2</v>
      </c>
      <c r="BQ385">
        <v>15.3</v>
      </c>
      <c r="BR385">
        <v>3.9E-2</v>
      </c>
      <c r="BU385">
        <v>13.66</v>
      </c>
      <c r="CB385">
        <v>0.31</v>
      </c>
      <c r="CD385">
        <v>1.3</v>
      </c>
      <c r="CE385">
        <v>2.7</v>
      </c>
      <c r="CF385">
        <v>5</v>
      </c>
      <c r="CJ385">
        <v>43.1</v>
      </c>
      <c r="CM385">
        <v>0.13</v>
      </c>
      <c r="CN385">
        <v>1.8</v>
      </c>
      <c r="CO385">
        <v>1.4999999999999999E-2</v>
      </c>
      <c r="CP385">
        <v>0.32</v>
      </c>
      <c r="CR385">
        <v>1.6</v>
      </c>
      <c r="CS385">
        <v>61</v>
      </c>
      <c r="CT385">
        <v>0.1</v>
      </c>
      <c r="CX385">
        <v>52.3</v>
      </c>
    </row>
    <row r="386" spans="1:102">
      <c r="A386" t="s">
        <v>514</v>
      </c>
      <c r="B386">
        <v>1301307</v>
      </c>
      <c r="C386" t="s">
        <v>104</v>
      </c>
      <c r="D386" t="s">
        <v>105</v>
      </c>
      <c r="E386">
        <v>513180</v>
      </c>
      <c r="F386">
        <v>7185770</v>
      </c>
      <c r="G386">
        <v>761</v>
      </c>
      <c r="H386" s="1">
        <v>41131</v>
      </c>
      <c r="I386" t="s">
        <v>237</v>
      </c>
      <c r="J386" t="s">
        <v>107</v>
      </c>
      <c r="K386" t="s">
        <v>108</v>
      </c>
      <c r="L386" t="s">
        <v>109</v>
      </c>
      <c r="M386" t="s">
        <v>110</v>
      </c>
      <c r="N386" t="s">
        <v>111</v>
      </c>
      <c r="O386" t="s">
        <v>514</v>
      </c>
      <c r="P386" t="s">
        <v>112</v>
      </c>
      <c r="Q386" t="s">
        <v>243</v>
      </c>
      <c r="R386" t="s">
        <v>244</v>
      </c>
      <c r="T386" s="1">
        <v>41099</v>
      </c>
      <c r="V386">
        <v>385</v>
      </c>
      <c r="X386">
        <v>1.31</v>
      </c>
      <c r="Z386">
        <v>14</v>
      </c>
      <c r="AA386">
        <v>0.5</v>
      </c>
      <c r="AC386">
        <v>1</v>
      </c>
      <c r="AD386">
        <v>405.9</v>
      </c>
      <c r="AG386">
        <v>0.22</v>
      </c>
      <c r="AH386">
        <v>0.02</v>
      </c>
      <c r="AJ386">
        <v>0.5</v>
      </c>
      <c r="AM386">
        <v>4.9000000000000004</v>
      </c>
      <c r="AO386">
        <v>22.1</v>
      </c>
      <c r="AR386">
        <v>48.32</v>
      </c>
      <c r="AV386">
        <v>2.81</v>
      </c>
      <c r="AW386">
        <v>5.2</v>
      </c>
      <c r="BA386">
        <v>20</v>
      </c>
      <c r="BE386">
        <v>0.08</v>
      </c>
      <c r="BF386">
        <v>3.7</v>
      </c>
      <c r="BI386">
        <v>0.13</v>
      </c>
      <c r="BK386">
        <v>111</v>
      </c>
      <c r="BL386">
        <v>5.62</v>
      </c>
      <c r="BM386">
        <v>6.0000000000000001E-3</v>
      </c>
      <c r="BQ386">
        <v>28.5</v>
      </c>
      <c r="BR386">
        <v>3.9E-2</v>
      </c>
      <c r="BU386">
        <v>13.97</v>
      </c>
      <c r="CB386">
        <v>0.04</v>
      </c>
      <c r="CD386">
        <v>1.72</v>
      </c>
      <c r="CE386">
        <v>2.4</v>
      </c>
      <c r="CF386">
        <v>0.9</v>
      </c>
      <c r="CJ386">
        <v>16.3</v>
      </c>
      <c r="CM386">
        <v>0.06</v>
      </c>
      <c r="CN386">
        <v>1.5</v>
      </c>
      <c r="CO386">
        <v>4.0000000000000001E-3</v>
      </c>
      <c r="CP386">
        <v>0.31</v>
      </c>
      <c r="CR386">
        <v>0.3</v>
      </c>
      <c r="CS386">
        <v>70</v>
      </c>
      <c r="CT386">
        <v>0.05</v>
      </c>
      <c r="CX386">
        <v>123.2</v>
      </c>
    </row>
    <row r="387" spans="1:102">
      <c r="A387" t="s">
        <v>515</v>
      </c>
      <c r="B387">
        <v>1301273</v>
      </c>
      <c r="C387" t="s">
        <v>104</v>
      </c>
      <c r="D387" t="s">
        <v>105</v>
      </c>
      <c r="E387">
        <v>512134</v>
      </c>
      <c r="F387">
        <v>7185648</v>
      </c>
      <c r="G387">
        <v>987</v>
      </c>
      <c r="H387" s="1">
        <v>41131</v>
      </c>
      <c r="I387" t="s">
        <v>237</v>
      </c>
      <c r="J387" t="s">
        <v>107</v>
      </c>
      <c r="K387" t="s">
        <v>108</v>
      </c>
      <c r="L387" t="s">
        <v>109</v>
      </c>
      <c r="M387" t="s">
        <v>110</v>
      </c>
      <c r="N387" t="s">
        <v>111</v>
      </c>
      <c r="O387" t="s">
        <v>515</v>
      </c>
      <c r="P387" t="s">
        <v>112</v>
      </c>
      <c r="Q387" t="s">
        <v>342</v>
      </c>
      <c r="R387" t="s">
        <v>343</v>
      </c>
      <c r="T387" s="1">
        <v>41100</v>
      </c>
      <c r="V387">
        <v>182</v>
      </c>
      <c r="X387">
        <v>2.37</v>
      </c>
      <c r="Z387">
        <v>17.100000000000001</v>
      </c>
      <c r="AA387">
        <v>1.8</v>
      </c>
      <c r="AC387">
        <v>3</v>
      </c>
      <c r="AD387">
        <v>322.60000000000002</v>
      </c>
      <c r="AG387">
        <v>0.32</v>
      </c>
      <c r="AH387">
        <v>0.21</v>
      </c>
      <c r="AJ387">
        <v>0.98</v>
      </c>
      <c r="AM387">
        <v>25</v>
      </c>
      <c r="AO387">
        <v>50.4</v>
      </c>
      <c r="AR387">
        <v>94.62</v>
      </c>
      <c r="AV387">
        <v>4.1399999999999997</v>
      </c>
      <c r="AW387">
        <v>7.5</v>
      </c>
      <c r="BA387">
        <v>46</v>
      </c>
      <c r="BE387">
        <v>0.15</v>
      </c>
      <c r="BF387">
        <v>3.3</v>
      </c>
      <c r="BI387">
        <v>0.75</v>
      </c>
      <c r="BK387">
        <v>329</v>
      </c>
      <c r="BL387">
        <v>2.76</v>
      </c>
      <c r="BM387">
        <v>5.0000000000000001E-4</v>
      </c>
      <c r="BQ387">
        <v>79.8</v>
      </c>
      <c r="BR387">
        <v>5.5E-2</v>
      </c>
      <c r="BU387">
        <v>101.43</v>
      </c>
      <c r="CB387">
        <v>0.01</v>
      </c>
      <c r="CD387">
        <v>2.2799999999999998</v>
      </c>
      <c r="CE387">
        <v>6.4</v>
      </c>
      <c r="CF387">
        <v>0.6</v>
      </c>
      <c r="CJ387">
        <v>10.7</v>
      </c>
      <c r="CM387">
        <v>0.12</v>
      </c>
      <c r="CN387">
        <v>3.2</v>
      </c>
      <c r="CO387">
        <v>1E-3</v>
      </c>
      <c r="CP387">
        <v>0.78</v>
      </c>
      <c r="CR387">
        <v>0.7</v>
      </c>
      <c r="CS387">
        <v>66</v>
      </c>
      <c r="CT387">
        <v>0.05</v>
      </c>
      <c r="CX387">
        <v>350.2</v>
      </c>
    </row>
    <row r="388" spans="1:102">
      <c r="A388" t="s">
        <v>516</v>
      </c>
      <c r="B388">
        <v>1301280</v>
      </c>
      <c r="C388" t="s">
        <v>104</v>
      </c>
      <c r="D388" t="s">
        <v>105</v>
      </c>
      <c r="E388">
        <v>512563</v>
      </c>
      <c r="F388">
        <v>7186165</v>
      </c>
      <c r="G388">
        <v>1059</v>
      </c>
      <c r="H388" s="1">
        <v>41131</v>
      </c>
      <c r="I388" t="s">
        <v>237</v>
      </c>
      <c r="J388" t="s">
        <v>107</v>
      </c>
      <c r="K388" t="s">
        <v>108</v>
      </c>
      <c r="L388" t="s">
        <v>109</v>
      </c>
      <c r="M388" t="s">
        <v>110</v>
      </c>
      <c r="N388" t="s">
        <v>111</v>
      </c>
      <c r="O388" t="s">
        <v>516</v>
      </c>
      <c r="P388" t="s">
        <v>112</v>
      </c>
      <c r="Q388" t="s">
        <v>342</v>
      </c>
      <c r="R388" t="s">
        <v>343</v>
      </c>
      <c r="T388" s="1">
        <v>41100</v>
      </c>
      <c r="V388">
        <v>185</v>
      </c>
      <c r="X388">
        <v>2.25</v>
      </c>
      <c r="Z388">
        <v>9.1999999999999993</v>
      </c>
      <c r="AA388">
        <v>2.2000000000000002</v>
      </c>
      <c r="AC388">
        <v>2</v>
      </c>
      <c r="AD388">
        <v>394.3</v>
      </c>
      <c r="AG388">
        <v>0.25</v>
      </c>
      <c r="AH388">
        <v>0.13</v>
      </c>
      <c r="AJ388">
        <v>0.28999999999999998</v>
      </c>
      <c r="AM388">
        <v>12.1</v>
      </c>
      <c r="AO388">
        <v>37.9</v>
      </c>
      <c r="AR388">
        <v>32.869999999999997</v>
      </c>
      <c r="AV388">
        <v>3.21</v>
      </c>
      <c r="AW388">
        <v>7.4</v>
      </c>
      <c r="BA388">
        <v>50</v>
      </c>
      <c r="BE388">
        <v>7.0000000000000007E-2</v>
      </c>
      <c r="BF388">
        <v>8</v>
      </c>
      <c r="BI388">
        <v>0.52</v>
      </c>
      <c r="BK388">
        <v>446</v>
      </c>
      <c r="BL388">
        <v>2.16</v>
      </c>
      <c r="BM388">
        <v>5.0000000000000001E-3</v>
      </c>
      <c r="BQ388">
        <v>37.5</v>
      </c>
      <c r="BR388">
        <v>4.4999999999999998E-2</v>
      </c>
      <c r="BU388">
        <v>19.59</v>
      </c>
      <c r="CB388">
        <v>0.03</v>
      </c>
      <c r="CD388">
        <v>0.72</v>
      </c>
      <c r="CE388">
        <v>3.7</v>
      </c>
      <c r="CF388">
        <v>0.3</v>
      </c>
      <c r="CJ388">
        <v>10</v>
      </c>
      <c r="CM388">
        <v>0.04</v>
      </c>
      <c r="CN388">
        <v>2.2999999999999998</v>
      </c>
      <c r="CO388">
        <v>8.0000000000000002E-3</v>
      </c>
      <c r="CP388">
        <v>0.34</v>
      </c>
      <c r="CR388">
        <v>0.5</v>
      </c>
      <c r="CS388">
        <v>74</v>
      </c>
      <c r="CT388">
        <v>0.1</v>
      </c>
      <c r="CX388">
        <v>97.6</v>
      </c>
    </row>
    <row r="389" spans="1:102">
      <c r="A389" t="s">
        <v>517</v>
      </c>
      <c r="B389">
        <v>1301294</v>
      </c>
      <c r="C389" t="s">
        <v>104</v>
      </c>
      <c r="D389" t="s">
        <v>105</v>
      </c>
      <c r="E389">
        <v>513615</v>
      </c>
      <c r="F389">
        <v>7188432</v>
      </c>
      <c r="G389">
        <v>661</v>
      </c>
      <c r="H389" s="1">
        <v>41133</v>
      </c>
      <c r="I389" t="s">
        <v>395</v>
      </c>
      <c r="J389" t="s">
        <v>107</v>
      </c>
      <c r="K389" t="s">
        <v>108</v>
      </c>
      <c r="L389" t="s">
        <v>109</v>
      </c>
      <c r="M389" t="s">
        <v>120</v>
      </c>
      <c r="N389" t="s">
        <v>111</v>
      </c>
      <c r="O389" t="s">
        <v>517</v>
      </c>
      <c r="P389" t="s">
        <v>112</v>
      </c>
      <c r="Q389" t="s">
        <v>342</v>
      </c>
      <c r="R389" t="s">
        <v>343</v>
      </c>
      <c r="T389" s="1">
        <v>41102</v>
      </c>
      <c r="V389">
        <v>369</v>
      </c>
      <c r="X389">
        <v>1.5</v>
      </c>
      <c r="Z389">
        <v>17.8</v>
      </c>
      <c r="AA389">
        <v>0.4</v>
      </c>
      <c r="AC389">
        <v>6</v>
      </c>
      <c r="AD389">
        <v>354.4</v>
      </c>
      <c r="AG389">
        <v>0.16</v>
      </c>
      <c r="AH389">
        <v>0.28999999999999998</v>
      </c>
      <c r="AJ389">
        <v>2.29</v>
      </c>
      <c r="AM389">
        <v>6.9</v>
      </c>
      <c r="AO389">
        <v>35.700000000000003</v>
      </c>
      <c r="AR389">
        <v>21.81</v>
      </c>
      <c r="AV389">
        <v>2.2000000000000002</v>
      </c>
      <c r="AW389">
        <v>5.4</v>
      </c>
      <c r="BA389">
        <v>24</v>
      </c>
      <c r="BE389">
        <v>0.13</v>
      </c>
      <c r="BF389">
        <v>3.2</v>
      </c>
      <c r="BI389">
        <v>0.12</v>
      </c>
      <c r="BK389">
        <v>361</v>
      </c>
      <c r="BL389">
        <v>48.3</v>
      </c>
      <c r="BM389">
        <v>5.0000000000000001E-3</v>
      </c>
      <c r="BQ389">
        <v>92.3</v>
      </c>
      <c r="BR389">
        <v>6.3E-2</v>
      </c>
      <c r="BU389">
        <v>243.31</v>
      </c>
      <c r="CB389">
        <v>0.14000000000000001</v>
      </c>
      <c r="CD389">
        <v>14.52</v>
      </c>
      <c r="CE389">
        <v>2.1</v>
      </c>
      <c r="CF389">
        <v>6.4</v>
      </c>
      <c r="CJ389">
        <v>38.200000000000003</v>
      </c>
      <c r="CM389">
        <v>0.15</v>
      </c>
      <c r="CN389">
        <v>1.2</v>
      </c>
      <c r="CO389">
        <v>3.0000000000000001E-3</v>
      </c>
      <c r="CP389">
        <v>2.66</v>
      </c>
      <c r="CR389">
        <v>1.5</v>
      </c>
      <c r="CS389">
        <v>832</v>
      </c>
      <c r="CT389">
        <v>0.1</v>
      </c>
      <c r="CX389">
        <v>1202.8</v>
      </c>
    </row>
    <row r="390" spans="1:102">
      <c r="A390" t="s">
        <v>518</v>
      </c>
      <c r="B390">
        <v>1301296</v>
      </c>
      <c r="C390" t="s">
        <v>104</v>
      </c>
      <c r="D390" t="s">
        <v>105</v>
      </c>
      <c r="E390">
        <v>513765</v>
      </c>
      <c r="F390">
        <v>7188592</v>
      </c>
      <c r="G390">
        <v>576</v>
      </c>
      <c r="H390" s="1">
        <v>41133</v>
      </c>
      <c r="I390" t="s">
        <v>395</v>
      </c>
      <c r="J390" t="s">
        <v>107</v>
      </c>
      <c r="K390" t="s">
        <v>108</v>
      </c>
      <c r="L390" t="s">
        <v>109</v>
      </c>
      <c r="M390" t="s">
        <v>120</v>
      </c>
      <c r="N390" t="s">
        <v>111</v>
      </c>
      <c r="O390" t="s">
        <v>518</v>
      </c>
      <c r="P390" t="s">
        <v>112</v>
      </c>
      <c r="Q390" t="s">
        <v>342</v>
      </c>
      <c r="R390" t="s">
        <v>343</v>
      </c>
      <c r="T390" s="1">
        <v>41102</v>
      </c>
      <c r="V390">
        <v>124</v>
      </c>
      <c r="X390">
        <v>1.96</v>
      </c>
      <c r="Z390">
        <v>10.9</v>
      </c>
      <c r="AA390">
        <v>0.7</v>
      </c>
      <c r="AC390">
        <v>2</v>
      </c>
      <c r="AD390">
        <v>221.6</v>
      </c>
      <c r="AG390">
        <v>0.22</v>
      </c>
      <c r="AH390">
        <v>0.04</v>
      </c>
      <c r="AJ390">
        <v>0.75</v>
      </c>
      <c r="AM390">
        <v>8.6</v>
      </c>
      <c r="AO390">
        <v>33.4</v>
      </c>
      <c r="AR390">
        <v>38.58</v>
      </c>
      <c r="AV390">
        <v>3.84</v>
      </c>
      <c r="AW390">
        <v>6.5</v>
      </c>
      <c r="BA390">
        <v>35</v>
      </c>
      <c r="BE390">
        <v>0.09</v>
      </c>
      <c r="BF390">
        <v>2.9</v>
      </c>
      <c r="BI390">
        <v>0.31</v>
      </c>
      <c r="BK390">
        <v>172</v>
      </c>
      <c r="BL390">
        <v>6.04</v>
      </c>
      <c r="BM390">
        <v>3.0000000000000001E-3</v>
      </c>
      <c r="BQ390">
        <v>36.4</v>
      </c>
      <c r="BR390">
        <v>5.0999999999999997E-2</v>
      </c>
      <c r="BU390">
        <v>49.61</v>
      </c>
      <c r="CB390">
        <v>0.03</v>
      </c>
      <c r="CD390">
        <v>1.64</v>
      </c>
      <c r="CE390">
        <v>3.3</v>
      </c>
      <c r="CF390">
        <v>0.7</v>
      </c>
      <c r="CJ390">
        <v>5.9</v>
      </c>
      <c r="CM390">
        <v>0.09</v>
      </c>
      <c r="CN390">
        <v>1.6</v>
      </c>
      <c r="CO390">
        <v>2E-3</v>
      </c>
      <c r="CP390">
        <v>0.56000000000000005</v>
      </c>
      <c r="CR390">
        <v>0.5</v>
      </c>
      <c r="CS390">
        <v>93</v>
      </c>
      <c r="CT390">
        <v>0.05</v>
      </c>
      <c r="CX390">
        <v>266.10000000000002</v>
      </c>
    </row>
    <row r="391" spans="1:102">
      <c r="A391" t="s">
        <v>519</v>
      </c>
      <c r="B391">
        <v>1301309</v>
      </c>
      <c r="C391" t="s">
        <v>104</v>
      </c>
      <c r="D391" t="s">
        <v>105</v>
      </c>
      <c r="E391">
        <v>513229</v>
      </c>
      <c r="F391">
        <v>7185580</v>
      </c>
      <c r="G391">
        <v>717</v>
      </c>
      <c r="H391" s="1">
        <v>41131</v>
      </c>
      <c r="I391" t="s">
        <v>237</v>
      </c>
      <c r="J391" t="s">
        <v>107</v>
      </c>
      <c r="K391" t="s">
        <v>108</v>
      </c>
      <c r="L391" t="s">
        <v>109</v>
      </c>
      <c r="M391" t="s">
        <v>110</v>
      </c>
      <c r="N391" t="s">
        <v>111</v>
      </c>
      <c r="O391" t="s">
        <v>519</v>
      </c>
      <c r="P391" t="s">
        <v>112</v>
      </c>
      <c r="Q391" t="s">
        <v>243</v>
      </c>
      <c r="R391" t="s">
        <v>244</v>
      </c>
      <c r="T391" s="1">
        <v>41099</v>
      </c>
      <c r="V391">
        <v>508</v>
      </c>
      <c r="X391">
        <v>1.5</v>
      </c>
      <c r="Z391">
        <v>11.6</v>
      </c>
      <c r="AA391">
        <v>0.7</v>
      </c>
      <c r="AC391">
        <v>1</v>
      </c>
      <c r="AD391">
        <v>320.3</v>
      </c>
      <c r="AG391">
        <v>0.17</v>
      </c>
      <c r="AH391">
        <v>0.05</v>
      </c>
      <c r="AJ391">
        <v>0.48</v>
      </c>
      <c r="AM391">
        <v>6.4</v>
      </c>
      <c r="AO391">
        <v>26</v>
      </c>
      <c r="AR391">
        <v>27.24</v>
      </c>
      <c r="AV391">
        <v>2.86</v>
      </c>
      <c r="AW391">
        <v>5.2</v>
      </c>
      <c r="BA391">
        <v>14</v>
      </c>
      <c r="BE391">
        <v>0.08</v>
      </c>
      <c r="BF391">
        <v>7.4</v>
      </c>
      <c r="BI391">
        <v>0.22</v>
      </c>
      <c r="BK391">
        <v>147</v>
      </c>
      <c r="BL391">
        <v>3.82</v>
      </c>
      <c r="BM391">
        <v>0.01</v>
      </c>
      <c r="BQ391">
        <v>25.4</v>
      </c>
      <c r="BR391">
        <v>3.6999999999999998E-2</v>
      </c>
      <c r="BU391">
        <v>13.21</v>
      </c>
      <c r="CB391">
        <v>0.08</v>
      </c>
      <c r="CD391">
        <v>2.34</v>
      </c>
      <c r="CE391">
        <v>2.6</v>
      </c>
      <c r="CF391">
        <v>1.6</v>
      </c>
      <c r="CJ391">
        <v>22.1</v>
      </c>
      <c r="CM391">
        <v>0.06</v>
      </c>
      <c r="CN391">
        <v>2.2999999999999998</v>
      </c>
      <c r="CO391">
        <v>0.01</v>
      </c>
      <c r="CP391">
        <v>0.31</v>
      </c>
      <c r="CR391">
        <v>0.4</v>
      </c>
      <c r="CS391">
        <v>73</v>
      </c>
      <c r="CT391">
        <v>0.05</v>
      </c>
      <c r="CX391">
        <v>155.69999999999999</v>
      </c>
    </row>
    <row r="392" spans="1:102">
      <c r="A392" t="s">
        <v>520</v>
      </c>
      <c r="B392">
        <v>1301310</v>
      </c>
      <c r="C392" t="s">
        <v>104</v>
      </c>
      <c r="D392" t="s">
        <v>105</v>
      </c>
      <c r="E392">
        <v>513264</v>
      </c>
      <c r="F392">
        <v>7185481</v>
      </c>
      <c r="G392">
        <v>690</v>
      </c>
      <c r="H392" s="1">
        <v>41131</v>
      </c>
      <c r="I392" t="s">
        <v>237</v>
      </c>
      <c r="J392" t="s">
        <v>107</v>
      </c>
      <c r="K392" t="s">
        <v>108</v>
      </c>
      <c r="L392" t="s">
        <v>109</v>
      </c>
      <c r="M392" t="s">
        <v>110</v>
      </c>
      <c r="N392" t="s">
        <v>111</v>
      </c>
      <c r="O392" t="s">
        <v>520</v>
      </c>
      <c r="P392" t="s">
        <v>112</v>
      </c>
      <c r="Q392" t="s">
        <v>243</v>
      </c>
      <c r="R392" t="s">
        <v>244</v>
      </c>
      <c r="T392" s="1">
        <v>41099</v>
      </c>
      <c r="V392">
        <v>255</v>
      </c>
      <c r="X392">
        <v>1.1599999999999999</v>
      </c>
      <c r="Z392">
        <v>9.6999999999999993</v>
      </c>
      <c r="AA392">
        <v>2.7</v>
      </c>
      <c r="AC392">
        <v>2</v>
      </c>
      <c r="AD392">
        <v>317.89999999999998</v>
      </c>
      <c r="AG392">
        <v>0.18</v>
      </c>
      <c r="AH392">
        <v>0.08</v>
      </c>
      <c r="AJ392">
        <v>0.57999999999999996</v>
      </c>
      <c r="AM392">
        <v>8.3000000000000007</v>
      </c>
      <c r="AO392">
        <v>28.1</v>
      </c>
      <c r="AR392">
        <v>31.27</v>
      </c>
      <c r="AV392">
        <v>2.57</v>
      </c>
      <c r="AW392">
        <v>4</v>
      </c>
      <c r="BA392">
        <v>62</v>
      </c>
      <c r="BE392">
        <v>0.08</v>
      </c>
      <c r="BF392">
        <v>6.7</v>
      </c>
      <c r="BI392">
        <v>0.32</v>
      </c>
      <c r="BK392">
        <v>144</v>
      </c>
      <c r="BL392">
        <v>3.15</v>
      </c>
      <c r="BM392">
        <v>0.01</v>
      </c>
      <c r="BQ392">
        <v>39</v>
      </c>
      <c r="BR392">
        <v>3.7999999999999999E-2</v>
      </c>
      <c r="BU392">
        <v>18.670000000000002</v>
      </c>
      <c r="CB392">
        <v>0.08</v>
      </c>
      <c r="CD392">
        <v>1.1399999999999999</v>
      </c>
      <c r="CE392">
        <v>3.1</v>
      </c>
      <c r="CF392">
        <v>0.9</v>
      </c>
      <c r="CJ392">
        <v>18.5</v>
      </c>
      <c r="CM392">
        <v>0.06</v>
      </c>
      <c r="CN392">
        <v>2.2000000000000002</v>
      </c>
      <c r="CO392">
        <v>1.0999999999999999E-2</v>
      </c>
      <c r="CP392">
        <v>0.37</v>
      </c>
      <c r="CR392">
        <v>0.6</v>
      </c>
      <c r="CS392">
        <v>45</v>
      </c>
      <c r="CT392">
        <v>0.05</v>
      </c>
      <c r="CX392">
        <v>102.1</v>
      </c>
    </row>
    <row r="393" spans="1:102">
      <c r="A393" t="s">
        <v>521</v>
      </c>
      <c r="B393">
        <v>1301312</v>
      </c>
      <c r="C393" t="s">
        <v>104</v>
      </c>
      <c r="D393" t="s">
        <v>105</v>
      </c>
      <c r="E393">
        <v>513763</v>
      </c>
      <c r="F393">
        <v>7184194</v>
      </c>
      <c r="G393">
        <v>672</v>
      </c>
      <c r="H393" s="1">
        <v>41131</v>
      </c>
      <c r="I393" t="s">
        <v>237</v>
      </c>
      <c r="J393" t="s">
        <v>107</v>
      </c>
      <c r="K393" t="s">
        <v>108</v>
      </c>
      <c r="L393" t="s">
        <v>109</v>
      </c>
      <c r="M393" t="s">
        <v>110</v>
      </c>
      <c r="N393" t="s">
        <v>111</v>
      </c>
      <c r="O393" t="s">
        <v>521</v>
      </c>
      <c r="P393" t="s">
        <v>112</v>
      </c>
      <c r="Q393" t="s">
        <v>243</v>
      </c>
      <c r="R393" t="s">
        <v>244</v>
      </c>
      <c r="T393" s="1">
        <v>41100</v>
      </c>
      <c r="V393">
        <v>119</v>
      </c>
      <c r="X393">
        <v>2.2400000000000002</v>
      </c>
      <c r="Z393">
        <v>10.3</v>
      </c>
      <c r="AA393">
        <v>0.9</v>
      </c>
      <c r="AC393">
        <v>2</v>
      </c>
      <c r="AD393">
        <v>280.2</v>
      </c>
      <c r="AG393">
        <v>0.2</v>
      </c>
      <c r="AH393">
        <v>7.0000000000000007E-2</v>
      </c>
      <c r="AJ393">
        <v>0.32</v>
      </c>
      <c r="AM393">
        <v>10.4</v>
      </c>
      <c r="AO393">
        <v>37.799999999999997</v>
      </c>
      <c r="AR393">
        <v>24.1</v>
      </c>
      <c r="AV393">
        <v>3.75</v>
      </c>
      <c r="AW393">
        <v>7</v>
      </c>
      <c r="BA393">
        <v>21</v>
      </c>
      <c r="BE393">
        <v>0.05</v>
      </c>
      <c r="BF393">
        <v>7.9</v>
      </c>
      <c r="BI393">
        <v>0.43</v>
      </c>
      <c r="BK393">
        <v>216</v>
      </c>
      <c r="BL393">
        <v>2.94</v>
      </c>
      <c r="BM393">
        <v>7.0000000000000001E-3</v>
      </c>
      <c r="BQ393">
        <v>33.1</v>
      </c>
      <c r="BR393">
        <v>3.5000000000000003E-2</v>
      </c>
      <c r="BU393">
        <v>15.06</v>
      </c>
      <c r="CB393">
        <v>0.02</v>
      </c>
      <c r="CD393">
        <v>0.91</v>
      </c>
      <c r="CE393">
        <v>3.2</v>
      </c>
      <c r="CF393">
        <v>0.5</v>
      </c>
      <c r="CJ393">
        <v>8.5</v>
      </c>
      <c r="CM393">
        <v>0.05</v>
      </c>
      <c r="CN393">
        <v>2.5</v>
      </c>
      <c r="CO393">
        <v>1.2E-2</v>
      </c>
      <c r="CP393">
        <v>0.27</v>
      </c>
      <c r="CR393">
        <v>0.4</v>
      </c>
      <c r="CS393">
        <v>81</v>
      </c>
      <c r="CT393">
        <v>0.1</v>
      </c>
      <c r="CX393">
        <v>91</v>
      </c>
    </row>
    <row r="394" spans="1:102">
      <c r="A394" t="s">
        <v>522</v>
      </c>
      <c r="B394">
        <v>1301282</v>
      </c>
      <c r="C394" t="s">
        <v>104</v>
      </c>
      <c r="D394" t="s">
        <v>105</v>
      </c>
      <c r="E394">
        <v>512847</v>
      </c>
      <c r="F394">
        <v>7187613</v>
      </c>
      <c r="G394">
        <v>845</v>
      </c>
      <c r="H394" s="1">
        <v>41133</v>
      </c>
      <c r="I394" t="s">
        <v>395</v>
      </c>
      <c r="J394" t="s">
        <v>107</v>
      </c>
      <c r="K394" t="s">
        <v>108</v>
      </c>
      <c r="L394" t="s">
        <v>109</v>
      </c>
      <c r="M394" t="s">
        <v>120</v>
      </c>
      <c r="N394" t="s">
        <v>111</v>
      </c>
      <c r="O394" t="s">
        <v>522</v>
      </c>
      <c r="P394" t="s">
        <v>112</v>
      </c>
      <c r="Q394" t="s">
        <v>342</v>
      </c>
      <c r="R394" t="s">
        <v>343</v>
      </c>
      <c r="T394" s="1">
        <v>41102</v>
      </c>
      <c r="V394">
        <v>398</v>
      </c>
      <c r="X394">
        <v>1.88</v>
      </c>
      <c r="Z394">
        <v>23.6</v>
      </c>
      <c r="AA394">
        <v>19.7</v>
      </c>
      <c r="AC394">
        <v>2</v>
      </c>
      <c r="AD394">
        <v>196.7</v>
      </c>
      <c r="AG394">
        <v>0.28000000000000003</v>
      </c>
      <c r="AH394">
        <v>0.06</v>
      </c>
      <c r="AJ394">
        <v>0.24</v>
      </c>
      <c r="AM394">
        <v>6</v>
      </c>
      <c r="AO394">
        <v>39.4</v>
      </c>
      <c r="AR394">
        <v>31.06</v>
      </c>
      <c r="AV394">
        <v>3.58</v>
      </c>
      <c r="AW394">
        <v>5.6</v>
      </c>
      <c r="BA394">
        <v>106</v>
      </c>
      <c r="BE394">
        <v>0.11</v>
      </c>
      <c r="BF394">
        <v>6.8</v>
      </c>
      <c r="BI394">
        <v>0.22</v>
      </c>
      <c r="BK394">
        <v>143</v>
      </c>
      <c r="BL394">
        <v>6.09</v>
      </c>
      <c r="BM394">
        <v>6.0000000000000001E-3</v>
      </c>
      <c r="BQ394">
        <v>20.5</v>
      </c>
      <c r="BR394">
        <v>4.8000000000000001E-2</v>
      </c>
      <c r="BU394">
        <v>34.19</v>
      </c>
      <c r="CB394">
        <v>0.17</v>
      </c>
      <c r="CD394">
        <v>1.56</v>
      </c>
      <c r="CE394">
        <v>3.3</v>
      </c>
      <c r="CF394">
        <v>1.9</v>
      </c>
      <c r="CJ394">
        <v>21.4</v>
      </c>
      <c r="CM394">
        <v>0.17</v>
      </c>
      <c r="CN394">
        <v>3.5</v>
      </c>
      <c r="CO394">
        <v>2.5999999999999999E-2</v>
      </c>
      <c r="CP394">
        <v>0.37</v>
      </c>
      <c r="CR394">
        <v>1.1000000000000001</v>
      </c>
      <c r="CS394">
        <v>93</v>
      </c>
      <c r="CT394">
        <v>0.1</v>
      </c>
      <c r="CX394">
        <v>62.8</v>
      </c>
    </row>
    <row r="395" spans="1:102">
      <c r="A395" t="s">
        <v>523</v>
      </c>
      <c r="B395">
        <v>1301287</v>
      </c>
      <c r="C395" t="s">
        <v>104</v>
      </c>
      <c r="D395" t="s">
        <v>105</v>
      </c>
      <c r="E395">
        <v>513260</v>
      </c>
      <c r="F395">
        <v>7187912</v>
      </c>
      <c r="G395">
        <v>780</v>
      </c>
      <c r="H395" s="1">
        <v>41133</v>
      </c>
      <c r="I395" t="s">
        <v>395</v>
      </c>
      <c r="J395" t="s">
        <v>107</v>
      </c>
      <c r="K395" t="s">
        <v>108</v>
      </c>
      <c r="L395" t="s">
        <v>109</v>
      </c>
      <c r="M395" t="s">
        <v>120</v>
      </c>
      <c r="N395" t="s">
        <v>111</v>
      </c>
      <c r="O395" t="s">
        <v>523</v>
      </c>
      <c r="P395" t="s">
        <v>112</v>
      </c>
      <c r="Q395" t="s">
        <v>342</v>
      </c>
      <c r="R395" t="s">
        <v>343</v>
      </c>
      <c r="T395" s="1">
        <v>41102</v>
      </c>
      <c r="V395">
        <v>151</v>
      </c>
      <c r="X395">
        <v>2.92</v>
      </c>
      <c r="Z395">
        <v>12.4</v>
      </c>
      <c r="AA395">
        <v>4.8</v>
      </c>
      <c r="AC395">
        <v>2</v>
      </c>
      <c r="AD395">
        <v>160</v>
      </c>
      <c r="AG395">
        <v>0.19</v>
      </c>
      <c r="AH395">
        <v>0.09</v>
      </c>
      <c r="AJ395">
        <v>0.28999999999999998</v>
      </c>
      <c r="AM395">
        <v>10.7</v>
      </c>
      <c r="AO395">
        <v>40.6</v>
      </c>
      <c r="AR395">
        <v>27.93</v>
      </c>
      <c r="AV395">
        <v>2.92</v>
      </c>
      <c r="AW395">
        <v>5.9</v>
      </c>
      <c r="BA395">
        <v>97</v>
      </c>
      <c r="BE395">
        <v>0.05</v>
      </c>
      <c r="BF395">
        <v>13.1</v>
      </c>
      <c r="BI395">
        <v>0.35</v>
      </c>
      <c r="BK395">
        <v>186</v>
      </c>
      <c r="BL395">
        <v>3.16</v>
      </c>
      <c r="BM395">
        <v>5.0000000000000001E-3</v>
      </c>
      <c r="BQ395">
        <v>30.3</v>
      </c>
      <c r="BR395">
        <v>3.5999999999999997E-2</v>
      </c>
      <c r="BU395">
        <v>17.95</v>
      </c>
      <c r="CB395">
        <v>0.01</v>
      </c>
      <c r="CD395">
        <v>1.0900000000000001</v>
      </c>
      <c r="CE395">
        <v>5.4</v>
      </c>
      <c r="CF395">
        <v>0.8</v>
      </c>
      <c r="CJ395">
        <v>11.7</v>
      </c>
      <c r="CM395">
        <v>0.05</v>
      </c>
      <c r="CN395">
        <v>4.9000000000000004</v>
      </c>
      <c r="CO395">
        <v>3.5000000000000003E-2</v>
      </c>
      <c r="CP395">
        <v>0.26</v>
      </c>
      <c r="CR395">
        <v>1.2</v>
      </c>
      <c r="CS395">
        <v>81</v>
      </c>
      <c r="CT395">
        <v>0.1</v>
      </c>
      <c r="CX395">
        <v>75.8</v>
      </c>
    </row>
    <row r="396" spans="1:102">
      <c r="A396" t="s">
        <v>524</v>
      </c>
      <c r="B396">
        <v>1301302</v>
      </c>
      <c r="C396" t="s">
        <v>104</v>
      </c>
      <c r="D396" t="s">
        <v>105</v>
      </c>
      <c r="E396">
        <v>512992</v>
      </c>
      <c r="F396">
        <v>7186222</v>
      </c>
      <c r="G396">
        <v>998</v>
      </c>
      <c r="H396" s="1">
        <v>41131</v>
      </c>
      <c r="I396" t="s">
        <v>237</v>
      </c>
      <c r="J396" t="s">
        <v>107</v>
      </c>
      <c r="K396" t="s">
        <v>108</v>
      </c>
      <c r="L396" t="s">
        <v>109</v>
      </c>
      <c r="M396" t="s">
        <v>110</v>
      </c>
      <c r="N396" t="s">
        <v>111</v>
      </c>
      <c r="O396" t="s">
        <v>524</v>
      </c>
      <c r="P396" t="s">
        <v>112</v>
      </c>
      <c r="Q396" t="s">
        <v>243</v>
      </c>
      <c r="R396" t="s">
        <v>244</v>
      </c>
      <c r="T396" s="1">
        <v>41099</v>
      </c>
      <c r="V396">
        <v>98</v>
      </c>
      <c r="X396">
        <v>2.0099999999999998</v>
      </c>
      <c r="Z396">
        <v>8.3000000000000007</v>
      </c>
      <c r="AA396">
        <v>0.8</v>
      </c>
      <c r="AC396">
        <v>3</v>
      </c>
      <c r="AD396">
        <v>489.9</v>
      </c>
      <c r="AG396">
        <v>0.24</v>
      </c>
      <c r="AH396">
        <v>0.16</v>
      </c>
      <c r="AJ396">
        <v>0.28000000000000003</v>
      </c>
      <c r="AM396">
        <v>17.600000000000001</v>
      </c>
      <c r="AO396">
        <v>38.799999999999997</v>
      </c>
      <c r="AR396">
        <v>38.869999999999997</v>
      </c>
      <c r="AV396">
        <v>3.29</v>
      </c>
      <c r="AW396">
        <v>6.5</v>
      </c>
      <c r="BA396">
        <v>33</v>
      </c>
      <c r="BE396">
        <v>0.14000000000000001</v>
      </c>
      <c r="BF396">
        <v>4</v>
      </c>
      <c r="BI396">
        <v>0.65</v>
      </c>
      <c r="BK396">
        <v>481</v>
      </c>
      <c r="BL396">
        <v>1.58</v>
      </c>
      <c r="BM396">
        <v>5.0000000000000001E-3</v>
      </c>
      <c r="BQ396">
        <v>52.1</v>
      </c>
      <c r="BR396">
        <v>6.2E-2</v>
      </c>
      <c r="BU396">
        <v>21.17</v>
      </c>
      <c r="CB396">
        <v>0.02</v>
      </c>
      <c r="CD396">
        <v>0.81</v>
      </c>
      <c r="CE396">
        <v>4.5999999999999996</v>
      </c>
      <c r="CF396">
        <v>0.2</v>
      </c>
      <c r="CJ396">
        <v>10.3</v>
      </c>
      <c r="CM396">
        <v>0.04</v>
      </c>
      <c r="CN396">
        <v>2</v>
      </c>
      <c r="CO396">
        <v>3.0000000000000001E-3</v>
      </c>
      <c r="CP396">
        <v>0.31</v>
      </c>
      <c r="CR396">
        <v>0.4</v>
      </c>
      <c r="CS396">
        <v>55</v>
      </c>
      <c r="CT396">
        <v>0.05</v>
      </c>
      <c r="CX396">
        <v>115</v>
      </c>
    </row>
    <row r="397" spans="1:102">
      <c r="A397" t="s">
        <v>525</v>
      </c>
      <c r="B397">
        <v>1301313</v>
      </c>
      <c r="C397" t="s">
        <v>104</v>
      </c>
      <c r="D397" t="s">
        <v>105</v>
      </c>
      <c r="E397">
        <v>513855</v>
      </c>
      <c r="F397">
        <v>7184155</v>
      </c>
      <c r="G397">
        <v>715</v>
      </c>
      <c r="H397" s="1">
        <v>41131</v>
      </c>
      <c r="I397" t="s">
        <v>237</v>
      </c>
      <c r="J397" t="s">
        <v>107</v>
      </c>
      <c r="K397" t="s">
        <v>108</v>
      </c>
      <c r="L397" t="s">
        <v>109</v>
      </c>
      <c r="M397" t="s">
        <v>110</v>
      </c>
      <c r="N397" t="s">
        <v>111</v>
      </c>
      <c r="O397" t="s">
        <v>525</v>
      </c>
      <c r="P397" t="s">
        <v>112</v>
      </c>
      <c r="Q397" t="s">
        <v>243</v>
      </c>
      <c r="R397" t="s">
        <v>244</v>
      </c>
      <c r="T397" s="1">
        <v>41100</v>
      </c>
      <c r="V397">
        <v>166</v>
      </c>
      <c r="X397">
        <v>2.34</v>
      </c>
      <c r="Z397">
        <v>11.4</v>
      </c>
      <c r="AA397">
        <v>3</v>
      </c>
      <c r="AC397">
        <v>1</v>
      </c>
      <c r="AD397">
        <v>199.2</v>
      </c>
      <c r="AG397">
        <v>0.23</v>
      </c>
      <c r="AH397">
        <v>0.08</v>
      </c>
      <c r="AJ397">
        <v>0.3</v>
      </c>
      <c r="AM397">
        <v>9.8000000000000007</v>
      </c>
      <c r="AO397">
        <v>35</v>
      </c>
      <c r="AR397">
        <v>22.47</v>
      </c>
      <c r="AV397">
        <v>3.14</v>
      </c>
      <c r="AW397">
        <v>6.5</v>
      </c>
      <c r="BA397">
        <v>44</v>
      </c>
      <c r="BE397">
        <v>0.06</v>
      </c>
      <c r="BF397">
        <v>8.6999999999999993</v>
      </c>
      <c r="BI397">
        <v>0.3</v>
      </c>
      <c r="BK397">
        <v>243</v>
      </c>
      <c r="BL397">
        <v>3.39</v>
      </c>
      <c r="BM397">
        <v>6.0000000000000001E-3</v>
      </c>
      <c r="BQ397">
        <v>24.8</v>
      </c>
      <c r="BR397">
        <v>3.5999999999999997E-2</v>
      </c>
      <c r="BU397">
        <v>18.64</v>
      </c>
      <c r="CB397">
        <v>0.02</v>
      </c>
      <c r="CD397">
        <v>0.83</v>
      </c>
      <c r="CE397">
        <v>3.2</v>
      </c>
      <c r="CF397">
        <v>0.7</v>
      </c>
      <c r="CJ397">
        <v>9.5</v>
      </c>
      <c r="CM397">
        <v>0.08</v>
      </c>
      <c r="CN397">
        <v>3.4</v>
      </c>
      <c r="CO397">
        <v>1.7999999999999999E-2</v>
      </c>
      <c r="CP397">
        <v>0.27</v>
      </c>
      <c r="CR397">
        <v>0.5</v>
      </c>
      <c r="CS397">
        <v>79</v>
      </c>
      <c r="CT397">
        <v>0.05</v>
      </c>
      <c r="CX397">
        <v>73.099999999999994</v>
      </c>
    </row>
    <row r="398" spans="1:102">
      <c r="A398" t="s">
        <v>526</v>
      </c>
      <c r="B398">
        <v>1301330</v>
      </c>
      <c r="C398" t="s">
        <v>104</v>
      </c>
      <c r="D398" t="s">
        <v>105</v>
      </c>
      <c r="E398">
        <v>513378</v>
      </c>
      <c r="F398">
        <v>7184153</v>
      </c>
      <c r="G398">
        <v>645</v>
      </c>
      <c r="H398" s="1">
        <v>41131</v>
      </c>
      <c r="I398" t="s">
        <v>237</v>
      </c>
      <c r="J398" t="s">
        <v>107</v>
      </c>
      <c r="K398" t="s">
        <v>108</v>
      </c>
      <c r="L398" t="s">
        <v>109</v>
      </c>
      <c r="M398" t="s">
        <v>110</v>
      </c>
      <c r="N398" t="s">
        <v>111</v>
      </c>
      <c r="O398" t="s">
        <v>526</v>
      </c>
      <c r="P398" t="s">
        <v>112</v>
      </c>
      <c r="Q398" t="s">
        <v>243</v>
      </c>
      <c r="R398" t="s">
        <v>244</v>
      </c>
      <c r="T398" s="1">
        <v>41100</v>
      </c>
      <c r="V398">
        <v>677</v>
      </c>
      <c r="X398">
        <v>1.72</v>
      </c>
      <c r="Z398">
        <v>5.0999999999999996</v>
      </c>
      <c r="AA398">
        <v>2.4</v>
      </c>
      <c r="AC398">
        <v>3</v>
      </c>
      <c r="AD398">
        <v>567.4</v>
      </c>
      <c r="AG398">
        <v>0.15</v>
      </c>
      <c r="AH398">
        <v>0.18</v>
      </c>
      <c r="AJ398">
        <v>1.88</v>
      </c>
      <c r="AM398">
        <v>11.4</v>
      </c>
      <c r="AO398">
        <v>32.299999999999997</v>
      </c>
      <c r="AR398">
        <v>34.89</v>
      </c>
      <c r="AV398">
        <v>2.5</v>
      </c>
      <c r="AW398">
        <v>5.7</v>
      </c>
      <c r="BA398">
        <v>130</v>
      </c>
      <c r="BE398">
        <v>0.09</v>
      </c>
      <c r="BF398">
        <v>6.4</v>
      </c>
      <c r="BI398">
        <v>0.43</v>
      </c>
      <c r="BK398">
        <v>265</v>
      </c>
      <c r="BL398">
        <v>1.44</v>
      </c>
      <c r="BM398">
        <v>7.0000000000000001E-3</v>
      </c>
      <c r="BQ398">
        <v>35.1</v>
      </c>
      <c r="BR398">
        <v>5.2999999999999999E-2</v>
      </c>
      <c r="BU398">
        <v>315.12</v>
      </c>
      <c r="CB398">
        <v>0.03</v>
      </c>
      <c r="CD398">
        <v>0.45</v>
      </c>
      <c r="CE398">
        <v>4.3</v>
      </c>
      <c r="CF398">
        <v>0.4</v>
      </c>
      <c r="CJ398">
        <v>15.5</v>
      </c>
      <c r="CM398">
        <v>0.01</v>
      </c>
      <c r="CN398">
        <v>2</v>
      </c>
      <c r="CO398">
        <v>4.0000000000000001E-3</v>
      </c>
      <c r="CP398">
        <v>0.33</v>
      </c>
      <c r="CR398">
        <v>0.7</v>
      </c>
      <c r="CS398">
        <v>47</v>
      </c>
      <c r="CT398">
        <v>0.05</v>
      </c>
      <c r="CX398">
        <v>198.9</v>
      </c>
    </row>
    <row r="399" spans="1:102">
      <c r="A399" t="s">
        <v>527</v>
      </c>
      <c r="B399">
        <v>1301339</v>
      </c>
      <c r="C399" t="s">
        <v>104</v>
      </c>
      <c r="D399" t="s">
        <v>105</v>
      </c>
      <c r="E399">
        <v>517842</v>
      </c>
      <c r="F399">
        <v>7184566</v>
      </c>
      <c r="G399">
        <v>968</v>
      </c>
      <c r="H399" s="1">
        <v>41133</v>
      </c>
      <c r="I399" t="s">
        <v>395</v>
      </c>
      <c r="J399" t="s">
        <v>107</v>
      </c>
      <c r="K399" t="s">
        <v>108</v>
      </c>
      <c r="L399" t="s">
        <v>109</v>
      </c>
      <c r="M399" t="s">
        <v>120</v>
      </c>
      <c r="N399" t="s">
        <v>111</v>
      </c>
      <c r="O399" t="s">
        <v>527</v>
      </c>
      <c r="P399" t="s">
        <v>112</v>
      </c>
      <c r="Q399" t="s">
        <v>243</v>
      </c>
      <c r="R399" t="s">
        <v>244</v>
      </c>
      <c r="T399" s="1">
        <v>41103</v>
      </c>
      <c r="V399">
        <v>7592</v>
      </c>
      <c r="X399">
        <v>1.92</v>
      </c>
      <c r="Z399">
        <v>42.6</v>
      </c>
      <c r="AA399">
        <v>3.2</v>
      </c>
      <c r="AC399">
        <v>9</v>
      </c>
      <c r="AD399">
        <v>208.2</v>
      </c>
      <c r="AG399">
        <v>0.3</v>
      </c>
      <c r="AH399">
        <v>0.74</v>
      </c>
      <c r="AJ399">
        <v>2.2599999999999998</v>
      </c>
      <c r="AM399">
        <v>2</v>
      </c>
      <c r="AO399">
        <v>66.7</v>
      </c>
      <c r="AR399">
        <v>91.47</v>
      </c>
      <c r="AV399">
        <v>4.3</v>
      </c>
      <c r="AW399">
        <v>6.5</v>
      </c>
      <c r="BA399">
        <v>160</v>
      </c>
      <c r="BE399">
        <v>0.3</v>
      </c>
      <c r="BF399">
        <v>8.1</v>
      </c>
      <c r="BI399">
        <v>0.09</v>
      </c>
      <c r="BK399">
        <v>42</v>
      </c>
      <c r="BL399">
        <v>60.31</v>
      </c>
      <c r="BM399">
        <v>2.4E-2</v>
      </c>
      <c r="BQ399">
        <v>31.7</v>
      </c>
      <c r="BR399">
        <v>1.1950000000000001</v>
      </c>
      <c r="BU399">
        <v>24.9</v>
      </c>
      <c r="CB399">
        <v>0.65</v>
      </c>
      <c r="CD399">
        <v>9.8000000000000007</v>
      </c>
      <c r="CE399">
        <v>9.4</v>
      </c>
      <c r="CF399">
        <v>31.8</v>
      </c>
      <c r="CJ399">
        <v>321.39999999999998</v>
      </c>
      <c r="CM399">
        <v>0.37</v>
      </c>
      <c r="CN399">
        <v>3</v>
      </c>
      <c r="CO399">
        <v>5.0000000000000001E-3</v>
      </c>
      <c r="CP399">
        <v>2.6</v>
      </c>
      <c r="CR399">
        <v>19</v>
      </c>
      <c r="CS399">
        <v>604</v>
      </c>
      <c r="CT399">
        <v>0.2</v>
      </c>
      <c r="CX399">
        <v>108.5</v>
      </c>
    </row>
    <row r="400" spans="1:102">
      <c r="A400" t="s">
        <v>528</v>
      </c>
      <c r="B400">
        <v>1301346</v>
      </c>
      <c r="C400" t="s">
        <v>104</v>
      </c>
      <c r="D400" t="s">
        <v>105</v>
      </c>
      <c r="E400">
        <v>518123</v>
      </c>
      <c r="F400">
        <v>7183882</v>
      </c>
      <c r="G400">
        <v>1156</v>
      </c>
      <c r="H400" s="1">
        <v>41133</v>
      </c>
      <c r="I400" t="s">
        <v>395</v>
      </c>
      <c r="J400" t="s">
        <v>107</v>
      </c>
      <c r="K400" t="s">
        <v>108</v>
      </c>
      <c r="L400" t="s">
        <v>109</v>
      </c>
      <c r="M400" t="s">
        <v>120</v>
      </c>
      <c r="N400" t="s">
        <v>111</v>
      </c>
      <c r="O400" t="s">
        <v>528</v>
      </c>
      <c r="P400" t="s">
        <v>112</v>
      </c>
      <c r="Q400" t="s">
        <v>243</v>
      </c>
      <c r="R400" t="s">
        <v>244</v>
      </c>
      <c r="T400" s="1">
        <v>41103</v>
      </c>
      <c r="V400">
        <v>125</v>
      </c>
      <c r="X400">
        <v>1.48</v>
      </c>
      <c r="Z400">
        <v>9.6</v>
      </c>
      <c r="AA400">
        <v>3.4</v>
      </c>
      <c r="AC400">
        <v>3</v>
      </c>
      <c r="AD400">
        <v>470.9</v>
      </c>
      <c r="AG400">
        <v>0.27</v>
      </c>
      <c r="AH400">
        <v>0.19</v>
      </c>
      <c r="AJ400">
        <v>0.25</v>
      </c>
      <c r="AM400">
        <v>12.4</v>
      </c>
      <c r="AO400">
        <v>34.5</v>
      </c>
      <c r="AR400">
        <v>39.71</v>
      </c>
      <c r="AV400">
        <v>3.22</v>
      </c>
      <c r="AW400">
        <v>5.2</v>
      </c>
      <c r="BA400">
        <v>51</v>
      </c>
      <c r="BE400">
        <v>0.1</v>
      </c>
      <c r="BF400">
        <v>3.7</v>
      </c>
      <c r="BI400">
        <v>0.48</v>
      </c>
      <c r="BK400">
        <v>377</v>
      </c>
      <c r="BL400">
        <v>2</v>
      </c>
      <c r="BM400">
        <v>2E-3</v>
      </c>
      <c r="BQ400">
        <v>39.4</v>
      </c>
      <c r="BR400">
        <v>0.08</v>
      </c>
      <c r="BU400">
        <v>19.04</v>
      </c>
      <c r="CB400">
        <v>0.05</v>
      </c>
      <c r="CD400">
        <v>0.94</v>
      </c>
      <c r="CE400">
        <v>3</v>
      </c>
      <c r="CF400">
        <v>0.4</v>
      </c>
      <c r="CJ400">
        <v>13.6</v>
      </c>
      <c r="CM400">
        <v>7.0000000000000007E-2</v>
      </c>
      <c r="CN400">
        <v>0.9</v>
      </c>
      <c r="CO400">
        <v>4.0000000000000001E-3</v>
      </c>
      <c r="CP400">
        <v>0.17</v>
      </c>
      <c r="CR400">
        <v>0.4</v>
      </c>
      <c r="CS400">
        <v>51</v>
      </c>
      <c r="CT400">
        <v>0.05</v>
      </c>
      <c r="CX400">
        <v>90.5</v>
      </c>
    </row>
    <row r="401" spans="1:102">
      <c r="A401" t="s">
        <v>529</v>
      </c>
      <c r="B401">
        <v>1301304</v>
      </c>
      <c r="C401" t="s">
        <v>104</v>
      </c>
      <c r="D401" t="s">
        <v>105</v>
      </c>
      <c r="E401">
        <v>513046</v>
      </c>
      <c r="F401">
        <v>7186033</v>
      </c>
      <c r="G401">
        <v>877</v>
      </c>
      <c r="H401" s="1">
        <v>41131</v>
      </c>
      <c r="I401" t="s">
        <v>237</v>
      </c>
      <c r="J401" t="s">
        <v>107</v>
      </c>
      <c r="K401" t="s">
        <v>108</v>
      </c>
      <c r="L401" t="s">
        <v>109</v>
      </c>
      <c r="M401" t="s">
        <v>110</v>
      </c>
      <c r="N401" t="s">
        <v>111</v>
      </c>
      <c r="O401" t="s">
        <v>529</v>
      </c>
      <c r="P401" t="s">
        <v>112</v>
      </c>
      <c r="Q401" t="s">
        <v>243</v>
      </c>
      <c r="R401" t="s">
        <v>244</v>
      </c>
      <c r="T401" s="1">
        <v>41099</v>
      </c>
      <c r="V401">
        <v>87</v>
      </c>
      <c r="X401">
        <v>2.02</v>
      </c>
      <c r="Z401">
        <v>5.3</v>
      </c>
      <c r="AA401">
        <v>1.6</v>
      </c>
      <c r="AC401">
        <v>2</v>
      </c>
      <c r="AD401">
        <v>1112.9000000000001</v>
      </c>
      <c r="AG401">
        <v>0.18</v>
      </c>
      <c r="AH401">
        <v>0.21</v>
      </c>
      <c r="AJ401">
        <v>0.52</v>
      </c>
      <c r="AM401">
        <v>12.2</v>
      </c>
      <c r="AO401">
        <v>30.6</v>
      </c>
      <c r="AR401">
        <v>26.08</v>
      </c>
      <c r="AV401">
        <v>2.95</v>
      </c>
      <c r="AW401">
        <v>6.6</v>
      </c>
      <c r="BA401">
        <v>14</v>
      </c>
      <c r="BE401">
        <v>0.15</v>
      </c>
      <c r="BF401">
        <v>5.9</v>
      </c>
      <c r="BI401">
        <v>0.47</v>
      </c>
      <c r="BK401">
        <v>440</v>
      </c>
      <c r="BL401">
        <v>1.05</v>
      </c>
      <c r="BM401">
        <v>1.2E-2</v>
      </c>
      <c r="BQ401">
        <v>37.1</v>
      </c>
      <c r="BR401">
        <v>4.2000000000000003E-2</v>
      </c>
      <c r="BU401">
        <v>12.49</v>
      </c>
      <c r="CB401">
        <v>0.01</v>
      </c>
      <c r="CD401">
        <v>0.52</v>
      </c>
      <c r="CE401">
        <v>3.5</v>
      </c>
      <c r="CF401">
        <v>0.1</v>
      </c>
      <c r="CJ401">
        <v>17.8</v>
      </c>
      <c r="CM401">
        <v>0.06</v>
      </c>
      <c r="CN401">
        <v>1.6</v>
      </c>
      <c r="CO401">
        <v>6.0000000000000001E-3</v>
      </c>
      <c r="CP401">
        <v>0.15</v>
      </c>
      <c r="CR401">
        <v>0.3</v>
      </c>
      <c r="CS401">
        <v>57</v>
      </c>
      <c r="CT401">
        <v>0.05</v>
      </c>
      <c r="CX401">
        <v>129.30000000000001</v>
      </c>
    </row>
    <row r="402" spans="1:102">
      <c r="A402" t="s">
        <v>530</v>
      </c>
      <c r="B402">
        <v>1301305</v>
      </c>
      <c r="C402" t="s">
        <v>104</v>
      </c>
      <c r="D402" t="s">
        <v>105</v>
      </c>
      <c r="E402">
        <v>513104</v>
      </c>
      <c r="F402">
        <v>7185955</v>
      </c>
      <c r="G402">
        <v>835</v>
      </c>
      <c r="H402" s="1">
        <v>41131</v>
      </c>
      <c r="I402" t="s">
        <v>237</v>
      </c>
      <c r="J402" t="s">
        <v>107</v>
      </c>
      <c r="K402" t="s">
        <v>108</v>
      </c>
      <c r="L402" t="s">
        <v>109</v>
      </c>
      <c r="M402" t="s">
        <v>110</v>
      </c>
      <c r="N402" t="s">
        <v>111</v>
      </c>
      <c r="O402" t="s">
        <v>530</v>
      </c>
      <c r="P402" t="s">
        <v>112</v>
      </c>
      <c r="Q402" t="s">
        <v>243</v>
      </c>
      <c r="R402" t="s">
        <v>244</v>
      </c>
      <c r="T402" s="1">
        <v>41099</v>
      </c>
      <c r="V402">
        <v>99</v>
      </c>
      <c r="X402">
        <v>2.04</v>
      </c>
      <c r="Z402">
        <v>7.6</v>
      </c>
      <c r="AA402">
        <v>1.1000000000000001</v>
      </c>
      <c r="AC402">
        <v>2</v>
      </c>
      <c r="AD402">
        <v>651.6</v>
      </c>
      <c r="AG402">
        <v>0.19</v>
      </c>
      <c r="AH402">
        <v>0.09</v>
      </c>
      <c r="AJ402">
        <v>0.27</v>
      </c>
      <c r="AM402">
        <v>10.5</v>
      </c>
      <c r="AO402">
        <v>34.6</v>
      </c>
      <c r="AR402">
        <v>31.09</v>
      </c>
      <c r="AV402">
        <v>3.22</v>
      </c>
      <c r="AW402">
        <v>6.5</v>
      </c>
      <c r="BA402">
        <v>18</v>
      </c>
      <c r="BE402">
        <v>0.09</v>
      </c>
      <c r="BF402">
        <v>5.4</v>
      </c>
      <c r="BI402">
        <v>0.5</v>
      </c>
      <c r="BK402">
        <v>277</v>
      </c>
      <c r="BL402">
        <v>1.71</v>
      </c>
      <c r="BM402">
        <v>6.0000000000000001E-3</v>
      </c>
      <c r="BQ402">
        <v>38</v>
      </c>
      <c r="BR402">
        <v>4.3999999999999997E-2</v>
      </c>
      <c r="BU402">
        <v>13.26</v>
      </c>
      <c r="CB402">
        <v>0.02</v>
      </c>
      <c r="CD402">
        <v>0.67</v>
      </c>
      <c r="CE402">
        <v>3.4</v>
      </c>
      <c r="CF402">
        <v>0.3</v>
      </c>
      <c r="CJ402">
        <v>12.2</v>
      </c>
      <c r="CM402">
        <v>0.04</v>
      </c>
      <c r="CN402">
        <v>1.9</v>
      </c>
      <c r="CO402">
        <v>4.0000000000000001E-3</v>
      </c>
      <c r="CP402">
        <v>0.2</v>
      </c>
      <c r="CR402">
        <v>0.3</v>
      </c>
      <c r="CS402">
        <v>60</v>
      </c>
      <c r="CT402">
        <v>0.05</v>
      </c>
      <c r="CX402">
        <v>109.1</v>
      </c>
    </row>
    <row r="403" spans="1:102">
      <c r="A403" t="s">
        <v>531</v>
      </c>
      <c r="B403">
        <v>1301326</v>
      </c>
      <c r="C403" t="s">
        <v>104</v>
      </c>
      <c r="D403" t="s">
        <v>105</v>
      </c>
      <c r="E403">
        <v>513575</v>
      </c>
      <c r="F403">
        <v>7183834</v>
      </c>
      <c r="G403">
        <v>809</v>
      </c>
      <c r="H403" s="1">
        <v>41131</v>
      </c>
      <c r="I403" t="s">
        <v>237</v>
      </c>
      <c r="J403" t="s">
        <v>107</v>
      </c>
      <c r="K403" t="s">
        <v>108</v>
      </c>
      <c r="L403" t="s">
        <v>109</v>
      </c>
      <c r="M403" t="s">
        <v>110</v>
      </c>
      <c r="N403" t="s">
        <v>111</v>
      </c>
      <c r="O403" t="s">
        <v>531</v>
      </c>
      <c r="P403" t="s">
        <v>112</v>
      </c>
      <c r="Q403" t="s">
        <v>243</v>
      </c>
      <c r="R403" t="s">
        <v>244</v>
      </c>
      <c r="T403" s="1">
        <v>41100</v>
      </c>
      <c r="V403">
        <v>89</v>
      </c>
      <c r="X403">
        <v>2.46</v>
      </c>
      <c r="Z403">
        <v>13</v>
      </c>
      <c r="AA403">
        <v>3.5</v>
      </c>
      <c r="AC403">
        <v>2</v>
      </c>
      <c r="AD403">
        <v>272.60000000000002</v>
      </c>
      <c r="AG403">
        <v>0.22</v>
      </c>
      <c r="AH403">
        <v>0.12</v>
      </c>
      <c r="AJ403">
        <v>0.28999999999999998</v>
      </c>
      <c r="AM403">
        <v>10.7</v>
      </c>
      <c r="AO403">
        <v>40.700000000000003</v>
      </c>
      <c r="AR403">
        <v>21.3</v>
      </c>
      <c r="AV403">
        <v>3.44</v>
      </c>
      <c r="AW403">
        <v>6.7</v>
      </c>
      <c r="BA403">
        <v>36</v>
      </c>
      <c r="BE403">
        <v>7.0000000000000007E-2</v>
      </c>
      <c r="BF403">
        <v>10.3</v>
      </c>
      <c r="BI403">
        <v>0.43</v>
      </c>
      <c r="BK403">
        <v>320</v>
      </c>
      <c r="BL403">
        <v>3.28</v>
      </c>
      <c r="BM403">
        <v>8.9999999999999993E-3</v>
      </c>
      <c r="BQ403">
        <v>32.1</v>
      </c>
      <c r="BR403">
        <v>3.6999999999999998E-2</v>
      </c>
      <c r="BU403">
        <v>14.97</v>
      </c>
      <c r="CB403">
        <v>0.03</v>
      </c>
      <c r="CD403">
        <v>0.83</v>
      </c>
      <c r="CE403">
        <v>4</v>
      </c>
      <c r="CF403">
        <v>0.7</v>
      </c>
      <c r="CJ403">
        <v>13.2</v>
      </c>
      <c r="CM403">
        <v>0.06</v>
      </c>
      <c r="CN403">
        <v>4.3</v>
      </c>
      <c r="CO403">
        <v>0.03</v>
      </c>
      <c r="CP403">
        <v>0.25</v>
      </c>
      <c r="CR403">
        <v>0.7</v>
      </c>
      <c r="CS403">
        <v>80</v>
      </c>
      <c r="CT403">
        <v>0.1</v>
      </c>
      <c r="CX403">
        <v>79</v>
      </c>
    </row>
    <row r="404" spans="1:102">
      <c r="A404" t="s">
        <v>532</v>
      </c>
      <c r="B404">
        <v>1301331</v>
      </c>
      <c r="C404" t="s">
        <v>104</v>
      </c>
      <c r="D404" t="s">
        <v>105</v>
      </c>
      <c r="E404">
        <v>513299</v>
      </c>
      <c r="F404">
        <v>7184249</v>
      </c>
      <c r="G404">
        <v>627</v>
      </c>
      <c r="H404" s="1">
        <v>41131</v>
      </c>
      <c r="I404" t="s">
        <v>237</v>
      </c>
      <c r="J404" t="s">
        <v>107</v>
      </c>
      <c r="K404" t="s">
        <v>108</v>
      </c>
      <c r="L404" t="s">
        <v>109</v>
      </c>
      <c r="M404" t="s">
        <v>110</v>
      </c>
      <c r="N404" t="s">
        <v>111</v>
      </c>
      <c r="O404" t="s">
        <v>532</v>
      </c>
      <c r="P404" t="s">
        <v>112</v>
      </c>
      <c r="Q404" t="s">
        <v>243</v>
      </c>
      <c r="R404" t="s">
        <v>244</v>
      </c>
      <c r="T404" s="1">
        <v>41100</v>
      </c>
      <c r="V404">
        <v>40</v>
      </c>
      <c r="X404">
        <v>1.44</v>
      </c>
      <c r="Z404">
        <v>9.5</v>
      </c>
      <c r="AA404">
        <v>1.3</v>
      </c>
      <c r="AC404">
        <v>1</v>
      </c>
      <c r="AD404">
        <v>102.6</v>
      </c>
      <c r="AG404">
        <v>0.22</v>
      </c>
      <c r="AH404">
        <v>0.06</v>
      </c>
      <c r="AJ404">
        <v>0.11</v>
      </c>
      <c r="AM404">
        <v>4.3</v>
      </c>
      <c r="AO404">
        <v>23.3</v>
      </c>
      <c r="AR404">
        <v>15.79</v>
      </c>
      <c r="AV404">
        <v>3.05</v>
      </c>
      <c r="AW404">
        <v>7.1</v>
      </c>
      <c r="BA404">
        <v>18</v>
      </c>
      <c r="BE404">
        <v>0.05</v>
      </c>
      <c r="BF404">
        <v>9</v>
      </c>
      <c r="BI404">
        <v>0.17</v>
      </c>
      <c r="BK404">
        <v>122</v>
      </c>
      <c r="BL404">
        <v>2.98</v>
      </c>
      <c r="BM404">
        <v>4.0000000000000001E-3</v>
      </c>
      <c r="BQ404">
        <v>11.8</v>
      </c>
      <c r="BR404">
        <v>0.03</v>
      </c>
      <c r="BU404">
        <v>20.57</v>
      </c>
      <c r="CB404">
        <v>0.01</v>
      </c>
      <c r="CD404">
        <v>0.81</v>
      </c>
      <c r="CE404">
        <v>1.9</v>
      </c>
      <c r="CF404">
        <v>0.5</v>
      </c>
      <c r="CJ404">
        <v>6.6</v>
      </c>
      <c r="CM404">
        <v>0.06</v>
      </c>
      <c r="CN404">
        <v>2.2000000000000002</v>
      </c>
      <c r="CO404">
        <v>1.2E-2</v>
      </c>
      <c r="CP404">
        <v>0.24</v>
      </c>
      <c r="CR404">
        <v>0.4</v>
      </c>
      <c r="CS404">
        <v>84</v>
      </c>
      <c r="CT404">
        <v>0.05</v>
      </c>
      <c r="CX404">
        <v>68.400000000000006</v>
      </c>
    </row>
    <row r="405" spans="1:102">
      <c r="A405" t="s">
        <v>533</v>
      </c>
      <c r="B405">
        <v>1301332</v>
      </c>
      <c r="C405" t="s">
        <v>104</v>
      </c>
      <c r="D405" t="s">
        <v>105</v>
      </c>
      <c r="E405">
        <v>513256</v>
      </c>
      <c r="F405">
        <v>7184335</v>
      </c>
      <c r="G405">
        <v>608</v>
      </c>
      <c r="H405" s="1">
        <v>41131</v>
      </c>
      <c r="I405" t="s">
        <v>237</v>
      </c>
      <c r="J405" t="s">
        <v>107</v>
      </c>
      <c r="K405" t="s">
        <v>108</v>
      </c>
      <c r="L405" t="s">
        <v>109</v>
      </c>
      <c r="M405" t="s">
        <v>110</v>
      </c>
      <c r="N405" t="s">
        <v>111</v>
      </c>
      <c r="O405" t="s">
        <v>533</v>
      </c>
      <c r="P405" t="s">
        <v>112</v>
      </c>
      <c r="Q405" t="s">
        <v>243</v>
      </c>
      <c r="R405" t="s">
        <v>244</v>
      </c>
      <c r="T405" s="1">
        <v>41100</v>
      </c>
      <c r="V405">
        <v>118</v>
      </c>
      <c r="X405">
        <v>2.78</v>
      </c>
      <c r="Z405">
        <v>12.7</v>
      </c>
      <c r="AA405">
        <v>5</v>
      </c>
      <c r="AC405">
        <v>3</v>
      </c>
      <c r="AD405">
        <v>169.3</v>
      </c>
      <c r="AG405">
        <v>0.2</v>
      </c>
      <c r="AH405">
        <v>0.09</v>
      </c>
      <c r="AJ405">
        <v>0.53</v>
      </c>
      <c r="AM405">
        <v>15</v>
      </c>
      <c r="AO405">
        <v>45.5</v>
      </c>
      <c r="AR405">
        <v>26.73</v>
      </c>
      <c r="AV405">
        <v>4.04</v>
      </c>
      <c r="AW405">
        <v>6</v>
      </c>
      <c r="BA405">
        <v>48</v>
      </c>
      <c r="BE405">
        <v>0.08</v>
      </c>
      <c r="BF405">
        <v>8.5</v>
      </c>
      <c r="BI405">
        <v>0.44</v>
      </c>
      <c r="BK405">
        <v>426</v>
      </c>
      <c r="BL405">
        <v>3.43</v>
      </c>
      <c r="BM405">
        <v>8.9999999999999993E-3</v>
      </c>
      <c r="BQ405">
        <v>43.1</v>
      </c>
      <c r="BR405">
        <v>0.05</v>
      </c>
      <c r="BU405">
        <v>56.67</v>
      </c>
      <c r="CB405">
        <v>0.03</v>
      </c>
      <c r="CD405">
        <v>1.1000000000000001</v>
      </c>
      <c r="CE405">
        <v>3.9</v>
      </c>
      <c r="CF405">
        <v>1</v>
      </c>
      <c r="CJ405">
        <v>11.9</v>
      </c>
      <c r="CM405">
        <v>0.06</v>
      </c>
      <c r="CN405">
        <v>4.8</v>
      </c>
      <c r="CO405">
        <v>2.5000000000000001E-2</v>
      </c>
      <c r="CP405">
        <v>0.4</v>
      </c>
      <c r="CR405">
        <v>0.6</v>
      </c>
      <c r="CS405">
        <v>76</v>
      </c>
      <c r="CT405">
        <v>0.1</v>
      </c>
      <c r="CX405">
        <v>247.3</v>
      </c>
    </row>
    <row r="406" spans="1:102">
      <c r="A406" t="s">
        <v>534</v>
      </c>
      <c r="B406">
        <v>1301338</v>
      </c>
      <c r="C406" t="s">
        <v>104</v>
      </c>
      <c r="D406" t="s">
        <v>105</v>
      </c>
      <c r="E406">
        <v>517799</v>
      </c>
      <c r="F406">
        <v>7184657</v>
      </c>
      <c r="G406">
        <v>963</v>
      </c>
      <c r="H406" s="1">
        <v>41133</v>
      </c>
      <c r="I406" t="s">
        <v>395</v>
      </c>
      <c r="J406" t="s">
        <v>107</v>
      </c>
      <c r="K406" t="s">
        <v>108</v>
      </c>
      <c r="L406" t="s">
        <v>109</v>
      </c>
      <c r="M406" t="s">
        <v>120</v>
      </c>
      <c r="N406" t="s">
        <v>111</v>
      </c>
      <c r="O406" t="s">
        <v>534</v>
      </c>
      <c r="P406" t="s">
        <v>112</v>
      </c>
      <c r="Q406" t="s">
        <v>243</v>
      </c>
      <c r="R406" t="s">
        <v>244</v>
      </c>
      <c r="T406" s="1">
        <v>41103</v>
      </c>
      <c r="V406">
        <v>1566</v>
      </c>
      <c r="X406">
        <v>1.57</v>
      </c>
      <c r="Z406">
        <v>11.3</v>
      </c>
      <c r="AA406">
        <v>9.4</v>
      </c>
      <c r="AC406">
        <v>2</v>
      </c>
      <c r="AD406">
        <v>387.1</v>
      </c>
      <c r="AG406">
        <v>0.39</v>
      </c>
      <c r="AH406">
        <v>0.05</v>
      </c>
      <c r="AJ406">
        <v>0.11</v>
      </c>
      <c r="AM406">
        <v>3.2</v>
      </c>
      <c r="AO406">
        <v>31.2</v>
      </c>
      <c r="AR406">
        <v>25.53</v>
      </c>
      <c r="AV406">
        <v>4.5999999999999996</v>
      </c>
      <c r="AW406">
        <v>7.3</v>
      </c>
      <c r="BA406">
        <v>81</v>
      </c>
      <c r="BE406">
        <v>0.13</v>
      </c>
      <c r="BF406">
        <v>5.2</v>
      </c>
      <c r="BI406">
        <v>0.14000000000000001</v>
      </c>
      <c r="BK406">
        <v>79</v>
      </c>
      <c r="BL406">
        <v>4.21</v>
      </c>
      <c r="BM406">
        <v>2.7E-2</v>
      </c>
      <c r="BQ406">
        <v>13.7</v>
      </c>
      <c r="BR406">
        <v>4.1000000000000002E-2</v>
      </c>
      <c r="BU406">
        <v>21.66</v>
      </c>
      <c r="CB406">
        <v>0.43</v>
      </c>
      <c r="CD406">
        <v>1.37</v>
      </c>
      <c r="CE406">
        <v>2.9</v>
      </c>
      <c r="CF406">
        <v>2.2999999999999998</v>
      </c>
      <c r="CJ406">
        <v>29.2</v>
      </c>
      <c r="CM406">
        <v>0.18</v>
      </c>
      <c r="CN406">
        <v>1.6</v>
      </c>
      <c r="CO406">
        <v>1.7000000000000001E-2</v>
      </c>
      <c r="CP406">
        <v>0.26</v>
      </c>
      <c r="CR406">
        <v>0.6</v>
      </c>
      <c r="CS406">
        <v>117</v>
      </c>
      <c r="CT406">
        <v>0.2</v>
      </c>
      <c r="CX406">
        <v>48.7</v>
      </c>
    </row>
    <row r="407" spans="1:102">
      <c r="A407" t="s">
        <v>535</v>
      </c>
      <c r="B407">
        <v>1301348</v>
      </c>
      <c r="C407" t="s">
        <v>104</v>
      </c>
      <c r="D407" t="s">
        <v>105</v>
      </c>
      <c r="E407">
        <v>518523</v>
      </c>
      <c r="F407">
        <v>7183947</v>
      </c>
      <c r="G407">
        <v>1202</v>
      </c>
      <c r="H407" s="1">
        <v>41133</v>
      </c>
      <c r="I407" t="s">
        <v>395</v>
      </c>
      <c r="J407" t="s">
        <v>107</v>
      </c>
      <c r="K407" t="s">
        <v>108</v>
      </c>
      <c r="L407" t="s">
        <v>109</v>
      </c>
      <c r="M407" t="s">
        <v>120</v>
      </c>
      <c r="N407" t="s">
        <v>111</v>
      </c>
      <c r="O407" t="s">
        <v>535</v>
      </c>
      <c r="P407" t="s">
        <v>112</v>
      </c>
      <c r="Q407" t="s">
        <v>243</v>
      </c>
      <c r="R407" t="s">
        <v>244</v>
      </c>
      <c r="T407" s="1">
        <v>41103</v>
      </c>
      <c r="V407">
        <v>53</v>
      </c>
      <c r="X407">
        <v>1.27</v>
      </c>
      <c r="Z407">
        <v>11</v>
      </c>
      <c r="AA407">
        <v>3.2</v>
      </c>
      <c r="AC407">
        <v>2</v>
      </c>
      <c r="AD407">
        <v>143.19999999999999</v>
      </c>
      <c r="AG407">
        <v>0.24</v>
      </c>
      <c r="AH407">
        <v>7.0000000000000007E-2</v>
      </c>
      <c r="AJ407">
        <v>0.15</v>
      </c>
      <c r="AM407">
        <v>7.4</v>
      </c>
      <c r="AO407">
        <v>28.4</v>
      </c>
      <c r="AR407">
        <v>22</v>
      </c>
      <c r="AV407">
        <v>3.23</v>
      </c>
      <c r="AW407">
        <v>6.1</v>
      </c>
      <c r="BA407">
        <v>40</v>
      </c>
      <c r="BE407">
        <v>0.06</v>
      </c>
      <c r="BF407">
        <v>6.9</v>
      </c>
      <c r="BI407">
        <v>0.28999999999999998</v>
      </c>
      <c r="BK407">
        <v>200</v>
      </c>
      <c r="BL407">
        <v>2.6</v>
      </c>
      <c r="BM407">
        <v>2E-3</v>
      </c>
      <c r="BQ407">
        <v>22.9</v>
      </c>
      <c r="BR407">
        <v>3.3000000000000002E-2</v>
      </c>
      <c r="BU407">
        <v>15.8</v>
      </c>
      <c r="CB407">
        <v>0.03</v>
      </c>
      <c r="CD407">
        <v>0.99</v>
      </c>
      <c r="CE407">
        <v>2.4</v>
      </c>
      <c r="CF407">
        <v>0.5</v>
      </c>
      <c r="CJ407">
        <v>8</v>
      </c>
      <c r="CM407">
        <v>0.06</v>
      </c>
      <c r="CN407">
        <v>1.4</v>
      </c>
      <c r="CO407">
        <v>1.4E-2</v>
      </c>
      <c r="CP407">
        <v>0.2</v>
      </c>
      <c r="CR407">
        <v>0.4</v>
      </c>
      <c r="CS407">
        <v>68</v>
      </c>
      <c r="CT407">
        <v>0.1</v>
      </c>
      <c r="CX407">
        <v>68.7</v>
      </c>
    </row>
    <row r="408" spans="1:102">
      <c r="A408" t="s">
        <v>536</v>
      </c>
      <c r="B408">
        <v>1301414</v>
      </c>
      <c r="C408" t="s">
        <v>104</v>
      </c>
      <c r="D408" t="s">
        <v>105</v>
      </c>
      <c r="E408">
        <v>518555</v>
      </c>
      <c r="F408">
        <v>7184433</v>
      </c>
      <c r="G408">
        <v>987</v>
      </c>
      <c r="H408" s="1">
        <v>41133</v>
      </c>
      <c r="I408" t="s">
        <v>395</v>
      </c>
      <c r="J408" t="s">
        <v>107</v>
      </c>
      <c r="K408" t="s">
        <v>108</v>
      </c>
      <c r="L408" t="s">
        <v>109</v>
      </c>
      <c r="M408" t="s">
        <v>120</v>
      </c>
      <c r="N408" t="s">
        <v>111</v>
      </c>
      <c r="O408" t="s">
        <v>536</v>
      </c>
      <c r="P408" t="s">
        <v>112</v>
      </c>
      <c r="Q408" t="s">
        <v>342</v>
      </c>
      <c r="R408" t="s">
        <v>343</v>
      </c>
      <c r="T408" s="1">
        <v>41103</v>
      </c>
      <c r="V408">
        <v>1270</v>
      </c>
      <c r="X408">
        <v>0.46</v>
      </c>
      <c r="Z408">
        <v>62.8</v>
      </c>
      <c r="AA408">
        <v>2.5</v>
      </c>
      <c r="AC408">
        <v>6</v>
      </c>
      <c r="AD408">
        <v>86.3</v>
      </c>
      <c r="AG408">
        <v>0.21</v>
      </c>
      <c r="AH408">
        <v>0.06</v>
      </c>
      <c r="AJ408">
        <v>1.19</v>
      </c>
      <c r="AM408">
        <v>3.8</v>
      </c>
      <c r="AO408">
        <v>16.8</v>
      </c>
      <c r="AR408">
        <v>41.85</v>
      </c>
      <c r="AV408">
        <v>4.16</v>
      </c>
      <c r="AW408">
        <v>2.7</v>
      </c>
      <c r="BA408">
        <v>134</v>
      </c>
      <c r="BE408">
        <v>0.28999999999999998</v>
      </c>
      <c r="BF408">
        <v>2.6</v>
      </c>
      <c r="BI408">
        <v>0.06</v>
      </c>
      <c r="BK408">
        <v>73</v>
      </c>
      <c r="BL408">
        <v>22.63</v>
      </c>
      <c r="BM408">
        <v>5.6000000000000001E-2</v>
      </c>
      <c r="BQ408">
        <v>43.8</v>
      </c>
      <c r="BR408">
        <v>9.9000000000000005E-2</v>
      </c>
      <c r="BU408">
        <v>16.829999999999998</v>
      </c>
      <c r="CB408">
        <v>0.9</v>
      </c>
      <c r="CD408">
        <v>5.07</v>
      </c>
      <c r="CE408">
        <v>3.8</v>
      </c>
      <c r="CF408">
        <v>10.199999999999999</v>
      </c>
      <c r="CJ408">
        <v>122.3</v>
      </c>
      <c r="CM408">
        <v>0.23</v>
      </c>
      <c r="CN408">
        <v>1.4</v>
      </c>
      <c r="CO408">
        <v>2E-3</v>
      </c>
      <c r="CP408">
        <v>4.63</v>
      </c>
      <c r="CR408">
        <v>1.9</v>
      </c>
      <c r="CS408">
        <v>135</v>
      </c>
      <c r="CT408">
        <v>0.05</v>
      </c>
      <c r="CX408">
        <v>134.19999999999999</v>
      </c>
    </row>
    <row r="409" spans="1:102">
      <c r="A409" t="s">
        <v>537</v>
      </c>
      <c r="B409">
        <v>1301416</v>
      </c>
      <c r="C409" t="s">
        <v>104</v>
      </c>
      <c r="D409" t="s">
        <v>105</v>
      </c>
      <c r="E409">
        <v>518629</v>
      </c>
      <c r="F409">
        <v>7184242</v>
      </c>
      <c r="G409">
        <v>1047</v>
      </c>
      <c r="H409" s="1">
        <v>41133</v>
      </c>
      <c r="I409" t="s">
        <v>395</v>
      </c>
      <c r="J409" t="s">
        <v>107</v>
      </c>
      <c r="K409" t="s">
        <v>108</v>
      </c>
      <c r="L409" t="s">
        <v>109</v>
      </c>
      <c r="M409" t="s">
        <v>120</v>
      </c>
      <c r="N409" t="s">
        <v>111</v>
      </c>
      <c r="O409" t="s">
        <v>537</v>
      </c>
      <c r="P409" t="s">
        <v>112</v>
      </c>
      <c r="Q409" t="s">
        <v>342</v>
      </c>
      <c r="R409" t="s">
        <v>343</v>
      </c>
      <c r="T409" s="1">
        <v>41103</v>
      </c>
      <c r="V409">
        <v>584</v>
      </c>
      <c r="X409">
        <v>1.26</v>
      </c>
      <c r="Z409">
        <v>17.5</v>
      </c>
      <c r="AA409">
        <v>3.9</v>
      </c>
      <c r="AC409">
        <v>6</v>
      </c>
      <c r="AD409">
        <v>537.5</v>
      </c>
      <c r="AG409">
        <v>0.24</v>
      </c>
      <c r="AH409">
        <v>0.3</v>
      </c>
      <c r="AJ409">
        <v>0.42</v>
      </c>
      <c r="AM409">
        <v>24.6</v>
      </c>
      <c r="AO409">
        <v>31.1</v>
      </c>
      <c r="AR409">
        <v>48.22</v>
      </c>
      <c r="AV409">
        <v>3.39</v>
      </c>
      <c r="AW409">
        <v>4.3</v>
      </c>
      <c r="BA409">
        <v>248</v>
      </c>
      <c r="BE409">
        <v>0.22</v>
      </c>
      <c r="BF409">
        <v>3.1</v>
      </c>
      <c r="BI409">
        <v>0.37</v>
      </c>
      <c r="BK409">
        <v>799</v>
      </c>
      <c r="BL409">
        <v>5.29</v>
      </c>
      <c r="BM409">
        <v>0.02</v>
      </c>
      <c r="BQ409">
        <v>43.3</v>
      </c>
      <c r="BR409">
        <v>7.0000000000000007E-2</v>
      </c>
      <c r="BU409">
        <v>21.9</v>
      </c>
      <c r="CB409">
        <v>0.38</v>
      </c>
      <c r="CD409">
        <v>1.28</v>
      </c>
      <c r="CE409">
        <v>5.4</v>
      </c>
      <c r="CF409">
        <v>2.1</v>
      </c>
      <c r="CJ409">
        <v>50.8</v>
      </c>
      <c r="CM409">
        <v>0.1</v>
      </c>
      <c r="CN409">
        <v>2.2999999999999998</v>
      </c>
      <c r="CO409">
        <v>5.0000000000000001E-4</v>
      </c>
      <c r="CP409">
        <v>0.73</v>
      </c>
      <c r="CR409">
        <v>0.6</v>
      </c>
      <c r="CS409">
        <v>39</v>
      </c>
      <c r="CT409">
        <v>0.05</v>
      </c>
      <c r="CX409">
        <v>92.8</v>
      </c>
    </row>
    <row r="410" spans="1:102">
      <c r="A410" t="s">
        <v>538</v>
      </c>
      <c r="B410">
        <v>1301417</v>
      </c>
      <c r="C410" t="s">
        <v>104</v>
      </c>
      <c r="D410" t="s">
        <v>105</v>
      </c>
      <c r="E410">
        <v>518690</v>
      </c>
      <c r="F410">
        <v>7184135</v>
      </c>
      <c r="G410">
        <v>1134</v>
      </c>
      <c r="H410" s="1">
        <v>41133</v>
      </c>
      <c r="I410" t="s">
        <v>395</v>
      </c>
      <c r="J410" t="s">
        <v>107</v>
      </c>
      <c r="K410" t="s">
        <v>108</v>
      </c>
      <c r="L410" t="s">
        <v>109</v>
      </c>
      <c r="M410" t="s">
        <v>120</v>
      </c>
      <c r="N410" t="s">
        <v>111</v>
      </c>
      <c r="O410" t="s">
        <v>538</v>
      </c>
      <c r="P410" t="s">
        <v>112</v>
      </c>
      <c r="Q410" t="s">
        <v>342</v>
      </c>
      <c r="R410" t="s">
        <v>343</v>
      </c>
      <c r="T410" s="1">
        <v>41103</v>
      </c>
      <c r="V410">
        <v>499</v>
      </c>
      <c r="X410">
        <v>1.67</v>
      </c>
      <c r="Z410">
        <v>9.8000000000000007</v>
      </c>
      <c r="AA410">
        <v>2.2000000000000002</v>
      </c>
      <c r="AC410">
        <v>4</v>
      </c>
      <c r="AD410">
        <v>845.4</v>
      </c>
      <c r="AG410">
        <v>0.21</v>
      </c>
      <c r="AH410">
        <v>0.39</v>
      </c>
      <c r="AJ410">
        <v>0.44</v>
      </c>
      <c r="AM410">
        <v>26.9</v>
      </c>
      <c r="AO410">
        <v>36</v>
      </c>
      <c r="AR410">
        <v>56.76</v>
      </c>
      <c r="AV410">
        <v>3.2</v>
      </c>
      <c r="AW410">
        <v>5.3</v>
      </c>
      <c r="BA410">
        <v>134</v>
      </c>
      <c r="BE410">
        <v>0.14000000000000001</v>
      </c>
      <c r="BF410">
        <v>5.6</v>
      </c>
      <c r="BI410">
        <v>0.6</v>
      </c>
      <c r="BK410">
        <v>691</v>
      </c>
      <c r="BL410">
        <v>2.19</v>
      </c>
      <c r="BM410">
        <v>6.0000000000000001E-3</v>
      </c>
      <c r="BQ410">
        <v>59.5</v>
      </c>
      <c r="BR410">
        <v>9.9000000000000005E-2</v>
      </c>
      <c r="BU410">
        <v>29.65</v>
      </c>
      <c r="CB410">
        <v>7.0000000000000007E-2</v>
      </c>
      <c r="CD410">
        <v>1.18</v>
      </c>
      <c r="CE410">
        <v>6.2</v>
      </c>
      <c r="CF410">
        <v>0.6</v>
      </c>
      <c r="CJ410">
        <v>31.8</v>
      </c>
      <c r="CM410">
        <v>7.0000000000000007E-2</v>
      </c>
      <c r="CN410">
        <v>2.2999999999999998</v>
      </c>
      <c r="CO410">
        <v>2E-3</v>
      </c>
      <c r="CP410">
        <v>0.33</v>
      </c>
      <c r="CR410">
        <v>0.7</v>
      </c>
      <c r="CS410">
        <v>47</v>
      </c>
      <c r="CT410">
        <v>0.05</v>
      </c>
      <c r="CX410">
        <v>103.5</v>
      </c>
    </row>
    <row r="411" spans="1:102">
      <c r="A411" t="s">
        <v>539</v>
      </c>
      <c r="B411">
        <v>1301422</v>
      </c>
      <c r="C411" t="s">
        <v>104</v>
      </c>
      <c r="D411" t="s">
        <v>105</v>
      </c>
      <c r="E411">
        <v>517583</v>
      </c>
      <c r="F411">
        <v>7183588</v>
      </c>
      <c r="G411">
        <v>1154</v>
      </c>
      <c r="H411" s="1">
        <v>41133</v>
      </c>
      <c r="I411" t="s">
        <v>395</v>
      </c>
      <c r="J411" t="s">
        <v>107</v>
      </c>
      <c r="K411" t="s">
        <v>108</v>
      </c>
      <c r="L411" t="s">
        <v>109</v>
      </c>
      <c r="M411" t="s">
        <v>120</v>
      </c>
      <c r="N411" t="s">
        <v>111</v>
      </c>
      <c r="O411" t="s">
        <v>539</v>
      </c>
      <c r="P411" t="s">
        <v>112</v>
      </c>
      <c r="Q411" t="s">
        <v>342</v>
      </c>
      <c r="R411" t="s">
        <v>343</v>
      </c>
      <c r="T411" s="1">
        <v>41103</v>
      </c>
      <c r="V411">
        <v>121</v>
      </c>
      <c r="X411">
        <v>2.4900000000000002</v>
      </c>
      <c r="Z411">
        <v>8.6999999999999993</v>
      </c>
      <c r="AA411">
        <v>2.8</v>
      </c>
      <c r="AC411">
        <v>3</v>
      </c>
      <c r="AD411">
        <v>304.7</v>
      </c>
      <c r="AG411">
        <v>0.34</v>
      </c>
      <c r="AH411">
        <v>0.04</v>
      </c>
      <c r="AJ411">
        <v>0.24</v>
      </c>
      <c r="AM411">
        <v>21.5</v>
      </c>
      <c r="AO411">
        <v>49.8</v>
      </c>
      <c r="AR411">
        <v>75.45</v>
      </c>
      <c r="AV411">
        <v>4.13</v>
      </c>
      <c r="AW411">
        <v>7.9</v>
      </c>
      <c r="BA411">
        <v>50</v>
      </c>
      <c r="BE411">
        <v>0.17</v>
      </c>
      <c r="BF411">
        <v>2.5</v>
      </c>
      <c r="BI411">
        <v>0.92</v>
      </c>
      <c r="BK411">
        <v>381</v>
      </c>
      <c r="BL411">
        <v>1.68</v>
      </c>
      <c r="BM411">
        <v>5.0000000000000001E-4</v>
      </c>
      <c r="BQ411">
        <v>66</v>
      </c>
      <c r="BR411">
        <v>4.5999999999999999E-2</v>
      </c>
      <c r="BU411">
        <v>28.35</v>
      </c>
      <c r="CB411">
        <v>0.02</v>
      </c>
      <c r="CD411">
        <v>0.66</v>
      </c>
      <c r="CE411">
        <v>6.6</v>
      </c>
      <c r="CF411">
        <v>0.6</v>
      </c>
      <c r="CJ411">
        <v>5.3</v>
      </c>
      <c r="CM411">
        <v>0.05</v>
      </c>
      <c r="CN411">
        <v>2.8</v>
      </c>
      <c r="CO411">
        <v>5.0000000000000001E-4</v>
      </c>
      <c r="CP411">
        <v>0.28999999999999998</v>
      </c>
      <c r="CR411">
        <v>0.5</v>
      </c>
      <c r="CS411">
        <v>60</v>
      </c>
      <c r="CT411">
        <v>0.05</v>
      </c>
      <c r="CX411">
        <v>123.9</v>
      </c>
    </row>
    <row r="412" spans="1:102">
      <c r="A412" t="s">
        <v>540</v>
      </c>
      <c r="B412">
        <v>1301441</v>
      </c>
      <c r="C412" t="s">
        <v>104</v>
      </c>
      <c r="D412" t="s">
        <v>105</v>
      </c>
      <c r="E412">
        <v>514942</v>
      </c>
      <c r="F412">
        <v>7188185</v>
      </c>
      <c r="G412">
        <v>692</v>
      </c>
      <c r="H412" s="1">
        <v>41133</v>
      </c>
      <c r="I412" t="s">
        <v>395</v>
      </c>
      <c r="J412" t="s">
        <v>107</v>
      </c>
      <c r="K412" t="s">
        <v>108</v>
      </c>
      <c r="L412" t="s">
        <v>109</v>
      </c>
      <c r="M412" t="s">
        <v>120</v>
      </c>
      <c r="N412" t="s">
        <v>111</v>
      </c>
      <c r="O412" t="s">
        <v>540</v>
      </c>
      <c r="P412" t="s">
        <v>112</v>
      </c>
      <c r="Q412" t="s">
        <v>342</v>
      </c>
      <c r="R412" t="s">
        <v>343</v>
      </c>
      <c r="T412" s="1">
        <v>41104</v>
      </c>
      <c r="V412">
        <v>317</v>
      </c>
      <c r="X412">
        <v>1.57</v>
      </c>
      <c r="Z412">
        <v>14</v>
      </c>
      <c r="AA412">
        <v>2.9</v>
      </c>
      <c r="AC412">
        <v>3</v>
      </c>
      <c r="AD412">
        <v>356.4</v>
      </c>
      <c r="AG412">
        <v>0.22</v>
      </c>
      <c r="AH412">
        <v>0.06</v>
      </c>
      <c r="AJ412">
        <v>0.55000000000000004</v>
      </c>
      <c r="AM412">
        <v>12.1</v>
      </c>
      <c r="AO412">
        <v>28.8</v>
      </c>
      <c r="AR412">
        <v>47.29</v>
      </c>
      <c r="AV412">
        <v>3.67</v>
      </c>
      <c r="AW412">
        <v>5.9</v>
      </c>
      <c r="BA412">
        <v>283</v>
      </c>
      <c r="BE412">
        <v>0.16</v>
      </c>
      <c r="BF412">
        <v>4.9000000000000004</v>
      </c>
      <c r="BI412">
        <v>0.32</v>
      </c>
      <c r="BK412">
        <v>254</v>
      </c>
      <c r="BL412">
        <v>4.2699999999999996</v>
      </c>
      <c r="BM412">
        <v>1.2999999999999999E-2</v>
      </c>
      <c r="BQ412">
        <v>28.7</v>
      </c>
      <c r="BR412">
        <v>5.8000000000000003E-2</v>
      </c>
      <c r="BU412">
        <v>127.91</v>
      </c>
      <c r="CB412">
        <v>0.21</v>
      </c>
      <c r="CD412">
        <v>1.74</v>
      </c>
      <c r="CE412">
        <v>3.1</v>
      </c>
      <c r="CF412">
        <v>1</v>
      </c>
      <c r="CJ412">
        <v>30.7</v>
      </c>
      <c r="CM412">
        <v>0.09</v>
      </c>
      <c r="CN412">
        <v>2.4</v>
      </c>
      <c r="CO412">
        <v>5.0000000000000001E-3</v>
      </c>
      <c r="CP412">
        <v>0.73</v>
      </c>
      <c r="CR412">
        <v>0.4</v>
      </c>
      <c r="CS412">
        <v>53</v>
      </c>
      <c r="CT412">
        <v>0.05</v>
      </c>
      <c r="CX412">
        <v>200.1</v>
      </c>
    </row>
    <row r="413" spans="1:102">
      <c r="A413" t="s">
        <v>541</v>
      </c>
      <c r="B413">
        <v>1301447</v>
      </c>
      <c r="C413" t="s">
        <v>104</v>
      </c>
      <c r="D413" t="s">
        <v>105</v>
      </c>
      <c r="E413">
        <v>515111</v>
      </c>
      <c r="F413">
        <v>7187609</v>
      </c>
      <c r="G413">
        <v>1008</v>
      </c>
      <c r="H413" s="1">
        <v>41133</v>
      </c>
      <c r="I413" t="s">
        <v>395</v>
      </c>
      <c r="J413" t="s">
        <v>107</v>
      </c>
      <c r="K413" t="s">
        <v>108</v>
      </c>
      <c r="L413" t="s">
        <v>109</v>
      </c>
      <c r="M413" t="s">
        <v>120</v>
      </c>
      <c r="N413" t="s">
        <v>111</v>
      </c>
      <c r="O413" t="s">
        <v>541</v>
      </c>
      <c r="P413" t="s">
        <v>112</v>
      </c>
      <c r="Q413" t="s">
        <v>342</v>
      </c>
      <c r="R413" t="s">
        <v>343</v>
      </c>
      <c r="T413" s="1">
        <v>41105</v>
      </c>
      <c r="V413">
        <v>229</v>
      </c>
      <c r="X413">
        <v>1.83</v>
      </c>
      <c r="Z413">
        <v>5.5</v>
      </c>
      <c r="AA413">
        <v>2</v>
      </c>
      <c r="AC413">
        <v>2</v>
      </c>
      <c r="AD413">
        <v>314.2</v>
      </c>
      <c r="AG413">
        <v>0.22</v>
      </c>
      <c r="AH413">
        <v>0.11</v>
      </c>
      <c r="AJ413">
        <v>0.22</v>
      </c>
      <c r="AM413">
        <v>11.8</v>
      </c>
      <c r="AO413">
        <v>33.700000000000003</v>
      </c>
      <c r="AR413">
        <v>41.13</v>
      </c>
      <c r="AV413">
        <v>3.53</v>
      </c>
      <c r="AW413">
        <v>5.9</v>
      </c>
      <c r="BA413">
        <v>85</v>
      </c>
      <c r="BE413">
        <v>0.11</v>
      </c>
      <c r="BF413">
        <v>3.9</v>
      </c>
      <c r="BI413">
        <v>0.41</v>
      </c>
      <c r="BK413">
        <v>289</v>
      </c>
      <c r="BL413">
        <v>1.4</v>
      </c>
      <c r="BM413">
        <v>4.0000000000000001E-3</v>
      </c>
      <c r="BQ413">
        <v>33.9</v>
      </c>
      <c r="BR413">
        <v>6.6000000000000003E-2</v>
      </c>
      <c r="BU413">
        <v>15.61</v>
      </c>
      <c r="CB413">
        <v>0.04</v>
      </c>
      <c r="CD413">
        <v>0.51</v>
      </c>
      <c r="CE413">
        <v>4.0999999999999996</v>
      </c>
      <c r="CF413">
        <v>0.5</v>
      </c>
      <c r="CJ413">
        <v>8.1</v>
      </c>
      <c r="CM413">
        <v>0.06</v>
      </c>
      <c r="CN413">
        <v>2.7</v>
      </c>
      <c r="CO413">
        <v>2E-3</v>
      </c>
      <c r="CP413">
        <v>0.3</v>
      </c>
      <c r="CR413">
        <v>0.6</v>
      </c>
      <c r="CS413">
        <v>51</v>
      </c>
      <c r="CT413">
        <v>0.05</v>
      </c>
      <c r="CX413">
        <v>73.599999999999994</v>
      </c>
    </row>
    <row r="414" spans="1:102">
      <c r="A414" t="s">
        <v>542</v>
      </c>
      <c r="B414">
        <v>1301453</v>
      </c>
      <c r="C414" t="s">
        <v>104</v>
      </c>
      <c r="D414" t="s">
        <v>105</v>
      </c>
      <c r="E414">
        <v>517397</v>
      </c>
      <c r="F414">
        <v>7183430</v>
      </c>
      <c r="G414">
        <v>1226</v>
      </c>
      <c r="H414" s="1">
        <v>41133</v>
      </c>
      <c r="I414" t="s">
        <v>395</v>
      </c>
      <c r="J414" t="s">
        <v>107</v>
      </c>
      <c r="K414" t="s">
        <v>108</v>
      </c>
      <c r="L414" t="s">
        <v>109</v>
      </c>
      <c r="M414" t="s">
        <v>120</v>
      </c>
      <c r="N414" t="s">
        <v>111</v>
      </c>
      <c r="O414" t="s">
        <v>542</v>
      </c>
      <c r="P414" t="s">
        <v>112</v>
      </c>
      <c r="Q414" t="s">
        <v>238</v>
      </c>
      <c r="R414" t="s">
        <v>239</v>
      </c>
      <c r="T414" s="1">
        <v>41103</v>
      </c>
      <c r="V414">
        <v>93</v>
      </c>
      <c r="X414">
        <v>1.75</v>
      </c>
      <c r="Z414">
        <v>9</v>
      </c>
      <c r="AA414">
        <v>1.8</v>
      </c>
      <c r="AC414">
        <v>3</v>
      </c>
      <c r="AD414">
        <v>155.80000000000001</v>
      </c>
      <c r="AG414">
        <v>0.17</v>
      </c>
      <c r="AH414">
        <v>0.13</v>
      </c>
      <c r="AJ414">
        <v>0.21</v>
      </c>
      <c r="AM414">
        <v>14.6</v>
      </c>
      <c r="AO414">
        <v>33.1</v>
      </c>
      <c r="AR414">
        <v>34.619999999999997</v>
      </c>
      <c r="AV414">
        <v>2.88</v>
      </c>
      <c r="AW414">
        <v>5</v>
      </c>
      <c r="BA414">
        <v>53</v>
      </c>
      <c r="BE414">
        <v>0.1</v>
      </c>
      <c r="BF414">
        <v>5</v>
      </c>
      <c r="BI414">
        <v>0.62</v>
      </c>
      <c r="BK414">
        <v>325</v>
      </c>
      <c r="BL414">
        <v>1.68</v>
      </c>
      <c r="BM414">
        <v>5.0000000000000001E-3</v>
      </c>
      <c r="BQ414">
        <v>51.6</v>
      </c>
      <c r="BR414">
        <v>5.1999999999999998E-2</v>
      </c>
      <c r="BU414">
        <v>14.72</v>
      </c>
      <c r="CB414">
        <v>0.04</v>
      </c>
      <c r="CD414">
        <v>1.22</v>
      </c>
      <c r="CE414">
        <v>3.5</v>
      </c>
      <c r="CF414">
        <v>0.5</v>
      </c>
      <c r="CJ414">
        <v>10.4</v>
      </c>
      <c r="CM414">
        <v>0.05</v>
      </c>
      <c r="CN414">
        <v>1.8</v>
      </c>
      <c r="CO414">
        <v>6.0000000000000001E-3</v>
      </c>
      <c r="CP414">
        <v>0.26</v>
      </c>
      <c r="CR414">
        <v>0.4</v>
      </c>
      <c r="CS414">
        <v>47</v>
      </c>
      <c r="CT414">
        <v>0.05</v>
      </c>
      <c r="CX414">
        <v>91.3</v>
      </c>
    </row>
    <row r="415" spans="1:102">
      <c r="A415" t="s">
        <v>543</v>
      </c>
      <c r="B415">
        <v>1301262</v>
      </c>
      <c r="C415" t="s">
        <v>104</v>
      </c>
      <c r="D415" t="s">
        <v>105</v>
      </c>
      <c r="E415">
        <v>512670</v>
      </c>
      <c r="F415">
        <v>7184763</v>
      </c>
      <c r="G415">
        <v>629</v>
      </c>
      <c r="H415" s="1">
        <v>41131</v>
      </c>
      <c r="I415" t="s">
        <v>237</v>
      </c>
      <c r="J415" t="s">
        <v>107</v>
      </c>
      <c r="K415" t="s">
        <v>108</v>
      </c>
      <c r="L415" t="s">
        <v>109</v>
      </c>
      <c r="M415" t="s">
        <v>110</v>
      </c>
      <c r="N415" t="s">
        <v>111</v>
      </c>
      <c r="O415" t="s">
        <v>543</v>
      </c>
      <c r="P415" t="s">
        <v>112</v>
      </c>
      <c r="Q415" t="s">
        <v>342</v>
      </c>
      <c r="R415" t="s">
        <v>343</v>
      </c>
      <c r="T415" s="1">
        <v>41100</v>
      </c>
      <c r="V415">
        <v>69</v>
      </c>
      <c r="X415">
        <v>2.11</v>
      </c>
      <c r="Z415">
        <v>6.5</v>
      </c>
      <c r="AA415">
        <v>1.6</v>
      </c>
      <c r="AC415">
        <v>2</v>
      </c>
      <c r="AD415">
        <v>521.9</v>
      </c>
      <c r="AG415">
        <v>0.14000000000000001</v>
      </c>
      <c r="AH415">
        <v>0.19</v>
      </c>
      <c r="AJ415">
        <v>5.16</v>
      </c>
      <c r="AM415">
        <v>6</v>
      </c>
      <c r="AO415">
        <v>37.200000000000003</v>
      </c>
      <c r="AR415">
        <v>35.78</v>
      </c>
      <c r="AV415">
        <v>2.78</v>
      </c>
      <c r="AW415">
        <v>6.4</v>
      </c>
      <c r="BA415">
        <v>7</v>
      </c>
      <c r="BE415">
        <v>7.0000000000000007E-2</v>
      </c>
      <c r="BF415">
        <v>6.2</v>
      </c>
      <c r="BI415">
        <v>0.38</v>
      </c>
      <c r="BK415">
        <v>159</v>
      </c>
      <c r="BL415">
        <v>2.19</v>
      </c>
      <c r="BM415">
        <v>5.0000000000000001E-3</v>
      </c>
      <c r="BQ415">
        <v>56.5</v>
      </c>
      <c r="BR415">
        <v>3.3000000000000002E-2</v>
      </c>
      <c r="BU415">
        <v>273.52999999999997</v>
      </c>
      <c r="CB415">
        <v>0.04</v>
      </c>
      <c r="CD415">
        <v>0.57999999999999996</v>
      </c>
      <c r="CE415">
        <v>3.3</v>
      </c>
      <c r="CF415">
        <v>0.5</v>
      </c>
      <c r="CJ415">
        <v>33.799999999999997</v>
      </c>
      <c r="CM415">
        <v>7.0000000000000007E-2</v>
      </c>
      <c r="CN415">
        <v>2.2000000000000002</v>
      </c>
      <c r="CO415">
        <v>5.0000000000000001E-3</v>
      </c>
      <c r="CP415">
        <v>0.39</v>
      </c>
      <c r="CR415">
        <v>0.4</v>
      </c>
      <c r="CS415">
        <v>74</v>
      </c>
      <c r="CT415">
        <v>0.05</v>
      </c>
      <c r="CX415">
        <v>791.4</v>
      </c>
    </row>
    <row r="416" spans="1:102">
      <c r="A416" t="s">
        <v>544</v>
      </c>
      <c r="B416">
        <v>1301266</v>
      </c>
      <c r="C416" t="s">
        <v>104</v>
      </c>
      <c r="D416" t="s">
        <v>105</v>
      </c>
      <c r="E416">
        <v>512389</v>
      </c>
      <c r="F416">
        <v>7185064</v>
      </c>
      <c r="G416">
        <v>679</v>
      </c>
      <c r="H416" s="1">
        <v>41131</v>
      </c>
      <c r="I416" t="s">
        <v>237</v>
      </c>
      <c r="J416" t="s">
        <v>107</v>
      </c>
      <c r="K416" t="s">
        <v>108</v>
      </c>
      <c r="L416" t="s">
        <v>109</v>
      </c>
      <c r="M416" t="s">
        <v>110</v>
      </c>
      <c r="N416" t="s">
        <v>111</v>
      </c>
      <c r="O416" t="s">
        <v>544</v>
      </c>
      <c r="P416" t="s">
        <v>112</v>
      </c>
      <c r="Q416" t="s">
        <v>342</v>
      </c>
      <c r="R416" t="s">
        <v>343</v>
      </c>
      <c r="T416" s="1">
        <v>41100</v>
      </c>
      <c r="V416">
        <v>317</v>
      </c>
      <c r="X416">
        <v>1.1299999999999999</v>
      </c>
      <c r="Z416">
        <v>7.5</v>
      </c>
      <c r="AA416">
        <v>1.5</v>
      </c>
      <c r="AC416">
        <v>2</v>
      </c>
      <c r="AD416">
        <v>319.89999999999998</v>
      </c>
      <c r="AG416">
        <v>0.09</v>
      </c>
      <c r="AH416">
        <v>0.09</v>
      </c>
      <c r="AJ416">
        <v>0.31</v>
      </c>
      <c r="AM416">
        <v>4.3</v>
      </c>
      <c r="AO416">
        <v>22.6</v>
      </c>
      <c r="AR416">
        <v>16.54</v>
      </c>
      <c r="AV416">
        <v>1.86</v>
      </c>
      <c r="AW416">
        <v>4.3</v>
      </c>
      <c r="BA416">
        <v>11</v>
      </c>
      <c r="BE416">
        <v>7.0000000000000007E-2</v>
      </c>
      <c r="BF416">
        <v>7.4</v>
      </c>
      <c r="BI416">
        <v>0.25</v>
      </c>
      <c r="BK416">
        <v>113</v>
      </c>
      <c r="BL416">
        <v>2.58</v>
      </c>
      <c r="BM416">
        <v>5.0000000000000001E-3</v>
      </c>
      <c r="BQ416">
        <v>18.399999999999999</v>
      </c>
      <c r="BR416">
        <v>2.9000000000000001E-2</v>
      </c>
      <c r="BU416">
        <v>11.15</v>
      </c>
      <c r="CB416">
        <v>0.03</v>
      </c>
      <c r="CD416">
        <v>1.04</v>
      </c>
      <c r="CE416">
        <v>2</v>
      </c>
      <c r="CF416">
        <v>0.7</v>
      </c>
      <c r="CJ416">
        <v>15</v>
      </c>
      <c r="CM416">
        <v>0.05</v>
      </c>
      <c r="CN416">
        <v>1.9</v>
      </c>
      <c r="CO416">
        <v>1.2E-2</v>
      </c>
      <c r="CP416">
        <v>0.21</v>
      </c>
      <c r="CR416">
        <v>0.3</v>
      </c>
      <c r="CS416">
        <v>55</v>
      </c>
      <c r="CT416">
        <v>0.05</v>
      </c>
      <c r="CX416">
        <v>61.8</v>
      </c>
    </row>
    <row r="417" spans="1:102">
      <c r="A417" t="s">
        <v>545</v>
      </c>
      <c r="B417">
        <v>1301268</v>
      </c>
      <c r="C417" t="s">
        <v>104</v>
      </c>
      <c r="D417" t="s">
        <v>105</v>
      </c>
      <c r="E417">
        <v>512248</v>
      </c>
      <c r="F417">
        <v>7185207</v>
      </c>
      <c r="G417">
        <v>738</v>
      </c>
      <c r="H417" s="1">
        <v>41131</v>
      </c>
      <c r="I417" t="s">
        <v>237</v>
      </c>
      <c r="J417" t="s">
        <v>107</v>
      </c>
      <c r="K417" t="s">
        <v>108</v>
      </c>
      <c r="L417" t="s">
        <v>109</v>
      </c>
      <c r="M417" t="s">
        <v>110</v>
      </c>
      <c r="N417" t="s">
        <v>111</v>
      </c>
      <c r="O417" t="s">
        <v>545</v>
      </c>
      <c r="P417" t="s">
        <v>112</v>
      </c>
      <c r="Q417" t="s">
        <v>342</v>
      </c>
      <c r="R417" t="s">
        <v>343</v>
      </c>
      <c r="T417" s="1">
        <v>41100</v>
      </c>
      <c r="V417">
        <v>927</v>
      </c>
      <c r="X417">
        <v>1.19</v>
      </c>
      <c r="Z417">
        <v>22.4</v>
      </c>
      <c r="AA417">
        <v>1.8</v>
      </c>
      <c r="AC417">
        <v>2</v>
      </c>
      <c r="AD417">
        <v>386.3</v>
      </c>
      <c r="AG417">
        <v>0.19</v>
      </c>
      <c r="AH417">
        <v>0.05</v>
      </c>
      <c r="AJ417">
        <v>0.57999999999999996</v>
      </c>
      <c r="AM417">
        <v>7.7</v>
      </c>
      <c r="AO417">
        <v>29.7</v>
      </c>
      <c r="AR417">
        <v>68.97</v>
      </c>
      <c r="AV417">
        <v>4.28</v>
      </c>
      <c r="AW417">
        <v>3.6</v>
      </c>
      <c r="BA417">
        <v>42</v>
      </c>
      <c r="BE417">
        <v>0.14000000000000001</v>
      </c>
      <c r="BF417">
        <v>4.7</v>
      </c>
      <c r="BI417">
        <v>0.2</v>
      </c>
      <c r="BK417">
        <v>117</v>
      </c>
      <c r="BL417">
        <v>6.21</v>
      </c>
      <c r="BM417">
        <v>1.7000000000000001E-2</v>
      </c>
      <c r="BQ417">
        <v>50.4</v>
      </c>
      <c r="BR417">
        <v>7.6999999999999999E-2</v>
      </c>
      <c r="BU417">
        <v>19.47</v>
      </c>
      <c r="CB417">
        <v>0.22</v>
      </c>
      <c r="CD417">
        <v>4.62</v>
      </c>
      <c r="CE417">
        <v>3.6</v>
      </c>
      <c r="CF417">
        <v>4.5999999999999996</v>
      </c>
      <c r="CJ417">
        <v>52</v>
      </c>
      <c r="CM417">
        <v>0.11</v>
      </c>
      <c r="CN417">
        <v>3.3</v>
      </c>
      <c r="CO417">
        <v>3.0000000000000001E-3</v>
      </c>
      <c r="CP417">
        <v>0.56000000000000005</v>
      </c>
      <c r="CR417">
        <v>0.7</v>
      </c>
      <c r="CS417">
        <v>54</v>
      </c>
      <c r="CT417">
        <v>0.05</v>
      </c>
      <c r="CX417">
        <v>147.5</v>
      </c>
    </row>
    <row r="418" spans="1:102">
      <c r="A418" t="s">
        <v>546</v>
      </c>
      <c r="B418">
        <v>1301298</v>
      </c>
      <c r="C418" t="s">
        <v>104</v>
      </c>
      <c r="D418" t="s">
        <v>105</v>
      </c>
      <c r="E418">
        <v>518584</v>
      </c>
      <c r="F418">
        <v>7185903</v>
      </c>
      <c r="G418">
        <v>702</v>
      </c>
      <c r="H418" s="1">
        <v>41133</v>
      </c>
      <c r="I418" t="s">
        <v>395</v>
      </c>
      <c r="J418" t="s">
        <v>107</v>
      </c>
      <c r="K418" t="s">
        <v>108</v>
      </c>
      <c r="L418" t="s">
        <v>109</v>
      </c>
      <c r="M418" t="s">
        <v>120</v>
      </c>
      <c r="N418" t="s">
        <v>111</v>
      </c>
      <c r="O418" t="s">
        <v>546</v>
      </c>
      <c r="P418" t="s">
        <v>112</v>
      </c>
      <c r="Q418" t="s">
        <v>342</v>
      </c>
      <c r="R418" t="s">
        <v>343</v>
      </c>
      <c r="T418" s="1">
        <v>41103</v>
      </c>
      <c r="V418">
        <v>3359</v>
      </c>
      <c r="X418">
        <v>0.63</v>
      </c>
      <c r="Z418">
        <v>37.799999999999997</v>
      </c>
      <c r="AA418">
        <v>5.5</v>
      </c>
      <c r="AC418">
        <v>3</v>
      </c>
      <c r="AD418">
        <v>189</v>
      </c>
      <c r="AG418">
        <v>0.23</v>
      </c>
      <c r="AH418">
        <v>0.08</v>
      </c>
      <c r="AJ418">
        <v>0.33</v>
      </c>
      <c r="AM418">
        <v>3.6</v>
      </c>
      <c r="AO418">
        <v>54.7</v>
      </c>
      <c r="AR418">
        <v>29.32</v>
      </c>
      <c r="AV418">
        <v>5.6</v>
      </c>
      <c r="AW418">
        <v>3.7</v>
      </c>
      <c r="BA418">
        <v>237</v>
      </c>
      <c r="BE418">
        <v>0.26</v>
      </c>
      <c r="BF418">
        <v>4.0999999999999996</v>
      </c>
      <c r="BI418">
        <v>0.18</v>
      </c>
      <c r="BK418">
        <v>103</v>
      </c>
      <c r="BL418">
        <v>7.37</v>
      </c>
      <c r="BM418">
        <v>2.9000000000000001E-2</v>
      </c>
      <c r="BQ418">
        <v>19.3</v>
      </c>
      <c r="BR418">
        <v>0.10299999999999999</v>
      </c>
      <c r="BU418">
        <v>13.21</v>
      </c>
      <c r="CB418">
        <v>0.82</v>
      </c>
      <c r="CD418">
        <v>2.37</v>
      </c>
      <c r="CE418">
        <v>3.1</v>
      </c>
      <c r="CF418">
        <v>10.4</v>
      </c>
      <c r="CJ418">
        <v>140.19999999999999</v>
      </c>
      <c r="CM418">
        <v>0.39</v>
      </c>
      <c r="CN418">
        <v>1.3</v>
      </c>
      <c r="CO418">
        <v>1.7000000000000001E-2</v>
      </c>
      <c r="CP418">
        <v>0.52</v>
      </c>
      <c r="CR418">
        <v>1.9</v>
      </c>
      <c r="CS418">
        <v>185</v>
      </c>
      <c r="CT418">
        <v>0.1</v>
      </c>
      <c r="CX418">
        <v>85.2</v>
      </c>
    </row>
    <row r="419" spans="1:102">
      <c r="A419" t="s">
        <v>547</v>
      </c>
      <c r="B419">
        <v>1301301</v>
      </c>
      <c r="C419" t="s">
        <v>104</v>
      </c>
      <c r="D419" t="s">
        <v>105</v>
      </c>
      <c r="E419">
        <v>512940</v>
      </c>
      <c r="F419">
        <v>7186312</v>
      </c>
      <c r="G419">
        <v>1052</v>
      </c>
      <c r="H419" s="1">
        <v>41131</v>
      </c>
      <c r="I419" t="s">
        <v>237</v>
      </c>
      <c r="J419" t="s">
        <v>107</v>
      </c>
      <c r="K419" t="s">
        <v>108</v>
      </c>
      <c r="L419" t="s">
        <v>109</v>
      </c>
      <c r="M419" t="s">
        <v>110</v>
      </c>
      <c r="N419" t="s">
        <v>111</v>
      </c>
      <c r="O419" t="s">
        <v>547</v>
      </c>
      <c r="P419" t="s">
        <v>112</v>
      </c>
      <c r="Q419" t="s">
        <v>243</v>
      </c>
      <c r="R419" t="s">
        <v>244</v>
      </c>
      <c r="T419" s="1">
        <v>41099</v>
      </c>
      <c r="V419">
        <v>103</v>
      </c>
      <c r="X419">
        <v>1.91</v>
      </c>
      <c r="Z419">
        <v>7.9</v>
      </c>
      <c r="AA419">
        <v>2.4</v>
      </c>
      <c r="AC419">
        <v>3</v>
      </c>
      <c r="AD419">
        <v>549.20000000000005</v>
      </c>
      <c r="AG419">
        <v>0.25</v>
      </c>
      <c r="AH419">
        <v>0.3</v>
      </c>
      <c r="AJ419">
        <v>0.56999999999999995</v>
      </c>
      <c r="AM419">
        <v>19.3</v>
      </c>
      <c r="AO419">
        <v>38.799999999999997</v>
      </c>
      <c r="AR419">
        <v>50.35</v>
      </c>
      <c r="AV419">
        <v>3.4</v>
      </c>
      <c r="AW419">
        <v>6.1</v>
      </c>
      <c r="BA419">
        <v>37</v>
      </c>
      <c r="BE419">
        <v>0.16</v>
      </c>
      <c r="BF419">
        <v>4</v>
      </c>
      <c r="BI419">
        <v>0.7</v>
      </c>
      <c r="BK419">
        <v>627</v>
      </c>
      <c r="BL419">
        <v>1.64</v>
      </c>
      <c r="BM419">
        <v>5.0000000000000001E-3</v>
      </c>
      <c r="BQ419">
        <v>58.2</v>
      </c>
      <c r="BR419">
        <v>8.5999999999999993E-2</v>
      </c>
      <c r="BU419">
        <v>26.1</v>
      </c>
      <c r="CB419">
        <v>0.05</v>
      </c>
      <c r="CD419">
        <v>0.78</v>
      </c>
      <c r="CE419">
        <v>5</v>
      </c>
      <c r="CF419">
        <v>0.3</v>
      </c>
      <c r="CJ419">
        <v>17</v>
      </c>
      <c r="CM419">
        <v>0.06</v>
      </c>
      <c r="CN419">
        <v>2.2000000000000002</v>
      </c>
      <c r="CO419">
        <v>3.0000000000000001E-3</v>
      </c>
      <c r="CP419">
        <v>0.3</v>
      </c>
      <c r="CR419">
        <v>0.5</v>
      </c>
      <c r="CS419">
        <v>52</v>
      </c>
      <c r="CT419">
        <v>0.05</v>
      </c>
      <c r="CX419">
        <v>150.9</v>
      </c>
    </row>
    <row r="420" spans="1:102">
      <c r="A420" t="s">
        <v>548</v>
      </c>
      <c r="B420">
        <v>1301314</v>
      </c>
      <c r="C420" t="s">
        <v>104</v>
      </c>
      <c r="D420" t="s">
        <v>105</v>
      </c>
      <c r="E420">
        <v>513938</v>
      </c>
      <c r="F420">
        <v>7184099</v>
      </c>
      <c r="G420">
        <v>753</v>
      </c>
      <c r="H420" s="1">
        <v>41131</v>
      </c>
      <c r="I420" t="s">
        <v>237</v>
      </c>
      <c r="J420" t="s">
        <v>107</v>
      </c>
      <c r="K420" t="s">
        <v>108</v>
      </c>
      <c r="L420" t="s">
        <v>109</v>
      </c>
      <c r="M420" t="s">
        <v>110</v>
      </c>
      <c r="N420" t="s">
        <v>111</v>
      </c>
      <c r="O420" t="s">
        <v>548</v>
      </c>
      <c r="P420" t="s">
        <v>112</v>
      </c>
      <c r="Q420" t="s">
        <v>243</v>
      </c>
      <c r="R420" t="s">
        <v>244</v>
      </c>
      <c r="T420" s="1">
        <v>41100</v>
      </c>
      <c r="V420">
        <v>89</v>
      </c>
      <c r="X420">
        <v>2.0099999999999998</v>
      </c>
      <c r="Z420">
        <v>9.4</v>
      </c>
      <c r="AA420">
        <v>4.5999999999999996</v>
      </c>
      <c r="AC420">
        <v>3</v>
      </c>
      <c r="AD420">
        <v>322.3</v>
      </c>
      <c r="AG420">
        <v>0.18</v>
      </c>
      <c r="AH420">
        <v>0.14000000000000001</v>
      </c>
      <c r="AJ420">
        <v>0.24</v>
      </c>
      <c r="AM420">
        <v>10.8</v>
      </c>
      <c r="AO420">
        <v>35.6</v>
      </c>
      <c r="AR420">
        <v>27.9</v>
      </c>
      <c r="AV420">
        <v>2.99</v>
      </c>
      <c r="AW420">
        <v>6.1</v>
      </c>
      <c r="BA420">
        <v>27</v>
      </c>
      <c r="BE420">
        <v>0.06</v>
      </c>
      <c r="BF420">
        <v>9.6999999999999993</v>
      </c>
      <c r="BI420">
        <v>0.55000000000000004</v>
      </c>
      <c r="BK420">
        <v>234</v>
      </c>
      <c r="BL420">
        <v>1.51</v>
      </c>
      <c r="BM420">
        <v>7.0000000000000001E-3</v>
      </c>
      <c r="BQ420">
        <v>34.5</v>
      </c>
      <c r="BR420">
        <v>3.1E-2</v>
      </c>
      <c r="BU420">
        <v>15.84</v>
      </c>
      <c r="CB420">
        <v>0.01</v>
      </c>
      <c r="CD420">
        <v>0.57999999999999996</v>
      </c>
      <c r="CE420">
        <v>3.8</v>
      </c>
      <c r="CF420">
        <v>0.5</v>
      </c>
      <c r="CJ420">
        <v>11.8</v>
      </c>
      <c r="CM420">
        <v>0.01</v>
      </c>
      <c r="CN420">
        <v>3.2</v>
      </c>
      <c r="CO420">
        <v>1.6E-2</v>
      </c>
      <c r="CP420">
        <v>0.22</v>
      </c>
      <c r="CR420">
        <v>0.5</v>
      </c>
      <c r="CS420">
        <v>63</v>
      </c>
      <c r="CT420">
        <v>0.05</v>
      </c>
      <c r="CX420">
        <v>84.8</v>
      </c>
    </row>
    <row r="421" spans="1:102">
      <c r="A421" t="s">
        <v>549</v>
      </c>
      <c r="B421">
        <v>1301316</v>
      </c>
      <c r="C421" t="s">
        <v>104</v>
      </c>
      <c r="D421" t="s">
        <v>105</v>
      </c>
      <c r="E421">
        <v>514102</v>
      </c>
      <c r="F421">
        <v>7183982</v>
      </c>
      <c r="G421">
        <v>822</v>
      </c>
      <c r="H421" s="1">
        <v>41131</v>
      </c>
      <c r="I421" t="s">
        <v>237</v>
      </c>
      <c r="J421" t="s">
        <v>107</v>
      </c>
      <c r="K421" t="s">
        <v>108</v>
      </c>
      <c r="L421" t="s">
        <v>109</v>
      </c>
      <c r="M421" t="s">
        <v>110</v>
      </c>
      <c r="N421" t="s">
        <v>111</v>
      </c>
      <c r="O421" t="s">
        <v>549</v>
      </c>
      <c r="P421" t="s">
        <v>112</v>
      </c>
      <c r="Q421" t="s">
        <v>243</v>
      </c>
      <c r="R421" t="s">
        <v>244</v>
      </c>
      <c r="T421" s="1">
        <v>41100</v>
      </c>
      <c r="V421">
        <v>91</v>
      </c>
      <c r="X421">
        <v>1.63</v>
      </c>
      <c r="Z421">
        <v>9.6999999999999993</v>
      </c>
      <c r="AA421">
        <v>3.4</v>
      </c>
      <c r="AC421">
        <v>2</v>
      </c>
      <c r="AD421">
        <v>237.5</v>
      </c>
      <c r="AG421">
        <v>0.21</v>
      </c>
      <c r="AH421">
        <v>0.09</v>
      </c>
      <c r="AJ421">
        <v>0.47</v>
      </c>
      <c r="AM421">
        <v>10.199999999999999</v>
      </c>
      <c r="AO421">
        <v>33.299999999999997</v>
      </c>
      <c r="AR421">
        <v>30.38</v>
      </c>
      <c r="AV421">
        <v>3.06</v>
      </c>
      <c r="AW421">
        <v>6.1</v>
      </c>
      <c r="BA421">
        <v>30</v>
      </c>
      <c r="BE421">
        <v>0.08</v>
      </c>
      <c r="BF421">
        <v>9.1999999999999993</v>
      </c>
      <c r="BI421">
        <v>0.46</v>
      </c>
      <c r="BK421">
        <v>334</v>
      </c>
      <c r="BL421">
        <v>2.4</v>
      </c>
      <c r="BM421">
        <v>7.0000000000000001E-3</v>
      </c>
      <c r="BQ421">
        <v>33.1</v>
      </c>
      <c r="BR421">
        <v>4.2000000000000003E-2</v>
      </c>
      <c r="BU421">
        <v>62.2</v>
      </c>
      <c r="CB421">
        <v>0.02</v>
      </c>
      <c r="CD421">
        <v>0.72</v>
      </c>
      <c r="CE421">
        <v>3.2</v>
      </c>
      <c r="CF421">
        <v>0.6</v>
      </c>
      <c r="CJ421">
        <v>9.9</v>
      </c>
      <c r="CM421">
        <v>0.03</v>
      </c>
      <c r="CN421">
        <v>1.9</v>
      </c>
      <c r="CO421">
        <v>1.4999999999999999E-2</v>
      </c>
      <c r="CP421">
        <v>0.23</v>
      </c>
      <c r="CR421">
        <v>0.5</v>
      </c>
      <c r="CS421">
        <v>67</v>
      </c>
      <c r="CT421">
        <v>0.1</v>
      </c>
      <c r="CX421">
        <v>112.1</v>
      </c>
    </row>
    <row r="422" spans="1:102">
      <c r="A422" t="s">
        <v>550</v>
      </c>
      <c r="B422">
        <v>1301319</v>
      </c>
      <c r="C422" t="s">
        <v>104</v>
      </c>
      <c r="D422" t="s">
        <v>105</v>
      </c>
      <c r="E422">
        <v>514360</v>
      </c>
      <c r="F422">
        <v>7183835</v>
      </c>
      <c r="G422">
        <v>859</v>
      </c>
      <c r="H422" s="1">
        <v>41131</v>
      </c>
      <c r="I422" t="s">
        <v>237</v>
      </c>
      <c r="J422" t="s">
        <v>107</v>
      </c>
      <c r="K422" t="s">
        <v>108</v>
      </c>
      <c r="L422" t="s">
        <v>109</v>
      </c>
      <c r="M422" t="s">
        <v>110</v>
      </c>
      <c r="N422" t="s">
        <v>111</v>
      </c>
      <c r="O422" t="s">
        <v>550</v>
      </c>
      <c r="P422" t="s">
        <v>112</v>
      </c>
      <c r="Q422" t="s">
        <v>243</v>
      </c>
      <c r="R422" t="s">
        <v>244</v>
      </c>
      <c r="T422" s="1">
        <v>41100</v>
      </c>
      <c r="V422">
        <v>112</v>
      </c>
      <c r="X422">
        <v>2.56</v>
      </c>
      <c r="Z422">
        <v>15.5</v>
      </c>
      <c r="AA422">
        <v>2.4</v>
      </c>
      <c r="AC422">
        <v>3</v>
      </c>
      <c r="AD422">
        <v>226.6</v>
      </c>
      <c r="AG422">
        <v>0.24</v>
      </c>
      <c r="AH422">
        <v>7.0000000000000007E-2</v>
      </c>
      <c r="AJ422">
        <v>0.35</v>
      </c>
      <c r="AM422">
        <v>16.7</v>
      </c>
      <c r="AO422">
        <v>42.3</v>
      </c>
      <c r="AR422">
        <v>40.22</v>
      </c>
      <c r="AV422">
        <v>4.08</v>
      </c>
      <c r="AW422">
        <v>6.1</v>
      </c>
      <c r="BA422">
        <v>39</v>
      </c>
      <c r="BE422">
        <v>0.1</v>
      </c>
      <c r="BF422">
        <v>7.3</v>
      </c>
      <c r="BI422">
        <v>0.49</v>
      </c>
      <c r="BK422">
        <v>359</v>
      </c>
      <c r="BL422">
        <v>3.3</v>
      </c>
      <c r="BM422">
        <v>8.0000000000000002E-3</v>
      </c>
      <c r="BQ422">
        <v>53.4</v>
      </c>
      <c r="BR422">
        <v>5.8000000000000003E-2</v>
      </c>
      <c r="BU422">
        <v>19.61</v>
      </c>
      <c r="CB422">
        <v>0.06</v>
      </c>
      <c r="CD422">
        <v>1.0900000000000001</v>
      </c>
      <c r="CE422">
        <v>4.5999999999999996</v>
      </c>
      <c r="CF422">
        <v>1</v>
      </c>
      <c r="CJ422">
        <v>10.6</v>
      </c>
      <c r="CM422">
        <v>0.05</v>
      </c>
      <c r="CN422">
        <v>3.9</v>
      </c>
      <c r="CO422">
        <v>1.2E-2</v>
      </c>
      <c r="CP422">
        <v>0.3</v>
      </c>
      <c r="CR422">
        <v>0.6</v>
      </c>
      <c r="CS422">
        <v>66</v>
      </c>
      <c r="CT422">
        <v>0.05</v>
      </c>
      <c r="CX422">
        <v>133.69999999999999</v>
      </c>
    </row>
    <row r="423" spans="1:102">
      <c r="A423" t="s">
        <v>551</v>
      </c>
      <c r="B423">
        <v>1301328</v>
      </c>
      <c r="C423" t="s">
        <v>104</v>
      </c>
      <c r="D423" t="s">
        <v>105</v>
      </c>
      <c r="E423">
        <v>513534</v>
      </c>
      <c r="F423">
        <v>7184028</v>
      </c>
      <c r="G423">
        <v>735</v>
      </c>
      <c r="H423" s="1">
        <v>41131</v>
      </c>
      <c r="I423" t="s">
        <v>237</v>
      </c>
      <c r="J423" t="s">
        <v>107</v>
      </c>
      <c r="K423" t="s">
        <v>108</v>
      </c>
      <c r="L423" t="s">
        <v>109</v>
      </c>
      <c r="M423" t="s">
        <v>110</v>
      </c>
      <c r="N423" t="s">
        <v>111</v>
      </c>
      <c r="O423" t="s">
        <v>551</v>
      </c>
      <c r="P423" t="s">
        <v>112</v>
      </c>
      <c r="Q423" t="s">
        <v>243</v>
      </c>
      <c r="R423" t="s">
        <v>244</v>
      </c>
      <c r="T423" s="1">
        <v>41100</v>
      </c>
      <c r="V423">
        <v>51</v>
      </c>
      <c r="X423">
        <v>2.0099999999999998</v>
      </c>
      <c r="Z423">
        <v>11</v>
      </c>
      <c r="AA423">
        <v>3.3</v>
      </c>
      <c r="AC423">
        <v>2</v>
      </c>
      <c r="AD423">
        <v>186.4</v>
      </c>
      <c r="AG423">
        <v>0.21</v>
      </c>
      <c r="AH423">
        <v>0.09</v>
      </c>
      <c r="AJ423">
        <v>0.24</v>
      </c>
      <c r="AM423">
        <v>10.5</v>
      </c>
      <c r="AO423">
        <v>35.4</v>
      </c>
      <c r="AR423">
        <v>22.41</v>
      </c>
      <c r="AV423">
        <v>3.71</v>
      </c>
      <c r="AW423">
        <v>7.1</v>
      </c>
      <c r="BA423">
        <v>29</v>
      </c>
      <c r="BE423">
        <v>7.0000000000000007E-2</v>
      </c>
      <c r="BF423">
        <v>8.8000000000000007</v>
      </c>
      <c r="BI423">
        <v>0.39</v>
      </c>
      <c r="BK423">
        <v>400</v>
      </c>
      <c r="BL423">
        <v>2.73</v>
      </c>
      <c r="BM423">
        <v>6.0000000000000001E-3</v>
      </c>
      <c r="BQ423">
        <v>29.5</v>
      </c>
      <c r="BR423">
        <v>4.4999999999999998E-2</v>
      </c>
      <c r="BU423">
        <v>16.739999999999998</v>
      </c>
      <c r="CB423">
        <v>0.02</v>
      </c>
      <c r="CD423">
        <v>0.68</v>
      </c>
      <c r="CE423">
        <v>3.2</v>
      </c>
      <c r="CF423">
        <v>0.4</v>
      </c>
      <c r="CJ423">
        <v>9.6</v>
      </c>
      <c r="CM423">
        <v>0.09</v>
      </c>
      <c r="CN423">
        <v>2.8</v>
      </c>
      <c r="CO423">
        <v>1.4E-2</v>
      </c>
      <c r="CP423">
        <v>0.25</v>
      </c>
      <c r="CR423">
        <v>0.5</v>
      </c>
      <c r="CS423">
        <v>79</v>
      </c>
      <c r="CT423">
        <v>0.1</v>
      </c>
      <c r="CX423">
        <v>105.1</v>
      </c>
    </row>
    <row r="424" spans="1:102">
      <c r="A424" t="s">
        <v>552</v>
      </c>
      <c r="B424">
        <v>1301343</v>
      </c>
      <c r="C424" t="s">
        <v>104</v>
      </c>
      <c r="D424" t="s">
        <v>105</v>
      </c>
      <c r="E424">
        <v>518018</v>
      </c>
      <c r="F424">
        <v>7184226</v>
      </c>
      <c r="G424">
        <v>997</v>
      </c>
      <c r="H424" s="1">
        <v>41133</v>
      </c>
      <c r="I424" t="s">
        <v>395</v>
      </c>
      <c r="J424" t="s">
        <v>107</v>
      </c>
      <c r="K424" t="s">
        <v>108</v>
      </c>
      <c r="L424" t="s">
        <v>109</v>
      </c>
      <c r="M424" t="s">
        <v>120</v>
      </c>
      <c r="N424" t="s">
        <v>111</v>
      </c>
      <c r="O424" t="s">
        <v>552</v>
      </c>
      <c r="P424" t="s">
        <v>112</v>
      </c>
      <c r="Q424" t="s">
        <v>243</v>
      </c>
      <c r="R424" t="s">
        <v>244</v>
      </c>
      <c r="T424" s="1">
        <v>41103</v>
      </c>
      <c r="V424">
        <v>659</v>
      </c>
      <c r="X424">
        <v>0.92</v>
      </c>
      <c r="Z424">
        <v>10.199999999999999</v>
      </c>
      <c r="AA424">
        <v>2.1</v>
      </c>
      <c r="AC424">
        <v>3</v>
      </c>
      <c r="AD424">
        <v>530.79999999999995</v>
      </c>
      <c r="AG424">
        <v>0.13</v>
      </c>
      <c r="AH424">
        <v>0.25</v>
      </c>
      <c r="AJ424">
        <v>0.66</v>
      </c>
      <c r="AM424">
        <v>8</v>
      </c>
      <c r="AO424">
        <v>31.3</v>
      </c>
      <c r="AR424">
        <v>26.96</v>
      </c>
      <c r="AV424">
        <v>2.4300000000000002</v>
      </c>
      <c r="AW424">
        <v>2.9</v>
      </c>
      <c r="BA424">
        <v>104</v>
      </c>
      <c r="BE424">
        <v>0.1</v>
      </c>
      <c r="BF424">
        <v>3.1</v>
      </c>
      <c r="BI424">
        <v>0.25</v>
      </c>
      <c r="BK424">
        <v>116</v>
      </c>
      <c r="BL424">
        <v>4.1900000000000004</v>
      </c>
      <c r="BM424">
        <v>3.0000000000000001E-3</v>
      </c>
      <c r="BQ424">
        <v>58.1</v>
      </c>
      <c r="BR424">
        <v>4.2000000000000003E-2</v>
      </c>
      <c r="BU424">
        <v>14.72</v>
      </c>
      <c r="CB424">
        <v>0.04</v>
      </c>
      <c r="CD424">
        <v>2.52</v>
      </c>
      <c r="CE424">
        <v>3.3</v>
      </c>
      <c r="CF424">
        <v>3.6</v>
      </c>
      <c r="CJ424">
        <v>19.8</v>
      </c>
      <c r="CM424">
        <v>0.05</v>
      </c>
      <c r="CN424">
        <v>1.8</v>
      </c>
      <c r="CO424">
        <v>2E-3</v>
      </c>
      <c r="CP424">
        <v>0.27</v>
      </c>
      <c r="CR424">
        <v>0.6</v>
      </c>
      <c r="CS424">
        <v>47</v>
      </c>
      <c r="CT424">
        <v>0.05</v>
      </c>
      <c r="CX424">
        <v>148.9</v>
      </c>
    </row>
    <row r="425" spans="1:102">
      <c r="A425" t="s">
        <v>553</v>
      </c>
      <c r="B425">
        <v>1301356</v>
      </c>
      <c r="C425" t="s">
        <v>104</v>
      </c>
      <c r="D425" t="s">
        <v>105</v>
      </c>
      <c r="E425">
        <v>512707</v>
      </c>
      <c r="F425">
        <v>7185892</v>
      </c>
      <c r="G425">
        <v>906</v>
      </c>
      <c r="H425" s="1">
        <v>41131</v>
      </c>
      <c r="I425" t="s">
        <v>237</v>
      </c>
      <c r="J425" t="s">
        <v>107</v>
      </c>
      <c r="K425" t="s">
        <v>108</v>
      </c>
      <c r="L425" t="s">
        <v>109</v>
      </c>
      <c r="M425" t="s">
        <v>110</v>
      </c>
      <c r="N425" t="s">
        <v>111</v>
      </c>
      <c r="O425" t="s">
        <v>553</v>
      </c>
      <c r="P425" t="s">
        <v>112</v>
      </c>
      <c r="Q425" t="s">
        <v>113</v>
      </c>
      <c r="R425" t="s">
        <v>114</v>
      </c>
      <c r="T425" s="1">
        <v>41100</v>
      </c>
      <c r="V425">
        <v>452</v>
      </c>
      <c r="X425">
        <v>1.99</v>
      </c>
      <c r="Z425">
        <v>4.9000000000000004</v>
      </c>
      <c r="AA425">
        <v>0.6</v>
      </c>
      <c r="AC425">
        <v>2</v>
      </c>
      <c r="AD425">
        <v>764.2</v>
      </c>
      <c r="AG425">
        <v>0.17</v>
      </c>
      <c r="AH425">
        <v>0.21</v>
      </c>
      <c r="AJ425">
        <v>0.66</v>
      </c>
      <c r="AM425">
        <v>10.6</v>
      </c>
      <c r="AO425">
        <v>31.3</v>
      </c>
      <c r="AR425">
        <v>23.06</v>
      </c>
      <c r="AV425">
        <v>2.46</v>
      </c>
      <c r="AW425">
        <v>6.7</v>
      </c>
      <c r="BA425">
        <v>20</v>
      </c>
      <c r="BE425">
        <v>0.08</v>
      </c>
      <c r="BF425">
        <v>6.9</v>
      </c>
      <c r="BI425">
        <v>0.47</v>
      </c>
      <c r="BK425">
        <v>452</v>
      </c>
      <c r="BL425">
        <v>1.42</v>
      </c>
      <c r="BM425">
        <v>7.0000000000000001E-3</v>
      </c>
      <c r="BQ425">
        <v>29.1</v>
      </c>
      <c r="BR425">
        <v>6.0999999999999999E-2</v>
      </c>
      <c r="BU425">
        <v>13.31</v>
      </c>
      <c r="CB425">
        <v>0.01</v>
      </c>
      <c r="CD425">
        <v>0.43</v>
      </c>
      <c r="CE425">
        <v>3.1</v>
      </c>
      <c r="CF425">
        <v>0.05</v>
      </c>
      <c r="CJ425">
        <v>16</v>
      </c>
      <c r="CM425">
        <v>0.04</v>
      </c>
      <c r="CN425">
        <v>1.7</v>
      </c>
      <c r="CO425">
        <v>8.0000000000000002E-3</v>
      </c>
      <c r="CP425">
        <v>0.2</v>
      </c>
      <c r="CR425">
        <v>0.3</v>
      </c>
      <c r="CS425">
        <v>57</v>
      </c>
      <c r="CT425">
        <v>0.05</v>
      </c>
      <c r="CX425">
        <v>138</v>
      </c>
    </row>
    <row r="426" spans="1:102">
      <c r="A426" t="s">
        <v>554</v>
      </c>
      <c r="B426">
        <v>1301360</v>
      </c>
      <c r="C426" t="s">
        <v>104</v>
      </c>
      <c r="D426" t="s">
        <v>105</v>
      </c>
      <c r="E426">
        <v>512798</v>
      </c>
      <c r="F426">
        <v>7186346</v>
      </c>
      <c r="G426">
        <v>1084</v>
      </c>
      <c r="H426" s="1">
        <v>41131</v>
      </c>
      <c r="I426" t="s">
        <v>237</v>
      </c>
      <c r="J426" t="s">
        <v>107</v>
      </c>
      <c r="K426" t="s">
        <v>108</v>
      </c>
      <c r="L426" t="s">
        <v>109</v>
      </c>
      <c r="M426" t="s">
        <v>110</v>
      </c>
      <c r="N426" t="s">
        <v>111</v>
      </c>
      <c r="O426" t="s">
        <v>554</v>
      </c>
      <c r="P426" t="s">
        <v>112</v>
      </c>
      <c r="Q426" t="s">
        <v>113</v>
      </c>
      <c r="R426" t="s">
        <v>114</v>
      </c>
      <c r="T426" s="1">
        <v>41100</v>
      </c>
      <c r="V426">
        <v>225</v>
      </c>
      <c r="X426">
        <v>2.39</v>
      </c>
      <c r="Z426">
        <v>6.6</v>
      </c>
      <c r="AA426">
        <v>1.5</v>
      </c>
      <c r="AC426">
        <v>2</v>
      </c>
      <c r="AD426">
        <v>599.79999999999995</v>
      </c>
      <c r="AG426">
        <v>0.23</v>
      </c>
      <c r="AH426">
        <v>0.15</v>
      </c>
      <c r="AJ426">
        <v>0.43</v>
      </c>
      <c r="AM426">
        <v>11.7</v>
      </c>
      <c r="AO426">
        <v>36.6</v>
      </c>
      <c r="AR426">
        <v>27.86</v>
      </c>
      <c r="AV426">
        <v>3.2</v>
      </c>
      <c r="AW426">
        <v>8.4</v>
      </c>
      <c r="BA426">
        <v>20</v>
      </c>
      <c r="BE426">
        <v>7.0000000000000007E-2</v>
      </c>
      <c r="BF426">
        <v>6.8</v>
      </c>
      <c r="BI426">
        <v>0.39</v>
      </c>
      <c r="BK426">
        <v>288</v>
      </c>
      <c r="BL426">
        <v>1.83</v>
      </c>
      <c r="BM426">
        <v>2E-3</v>
      </c>
      <c r="BQ426">
        <v>31.2</v>
      </c>
      <c r="BR426">
        <v>4.3999999999999997E-2</v>
      </c>
      <c r="BU426">
        <v>16.84</v>
      </c>
      <c r="CB426">
        <v>0.02</v>
      </c>
      <c r="CD426">
        <v>0.59</v>
      </c>
      <c r="CE426">
        <v>3.7</v>
      </c>
      <c r="CF426">
        <v>0.05</v>
      </c>
      <c r="CJ426">
        <v>10.5</v>
      </c>
      <c r="CM426">
        <v>7.0000000000000007E-2</v>
      </c>
      <c r="CN426">
        <v>1.8</v>
      </c>
      <c r="CO426">
        <v>6.0000000000000001E-3</v>
      </c>
      <c r="CP426">
        <v>0.38</v>
      </c>
      <c r="CR426">
        <v>0.4</v>
      </c>
      <c r="CS426">
        <v>79</v>
      </c>
      <c r="CT426">
        <v>0.05</v>
      </c>
      <c r="CX426">
        <v>104</v>
      </c>
    </row>
    <row r="427" spans="1:102">
      <c r="A427" t="s">
        <v>555</v>
      </c>
      <c r="B427">
        <v>1301384</v>
      </c>
      <c r="C427" t="s">
        <v>104</v>
      </c>
      <c r="D427" t="s">
        <v>105</v>
      </c>
      <c r="E427">
        <v>519009</v>
      </c>
      <c r="F427">
        <v>7185221</v>
      </c>
      <c r="G427">
        <v>942</v>
      </c>
      <c r="H427" s="1">
        <v>41133</v>
      </c>
      <c r="I427" t="s">
        <v>395</v>
      </c>
      <c r="J427" t="s">
        <v>107</v>
      </c>
      <c r="K427" t="s">
        <v>108</v>
      </c>
      <c r="L427" t="s">
        <v>109</v>
      </c>
      <c r="M427" t="s">
        <v>120</v>
      </c>
      <c r="N427" t="s">
        <v>111</v>
      </c>
      <c r="O427" t="s">
        <v>555</v>
      </c>
      <c r="P427" t="s">
        <v>112</v>
      </c>
      <c r="Q427" t="s">
        <v>113</v>
      </c>
      <c r="R427" t="s">
        <v>114</v>
      </c>
      <c r="T427" s="1">
        <v>41103</v>
      </c>
      <c r="V427">
        <v>4060</v>
      </c>
      <c r="X427">
        <v>0.85</v>
      </c>
      <c r="Z427">
        <v>13.7</v>
      </c>
      <c r="AA427">
        <v>8.1</v>
      </c>
      <c r="AC427">
        <v>4</v>
      </c>
      <c r="AD427">
        <v>281.3</v>
      </c>
      <c r="AG427">
        <v>0.32</v>
      </c>
      <c r="AH427">
        <v>0.03</v>
      </c>
      <c r="AJ427">
        <v>0.15</v>
      </c>
      <c r="AM427">
        <v>2.2000000000000002</v>
      </c>
      <c r="AO427">
        <v>31.6</v>
      </c>
      <c r="AR427">
        <v>27.51</v>
      </c>
      <c r="AV427">
        <v>3.02</v>
      </c>
      <c r="AW427">
        <v>3.7</v>
      </c>
      <c r="BA427">
        <v>176</v>
      </c>
      <c r="BE427">
        <v>0.22</v>
      </c>
      <c r="BF427">
        <v>3.1</v>
      </c>
      <c r="BI427">
        <v>0.08</v>
      </c>
      <c r="BK427">
        <v>63</v>
      </c>
      <c r="BL427">
        <v>4.5</v>
      </c>
      <c r="BM427">
        <v>1.7999999999999999E-2</v>
      </c>
      <c r="BQ427">
        <v>13.7</v>
      </c>
      <c r="BR427">
        <v>5.7000000000000002E-2</v>
      </c>
      <c r="BU427">
        <v>19.39</v>
      </c>
      <c r="CB427">
        <v>0.6</v>
      </c>
      <c r="CD427">
        <v>1.1399999999999999</v>
      </c>
      <c r="CE427">
        <v>2.8</v>
      </c>
      <c r="CF427">
        <v>9.6</v>
      </c>
      <c r="CJ427">
        <v>97.6</v>
      </c>
      <c r="CM427">
        <v>0.3</v>
      </c>
      <c r="CN427">
        <v>1.1000000000000001</v>
      </c>
      <c r="CO427">
        <v>7.0000000000000001E-3</v>
      </c>
      <c r="CP427">
        <v>0.44</v>
      </c>
      <c r="CR427">
        <v>1.3</v>
      </c>
      <c r="CS427">
        <v>87</v>
      </c>
      <c r="CT427">
        <v>0.05</v>
      </c>
      <c r="CX427">
        <v>44.9</v>
      </c>
    </row>
    <row r="428" spans="1:102">
      <c r="A428" t="s">
        <v>556</v>
      </c>
      <c r="B428">
        <v>1301394</v>
      </c>
      <c r="C428" t="s">
        <v>104</v>
      </c>
      <c r="D428" t="s">
        <v>105</v>
      </c>
      <c r="E428">
        <v>517268</v>
      </c>
      <c r="F428">
        <v>7187741</v>
      </c>
      <c r="G428">
        <v>803</v>
      </c>
      <c r="H428" s="1">
        <v>41133</v>
      </c>
      <c r="I428" t="s">
        <v>395</v>
      </c>
      <c r="J428" t="s">
        <v>107</v>
      </c>
      <c r="K428" t="s">
        <v>108</v>
      </c>
      <c r="L428" t="s">
        <v>109</v>
      </c>
      <c r="M428" t="s">
        <v>120</v>
      </c>
      <c r="N428" t="s">
        <v>111</v>
      </c>
      <c r="O428" t="s">
        <v>556</v>
      </c>
      <c r="P428" t="s">
        <v>112</v>
      </c>
      <c r="Q428" t="s">
        <v>113</v>
      </c>
      <c r="R428" t="s">
        <v>114</v>
      </c>
      <c r="T428" s="1">
        <v>41104</v>
      </c>
      <c r="V428">
        <v>2824</v>
      </c>
      <c r="X428">
        <v>0.42</v>
      </c>
      <c r="Z428">
        <v>8.1</v>
      </c>
      <c r="AA428">
        <v>3.8</v>
      </c>
      <c r="AC428">
        <v>15</v>
      </c>
      <c r="AD428">
        <v>1258</v>
      </c>
      <c r="AG428">
        <v>0.21</v>
      </c>
      <c r="AH428">
        <v>7.0000000000000007E-2</v>
      </c>
      <c r="AJ428">
        <v>0.65</v>
      </c>
      <c r="AM428">
        <v>0.3</v>
      </c>
      <c r="AO428">
        <v>56.8</v>
      </c>
      <c r="AR428">
        <v>132.43</v>
      </c>
      <c r="AV428">
        <v>0.47</v>
      </c>
      <c r="AW428">
        <v>2.8</v>
      </c>
      <c r="BA428">
        <v>332</v>
      </c>
      <c r="BE428">
        <v>0.09</v>
      </c>
      <c r="BF428">
        <v>3.8</v>
      </c>
      <c r="BI428">
        <v>0.03</v>
      </c>
      <c r="BK428">
        <v>4</v>
      </c>
      <c r="BL428">
        <v>8.98</v>
      </c>
      <c r="BM428">
        <v>4.0000000000000001E-3</v>
      </c>
      <c r="BQ428">
        <v>18.7</v>
      </c>
      <c r="BR428">
        <v>2.3E-2</v>
      </c>
      <c r="BU428">
        <v>7.65</v>
      </c>
      <c r="CB428">
        <v>0.11</v>
      </c>
      <c r="CD428">
        <v>0.82</v>
      </c>
      <c r="CE428">
        <v>3.9</v>
      </c>
      <c r="CF428">
        <v>3.7</v>
      </c>
      <c r="CJ428">
        <v>90.6</v>
      </c>
      <c r="CM428">
        <v>0.05</v>
      </c>
      <c r="CN428">
        <v>0.7</v>
      </c>
      <c r="CO428">
        <v>2E-3</v>
      </c>
      <c r="CP428">
        <v>0.12</v>
      </c>
      <c r="CR428">
        <v>9.1</v>
      </c>
      <c r="CS428">
        <v>36</v>
      </c>
      <c r="CT428">
        <v>0.05</v>
      </c>
      <c r="CX428">
        <v>28.8</v>
      </c>
    </row>
    <row r="429" spans="1:102">
      <c r="A429" t="s">
        <v>557</v>
      </c>
      <c r="B429">
        <v>1301322</v>
      </c>
      <c r="C429" t="s">
        <v>104</v>
      </c>
      <c r="D429" t="s">
        <v>105</v>
      </c>
      <c r="E429">
        <v>513492</v>
      </c>
      <c r="F429">
        <v>7183469</v>
      </c>
      <c r="G429">
        <v>869</v>
      </c>
      <c r="H429" s="1">
        <v>41131</v>
      </c>
      <c r="I429" t="s">
        <v>237</v>
      </c>
      <c r="J429" t="s">
        <v>107</v>
      </c>
      <c r="K429" t="s">
        <v>108</v>
      </c>
      <c r="L429" t="s">
        <v>109</v>
      </c>
      <c r="M429" t="s">
        <v>110</v>
      </c>
      <c r="N429" t="s">
        <v>111</v>
      </c>
      <c r="O429" t="s">
        <v>557</v>
      </c>
      <c r="P429" t="s">
        <v>112</v>
      </c>
      <c r="Q429" t="s">
        <v>243</v>
      </c>
      <c r="R429" t="s">
        <v>244</v>
      </c>
      <c r="T429" s="1">
        <v>41100</v>
      </c>
      <c r="V429">
        <v>98</v>
      </c>
      <c r="X429">
        <v>1.19</v>
      </c>
      <c r="Z429">
        <v>9</v>
      </c>
      <c r="AA429">
        <v>1.4</v>
      </c>
      <c r="AC429">
        <v>2</v>
      </c>
      <c r="AD429">
        <v>146.1</v>
      </c>
      <c r="AG429">
        <v>0.2</v>
      </c>
      <c r="AH429">
        <v>0.04</v>
      </c>
      <c r="AJ429">
        <v>0.17</v>
      </c>
      <c r="AM429">
        <v>2.9</v>
      </c>
      <c r="AO429">
        <v>24.4</v>
      </c>
      <c r="AR429">
        <v>23.57</v>
      </c>
      <c r="AV429">
        <v>1.93</v>
      </c>
      <c r="AW429">
        <v>6</v>
      </c>
      <c r="BA429">
        <v>62</v>
      </c>
      <c r="BE429">
        <v>0.09</v>
      </c>
      <c r="BF429">
        <v>6.2</v>
      </c>
      <c r="BI429">
        <v>0.16</v>
      </c>
      <c r="BK429">
        <v>56</v>
      </c>
      <c r="BL429">
        <v>3.01</v>
      </c>
      <c r="BM429">
        <v>6.0000000000000001E-3</v>
      </c>
      <c r="BQ429">
        <v>13.8</v>
      </c>
      <c r="BR429">
        <v>2.9000000000000001E-2</v>
      </c>
      <c r="BU429">
        <v>12.14</v>
      </c>
      <c r="CB429">
        <v>0.03</v>
      </c>
      <c r="CD429">
        <v>0.72</v>
      </c>
      <c r="CE429">
        <v>2.6</v>
      </c>
      <c r="CF429">
        <v>0.6</v>
      </c>
      <c r="CJ429">
        <v>7.2</v>
      </c>
      <c r="CM429">
        <v>7.0000000000000007E-2</v>
      </c>
      <c r="CN429">
        <v>1.9</v>
      </c>
      <c r="CO429">
        <v>7.0000000000000001E-3</v>
      </c>
      <c r="CP429">
        <v>0.24</v>
      </c>
      <c r="CR429">
        <v>0.4</v>
      </c>
      <c r="CS429">
        <v>60</v>
      </c>
      <c r="CT429">
        <v>0.05</v>
      </c>
      <c r="CX429">
        <v>42.9</v>
      </c>
    </row>
    <row r="430" spans="1:102">
      <c r="A430" t="s">
        <v>558</v>
      </c>
      <c r="B430">
        <v>1301323</v>
      </c>
      <c r="C430" t="s">
        <v>104</v>
      </c>
      <c r="D430" t="s">
        <v>105</v>
      </c>
      <c r="E430">
        <v>513578</v>
      </c>
      <c r="F430">
        <v>7183533</v>
      </c>
      <c r="G430">
        <v>858</v>
      </c>
      <c r="H430" s="1">
        <v>41131</v>
      </c>
      <c r="I430" t="s">
        <v>237</v>
      </c>
      <c r="J430" t="s">
        <v>107</v>
      </c>
      <c r="K430" t="s">
        <v>108</v>
      </c>
      <c r="L430" t="s">
        <v>109</v>
      </c>
      <c r="M430" t="s">
        <v>110</v>
      </c>
      <c r="N430" t="s">
        <v>111</v>
      </c>
      <c r="O430" t="s">
        <v>558</v>
      </c>
      <c r="P430" t="s">
        <v>112</v>
      </c>
      <c r="Q430" t="s">
        <v>243</v>
      </c>
      <c r="R430" t="s">
        <v>244</v>
      </c>
      <c r="T430" s="1">
        <v>41100</v>
      </c>
      <c r="V430">
        <v>73</v>
      </c>
      <c r="X430">
        <v>2.06</v>
      </c>
      <c r="Z430">
        <v>11.5</v>
      </c>
      <c r="AA430">
        <v>3.8</v>
      </c>
      <c r="AC430">
        <v>3</v>
      </c>
      <c r="AD430">
        <v>175.6</v>
      </c>
      <c r="AG430">
        <v>0.21</v>
      </c>
      <c r="AH430">
        <v>0.08</v>
      </c>
      <c r="AJ430">
        <v>0.3</v>
      </c>
      <c r="AM430">
        <v>10.4</v>
      </c>
      <c r="AO430">
        <v>36.1</v>
      </c>
      <c r="AR430">
        <v>29.1</v>
      </c>
      <c r="AV430">
        <v>3.39</v>
      </c>
      <c r="AW430">
        <v>6</v>
      </c>
      <c r="BA430">
        <v>51</v>
      </c>
      <c r="BE430">
        <v>7.0000000000000007E-2</v>
      </c>
      <c r="BF430">
        <v>7.9</v>
      </c>
      <c r="BI430">
        <v>0.38</v>
      </c>
      <c r="BK430">
        <v>207</v>
      </c>
      <c r="BL430">
        <v>2.89</v>
      </c>
      <c r="BM430">
        <v>7.0000000000000001E-3</v>
      </c>
      <c r="BQ430">
        <v>39.1</v>
      </c>
      <c r="BR430">
        <v>4.2999999999999997E-2</v>
      </c>
      <c r="BU430">
        <v>14.33</v>
      </c>
      <c r="CB430">
        <v>0.04</v>
      </c>
      <c r="CD430">
        <v>0.93</v>
      </c>
      <c r="CE430">
        <v>3.3</v>
      </c>
      <c r="CF430">
        <v>0.8</v>
      </c>
      <c r="CJ430">
        <v>9.8000000000000007</v>
      </c>
      <c r="CM430">
        <v>0.03</v>
      </c>
      <c r="CN430">
        <v>3.2</v>
      </c>
      <c r="CO430">
        <v>1.4E-2</v>
      </c>
      <c r="CP430">
        <v>0.23</v>
      </c>
      <c r="CR430">
        <v>0.6</v>
      </c>
      <c r="CS430">
        <v>69</v>
      </c>
      <c r="CT430">
        <v>0.1</v>
      </c>
      <c r="CX430">
        <v>95</v>
      </c>
    </row>
    <row r="431" spans="1:102">
      <c r="A431" t="s">
        <v>559</v>
      </c>
      <c r="B431">
        <v>1301336</v>
      </c>
      <c r="C431" t="s">
        <v>104</v>
      </c>
      <c r="D431" t="s">
        <v>105</v>
      </c>
      <c r="E431">
        <v>517708</v>
      </c>
      <c r="F431">
        <v>7184847</v>
      </c>
      <c r="G431">
        <v>885</v>
      </c>
      <c r="H431" s="1">
        <v>41133</v>
      </c>
      <c r="I431" t="s">
        <v>395</v>
      </c>
      <c r="J431" t="s">
        <v>107</v>
      </c>
      <c r="K431" t="s">
        <v>108</v>
      </c>
      <c r="L431" t="s">
        <v>109</v>
      </c>
      <c r="M431" t="s">
        <v>120</v>
      </c>
      <c r="N431" t="s">
        <v>111</v>
      </c>
      <c r="O431" t="s">
        <v>559</v>
      </c>
      <c r="P431" t="s">
        <v>112</v>
      </c>
      <c r="Q431" t="s">
        <v>243</v>
      </c>
      <c r="R431" t="s">
        <v>244</v>
      </c>
      <c r="T431" s="1">
        <v>41103</v>
      </c>
      <c r="V431">
        <v>2462</v>
      </c>
      <c r="X431">
        <v>1.1100000000000001</v>
      </c>
      <c r="Z431">
        <v>10</v>
      </c>
      <c r="AA431">
        <v>8.1999999999999993</v>
      </c>
      <c r="AC431">
        <v>3</v>
      </c>
      <c r="AD431">
        <v>885.1</v>
      </c>
      <c r="AG431">
        <v>0.26</v>
      </c>
      <c r="AH431">
        <v>0.04</v>
      </c>
      <c r="AJ431">
        <v>0.31</v>
      </c>
      <c r="AM431">
        <v>3.9</v>
      </c>
      <c r="AO431">
        <v>28.5</v>
      </c>
      <c r="AR431">
        <v>37.130000000000003</v>
      </c>
      <c r="AV431">
        <v>2.79</v>
      </c>
      <c r="AW431">
        <v>4.3</v>
      </c>
      <c r="BA431">
        <v>98</v>
      </c>
      <c r="BE431">
        <v>0.11</v>
      </c>
      <c r="BF431">
        <v>7.1</v>
      </c>
      <c r="BI431">
        <v>0.12</v>
      </c>
      <c r="BK431">
        <v>150</v>
      </c>
      <c r="BL431">
        <v>5.16</v>
      </c>
      <c r="BM431">
        <v>1.2E-2</v>
      </c>
      <c r="BQ431">
        <v>17.7</v>
      </c>
      <c r="BR431">
        <v>5.2999999999999999E-2</v>
      </c>
      <c r="BU431">
        <v>18.47</v>
      </c>
      <c r="CB431">
        <v>0.31</v>
      </c>
      <c r="CD431">
        <v>1.1299999999999999</v>
      </c>
      <c r="CE431">
        <v>2.5</v>
      </c>
      <c r="CF431">
        <v>4.5999999999999996</v>
      </c>
      <c r="CJ431">
        <v>31.5</v>
      </c>
      <c r="CM431">
        <v>0.16</v>
      </c>
      <c r="CN431">
        <v>0.6</v>
      </c>
      <c r="CO431">
        <v>1.0999999999999999E-2</v>
      </c>
      <c r="CP431">
        <v>0.28000000000000003</v>
      </c>
      <c r="CR431">
        <v>1.4</v>
      </c>
      <c r="CS431">
        <v>98</v>
      </c>
      <c r="CT431">
        <v>0.1</v>
      </c>
      <c r="CX431">
        <v>60.7</v>
      </c>
    </row>
    <row r="432" spans="1:102">
      <c r="A432" t="s">
        <v>560</v>
      </c>
      <c r="B432">
        <v>1301340</v>
      </c>
      <c r="C432" t="s">
        <v>104</v>
      </c>
      <c r="D432" t="s">
        <v>105</v>
      </c>
      <c r="E432">
        <v>517922</v>
      </c>
      <c r="F432">
        <v>7184508</v>
      </c>
      <c r="G432">
        <v>955</v>
      </c>
      <c r="H432" s="1">
        <v>41133</v>
      </c>
      <c r="I432" t="s">
        <v>395</v>
      </c>
      <c r="J432" t="s">
        <v>107</v>
      </c>
      <c r="K432" t="s">
        <v>108</v>
      </c>
      <c r="L432" t="s">
        <v>109</v>
      </c>
      <c r="M432" t="s">
        <v>120</v>
      </c>
      <c r="N432" t="s">
        <v>111</v>
      </c>
      <c r="O432" t="s">
        <v>560</v>
      </c>
      <c r="P432" t="s">
        <v>112</v>
      </c>
      <c r="Q432" t="s">
        <v>243</v>
      </c>
      <c r="R432" t="s">
        <v>244</v>
      </c>
      <c r="T432" s="1">
        <v>41103</v>
      </c>
      <c r="V432">
        <v>203</v>
      </c>
      <c r="X432">
        <v>0.34</v>
      </c>
      <c r="Z432">
        <v>12.3</v>
      </c>
      <c r="AA432">
        <v>1.9</v>
      </c>
      <c r="AC432">
        <v>3</v>
      </c>
      <c r="AD432">
        <v>953.5</v>
      </c>
      <c r="AG432">
        <v>0.11</v>
      </c>
      <c r="AH432">
        <v>0.11</v>
      </c>
      <c r="AJ432">
        <v>0.98</v>
      </c>
      <c r="AM432">
        <v>2.5</v>
      </c>
      <c r="AO432">
        <v>9.6</v>
      </c>
      <c r="AR432">
        <v>59.88</v>
      </c>
      <c r="AV432">
        <v>0.98</v>
      </c>
      <c r="AW432">
        <v>1.4</v>
      </c>
      <c r="BA432">
        <v>82</v>
      </c>
      <c r="BE432">
        <v>0.1</v>
      </c>
      <c r="BF432">
        <v>2.1</v>
      </c>
      <c r="BI432">
        <v>0.06</v>
      </c>
      <c r="BK432">
        <v>100</v>
      </c>
      <c r="BL432">
        <v>11.32</v>
      </c>
      <c r="BM432">
        <v>1.0999999999999999E-2</v>
      </c>
      <c r="BQ432">
        <v>18.5</v>
      </c>
      <c r="BR432">
        <v>1.7000000000000001E-2</v>
      </c>
      <c r="BU432">
        <v>7.95</v>
      </c>
      <c r="CB432">
        <v>0.19</v>
      </c>
      <c r="CD432">
        <v>1.27</v>
      </c>
      <c r="CE432">
        <v>3.2</v>
      </c>
      <c r="CF432">
        <v>1.5</v>
      </c>
      <c r="CJ432">
        <v>72</v>
      </c>
      <c r="CM432">
        <v>0.05</v>
      </c>
      <c r="CN432">
        <v>0.8</v>
      </c>
      <c r="CO432">
        <v>3.0000000000000001E-3</v>
      </c>
      <c r="CP432">
        <v>1.9</v>
      </c>
      <c r="CR432">
        <v>5.7</v>
      </c>
      <c r="CS432">
        <v>54</v>
      </c>
      <c r="CT432">
        <v>0.05</v>
      </c>
      <c r="CX432">
        <v>38.5</v>
      </c>
    </row>
    <row r="433" spans="1:102">
      <c r="A433" t="s">
        <v>561</v>
      </c>
      <c r="B433">
        <v>1301344</v>
      </c>
      <c r="C433" t="s">
        <v>104</v>
      </c>
      <c r="D433" t="s">
        <v>105</v>
      </c>
      <c r="E433">
        <v>518033</v>
      </c>
      <c r="F433">
        <v>7184126</v>
      </c>
      <c r="G433">
        <v>1030</v>
      </c>
      <c r="H433" s="1">
        <v>41133</v>
      </c>
      <c r="I433" t="s">
        <v>395</v>
      </c>
      <c r="J433" t="s">
        <v>107</v>
      </c>
      <c r="K433" t="s">
        <v>108</v>
      </c>
      <c r="L433" t="s">
        <v>109</v>
      </c>
      <c r="M433" t="s">
        <v>120</v>
      </c>
      <c r="N433" t="s">
        <v>111</v>
      </c>
      <c r="O433" t="s">
        <v>561</v>
      </c>
      <c r="P433" t="s">
        <v>112</v>
      </c>
      <c r="Q433" t="s">
        <v>243</v>
      </c>
      <c r="R433" t="s">
        <v>244</v>
      </c>
      <c r="T433" s="1">
        <v>41103</v>
      </c>
      <c r="V433">
        <v>1050</v>
      </c>
      <c r="X433">
        <v>1.36</v>
      </c>
      <c r="Z433">
        <v>11.8</v>
      </c>
      <c r="AA433">
        <v>3.5</v>
      </c>
      <c r="AC433">
        <v>4</v>
      </c>
      <c r="AD433">
        <v>452.9</v>
      </c>
      <c r="AG433">
        <v>0.19</v>
      </c>
      <c r="AH433">
        <v>0.39</v>
      </c>
      <c r="AJ433">
        <v>2.54</v>
      </c>
      <c r="AM433">
        <v>25.8</v>
      </c>
      <c r="AO433">
        <v>50.6</v>
      </c>
      <c r="AR433">
        <v>50.54</v>
      </c>
      <c r="AV433">
        <v>3.84</v>
      </c>
      <c r="AW433">
        <v>3.6</v>
      </c>
      <c r="BA433">
        <v>127</v>
      </c>
      <c r="BE433">
        <v>0.13</v>
      </c>
      <c r="BF433">
        <v>3.6</v>
      </c>
      <c r="BI433">
        <v>0.37</v>
      </c>
      <c r="BK433">
        <v>937</v>
      </c>
      <c r="BL433">
        <v>3.74</v>
      </c>
      <c r="BM433">
        <v>6.0000000000000001E-3</v>
      </c>
      <c r="BQ433">
        <v>205.9</v>
      </c>
      <c r="BR433">
        <v>7.3999999999999996E-2</v>
      </c>
      <c r="BU433">
        <v>25.95</v>
      </c>
      <c r="CB433">
        <v>0.11</v>
      </c>
      <c r="CD433">
        <v>2.61</v>
      </c>
      <c r="CE433">
        <v>7.5</v>
      </c>
      <c r="CF433">
        <v>3.3</v>
      </c>
      <c r="CJ433">
        <v>34.6</v>
      </c>
      <c r="CM433">
        <v>0.08</v>
      </c>
      <c r="CN433">
        <v>2</v>
      </c>
      <c r="CO433">
        <v>2E-3</v>
      </c>
      <c r="CP433">
        <v>0.55000000000000004</v>
      </c>
      <c r="CR433">
        <v>0.9</v>
      </c>
      <c r="CS433">
        <v>50</v>
      </c>
      <c r="CT433">
        <v>0.05</v>
      </c>
      <c r="CX433">
        <v>316.8</v>
      </c>
    </row>
    <row r="434" spans="1:102">
      <c r="A434" t="s">
        <v>562</v>
      </c>
      <c r="B434">
        <v>1301352</v>
      </c>
      <c r="C434" t="s">
        <v>104</v>
      </c>
      <c r="D434" t="s">
        <v>105</v>
      </c>
      <c r="E434">
        <v>512838</v>
      </c>
      <c r="F434">
        <v>7185468</v>
      </c>
      <c r="G434">
        <v>721</v>
      </c>
      <c r="H434" s="1">
        <v>41131</v>
      </c>
      <c r="I434" t="s">
        <v>237</v>
      </c>
      <c r="J434" t="s">
        <v>107</v>
      </c>
      <c r="K434" t="s">
        <v>108</v>
      </c>
      <c r="L434" t="s">
        <v>109</v>
      </c>
      <c r="M434" t="s">
        <v>110</v>
      </c>
      <c r="N434" t="s">
        <v>111</v>
      </c>
      <c r="O434" t="s">
        <v>562</v>
      </c>
      <c r="P434" t="s">
        <v>112</v>
      </c>
      <c r="Q434" t="s">
        <v>113</v>
      </c>
      <c r="R434" t="s">
        <v>114</v>
      </c>
      <c r="T434" s="1">
        <v>41100</v>
      </c>
      <c r="V434">
        <v>413</v>
      </c>
      <c r="X434">
        <v>1.21</v>
      </c>
      <c r="Z434">
        <v>11.1</v>
      </c>
      <c r="AA434">
        <v>2.1</v>
      </c>
      <c r="AC434">
        <v>1</v>
      </c>
      <c r="AD434">
        <v>220</v>
      </c>
      <c r="AG434">
        <v>0.19</v>
      </c>
      <c r="AH434">
        <v>0.04</v>
      </c>
      <c r="AJ434">
        <v>0.25</v>
      </c>
      <c r="AM434">
        <v>4.5999999999999996</v>
      </c>
      <c r="AO434">
        <v>24.9</v>
      </c>
      <c r="AR434">
        <v>23.12</v>
      </c>
      <c r="AV434">
        <v>2.63</v>
      </c>
      <c r="AW434">
        <v>4.7</v>
      </c>
      <c r="BA434">
        <v>18</v>
      </c>
      <c r="BE434">
        <v>0.08</v>
      </c>
      <c r="BF434">
        <v>4.5</v>
      </c>
      <c r="BI434">
        <v>0.21</v>
      </c>
      <c r="BK434">
        <v>93</v>
      </c>
      <c r="BL434">
        <v>3.26</v>
      </c>
      <c r="BM434">
        <v>7.0000000000000001E-3</v>
      </c>
      <c r="BQ434">
        <v>28.3</v>
      </c>
      <c r="BR434">
        <v>3.1E-2</v>
      </c>
      <c r="BU434">
        <v>10.78</v>
      </c>
      <c r="CB434">
        <v>0.04</v>
      </c>
      <c r="CD434">
        <v>2.0499999999999998</v>
      </c>
      <c r="CE434">
        <v>2</v>
      </c>
      <c r="CF434">
        <v>1.2</v>
      </c>
      <c r="CJ434">
        <v>11.9</v>
      </c>
      <c r="CM434">
        <v>0.04</v>
      </c>
      <c r="CN434">
        <v>1.6</v>
      </c>
      <c r="CO434">
        <v>5.0000000000000001E-3</v>
      </c>
      <c r="CP434">
        <v>0.21</v>
      </c>
      <c r="CR434">
        <v>0.3</v>
      </c>
      <c r="CS434">
        <v>57</v>
      </c>
      <c r="CT434">
        <v>0.05</v>
      </c>
      <c r="CX434">
        <v>93</v>
      </c>
    </row>
    <row r="435" spans="1:102">
      <c r="A435" t="s">
        <v>563</v>
      </c>
      <c r="B435">
        <v>1301364</v>
      </c>
      <c r="C435" t="s">
        <v>104</v>
      </c>
      <c r="D435" t="s">
        <v>105</v>
      </c>
      <c r="E435">
        <v>519381</v>
      </c>
      <c r="F435">
        <v>7187404</v>
      </c>
      <c r="G435">
        <v>700</v>
      </c>
      <c r="H435" s="1">
        <v>41133</v>
      </c>
      <c r="I435" t="s">
        <v>395</v>
      </c>
      <c r="J435" t="s">
        <v>107</v>
      </c>
      <c r="K435" t="s">
        <v>108</v>
      </c>
      <c r="L435" t="s">
        <v>109</v>
      </c>
      <c r="M435" t="s">
        <v>120</v>
      </c>
      <c r="N435" t="s">
        <v>111</v>
      </c>
      <c r="O435" t="s">
        <v>563</v>
      </c>
      <c r="P435" t="s">
        <v>112</v>
      </c>
      <c r="Q435" t="s">
        <v>113</v>
      </c>
      <c r="R435" t="s">
        <v>114</v>
      </c>
      <c r="T435" s="1">
        <v>41103</v>
      </c>
      <c r="V435">
        <v>1384</v>
      </c>
      <c r="X435">
        <v>1.7</v>
      </c>
      <c r="Z435">
        <v>26.4</v>
      </c>
      <c r="AA435">
        <v>2.4</v>
      </c>
      <c r="AC435">
        <v>2</v>
      </c>
      <c r="AD435">
        <v>217.1</v>
      </c>
      <c r="AG435">
        <v>0.23</v>
      </c>
      <c r="AH435">
        <v>0.04</v>
      </c>
      <c r="AJ435">
        <v>0.09</v>
      </c>
      <c r="AM435">
        <v>3.3</v>
      </c>
      <c r="AO435">
        <v>49.6</v>
      </c>
      <c r="AR435">
        <v>18.95</v>
      </c>
      <c r="AV435">
        <v>4.16</v>
      </c>
      <c r="AW435">
        <v>6.2</v>
      </c>
      <c r="BA435">
        <v>108</v>
      </c>
      <c r="BE435">
        <v>0.05</v>
      </c>
      <c r="BF435">
        <v>5.7</v>
      </c>
      <c r="BI435">
        <v>0.15</v>
      </c>
      <c r="BK435">
        <v>77</v>
      </c>
      <c r="BL435">
        <v>13.71</v>
      </c>
      <c r="BM435">
        <v>2E-3</v>
      </c>
      <c r="BQ435">
        <v>16.600000000000001</v>
      </c>
      <c r="BR435">
        <v>3.2000000000000001E-2</v>
      </c>
      <c r="BU435">
        <v>11.79</v>
      </c>
      <c r="CB435">
        <v>0.04</v>
      </c>
      <c r="CD435">
        <v>1.82</v>
      </c>
      <c r="CE435">
        <v>2.2000000000000002</v>
      </c>
      <c r="CF435">
        <v>4.4000000000000004</v>
      </c>
      <c r="CJ435">
        <v>8</v>
      </c>
      <c r="CM435">
        <v>0.14000000000000001</v>
      </c>
      <c r="CN435">
        <v>1.6</v>
      </c>
      <c r="CO435">
        <v>8.9999999999999993E-3</v>
      </c>
      <c r="CP435">
        <v>0.4</v>
      </c>
      <c r="CR435">
        <v>0.8</v>
      </c>
      <c r="CS435">
        <v>127</v>
      </c>
      <c r="CT435">
        <v>0.1</v>
      </c>
      <c r="CX435">
        <v>41.5</v>
      </c>
    </row>
    <row r="436" spans="1:102">
      <c r="A436" t="s">
        <v>564</v>
      </c>
      <c r="B436">
        <v>1301318</v>
      </c>
      <c r="C436" t="s">
        <v>104</v>
      </c>
      <c r="D436" t="s">
        <v>105</v>
      </c>
      <c r="E436">
        <v>514283</v>
      </c>
      <c r="F436">
        <v>7183898</v>
      </c>
      <c r="G436">
        <v>850</v>
      </c>
      <c r="H436" s="1">
        <v>41131</v>
      </c>
      <c r="I436" t="s">
        <v>237</v>
      </c>
      <c r="J436" t="s">
        <v>107</v>
      </c>
      <c r="K436" t="s">
        <v>108</v>
      </c>
      <c r="L436" t="s">
        <v>109</v>
      </c>
      <c r="M436" t="s">
        <v>110</v>
      </c>
      <c r="N436" t="s">
        <v>111</v>
      </c>
      <c r="O436" t="s">
        <v>564</v>
      </c>
      <c r="P436" t="s">
        <v>112</v>
      </c>
      <c r="Q436" t="s">
        <v>243</v>
      </c>
      <c r="R436" t="s">
        <v>244</v>
      </c>
      <c r="T436" s="1">
        <v>41100</v>
      </c>
      <c r="V436">
        <v>115</v>
      </c>
      <c r="X436">
        <v>2.75</v>
      </c>
      <c r="Z436">
        <v>11.8</v>
      </c>
      <c r="AA436">
        <v>4.5</v>
      </c>
      <c r="AC436">
        <v>2</v>
      </c>
      <c r="AD436">
        <v>354.5</v>
      </c>
      <c r="AG436">
        <v>0.23</v>
      </c>
      <c r="AH436">
        <v>0.09</v>
      </c>
      <c r="AJ436">
        <v>0.22</v>
      </c>
      <c r="AM436">
        <v>11.7</v>
      </c>
      <c r="AO436">
        <v>42.1</v>
      </c>
      <c r="AR436">
        <v>34.64</v>
      </c>
      <c r="AV436">
        <v>3.57</v>
      </c>
      <c r="AW436">
        <v>6.9</v>
      </c>
      <c r="BA436">
        <v>50</v>
      </c>
      <c r="BE436">
        <v>0.06</v>
      </c>
      <c r="BF436">
        <v>9.8000000000000007</v>
      </c>
      <c r="BI436">
        <v>0.4</v>
      </c>
      <c r="BK436">
        <v>302</v>
      </c>
      <c r="BL436">
        <v>3.25</v>
      </c>
      <c r="BM436">
        <v>8.0000000000000002E-3</v>
      </c>
      <c r="BQ436">
        <v>35.5</v>
      </c>
      <c r="BR436">
        <v>3.5999999999999997E-2</v>
      </c>
      <c r="BU436">
        <v>18.59</v>
      </c>
      <c r="CB436">
        <v>0.02</v>
      </c>
      <c r="CD436">
        <v>0.97</v>
      </c>
      <c r="CE436">
        <v>3.7</v>
      </c>
      <c r="CF436">
        <v>0.8</v>
      </c>
      <c r="CJ436">
        <v>12.1</v>
      </c>
      <c r="CM436">
        <v>0.03</v>
      </c>
      <c r="CN436">
        <v>4.7</v>
      </c>
      <c r="CO436">
        <v>0.02</v>
      </c>
      <c r="CP436">
        <v>0.35</v>
      </c>
      <c r="CR436">
        <v>0.7</v>
      </c>
      <c r="CS436">
        <v>80</v>
      </c>
      <c r="CT436">
        <v>0.1</v>
      </c>
      <c r="CX436">
        <v>70.900000000000006</v>
      </c>
    </row>
    <row r="437" spans="1:102">
      <c r="A437" t="s">
        <v>565</v>
      </c>
      <c r="B437">
        <v>1301327</v>
      </c>
      <c r="C437" t="s">
        <v>104</v>
      </c>
      <c r="D437" t="s">
        <v>105</v>
      </c>
      <c r="E437">
        <v>513554</v>
      </c>
      <c r="F437">
        <v>7183932</v>
      </c>
      <c r="G437">
        <v>771</v>
      </c>
      <c r="H437" s="1">
        <v>41131</v>
      </c>
      <c r="I437" t="s">
        <v>237</v>
      </c>
      <c r="J437" t="s">
        <v>107</v>
      </c>
      <c r="K437" t="s">
        <v>108</v>
      </c>
      <c r="L437" t="s">
        <v>109</v>
      </c>
      <c r="M437" t="s">
        <v>110</v>
      </c>
      <c r="N437" t="s">
        <v>111</v>
      </c>
      <c r="O437" t="s">
        <v>565</v>
      </c>
      <c r="P437" t="s">
        <v>112</v>
      </c>
      <c r="Q437" t="s">
        <v>243</v>
      </c>
      <c r="R437" t="s">
        <v>244</v>
      </c>
      <c r="T437" s="1">
        <v>41100</v>
      </c>
      <c r="V437">
        <v>62</v>
      </c>
      <c r="X437">
        <v>2.4</v>
      </c>
      <c r="Z437">
        <v>12.3</v>
      </c>
      <c r="AA437">
        <v>3.6</v>
      </c>
      <c r="AC437">
        <v>3</v>
      </c>
      <c r="AD437">
        <v>269.60000000000002</v>
      </c>
      <c r="AG437">
        <v>0.21</v>
      </c>
      <c r="AH437">
        <v>0.11</v>
      </c>
      <c r="AJ437">
        <v>0.28000000000000003</v>
      </c>
      <c r="AM437">
        <v>13.1</v>
      </c>
      <c r="AO437">
        <v>40.5</v>
      </c>
      <c r="AR437">
        <v>33.32</v>
      </c>
      <c r="AV437">
        <v>3.6</v>
      </c>
      <c r="AW437">
        <v>6.2</v>
      </c>
      <c r="BA437">
        <v>25</v>
      </c>
      <c r="BE437">
        <v>0.08</v>
      </c>
      <c r="BF437">
        <v>9.3000000000000007</v>
      </c>
      <c r="BI437">
        <v>0.46</v>
      </c>
      <c r="BK437">
        <v>285</v>
      </c>
      <c r="BL437">
        <v>2.91</v>
      </c>
      <c r="BM437">
        <v>0.01</v>
      </c>
      <c r="BQ437">
        <v>42.3</v>
      </c>
      <c r="BR437">
        <v>3.5999999999999997E-2</v>
      </c>
      <c r="BU437">
        <v>16.579999999999998</v>
      </c>
      <c r="CB437">
        <v>0.03</v>
      </c>
      <c r="CD437">
        <v>0.93</v>
      </c>
      <c r="CE437">
        <v>3.8</v>
      </c>
      <c r="CF437">
        <v>0.8</v>
      </c>
      <c r="CJ437">
        <v>13.1</v>
      </c>
      <c r="CM437">
        <v>0.06</v>
      </c>
      <c r="CN437">
        <v>3.8</v>
      </c>
      <c r="CO437">
        <v>2.3E-2</v>
      </c>
      <c r="CP437">
        <v>0.24</v>
      </c>
      <c r="CR437">
        <v>0.6</v>
      </c>
      <c r="CS437">
        <v>77</v>
      </c>
      <c r="CT437">
        <v>0.1</v>
      </c>
      <c r="CX437">
        <v>96.9</v>
      </c>
    </row>
    <row r="438" spans="1:102">
      <c r="A438" t="s">
        <v>566</v>
      </c>
      <c r="B438">
        <v>1301329</v>
      </c>
      <c r="C438" t="s">
        <v>104</v>
      </c>
      <c r="D438" t="s">
        <v>105</v>
      </c>
      <c r="E438">
        <v>513462</v>
      </c>
      <c r="F438">
        <v>7184099</v>
      </c>
      <c r="G438">
        <v>689</v>
      </c>
      <c r="H438" s="1">
        <v>41131</v>
      </c>
      <c r="I438" t="s">
        <v>237</v>
      </c>
      <c r="J438" t="s">
        <v>107</v>
      </c>
      <c r="K438" t="s">
        <v>108</v>
      </c>
      <c r="L438" t="s">
        <v>109</v>
      </c>
      <c r="M438" t="s">
        <v>110</v>
      </c>
      <c r="N438" t="s">
        <v>111</v>
      </c>
      <c r="O438" t="s">
        <v>566</v>
      </c>
      <c r="P438" t="s">
        <v>112</v>
      </c>
      <c r="Q438" t="s">
        <v>243</v>
      </c>
      <c r="R438" t="s">
        <v>244</v>
      </c>
      <c r="T438" s="1">
        <v>41100</v>
      </c>
      <c r="V438">
        <v>160</v>
      </c>
      <c r="X438">
        <v>1.1100000000000001</v>
      </c>
      <c r="Z438">
        <v>4.5999999999999996</v>
      </c>
      <c r="AA438">
        <v>1.3</v>
      </c>
      <c r="AC438">
        <v>2</v>
      </c>
      <c r="AD438">
        <v>185.1</v>
      </c>
      <c r="AG438">
        <v>0.12</v>
      </c>
      <c r="AH438">
        <v>0.11</v>
      </c>
      <c r="AJ438">
        <v>0.18</v>
      </c>
      <c r="AM438">
        <v>2.6</v>
      </c>
      <c r="AO438">
        <v>15.2</v>
      </c>
      <c r="AR438">
        <v>15.58</v>
      </c>
      <c r="AV438">
        <v>1.44</v>
      </c>
      <c r="AW438">
        <v>4.8</v>
      </c>
      <c r="BA438">
        <v>37</v>
      </c>
      <c r="BE438">
        <v>0.05</v>
      </c>
      <c r="BF438">
        <v>3.8</v>
      </c>
      <c r="BI438">
        <v>0.12</v>
      </c>
      <c r="BK438">
        <v>48</v>
      </c>
      <c r="BL438">
        <v>1.29</v>
      </c>
      <c r="BM438">
        <v>1.7000000000000001E-2</v>
      </c>
      <c r="BQ438">
        <v>9.4</v>
      </c>
      <c r="BR438">
        <v>4.3999999999999997E-2</v>
      </c>
      <c r="BU438">
        <v>10.27</v>
      </c>
      <c r="CB438">
        <v>0.02</v>
      </c>
      <c r="CD438">
        <v>0.27</v>
      </c>
      <c r="CE438">
        <v>1.3</v>
      </c>
      <c r="CF438">
        <v>0.3</v>
      </c>
      <c r="CJ438">
        <v>11.5</v>
      </c>
      <c r="CM438">
        <v>0.03</v>
      </c>
      <c r="CN438">
        <v>0.3</v>
      </c>
      <c r="CO438">
        <v>5.0000000000000001E-3</v>
      </c>
      <c r="CP438">
        <v>0.21</v>
      </c>
      <c r="CR438">
        <v>0.4</v>
      </c>
      <c r="CS438">
        <v>38</v>
      </c>
      <c r="CT438">
        <v>0.05</v>
      </c>
      <c r="CX438">
        <v>31.4</v>
      </c>
    </row>
    <row r="439" spans="1:102">
      <c r="A439" t="s">
        <v>567</v>
      </c>
      <c r="B439">
        <v>1301334</v>
      </c>
      <c r="C439" t="s">
        <v>104</v>
      </c>
      <c r="D439" t="s">
        <v>105</v>
      </c>
      <c r="E439">
        <v>513142</v>
      </c>
      <c r="F439">
        <v>7184491</v>
      </c>
      <c r="G439">
        <v>571</v>
      </c>
      <c r="H439" s="1">
        <v>41131</v>
      </c>
      <c r="I439" t="s">
        <v>237</v>
      </c>
      <c r="J439" t="s">
        <v>107</v>
      </c>
      <c r="K439" t="s">
        <v>108</v>
      </c>
      <c r="L439" t="s">
        <v>109</v>
      </c>
      <c r="M439" t="s">
        <v>110</v>
      </c>
      <c r="N439" t="s">
        <v>111</v>
      </c>
      <c r="O439" t="s">
        <v>567</v>
      </c>
      <c r="P439" t="s">
        <v>112</v>
      </c>
      <c r="Q439" t="s">
        <v>243</v>
      </c>
      <c r="R439" t="s">
        <v>244</v>
      </c>
      <c r="T439" s="1">
        <v>41100</v>
      </c>
      <c r="V439">
        <v>86</v>
      </c>
      <c r="X439">
        <v>2.2200000000000002</v>
      </c>
      <c r="Z439">
        <v>10.7</v>
      </c>
      <c r="AA439">
        <v>5</v>
      </c>
      <c r="AC439">
        <v>2</v>
      </c>
      <c r="AD439">
        <v>375.6</v>
      </c>
      <c r="AG439">
        <v>0.25</v>
      </c>
      <c r="AH439">
        <v>0.08</v>
      </c>
      <c r="AJ439">
        <v>1.29</v>
      </c>
      <c r="AM439">
        <v>16.100000000000001</v>
      </c>
      <c r="AO439">
        <v>33.700000000000003</v>
      </c>
      <c r="AR439">
        <v>49.66</v>
      </c>
      <c r="AV439">
        <v>3.02</v>
      </c>
      <c r="AW439">
        <v>6.1</v>
      </c>
      <c r="BA439">
        <v>53</v>
      </c>
      <c r="BE439">
        <v>7.0000000000000007E-2</v>
      </c>
      <c r="BF439">
        <v>9.1</v>
      </c>
      <c r="BI439">
        <v>0.46</v>
      </c>
      <c r="BK439">
        <v>271</v>
      </c>
      <c r="BL439">
        <v>3.25</v>
      </c>
      <c r="BM439">
        <v>4.0000000000000001E-3</v>
      </c>
      <c r="BQ439">
        <v>82</v>
      </c>
      <c r="BR439">
        <v>5.0999999999999997E-2</v>
      </c>
      <c r="BU439">
        <v>44.46</v>
      </c>
      <c r="CB439">
        <v>0.03</v>
      </c>
      <c r="CD439">
        <v>0.9</v>
      </c>
      <c r="CE439">
        <v>4.9000000000000004</v>
      </c>
      <c r="CF439">
        <v>0.5</v>
      </c>
      <c r="CJ439">
        <v>19</v>
      </c>
      <c r="CM439">
        <v>0.08</v>
      </c>
      <c r="CN439">
        <v>3.6</v>
      </c>
      <c r="CO439">
        <v>8.9999999999999993E-3</v>
      </c>
      <c r="CP439">
        <v>0.4</v>
      </c>
      <c r="CR439">
        <v>1</v>
      </c>
      <c r="CS439">
        <v>63</v>
      </c>
      <c r="CT439">
        <v>0.1</v>
      </c>
      <c r="CX439">
        <v>347.7</v>
      </c>
    </row>
    <row r="440" spans="1:102">
      <c r="A440" t="s">
        <v>568</v>
      </c>
      <c r="B440">
        <v>1301342</v>
      </c>
      <c r="C440" t="s">
        <v>104</v>
      </c>
      <c r="D440" t="s">
        <v>105</v>
      </c>
      <c r="E440">
        <v>518005</v>
      </c>
      <c r="F440">
        <v>7184324</v>
      </c>
      <c r="G440">
        <v>973</v>
      </c>
      <c r="H440" s="1">
        <v>41133</v>
      </c>
      <c r="I440" t="s">
        <v>395</v>
      </c>
      <c r="J440" t="s">
        <v>107</v>
      </c>
      <c r="K440" t="s">
        <v>108</v>
      </c>
      <c r="L440" t="s">
        <v>109</v>
      </c>
      <c r="M440" t="s">
        <v>120</v>
      </c>
      <c r="N440" t="s">
        <v>111</v>
      </c>
      <c r="O440" t="s">
        <v>568</v>
      </c>
      <c r="P440" t="s">
        <v>112</v>
      </c>
      <c r="Q440" t="s">
        <v>243</v>
      </c>
      <c r="R440" t="s">
        <v>244</v>
      </c>
      <c r="T440" s="1">
        <v>41103</v>
      </c>
      <c r="V440">
        <v>1245</v>
      </c>
      <c r="X440">
        <v>0.42</v>
      </c>
      <c r="Z440">
        <v>45.5</v>
      </c>
      <c r="AA440">
        <v>4.0999999999999996</v>
      </c>
      <c r="AC440">
        <v>3</v>
      </c>
      <c r="AD440">
        <v>270.7</v>
      </c>
      <c r="AG440">
        <v>0.21</v>
      </c>
      <c r="AH440">
        <v>0.01</v>
      </c>
      <c r="AJ440">
        <v>0.09</v>
      </c>
      <c r="AM440">
        <v>1.2</v>
      </c>
      <c r="AO440">
        <v>15</v>
      </c>
      <c r="AR440">
        <v>31.98</v>
      </c>
      <c r="AV440">
        <v>2.4900000000000002</v>
      </c>
      <c r="AW440">
        <v>3</v>
      </c>
      <c r="BA440">
        <v>102</v>
      </c>
      <c r="BE440">
        <v>0.19</v>
      </c>
      <c r="BF440">
        <v>1.7</v>
      </c>
      <c r="BI440">
        <v>0.03</v>
      </c>
      <c r="BK440">
        <v>26</v>
      </c>
      <c r="BL440">
        <v>37.25</v>
      </c>
      <c r="BM440">
        <v>5.8999999999999997E-2</v>
      </c>
      <c r="BQ440">
        <v>13.3</v>
      </c>
      <c r="BR440">
        <v>3.6999999999999998E-2</v>
      </c>
      <c r="BU440">
        <v>20.84</v>
      </c>
      <c r="CB440">
        <v>0.51</v>
      </c>
      <c r="CD440">
        <v>14.98</v>
      </c>
      <c r="CE440">
        <v>2.5</v>
      </c>
      <c r="CF440">
        <v>21</v>
      </c>
      <c r="CJ440">
        <v>38.6</v>
      </c>
      <c r="CM440">
        <v>0.25</v>
      </c>
      <c r="CN440">
        <v>0.5</v>
      </c>
      <c r="CO440">
        <v>1E-3</v>
      </c>
      <c r="CP440">
        <v>5.95</v>
      </c>
      <c r="CR440">
        <v>1.3</v>
      </c>
      <c r="CS440">
        <v>141</v>
      </c>
      <c r="CT440">
        <v>0.05</v>
      </c>
      <c r="CX440">
        <v>27.8</v>
      </c>
    </row>
    <row r="441" spans="1:102">
      <c r="A441" t="s">
        <v>569</v>
      </c>
      <c r="B441">
        <v>1301357</v>
      </c>
      <c r="C441" t="s">
        <v>104</v>
      </c>
      <c r="D441" t="s">
        <v>105</v>
      </c>
      <c r="E441">
        <v>512660</v>
      </c>
      <c r="F441">
        <v>7185994</v>
      </c>
      <c r="G441">
        <v>972</v>
      </c>
      <c r="H441" s="1">
        <v>41131</v>
      </c>
      <c r="I441" t="s">
        <v>237</v>
      </c>
      <c r="J441" t="s">
        <v>107</v>
      </c>
      <c r="K441" t="s">
        <v>108</v>
      </c>
      <c r="L441" t="s">
        <v>109</v>
      </c>
      <c r="M441" t="s">
        <v>110</v>
      </c>
      <c r="N441" t="s">
        <v>111</v>
      </c>
      <c r="O441" t="s">
        <v>569</v>
      </c>
      <c r="P441" t="s">
        <v>112</v>
      </c>
      <c r="Q441" t="s">
        <v>113</v>
      </c>
      <c r="R441" t="s">
        <v>114</v>
      </c>
      <c r="T441" s="1">
        <v>41100</v>
      </c>
      <c r="V441">
        <v>173</v>
      </c>
      <c r="X441">
        <v>2.17</v>
      </c>
      <c r="Z441">
        <v>7.5</v>
      </c>
      <c r="AA441">
        <v>0.9</v>
      </c>
      <c r="AC441">
        <v>2</v>
      </c>
      <c r="AD441">
        <v>1107.8</v>
      </c>
      <c r="AG441">
        <v>0.27</v>
      </c>
      <c r="AH441">
        <v>0.35</v>
      </c>
      <c r="AJ441">
        <v>2.1</v>
      </c>
      <c r="AM441">
        <v>24.1</v>
      </c>
      <c r="AO441">
        <v>36.5</v>
      </c>
      <c r="AR441">
        <v>38.33</v>
      </c>
      <c r="AV441">
        <v>3.44</v>
      </c>
      <c r="AW441">
        <v>7</v>
      </c>
      <c r="BA441">
        <v>42</v>
      </c>
      <c r="BE441">
        <v>0.21</v>
      </c>
      <c r="BF441">
        <v>5.5</v>
      </c>
      <c r="BI441">
        <v>0.54</v>
      </c>
      <c r="BK441">
        <v>1023</v>
      </c>
      <c r="BL441">
        <v>2.08</v>
      </c>
      <c r="BM441">
        <v>6.0000000000000001E-3</v>
      </c>
      <c r="BQ441">
        <v>49.6</v>
      </c>
      <c r="BR441">
        <v>9.5000000000000001E-2</v>
      </c>
      <c r="BU441">
        <v>42.08</v>
      </c>
      <c r="CB441">
        <v>0.03</v>
      </c>
      <c r="CD441">
        <v>0.83</v>
      </c>
      <c r="CE441">
        <v>4.3</v>
      </c>
      <c r="CF441">
        <v>0.1</v>
      </c>
      <c r="CJ441">
        <v>17.899999999999999</v>
      </c>
      <c r="CM441">
        <v>7.0000000000000007E-2</v>
      </c>
      <c r="CN441">
        <v>1.7</v>
      </c>
      <c r="CO441">
        <v>4.0000000000000001E-3</v>
      </c>
      <c r="CP441">
        <v>0.33</v>
      </c>
      <c r="CR441">
        <v>0.4</v>
      </c>
      <c r="CS441">
        <v>60</v>
      </c>
      <c r="CT441">
        <v>0.05</v>
      </c>
      <c r="CX441">
        <v>257.7</v>
      </c>
    </row>
    <row r="442" spans="1:102">
      <c r="A442" t="s">
        <v>570</v>
      </c>
      <c r="B442">
        <v>1301381</v>
      </c>
      <c r="C442" t="s">
        <v>104</v>
      </c>
      <c r="D442" t="s">
        <v>105</v>
      </c>
      <c r="E442">
        <v>518978</v>
      </c>
      <c r="F442">
        <v>7185547</v>
      </c>
      <c r="G442">
        <v>835</v>
      </c>
      <c r="H442" s="1">
        <v>41133</v>
      </c>
      <c r="I442" t="s">
        <v>395</v>
      </c>
      <c r="J442" t="s">
        <v>107</v>
      </c>
      <c r="K442" t="s">
        <v>108</v>
      </c>
      <c r="L442" t="s">
        <v>109</v>
      </c>
      <c r="M442" t="s">
        <v>120</v>
      </c>
      <c r="N442" t="s">
        <v>111</v>
      </c>
      <c r="O442" t="s">
        <v>570</v>
      </c>
      <c r="P442" t="s">
        <v>112</v>
      </c>
      <c r="Q442" t="s">
        <v>113</v>
      </c>
      <c r="R442" t="s">
        <v>114</v>
      </c>
      <c r="T442" s="1">
        <v>41103</v>
      </c>
      <c r="V442">
        <v>1806</v>
      </c>
      <c r="X442">
        <v>1.75</v>
      </c>
      <c r="Z442">
        <v>16.7</v>
      </c>
      <c r="AA442">
        <v>5.3</v>
      </c>
      <c r="AC442">
        <v>3</v>
      </c>
      <c r="AD442">
        <v>564.29999999999995</v>
      </c>
      <c r="AG442">
        <v>0.18</v>
      </c>
      <c r="AH442">
        <v>0.08</v>
      </c>
      <c r="AJ442">
        <v>0.45</v>
      </c>
      <c r="AM442">
        <v>8.9</v>
      </c>
      <c r="AO442">
        <v>40.9</v>
      </c>
      <c r="AR442">
        <v>29.51</v>
      </c>
      <c r="AV442">
        <v>2.94</v>
      </c>
      <c r="AW442">
        <v>4.8</v>
      </c>
      <c r="BA442">
        <v>100</v>
      </c>
      <c r="BE442">
        <v>0.1</v>
      </c>
      <c r="BF442">
        <v>10.4</v>
      </c>
      <c r="BI442">
        <v>0.4</v>
      </c>
      <c r="BK442">
        <v>194</v>
      </c>
      <c r="BL442">
        <v>5.79</v>
      </c>
      <c r="BM442">
        <v>5.0000000000000001E-3</v>
      </c>
      <c r="BQ442">
        <v>28.5</v>
      </c>
      <c r="BR442">
        <v>2.8000000000000001E-2</v>
      </c>
      <c r="BU442">
        <v>14.36</v>
      </c>
      <c r="CB442">
        <v>0.13</v>
      </c>
      <c r="CD442">
        <v>1.68</v>
      </c>
      <c r="CE442">
        <v>5.2</v>
      </c>
      <c r="CF442">
        <v>2</v>
      </c>
      <c r="CJ442">
        <v>18.3</v>
      </c>
      <c r="CM442">
        <v>0.09</v>
      </c>
      <c r="CN442">
        <v>3.5</v>
      </c>
      <c r="CO442">
        <v>2.4E-2</v>
      </c>
      <c r="CP442">
        <v>0.28999999999999998</v>
      </c>
      <c r="CR442">
        <v>1.3</v>
      </c>
      <c r="CS442">
        <v>95</v>
      </c>
      <c r="CT442">
        <v>0.1</v>
      </c>
      <c r="CX442">
        <v>75.5</v>
      </c>
    </row>
    <row r="443" spans="1:102">
      <c r="A443" t="s">
        <v>571</v>
      </c>
      <c r="B443">
        <v>1301354</v>
      </c>
      <c r="C443" t="s">
        <v>104</v>
      </c>
      <c r="D443" t="s">
        <v>105</v>
      </c>
      <c r="E443">
        <v>512784</v>
      </c>
      <c r="F443">
        <v>7185678</v>
      </c>
      <c r="G443">
        <v>805</v>
      </c>
      <c r="H443" s="1">
        <v>41131</v>
      </c>
      <c r="I443" t="s">
        <v>237</v>
      </c>
      <c r="J443" t="s">
        <v>107</v>
      </c>
      <c r="K443" t="s">
        <v>108</v>
      </c>
      <c r="L443" t="s">
        <v>109</v>
      </c>
      <c r="M443" t="s">
        <v>110</v>
      </c>
      <c r="N443" t="s">
        <v>111</v>
      </c>
      <c r="O443" t="s">
        <v>571</v>
      </c>
      <c r="P443" t="s">
        <v>112</v>
      </c>
      <c r="Q443" t="s">
        <v>113</v>
      </c>
      <c r="R443" t="s">
        <v>114</v>
      </c>
      <c r="T443" s="1">
        <v>41100</v>
      </c>
      <c r="V443">
        <v>228</v>
      </c>
      <c r="X443">
        <v>1.96</v>
      </c>
      <c r="Z443">
        <v>4.3</v>
      </c>
      <c r="AA443">
        <v>1.5</v>
      </c>
      <c r="AC443">
        <v>1</v>
      </c>
      <c r="AD443">
        <v>555.9</v>
      </c>
      <c r="AG443">
        <v>0.14000000000000001</v>
      </c>
      <c r="AH443">
        <v>0.14000000000000001</v>
      </c>
      <c r="AJ443">
        <v>1.07</v>
      </c>
      <c r="AM443">
        <v>11.7</v>
      </c>
      <c r="AO443">
        <v>20.7</v>
      </c>
      <c r="AR443">
        <v>17.27</v>
      </c>
      <c r="AV443">
        <v>2.17</v>
      </c>
      <c r="AW443">
        <v>6.4</v>
      </c>
      <c r="BA443">
        <v>35</v>
      </c>
      <c r="BE443">
        <v>0.05</v>
      </c>
      <c r="BF443">
        <v>4.5999999999999996</v>
      </c>
      <c r="BI443">
        <v>0.2</v>
      </c>
      <c r="BK443">
        <v>402</v>
      </c>
      <c r="BL443">
        <v>1.51</v>
      </c>
      <c r="BM443">
        <v>1.4999999999999999E-2</v>
      </c>
      <c r="BQ443">
        <v>34.9</v>
      </c>
      <c r="BR443">
        <v>3.6999999999999998E-2</v>
      </c>
      <c r="BU443">
        <v>11.92</v>
      </c>
      <c r="CB443">
        <v>0.01</v>
      </c>
      <c r="CD443">
        <v>0.41</v>
      </c>
      <c r="CE443">
        <v>2</v>
      </c>
      <c r="CF443">
        <v>0.05</v>
      </c>
      <c r="CJ443">
        <v>12.1</v>
      </c>
      <c r="CM443">
        <v>0.04</v>
      </c>
      <c r="CN443">
        <v>1.2</v>
      </c>
      <c r="CO443">
        <v>1.2E-2</v>
      </c>
      <c r="CP443">
        <v>0.25</v>
      </c>
      <c r="CR443">
        <v>0.4</v>
      </c>
      <c r="CS443">
        <v>47</v>
      </c>
      <c r="CT443">
        <v>0.05</v>
      </c>
      <c r="CX443">
        <v>205.4</v>
      </c>
    </row>
    <row r="444" spans="1:102">
      <c r="A444" t="s">
        <v>572</v>
      </c>
      <c r="B444">
        <v>1301358</v>
      </c>
      <c r="C444" t="s">
        <v>104</v>
      </c>
      <c r="D444" t="s">
        <v>105</v>
      </c>
      <c r="E444">
        <v>512619</v>
      </c>
      <c r="F444">
        <v>7186098</v>
      </c>
      <c r="G444">
        <v>1037</v>
      </c>
      <c r="H444" s="1">
        <v>41131</v>
      </c>
      <c r="I444" t="s">
        <v>237</v>
      </c>
      <c r="J444" t="s">
        <v>107</v>
      </c>
      <c r="K444" t="s">
        <v>108</v>
      </c>
      <c r="L444" t="s">
        <v>109</v>
      </c>
      <c r="M444" t="s">
        <v>110</v>
      </c>
      <c r="N444" t="s">
        <v>111</v>
      </c>
      <c r="O444" t="s">
        <v>572</v>
      </c>
      <c r="P444" t="s">
        <v>112</v>
      </c>
      <c r="Q444" t="s">
        <v>113</v>
      </c>
      <c r="R444" t="s">
        <v>114</v>
      </c>
      <c r="T444" s="1">
        <v>41100</v>
      </c>
      <c r="V444">
        <v>109</v>
      </c>
      <c r="X444">
        <v>2.08</v>
      </c>
      <c r="Z444">
        <v>7.4</v>
      </c>
      <c r="AA444">
        <v>0.9</v>
      </c>
      <c r="AC444">
        <v>3</v>
      </c>
      <c r="AD444">
        <v>1019.3</v>
      </c>
      <c r="AG444">
        <v>0.21</v>
      </c>
      <c r="AH444">
        <v>0.47</v>
      </c>
      <c r="AJ444">
        <v>0.34</v>
      </c>
      <c r="AM444">
        <v>15.3</v>
      </c>
      <c r="AO444">
        <v>37.9</v>
      </c>
      <c r="AR444">
        <v>32.6</v>
      </c>
      <c r="AV444">
        <v>3.05</v>
      </c>
      <c r="AW444">
        <v>6.9</v>
      </c>
      <c r="BA444">
        <v>25</v>
      </c>
      <c r="BE444">
        <v>0.16</v>
      </c>
      <c r="BF444">
        <v>4.9000000000000004</v>
      </c>
      <c r="BI444">
        <v>0.6</v>
      </c>
      <c r="BK444">
        <v>437</v>
      </c>
      <c r="BL444">
        <v>1.92</v>
      </c>
      <c r="BM444">
        <v>4.0000000000000001E-3</v>
      </c>
      <c r="BQ444">
        <v>41.6</v>
      </c>
      <c r="BR444">
        <v>6.0999999999999999E-2</v>
      </c>
      <c r="BU444">
        <v>18.36</v>
      </c>
      <c r="CB444">
        <v>0.02</v>
      </c>
      <c r="CD444">
        <v>0.63</v>
      </c>
      <c r="CE444">
        <v>4</v>
      </c>
      <c r="CF444">
        <v>0.05</v>
      </c>
      <c r="CJ444">
        <v>20.6</v>
      </c>
      <c r="CM444">
        <v>7.0000000000000007E-2</v>
      </c>
      <c r="CN444">
        <v>1.5</v>
      </c>
      <c r="CO444">
        <v>4.0000000000000001E-3</v>
      </c>
      <c r="CP444">
        <v>0.27</v>
      </c>
      <c r="CR444">
        <v>0.4</v>
      </c>
      <c r="CS444">
        <v>61</v>
      </c>
      <c r="CT444">
        <v>0.05</v>
      </c>
      <c r="CX444">
        <v>121.2</v>
      </c>
    </row>
    <row r="445" spans="1:102">
      <c r="A445" t="s">
        <v>573</v>
      </c>
      <c r="B445">
        <v>1301378</v>
      </c>
      <c r="C445" t="s">
        <v>104</v>
      </c>
      <c r="D445" t="s">
        <v>105</v>
      </c>
      <c r="E445">
        <v>519082</v>
      </c>
      <c r="F445">
        <v>7185849</v>
      </c>
      <c r="G445">
        <v>836</v>
      </c>
      <c r="H445" s="1">
        <v>41133</v>
      </c>
      <c r="I445" t="s">
        <v>395</v>
      </c>
      <c r="J445" t="s">
        <v>107</v>
      </c>
      <c r="K445" t="s">
        <v>108</v>
      </c>
      <c r="L445" t="s">
        <v>109</v>
      </c>
      <c r="M445" t="s">
        <v>120</v>
      </c>
      <c r="N445" t="s">
        <v>111</v>
      </c>
      <c r="O445" t="s">
        <v>573</v>
      </c>
      <c r="P445" t="s">
        <v>112</v>
      </c>
      <c r="Q445" t="s">
        <v>113</v>
      </c>
      <c r="R445" t="s">
        <v>114</v>
      </c>
      <c r="T445" s="1">
        <v>41103</v>
      </c>
      <c r="V445">
        <v>1318</v>
      </c>
      <c r="X445">
        <v>0.4</v>
      </c>
      <c r="Z445">
        <v>19.399999999999999</v>
      </c>
      <c r="AA445">
        <v>4.4000000000000004</v>
      </c>
      <c r="AC445">
        <v>5</v>
      </c>
      <c r="AD445">
        <v>318</v>
      </c>
      <c r="AG445">
        <v>0.14000000000000001</v>
      </c>
      <c r="AH445">
        <v>0.01</v>
      </c>
      <c r="AJ445">
        <v>0.24</v>
      </c>
      <c r="AM445">
        <v>0.4</v>
      </c>
      <c r="AO445">
        <v>21.7</v>
      </c>
      <c r="AR445">
        <v>36.630000000000003</v>
      </c>
      <c r="AV445">
        <v>1.68</v>
      </c>
      <c r="AW445">
        <v>1.2</v>
      </c>
      <c r="BA445">
        <v>138</v>
      </c>
      <c r="BE445">
        <v>0.18</v>
      </c>
      <c r="BF445">
        <v>3.8</v>
      </c>
      <c r="BI445">
        <v>0.01</v>
      </c>
      <c r="BK445">
        <v>9</v>
      </c>
      <c r="BL445">
        <v>5.94</v>
      </c>
      <c r="BM445">
        <v>7.0000000000000001E-3</v>
      </c>
      <c r="BQ445">
        <v>4.4000000000000004</v>
      </c>
      <c r="BR445">
        <v>1.7999999999999999E-2</v>
      </c>
      <c r="BU445">
        <v>7.51</v>
      </c>
      <c r="CB445">
        <v>0.56000000000000005</v>
      </c>
      <c r="CD445">
        <v>0.46</v>
      </c>
      <c r="CE445">
        <v>3.3</v>
      </c>
      <c r="CF445">
        <v>4.0999999999999996</v>
      </c>
      <c r="CJ445">
        <v>30.5</v>
      </c>
      <c r="CM445">
        <v>7.0000000000000007E-2</v>
      </c>
      <c r="CN445">
        <v>0.7</v>
      </c>
      <c r="CO445">
        <v>5.0000000000000001E-4</v>
      </c>
      <c r="CP445">
        <v>0.38</v>
      </c>
      <c r="CR445">
        <v>1.9</v>
      </c>
      <c r="CS445">
        <v>32</v>
      </c>
      <c r="CT445">
        <v>0.05</v>
      </c>
      <c r="CX445">
        <v>2.1</v>
      </c>
    </row>
    <row r="446" spans="1:102">
      <c r="A446" t="s">
        <v>574</v>
      </c>
      <c r="B446">
        <v>1301390</v>
      </c>
      <c r="C446" t="s">
        <v>104</v>
      </c>
      <c r="D446" t="s">
        <v>105</v>
      </c>
      <c r="E446">
        <v>517232</v>
      </c>
      <c r="F446">
        <v>7187320</v>
      </c>
      <c r="G446">
        <v>793</v>
      </c>
      <c r="H446" s="1">
        <v>41133</v>
      </c>
      <c r="I446" t="s">
        <v>395</v>
      </c>
      <c r="J446" t="s">
        <v>107</v>
      </c>
      <c r="K446" t="s">
        <v>108</v>
      </c>
      <c r="L446" t="s">
        <v>109</v>
      </c>
      <c r="M446" t="s">
        <v>120</v>
      </c>
      <c r="N446" t="s">
        <v>111</v>
      </c>
      <c r="O446" t="s">
        <v>574</v>
      </c>
      <c r="P446" t="s">
        <v>112</v>
      </c>
      <c r="Q446" t="s">
        <v>113</v>
      </c>
      <c r="R446" t="s">
        <v>114</v>
      </c>
      <c r="T446" s="1">
        <v>41104</v>
      </c>
      <c r="V446">
        <v>51976</v>
      </c>
      <c r="X446">
        <v>0.44</v>
      </c>
      <c r="Z446">
        <v>39.799999999999997</v>
      </c>
      <c r="AA446">
        <v>13.4</v>
      </c>
      <c r="AC446">
        <v>5</v>
      </c>
      <c r="AD446">
        <v>122.7</v>
      </c>
      <c r="AG446">
        <v>0.23</v>
      </c>
      <c r="AH446">
        <v>0.54</v>
      </c>
      <c r="AJ446">
        <v>6.64</v>
      </c>
      <c r="AM446">
        <v>0.7</v>
      </c>
      <c r="AO446">
        <v>410.8</v>
      </c>
      <c r="AR446">
        <v>380.05</v>
      </c>
      <c r="AV446">
        <v>2.36</v>
      </c>
      <c r="AW446">
        <v>5.7</v>
      </c>
      <c r="BA446">
        <v>1154</v>
      </c>
      <c r="BE446">
        <v>0.15</v>
      </c>
      <c r="BF446">
        <v>9.6999999999999993</v>
      </c>
      <c r="BI446">
        <v>0.05</v>
      </c>
      <c r="BK446">
        <v>10</v>
      </c>
      <c r="BL446">
        <v>29.44</v>
      </c>
      <c r="BM446">
        <v>0.02</v>
      </c>
      <c r="BQ446">
        <v>77.599999999999994</v>
      </c>
      <c r="BR446">
        <v>0.17699999999999999</v>
      </c>
      <c r="BU446">
        <v>9.86</v>
      </c>
      <c r="CB446">
        <v>0.65</v>
      </c>
      <c r="CD446">
        <v>2.27</v>
      </c>
      <c r="CE446">
        <v>5.3</v>
      </c>
      <c r="CF446">
        <v>81.099999999999994</v>
      </c>
      <c r="CJ446">
        <v>267.10000000000002</v>
      </c>
      <c r="CM446">
        <v>0.16</v>
      </c>
      <c r="CN446">
        <v>1.3</v>
      </c>
      <c r="CO446">
        <v>8.9999999999999993E-3</v>
      </c>
      <c r="CP446">
        <v>1.21</v>
      </c>
      <c r="CR446">
        <v>24.2</v>
      </c>
      <c r="CS446">
        <v>216</v>
      </c>
      <c r="CT446">
        <v>0.7</v>
      </c>
      <c r="CX446">
        <v>178.2</v>
      </c>
    </row>
    <row r="447" spans="1:102">
      <c r="A447" t="s">
        <v>575</v>
      </c>
      <c r="B447">
        <v>1301401</v>
      </c>
      <c r="C447" t="s">
        <v>104</v>
      </c>
      <c r="D447" t="s">
        <v>105</v>
      </c>
      <c r="E447">
        <v>518822</v>
      </c>
      <c r="F447">
        <v>7185724</v>
      </c>
      <c r="G447">
        <v>774</v>
      </c>
      <c r="H447" s="1">
        <v>41133</v>
      </c>
      <c r="I447" t="s">
        <v>395</v>
      </c>
      <c r="J447" t="s">
        <v>107</v>
      </c>
      <c r="K447" t="s">
        <v>108</v>
      </c>
      <c r="L447" t="s">
        <v>109</v>
      </c>
      <c r="M447" t="s">
        <v>120</v>
      </c>
      <c r="N447" t="s">
        <v>111</v>
      </c>
      <c r="O447" t="s">
        <v>575</v>
      </c>
      <c r="P447" t="s">
        <v>112</v>
      </c>
      <c r="Q447" t="s">
        <v>342</v>
      </c>
      <c r="R447" t="s">
        <v>343</v>
      </c>
      <c r="T447" s="1">
        <v>41103</v>
      </c>
      <c r="V447">
        <v>986</v>
      </c>
      <c r="X447">
        <v>0.9</v>
      </c>
      <c r="Z447">
        <v>4.8</v>
      </c>
      <c r="AA447">
        <v>2.7</v>
      </c>
      <c r="AC447">
        <v>2</v>
      </c>
      <c r="AD447">
        <v>228.8</v>
      </c>
      <c r="AG447">
        <v>0.12</v>
      </c>
      <c r="AH447">
        <v>0.09</v>
      </c>
      <c r="AJ447">
        <v>0.11</v>
      </c>
      <c r="AM447">
        <v>1.3</v>
      </c>
      <c r="AO447">
        <v>17.100000000000001</v>
      </c>
      <c r="AR447">
        <v>15.59</v>
      </c>
      <c r="AV447">
        <v>1.1599999999999999</v>
      </c>
      <c r="AW447">
        <v>3.7</v>
      </c>
      <c r="BA447">
        <v>223</v>
      </c>
      <c r="BE447">
        <v>0.04</v>
      </c>
      <c r="BF447">
        <v>4.7</v>
      </c>
      <c r="BI447">
        <v>0.08</v>
      </c>
      <c r="BK447">
        <v>35</v>
      </c>
      <c r="BL447">
        <v>1.59</v>
      </c>
      <c r="BM447">
        <v>1.0999999999999999E-2</v>
      </c>
      <c r="BQ447">
        <v>5.8</v>
      </c>
      <c r="BR447">
        <v>3.2000000000000001E-2</v>
      </c>
      <c r="BU447">
        <v>7.28</v>
      </c>
      <c r="CB447">
        <v>0.03</v>
      </c>
      <c r="CD447">
        <v>0.28000000000000003</v>
      </c>
      <c r="CE447">
        <v>1</v>
      </c>
      <c r="CF447">
        <v>1.4</v>
      </c>
      <c r="CJ447">
        <v>11.4</v>
      </c>
      <c r="CM447">
        <v>0.05</v>
      </c>
      <c r="CN447">
        <v>0.3</v>
      </c>
      <c r="CO447">
        <v>1.2E-2</v>
      </c>
      <c r="CP447">
        <v>0.13</v>
      </c>
      <c r="CR447">
        <v>0.7</v>
      </c>
      <c r="CS447">
        <v>41</v>
      </c>
      <c r="CT447">
        <v>0.05</v>
      </c>
      <c r="CX447">
        <v>15.6</v>
      </c>
    </row>
    <row r="448" spans="1:102">
      <c r="A448" t="s">
        <v>576</v>
      </c>
      <c r="B448">
        <v>1301413</v>
      </c>
      <c r="C448" t="s">
        <v>104</v>
      </c>
      <c r="D448" t="s">
        <v>105</v>
      </c>
      <c r="E448">
        <v>518516</v>
      </c>
      <c r="F448">
        <v>7184523</v>
      </c>
      <c r="G448">
        <v>971</v>
      </c>
      <c r="H448" s="1">
        <v>41133</v>
      </c>
      <c r="I448" t="s">
        <v>395</v>
      </c>
      <c r="J448" t="s">
        <v>107</v>
      </c>
      <c r="K448" t="s">
        <v>108</v>
      </c>
      <c r="L448" t="s">
        <v>109</v>
      </c>
      <c r="M448" t="s">
        <v>120</v>
      </c>
      <c r="N448" t="s">
        <v>111</v>
      </c>
      <c r="O448" t="s">
        <v>576</v>
      </c>
      <c r="P448" t="s">
        <v>112</v>
      </c>
      <c r="Q448" t="s">
        <v>342</v>
      </c>
      <c r="R448" t="s">
        <v>343</v>
      </c>
      <c r="T448" s="1">
        <v>41103</v>
      </c>
      <c r="V448">
        <v>331</v>
      </c>
      <c r="X448">
        <v>0.98</v>
      </c>
      <c r="Z448">
        <v>19.7</v>
      </c>
      <c r="AA448">
        <v>2.9</v>
      </c>
      <c r="AC448">
        <v>4</v>
      </c>
      <c r="AD448">
        <v>406.1</v>
      </c>
      <c r="AG448">
        <v>0.21</v>
      </c>
      <c r="AH448">
        <v>0.02</v>
      </c>
      <c r="AJ448">
        <v>0.11</v>
      </c>
      <c r="AM448">
        <v>3.6</v>
      </c>
      <c r="AO448">
        <v>22.6</v>
      </c>
      <c r="AR448">
        <v>36.75</v>
      </c>
      <c r="AV448">
        <v>3.46</v>
      </c>
      <c r="AW448">
        <v>3.3</v>
      </c>
      <c r="BA448">
        <v>126</v>
      </c>
      <c r="BE448">
        <v>0.15</v>
      </c>
      <c r="BF448">
        <v>2.5</v>
      </c>
      <c r="BI448">
        <v>0.17</v>
      </c>
      <c r="BK448">
        <v>48</v>
      </c>
      <c r="BL448">
        <v>9.18</v>
      </c>
      <c r="BM448">
        <v>1.7000000000000001E-2</v>
      </c>
      <c r="BQ448">
        <v>22.9</v>
      </c>
      <c r="BR448">
        <v>3.5999999999999997E-2</v>
      </c>
      <c r="BU448">
        <v>16.29</v>
      </c>
      <c r="CB448">
        <v>0.17</v>
      </c>
      <c r="CD448">
        <v>1.78</v>
      </c>
      <c r="CE448">
        <v>3</v>
      </c>
      <c r="CF448">
        <v>4</v>
      </c>
      <c r="CJ448">
        <v>18</v>
      </c>
      <c r="CM448">
        <v>7.0000000000000007E-2</v>
      </c>
      <c r="CN448">
        <v>1.4</v>
      </c>
      <c r="CO448">
        <v>5.0000000000000001E-4</v>
      </c>
      <c r="CP448">
        <v>1.04</v>
      </c>
      <c r="CR448">
        <v>0.8</v>
      </c>
      <c r="CS448">
        <v>50</v>
      </c>
      <c r="CT448">
        <v>0.05</v>
      </c>
      <c r="CX448">
        <v>64</v>
      </c>
    </row>
    <row r="449" spans="1:102">
      <c r="A449" t="s">
        <v>577</v>
      </c>
      <c r="B449">
        <v>1301421</v>
      </c>
      <c r="C449" t="s">
        <v>104</v>
      </c>
      <c r="D449" t="s">
        <v>105</v>
      </c>
      <c r="E449">
        <v>518584</v>
      </c>
      <c r="F449">
        <v>7184002</v>
      </c>
      <c r="G449">
        <v>1198</v>
      </c>
      <c r="H449" s="1">
        <v>41133</v>
      </c>
      <c r="I449" t="s">
        <v>395</v>
      </c>
      <c r="J449" t="s">
        <v>107</v>
      </c>
      <c r="K449" t="s">
        <v>108</v>
      </c>
      <c r="L449" t="s">
        <v>109</v>
      </c>
      <c r="M449" t="s">
        <v>120</v>
      </c>
      <c r="N449" t="s">
        <v>111</v>
      </c>
      <c r="O449" t="s">
        <v>577</v>
      </c>
      <c r="P449" t="s">
        <v>112</v>
      </c>
      <c r="Q449" t="s">
        <v>342</v>
      </c>
      <c r="R449" t="s">
        <v>343</v>
      </c>
      <c r="T449" s="1">
        <v>41103</v>
      </c>
      <c r="V449">
        <v>232</v>
      </c>
      <c r="X449">
        <v>1.79</v>
      </c>
      <c r="Z449">
        <v>10.3</v>
      </c>
      <c r="AA449">
        <v>1.4</v>
      </c>
      <c r="AC449">
        <v>3</v>
      </c>
      <c r="AD449">
        <v>262.39999999999998</v>
      </c>
      <c r="AG449">
        <v>0.2</v>
      </c>
      <c r="AH449">
        <v>0.17</v>
      </c>
      <c r="AJ449">
        <v>0.28999999999999998</v>
      </c>
      <c r="AM449">
        <v>11.2</v>
      </c>
      <c r="AO449">
        <v>33.700000000000003</v>
      </c>
      <c r="AR449">
        <v>25.02</v>
      </c>
      <c r="AV449">
        <v>3.07</v>
      </c>
      <c r="AW449">
        <v>6</v>
      </c>
      <c r="BA449">
        <v>45</v>
      </c>
      <c r="BE449">
        <v>0.09</v>
      </c>
      <c r="BF449">
        <v>7.9</v>
      </c>
      <c r="BI449">
        <v>0.47</v>
      </c>
      <c r="BK449">
        <v>322</v>
      </c>
      <c r="BL449">
        <v>2.15</v>
      </c>
      <c r="BM449">
        <v>3.0000000000000001E-3</v>
      </c>
      <c r="BQ449">
        <v>33</v>
      </c>
      <c r="BR449">
        <v>4.8000000000000001E-2</v>
      </c>
      <c r="BU449">
        <v>14.61</v>
      </c>
      <c r="CB449">
        <v>0.05</v>
      </c>
      <c r="CD449">
        <v>0.85</v>
      </c>
      <c r="CE449">
        <v>3.4</v>
      </c>
      <c r="CF449">
        <v>0.5</v>
      </c>
      <c r="CJ449">
        <v>14</v>
      </c>
      <c r="CM449">
        <v>7.0000000000000007E-2</v>
      </c>
      <c r="CN449">
        <v>1.9</v>
      </c>
      <c r="CO449">
        <v>1.7000000000000001E-2</v>
      </c>
      <c r="CP449">
        <v>0.22</v>
      </c>
      <c r="CR449">
        <v>0.4</v>
      </c>
      <c r="CS449">
        <v>64</v>
      </c>
      <c r="CT449">
        <v>0.1</v>
      </c>
      <c r="CX449">
        <v>76.3</v>
      </c>
    </row>
    <row r="450" spans="1:102">
      <c r="A450" t="s">
        <v>578</v>
      </c>
      <c r="B450">
        <v>1301351</v>
      </c>
      <c r="C450" t="s">
        <v>104</v>
      </c>
      <c r="D450" t="s">
        <v>105</v>
      </c>
      <c r="E450">
        <v>512852</v>
      </c>
      <c r="F450">
        <v>7185350</v>
      </c>
      <c r="G450">
        <v>699</v>
      </c>
      <c r="H450" s="1">
        <v>41131</v>
      </c>
      <c r="I450" t="s">
        <v>237</v>
      </c>
      <c r="J450" t="s">
        <v>107</v>
      </c>
      <c r="K450" t="s">
        <v>108</v>
      </c>
      <c r="L450" t="s">
        <v>109</v>
      </c>
      <c r="M450" t="s">
        <v>110</v>
      </c>
      <c r="N450" t="s">
        <v>111</v>
      </c>
      <c r="O450" t="s">
        <v>578</v>
      </c>
      <c r="P450" t="s">
        <v>112</v>
      </c>
      <c r="Q450" t="s">
        <v>113</v>
      </c>
      <c r="R450" t="s">
        <v>114</v>
      </c>
      <c r="T450" s="1">
        <v>41100</v>
      </c>
      <c r="V450">
        <v>396</v>
      </c>
      <c r="X450">
        <v>1.27</v>
      </c>
      <c r="Z450">
        <v>11.7</v>
      </c>
      <c r="AA450">
        <v>1.5</v>
      </c>
      <c r="AC450">
        <v>0.5</v>
      </c>
      <c r="AD450">
        <v>188.3</v>
      </c>
      <c r="AG450">
        <v>0.19</v>
      </c>
      <c r="AH450">
        <v>0.03</v>
      </c>
      <c r="AJ450">
        <v>0.22</v>
      </c>
      <c r="AM450">
        <v>4.0999999999999996</v>
      </c>
      <c r="AO450">
        <v>21.7</v>
      </c>
      <c r="AR450">
        <v>19.63</v>
      </c>
      <c r="AV450">
        <v>2.52</v>
      </c>
      <c r="AW450">
        <v>5</v>
      </c>
      <c r="BA450">
        <v>21</v>
      </c>
      <c r="BE450">
        <v>0.05</v>
      </c>
      <c r="BF450">
        <v>5</v>
      </c>
      <c r="BI450">
        <v>0.15</v>
      </c>
      <c r="BK450">
        <v>84</v>
      </c>
      <c r="BL450">
        <v>3.49</v>
      </c>
      <c r="BM450">
        <v>7.0000000000000001E-3</v>
      </c>
      <c r="BQ450">
        <v>19.7</v>
      </c>
      <c r="BR450">
        <v>3.3000000000000002E-2</v>
      </c>
      <c r="BU450">
        <v>8.75</v>
      </c>
      <c r="CB450">
        <v>0.03</v>
      </c>
      <c r="CD450">
        <v>1.23</v>
      </c>
      <c r="CE450">
        <v>1.8</v>
      </c>
      <c r="CF450">
        <v>0.7</v>
      </c>
      <c r="CJ450">
        <v>8.6</v>
      </c>
      <c r="CM450">
        <v>7.0000000000000007E-2</v>
      </c>
      <c r="CN450">
        <v>1.5</v>
      </c>
      <c r="CO450">
        <v>7.0000000000000001E-3</v>
      </c>
      <c r="CP450">
        <v>0.25</v>
      </c>
      <c r="CR450">
        <v>0.3</v>
      </c>
      <c r="CS450">
        <v>63</v>
      </c>
      <c r="CT450">
        <v>0.05</v>
      </c>
      <c r="CX450">
        <v>69.7</v>
      </c>
    </row>
    <row r="451" spans="1:102">
      <c r="A451" t="s">
        <v>579</v>
      </c>
      <c r="B451">
        <v>1301359</v>
      </c>
      <c r="C451" t="s">
        <v>104</v>
      </c>
      <c r="D451" t="s">
        <v>105</v>
      </c>
      <c r="E451">
        <v>512904</v>
      </c>
      <c r="F451">
        <v>7186353</v>
      </c>
      <c r="G451">
        <v>1089</v>
      </c>
      <c r="H451" s="1">
        <v>41131</v>
      </c>
      <c r="I451" t="s">
        <v>237</v>
      </c>
      <c r="J451" t="s">
        <v>107</v>
      </c>
      <c r="K451" t="s">
        <v>108</v>
      </c>
      <c r="L451" t="s">
        <v>109</v>
      </c>
      <c r="M451" t="s">
        <v>110</v>
      </c>
      <c r="N451" t="s">
        <v>111</v>
      </c>
      <c r="O451" t="s">
        <v>579</v>
      </c>
      <c r="P451" t="s">
        <v>112</v>
      </c>
      <c r="Q451" t="s">
        <v>113</v>
      </c>
      <c r="R451" t="s">
        <v>114</v>
      </c>
      <c r="T451" s="1">
        <v>41100</v>
      </c>
      <c r="V451">
        <v>252</v>
      </c>
      <c r="X451">
        <v>2.73</v>
      </c>
      <c r="Z451">
        <v>11.9</v>
      </c>
      <c r="AA451">
        <v>2.1</v>
      </c>
      <c r="AC451">
        <v>3</v>
      </c>
      <c r="AD451">
        <v>399.7</v>
      </c>
      <c r="AG451">
        <v>0.25</v>
      </c>
      <c r="AH451">
        <v>0.13</v>
      </c>
      <c r="AJ451">
        <v>0.22</v>
      </c>
      <c r="AM451">
        <v>15.1</v>
      </c>
      <c r="AO451">
        <v>42.5</v>
      </c>
      <c r="AR451">
        <v>50.04</v>
      </c>
      <c r="AV451">
        <v>4.1399999999999997</v>
      </c>
      <c r="AW451">
        <v>7.3</v>
      </c>
      <c r="BA451">
        <v>83</v>
      </c>
      <c r="BE451">
        <v>0.11</v>
      </c>
      <c r="BF451">
        <v>2.2000000000000002</v>
      </c>
      <c r="BI451">
        <v>0.65</v>
      </c>
      <c r="BK451">
        <v>226</v>
      </c>
      <c r="BL451">
        <v>1.95</v>
      </c>
      <c r="BM451">
        <v>5.0000000000000001E-3</v>
      </c>
      <c r="BQ451">
        <v>57.5</v>
      </c>
      <c r="BR451">
        <v>6.9000000000000006E-2</v>
      </c>
      <c r="BU451">
        <v>33.770000000000003</v>
      </c>
      <c r="CB451">
        <v>0.03</v>
      </c>
      <c r="CD451">
        <v>1.1599999999999999</v>
      </c>
      <c r="CE451">
        <v>4.5999999999999996</v>
      </c>
      <c r="CF451">
        <v>0.3</v>
      </c>
      <c r="CJ451">
        <v>7.2</v>
      </c>
      <c r="CM451">
        <v>0.08</v>
      </c>
      <c r="CN451">
        <v>1.9</v>
      </c>
      <c r="CO451">
        <v>1E-3</v>
      </c>
      <c r="CP451">
        <v>0.95</v>
      </c>
      <c r="CR451">
        <v>0.4</v>
      </c>
      <c r="CS451">
        <v>61</v>
      </c>
      <c r="CT451">
        <v>0.05</v>
      </c>
      <c r="CX451">
        <v>87.9</v>
      </c>
    </row>
    <row r="452" spans="1:102">
      <c r="A452" t="s">
        <v>580</v>
      </c>
      <c r="B452">
        <v>1301367</v>
      </c>
      <c r="C452" t="s">
        <v>104</v>
      </c>
      <c r="D452" t="s">
        <v>105</v>
      </c>
      <c r="E452">
        <v>519533</v>
      </c>
      <c r="F452">
        <v>7187038</v>
      </c>
      <c r="G452">
        <v>736</v>
      </c>
      <c r="H452" s="1">
        <v>41133</v>
      </c>
      <c r="I452" t="s">
        <v>395</v>
      </c>
      <c r="J452" t="s">
        <v>107</v>
      </c>
      <c r="K452" t="s">
        <v>108</v>
      </c>
      <c r="L452" t="s">
        <v>109</v>
      </c>
      <c r="M452" t="s">
        <v>120</v>
      </c>
      <c r="N452" t="s">
        <v>111</v>
      </c>
      <c r="O452" t="s">
        <v>580</v>
      </c>
      <c r="P452" t="s">
        <v>112</v>
      </c>
      <c r="Q452" t="s">
        <v>113</v>
      </c>
      <c r="R452" t="s">
        <v>114</v>
      </c>
      <c r="T452" s="1">
        <v>41103</v>
      </c>
      <c r="V452">
        <v>3903</v>
      </c>
      <c r="X452">
        <v>1.35</v>
      </c>
      <c r="Z452">
        <v>47.2</v>
      </c>
      <c r="AA452">
        <v>3.9</v>
      </c>
      <c r="AC452">
        <v>2</v>
      </c>
      <c r="AD452">
        <v>558.79999999999995</v>
      </c>
      <c r="AG452">
        <v>0.48</v>
      </c>
      <c r="AH452">
        <v>0.02</v>
      </c>
      <c r="AJ452">
        <v>7.0000000000000007E-2</v>
      </c>
      <c r="AM452">
        <v>1.4</v>
      </c>
      <c r="AO452">
        <v>51.5</v>
      </c>
      <c r="AR452">
        <v>21.01</v>
      </c>
      <c r="AV452">
        <v>5.46</v>
      </c>
      <c r="AW452">
        <v>7.5</v>
      </c>
      <c r="BA452">
        <v>148</v>
      </c>
      <c r="BE452">
        <v>0.18</v>
      </c>
      <c r="BF452">
        <v>3.7</v>
      </c>
      <c r="BI452">
        <v>0.08</v>
      </c>
      <c r="BK452">
        <v>36</v>
      </c>
      <c r="BL452">
        <v>22.03</v>
      </c>
      <c r="BM452">
        <v>7.0000000000000001E-3</v>
      </c>
      <c r="BQ452">
        <v>7.5</v>
      </c>
      <c r="BR452">
        <v>0.11</v>
      </c>
      <c r="BU452">
        <v>28.13</v>
      </c>
      <c r="CB452">
        <v>0.38</v>
      </c>
      <c r="CD452">
        <v>2.54</v>
      </c>
      <c r="CE452">
        <v>2.6</v>
      </c>
      <c r="CF452">
        <v>8.6</v>
      </c>
      <c r="CJ452">
        <v>277.5</v>
      </c>
      <c r="CM452">
        <v>0.37</v>
      </c>
      <c r="CN452">
        <v>1.2</v>
      </c>
      <c r="CO452">
        <v>4.0000000000000001E-3</v>
      </c>
      <c r="CP452">
        <v>0.96</v>
      </c>
      <c r="CR452">
        <v>1.5</v>
      </c>
      <c r="CS452">
        <v>146</v>
      </c>
      <c r="CT452">
        <v>0.2</v>
      </c>
      <c r="CX452">
        <v>20.3</v>
      </c>
    </row>
    <row r="453" spans="1:102">
      <c r="A453" t="s">
        <v>581</v>
      </c>
      <c r="B453">
        <v>1301368</v>
      </c>
      <c r="C453" t="s">
        <v>104</v>
      </c>
      <c r="D453" t="s">
        <v>105</v>
      </c>
      <c r="E453">
        <v>519510</v>
      </c>
      <c r="F453">
        <v>7186922</v>
      </c>
      <c r="G453">
        <v>747</v>
      </c>
      <c r="H453" s="1">
        <v>41133</v>
      </c>
      <c r="I453" t="s">
        <v>395</v>
      </c>
      <c r="J453" t="s">
        <v>107</v>
      </c>
      <c r="K453" t="s">
        <v>108</v>
      </c>
      <c r="L453" t="s">
        <v>109</v>
      </c>
      <c r="M453" t="s">
        <v>120</v>
      </c>
      <c r="N453" t="s">
        <v>111</v>
      </c>
      <c r="O453" t="s">
        <v>581</v>
      </c>
      <c r="P453" t="s">
        <v>112</v>
      </c>
      <c r="Q453" t="s">
        <v>113</v>
      </c>
      <c r="R453" t="s">
        <v>114</v>
      </c>
      <c r="T453" s="1">
        <v>41103</v>
      </c>
      <c r="V453">
        <v>2915</v>
      </c>
      <c r="X453">
        <v>1.56</v>
      </c>
      <c r="Z453">
        <v>24.5</v>
      </c>
      <c r="AA453">
        <v>8.1999999999999993</v>
      </c>
      <c r="AC453">
        <v>3</v>
      </c>
      <c r="AD453">
        <v>602.70000000000005</v>
      </c>
      <c r="AG453">
        <v>0.37</v>
      </c>
      <c r="AH453">
        <v>0.02</v>
      </c>
      <c r="AJ453">
        <v>0.08</v>
      </c>
      <c r="AM453">
        <v>4</v>
      </c>
      <c r="AO453">
        <v>56.4</v>
      </c>
      <c r="AR453">
        <v>44.92</v>
      </c>
      <c r="AV453">
        <v>5.77</v>
      </c>
      <c r="AW453">
        <v>6.3</v>
      </c>
      <c r="BA453">
        <v>133</v>
      </c>
      <c r="BE453">
        <v>0.09</v>
      </c>
      <c r="BF453">
        <v>3.7</v>
      </c>
      <c r="BI453">
        <v>0.1</v>
      </c>
      <c r="BK453">
        <v>158</v>
      </c>
      <c r="BL453">
        <v>11.21</v>
      </c>
      <c r="BM453">
        <v>2E-3</v>
      </c>
      <c r="BQ453">
        <v>41.6</v>
      </c>
      <c r="BR453">
        <v>6.7000000000000004E-2</v>
      </c>
      <c r="BU453">
        <v>17.02</v>
      </c>
      <c r="CB453">
        <v>0.13</v>
      </c>
      <c r="CD453">
        <v>2.5499999999999998</v>
      </c>
      <c r="CE453">
        <v>5.4</v>
      </c>
      <c r="CF453">
        <v>9.9</v>
      </c>
      <c r="CJ453">
        <v>31.9</v>
      </c>
      <c r="CM453">
        <v>0.3</v>
      </c>
      <c r="CN453">
        <v>1.2</v>
      </c>
      <c r="CO453">
        <v>3.0000000000000001E-3</v>
      </c>
      <c r="CP453">
        <v>0.38</v>
      </c>
      <c r="CR453">
        <v>1.7</v>
      </c>
      <c r="CS453">
        <v>150</v>
      </c>
      <c r="CT453">
        <v>0.05</v>
      </c>
      <c r="CX453">
        <v>339.9</v>
      </c>
    </row>
    <row r="454" spans="1:102">
      <c r="A454" t="s">
        <v>582</v>
      </c>
      <c r="B454">
        <v>1301372</v>
      </c>
      <c r="C454" t="s">
        <v>104</v>
      </c>
      <c r="D454" t="s">
        <v>105</v>
      </c>
      <c r="E454">
        <v>519334</v>
      </c>
      <c r="F454">
        <v>7186486</v>
      </c>
      <c r="G454">
        <v>800</v>
      </c>
      <c r="H454" s="1">
        <v>41133</v>
      </c>
      <c r="I454" t="s">
        <v>395</v>
      </c>
      <c r="J454" t="s">
        <v>107</v>
      </c>
      <c r="K454" t="s">
        <v>108</v>
      </c>
      <c r="L454" t="s">
        <v>109</v>
      </c>
      <c r="M454" t="s">
        <v>120</v>
      </c>
      <c r="N454" t="s">
        <v>111</v>
      </c>
      <c r="O454" t="s">
        <v>582</v>
      </c>
      <c r="P454" t="s">
        <v>112</v>
      </c>
      <c r="Q454" t="s">
        <v>113</v>
      </c>
      <c r="R454" t="s">
        <v>114</v>
      </c>
      <c r="T454" s="1">
        <v>41103</v>
      </c>
      <c r="V454">
        <v>4143</v>
      </c>
      <c r="X454">
        <v>1.01</v>
      </c>
      <c r="Z454">
        <v>30.6</v>
      </c>
      <c r="AA454">
        <v>20.7</v>
      </c>
      <c r="AC454">
        <v>2</v>
      </c>
      <c r="AD454">
        <v>221.7</v>
      </c>
      <c r="AG454">
        <v>0.57999999999999996</v>
      </c>
      <c r="AH454">
        <v>5.0000000000000001E-3</v>
      </c>
      <c r="AJ454">
        <v>0.03</v>
      </c>
      <c r="AM454">
        <v>2.5</v>
      </c>
      <c r="AO454">
        <v>27.2</v>
      </c>
      <c r="AR454">
        <v>49.97</v>
      </c>
      <c r="AV454">
        <v>7.91</v>
      </c>
      <c r="AW454">
        <v>4.3</v>
      </c>
      <c r="BA454">
        <v>367</v>
      </c>
      <c r="BE454">
        <v>0.08</v>
      </c>
      <c r="BF454">
        <v>1.5</v>
      </c>
      <c r="BI454">
        <v>0.05</v>
      </c>
      <c r="BK454">
        <v>33</v>
      </c>
      <c r="BL454">
        <v>4.1100000000000003</v>
      </c>
      <c r="BM454">
        <v>3.0000000000000001E-3</v>
      </c>
      <c r="BQ454">
        <v>13.5</v>
      </c>
      <c r="BR454">
        <v>4.2000000000000003E-2</v>
      </c>
      <c r="BU454">
        <v>18.04</v>
      </c>
      <c r="CB454">
        <v>0.11</v>
      </c>
      <c r="CD454">
        <v>2.11</v>
      </c>
      <c r="CE454">
        <v>5.2</v>
      </c>
      <c r="CF454">
        <v>3.7</v>
      </c>
      <c r="CJ454">
        <v>4.9000000000000004</v>
      </c>
      <c r="CM454">
        <v>1.57</v>
      </c>
      <c r="CN454">
        <v>1</v>
      </c>
      <c r="CO454">
        <v>3.0000000000000001E-3</v>
      </c>
      <c r="CP454">
        <v>0.28000000000000003</v>
      </c>
      <c r="CR454">
        <v>0.6</v>
      </c>
      <c r="CS454">
        <v>78</v>
      </c>
      <c r="CT454">
        <v>0.1</v>
      </c>
      <c r="CX454">
        <v>50.8</v>
      </c>
    </row>
    <row r="455" spans="1:102">
      <c r="A455" t="s">
        <v>583</v>
      </c>
      <c r="B455">
        <v>1301373</v>
      </c>
      <c r="C455" t="s">
        <v>104</v>
      </c>
      <c r="D455" t="s">
        <v>105</v>
      </c>
      <c r="E455">
        <v>519290</v>
      </c>
      <c r="F455">
        <v>7186380</v>
      </c>
      <c r="G455">
        <v>798</v>
      </c>
      <c r="H455" s="1">
        <v>41133</v>
      </c>
      <c r="I455" t="s">
        <v>395</v>
      </c>
      <c r="J455" t="s">
        <v>107</v>
      </c>
      <c r="K455" t="s">
        <v>108</v>
      </c>
      <c r="L455" t="s">
        <v>109</v>
      </c>
      <c r="M455" t="s">
        <v>120</v>
      </c>
      <c r="N455" t="s">
        <v>111</v>
      </c>
      <c r="O455" t="s">
        <v>583</v>
      </c>
      <c r="P455" t="s">
        <v>112</v>
      </c>
      <c r="Q455" t="s">
        <v>113</v>
      </c>
      <c r="R455" t="s">
        <v>114</v>
      </c>
      <c r="T455" s="1">
        <v>41103</v>
      </c>
      <c r="V455">
        <v>1721</v>
      </c>
      <c r="X455">
        <v>1.0900000000000001</v>
      </c>
      <c r="Z455">
        <v>14.1</v>
      </c>
      <c r="AA455">
        <v>12</v>
      </c>
      <c r="AC455">
        <v>3</v>
      </c>
      <c r="AD455">
        <v>768.1</v>
      </c>
      <c r="AG455">
        <v>0.51</v>
      </c>
      <c r="AH455">
        <v>0.02</v>
      </c>
      <c r="AJ455">
        <v>0.08</v>
      </c>
      <c r="AM455">
        <v>5.8</v>
      </c>
      <c r="AO455">
        <v>34.799999999999997</v>
      </c>
      <c r="AR455">
        <v>105.2</v>
      </c>
      <c r="AV455">
        <v>8.31</v>
      </c>
      <c r="AW455">
        <v>5.0999999999999996</v>
      </c>
      <c r="BA455">
        <v>100</v>
      </c>
      <c r="BE455">
        <v>0.1</v>
      </c>
      <c r="BF455">
        <v>2.6</v>
      </c>
      <c r="BI455">
        <v>7.0000000000000007E-2</v>
      </c>
      <c r="BK455">
        <v>104</v>
      </c>
      <c r="BL455">
        <v>4.76</v>
      </c>
      <c r="BM455">
        <v>3.0000000000000001E-3</v>
      </c>
      <c r="BQ455">
        <v>42.3</v>
      </c>
      <c r="BR455">
        <v>8.2000000000000003E-2</v>
      </c>
      <c r="BU455">
        <v>28.83</v>
      </c>
      <c r="CB455">
        <v>0.11</v>
      </c>
      <c r="CD455">
        <v>3.53</v>
      </c>
      <c r="CE455">
        <v>6.9</v>
      </c>
      <c r="CF455">
        <v>8.1</v>
      </c>
      <c r="CJ455">
        <v>16</v>
      </c>
      <c r="CM455">
        <v>0.89</v>
      </c>
      <c r="CN455">
        <v>1</v>
      </c>
      <c r="CO455">
        <v>4.0000000000000001E-3</v>
      </c>
      <c r="CP455">
        <v>0.46</v>
      </c>
      <c r="CR455">
        <v>0.9</v>
      </c>
      <c r="CS455">
        <v>170</v>
      </c>
      <c r="CT455">
        <v>0.2</v>
      </c>
      <c r="CX455">
        <v>236.9</v>
      </c>
    </row>
    <row r="456" spans="1:102">
      <c r="A456" t="s">
        <v>584</v>
      </c>
      <c r="B456">
        <v>1301376</v>
      </c>
      <c r="C456" t="s">
        <v>104</v>
      </c>
      <c r="D456" t="s">
        <v>105</v>
      </c>
      <c r="E456">
        <v>519158</v>
      </c>
      <c r="F456">
        <v>7186055</v>
      </c>
      <c r="G456">
        <v>826</v>
      </c>
      <c r="H456" s="1">
        <v>41133</v>
      </c>
      <c r="I456" t="s">
        <v>395</v>
      </c>
      <c r="J456" t="s">
        <v>107</v>
      </c>
      <c r="K456" t="s">
        <v>108</v>
      </c>
      <c r="L456" t="s">
        <v>109</v>
      </c>
      <c r="M456" t="s">
        <v>120</v>
      </c>
      <c r="N456" t="s">
        <v>111</v>
      </c>
      <c r="O456" t="s">
        <v>584</v>
      </c>
      <c r="P456" t="s">
        <v>112</v>
      </c>
      <c r="Q456" t="s">
        <v>113</v>
      </c>
      <c r="R456" t="s">
        <v>114</v>
      </c>
      <c r="T456" s="1">
        <v>41103</v>
      </c>
      <c r="V456">
        <v>872</v>
      </c>
      <c r="X456">
        <v>2.4700000000000002</v>
      </c>
      <c r="Z456">
        <v>16</v>
      </c>
      <c r="AA456">
        <v>4.9000000000000004</v>
      </c>
      <c r="AC456">
        <v>2</v>
      </c>
      <c r="AD456">
        <v>271.39999999999998</v>
      </c>
      <c r="AG456">
        <v>0.21</v>
      </c>
      <c r="AH456">
        <v>0.08</v>
      </c>
      <c r="AJ456">
        <v>0.22</v>
      </c>
      <c r="AM456">
        <v>8.6</v>
      </c>
      <c r="AO456">
        <v>38.299999999999997</v>
      </c>
      <c r="AR456">
        <v>23.91</v>
      </c>
      <c r="AV456">
        <v>3.21</v>
      </c>
      <c r="AW456">
        <v>6.5</v>
      </c>
      <c r="BA456">
        <v>108</v>
      </c>
      <c r="BE456">
        <v>0.09</v>
      </c>
      <c r="BF456">
        <v>7.1</v>
      </c>
      <c r="BI456">
        <v>0.35</v>
      </c>
      <c r="BK456">
        <v>163</v>
      </c>
      <c r="BL456">
        <v>3.45</v>
      </c>
      <c r="BM456">
        <v>2E-3</v>
      </c>
      <c r="BQ456">
        <v>30.9</v>
      </c>
      <c r="BR456">
        <v>4.2000000000000003E-2</v>
      </c>
      <c r="BU456">
        <v>14.18</v>
      </c>
      <c r="CB456">
        <v>0.04</v>
      </c>
      <c r="CD456">
        <v>1.43</v>
      </c>
      <c r="CE456">
        <v>3.6</v>
      </c>
      <c r="CF456">
        <v>1.3</v>
      </c>
      <c r="CJ456">
        <v>13.5</v>
      </c>
      <c r="CM456">
        <v>0.11</v>
      </c>
      <c r="CN456">
        <v>2.8</v>
      </c>
      <c r="CO456">
        <v>2.8000000000000001E-2</v>
      </c>
      <c r="CP456">
        <v>0.24</v>
      </c>
      <c r="CR456">
        <v>0.6</v>
      </c>
      <c r="CS456">
        <v>92</v>
      </c>
      <c r="CT456">
        <v>0.2</v>
      </c>
      <c r="CX456">
        <v>66.599999999999994</v>
      </c>
    </row>
    <row r="457" spans="1:102">
      <c r="A457" t="s">
        <v>585</v>
      </c>
      <c r="B457">
        <v>1301455</v>
      </c>
      <c r="C457" t="s">
        <v>104</v>
      </c>
      <c r="D457" t="s">
        <v>105</v>
      </c>
      <c r="E457">
        <v>516512</v>
      </c>
      <c r="F457">
        <v>7187706</v>
      </c>
      <c r="G457">
        <v>718</v>
      </c>
      <c r="H457" s="1">
        <v>41133</v>
      </c>
      <c r="I457" t="s">
        <v>395</v>
      </c>
      <c r="J457" t="s">
        <v>107</v>
      </c>
      <c r="K457" t="s">
        <v>108</v>
      </c>
      <c r="L457" t="s">
        <v>109</v>
      </c>
      <c r="M457" t="s">
        <v>120</v>
      </c>
      <c r="N457" t="s">
        <v>111</v>
      </c>
      <c r="O457" t="s">
        <v>585</v>
      </c>
      <c r="P457" t="s">
        <v>112</v>
      </c>
      <c r="Q457" t="s">
        <v>238</v>
      </c>
      <c r="R457" t="s">
        <v>239</v>
      </c>
      <c r="T457" s="1">
        <v>41104</v>
      </c>
      <c r="V457">
        <v>326</v>
      </c>
      <c r="X457">
        <v>2.4500000000000002</v>
      </c>
      <c r="Z457">
        <v>21</v>
      </c>
      <c r="AA457">
        <v>4.3</v>
      </c>
      <c r="AC457">
        <v>2</v>
      </c>
      <c r="AD457">
        <v>427.7</v>
      </c>
      <c r="AG457">
        <v>0.18</v>
      </c>
      <c r="AH457">
        <v>0.06</v>
      </c>
      <c r="AJ457">
        <v>0.25</v>
      </c>
      <c r="AM457">
        <v>10.3</v>
      </c>
      <c r="AO457">
        <v>52.4</v>
      </c>
      <c r="AR457">
        <v>32.549999999999997</v>
      </c>
      <c r="AV457">
        <v>3.2</v>
      </c>
      <c r="AW457">
        <v>5.5</v>
      </c>
      <c r="BA457">
        <v>67</v>
      </c>
      <c r="BE457">
        <v>7.0000000000000007E-2</v>
      </c>
      <c r="BF457">
        <v>7.2</v>
      </c>
      <c r="BI457">
        <v>0.36</v>
      </c>
      <c r="BK457">
        <v>197</v>
      </c>
      <c r="BL457">
        <v>8.6</v>
      </c>
      <c r="BM457">
        <v>6.0000000000000001E-3</v>
      </c>
      <c r="BQ457">
        <v>45.9</v>
      </c>
      <c r="BR457">
        <v>3.3000000000000002E-2</v>
      </c>
      <c r="BU457">
        <v>8.9</v>
      </c>
      <c r="CB457">
        <v>0.06</v>
      </c>
      <c r="CD457">
        <v>2.1</v>
      </c>
      <c r="CE457">
        <v>4.3</v>
      </c>
      <c r="CF457">
        <v>2.2999999999999998</v>
      </c>
      <c r="CJ457">
        <v>17.899999999999999</v>
      </c>
      <c r="CM457">
        <v>0.1</v>
      </c>
      <c r="CN457">
        <v>3.4</v>
      </c>
      <c r="CO457">
        <v>2.4E-2</v>
      </c>
      <c r="CP457">
        <v>0.75</v>
      </c>
      <c r="CR457">
        <v>1.5</v>
      </c>
      <c r="CS457">
        <v>106</v>
      </c>
      <c r="CT457">
        <v>0.1</v>
      </c>
      <c r="CX457">
        <v>112.4</v>
      </c>
    </row>
    <row r="458" spans="1:102">
      <c r="A458" t="s">
        <v>586</v>
      </c>
      <c r="B458">
        <v>1301486</v>
      </c>
      <c r="C458" t="s">
        <v>104</v>
      </c>
      <c r="D458" t="s">
        <v>105</v>
      </c>
      <c r="E458">
        <v>518241</v>
      </c>
      <c r="F458">
        <v>7183851</v>
      </c>
      <c r="G458">
        <v>1193</v>
      </c>
      <c r="H458" s="1">
        <v>41133</v>
      </c>
      <c r="I458" t="s">
        <v>395</v>
      </c>
      <c r="J458" t="s">
        <v>107</v>
      </c>
      <c r="K458" t="s">
        <v>108</v>
      </c>
      <c r="L458" t="s">
        <v>109</v>
      </c>
      <c r="M458" t="s">
        <v>120</v>
      </c>
      <c r="N458" t="s">
        <v>111</v>
      </c>
      <c r="O458" t="s">
        <v>586</v>
      </c>
      <c r="P458" t="s">
        <v>112</v>
      </c>
      <c r="Q458" t="s">
        <v>243</v>
      </c>
      <c r="R458" t="s">
        <v>244</v>
      </c>
      <c r="T458" s="1">
        <v>41103</v>
      </c>
      <c r="V458">
        <v>78</v>
      </c>
      <c r="X458">
        <v>1.85</v>
      </c>
      <c r="Z458">
        <v>8.1</v>
      </c>
      <c r="AA458">
        <v>1.2</v>
      </c>
      <c r="AC458">
        <v>3</v>
      </c>
      <c r="AD458">
        <v>384.4</v>
      </c>
      <c r="AG458">
        <v>0.2</v>
      </c>
      <c r="AH458">
        <v>0.24</v>
      </c>
      <c r="AJ458">
        <v>0.16</v>
      </c>
      <c r="AM458">
        <v>14.7</v>
      </c>
      <c r="AO458">
        <v>36.4</v>
      </c>
      <c r="AR458">
        <v>50.88</v>
      </c>
      <c r="AV458">
        <v>2.97</v>
      </c>
      <c r="AW458">
        <v>5.5</v>
      </c>
      <c r="BA458">
        <v>29</v>
      </c>
      <c r="BE458">
        <v>0.1</v>
      </c>
      <c r="BF458">
        <v>2</v>
      </c>
      <c r="BI458">
        <v>0.72</v>
      </c>
      <c r="BK458">
        <v>194</v>
      </c>
      <c r="BL458">
        <v>1.1499999999999999</v>
      </c>
      <c r="BM458">
        <v>5.0000000000000001E-4</v>
      </c>
      <c r="BQ458">
        <v>57.4</v>
      </c>
      <c r="BR458">
        <v>3.4000000000000002E-2</v>
      </c>
      <c r="BU458">
        <v>13.61</v>
      </c>
      <c r="CB458">
        <v>0.01</v>
      </c>
      <c r="CD458">
        <v>0.53</v>
      </c>
      <c r="CE458">
        <v>4</v>
      </c>
      <c r="CF458">
        <v>0.2</v>
      </c>
      <c r="CJ458">
        <v>15.9</v>
      </c>
      <c r="CM458">
        <v>0.08</v>
      </c>
      <c r="CN458">
        <v>1.7</v>
      </c>
      <c r="CO458">
        <v>1E-3</v>
      </c>
      <c r="CP458">
        <v>0.11</v>
      </c>
      <c r="CR458">
        <v>0.3</v>
      </c>
      <c r="CS458">
        <v>43</v>
      </c>
      <c r="CT458">
        <v>0.05</v>
      </c>
      <c r="CX458">
        <v>88.9</v>
      </c>
    </row>
    <row r="459" spans="1:102">
      <c r="A459" t="s">
        <v>587</v>
      </c>
      <c r="B459">
        <v>1301488</v>
      </c>
      <c r="C459" t="s">
        <v>104</v>
      </c>
      <c r="D459" t="s">
        <v>105</v>
      </c>
      <c r="E459">
        <v>517941</v>
      </c>
      <c r="F459">
        <v>7183757</v>
      </c>
      <c r="G459">
        <v>1139</v>
      </c>
      <c r="H459" s="1">
        <v>41133</v>
      </c>
      <c r="I459" t="s">
        <v>395</v>
      </c>
      <c r="J459" t="s">
        <v>107</v>
      </c>
      <c r="K459" t="s">
        <v>108</v>
      </c>
      <c r="L459" t="s">
        <v>109</v>
      </c>
      <c r="M459" t="s">
        <v>120</v>
      </c>
      <c r="N459" t="s">
        <v>111</v>
      </c>
      <c r="O459" t="s">
        <v>587</v>
      </c>
      <c r="P459" t="s">
        <v>112</v>
      </c>
      <c r="Q459" t="s">
        <v>243</v>
      </c>
      <c r="R459" t="s">
        <v>244</v>
      </c>
      <c r="T459" s="1">
        <v>41103</v>
      </c>
      <c r="V459">
        <v>116</v>
      </c>
      <c r="X459">
        <v>1.99</v>
      </c>
      <c r="Z459">
        <v>11.6</v>
      </c>
      <c r="AA459">
        <v>2.2000000000000002</v>
      </c>
      <c r="AC459">
        <v>3</v>
      </c>
      <c r="AD459">
        <v>166.5</v>
      </c>
      <c r="AG459">
        <v>0.17</v>
      </c>
      <c r="AH459">
        <v>7.0000000000000007E-2</v>
      </c>
      <c r="AJ459">
        <v>0.18</v>
      </c>
      <c r="AM459">
        <v>12.7</v>
      </c>
      <c r="AO459">
        <v>34.4</v>
      </c>
      <c r="AR459">
        <v>26.77</v>
      </c>
      <c r="AV459">
        <v>3.03</v>
      </c>
      <c r="AW459">
        <v>5.2</v>
      </c>
      <c r="BA459">
        <v>54</v>
      </c>
      <c r="BE459">
        <v>0.08</v>
      </c>
      <c r="BF459">
        <v>9</v>
      </c>
      <c r="BI459">
        <v>0.54</v>
      </c>
      <c r="BK459">
        <v>382</v>
      </c>
      <c r="BL459">
        <v>2.11</v>
      </c>
      <c r="BM459">
        <v>3.0000000000000001E-3</v>
      </c>
      <c r="BQ459">
        <v>35.700000000000003</v>
      </c>
      <c r="BR459">
        <v>4.4999999999999998E-2</v>
      </c>
      <c r="BU459">
        <v>14.54</v>
      </c>
      <c r="CB459">
        <v>0.04</v>
      </c>
      <c r="CD459">
        <v>0.72</v>
      </c>
      <c r="CE459">
        <v>3.2</v>
      </c>
      <c r="CF459">
        <v>0.5</v>
      </c>
      <c r="CJ459">
        <v>9.1999999999999993</v>
      </c>
      <c r="CM459">
        <v>7.0000000000000007E-2</v>
      </c>
      <c r="CN459">
        <v>1.8</v>
      </c>
      <c r="CO459">
        <v>2.5000000000000001E-2</v>
      </c>
      <c r="CP459">
        <v>0.2</v>
      </c>
      <c r="CR459">
        <v>0.6</v>
      </c>
      <c r="CS459">
        <v>59</v>
      </c>
      <c r="CT459">
        <v>0.1</v>
      </c>
      <c r="CX459">
        <v>78.099999999999994</v>
      </c>
    </row>
    <row r="460" spans="1:102">
      <c r="A460" t="s">
        <v>588</v>
      </c>
      <c r="B460">
        <v>1301589</v>
      </c>
      <c r="C460" t="s">
        <v>104</v>
      </c>
      <c r="D460" t="s">
        <v>105</v>
      </c>
      <c r="E460">
        <v>526327</v>
      </c>
      <c r="F460">
        <v>7187324</v>
      </c>
      <c r="G460">
        <v>789</v>
      </c>
      <c r="H460" s="1">
        <v>41137</v>
      </c>
      <c r="I460" t="s">
        <v>106</v>
      </c>
      <c r="J460" t="s">
        <v>107</v>
      </c>
      <c r="K460" t="s">
        <v>108</v>
      </c>
      <c r="L460" t="s">
        <v>109</v>
      </c>
      <c r="M460" t="s">
        <v>110</v>
      </c>
      <c r="N460" t="s">
        <v>111</v>
      </c>
      <c r="O460" t="s">
        <v>588</v>
      </c>
      <c r="P460" t="s">
        <v>112</v>
      </c>
      <c r="Q460" t="s">
        <v>243</v>
      </c>
      <c r="R460" t="s">
        <v>244</v>
      </c>
      <c r="T460" s="1">
        <v>41115</v>
      </c>
      <c r="V460">
        <v>376</v>
      </c>
      <c r="X460">
        <v>0.95</v>
      </c>
      <c r="Z460">
        <v>19.899999999999999</v>
      </c>
      <c r="AA460">
        <v>2</v>
      </c>
      <c r="AC460">
        <v>2</v>
      </c>
      <c r="AD460">
        <v>365.2</v>
      </c>
      <c r="AG460">
        <v>0.24</v>
      </c>
      <c r="AH460">
        <v>7.0000000000000007E-2</v>
      </c>
      <c r="AJ460">
        <v>0.94</v>
      </c>
      <c r="AM460">
        <v>9.1999999999999993</v>
      </c>
      <c r="AO460">
        <v>20.100000000000001</v>
      </c>
      <c r="AR460">
        <v>35.590000000000003</v>
      </c>
      <c r="AV460">
        <v>4.42</v>
      </c>
      <c r="AW460">
        <v>2.5</v>
      </c>
      <c r="BA460">
        <v>27</v>
      </c>
      <c r="BE460">
        <v>0.09</v>
      </c>
      <c r="BF460">
        <v>2.1</v>
      </c>
      <c r="BI460">
        <v>0.11</v>
      </c>
      <c r="BK460">
        <v>159</v>
      </c>
      <c r="BL460">
        <v>7.32</v>
      </c>
      <c r="BM460">
        <v>4.1000000000000002E-2</v>
      </c>
      <c r="BQ460">
        <v>81.5</v>
      </c>
      <c r="BR460">
        <v>4.3999999999999997E-2</v>
      </c>
      <c r="BU460">
        <v>23.01</v>
      </c>
      <c r="CB460">
        <v>0.26</v>
      </c>
      <c r="CD460">
        <v>2.2200000000000002</v>
      </c>
      <c r="CE460">
        <v>3.1</v>
      </c>
      <c r="CF460">
        <v>1.8</v>
      </c>
      <c r="CJ460">
        <v>26.9</v>
      </c>
      <c r="CM460">
        <v>0.08</v>
      </c>
      <c r="CN460">
        <v>1.6</v>
      </c>
      <c r="CO460">
        <v>5.0000000000000001E-4</v>
      </c>
      <c r="CP460">
        <v>0.77</v>
      </c>
      <c r="CR460">
        <v>0.4</v>
      </c>
      <c r="CS460">
        <v>36</v>
      </c>
      <c r="CT460">
        <v>0.05</v>
      </c>
      <c r="CX460">
        <v>245.1</v>
      </c>
    </row>
    <row r="461" spans="1:102">
      <c r="A461" t="s">
        <v>589</v>
      </c>
      <c r="B461">
        <v>1301741</v>
      </c>
      <c r="C461" t="s">
        <v>104</v>
      </c>
      <c r="D461" t="s">
        <v>105</v>
      </c>
      <c r="E461">
        <v>526410</v>
      </c>
      <c r="F461">
        <v>7187496</v>
      </c>
      <c r="G461">
        <v>784</v>
      </c>
      <c r="H461" s="1">
        <v>41137</v>
      </c>
      <c r="I461" t="s">
        <v>106</v>
      </c>
      <c r="J461" t="s">
        <v>107</v>
      </c>
      <c r="K461" t="s">
        <v>108</v>
      </c>
      <c r="L461" t="s">
        <v>109</v>
      </c>
      <c r="M461" t="s">
        <v>110</v>
      </c>
      <c r="N461" t="s">
        <v>111</v>
      </c>
      <c r="O461" t="s">
        <v>589</v>
      </c>
      <c r="P461" t="s">
        <v>112</v>
      </c>
      <c r="Q461" t="s">
        <v>342</v>
      </c>
      <c r="R461" t="s">
        <v>343</v>
      </c>
      <c r="T461" s="1">
        <v>41115</v>
      </c>
      <c r="V461">
        <v>88</v>
      </c>
      <c r="X461">
        <v>2.1</v>
      </c>
      <c r="Z461">
        <v>13.1</v>
      </c>
      <c r="AA461">
        <v>1.3</v>
      </c>
      <c r="AC461">
        <v>1</v>
      </c>
      <c r="AD461">
        <v>268.60000000000002</v>
      </c>
      <c r="AG461">
        <v>0.23</v>
      </c>
      <c r="AH461">
        <v>7.0000000000000007E-2</v>
      </c>
      <c r="AJ461">
        <v>0.16</v>
      </c>
      <c r="AM461">
        <v>6</v>
      </c>
      <c r="AO461">
        <v>30.3</v>
      </c>
      <c r="AR461">
        <v>20.79</v>
      </c>
      <c r="AV461">
        <v>3.3</v>
      </c>
      <c r="AW461">
        <v>6.1</v>
      </c>
      <c r="BA461">
        <v>30</v>
      </c>
      <c r="BE461">
        <v>0.06</v>
      </c>
      <c r="BF461">
        <v>6.7</v>
      </c>
      <c r="BI461">
        <v>0.21</v>
      </c>
      <c r="BK461">
        <v>146</v>
      </c>
      <c r="BL461">
        <v>6.11</v>
      </c>
      <c r="BM461">
        <v>7.0000000000000001E-3</v>
      </c>
      <c r="BQ461">
        <v>27</v>
      </c>
      <c r="BR461">
        <v>3.2000000000000001E-2</v>
      </c>
      <c r="BU461">
        <v>14.19</v>
      </c>
      <c r="CB461">
        <v>0.04</v>
      </c>
      <c r="CD461">
        <v>0.98</v>
      </c>
      <c r="CE461">
        <v>2.6</v>
      </c>
      <c r="CF461">
        <v>0.9</v>
      </c>
      <c r="CJ461">
        <v>9.6</v>
      </c>
      <c r="CM461">
        <v>0.06</v>
      </c>
      <c r="CN461">
        <v>2.4</v>
      </c>
      <c r="CO461">
        <v>8.9999999999999993E-3</v>
      </c>
      <c r="CP461">
        <v>0.42</v>
      </c>
      <c r="CR461">
        <v>0.6</v>
      </c>
      <c r="CS461">
        <v>67</v>
      </c>
      <c r="CT461">
        <v>0.1</v>
      </c>
      <c r="CX461">
        <v>72.599999999999994</v>
      </c>
    </row>
    <row r="462" spans="1:102">
      <c r="A462" t="s">
        <v>590</v>
      </c>
      <c r="B462">
        <v>1301743</v>
      </c>
      <c r="C462" t="s">
        <v>104</v>
      </c>
      <c r="D462" t="s">
        <v>105</v>
      </c>
      <c r="E462">
        <v>526507</v>
      </c>
      <c r="F462">
        <v>7187678</v>
      </c>
      <c r="G462">
        <v>782</v>
      </c>
      <c r="H462" s="1">
        <v>41137</v>
      </c>
      <c r="I462" t="s">
        <v>106</v>
      </c>
      <c r="J462" t="s">
        <v>107</v>
      </c>
      <c r="K462" t="s">
        <v>108</v>
      </c>
      <c r="L462" t="s">
        <v>109</v>
      </c>
      <c r="M462" t="s">
        <v>110</v>
      </c>
      <c r="N462" t="s">
        <v>111</v>
      </c>
      <c r="O462" t="s">
        <v>590</v>
      </c>
      <c r="P462" t="s">
        <v>112</v>
      </c>
      <c r="Q462" t="s">
        <v>342</v>
      </c>
      <c r="R462" t="s">
        <v>343</v>
      </c>
      <c r="T462" s="1">
        <v>41115</v>
      </c>
      <c r="V462">
        <v>387</v>
      </c>
      <c r="X462">
        <v>0.98</v>
      </c>
      <c r="Z462">
        <v>8.8000000000000007</v>
      </c>
      <c r="AA462">
        <v>5.4</v>
      </c>
      <c r="AC462">
        <v>2</v>
      </c>
      <c r="AD462">
        <v>561.20000000000005</v>
      </c>
      <c r="AG462">
        <v>0.21</v>
      </c>
      <c r="AH462">
        <v>0.23</v>
      </c>
      <c r="AJ462">
        <v>1.03</v>
      </c>
      <c r="AM462">
        <v>4.9000000000000004</v>
      </c>
      <c r="AO462">
        <v>19.8</v>
      </c>
      <c r="AR462">
        <v>26.83</v>
      </c>
      <c r="AV462">
        <v>1.73</v>
      </c>
      <c r="AW462">
        <v>3</v>
      </c>
      <c r="BA462">
        <v>67</v>
      </c>
      <c r="BE462">
        <v>0.06</v>
      </c>
      <c r="BF462">
        <v>10.3</v>
      </c>
      <c r="BI462">
        <v>0.27</v>
      </c>
      <c r="BK462">
        <v>120</v>
      </c>
      <c r="BL462">
        <v>4.76</v>
      </c>
      <c r="BM462">
        <v>4.0000000000000001E-3</v>
      </c>
      <c r="BQ462">
        <v>23.3</v>
      </c>
      <c r="BR462">
        <v>8.7999999999999995E-2</v>
      </c>
      <c r="BU462">
        <v>11.3</v>
      </c>
      <c r="CB462">
        <v>0.02</v>
      </c>
      <c r="CD462">
        <v>2.02</v>
      </c>
      <c r="CE462">
        <v>2.7</v>
      </c>
      <c r="CF462">
        <v>0.9</v>
      </c>
      <c r="CJ462">
        <v>21.1</v>
      </c>
      <c r="CM462">
        <v>0.08</v>
      </c>
      <c r="CN462">
        <v>2.1</v>
      </c>
      <c r="CO462">
        <v>0.01</v>
      </c>
      <c r="CP462">
        <v>0.18</v>
      </c>
      <c r="CR462">
        <v>1.6</v>
      </c>
      <c r="CS462">
        <v>69</v>
      </c>
      <c r="CT462">
        <v>0.1</v>
      </c>
      <c r="CX462">
        <v>105.9</v>
      </c>
    </row>
    <row r="463" spans="1:102">
      <c r="A463" t="s">
        <v>591</v>
      </c>
      <c r="B463">
        <v>1301748</v>
      </c>
      <c r="C463" t="s">
        <v>104</v>
      </c>
      <c r="D463" t="s">
        <v>105</v>
      </c>
      <c r="E463">
        <v>526659</v>
      </c>
      <c r="F463">
        <v>7188176</v>
      </c>
      <c r="G463">
        <v>803</v>
      </c>
      <c r="H463" s="1">
        <v>41137</v>
      </c>
      <c r="I463" t="s">
        <v>106</v>
      </c>
      <c r="J463" t="s">
        <v>107</v>
      </c>
      <c r="K463" t="s">
        <v>108</v>
      </c>
      <c r="L463" t="s">
        <v>109</v>
      </c>
      <c r="M463" t="s">
        <v>110</v>
      </c>
      <c r="N463" t="s">
        <v>111</v>
      </c>
      <c r="O463" t="s">
        <v>591</v>
      </c>
      <c r="P463" t="s">
        <v>112</v>
      </c>
      <c r="Q463" t="s">
        <v>342</v>
      </c>
      <c r="R463" t="s">
        <v>343</v>
      </c>
      <c r="T463" s="1">
        <v>41115</v>
      </c>
      <c r="V463">
        <v>1064</v>
      </c>
      <c r="X463">
        <v>1.1499999999999999</v>
      </c>
      <c r="Z463">
        <v>17</v>
      </c>
      <c r="AA463">
        <v>1.4</v>
      </c>
      <c r="AC463">
        <v>1</v>
      </c>
      <c r="AD463">
        <v>4543.2</v>
      </c>
      <c r="AG463">
        <v>0.15</v>
      </c>
      <c r="AH463">
        <v>1.0900000000000001</v>
      </c>
      <c r="AJ463">
        <v>4.08</v>
      </c>
      <c r="AM463">
        <v>7.4</v>
      </c>
      <c r="AO463">
        <v>22.7</v>
      </c>
      <c r="AR463">
        <v>41.44</v>
      </c>
      <c r="AV463">
        <v>1.51</v>
      </c>
      <c r="AW463">
        <v>3.6</v>
      </c>
      <c r="BA463">
        <v>123</v>
      </c>
      <c r="BE463">
        <v>0.03</v>
      </c>
      <c r="BF463">
        <v>13.5</v>
      </c>
      <c r="BI463">
        <v>0.39</v>
      </c>
      <c r="BK463">
        <v>271</v>
      </c>
      <c r="BL463">
        <v>5</v>
      </c>
      <c r="BM463">
        <v>0.01</v>
      </c>
      <c r="BQ463">
        <v>47.7</v>
      </c>
      <c r="BR463">
        <v>0.08</v>
      </c>
      <c r="BU463">
        <v>12.59</v>
      </c>
      <c r="CB463">
        <v>0.06</v>
      </c>
      <c r="CD463">
        <v>2.96</v>
      </c>
      <c r="CE463">
        <v>2.5</v>
      </c>
      <c r="CF463">
        <v>2.8</v>
      </c>
      <c r="CJ463">
        <v>45.1</v>
      </c>
      <c r="CM463">
        <v>7.0000000000000007E-2</v>
      </c>
      <c r="CN463">
        <v>1</v>
      </c>
      <c r="CO463">
        <v>0.01</v>
      </c>
      <c r="CP463">
        <v>0.34</v>
      </c>
      <c r="CR463">
        <v>5.8</v>
      </c>
      <c r="CS463">
        <v>133</v>
      </c>
      <c r="CT463">
        <v>0.05</v>
      </c>
      <c r="CX463">
        <v>219</v>
      </c>
    </row>
    <row r="464" spans="1:102">
      <c r="A464" t="s">
        <v>592</v>
      </c>
      <c r="B464">
        <v>1301419</v>
      </c>
      <c r="C464" t="s">
        <v>104</v>
      </c>
      <c r="D464" t="s">
        <v>105</v>
      </c>
      <c r="E464">
        <v>518765</v>
      </c>
      <c r="F464">
        <v>7184135</v>
      </c>
      <c r="G464">
        <v>1147</v>
      </c>
      <c r="H464" s="1">
        <v>41133</v>
      </c>
      <c r="I464" t="s">
        <v>395</v>
      </c>
      <c r="J464" t="s">
        <v>107</v>
      </c>
      <c r="K464" t="s">
        <v>108</v>
      </c>
      <c r="L464" t="s">
        <v>109</v>
      </c>
      <c r="M464" t="s">
        <v>120</v>
      </c>
      <c r="N464" t="s">
        <v>111</v>
      </c>
      <c r="O464" t="s">
        <v>592</v>
      </c>
      <c r="P464" t="s">
        <v>112</v>
      </c>
      <c r="Q464" t="s">
        <v>342</v>
      </c>
      <c r="R464" t="s">
        <v>343</v>
      </c>
      <c r="T464" s="1">
        <v>41103</v>
      </c>
      <c r="V464">
        <v>151</v>
      </c>
      <c r="X464">
        <v>1.55</v>
      </c>
      <c r="Z464">
        <v>8.8000000000000007</v>
      </c>
      <c r="AA464">
        <v>1.1000000000000001</v>
      </c>
      <c r="AC464">
        <v>2</v>
      </c>
      <c r="AD464">
        <v>175.2</v>
      </c>
      <c r="AG464">
        <v>0.21</v>
      </c>
      <c r="AH464">
        <v>0.08</v>
      </c>
      <c r="AJ464">
        <v>0.11</v>
      </c>
      <c r="AM464">
        <v>11.2</v>
      </c>
      <c r="AO464">
        <v>30.9</v>
      </c>
      <c r="AR464">
        <v>28.32</v>
      </c>
      <c r="AV464">
        <v>2.76</v>
      </c>
      <c r="AW464">
        <v>4.7</v>
      </c>
      <c r="BA464">
        <v>36</v>
      </c>
      <c r="BE464">
        <v>7.0000000000000007E-2</v>
      </c>
      <c r="BF464">
        <v>7.2</v>
      </c>
      <c r="BI464">
        <v>0.46</v>
      </c>
      <c r="BK464">
        <v>237</v>
      </c>
      <c r="BL464">
        <v>1.86</v>
      </c>
      <c r="BM464">
        <v>3.0000000000000001E-3</v>
      </c>
      <c r="BQ464">
        <v>35.799999999999997</v>
      </c>
      <c r="BR464">
        <v>3.1E-2</v>
      </c>
      <c r="BU464">
        <v>14.64</v>
      </c>
      <c r="CB464">
        <v>0.03</v>
      </c>
      <c r="CD464">
        <v>0.92</v>
      </c>
      <c r="CE464">
        <v>3.2</v>
      </c>
      <c r="CF464">
        <v>0.6</v>
      </c>
      <c r="CJ464">
        <v>9.9</v>
      </c>
      <c r="CM464">
        <v>0.05</v>
      </c>
      <c r="CN464">
        <v>1.9</v>
      </c>
      <c r="CO464">
        <v>1.4999999999999999E-2</v>
      </c>
      <c r="CP464">
        <v>0.2</v>
      </c>
      <c r="CR464">
        <v>0.4</v>
      </c>
      <c r="CS464">
        <v>52</v>
      </c>
      <c r="CT464">
        <v>0.1</v>
      </c>
      <c r="CX464">
        <v>70.5</v>
      </c>
    </row>
    <row r="465" spans="1:102">
      <c r="A465" t="s">
        <v>593</v>
      </c>
      <c r="B465">
        <v>1301428</v>
      </c>
      <c r="C465" t="s">
        <v>104</v>
      </c>
      <c r="D465" t="s">
        <v>105</v>
      </c>
      <c r="E465">
        <v>515924</v>
      </c>
      <c r="F465">
        <v>7186125</v>
      </c>
      <c r="G465">
        <v>745</v>
      </c>
      <c r="H465" s="1">
        <v>41133</v>
      </c>
      <c r="I465" t="s">
        <v>395</v>
      </c>
      <c r="J465" t="s">
        <v>107</v>
      </c>
      <c r="K465" t="s">
        <v>108</v>
      </c>
      <c r="L465" t="s">
        <v>109</v>
      </c>
      <c r="M465" t="s">
        <v>120</v>
      </c>
      <c r="N465" t="s">
        <v>111</v>
      </c>
      <c r="O465" t="s">
        <v>593</v>
      </c>
      <c r="P465" t="s">
        <v>112</v>
      </c>
      <c r="Q465" t="s">
        <v>342</v>
      </c>
      <c r="R465" t="s">
        <v>343</v>
      </c>
      <c r="T465" s="1">
        <v>41105</v>
      </c>
      <c r="V465">
        <v>2524</v>
      </c>
      <c r="X465">
        <v>0.97</v>
      </c>
      <c r="Z465">
        <v>23.3</v>
      </c>
      <c r="AA465">
        <v>8.6</v>
      </c>
      <c r="AC465">
        <v>3</v>
      </c>
      <c r="AD465">
        <v>460.2</v>
      </c>
      <c r="AG465">
        <v>0.46</v>
      </c>
      <c r="AH465">
        <v>0.04</v>
      </c>
      <c r="AJ465">
        <v>0.2</v>
      </c>
      <c r="AM465">
        <v>2.5</v>
      </c>
      <c r="AO465">
        <v>36.6</v>
      </c>
      <c r="AR465">
        <v>27.71</v>
      </c>
      <c r="AV465">
        <v>3.6</v>
      </c>
      <c r="AW465">
        <v>5.0999999999999996</v>
      </c>
      <c r="BA465">
        <v>187</v>
      </c>
      <c r="BE465">
        <v>0.17</v>
      </c>
      <c r="BF465">
        <v>4.5999999999999996</v>
      </c>
      <c r="BI465">
        <v>0.08</v>
      </c>
      <c r="BK465">
        <v>120</v>
      </c>
      <c r="BL465">
        <v>12.55</v>
      </c>
      <c r="BM465">
        <v>5.0000000000000001E-3</v>
      </c>
      <c r="BQ465">
        <v>21.1</v>
      </c>
      <c r="BR465">
        <v>4.9000000000000002E-2</v>
      </c>
      <c r="BU465">
        <v>21.08</v>
      </c>
      <c r="CB465">
        <v>0.42</v>
      </c>
      <c r="CD465">
        <v>1.92</v>
      </c>
      <c r="CE465">
        <v>2.8</v>
      </c>
      <c r="CF465">
        <v>10.3</v>
      </c>
      <c r="CJ465">
        <v>55.1</v>
      </c>
      <c r="CM465">
        <v>0.31</v>
      </c>
      <c r="CN465">
        <v>0.7</v>
      </c>
      <c r="CO465">
        <v>6.0000000000000001E-3</v>
      </c>
      <c r="CP465">
        <v>0.56999999999999995</v>
      </c>
      <c r="CR465">
        <v>1.5</v>
      </c>
      <c r="CS465">
        <v>138</v>
      </c>
      <c r="CT465">
        <v>0.2</v>
      </c>
      <c r="CX465">
        <v>78.599999999999994</v>
      </c>
    </row>
    <row r="466" spans="1:102">
      <c r="A466" t="s">
        <v>594</v>
      </c>
      <c r="B466">
        <v>1301432</v>
      </c>
      <c r="C466" t="s">
        <v>104</v>
      </c>
      <c r="D466" t="s">
        <v>105</v>
      </c>
      <c r="E466">
        <v>515507</v>
      </c>
      <c r="F466">
        <v>7187794</v>
      </c>
      <c r="G466">
        <v>1039</v>
      </c>
      <c r="H466" s="1">
        <v>41133</v>
      </c>
      <c r="I466" t="s">
        <v>395</v>
      </c>
      <c r="J466" t="s">
        <v>107</v>
      </c>
      <c r="K466" t="s">
        <v>108</v>
      </c>
      <c r="L466" t="s">
        <v>109</v>
      </c>
      <c r="M466" t="s">
        <v>120</v>
      </c>
      <c r="N466" t="s">
        <v>111</v>
      </c>
      <c r="O466" t="s">
        <v>594</v>
      </c>
      <c r="P466" t="s">
        <v>112</v>
      </c>
      <c r="Q466" t="s">
        <v>342</v>
      </c>
      <c r="R466" t="s">
        <v>343</v>
      </c>
      <c r="T466" s="1">
        <v>41104</v>
      </c>
      <c r="V466">
        <v>135</v>
      </c>
      <c r="X466">
        <v>2.06</v>
      </c>
      <c r="Z466">
        <v>12.8</v>
      </c>
      <c r="AA466">
        <v>2.6</v>
      </c>
      <c r="AC466">
        <v>1</v>
      </c>
      <c r="AD466">
        <v>236.2</v>
      </c>
      <c r="AG466">
        <v>0.19</v>
      </c>
      <c r="AH466">
        <v>0.08</v>
      </c>
      <c r="AJ466">
        <v>0.45</v>
      </c>
      <c r="AM466">
        <v>8.6</v>
      </c>
      <c r="AO466">
        <v>34.4</v>
      </c>
      <c r="AR466">
        <v>22</v>
      </c>
      <c r="AV466">
        <v>3.23</v>
      </c>
      <c r="AW466">
        <v>6.1</v>
      </c>
      <c r="BA466">
        <v>38</v>
      </c>
      <c r="BE466">
        <v>0.05</v>
      </c>
      <c r="BF466">
        <v>8.6999999999999993</v>
      </c>
      <c r="BI466">
        <v>0.32</v>
      </c>
      <c r="BK466">
        <v>167</v>
      </c>
      <c r="BL466">
        <v>3.34</v>
      </c>
      <c r="BM466">
        <v>4.0000000000000001E-3</v>
      </c>
      <c r="BQ466">
        <v>36.9</v>
      </c>
      <c r="BR466">
        <v>3.4000000000000002E-2</v>
      </c>
      <c r="BU466">
        <v>13.67</v>
      </c>
      <c r="CB466">
        <v>0.03</v>
      </c>
      <c r="CD466">
        <v>1.17</v>
      </c>
      <c r="CE466">
        <v>2.9</v>
      </c>
      <c r="CF466">
        <v>0.8</v>
      </c>
      <c r="CJ466">
        <v>9.6999999999999993</v>
      </c>
      <c r="CM466">
        <v>0.05</v>
      </c>
      <c r="CN466">
        <v>2.1</v>
      </c>
      <c r="CO466">
        <v>1.7000000000000001E-2</v>
      </c>
      <c r="CP466">
        <v>0.39</v>
      </c>
      <c r="CR466">
        <v>0.6</v>
      </c>
      <c r="CS466">
        <v>80</v>
      </c>
      <c r="CT466">
        <v>0.2</v>
      </c>
      <c r="CX466">
        <v>80.7</v>
      </c>
    </row>
    <row r="467" spans="1:102">
      <c r="A467" t="s">
        <v>595</v>
      </c>
      <c r="B467">
        <v>1301445</v>
      </c>
      <c r="C467" t="s">
        <v>104</v>
      </c>
      <c r="D467" t="s">
        <v>105</v>
      </c>
      <c r="E467">
        <v>515033</v>
      </c>
      <c r="F467">
        <v>7187796</v>
      </c>
      <c r="G467">
        <v>931</v>
      </c>
      <c r="H467" s="1">
        <v>41133</v>
      </c>
      <c r="I467" t="s">
        <v>395</v>
      </c>
      <c r="J467" t="s">
        <v>107</v>
      </c>
      <c r="K467" t="s">
        <v>108</v>
      </c>
      <c r="L467" t="s">
        <v>109</v>
      </c>
      <c r="M467" t="s">
        <v>120</v>
      </c>
      <c r="N467" t="s">
        <v>111</v>
      </c>
      <c r="O467" t="s">
        <v>595</v>
      </c>
      <c r="P467" t="s">
        <v>112</v>
      </c>
      <c r="Q467" t="s">
        <v>342</v>
      </c>
      <c r="R467" t="s">
        <v>343</v>
      </c>
      <c r="T467" s="1">
        <v>41105</v>
      </c>
      <c r="V467">
        <v>111</v>
      </c>
      <c r="X467">
        <v>2.2999999999999998</v>
      </c>
      <c r="Z467">
        <v>6.4</v>
      </c>
      <c r="AA467">
        <v>1.3</v>
      </c>
      <c r="AC467">
        <v>3</v>
      </c>
      <c r="AD467">
        <v>1161.3</v>
      </c>
      <c r="AG467">
        <v>0.23</v>
      </c>
      <c r="AH467">
        <v>0.19</v>
      </c>
      <c r="AJ467">
        <v>0.2</v>
      </c>
      <c r="AM467">
        <v>14.1</v>
      </c>
      <c r="AO467">
        <v>38.299999999999997</v>
      </c>
      <c r="AR467">
        <v>40.03</v>
      </c>
      <c r="AV467">
        <v>3.13</v>
      </c>
      <c r="AW467">
        <v>6.8</v>
      </c>
      <c r="BA467">
        <v>46</v>
      </c>
      <c r="BE467">
        <v>0.12</v>
      </c>
      <c r="BF467">
        <v>2.8</v>
      </c>
      <c r="BI467">
        <v>0.63</v>
      </c>
      <c r="BK467">
        <v>197</v>
      </c>
      <c r="BL467">
        <v>1.64</v>
      </c>
      <c r="BM467">
        <v>3.0000000000000001E-3</v>
      </c>
      <c r="BQ467">
        <v>48.7</v>
      </c>
      <c r="BR467">
        <v>0.03</v>
      </c>
      <c r="BU467">
        <v>15.13</v>
      </c>
      <c r="CB467">
        <v>0.01</v>
      </c>
      <c r="CD467">
        <v>0.76</v>
      </c>
      <c r="CE467">
        <v>3.8</v>
      </c>
      <c r="CF467">
        <v>0.3</v>
      </c>
      <c r="CJ467">
        <v>12.2</v>
      </c>
      <c r="CM467">
        <v>0.06</v>
      </c>
      <c r="CN467">
        <v>1.3</v>
      </c>
      <c r="CO467">
        <v>1E-3</v>
      </c>
      <c r="CP467">
        <v>0.28999999999999998</v>
      </c>
      <c r="CR467">
        <v>0.3</v>
      </c>
      <c r="CS467">
        <v>56</v>
      </c>
      <c r="CT467">
        <v>0.05</v>
      </c>
      <c r="CX467">
        <v>72.3</v>
      </c>
    </row>
    <row r="468" spans="1:102">
      <c r="A468" t="s">
        <v>596</v>
      </c>
      <c r="B468">
        <v>1301451</v>
      </c>
      <c r="C468" t="s">
        <v>104</v>
      </c>
      <c r="D468" t="s">
        <v>105</v>
      </c>
      <c r="E468">
        <v>517208</v>
      </c>
      <c r="F468">
        <v>7183386</v>
      </c>
      <c r="G468">
        <v>1213</v>
      </c>
      <c r="H468" s="1">
        <v>41133</v>
      </c>
      <c r="I468" t="s">
        <v>395</v>
      </c>
      <c r="J468" t="s">
        <v>107</v>
      </c>
      <c r="K468" t="s">
        <v>108</v>
      </c>
      <c r="L468" t="s">
        <v>109</v>
      </c>
      <c r="M468" t="s">
        <v>120</v>
      </c>
      <c r="N468" t="s">
        <v>111</v>
      </c>
      <c r="O468" t="s">
        <v>596</v>
      </c>
      <c r="P468" t="s">
        <v>112</v>
      </c>
      <c r="Q468" t="s">
        <v>238</v>
      </c>
      <c r="R468" t="s">
        <v>239</v>
      </c>
      <c r="T468" s="1">
        <v>41103</v>
      </c>
      <c r="V468">
        <v>101</v>
      </c>
      <c r="X468">
        <v>1.98</v>
      </c>
      <c r="Z468">
        <v>11.4</v>
      </c>
      <c r="AA468">
        <v>2.2999999999999998</v>
      </c>
      <c r="AC468">
        <v>3</v>
      </c>
      <c r="AD468">
        <v>194.6</v>
      </c>
      <c r="AG468">
        <v>0.22</v>
      </c>
      <c r="AH468">
        <v>7.0000000000000007E-2</v>
      </c>
      <c r="AJ468">
        <v>0.28000000000000003</v>
      </c>
      <c r="AM468">
        <v>18</v>
      </c>
      <c r="AO468">
        <v>36.5</v>
      </c>
      <c r="AR468">
        <v>44.51</v>
      </c>
      <c r="AV468">
        <v>3.68</v>
      </c>
      <c r="AW468">
        <v>5.6</v>
      </c>
      <c r="BA468">
        <v>79</v>
      </c>
      <c r="BE468">
        <v>0.11</v>
      </c>
      <c r="BF468">
        <v>5</v>
      </c>
      <c r="BI468">
        <v>0.59</v>
      </c>
      <c r="BK468">
        <v>369</v>
      </c>
      <c r="BL468">
        <v>2.58</v>
      </c>
      <c r="BM468">
        <v>6.0000000000000001E-3</v>
      </c>
      <c r="BQ468">
        <v>53.5</v>
      </c>
      <c r="BR468">
        <v>5.1999999999999998E-2</v>
      </c>
      <c r="BU468">
        <v>22.02</v>
      </c>
      <c r="CB468">
        <v>0.06</v>
      </c>
      <c r="CD468">
        <v>1.1499999999999999</v>
      </c>
      <c r="CE468">
        <v>3.9</v>
      </c>
      <c r="CF468">
        <v>0.6</v>
      </c>
      <c r="CJ468">
        <v>12.2</v>
      </c>
      <c r="CM468">
        <v>0.08</v>
      </c>
      <c r="CN468">
        <v>2.1</v>
      </c>
      <c r="CO468">
        <v>7.0000000000000001E-3</v>
      </c>
      <c r="CP468">
        <v>0.35</v>
      </c>
      <c r="CR468">
        <v>0.4</v>
      </c>
      <c r="CS468">
        <v>51</v>
      </c>
      <c r="CT468">
        <v>0.05</v>
      </c>
      <c r="CX468">
        <v>99.8</v>
      </c>
    </row>
    <row r="469" spans="1:102">
      <c r="A469" t="s">
        <v>597</v>
      </c>
      <c r="B469">
        <v>1301466</v>
      </c>
      <c r="C469" t="s">
        <v>104</v>
      </c>
      <c r="D469" t="s">
        <v>105</v>
      </c>
      <c r="E469">
        <v>516199</v>
      </c>
      <c r="F469">
        <v>7188370</v>
      </c>
      <c r="G469">
        <v>694</v>
      </c>
      <c r="H469" s="1">
        <v>41133</v>
      </c>
      <c r="I469" t="s">
        <v>395</v>
      </c>
      <c r="J469" t="s">
        <v>107</v>
      </c>
      <c r="K469" t="s">
        <v>108</v>
      </c>
      <c r="L469" t="s">
        <v>109</v>
      </c>
      <c r="M469" t="s">
        <v>120</v>
      </c>
      <c r="N469" t="s">
        <v>111</v>
      </c>
      <c r="O469" t="s">
        <v>597</v>
      </c>
      <c r="P469" t="s">
        <v>112</v>
      </c>
      <c r="Q469" t="s">
        <v>238</v>
      </c>
      <c r="R469" t="s">
        <v>239</v>
      </c>
      <c r="T469" s="1">
        <v>41104</v>
      </c>
      <c r="V469">
        <v>789</v>
      </c>
      <c r="X469">
        <v>0.83</v>
      </c>
      <c r="Z469">
        <v>16.8</v>
      </c>
      <c r="AA469">
        <v>5.0999999999999996</v>
      </c>
      <c r="AC469">
        <v>4</v>
      </c>
      <c r="AD469">
        <v>522.70000000000005</v>
      </c>
      <c r="AG469">
        <v>0.23</v>
      </c>
      <c r="AH469">
        <v>0.04</v>
      </c>
      <c r="AJ469">
        <v>0.43</v>
      </c>
      <c r="AM469">
        <v>2</v>
      </c>
      <c r="AO469">
        <v>14.9</v>
      </c>
      <c r="AR469">
        <v>57.5</v>
      </c>
      <c r="AV469">
        <v>2.68</v>
      </c>
      <c r="AW469">
        <v>2.7</v>
      </c>
      <c r="BA469">
        <v>265</v>
      </c>
      <c r="BE469">
        <v>0.08</v>
      </c>
      <c r="BF469">
        <v>3.2</v>
      </c>
      <c r="BI469">
        <v>0.08</v>
      </c>
      <c r="BK469">
        <v>27</v>
      </c>
      <c r="BL469">
        <v>9.27</v>
      </c>
      <c r="BM469">
        <v>0.01</v>
      </c>
      <c r="BQ469">
        <v>18.399999999999999</v>
      </c>
      <c r="BR469">
        <v>5.1999999999999998E-2</v>
      </c>
      <c r="BU469">
        <v>12.8</v>
      </c>
      <c r="CB469">
        <v>0.11</v>
      </c>
      <c r="CD469">
        <v>1.5</v>
      </c>
      <c r="CE469">
        <v>3.1</v>
      </c>
      <c r="CF469">
        <v>4.0999999999999996</v>
      </c>
      <c r="CJ469">
        <v>14.7</v>
      </c>
      <c r="CM469">
        <v>0.08</v>
      </c>
      <c r="CN469">
        <v>1.1000000000000001</v>
      </c>
      <c r="CO469">
        <v>3.0000000000000001E-3</v>
      </c>
      <c r="CP469">
        <v>0.89</v>
      </c>
      <c r="CR469">
        <v>1.8</v>
      </c>
      <c r="CS469">
        <v>41</v>
      </c>
      <c r="CT469">
        <v>0.05</v>
      </c>
      <c r="CX469">
        <v>46.8</v>
      </c>
    </row>
    <row r="470" spans="1:102">
      <c r="A470" t="s">
        <v>598</v>
      </c>
      <c r="B470">
        <v>1301468</v>
      </c>
      <c r="C470" t="s">
        <v>104</v>
      </c>
      <c r="D470" t="s">
        <v>105</v>
      </c>
      <c r="E470">
        <v>516009</v>
      </c>
      <c r="F470">
        <v>7188303</v>
      </c>
      <c r="G470">
        <v>751</v>
      </c>
      <c r="H470" s="1">
        <v>41133</v>
      </c>
      <c r="I470" t="s">
        <v>395</v>
      </c>
      <c r="J470" t="s">
        <v>107</v>
      </c>
      <c r="K470" t="s">
        <v>108</v>
      </c>
      <c r="L470" t="s">
        <v>109</v>
      </c>
      <c r="M470" t="s">
        <v>120</v>
      </c>
      <c r="N470" t="s">
        <v>111</v>
      </c>
      <c r="O470" t="s">
        <v>598</v>
      </c>
      <c r="P470" t="s">
        <v>112</v>
      </c>
      <c r="Q470" t="s">
        <v>238</v>
      </c>
      <c r="R470" t="s">
        <v>239</v>
      </c>
      <c r="T470" s="1">
        <v>41104</v>
      </c>
      <c r="V470">
        <v>397</v>
      </c>
      <c r="X470">
        <v>0.64</v>
      </c>
      <c r="Z470">
        <v>18.399999999999999</v>
      </c>
      <c r="AA470">
        <v>1.7</v>
      </c>
      <c r="AC470">
        <v>3</v>
      </c>
      <c r="AD470">
        <v>357.1</v>
      </c>
      <c r="AG470">
        <v>0.19</v>
      </c>
      <c r="AH470">
        <v>0.11</v>
      </c>
      <c r="AJ470">
        <v>2.27</v>
      </c>
      <c r="AM470">
        <v>7.3</v>
      </c>
      <c r="AO470">
        <v>14.6</v>
      </c>
      <c r="AR470">
        <v>51.64</v>
      </c>
      <c r="AV470">
        <v>2.78</v>
      </c>
      <c r="AW470">
        <v>1.9</v>
      </c>
      <c r="BA470">
        <v>209</v>
      </c>
      <c r="BE470">
        <v>0.17</v>
      </c>
      <c r="BF470">
        <v>2.5</v>
      </c>
      <c r="BI470">
        <v>0.13</v>
      </c>
      <c r="BK470">
        <v>93</v>
      </c>
      <c r="BL470">
        <v>10.29</v>
      </c>
      <c r="BM470">
        <v>2.9000000000000001E-2</v>
      </c>
      <c r="BQ470">
        <v>71</v>
      </c>
      <c r="BR470">
        <v>3.6999999999999998E-2</v>
      </c>
      <c r="BU470">
        <v>30.52</v>
      </c>
      <c r="CB470">
        <v>0.47</v>
      </c>
      <c r="CD470">
        <v>0.91</v>
      </c>
      <c r="CE470">
        <v>3.9</v>
      </c>
      <c r="CF470">
        <v>3.1</v>
      </c>
      <c r="CJ470">
        <v>31.5</v>
      </c>
      <c r="CM470">
        <v>0.08</v>
      </c>
      <c r="CN470">
        <v>2.2999999999999998</v>
      </c>
      <c r="CO470">
        <v>2E-3</v>
      </c>
      <c r="CP470">
        <v>1.36</v>
      </c>
      <c r="CR470">
        <v>1</v>
      </c>
      <c r="CS470">
        <v>23</v>
      </c>
      <c r="CT470">
        <v>0.05</v>
      </c>
      <c r="CX470">
        <v>118.6</v>
      </c>
    </row>
    <row r="471" spans="1:102">
      <c r="A471" t="s">
        <v>599</v>
      </c>
      <c r="B471">
        <v>1301386</v>
      </c>
      <c r="C471" t="s">
        <v>104</v>
      </c>
      <c r="D471" t="s">
        <v>105</v>
      </c>
      <c r="E471">
        <v>519019</v>
      </c>
      <c r="F471">
        <v>7184997</v>
      </c>
      <c r="G471">
        <v>1002</v>
      </c>
      <c r="H471" s="1">
        <v>41133</v>
      </c>
      <c r="I471" t="s">
        <v>395</v>
      </c>
      <c r="J471" t="s">
        <v>107</v>
      </c>
      <c r="K471" t="s">
        <v>108</v>
      </c>
      <c r="L471" t="s">
        <v>109</v>
      </c>
      <c r="M471" t="s">
        <v>120</v>
      </c>
      <c r="N471" t="s">
        <v>111</v>
      </c>
      <c r="O471" t="s">
        <v>599</v>
      </c>
      <c r="P471" t="s">
        <v>112</v>
      </c>
      <c r="Q471" t="s">
        <v>113</v>
      </c>
      <c r="R471" t="s">
        <v>114</v>
      </c>
      <c r="T471" s="1">
        <v>41103</v>
      </c>
      <c r="V471">
        <v>358</v>
      </c>
      <c r="X471">
        <v>1.01</v>
      </c>
      <c r="Z471">
        <v>15</v>
      </c>
      <c r="AA471">
        <v>13.8</v>
      </c>
      <c r="AC471">
        <v>5</v>
      </c>
      <c r="AD471">
        <v>443</v>
      </c>
      <c r="AG471">
        <v>0.37</v>
      </c>
      <c r="AH471">
        <v>0.02</v>
      </c>
      <c r="AJ471">
        <v>0.08</v>
      </c>
      <c r="AM471">
        <v>1.8</v>
      </c>
      <c r="AO471">
        <v>20.2</v>
      </c>
      <c r="AR471">
        <v>31.16</v>
      </c>
      <c r="AV471">
        <v>4.76</v>
      </c>
      <c r="AW471">
        <v>4.8</v>
      </c>
      <c r="BA471">
        <v>53</v>
      </c>
      <c r="BE471">
        <v>0.16</v>
      </c>
      <c r="BF471">
        <v>3.1</v>
      </c>
      <c r="BI471">
        <v>0.08</v>
      </c>
      <c r="BK471">
        <v>36</v>
      </c>
      <c r="BL471">
        <v>2.91</v>
      </c>
      <c r="BM471">
        <v>1.4E-2</v>
      </c>
      <c r="BQ471">
        <v>8.1</v>
      </c>
      <c r="BR471">
        <v>4.2999999999999997E-2</v>
      </c>
      <c r="BU471">
        <v>18.66</v>
      </c>
      <c r="CB471">
        <v>0.28999999999999998</v>
      </c>
      <c r="CD471">
        <v>1.32</v>
      </c>
      <c r="CE471">
        <v>2.2999999999999998</v>
      </c>
      <c r="CF471">
        <v>1.7</v>
      </c>
      <c r="CJ471">
        <v>33.299999999999997</v>
      </c>
      <c r="CM471">
        <v>0.86</v>
      </c>
      <c r="CN471">
        <v>1</v>
      </c>
      <c r="CO471">
        <v>6.0000000000000001E-3</v>
      </c>
      <c r="CP471">
        <v>0.21</v>
      </c>
      <c r="CR471">
        <v>0.4</v>
      </c>
      <c r="CS471">
        <v>80</v>
      </c>
      <c r="CT471">
        <v>0.05</v>
      </c>
      <c r="CX471">
        <v>37.9</v>
      </c>
    </row>
    <row r="472" spans="1:102">
      <c r="A472" t="s">
        <v>600</v>
      </c>
      <c r="B472">
        <v>1301391</v>
      </c>
      <c r="C472" t="s">
        <v>104</v>
      </c>
      <c r="D472" t="s">
        <v>105</v>
      </c>
      <c r="E472">
        <v>517203</v>
      </c>
      <c r="F472">
        <v>7187422</v>
      </c>
      <c r="G472">
        <v>794</v>
      </c>
      <c r="H472" s="1">
        <v>41133</v>
      </c>
      <c r="I472" t="s">
        <v>395</v>
      </c>
      <c r="J472" t="s">
        <v>107</v>
      </c>
      <c r="K472" t="s">
        <v>108</v>
      </c>
      <c r="L472" t="s">
        <v>109</v>
      </c>
      <c r="M472" t="s">
        <v>120</v>
      </c>
      <c r="N472" t="s">
        <v>111</v>
      </c>
      <c r="O472" t="s">
        <v>600</v>
      </c>
      <c r="P472" t="s">
        <v>112</v>
      </c>
      <c r="Q472" t="s">
        <v>113</v>
      </c>
      <c r="R472" t="s">
        <v>114</v>
      </c>
      <c r="T472" s="1">
        <v>41104</v>
      </c>
      <c r="V472">
        <v>25923</v>
      </c>
      <c r="X472">
        <v>0.56000000000000005</v>
      </c>
      <c r="Z472">
        <v>64</v>
      </c>
      <c r="AA472">
        <v>5.6</v>
      </c>
      <c r="AC472">
        <v>8</v>
      </c>
      <c r="AD472">
        <v>362.8</v>
      </c>
      <c r="AG472">
        <v>0.15</v>
      </c>
      <c r="AH472">
        <v>0.89</v>
      </c>
      <c r="AJ472">
        <v>86.32</v>
      </c>
      <c r="AM472">
        <v>3.5</v>
      </c>
      <c r="AO472">
        <v>195.9</v>
      </c>
      <c r="AR472">
        <v>148.87</v>
      </c>
      <c r="AV472">
        <v>1.51</v>
      </c>
      <c r="AW472">
        <v>4.0999999999999996</v>
      </c>
      <c r="BA472">
        <v>505</v>
      </c>
      <c r="BE472">
        <v>0.05</v>
      </c>
      <c r="BF472">
        <v>4.3</v>
      </c>
      <c r="BI472">
        <v>0.03</v>
      </c>
      <c r="BK472">
        <v>23</v>
      </c>
      <c r="BL472">
        <v>17.45</v>
      </c>
      <c r="BM472">
        <v>1.0999999999999999E-2</v>
      </c>
      <c r="BQ472">
        <v>168.6</v>
      </c>
      <c r="BR472">
        <v>0.28699999999999998</v>
      </c>
      <c r="BU472">
        <v>7.24</v>
      </c>
      <c r="CB472">
        <v>0.35</v>
      </c>
      <c r="CD472">
        <v>6.75</v>
      </c>
      <c r="CE472">
        <v>5</v>
      </c>
      <c r="CF472">
        <v>23.5</v>
      </c>
      <c r="CJ472">
        <v>345.1</v>
      </c>
      <c r="CM472">
        <v>0.14000000000000001</v>
      </c>
      <c r="CN472">
        <v>0.8</v>
      </c>
      <c r="CO472">
        <v>2E-3</v>
      </c>
      <c r="CP472">
        <v>1.19</v>
      </c>
      <c r="CR472">
        <v>16.600000000000001</v>
      </c>
      <c r="CS472">
        <v>232</v>
      </c>
      <c r="CT472">
        <v>0.3</v>
      </c>
      <c r="CX472">
        <v>1325.9</v>
      </c>
    </row>
    <row r="473" spans="1:102">
      <c r="A473" t="s">
        <v>601</v>
      </c>
      <c r="B473">
        <v>1301403</v>
      </c>
      <c r="C473" t="s">
        <v>104</v>
      </c>
      <c r="D473" t="s">
        <v>105</v>
      </c>
      <c r="E473">
        <v>518582</v>
      </c>
      <c r="F473">
        <v>7185507</v>
      </c>
      <c r="G473">
        <v>748</v>
      </c>
      <c r="H473" s="1">
        <v>41133</v>
      </c>
      <c r="I473" t="s">
        <v>395</v>
      </c>
      <c r="J473" t="s">
        <v>107</v>
      </c>
      <c r="K473" t="s">
        <v>108</v>
      </c>
      <c r="L473" t="s">
        <v>109</v>
      </c>
      <c r="M473" t="s">
        <v>120</v>
      </c>
      <c r="N473" t="s">
        <v>111</v>
      </c>
      <c r="O473" t="s">
        <v>601</v>
      </c>
      <c r="P473" t="s">
        <v>112</v>
      </c>
      <c r="Q473" t="s">
        <v>342</v>
      </c>
      <c r="R473" t="s">
        <v>343</v>
      </c>
      <c r="T473" s="1">
        <v>41103</v>
      </c>
      <c r="V473">
        <v>494</v>
      </c>
      <c r="X473">
        <v>1.1399999999999999</v>
      </c>
      <c r="Z473">
        <v>12</v>
      </c>
      <c r="AA473">
        <v>2.8</v>
      </c>
      <c r="AC473">
        <v>3</v>
      </c>
      <c r="AD473">
        <v>530.1</v>
      </c>
      <c r="AG473">
        <v>0.17</v>
      </c>
      <c r="AH473">
        <v>0.09</v>
      </c>
      <c r="AJ473">
        <v>0.28000000000000003</v>
      </c>
      <c r="AM473">
        <v>4</v>
      </c>
      <c r="AO473">
        <v>26.6</v>
      </c>
      <c r="AR473">
        <v>16.37</v>
      </c>
      <c r="AV473">
        <v>2.12</v>
      </c>
      <c r="AW473">
        <v>4.9000000000000004</v>
      </c>
      <c r="BA473">
        <v>78</v>
      </c>
      <c r="BE473">
        <v>7.0000000000000007E-2</v>
      </c>
      <c r="BF473">
        <v>7.4</v>
      </c>
      <c r="BI473">
        <v>0.19</v>
      </c>
      <c r="BK473">
        <v>107</v>
      </c>
      <c r="BL473">
        <v>5.3</v>
      </c>
      <c r="BM473">
        <v>4.0000000000000001E-3</v>
      </c>
      <c r="BQ473">
        <v>17</v>
      </c>
      <c r="BR473">
        <v>6.5000000000000002E-2</v>
      </c>
      <c r="BU473">
        <v>13.73</v>
      </c>
      <c r="CB473">
        <v>0.06</v>
      </c>
      <c r="CD473">
        <v>1.43</v>
      </c>
      <c r="CE473">
        <v>1</v>
      </c>
      <c r="CF473">
        <v>1.6</v>
      </c>
      <c r="CJ473">
        <v>24.2</v>
      </c>
      <c r="CM473">
        <v>0.06</v>
      </c>
      <c r="CN473">
        <v>0.2</v>
      </c>
      <c r="CO473">
        <v>0.01</v>
      </c>
      <c r="CP473">
        <v>0.41</v>
      </c>
      <c r="CR473">
        <v>0.9</v>
      </c>
      <c r="CS473">
        <v>91</v>
      </c>
      <c r="CT473">
        <v>0.1</v>
      </c>
      <c r="CX473">
        <v>57.9</v>
      </c>
    </row>
    <row r="474" spans="1:102">
      <c r="A474" t="s">
        <v>602</v>
      </c>
      <c r="B474">
        <v>1301408</v>
      </c>
      <c r="C474" t="s">
        <v>104</v>
      </c>
      <c r="D474" t="s">
        <v>105</v>
      </c>
      <c r="E474">
        <v>518488</v>
      </c>
      <c r="F474">
        <v>7185010</v>
      </c>
      <c r="G474">
        <v>868</v>
      </c>
      <c r="H474" s="1">
        <v>41133</v>
      </c>
      <c r="I474" t="s">
        <v>395</v>
      </c>
      <c r="J474" t="s">
        <v>107</v>
      </c>
      <c r="K474" t="s">
        <v>108</v>
      </c>
      <c r="L474" t="s">
        <v>109</v>
      </c>
      <c r="M474" t="s">
        <v>120</v>
      </c>
      <c r="N474" t="s">
        <v>111</v>
      </c>
      <c r="O474" t="s">
        <v>602</v>
      </c>
      <c r="P474" t="s">
        <v>112</v>
      </c>
      <c r="Q474" t="s">
        <v>342</v>
      </c>
      <c r="R474" t="s">
        <v>343</v>
      </c>
      <c r="T474" s="1">
        <v>41103</v>
      </c>
      <c r="V474">
        <v>1453</v>
      </c>
      <c r="X474">
        <v>0.28999999999999998</v>
      </c>
      <c r="Z474">
        <v>1.4</v>
      </c>
      <c r="AA474">
        <v>3.3</v>
      </c>
      <c r="AC474">
        <v>8</v>
      </c>
      <c r="AD474">
        <v>538</v>
      </c>
      <c r="AG474">
        <v>0.22</v>
      </c>
      <c r="AH474">
        <v>5.0000000000000001E-3</v>
      </c>
      <c r="AJ474">
        <v>0.02</v>
      </c>
      <c r="AM474">
        <v>0.2</v>
      </c>
      <c r="AO474">
        <v>12.9</v>
      </c>
      <c r="AR474">
        <v>17.690000000000001</v>
      </c>
      <c r="AV474">
        <v>0.35</v>
      </c>
      <c r="AW474">
        <v>1</v>
      </c>
      <c r="BA474">
        <v>279</v>
      </c>
      <c r="BE474">
        <v>0.09</v>
      </c>
      <c r="BF474">
        <v>2.6</v>
      </c>
      <c r="BI474">
        <v>0.02</v>
      </c>
      <c r="BK474">
        <v>5</v>
      </c>
      <c r="BL474">
        <v>3.62</v>
      </c>
      <c r="BM474">
        <v>3.0000000000000001E-3</v>
      </c>
      <c r="BQ474">
        <v>4.3</v>
      </c>
      <c r="BR474">
        <v>6.0000000000000001E-3</v>
      </c>
      <c r="BU474">
        <v>9.5</v>
      </c>
      <c r="CB474">
        <v>0.1</v>
      </c>
      <c r="CD474">
        <v>0.47</v>
      </c>
      <c r="CE474">
        <v>0.8</v>
      </c>
      <c r="CF474">
        <v>6.9</v>
      </c>
      <c r="CJ474">
        <v>15.2</v>
      </c>
      <c r="CM474">
        <v>0.06</v>
      </c>
      <c r="CN474">
        <v>0.6</v>
      </c>
      <c r="CO474">
        <v>1E-3</v>
      </c>
      <c r="CP474">
        <v>0.13</v>
      </c>
      <c r="CR474">
        <v>2.2999999999999998</v>
      </c>
      <c r="CS474">
        <v>29</v>
      </c>
      <c r="CT474">
        <v>0.05</v>
      </c>
      <c r="CX474">
        <v>3.6</v>
      </c>
    </row>
    <row r="475" spans="1:102">
      <c r="A475" t="s">
        <v>603</v>
      </c>
      <c r="B475">
        <v>1301415</v>
      </c>
      <c r="C475" t="s">
        <v>104</v>
      </c>
      <c r="D475" t="s">
        <v>105</v>
      </c>
      <c r="E475">
        <v>518596</v>
      </c>
      <c r="F475">
        <v>7184337</v>
      </c>
      <c r="G475">
        <v>1010</v>
      </c>
      <c r="H475" s="1">
        <v>41133</v>
      </c>
      <c r="I475" t="s">
        <v>395</v>
      </c>
      <c r="J475" t="s">
        <v>107</v>
      </c>
      <c r="K475" t="s">
        <v>108</v>
      </c>
      <c r="L475" t="s">
        <v>109</v>
      </c>
      <c r="M475" t="s">
        <v>120</v>
      </c>
      <c r="N475" t="s">
        <v>111</v>
      </c>
      <c r="O475" t="s">
        <v>603</v>
      </c>
      <c r="P475" t="s">
        <v>112</v>
      </c>
      <c r="Q475" t="s">
        <v>342</v>
      </c>
      <c r="R475" t="s">
        <v>343</v>
      </c>
      <c r="T475" s="1">
        <v>41103</v>
      </c>
      <c r="V475">
        <v>426</v>
      </c>
      <c r="X475">
        <v>1.22</v>
      </c>
      <c r="Z475">
        <v>14.2</v>
      </c>
      <c r="AA475">
        <v>3</v>
      </c>
      <c r="AC475">
        <v>4</v>
      </c>
      <c r="AD475">
        <v>501.7</v>
      </c>
      <c r="AG475">
        <v>0.23</v>
      </c>
      <c r="AH475">
        <v>0.17</v>
      </c>
      <c r="AJ475">
        <v>0.21</v>
      </c>
      <c r="AM475">
        <v>10.7</v>
      </c>
      <c r="AO475">
        <v>30.3</v>
      </c>
      <c r="AR475">
        <v>42.32</v>
      </c>
      <c r="AV475">
        <v>3.38</v>
      </c>
      <c r="AW475">
        <v>4.2</v>
      </c>
      <c r="BA475">
        <v>172</v>
      </c>
      <c r="BE475">
        <v>0.17</v>
      </c>
      <c r="BF475">
        <v>2.5</v>
      </c>
      <c r="BI475">
        <v>0.35</v>
      </c>
      <c r="BK475">
        <v>198</v>
      </c>
      <c r="BL475">
        <v>5.78</v>
      </c>
      <c r="BM475">
        <v>1.4999999999999999E-2</v>
      </c>
      <c r="BQ475">
        <v>42.2</v>
      </c>
      <c r="BR475">
        <v>4.9000000000000002E-2</v>
      </c>
      <c r="BU475">
        <v>19.760000000000002</v>
      </c>
      <c r="CB475">
        <v>0.23</v>
      </c>
      <c r="CD475">
        <v>1.48</v>
      </c>
      <c r="CE475">
        <v>4.5999999999999996</v>
      </c>
      <c r="CF475">
        <v>2.5</v>
      </c>
      <c r="CJ475">
        <v>35.799999999999997</v>
      </c>
      <c r="CM475">
        <v>0.06</v>
      </c>
      <c r="CN475">
        <v>2.1</v>
      </c>
      <c r="CO475">
        <v>5.0000000000000001E-4</v>
      </c>
      <c r="CP475">
        <v>0.57999999999999996</v>
      </c>
      <c r="CR475">
        <v>0.6</v>
      </c>
      <c r="CS475">
        <v>42</v>
      </c>
      <c r="CT475">
        <v>0.05</v>
      </c>
      <c r="CX475">
        <v>85.3</v>
      </c>
    </row>
    <row r="476" spans="1:102">
      <c r="A476" t="s">
        <v>604</v>
      </c>
      <c r="B476">
        <v>1301436</v>
      </c>
      <c r="C476" t="s">
        <v>104</v>
      </c>
      <c r="D476" t="s">
        <v>105</v>
      </c>
      <c r="E476">
        <v>515590</v>
      </c>
      <c r="F476">
        <v>7188210</v>
      </c>
      <c r="G476">
        <v>973</v>
      </c>
      <c r="H476" s="1">
        <v>41133</v>
      </c>
      <c r="I476" t="s">
        <v>395</v>
      </c>
      <c r="J476" t="s">
        <v>107</v>
      </c>
      <c r="K476" t="s">
        <v>108</v>
      </c>
      <c r="L476" t="s">
        <v>109</v>
      </c>
      <c r="M476" t="s">
        <v>120</v>
      </c>
      <c r="N476" t="s">
        <v>111</v>
      </c>
      <c r="O476" t="s">
        <v>604</v>
      </c>
      <c r="P476" t="s">
        <v>112</v>
      </c>
      <c r="Q476" t="s">
        <v>342</v>
      </c>
      <c r="R476" t="s">
        <v>343</v>
      </c>
      <c r="T476" s="1">
        <v>41104</v>
      </c>
      <c r="V476">
        <v>193</v>
      </c>
      <c r="X476">
        <v>0.78</v>
      </c>
      <c r="Z476">
        <v>10.1</v>
      </c>
      <c r="AA476">
        <v>2.7</v>
      </c>
      <c r="AC476">
        <v>2</v>
      </c>
      <c r="AD476">
        <v>198.3</v>
      </c>
      <c r="AG476">
        <v>0.24</v>
      </c>
      <c r="AH476">
        <v>0.02</v>
      </c>
      <c r="AJ476">
        <v>0.48</v>
      </c>
      <c r="AM476">
        <v>4.4000000000000004</v>
      </c>
      <c r="AO476">
        <v>19.600000000000001</v>
      </c>
      <c r="AR476">
        <v>54.34</v>
      </c>
      <c r="AV476">
        <v>2.71</v>
      </c>
      <c r="AW476">
        <v>3.4</v>
      </c>
      <c r="BA476">
        <v>85</v>
      </c>
      <c r="BE476">
        <v>0.12</v>
      </c>
      <c r="BF476">
        <v>3</v>
      </c>
      <c r="BI476">
        <v>0.08</v>
      </c>
      <c r="BK476">
        <v>82</v>
      </c>
      <c r="BL476">
        <v>3.68</v>
      </c>
      <c r="BM476">
        <v>3.0000000000000001E-3</v>
      </c>
      <c r="BQ476">
        <v>78.2</v>
      </c>
      <c r="BR476">
        <v>4.9000000000000002E-2</v>
      </c>
      <c r="BU476">
        <v>59.59</v>
      </c>
      <c r="CB476">
        <v>0.06</v>
      </c>
      <c r="CD476">
        <v>1.55</v>
      </c>
      <c r="CE476">
        <v>2.8</v>
      </c>
      <c r="CF476">
        <v>0.8</v>
      </c>
      <c r="CJ476">
        <v>8.5</v>
      </c>
      <c r="CM476">
        <v>7.0000000000000007E-2</v>
      </c>
      <c r="CN476">
        <v>1.4</v>
      </c>
      <c r="CO476">
        <v>2E-3</v>
      </c>
      <c r="CP476">
        <v>0.81</v>
      </c>
      <c r="CR476">
        <v>0.5</v>
      </c>
      <c r="CS476">
        <v>34</v>
      </c>
      <c r="CT476">
        <v>0.05</v>
      </c>
      <c r="CX476">
        <v>328.8</v>
      </c>
    </row>
    <row r="477" spans="1:102">
      <c r="A477" t="s">
        <v>605</v>
      </c>
      <c r="B477">
        <v>1301439</v>
      </c>
      <c r="C477" t="s">
        <v>104</v>
      </c>
      <c r="D477" t="s">
        <v>105</v>
      </c>
      <c r="E477">
        <v>515409</v>
      </c>
      <c r="F477">
        <v>7188451</v>
      </c>
      <c r="G477">
        <v>874</v>
      </c>
      <c r="H477" s="1">
        <v>41133</v>
      </c>
      <c r="I477" t="s">
        <v>395</v>
      </c>
      <c r="J477" t="s">
        <v>107</v>
      </c>
      <c r="K477" t="s">
        <v>108</v>
      </c>
      <c r="L477" t="s">
        <v>109</v>
      </c>
      <c r="M477" t="s">
        <v>120</v>
      </c>
      <c r="N477" t="s">
        <v>111</v>
      </c>
      <c r="O477" t="s">
        <v>605</v>
      </c>
      <c r="P477" t="s">
        <v>112</v>
      </c>
      <c r="Q477" t="s">
        <v>342</v>
      </c>
      <c r="R477" t="s">
        <v>343</v>
      </c>
      <c r="T477" s="1">
        <v>41104</v>
      </c>
      <c r="V477">
        <v>354</v>
      </c>
      <c r="X477">
        <v>1.37</v>
      </c>
      <c r="Z477">
        <v>10.3</v>
      </c>
      <c r="AA477">
        <v>4.0999999999999996</v>
      </c>
      <c r="AC477">
        <v>2</v>
      </c>
      <c r="AD477">
        <v>447.6</v>
      </c>
      <c r="AG477">
        <v>0.17</v>
      </c>
      <c r="AH477">
        <v>0.24</v>
      </c>
      <c r="AJ477">
        <v>1.9</v>
      </c>
      <c r="AM477">
        <v>11.8</v>
      </c>
      <c r="AO477">
        <v>27.3</v>
      </c>
      <c r="AR477">
        <v>28.05</v>
      </c>
      <c r="AV477">
        <v>2.67</v>
      </c>
      <c r="AW477">
        <v>4</v>
      </c>
      <c r="BA477">
        <v>52</v>
      </c>
      <c r="BE477">
        <v>0.08</v>
      </c>
      <c r="BF477">
        <v>11.3</v>
      </c>
      <c r="BI477">
        <v>0.36</v>
      </c>
      <c r="BK477">
        <v>344</v>
      </c>
      <c r="BL477">
        <v>2.39</v>
      </c>
      <c r="BM477">
        <v>7.0000000000000001E-3</v>
      </c>
      <c r="BQ477">
        <v>51</v>
      </c>
      <c r="BR477">
        <v>7.0000000000000007E-2</v>
      </c>
      <c r="BU477">
        <v>463.66</v>
      </c>
      <c r="CB477">
        <v>0.05</v>
      </c>
      <c r="CD477">
        <v>1.1299999999999999</v>
      </c>
      <c r="CE477">
        <v>3.4</v>
      </c>
      <c r="CF477">
        <v>0.8</v>
      </c>
      <c r="CJ477">
        <v>23.5</v>
      </c>
      <c r="CM477">
        <v>0.06</v>
      </c>
      <c r="CN477">
        <v>1.8</v>
      </c>
      <c r="CO477">
        <v>1.9E-2</v>
      </c>
      <c r="CP477">
        <v>0.36</v>
      </c>
      <c r="CR477">
        <v>0.8</v>
      </c>
      <c r="CS477">
        <v>52</v>
      </c>
      <c r="CT477">
        <v>0.2</v>
      </c>
      <c r="CX477">
        <v>193.8</v>
      </c>
    </row>
    <row r="478" spans="1:102">
      <c r="A478" t="s">
        <v>606</v>
      </c>
      <c r="B478">
        <v>1301324</v>
      </c>
      <c r="C478" t="s">
        <v>104</v>
      </c>
      <c r="D478" t="s">
        <v>105</v>
      </c>
      <c r="E478">
        <v>513583</v>
      </c>
      <c r="F478">
        <v>7183633</v>
      </c>
      <c r="G478">
        <v>825</v>
      </c>
      <c r="H478" s="1">
        <v>41131</v>
      </c>
      <c r="I478" t="s">
        <v>237</v>
      </c>
      <c r="J478" t="s">
        <v>107</v>
      </c>
      <c r="K478" t="s">
        <v>108</v>
      </c>
      <c r="L478" t="s">
        <v>109</v>
      </c>
      <c r="M478" t="s">
        <v>110</v>
      </c>
      <c r="N478" t="s">
        <v>111</v>
      </c>
      <c r="O478" t="s">
        <v>606</v>
      </c>
      <c r="P478" t="s">
        <v>112</v>
      </c>
      <c r="Q478" t="s">
        <v>243</v>
      </c>
      <c r="R478" t="s">
        <v>244</v>
      </c>
      <c r="T478" s="1">
        <v>41100</v>
      </c>
      <c r="V478">
        <v>199</v>
      </c>
      <c r="X478">
        <v>2.46</v>
      </c>
      <c r="Z478">
        <v>11.1</v>
      </c>
      <c r="AA478">
        <v>8.3000000000000007</v>
      </c>
      <c r="AC478">
        <v>3</v>
      </c>
      <c r="AD478">
        <v>457.2</v>
      </c>
      <c r="AG478">
        <v>0.21</v>
      </c>
      <c r="AH478">
        <v>0.18</v>
      </c>
      <c r="AJ478">
        <v>0.52</v>
      </c>
      <c r="AM478">
        <v>16</v>
      </c>
      <c r="AO478">
        <v>42.4</v>
      </c>
      <c r="AR478">
        <v>47.79</v>
      </c>
      <c r="AV478">
        <v>3.42</v>
      </c>
      <c r="AW478">
        <v>6.3</v>
      </c>
      <c r="BA478">
        <v>41</v>
      </c>
      <c r="BE478">
        <v>0.09</v>
      </c>
      <c r="BF478">
        <v>10.6</v>
      </c>
      <c r="BI478">
        <v>0.54</v>
      </c>
      <c r="BK478">
        <v>435</v>
      </c>
      <c r="BL478">
        <v>2.44</v>
      </c>
      <c r="BM478">
        <v>8.9999999999999993E-3</v>
      </c>
      <c r="BQ478">
        <v>69.900000000000006</v>
      </c>
      <c r="BR478">
        <v>5.6000000000000001E-2</v>
      </c>
      <c r="BU478">
        <v>13.43</v>
      </c>
      <c r="CB478">
        <v>0.02</v>
      </c>
      <c r="CD478">
        <v>0.89</v>
      </c>
      <c r="CE478">
        <v>4.5</v>
      </c>
      <c r="CF478">
        <v>0.7</v>
      </c>
      <c r="CJ478">
        <v>15.3</v>
      </c>
      <c r="CM478">
        <v>0.06</v>
      </c>
      <c r="CN478">
        <v>4</v>
      </c>
      <c r="CO478">
        <v>1.7000000000000001E-2</v>
      </c>
      <c r="CP478">
        <v>0.28999999999999998</v>
      </c>
      <c r="CR478">
        <v>0.7</v>
      </c>
      <c r="CS478">
        <v>73</v>
      </c>
      <c r="CT478">
        <v>0.1</v>
      </c>
      <c r="CX478">
        <v>148.80000000000001</v>
      </c>
    </row>
    <row r="479" spans="1:102">
      <c r="A479" t="s">
        <v>607</v>
      </c>
      <c r="B479">
        <v>1301353</v>
      </c>
      <c r="C479" t="s">
        <v>104</v>
      </c>
      <c r="D479" t="s">
        <v>105</v>
      </c>
      <c r="E479">
        <v>512815</v>
      </c>
      <c r="F479">
        <v>7185574</v>
      </c>
      <c r="G479">
        <v>762</v>
      </c>
      <c r="H479" s="1">
        <v>41131</v>
      </c>
      <c r="I479" t="s">
        <v>237</v>
      </c>
      <c r="J479" t="s">
        <v>107</v>
      </c>
      <c r="K479" t="s">
        <v>108</v>
      </c>
      <c r="L479" t="s">
        <v>109</v>
      </c>
      <c r="M479" t="s">
        <v>110</v>
      </c>
      <c r="N479" t="s">
        <v>111</v>
      </c>
      <c r="O479" t="s">
        <v>607</v>
      </c>
      <c r="P479" t="s">
        <v>112</v>
      </c>
      <c r="Q479" t="s">
        <v>113</v>
      </c>
      <c r="R479" t="s">
        <v>114</v>
      </c>
      <c r="T479" s="1">
        <v>41100</v>
      </c>
      <c r="V479">
        <v>148</v>
      </c>
      <c r="X479">
        <v>1.26</v>
      </c>
      <c r="Z479">
        <v>11.9</v>
      </c>
      <c r="AA479">
        <v>1.7</v>
      </c>
      <c r="AC479">
        <v>2</v>
      </c>
      <c r="AD479">
        <v>265</v>
      </c>
      <c r="AG479">
        <v>0.2</v>
      </c>
      <c r="AH479">
        <v>0.04</v>
      </c>
      <c r="AJ479">
        <v>0.16</v>
      </c>
      <c r="AM479">
        <v>3.8</v>
      </c>
      <c r="AO479">
        <v>22.6</v>
      </c>
      <c r="AR479">
        <v>23.23</v>
      </c>
      <c r="AV479">
        <v>2.3199999999999998</v>
      </c>
      <c r="AW479">
        <v>4</v>
      </c>
      <c r="BA479">
        <v>31</v>
      </c>
      <c r="BE479">
        <v>0.09</v>
      </c>
      <c r="BF479">
        <v>3.8</v>
      </c>
      <c r="BI479">
        <v>0.19</v>
      </c>
      <c r="BK479">
        <v>71</v>
      </c>
      <c r="BL479">
        <v>4.46</v>
      </c>
      <c r="BM479">
        <v>4.0000000000000001E-3</v>
      </c>
      <c r="BQ479">
        <v>17.3</v>
      </c>
      <c r="BR479">
        <v>2.4E-2</v>
      </c>
      <c r="BU479">
        <v>13.93</v>
      </c>
      <c r="CB479">
        <v>0.04</v>
      </c>
      <c r="CD479">
        <v>0.83</v>
      </c>
      <c r="CE479">
        <v>2</v>
      </c>
      <c r="CF479">
        <v>0.4</v>
      </c>
      <c r="CJ479">
        <v>8.1</v>
      </c>
      <c r="CM479">
        <v>0.06</v>
      </c>
      <c r="CN479">
        <v>1.9</v>
      </c>
      <c r="CO479">
        <v>3.0000000000000001E-3</v>
      </c>
      <c r="CP479">
        <v>0.39</v>
      </c>
      <c r="CR479">
        <v>0.3</v>
      </c>
      <c r="CS479">
        <v>40</v>
      </c>
      <c r="CT479">
        <v>0.05</v>
      </c>
      <c r="CX479">
        <v>44.1</v>
      </c>
    </row>
    <row r="480" spans="1:102">
      <c r="A480" t="s">
        <v>608</v>
      </c>
      <c r="B480">
        <v>1301355</v>
      </c>
      <c r="C480" t="s">
        <v>104</v>
      </c>
      <c r="D480" t="s">
        <v>105</v>
      </c>
      <c r="E480">
        <v>512751</v>
      </c>
      <c r="F480">
        <v>7185791</v>
      </c>
      <c r="G480">
        <v>862</v>
      </c>
      <c r="H480" s="1">
        <v>41131</v>
      </c>
      <c r="I480" t="s">
        <v>237</v>
      </c>
      <c r="J480" t="s">
        <v>107</v>
      </c>
      <c r="K480" t="s">
        <v>108</v>
      </c>
      <c r="L480" t="s">
        <v>109</v>
      </c>
      <c r="M480" t="s">
        <v>110</v>
      </c>
      <c r="N480" t="s">
        <v>111</v>
      </c>
      <c r="O480" t="s">
        <v>608</v>
      </c>
      <c r="P480" t="s">
        <v>112</v>
      </c>
      <c r="Q480" t="s">
        <v>113</v>
      </c>
      <c r="R480" t="s">
        <v>114</v>
      </c>
      <c r="T480" s="1">
        <v>41100</v>
      </c>
      <c r="V480">
        <v>99</v>
      </c>
      <c r="X480">
        <v>2.0299999999999998</v>
      </c>
      <c r="Z480">
        <v>7.1</v>
      </c>
      <c r="AA480">
        <v>1.4</v>
      </c>
      <c r="AC480">
        <v>2</v>
      </c>
      <c r="AD480">
        <v>813.3</v>
      </c>
      <c r="AG480">
        <v>0.19</v>
      </c>
      <c r="AH480">
        <v>0.1</v>
      </c>
      <c r="AJ480">
        <v>0.3</v>
      </c>
      <c r="AM480">
        <v>10.6</v>
      </c>
      <c r="AO480">
        <v>31</v>
      </c>
      <c r="AR480">
        <v>29.82</v>
      </c>
      <c r="AV480">
        <v>2.8</v>
      </c>
      <c r="AW480">
        <v>6.5</v>
      </c>
      <c r="BA480">
        <v>27</v>
      </c>
      <c r="BE480">
        <v>0.09</v>
      </c>
      <c r="BF480">
        <v>4.9000000000000004</v>
      </c>
      <c r="BI480">
        <v>0.43</v>
      </c>
      <c r="BK480">
        <v>362</v>
      </c>
      <c r="BL480">
        <v>1.8</v>
      </c>
      <c r="BM480">
        <v>6.0000000000000001E-3</v>
      </c>
      <c r="BQ480">
        <v>36</v>
      </c>
      <c r="BR480">
        <v>0.04</v>
      </c>
      <c r="BU480">
        <v>11.86</v>
      </c>
      <c r="CB480">
        <v>0.02</v>
      </c>
      <c r="CD480">
        <v>0.66</v>
      </c>
      <c r="CE480">
        <v>3.3</v>
      </c>
      <c r="CF480">
        <v>0.2</v>
      </c>
      <c r="CJ480">
        <v>12.6</v>
      </c>
      <c r="CM480">
        <v>0.06</v>
      </c>
      <c r="CN480">
        <v>1.6</v>
      </c>
      <c r="CO480">
        <v>4.0000000000000001E-3</v>
      </c>
      <c r="CP480">
        <v>0.22</v>
      </c>
      <c r="CR480">
        <v>0.3</v>
      </c>
      <c r="CS480">
        <v>59</v>
      </c>
      <c r="CT480">
        <v>0.05</v>
      </c>
      <c r="CX480">
        <v>133.9</v>
      </c>
    </row>
    <row r="481" spans="1:102">
      <c r="A481" t="s">
        <v>609</v>
      </c>
      <c r="B481">
        <v>1301361</v>
      </c>
      <c r="C481" t="s">
        <v>104</v>
      </c>
      <c r="D481" t="s">
        <v>105</v>
      </c>
      <c r="E481">
        <v>512700</v>
      </c>
      <c r="F481">
        <v>7186248</v>
      </c>
      <c r="G481">
        <v>1072</v>
      </c>
      <c r="H481" s="1">
        <v>41131</v>
      </c>
      <c r="I481" t="s">
        <v>237</v>
      </c>
      <c r="J481" t="s">
        <v>107</v>
      </c>
      <c r="K481" t="s">
        <v>108</v>
      </c>
      <c r="L481" t="s">
        <v>109</v>
      </c>
      <c r="M481" t="s">
        <v>110</v>
      </c>
      <c r="N481" t="s">
        <v>111</v>
      </c>
      <c r="O481" t="s">
        <v>609</v>
      </c>
      <c r="P481" t="s">
        <v>112</v>
      </c>
      <c r="Q481" t="s">
        <v>113</v>
      </c>
      <c r="R481" t="s">
        <v>114</v>
      </c>
      <c r="T481" s="1">
        <v>41100</v>
      </c>
      <c r="V481">
        <v>102</v>
      </c>
      <c r="X481">
        <v>2.75</v>
      </c>
      <c r="Z481">
        <v>12.4</v>
      </c>
      <c r="AA481">
        <v>2.1</v>
      </c>
      <c r="AC481">
        <v>3</v>
      </c>
      <c r="AD481">
        <v>315</v>
      </c>
      <c r="AG481">
        <v>0.37</v>
      </c>
      <c r="AH481">
        <v>0.08</v>
      </c>
      <c r="AJ481">
        <v>0.21</v>
      </c>
      <c r="AM481">
        <v>20.3</v>
      </c>
      <c r="AO481">
        <v>49</v>
      </c>
      <c r="AR481">
        <v>77.81</v>
      </c>
      <c r="AV481">
        <v>4.3899999999999997</v>
      </c>
      <c r="AW481">
        <v>8.1</v>
      </c>
      <c r="BA481">
        <v>65</v>
      </c>
      <c r="BE481">
        <v>0.12</v>
      </c>
      <c r="BF481">
        <v>1.9</v>
      </c>
      <c r="BI481">
        <v>0.94</v>
      </c>
      <c r="BK481">
        <v>255</v>
      </c>
      <c r="BL481">
        <v>2.56</v>
      </c>
      <c r="BM481">
        <v>5.0000000000000001E-4</v>
      </c>
      <c r="BQ481">
        <v>76.3</v>
      </c>
      <c r="BR481">
        <v>3.9E-2</v>
      </c>
      <c r="BU481">
        <v>29.68</v>
      </c>
      <c r="CB481">
        <v>0.01</v>
      </c>
      <c r="CD481">
        <v>1.32</v>
      </c>
      <c r="CE481">
        <v>5</v>
      </c>
      <c r="CF481">
        <v>0.5</v>
      </c>
      <c r="CJ481">
        <v>6.6</v>
      </c>
      <c r="CM481">
        <v>0.11</v>
      </c>
      <c r="CN481">
        <v>1.6</v>
      </c>
      <c r="CO481">
        <v>2E-3</v>
      </c>
      <c r="CP481">
        <v>0.5</v>
      </c>
      <c r="CR481">
        <v>0.4</v>
      </c>
      <c r="CS481">
        <v>63</v>
      </c>
      <c r="CT481">
        <v>0.05</v>
      </c>
      <c r="CX481">
        <v>134.30000000000001</v>
      </c>
    </row>
    <row r="482" spans="1:102">
      <c r="A482" t="s">
        <v>610</v>
      </c>
      <c r="B482">
        <v>1301363</v>
      </c>
      <c r="C482" t="s">
        <v>104</v>
      </c>
      <c r="D482" t="s">
        <v>105</v>
      </c>
      <c r="E482">
        <v>519452</v>
      </c>
      <c r="F482">
        <v>7187353</v>
      </c>
      <c r="G482">
        <v>709</v>
      </c>
      <c r="H482" s="1">
        <v>41133</v>
      </c>
      <c r="I482" t="s">
        <v>395</v>
      </c>
      <c r="J482" t="s">
        <v>107</v>
      </c>
      <c r="K482" t="s">
        <v>108</v>
      </c>
      <c r="L482" t="s">
        <v>109</v>
      </c>
      <c r="M482" t="s">
        <v>120</v>
      </c>
      <c r="N482" t="s">
        <v>111</v>
      </c>
      <c r="O482" t="s">
        <v>610</v>
      </c>
      <c r="P482" t="s">
        <v>112</v>
      </c>
      <c r="Q482" t="s">
        <v>113</v>
      </c>
      <c r="R482" t="s">
        <v>114</v>
      </c>
      <c r="T482" s="1">
        <v>41103</v>
      </c>
      <c r="V482">
        <v>709</v>
      </c>
      <c r="X482">
        <v>1.4</v>
      </c>
      <c r="Z482">
        <v>9.6999999999999993</v>
      </c>
      <c r="AA482">
        <v>3.6</v>
      </c>
      <c r="AC482">
        <v>4</v>
      </c>
      <c r="AD482">
        <v>1648.8</v>
      </c>
      <c r="AG482">
        <v>0.16</v>
      </c>
      <c r="AH482">
        <v>0.18</v>
      </c>
      <c r="AJ482">
        <v>0.31</v>
      </c>
      <c r="AM482">
        <v>5.6</v>
      </c>
      <c r="AO482">
        <v>32.5</v>
      </c>
      <c r="AR482">
        <v>21.46</v>
      </c>
      <c r="AV482">
        <v>2.11</v>
      </c>
      <c r="AW482">
        <v>4.3</v>
      </c>
      <c r="BA482">
        <v>102</v>
      </c>
      <c r="BE482">
        <v>0.05</v>
      </c>
      <c r="BF482">
        <v>9.1</v>
      </c>
      <c r="BI482">
        <v>0.28999999999999998</v>
      </c>
      <c r="BK482">
        <v>95</v>
      </c>
      <c r="BL482">
        <v>2.73</v>
      </c>
      <c r="BM482">
        <v>3.0000000000000001E-3</v>
      </c>
      <c r="BQ482">
        <v>23.7</v>
      </c>
      <c r="BR482">
        <v>4.9000000000000002E-2</v>
      </c>
      <c r="BU482">
        <v>12.41</v>
      </c>
      <c r="CB482">
        <v>0.04</v>
      </c>
      <c r="CD482">
        <v>0.95</v>
      </c>
      <c r="CE482">
        <v>2.8</v>
      </c>
      <c r="CF482">
        <v>2.9</v>
      </c>
      <c r="CJ482">
        <v>25.9</v>
      </c>
      <c r="CM482">
        <v>0.05</v>
      </c>
      <c r="CN482">
        <v>1.9</v>
      </c>
      <c r="CO482">
        <v>1.0999999999999999E-2</v>
      </c>
      <c r="CP482">
        <v>0.2</v>
      </c>
      <c r="CR482">
        <v>1.1000000000000001</v>
      </c>
      <c r="CS482">
        <v>73</v>
      </c>
      <c r="CT482">
        <v>0.2</v>
      </c>
      <c r="CX482">
        <v>67.599999999999994</v>
      </c>
    </row>
    <row r="483" spans="1:102">
      <c r="A483" t="s">
        <v>611</v>
      </c>
      <c r="B483">
        <v>1301385</v>
      </c>
      <c r="C483" t="s">
        <v>104</v>
      </c>
      <c r="D483" t="s">
        <v>105</v>
      </c>
      <c r="E483">
        <v>519015</v>
      </c>
      <c r="F483">
        <v>7185110</v>
      </c>
      <c r="G483">
        <v>976</v>
      </c>
      <c r="H483" s="1">
        <v>41133</v>
      </c>
      <c r="I483" t="s">
        <v>395</v>
      </c>
      <c r="J483" t="s">
        <v>107</v>
      </c>
      <c r="K483" t="s">
        <v>108</v>
      </c>
      <c r="L483" t="s">
        <v>109</v>
      </c>
      <c r="M483" t="s">
        <v>120</v>
      </c>
      <c r="N483" t="s">
        <v>111</v>
      </c>
      <c r="O483" t="s">
        <v>611</v>
      </c>
      <c r="P483" t="s">
        <v>112</v>
      </c>
      <c r="Q483" t="s">
        <v>113</v>
      </c>
      <c r="R483" t="s">
        <v>114</v>
      </c>
      <c r="T483" s="1">
        <v>41103</v>
      </c>
      <c r="V483">
        <v>583</v>
      </c>
      <c r="X483">
        <v>1.81</v>
      </c>
      <c r="Z483">
        <v>14.3</v>
      </c>
      <c r="AA483">
        <v>3.6</v>
      </c>
      <c r="AC483">
        <v>2</v>
      </c>
      <c r="AD483">
        <v>292.89999999999998</v>
      </c>
      <c r="AG483">
        <v>0.25</v>
      </c>
      <c r="AH483">
        <v>0.08</v>
      </c>
      <c r="AJ483">
        <v>0.17</v>
      </c>
      <c r="AM483">
        <v>6.6</v>
      </c>
      <c r="AO483">
        <v>31</v>
      </c>
      <c r="AR483">
        <v>20.34</v>
      </c>
      <c r="AV483">
        <v>3.88</v>
      </c>
      <c r="AW483">
        <v>7.6</v>
      </c>
      <c r="BA483">
        <v>80</v>
      </c>
      <c r="BE483">
        <v>7.0000000000000007E-2</v>
      </c>
      <c r="BF483">
        <v>9.3000000000000007</v>
      </c>
      <c r="BI483">
        <v>0.31</v>
      </c>
      <c r="BK483">
        <v>220</v>
      </c>
      <c r="BL483">
        <v>3.87</v>
      </c>
      <c r="BM483">
        <v>5.0000000000000001E-3</v>
      </c>
      <c r="BQ483">
        <v>21</v>
      </c>
      <c r="BR483">
        <v>3.2000000000000001E-2</v>
      </c>
      <c r="BU483">
        <v>14.66</v>
      </c>
      <c r="CB483">
        <v>0.05</v>
      </c>
      <c r="CD483">
        <v>1.19</v>
      </c>
      <c r="CE483">
        <v>3.3</v>
      </c>
      <c r="CF483">
        <v>1.1000000000000001</v>
      </c>
      <c r="CJ483">
        <v>13.6</v>
      </c>
      <c r="CM483">
        <v>0.14000000000000001</v>
      </c>
      <c r="CN483">
        <v>2.8</v>
      </c>
      <c r="CO483">
        <v>3.5999999999999997E-2</v>
      </c>
      <c r="CP483">
        <v>0.23</v>
      </c>
      <c r="CR483">
        <v>0.6</v>
      </c>
      <c r="CS483">
        <v>95</v>
      </c>
      <c r="CT483">
        <v>0.2</v>
      </c>
      <c r="CX483">
        <v>77.3</v>
      </c>
    </row>
    <row r="484" spans="1:102">
      <c r="A484" t="s">
        <v>612</v>
      </c>
      <c r="B484">
        <v>1301399</v>
      </c>
      <c r="C484" t="s">
        <v>104</v>
      </c>
      <c r="D484" t="s">
        <v>105</v>
      </c>
      <c r="E484">
        <v>517174</v>
      </c>
      <c r="F484">
        <v>7188152</v>
      </c>
      <c r="G484">
        <v>839</v>
      </c>
      <c r="H484" s="1">
        <v>41133</v>
      </c>
      <c r="I484" t="s">
        <v>395</v>
      </c>
      <c r="J484" t="s">
        <v>107</v>
      </c>
      <c r="K484" t="s">
        <v>108</v>
      </c>
      <c r="L484" t="s">
        <v>109</v>
      </c>
      <c r="M484" t="s">
        <v>120</v>
      </c>
      <c r="N484" t="s">
        <v>111</v>
      </c>
      <c r="O484" t="s">
        <v>612</v>
      </c>
      <c r="P484" t="s">
        <v>112</v>
      </c>
      <c r="Q484" t="s">
        <v>113</v>
      </c>
      <c r="R484" t="s">
        <v>114</v>
      </c>
      <c r="T484" s="1">
        <v>41104</v>
      </c>
      <c r="V484">
        <v>1154</v>
      </c>
      <c r="X484">
        <v>0.53</v>
      </c>
      <c r="Z484">
        <v>6.3</v>
      </c>
      <c r="AA484">
        <v>5.6</v>
      </c>
      <c r="AC484">
        <v>4</v>
      </c>
      <c r="AD484">
        <v>478.2</v>
      </c>
      <c r="AG484">
        <v>0.3</v>
      </c>
      <c r="AH484">
        <v>0.05</v>
      </c>
      <c r="AJ484">
        <v>0.19</v>
      </c>
      <c r="AM484">
        <v>1.1000000000000001</v>
      </c>
      <c r="AO484">
        <v>22</v>
      </c>
      <c r="AR484">
        <v>12.35</v>
      </c>
      <c r="AV484">
        <v>1.64</v>
      </c>
      <c r="AW484">
        <v>3.5</v>
      </c>
      <c r="BA484">
        <v>89</v>
      </c>
      <c r="BE484">
        <v>0.16</v>
      </c>
      <c r="BF484">
        <v>2.7</v>
      </c>
      <c r="BI484">
        <v>0.05</v>
      </c>
      <c r="BK484">
        <v>41</v>
      </c>
      <c r="BL484">
        <v>3.61</v>
      </c>
      <c r="BM484">
        <v>1.2E-2</v>
      </c>
      <c r="BQ484">
        <v>8.6</v>
      </c>
      <c r="BR484">
        <v>4.5999999999999999E-2</v>
      </c>
      <c r="BU484">
        <v>27.55</v>
      </c>
      <c r="CB484">
        <v>0.37</v>
      </c>
      <c r="CD484">
        <v>0.78</v>
      </c>
      <c r="CE484">
        <v>1.5</v>
      </c>
      <c r="CF484">
        <v>2.8</v>
      </c>
      <c r="CJ484">
        <v>29.4</v>
      </c>
      <c r="CM484">
        <v>0.23</v>
      </c>
      <c r="CN484">
        <v>0.4</v>
      </c>
      <c r="CO484">
        <v>5.0000000000000001E-3</v>
      </c>
      <c r="CP484">
        <v>0.24</v>
      </c>
      <c r="CR484">
        <v>0.4</v>
      </c>
      <c r="CS484">
        <v>45</v>
      </c>
      <c r="CT484">
        <v>0.05</v>
      </c>
      <c r="CX484">
        <v>20.3</v>
      </c>
    </row>
    <row r="485" spans="1:102">
      <c r="A485" t="s">
        <v>613</v>
      </c>
      <c r="B485">
        <v>1301383</v>
      </c>
      <c r="C485" t="s">
        <v>104</v>
      </c>
      <c r="D485" t="s">
        <v>105</v>
      </c>
      <c r="E485">
        <v>518991</v>
      </c>
      <c r="F485">
        <v>7185332</v>
      </c>
      <c r="G485">
        <v>887</v>
      </c>
      <c r="H485" s="1">
        <v>41133</v>
      </c>
      <c r="I485" t="s">
        <v>395</v>
      </c>
      <c r="J485" t="s">
        <v>107</v>
      </c>
      <c r="K485" t="s">
        <v>108</v>
      </c>
      <c r="L485" t="s">
        <v>109</v>
      </c>
      <c r="M485" t="s">
        <v>120</v>
      </c>
      <c r="N485" t="s">
        <v>111</v>
      </c>
      <c r="O485" t="s">
        <v>613</v>
      </c>
      <c r="P485" t="s">
        <v>112</v>
      </c>
      <c r="Q485" t="s">
        <v>113</v>
      </c>
      <c r="R485" t="s">
        <v>114</v>
      </c>
      <c r="T485" s="1">
        <v>41103</v>
      </c>
      <c r="V485">
        <v>4231</v>
      </c>
      <c r="X485">
        <v>0.75</v>
      </c>
      <c r="Z485">
        <v>10.9</v>
      </c>
      <c r="AA485">
        <v>13.7</v>
      </c>
      <c r="AC485">
        <v>4</v>
      </c>
      <c r="AD485">
        <v>211.7</v>
      </c>
      <c r="AG485">
        <v>0.37</v>
      </c>
      <c r="AH485">
        <v>0.08</v>
      </c>
      <c r="AJ485">
        <v>0.28999999999999998</v>
      </c>
      <c r="AM485">
        <v>2.8</v>
      </c>
      <c r="AO485">
        <v>37.1</v>
      </c>
      <c r="AR485">
        <v>38.090000000000003</v>
      </c>
      <c r="AV485">
        <v>3.96</v>
      </c>
      <c r="AW485">
        <v>3.9</v>
      </c>
      <c r="BA485">
        <v>338</v>
      </c>
      <c r="BE485">
        <v>0.2</v>
      </c>
      <c r="BF485">
        <v>3.9</v>
      </c>
      <c r="BI485">
        <v>0.12</v>
      </c>
      <c r="BK485">
        <v>81</v>
      </c>
      <c r="BL485">
        <v>4.46</v>
      </c>
      <c r="BM485">
        <v>0.02</v>
      </c>
      <c r="BQ485">
        <v>20.6</v>
      </c>
      <c r="BR485">
        <v>0.06</v>
      </c>
      <c r="BU485">
        <v>33.64</v>
      </c>
      <c r="CB485">
        <v>0.64</v>
      </c>
      <c r="CD485">
        <v>1.51</v>
      </c>
      <c r="CE485">
        <v>3.3</v>
      </c>
      <c r="CF485">
        <v>7.4</v>
      </c>
      <c r="CJ485">
        <v>67.7</v>
      </c>
      <c r="CM485">
        <v>0.23</v>
      </c>
      <c r="CN485">
        <v>0.6</v>
      </c>
      <c r="CO485">
        <v>0.01</v>
      </c>
      <c r="CP485">
        <v>0.46</v>
      </c>
      <c r="CR485">
        <v>1.1000000000000001</v>
      </c>
      <c r="CS485">
        <v>95</v>
      </c>
      <c r="CT485">
        <v>0.1</v>
      </c>
      <c r="CX485">
        <v>63.6</v>
      </c>
    </row>
    <row r="486" spans="1:102">
      <c r="A486" t="s">
        <v>614</v>
      </c>
      <c r="B486">
        <v>1301393</v>
      </c>
      <c r="C486" t="s">
        <v>104</v>
      </c>
      <c r="D486" t="s">
        <v>105</v>
      </c>
      <c r="E486">
        <v>517244</v>
      </c>
      <c r="F486">
        <v>7187633</v>
      </c>
      <c r="G486">
        <v>797</v>
      </c>
      <c r="H486" s="1">
        <v>41133</v>
      </c>
      <c r="I486" t="s">
        <v>395</v>
      </c>
      <c r="J486" t="s">
        <v>107</v>
      </c>
      <c r="K486" t="s">
        <v>108</v>
      </c>
      <c r="L486" t="s">
        <v>109</v>
      </c>
      <c r="M486" t="s">
        <v>120</v>
      </c>
      <c r="N486" t="s">
        <v>111</v>
      </c>
      <c r="O486" t="s">
        <v>614</v>
      </c>
      <c r="P486" t="s">
        <v>112</v>
      </c>
      <c r="Q486" t="s">
        <v>113</v>
      </c>
      <c r="R486" t="s">
        <v>114</v>
      </c>
      <c r="T486" s="1">
        <v>41104</v>
      </c>
      <c r="V486">
        <v>43141</v>
      </c>
      <c r="X486">
        <v>0.99</v>
      </c>
      <c r="Z486">
        <v>39.4</v>
      </c>
      <c r="AA486">
        <v>9.4</v>
      </c>
      <c r="AC486">
        <v>12</v>
      </c>
      <c r="AD486">
        <v>10000</v>
      </c>
      <c r="AG486">
        <v>0.24</v>
      </c>
      <c r="AH486">
        <v>0.92</v>
      </c>
      <c r="AJ486">
        <v>80.819999999999993</v>
      </c>
      <c r="AM486">
        <v>4</v>
      </c>
      <c r="AO486">
        <v>364.4</v>
      </c>
      <c r="AR486">
        <v>142.43</v>
      </c>
      <c r="AV486">
        <v>2.02</v>
      </c>
      <c r="AW486">
        <v>3.5</v>
      </c>
      <c r="BA486">
        <v>865</v>
      </c>
      <c r="BE486">
        <v>7.0000000000000007E-2</v>
      </c>
      <c r="BF486">
        <v>18.899999999999999</v>
      </c>
      <c r="BI486">
        <v>0.1</v>
      </c>
      <c r="BK486">
        <v>76</v>
      </c>
      <c r="BL486">
        <v>21.72</v>
      </c>
      <c r="BM486">
        <v>4.0000000000000001E-3</v>
      </c>
      <c r="BQ486">
        <v>420.4</v>
      </c>
      <c r="BR486">
        <v>0.45800000000000002</v>
      </c>
      <c r="BU486">
        <v>9.2100000000000009</v>
      </c>
      <c r="CB486">
        <v>0.05</v>
      </c>
      <c r="CD486">
        <v>3</v>
      </c>
      <c r="CE486">
        <v>17.8</v>
      </c>
      <c r="CF486">
        <v>35.5</v>
      </c>
      <c r="CJ486">
        <v>621.29999999999995</v>
      </c>
      <c r="CM486">
        <v>0.16</v>
      </c>
      <c r="CN486">
        <v>0.9</v>
      </c>
      <c r="CO486">
        <v>1.7999999999999999E-2</v>
      </c>
      <c r="CP486">
        <v>1.01</v>
      </c>
      <c r="CR486">
        <v>13.9</v>
      </c>
      <c r="CS486">
        <v>225</v>
      </c>
      <c r="CT486">
        <v>0.6</v>
      </c>
      <c r="CX486">
        <v>3381.8</v>
      </c>
    </row>
    <row r="487" spans="1:102">
      <c r="A487" t="s">
        <v>615</v>
      </c>
      <c r="B487">
        <v>1301418</v>
      </c>
      <c r="C487" t="s">
        <v>104</v>
      </c>
      <c r="D487" t="s">
        <v>105</v>
      </c>
      <c r="E487">
        <v>518858</v>
      </c>
      <c r="F487">
        <v>7184170</v>
      </c>
      <c r="G487">
        <v>1126</v>
      </c>
      <c r="H487" s="1">
        <v>41133</v>
      </c>
      <c r="I487" t="s">
        <v>395</v>
      </c>
      <c r="J487" t="s">
        <v>107</v>
      </c>
      <c r="K487" t="s">
        <v>108</v>
      </c>
      <c r="L487" t="s">
        <v>109</v>
      </c>
      <c r="M487" t="s">
        <v>120</v>
      </c>
      <c r="N487" t="s">
        <v>111</v>
      </c>
      <c r="O487" t="s">
        <v>615</v>
      </c>
      <c r="P487" t="s">
        <v>112</v>
      </c>
      <c r="Q487" t="s">
        <v>342</v>
      </c>
      <c r="R487" t="s">
        <v>343</v>
      </c>
      <c r="T487" s="1">
        <v>41103</v>
      </c>
      <c r="V487">
        <v>197</v>
      </c>
      <c r="X487">
        <v>1.71</v>
      </c>
      <c r="Z487">
        <v>8.8000000000000007</v>
      </c>
      <c r="AA487">
        <v>0.9</v>
      </c>
      <c r="AC487">
        <v>2</v>
      </c>
      <c r="AD487">
        <v>420.8</v>
      </c>
      <c r="AG487">
        <v>0.21</v>
      </c>
      <c r="AH487">
        <v>0.13</v>
      </c>
      <c r="AJ487">
        <v>0.2</v>
      </c>
      <c r="AM487">
        <v>10.8</v>
      </c>
      <c r="AO487">
        <v>32.9</v>
      </c>
      <c r="AR487">
        <v>33.74</v>
      </c>
      <c r="AV487">
        <v>2.97</v>
      </c>
      <c r="AW487">
        <v>6.2</v>
      </c>
      <c r="BA487">
        <v>47</v>
      </c>
      <c r="BE487">
        <v>0.12</v>
      </c>
      <c r="BF487">
        <v>5.5</v>
      </c>
      <c r="BI487">
        <v>0.45</v>
      </c>
      <c r="BK487">
        <v>293</v>
      </c>
      <c r="BL487">
        <v>2.4500000000000002</v>
      </c>
      <c r="BM487">
        <v>2E-3</v>
      </c>
      <c r="BQ487">
        <v>35.5</v>
      </c>
      <c r="BR487">
        <v>4.9000000000000002E-2</v>
      </c>
      <c r="BU487">
        <v>14.42</v>
      </c>
      <c r="CB487">
        <v>0.04</v>
      </c>
      <c r="CD487">
        <v>0.77</v>
      </c>
      <c r="CE487">
        <v>3.7</v>
      </c>
      <c r="CF487">
        <v>0.4</v>
      </c>
      <c r="CJ487">
        <v>13.2</v>
      </c>
      <c r="CM487">
        <v>0.06</v>
      </c>
      <c r="CN487">
        <v>1.8</v>
      </c>
      <c r="CO487">
        <v>6.0000000000000001E-3</v>
      </c>
      <c r="CP487">
        <v>0.22</v>
      </c>
      <c r="CR487">
        <v>0.4</v>
      </c>
      <c r="CS487">
        <v>59</v>
      </c>
      <c r="CT487">
        <v>0.05</v>
      </c>
      <c r="CX487">
        <v>81.7</v>
      </c>
    </row>
    <row r="488" spans="1:102">
      <c r="A488" t="s">
        <v>616</v>
      </c>
      <c r="B488">
        <v>1301444</v>
      </c>
      <c r="C488" t="s">
        <v>104</v>
      </c>
      <c r="D488" t="s">
        <v>105</v>
      </c>
      <c r="E488">
        <v>514983</v>
      </c>
      <c r="F488">
        <v>7187884</v>
      </c>
      <c r="G488">
        <v>877</v>
      </c>
      <c r="H488" s="1">
        <v>41133</v>
      </c>
      <c r="I488" t="s">
        <v>395</v>
      </c>
      <c r="J488" t="s">
        <v>107</v>
      </c>
      <c r="K488" t="s">
        <v>108</v>
      </c>
      <c r="L488" t="s">
        <v>109</v>
      </c>
      <c r="M488" t="s">
        <v>120</v>
      </c>
      <c r="N488" t="s">
        <v>111</v>
      </c>
      <c r="O488" t="s">
        <v>616</v>
      </c>
      <c r="P488" t="s">
        <v>112</v>
      </c>
      <c r="Q488" t="s">
        <v>342</v>
      </c>
      <c r="R488" t="s">
        <v>343</v>
      </c>
      <c r="T488" s="1">
        <v>41104</v>
      </c>
      <c r="V488">
        <v>92</v>
      </c>
      <c r="X488">
        <v>1.72</v>
      </c>
      <c r="Z488">
        <v>9.4</v>
      </c>
      <c r="AA488">
        <v>1.2</v>
      </c>
      <c r="AC488">
        <v>3</v>
      </c>
      <c r="AD488">
        <v>279.10000000000002</v>
      </c>
      <c r="AG488">
        <v>0.24</v>
      </c>
      <c r="AH488">
        <v>0.1</v>
      </c>
      <c r="AJ488">
        <v>0.23</v>
      </c>
      <c r="AM488">
        <v>10.8</v>
      </c>
      <c r="AO488">
        <v>30.6</v>
      </c>
      <c r="AR488">
        <v>26.64</v>
      </c>
      <c r="AV488">
        <v>3.71</v>
      </c>
      <c r="AW488">
        <v>6.8</v>
      </c>
      <c r="BA488">
        <v>41</v>
      </c>
      <c r="BE488">
        <v>0.11</v>
      </c>
      <c r="BF488">
        <v>4.4000000000000004</v>
      </c>
      <c r="BI488">
        <v>0.37</v>
      </c>
      <c r="BK488">
        <v>279</v>
      </c>
      <c r="BL488">
        <v>2.36</v>
      </c>
      <c r="BM488">
        <v>2E-3</v>
      </c>
      <c r="BQ488">
        <v>29.2</v>
      </c>
      <c r="BR488">
        <v>5.1999999999999998E-2</v>
      </c>
      <c r="BU488">
        <v>16.89</v>
      </c>
      <c r="CB488">
        <v>0.01</v>
      </c>
      <c r="CD488">
        <v>0.81</v>
      </c>
      <c r="CE488">
        <v>2.9</v>
      </c>
      <c r="CF488">
        <v>0.3</v>
      </c>
      <c r="CJ488">
        <v>7.6</v>
      </c>
      <c r="CM488">
        <v>0.06</v>
      </c>
      <c r="CN488">
        <v>1.6</v>
      </c>
      <c r="CO488">
        <v>5.0000000000000001E-3</v>
      </c>
      <c r="CP488">
        <v>0.31</v>
      </c>
      <c r="CR488">
        <v>0.3</v>
      </c>
      <c r="CS488">
        <v>68</v>
      </c>
      <c r="CT488">
        <v>0.05</v>
      </c>
      <c r="CX488">
        <v>95</v>
      </c>
    </row>
    <row r="489" spans="1:102">
      <c r="A489" t="s">
        <v>617</v>
      </c>
      <c r="B489">
        <v>1301446</v>
      </c>
      <c r="C489" t="s">
        <v>104</v>
      </c>
      <c r="D489" t="s">
        <v>105</v>
      </c>
      <c r="E489">
        <v>515070</v>
      </c>
      <c r="F489">
        <v>7187702</v>
      </c>
      <c r="G489">
        <v>967</v>
      </c>
      <c r="H489" s="1">
        <v>41133</v>
      </c>
      <c r="I489" t="s">
        <v>395</v>
      </c>
      <c r="J489" t="s">
        <v>107</v>
      </c>
      <c r="K489" t="s">
        <v>108</v>
      </c>
      <c r="L489" t="s">
        <v>109</v>
      </c>
      <c r="M489" t="s">
        <v>120</v>
      </c>
      <c r="N489" t="s">
        <v>111</v>
      </c>
      <c r="O489" t="s">
        <v>617</v>
      </c>
      <c r="P489" t="s">
        <v>112</v>
      </c>
      <c r="Q489" t="s">
        <v>342</v>
      </c>
      <c r="R489" t="s">
        <v>343</v>
      </c>
      <c r="T489" s="1">
        <v>41105</v>
      </c>
      <c r="V489">
        <v>142</v>
      </c>
      <c r="X489">
        <v>2.38</v>
      </c>
      <c r="Z489">
        <v>6.9</v>
      </c>
      <c r="AA489">
        <v>1.5</v>
      </c>
      <c r="AC489">
        <v>2</v>
      </c>
      <c r="AD489">
        <v>978.8</v>
      </c>
      <c r="AG489">
        <v>0.28000000000000003</v>
      </c>
      <c r="AH489">
        <v>0.22</v>
      </c>
      <c r="AJ489">
        <v>0.37</v>
      </c>
      <c r="AM489">
        <v>15.8</v>
      </c>
      <c r="AO489">
        <v>42.2</v>
      </c>
      <c r="AR489">
        <v>55.96</v>
      </c>
      <c r="AV489">
        <v>3.92</v>
      </c>
      <c r="AW489">
        <v>6.9</v>
      </c>
      <c r="BA489">
        <v>41</v>
      </c>
      <c r="BE489">
        <v>0.11</v>
      </c>
      <c r="BF489">
        <v>1.8</v>
      </c>
      <c r="BI489">
        <v>0.71</v>
      </c>
      <c r="BK489">
        <v>198</v>
      </c>
      <c r="BL489">
        <v>1.94</v>
      </c>
      <c r="BM489">
        <v>1E-3</v>
      </c>
      <c r="BQ489">
        <v>63.3</v>
      </c>
      <c r="BR489">
        <v>0.03</v>
      </c>
      <c r="BU489">
        <v>16.22</v>
      </c>
      <c r="CB489">
        <v>0.01</v>
      </c>
      <c r="CD489">
        <v>0.7</v>
      </c>
      <c r="CE489">
        <v>4.3</v>
      </c>
      <c r="CF489">
        <v>0.3</v>
      </c>
      <c r="CJ489">
        <v>12.4</v>
      </c>
      <c r="CM489">
        <v>0.08</v>
      </c>
      <c r="CN489">
        <v>1.5</v>
      </c>
      <c r="CO489">
        <v>5.0000000000000001E-4</v>
      </c>
      <c r="CP489">
        <v>0.28999999999999998</v>
      </c>
      <c r="CR489">
        <v>0.3</v>
      </c>
      <c r="CS489">
        <v>57</v>
      </c>
      <c r="CT489">
        <v>0.05</v>
      </c>
      <c r="CX489">
        <v>100</v>
      </c>
    </row>
    <row r="490" spans="1:102">
      <c r="A490" t="s">
        <v>618</v>
      </c>
      <c r="B490">
        <v>1301450</v>
      </c>
      <c r="C490" t="s">
        <v>104</v>
      </c>
      <c r="D490" t="s">
        <v>105</v>
      </c>
      <c r="E490">
        <v>516347</v>
      </c>
      <c r="F490">
        <v>7185695</v>
      </c>
      <c r="G490">
        <v>840</v>
      </c>
      <c r="H490" s="1">
        <v>41133</v>
      </c>
      <c r="I490" t="s">
        <v>395</v>
      </c>
      <c r="J490" t="s">
        <v>107</v>
      </c>
      <c r="K490" t="s">
        <v>108</v>
      </c>
      <c r="L490" t="s">
        <v>109</v>
      </c>
      <c r="M490" t="s">
        <v>120</v>
      </c>
      <c r="N490" t="s">
        <v>111</v>
      </c>
      <c r="O490" t="s">
        <v>618</v>
      </c>
      <c r="P490" t="s">
        <v>112</v>
      </c>
      <c r="Q490" t="s">
        <v>342</v>
      </c>
      <c r="R490" t="s">
        <v>343</v>
      </c>
      <c r="T490" s="1">
        <v>41105</v>
      </c>
      <c r="V490">
        <v>3944</v>
      </c>
      <c r="X490">
        <v>0.78</v>
      </c>
      <c r="Z490">
        <v>65.099999999999994</v>
      </c>
      <c r="AA490">
        <v>5.4</v>
      </c>
      <c r="AC490">
        <v>4</v>
      </c>
      <c r="AD490">
        <v>131</v>
      </c>
      <c r="AG490">
        <v>0.28999999999999998</v>
      </c>
      <c r="AH490">
        <v>0.01</v>
      </c>
      <c r="AJ490">
        <v>0.08</v>
      </c>
      <c r="AM490">
        <v>0.4</v>
      </c>
      <c r="AO490">
        <v>295.7</v>
      </c>
      <c r="AR490">
        <v>63.47</v>
      </c>
      <c r="AV490">
        <v>3.85</v>
      </c>
      <c r="AW490">
        <v>26.8</v>
      </c>
      <c r="BA490">
        <v>148</v>
      </c>
      <c r="BE490">
        <v>0.28999999999999998</v>
      </c>
      <c r="BF490">
        <v>5.8</v>
      </c>
      <c r="BI490">
        <v>0.04</v>
      </c>
      <c r="BK490">
        <v>12</v>
      </c>
      <c r="BL490">
        <v>29.29</v>
      </c>
      <c r="BM490">
        <v>6.0000000000000001E-3</v>
      </c>
      <c r="BQ490">
        <v>4.4000000000000004</v>
      </c>
      <c r="BR490">
        <v>6.5000000000000002E-2</v>
      </c>
      <c r="BU490">
        <v>14.06</v>
      </c>
      <c r="CB490">
        <v>0.85</v>
      </c>
      <c r="CD490">
        <v>1.49</v>
      </c>
      <c r="CE490">
        <v>9.5</v>
      </c>
      <c r="CF490">
        <v>40.4</v>
      </c>
      <c r="CJ490">
        <v>171.5</v>
      </c>
      <c r="CM490">
        <v>0.61</v>
      </c>
      <c r="CN490">
        <v>2.2000000000000002</v>
      </c>
      <c r="CO490">
        <v>2E-3</v>
      </c>
      <c r="CP490">
        <v>1.29</v>
      </c>
      <c r="CR490">
        <v>13.2</v>
      </c>
      <c r="CS490">
        <v>183</v>
      </c>
      <c r="CT490">
        <v>0.1</v>
      </c>
      <c r="CX490">
        <v>7.9</v>
      </c>
    </row>
    <row r="491" spans="1:102">
      <c r="A491" t="s">
        <v>619</v>
      </c>
      <c r="B491">
        <v>1301452</v>
      </c>
      <c r="C491" t="s">
        <v>104</v>
      </c>
      <c r="D491" t="s">
        <v>105</v>
      </c>
      <c r="E491">
        <v>517307</v>
      </c>
      <c r="F491">
        <v>7183385</v>
      </c>
      <c r="G491">
        <v>1231</v>
      </c>
      <c r="H491" s="1">
        <v>41133</v>
      </c>
      <c r="I491" t="s">
        <v>395</v>
      </c>
      <c r="J491" t="s">
        <v>107</v>
      </c>
      <c r="K491" t="s">
        <v>108</v>
      </c>
      <c r="L491" t="s">
        <v>109</v>
      </c>
      <c r="M491" t="s">
        <v>120</v>
      </c>
      <c r="N491" t="s">
        <v>111</v>
      </c>
      <c r="O491" t="s">
        <v>619</v>
      </c>
      <c r="P491" t="s">
        <v>112</v>
      </c>
      <c r="Q491" t="s">
        <v>238</v>
      </c>
      <c r="R491" t="s">
        <v>239</v>
      </c>
      <c r="T491" s="1">
        <v>41103</v>
      </c>
      <c r="V491">
        <v>209</v>
      </c>
      <c r="X491">
        <v>1.33</v>
      </c>
      <c r="Z491">
        <v>32.4</v>
      </c>
      <c r="AA491">
        <v>2.9</v>
      </c>
      <c r="AC491">
        <v>1</v>
      </c>
      <c r="AD491">
        <v>258.2</v>
      </c>
      <c r="AG491">
        <v>0.24</v>
      </c>
      <c r="AH491">
        <v>0.05</v>
      </c>
      <c r="AJ491">
        <v>0.25</v>
      </c>
      <c r="AM491">
        <v>11</v>
      </c>
      <c r="AO491">
        <v>32.4</v>
      </c>
      <c r="AR491">
        <v>50.3</v>
      </c>
      <c r="AV491">
        <v>4.34</v>
      </c>
      <c r="AW491">
        <v>4.9000000000000004</v>
      </c>
      <c r="BA491">
        <v>892</v>
      </c>
      <c r="BE491">
        <v>0.13</v>
      </c>
      <c r="BF491">
        <v>4.4000000000000004</v>
      </c>
      <c r="BI491">
        <v>0.28000000000000003</v>
      </c>
      <c r="BK491">
        <v>328</v>
      </c>
      <c r="BL491">
        <v>11.89</v>
      </c>
      <c r="BM491">
        <v>0.03</v>
      </c>
      <c r="BQ491">
        <v>48.6</v>
      </c>
      <c r="BR491">
        <v>5.3999999999999999E-2</v>
      </c>
      <c r="BU491">
        <v>31.09</v>
      </c>
      <c r="CB491">
        <v>0.18</v>
      </c>
      <c r="CD491">
        <v>2.56</v>
      </c>
      <c r="CE491">
        <v>4.4000000000000004</v>
      </c>
      <c r="CF491">
        <v>1.8</v>
      </c>
      <c r="CJ491">
        <v>27.9</v>
      </c>
      <c r="CM491">
        <v>0.11</v>
      </c>
      <c r="CN491">
        <v>2.2999999999999998</v>
      </c>
      <c r="CO491">
        <v>4.0000000000000001E-3</v>
      </c>
      <c r="CP491">
        <v>0.7</v>
      </c>
      <c r="CR491">
        <v>0.7</v>
      </c>
      <c r="CS491">
        <v>40</v>
      </c>
      <c r="CT491">
        <v>0.05</v>
      </c>
      <c r="CX491">
        <v>93.9</v>
      </c>
    </row>
    <row r="492" spans="1:102">
      <c r="A492" t="s">
        <v>620</v>
      </c>
      <c r="B492">
        <v>1301430</v>
      </c>
      <c r="C492" t="s">
        <v>104</v>
      </c>
      <c r="D492" t="s">
        <v>105</v>
      </c>
      <c r="E492">
        <v>516069</v>
      </c>
      <c r="F492">
        <v>7185988</v>
      </c>
      <c r="G492">
        <v>808</v>
      </c>
      <c r="H492" s="1">
        <v>41133</v>
      </c>
      <c r="I492" t="s">
        <v>395</v>
      </c>
      <c r="J492" t="s">
        <v>107</v>
      </c>
      <c r="K492" t="s">
        <v>108</v>
      </c>
      <c r="L492" t="s">
        <v>109</v>
      </c>
      <c r="M492" t="s">
        <v>120</v>
      </c>
      <c r="N492" t="s">
        <v>111</v>
      </c>
      <c r="O492" t="s">
        <v>620</v>
      </c>
      <c r="P492" t="s">
        <v>112</v>
      </c>
      <c r="Q492" t="s">
        <v>342</v>
      </c>
      <c r="R492" t="s">
        <v>343</v>
      </c>
      <c r="T492" s="1">
        <v>41105</v>
      </c>
      <c r="V492">
        <v>574</v>
      </c>
      <c r="X492">
        <v>1.74</v>
      </c>
      <c r="Z492">
        <v>15</v>
      </c>
      <c r="AA492">
        <v>3.5</v>
      </c>
      <c r="AC492">
        <v>1</v>
      </c>
      <c r="AD492">
        <v>164.9</v>
      </c>
      <c r="AG492">
        <v>0.22</v>
      </c>
      <c r="AH492">
        <v>7.0000000000000007E-2</v>
      </c>
      <c r="AJ492">
        <v>0.3</v>
      </c>
      <c r="AM492">
        <v>4.7</v>
      </c>
      <c r="AO492">
        <v>36.299999999999997</v>
      </c>
      <c r="AR492">
        <v>17.82</v>
      </c>
      <c r="AV492">
        <v>3.54</v>
      </c>
      <c r="AW492">
        <v>6.9</v>
      </c>
      <c r="BA492">
        <v>81</v>
      </c>
      <c r="BE492">
        <v>0.05</v>
      </c>
      <c r="BF492">
        <v>8.4</v>
      </c>
      <c r="BI492">
        <v>0.21</v>
      </c>
      <c r="BK492">
        <v>171</v>
      </c>
      <c r="BL492">
        <v>6.21</v>
      </c>
      <c r="BM492">
        <v>3.0000000000000001E-3</v>
      </c>
      <c r="BQ492">
        <v>18</v>
      </c>
      <c r="BR492">
        <v>3.2000000000000001E-2</v>
      </c>
      <c r="BU492">
        <v>11.93</v>
      </c>
      <c r="CB492">
        <v>0.05</v>
      </c>
      <c r="CD492">
        <v>1.24</v>
      </c>
      <c r="CE492">
        <v>2.1</v>
      </c>
      <c r="CF492">
        <v>1.6</v>
      </c>
      <c r="CJ492">
        <v>12</v>
      </c>
      <c r="CM492">
        <v>0.09</v>
      </c>
      <c r="CN492">
        <v>2.4</v>
      </c>
      <c r="CO492">
        <v>2.1000000000000001E-2</v>
      </c>
      <c r="CP492">
        <v>0.21</v>
      </c>
      <c r="CR492">
        <v>0.7</v>
      </c>
      <c r="CS492">
        <v>98</v>
      </c>
      <c r="CT492">
        <v>0.2</v>
      </c>
      <c r="CX492">
        <v>96.3</v>
      </c>
    </row>
    <row r="493" spans="1:102">
      <c r="A493" t="s">
        <v>621</v>
      </c>
      <c r="B493">
        <v>1301440</v>
      </c>
      <c r="C493" t="s">
        <v>104</v>
      </c>
      <c r="D493" t="s">
        <v>105</v>
      </c>
      <c r="E493">
        <v>515303</v>
      </c>
      <c r="F493">
        <v>7188469</v>
      </c>
      <c r="G493">
        <v>815</v>
      </c>
      <c r="H493" s="1">
        <v>41133</v>
      </c>
      <c r="I493" t="s">
        <v>395</v>
      </c>
      <c r="J493" t="s">
        <v>107</v>
      </c>
      <c r="K493" t="s">
        <v>108</v>
      </c>
      <c r="L493" t="s">
        <v>109</v>
      </c>
      <c r="M493" t="s">
        <v>120</v>
      </c>
      <c r="N493" t="s">
        <v>111</v>
      </c>
      <c r="O493" t="s">
        <v>621</v>
      </c>
      <c r="P493" t="s">
        <v>112</v>
      </c>
      <c r="Q493" t="s">
        <v>342</v>
      </c>
      <c r="R493" t="s">
        <v>343</v>
      </c>
      <c r="T493" s="1">
        <v>41104</v>
      </c>
      <c r="V493">
        <v>434</v>
      </c>
      <c r="X493">
        <v>1.47</v>
      </c>
      <c r="Z493">
        <v>8.1999999999999993</v>
      </c>
      <c r="AA493">
        <v>2.8</v>
      </c>
      <c r="AC493">
        <v>1</v>
      </c>
      <c r="AD493">
        <v>264.89999999999998</v>
      </c>
      <c r="AG493">
        <v>0.12</v>
      </c>
      <c r="AH493">
        <v>0.16</v>
      </c>
      <c r="AJ493">
        <v>0.95</v>
      </c>
      <c r="AM493">
        <v>10.3</v>
      </c>
      <c r="AO493">
        <v>28.4</v>
      </c>
      <c r="AR493">
        <v>25.02</v>
      </c>
      <c r="AV493">
        <v>2.37</v>
      </c>
      <c r="AW493">
        <v>4</v>
      </c>
      <c r="BA493">
        <v>37</v>
      </c>
      <c r="BE493">
        <v>0.08</v>
      </c>
      <c r="BF493">
        <v>8.6</v>
      </c>
      <c r="BI493">
        <v>0.28000000000000003</v>
      </c>
      <c r="BK493">
        <v>136</v>
      </c>
      <c r="BL493">
        <v>2.2000000000000002</v>
      </c>
      <c r="BM493">
        <v>6.0000000000000001E-3</v>
      </c>
      <c r="BQ493">
        <v>46.5</v>
      </c>
      <c r="BR493">
        <v>2.9000000000000001E-2</v>
      </c>
      <c r="BU493">
        <v>264.08</v>
      </c>
      <c r="CB493">
        <v>0.03</v>
      </c>
      <c r="CD493">
        <v>0.83</v>
      </c>
      <c r="CE493">
        <v>3.4</v>
      </c>
      <c r="CF493">
        <v>0.5</v>
      </c>
      <c r="CJ493">
        <v>15.4</v>
      </c>
      <c r="CM493">
        <v>0.05</v>
      </c>
      <c r="CN493">
        <v>2.5</v>
      </c>
      <c r="CO493">
        <v>8.0000000000000002E-3</v>
      </c>
      <c r="CP493">
        <v>0.23</v>
      </c>
      <c r="CR493">
        <v>0.5</v>
      </c>
      <c r="CS493">
        <v>53</v>
      </c>
      <c r="CT493">
        <v>0.05</v>
      </c>
      <c r="CX493">
        <v>125.8</v>
      </c>
    </row>
    <row r="494" spans="1:102">
      <c r="A494" t="s">
        <v>622</v>
      </c>
      <c r="B494">
        <v>1301449</v>
      </c>
      <c r="C494" t="s">
        <v>104</v>
      </c>
      <c r="D494" t="s">
        <v>105</v>
      </c>
      <c r="E494">
        <v>516263</v>
      </c>
      <c r="F494">
        <v>7185755</v>
      </c>
      <c r="G494">
        <v>834</v>
      </c>
      <c r="H494" s="1">
        <v>41133</v>
      </c>
      <c r="I494" t="s">
        <v>395</v>
      </c>
      <c r="J494" t="s">
        <v>107</v>
      </c>
      <c r="K494" t="s">
        <v>108</v>
      </c>
      <c r="L494" t="s">
        <v>109</v>
      </c>
      <c r="M494" t="s">
        <v>120</v>
      </c>
      <c r="N494" t="s">
        <v>111</v>
      </c>
      <c r="O494" t="s">
        <v>622</v>
      </c>
      <c r="P494" t="s">
        <v>112</v>
      </c>
      <c r="Q494" t="s">
        <v>342</v>
      </c>
      <c r="R494" t="s">
        <v>343</v>
      </c>
      <c r="T494" s="1">
        <v>41105</v>
      </c>
      <c r="V494">
        <v>253</v>
      </c>
      <c r="X494">
        <v>0.89</v>
      </c>
      <c r="Z494">
        <v>13.1</v>
      </c>
      <c r="AA494">
        <v>2.5</v>
      </c>
      <c r="AC494">
        <v>0.5</v>
      </c>
      <c r="AD494">
        <v>182.5</v>
      </c>
      <c r="AG494">
        <v>0.24</v>
      </c>
      <c r="AH494">
        <v>7.0000000000000007E-2</v>
      </c>
      <c r="AJ494">
        <v>0.1</v>
      </c>
      <c r="AM494">
        <v>3.2</v>
      </c>
      <c r="AO494">
        <v>22.8</v>
      </c>
      <c r="AR494">
        <v>11.41</v>
      </c>
      <c r="AV494">
        <v>2.12</v>
      </c>
      <c r="AW494">
        <v>8.6</v>
      </c>
      <c r="BA494">
        <v>18</v>
      </c>
      <c r="BE494">
        <v>0.05</v>
      </c>
      <c r="BF494">
        <v>10.1</v>
      </c>
      <c r="BI494">
        <v>0.14000000000000001</v>
      </c>
      <c r="BK494">
        <v>120</v>
      </c>
      <c r="BL494">
        <v>6.35</v>
      </c>
      <c r="BM494">
        <v>3.0000000000000001E-3</v>
      </c>
      <c r="BQ494">
        <v>12.9</v>
      </c>
      <c r="BR494">
        <v>1.6E-2</v>
      </c>
      <c r="BU494">
        <v>10.62</v>
      </c>
      <c r="CB494">
        <v>0.03</v>
      </c>
      <c r="CD494">
        <v>1.28</v>
      </c>
      <c r="CE494">
        <v>1.5</v>
      </c>
      <c r="CF494">
        <v>1.1000000000000001</v>
      </c>
      <c r="CJ494">
        <v>11</v>
      </c>
      <c r="CM494">
        <v>0.09</v>
      </c>
      <c r="CN494">
        <v>1.8</v>
      </c>
      <c r="CO494">
        <v>5.3999999999999999E-2</v>
      </c>
      <c r="CP494">
        <v>0.23</v>
      </c>
      <c r="CR494">
        <v>0.5</v>
      </c>
      <c r="CS494">
        <v>133</v>
      </c>
      <c r="CT494">
        <v>0.1</v>
      </c>
      <c r="CX494">
        <v>50.7</v>
      </c>
    </row>
    <row r="495" spans="1:102">
      <c r="A495" t="s">
        <v>623</v>
      </c>
      <c r="B495">
        <v>1301454</v>
      </c>
      <c r="C495" t="s">
        <v>104</v>
      </c>
      <c r="D495" t="s">
        <v>105</v>
      </c>
      <c r="E495">
        <v>516604</v>
      </c>
      <c r="F495">
        <v>7187744</v>
      </c>
      <c r="G495">
        <v>670</v>
      </c>
      <c r="H495" s="1">
        <v>41133</v>
      </c>
      <c r="I495" t="s">
        <v>395</v>
      </c>
      <c r="J495" t="s">
        <v>107</v>
      </c>
      <c r="K495" t="s">
        <v>108</v>
      </c>
      <c r="L495" t="s">
        <v>109</v>
      </c>
      <c r="M495" t="s">
        <v>120</v>
      </c>
      <c r="N495" t="s">
        <v>111</v>
      </c>
      <c r="O495" t="s">
        <v>623</v>
      </c>
      <c r="P495" t="s">
        <v>112</v>
      </c>
      <c r="Q495" t="s">
        <v>238</v>
      </c>
      <c r="R495" t="s">
        <v>239</v>
      </c>
      <c r="T495" s="1">
        <v>41104</v>
      </c>
      <c r="V495">
        <v>297</v>
      </c>
      <c r="X495">
        <v>1</v>
      </c>
      <c r="Z495">
        <v>28.8</v>
      </c>
      <c r="AA495">
        <v>4.3</v>
      </c>
      <c r="AC495">
        <v>2</v>
      </c>
      <c r="AD495">
        <v>299.2</v>
      </c>
      <c r="AG495">
        <v>0.23</v>
      </c>
      <c r="AH495">
        <v>0.04</v>
      </c>
      <c r="AJ495">
        <v>0.23</v>
      </c>
      <c r="AM495">
        <v>3.9</v>
      </c>
      <c r="AO495">
        <v>19.600000000000001</v>
      </c>
      <c r="AR495">
        <v>20.52</v>
      </c>
      <c r="AV495">
        <v>3.94</v>
      </c>
      <c r="AW495">
        <v>4.5999999999999996</v>
      </c>
      <c r="BA495">
        <v>45</v>
      </c>
      <c r="BE495">
        <v>0.11</v>
      </c>
      <c r="BF495">
        <v>4.8</v>
      </c>
      <c r="BI495">
        <v>0.11</v>
      </c>
      <c r="BK495">
        <v>207</v>
      </c>
      <c r="BL495">
        <v>26.33</v>
      </c>
      <c r="BM495">
        <v>1.9E-2</v>
      </c>
      <c r="BQ495">
        <v>19.7</v>
      </c>
      <c r="BR495">
        <v>3.3000000000000002E-2</v>
      </c>
      <c r="BU495">
        <v>12.79</v>
      </c>
      <c r="CB495">
        <v>0.23</v>
      </c>
      <c r="CD495">
        <v>4.07</v>
      </c>
      <c r="CE495">
        <v>1.9</v>
      </c>
      <c r="CF495">
        <v>2.8</v>
      </c>
      <c r="CJ495">
        <v>29.7</v>
      </c>
      <c r="CM495">
        <v>0.12</v>
      </c>
      <c r="CN495">
        <v>1.2</v>
      </c>
      <c r="CO495">
        <v>1.0999999999999999E-2</v>
      </c>
      <c r="CP495">
        <v>2.0499999999999998</v>
      </c>
      <c r="CR495">
        <v>0.8</v>
      </c>
      <c r="CS495">
        <v>116</v>
      </c>
      <c r="CT495">
        <v>0.05</v>
      </c>
      <c r="CX495">
        <v>78.099999999999994</v>
      </c>
    </row>
    <row r="496" spans="1:102">
      <c r="A496" t="s">
        <v>624</v>
      </c>
      <c r="B496">
        <v>1301464</v>
      </c>
      <c r="C496" t="s">
        <v>104</v>
      </c>
      <c r="D496" t="s">
        <v>105</v>
      </c>
      <c r="E496">
        <v>516488</v>
      </c>
      <c r="F496">
        <v>7188193</v>
      </c>
      <c r="G496">
        <v>680</v>
      </c>
      <c r="H496" s="1">
        <v>41133</v>
      </c>
      <c r="I496" t="s">
        <v>395</v>
      </c>
      <c r="J496" t="s">
        <v>107</v>
      </c>
      <c r="K496" t="s">
        <v>108</v>
      </c>
      <c r="L496" t="s">
        <v>109</v>
      </c>
      <c r="M496" t="s">
        <v>120</v>
      </c>
      <c r="N496" t="s">
        <v>111</v>
      </c>
      <c r="O496" t="s">
        <v>624</v>
      </c>
      <c r="P496" t="s">
        <v>112</v>
      </c>
      <c r="Q496" t="s">
        <v>238</v>
      </c>
      <c r="R496" t="s">
        <v>239</v>
      </c>
      <c r="T496" s="1">
        <v>41104</v>
      </c>
      <c r="V496">
        <v>1169</v>
      </c>
      <c r="X496">
        <v>7.03</v>
      </c>
      <c r="Z496">
        <v>50.1</v>
      </c>
      <c r="AA496">
        <v>5</v>
      </c>
      <c r="AC496">
        <v>4</v>
      </c>
      <c r="AD496">
        <v>135.19999999999999</v>
      </c>
      <c r="AG496">
        <v>0.1</v>
      </c>
      <c r="AH496">
        <v>0.11</v>
      </c>
      <c r="AJ496">
        <v>8.65</v>
      </c>
      <c r="AM496">
        <v>35</v>
      </c>
      <c r="AO496">
        <v>44.3</v>
      </c>
      <c r="AR496">
        <v>255.7</v>
      </c>
      <c r="AV496">
        <v>3.49</v>
      </c>
      <c r="AW496">
        <v>2.2999999999999998</v>
      </c>
      <c r="BA496">
        <v>215</v>
      </c>
      <c r="BE496">
        <v>7.0000000000000007E-2</v>
      </c>
      <c r="BF496">
        <v>9.1999999999999993</v>
      </c>
      <c r="BI496">
        <v>0.04</v>
      </c>
      <c r="BK496">
        <v>424</v>
      </c>
      <c r="BL496">
        <v>23.42</v>
      </c>
      <c r="BM496">
        <v>3.7999999999999999E-2</v>
      </c>
      <c r="BQ496">
        <v>480.8</v>
      </c>
      <c r="BR496">
        <v>0.20699999999999999</v>
      </c>
      <c r="BU496">
        <v>7.25</v>
      </c>
      <c r="CB496">
        <v>0.42</v>
      </c>
      <c r="CD496">
        <v>6.15</v>
      </c>
      <c r="CE496">
        <v>28</v>
      </c>
      <c r="CF496">
        <v>14.1</v>
      </c>
      <c r="CJ496">
        <v>102.8</v>
      </c>
      <c r="CM496">
        <v>0.09</v>
      </c>
      <c r="CN496">
        <v>3.5</v>
      </c>
      <c r="CO496">
        <v>2E-3</v>
      </c>
      <c r="CP496">
        <v>1.41</v>
      </c>
      <c r="CR496">
        <v>16.5</v>
      </c>
      <c r="CS496">
        <v>225</v>
      </c>
      <c r="CT496">
        <v>0.05</v>
      </c>
      <c r="CX496">
        <v>1225</v>
      </c>
    </row>
    <row r="497" spans="1:102">
      <c r="A497" t="s">
        <v>625</v>
      </c>
      <c r="B497">
        <v>1301470</v>
      </c>
      <c r="C497" t="s">
        <v>104</v>
      </c>
      <c r="D497" t="s">
        <v>105</v>
      </c>
      <c r="E497">
        <v>515831</v>
      </c>
      <c r="F497">
        <v>7188210</v>
      </c>
      <c r="G497">
        <v>854</v>
      </c>
      <c r="H497" s="1">
        <v>41133</v>
      </c>
      <c r="I497" t="s">
        <v>395</v>
      </c>
      <c r="J497" t="s">
        <v>107</v>
      </c>
      <c r="K497" t="s">
        <v>108</v>
      </c>
      <c r="L497" t="s">
        <v>109</v>
      </c>
      <c r="M497" t="s">
        <v>120</v>
      </c>
      <c r="N497" t="s">
        <v>111</v>
      </c>
      <c r="O497" t="s">
        <v>625</v>
      </c>
      <c r="P497" t="s">
        <v>112</v>
      </c>
      <c r="Q497" t="s">
        <v>238</v>
      </c>
      <c r="R497" t="s">
        <v>239</v>
      </c>
      <c r="T497" s="1">
        <v>41104</v>
      </c>
      <c r="V497">
        <v>398</v>
      </c>
      <c r="X497">
        <v>0.96</v>
      </c>
      <c r="Z497">
        <v>6</v>
      </c>
      <c r="AA497">
        <v>2.6</v>
      </c>
      <c r="AC497">
        <v>3</v>
      </c>
      <c r="AD497">
        <v>691</v>
      </c>
      <c r="AG497">
        <v>0.14000000000000001</v>
      </c>
      <c r="AH497">
        <v>0.09</v>
      </c>
      <c r="AJ497">
        <v>0.7</v>
      </c>
      <c r="AM497">
        <v>8.4</v>
      </c>
      <c r="AO497">
        <v>22.5</v>
      </c>
      <c r="AR497">
        <v>22.25</v>
      </c>
      <c r="AV497">
        <v>1.52</v>
      </c>
      <c r="AW497">
        <v>3.9</v>
      </c>
      <c r="BA497">
        <v>52</v>
      </c>
      <c r="BE497">
        <v>0.09</v>
      </c>
      <c r="BF497">
        <v>5.7</v>
      </c>
      <c r="BI497">
        <v>0.2</v>
      </c>
      <c r="BK497">
        <v>227</v>
      </c>
      <c r="BL497">
        <v>2.12</v>
      </c>
      <c r="BM497">
        <v>7.0000000000000001E-3</v>
      </c>
      <c r="BQ497">
        <v>29.6</v>
      </c>
      <c r="BR497">
        <v>6.3E-2</v>
      </c>
      <c r="BU497">
        <v>17.75</v>
      </c>
      <c r="CB497">
        <v>0.06</v>
      </c>
      <c r="CD497">
        <v>0.55000000000000004</v>
      </c>
      <c r="CE497">
        <v>1.2</v>
      </c>
      <c r="CF497">
        <v>0.9</v>
      </c>
      <c r="CJ497">
        <v>16.399999999999999</v>
      </c>
      <c r="CM497">
        <v>0.04</v>
      </c>
      <c r="CN497">
        <v>0.2</v>
      </c>
      <c r="CO497">
        <v>7.0000000000000001E-3</v>
      </c>
      <c r="CP497">
        <v>0.45</v>
      </c>
      <c r="CR497">
        <v>0.5</v>
      </c>
      <c r="CS497">
        <v>35</v>
      </c>
      <c r="CT497">
        <v>0.05</v>
      </c>
      <c r="CX497">
        <v>78.099999999999994</v>
      </c>
    </row>
    <row r="498" spans="1:102">
      <c r="A498" t="s">
        <v>626</v>
      </c>
      <c r="B498">
        <v>1301475</v>
      </c>
      <c r="C498" t="s">
        <v>104</v>
      </c>
      <c r="D498" t="s">
        <v>105</v>
      </c>
      <c r="E498">
        <v>515831</v>
      </c>
      <c r="F498">
        <v>7187554</v>
      </c>
      <c r="G498">
        <v>891</v>
      </c>
      <c r="H498" s="1">
        <v>41133</v>
      </c>
      <c r="I498" t="s">
        <v>395</v>
      </c>
      <c r="J498" t="s">
        <v>107</v>
      </c>
      <c r="K498" t="s">
        <v>108</v>
      </c>
      <c r="L498" t="s">
        <v>109</v>
      </c>
      <c r="M498" t="s">
        <v>120</v>
      </c>
      <c r="N498" t="s">
        <v>111</v>
      </c>
      <c r="O498" t="s">
        <v>626</v>
      </c>
      <c r="P498" t="s">
        <v>112</v>
      </c>
      <c r="Q498" t="s">
        <v>238</v>
      </c>
      <c r="R498" t="s">
        <v>239</v>
      </c>
      <c r="T498" s="1">
        <v>41104</v>
      </c>
      <c r="V498">
        <v>388</v>
      </c>
      <c r="X498">
        <v>0.76</v>
      </c>
      <c r="Z498">
        <v>16</v>
      </c>
      <c r="AA498">
        <v>1.5</v>
      </c>
      <c r="AC498">
        <v>3</v>
      </c>
      <c r="AD498">
        <v>723.3</v>
      </c>
      <c r="AG498">
        <v>0.17</v>
      </c>
      <c r="AH498">
        <v>0.04</v>
      </c>
      <c r="AJ498">
        <v>0.46</v>
      </c>
      <c r="AM498">
        <v>4.8</v>
      </c>
      <c r="AO498">
        <v>17.100000000000001</v>
      </c>
      <c r="AR498">
        <v>30.73</v>
      </c>
      <c r="AV498">
        <v>2.2599999999999998</v>
      </c>
      <c r="AW498">
        <v>2.5</v>
      </c>
      <c r="BA498">
        <v>53</v>
      </c>
      <c r="BE498">
        <v>0.09</v>
      </c>
      <c r="BF498">
        <v>5.8</v>
      </c>
      <c r="BI498">
        <v>0.14000000000000001</v>
      </c>
      <c r="BK498">
        <v>88</v>
      </c>
      <c r="BL498">
        <v>7.06</v>
      </c>
      <c r="BM498">
        <v>1.2E-2</v>
      </c>
      <c r="BQ498">
        <v>26.7</v>
      </c>
      <c r="BR498">
        <v>3.4000000000000002E-2</v>
      </c>
      <c r="BU498">
        <v>13.64</v>
      </c>
      <c r="CB498">
        <v>0.13</v>
      </c>
      <c r="CD498">
        <v>1.4</v>
      </c>
      <c r="CE498">
        <v>2.6</v>
      </c>
      <c r="CF498">
        <v>2.2000000000000002</v>
      </c>
      <c r="CJ498">
        <v>15.8</v>
      </c>
      <c r="CM498">
        <v>0.08</v>
      </c>
      <c r="CN498">
        <v>1.9</v>
      </c>
      <c r="CO498">
        <v>6.0000000000000001E-3</v>
      </c>
      <c r="CP498">
        <v>0.74</v>
      </c>
      <c r="CR498">
        <v>0.8</v>
      </c>
      <c r="CS498">
        <v>41</v>
      </c>
      <c r="CT498">
        <v>0.05</v>
      </c>
      <c r="CX498">
        <v>72.099999999999994</v>
      </c>
    </row>
    <row r="499" spans="1:102">
      <c r="A499" t="s">
        <v>627</v>
      </c>
      <c r="B499">
        <v>1301377</v>
      </c>
      <c r="C499" t="s">
        <v>104</v>
      </c>
      <c r="D499" t="s">
        <v>105</v>
      </c>
      <c r="E499">
        <v>519124</v>
      </c>
      <c r="F499">
        <v>7185952</v>
      </c>
      <c r="G499">
        <v>841</v>
      </c>
      <c r="H499" s="1">
        <v>41133</v>
      </c>
      <c r="I499" t="s">
        <v>395</v>
      </c>
      <c r="J499" t="s">
        <v>107</v>
      </c>
      <c r="K499" t="s">
        <v>108</v>
      </c>
      <c r="L499" t="s">
        <v>109</v>
      </c>
      <c r="M499" t="s">
        <v>120</v>
      </c>
      <c r="N499" t="s">
        <v>111</v>
      </c>
      <c r="O499" t="s">
        <v>627</v>
      </c>
      <c r="P499" t="s">
        <v>112</v>
      </c>
      <c r="Q499" t="s">
        <v>113</v>
      </c>
      <c r="R499" t="s">
        <v>114</v>
      </c>
      <c r="T499" s="1">
        <v>41103</v>
      </c>
      <c r="V499">
        <v>711</v>
      </c>
      <c r="X499">
        <v>0.6</v>
      </c>
      <c r="Z499">
        <v>3.2</v>
      </c>
      <c r="AA499">
        <v>2</v>
      </c>
      <c r="AC499">
        <v>2</v>
      </c>
      <c r="AD499">
        <v>144.4</v>
      </c>
      <c r="AG499">
        <v>0.1</v>
      </c>
      <c r="AH499">
        <v>5.0000000000000001E-3</v>
      </c>
      <c r="AJ499">
        <v>0.02</v>
      </c>
      <c r="AM499">
        <v>0.8</v>
      </c>
      <c r="AO499">
        <v>13.5</v>
      </c>
      <c r="AR499">
        <v>4.9400000000000004</v>
      </c>
      <c r="AV499">
        <v>0.76</v>
      </c>
      <c r="AW499">
        <v>3.5</v>
      </c>
      <c r="BA499">
        <v>26</v>
      </c>
      <c r="BE499">
        <v>0.03</v>
      </c>
      <c r="BF499">
        <v>4.9000000000000004</v>
      </c>
      <c r="BI499">
        <v>0.03</v>
      </c>
      <c r="BK499">
        <v>19</v>
      </c>
      <c r="BL499">
        <v>1.82</v>
      </c>
      <c r="BM499">
        <v>1E-3</v>
      </c>
      <c r="BQ499">
        <v>3.2</v>
      </c>
      <c r="BR499">
        <v>7.0000000000000001E-3</v>
      </c>
      <c r="BU499">
        <v>7.34</v>
      </c>
      <c r="CB499">
        <v>0.01</v>
      </c>
      <c r="CD499">
        <v>0.48</v>
      </c>
      <c r="CE499">
        <v>0.7</v>
      </c>
      <c r="CF499">
        <v>0.5</v>
      </c>
      <c r="CJ499">
        <v>5.8</v>
      </c>
      <c r="CM499">
        <v>0.06</v>
      </c>
      <c r="CN499">
        <v>1</v>
      </c>
      <c r="CO499">
        <v>0.01</v>
      </c>
      <c r="CP499">
        <v>0.18</v>
      </c>
      <c r="CR499">
        <v>0.5</v>
      </c>
      <c r="CS499">
        <v>70</v>
      </c>
      <c r="CT499">
        <v>0.05</v>
      </c>
      <c r="CX499">
        <v>9.6999999999999993</v>
      </c>
    </row>
    <row r="500" spans="1:102">
      <c r="A500" t="s">
        <v>628</v>
      </c>
      <c r="B500">
        <v>1301387</v>
      </c>
      <c r="C500" t="s">
        <v>104</v>
      </c>
      <c r="D500" t="s">
        <v>105</v>
      </c>
      <c r="E500">
        <v>519080</v>
      </c>
      <c r="F500">
        <v>7184889</v>
      </c>
      <c r="G500">
        <v>1000</v>
      </c>
      <c r="H500" s="1">
        <v>41133</v>
      </c>
      <c r="I500" t="s">
        <v>395</v>
      </c>
      <c r="J500" t="s">
        <v>107</v>
      </c>
      <c r="K500" t="s">
        <v>108</v>
      </c>
      <c r="L500" t="s">
        <v>109</v>
      </c>
      <c r="M500" t="s">
        <v>120</v>
      </c>
      <c r="N500" t="s">
        <v>111</v>
      </c>
      <c r="O500" t="s">
        <v>628</v>
      </c>
      <c r="P500" t="s">
        <v>112</v>
      </c>
      <c r="Q500" t="s">
        <v>113</v>
      </c>
      <c r="R500" t="s">
        <v>114</v>
      </c>
      <c r="T500" s="1">
        <v>41103</v>
      </c>
      <c r="V500">
        <v>5986</v>
      </c>
      <c r="X500">
        <v>0.8</v>
      </c>
      <c r="Z500">
        <v>26.2</v>
      </c>
      <c r="AA500">
        <v>2.4</v>
      </c>
      <c r="AC500">
        <v>3</v>
      </c>
      <c r="AD500">
        <v>662.3</v>
      </c>
      <c r="AG500">
        <v>0.25</v>
      </c>
      <c r="AH500">
        <v>0.05</v>
      </c>
      <c r="AJ500">
        <v>0.49</v>
      </c>
      <c r="AM500">
        <v>1.6</v>
      </c>
      <c r="AO500">
        <v>27.3</v>
      </c>
      <c r="AR500">
        <v>16.45</v>
      </c>
      <c r="AV500">
        <v>3.18</v>
      </c>
      <c r="AW500">
        <v>4.7</v>
      </c>
      <c r="BA500">
        <v>116</v>
      </c>
      <c r="BE500">
        <v>0.15</v>
      </c>
      <c r="BF500">
        <v>3.5</v>
      </c>
      <c r="BI500">
        <v>7.0000000000000007E-2</v>
      </c>
      <c r="BK500">
        <v>47</v>
      </c>
      <c r="BL500">
        <v>25.93</v>
      </c>
      <c r="BM500">
        <v>1.2999999999999999E-2</v>
      </c>
      <c r="BQ500">
        <v>12</v>
      </c>
      <c r="BR500">
        <v>0.08</v>
      </c>
      <c r="BU500">
        <v>28.98</v>
      </c>
      <c r="CB500">
        <v>0.35</v>
      </c>
      <c r="CD500">
        <v>13.41</v>
      </c>
      <c r="CE500">
        <v>0.9</v>
      </c>
      <c r="CF500">
        <v>14.3</v>
      </c>
      <c r="CJ500">
        <v>76.099999999999994</v>
      </c>
      <c r="CM500">
        <v>0.28000000000000003</v>
      </c>
      <c r="CN500">
        <v>0.3</v>
      </c>
      <c r="CO500">
        <v>7.0000000000000001E-3</v>
      </c>
      <c r="CP500">
        <v>0.89</v>
      </c>
      <c r="CR500">
        <v>1.4</v>
      </c>
      <c r="CS500">
        <v>365</v>
      </c>
      <c r="CT500">
        <v>0.1</v>
      </c>
      <c r="CX500">
        <v>45.4</v>
      </c>
    </row>
    <row r="501" spans="1:102">
      <c r="A501" t="s">
        <v>629</v>
      </c>
      <c r="B501">
        <v>1301396</v>
      </c>
      <c r="C501" t="s">
        <v>104</v>
      </c>
      <c r="D501" t="s">
        <v>105</v>
      </c>
      <c r="E501">
        <v>517362</v>
      </c>
      <c r="F501">
        <v>7187949</v>
      </c>
      <c r="G501">
        <v>811</v>
      </c>
      <c r="H501" s="1">
        <v>41133</v>
      </c>
      <c r="I501" t="s">
        <v>395</v>
      </c>
      <c r="J501" t="s">
        <v>107</v>
      </c>
      <c r="K501" t="s">
        <v>108</v>
      </c>
      <c r="L501" t="s">
        <v>109</v>
      </c>
      <c r="M501" t="s">
        <v>120</v>
      </c>
      <c r="N501" t="s">
        <v>111</v>
      </c>
      <c r="O501" t="s">
        <v>629</v>
      </c>
      <c r="P501" t="s">
        <v>112</v>
      </c>
      <c r="Q501" t="s">
        <v>113</v>
      </c>
      <c r="R501" t="s">
        <v>114</v>
      </c>
      <c r="T501" s="1">
        <v>41104</v>
      </c>
      <c r="V501">
        <v>2169</v>
      </c>
      <c r="X501">
        <v>0.56999999999999995</v>
      </c>
      <c r="Z501">
        <v>12.3</v>
      </c>
      <c r="AA501">
        <v>2.8</v>
      </c>
      <c r="AC501">
        <v>7</v>
      </c>
      <c r="AD501">
        <v>634.70000000000005</v>
      </c>
      <c r="AG501">
        <v>0.16</v>
      </c>
      <c r="AH501">
        <v>0.03</v>
      </c>
      <c r="AJ501">
        <v>0.34</v>
      </c>
      <c r="AM501">
        <v>0.5</v>
      </c>
      <c r="AO501">
        <v>40.700000000000003</v>
      </c>
      <c r="AR501">
        <v>38.01</v>
      </c>
      <c r="AV501">
        <v>1.03</v>
      </c>
      <c r="AW501">
        <v>2.2000000000000002</v>
      </c>
      <c r="BA501">
        <v>151</v>
      </c>
      <c r="BE501">
        <v>0.11</v>
      </c>
      <c r="BF501">
        <v>3.1</v>
      </c>
      <c r="BI501">
        <v>0.04</v>
      </c>
      <c r="BK501">
        <v>11</v>
      </c>
      <c r="BL501">
        <v>6.94</v>
      </c>
      <c r="BM501">
        <v>2E-3</v>
      </c>
      <c r="BQ501">
        <v>10.5</v>
      </c>
      <c r="BR501">
        <v>2.1999999999999999E-2</v>
      </c>
      <c r="BU501">
        <v>7.41</v>
      </c>
      <c r="CB501">
        <v>0.21</v>
      </c>
      <c r="CD501">
        <v>0.88</v>
      </c>
      <c r="CE501">
        <v>2</v>
      </c>
      <c r="CF501">
        <v>12.2</v>
      </c>
      <c r="CJ501">
        <v>43.7</v>
      </c>
      <c r="CM501">
        <v>0.11</v>
      </c>
      <c r="CN501">
        <v>0.7</v>
      </c>
      <c r="CO501">
        <v>2E-3</v>
      </c>
      <c r="CP501">
        <v>0.23</v>
      </c>
      <c r="CR501">
        <v>4.2</v>
      </c>
      <c r="CS501">
        <v>53</v>
      </c>
      <c r="CT501">
        <v>0.05</v>
      </c>
      <c r="CX501">
        <v>14.7</v>
      </c>
    </row>
    <row r="502" spans="1:102">
      <c r="A502" t="s">
        <v>630</v>
      </c>
      <c r="B502">
        <v>1301397</v>
      </c>
      <c r="C502" t="s">
        <v>104</v>
      </c>
      <c r="D502" t="s">
        <v>105</v>
      </c>
      <c r="E502">
        <v>517283</v>
      </c>
      <c r="F502">
        <v>7188020</v>
      </c>
      <c r="G502">
        <v>844</v>
      </c>
      <c r="H502" s="1">
        <v>41133</v>
      </c>
      <c r="I502" t="s">
        <v>395</v>
      </c>
      <c r="J502" t="s">
        <v>107</v>
      </c>
      <c r="K502" t="s">
        <v>108</v>
      </c>
      <c r="L502" t="s">
        <v>109</v>
      </c>
      <c r="M502" t="s">
        <v>120</v>
      </c>
      <c r="N502" t="s">
        <v>111</v>
      </c>
      <c r="O502" t="s">
        <v>630</v>
      </c>
      <c r="P502" t="s">
        <v>112</v>
      </c>
      <c r="Q502" t="s">
        <v>113</v>
      </c>
      <c r="R502" t="s">
        <v>114</v>
      </c>
      <c r="T502" s="1">
        <v>41104</v>
      </c>
      <c r="V502">
        <v>1655</v>
      </c>
      <c r="X502">
        <v>0.23</v>
      </c>
      <c r="Z502">
        <v>5.3</v>
      </c>
      <c r="AA502">
        <v>4</v>
      </c>
      <c r="AC502">
        <v>8</v>
      </c>
      <c r="AD502">
        <v>407.5</v>
      </c>
      <c r="AG502">
        <v>0.22</v>
      </c>
      <c r="AH502">
        <v>5.0000000000000001E-3</v>
      </c>
      <c r="AJ502">
        <v>0.03</v>
      </c>
      <c r="AM502">
        <v>0.05</v>
      </c>
      <c r="AO502">
        <v>11.2</v>
      </c>
      <c r="AR502">
        <v>11.33</v>
      </c>
      <c r="AV502">
        <v>0.63</v>
      </c>
      <c r="AW502">
        <v>0.7</v>
      </c>
      <c r="BA502">
        <v>324</v>
      </c>
      <c r="BE502">
        <v>0.14000000000000001</v>
      </c>
      <c r="BF502">
        <v>1.1000000000000001</v>
      </c>
      <c r="BI502">
        <v>0.01</v>
      </c>
      <c r="BK502">
        <v>2</v>
      </c>
      <c r="BL502">
        <v>3.52</v>
      </c>
      <c r="BM502">
        <v>2E-3</v>
      </c>
      <c r="BQ502">
        <v>2.2000000000000002</v>
      </c>
      <c r="BR502">
        <v>6.0000000000000001E-3</v>
      </c>
      <c r="BU502">
        <v>10.42</v>
      </c>
      <c r="CB502">
        <v>0.2</v>
      </c>
      <c r="CD502">
        <v>0.98</v>
      </c>
      <c r="CE502">
        <v>0.9</v>
      </c>
      <c r="CF502">
        <v>8.6</v>
      </c>
      <c r="CJ502">
        <v>17.600000000000001</v>
      </c>
      <c r="CM502">
        <v>0.14000000000000001</v>
      </c>
      <c r="CN502">
        <v>0.4</v>
      </c>
      <c r="CO502">
        <v>5.0000000000000001E-4</v>
      </c>
      <c r="CP502">
        <v>0.22</v>
      </c>
      <c r="CR502">
        <v>1.5</v>
      </c>
      <c r="CS502">
        <v>26</v>
      </c>
      <c r="CT502">
        <v>0.05</v>
      </c>
      <c r="CX502">
        <v>2.2999999999999998</v>
      </c>
    </row>
    <row r="503" spans="1:102">
      <c r="A503" t="s">
        <v>631</v>
      </c>
      <c r="B503">
        <v>1301406</v>
      </c>
      <c r="C503" t="s">
        <v>104</v>
      </c>
      <c r="D503" t="s">
        <v>105</v>
      </c>
      <c r="E503">
        <v>518490</v>
      </c>
      <c r="F503">
        <v>7185214</v>
      </c>
      <c r="G503">
        <v>820</v>
      </c>
      <c r="H503" s="1">
        <v>41133</v>
      </c>
      <c r="I503" t="s">
        <v>395</v>
      </c>
      <c r="J503" t="s">
        <v>107</v>
      </c>
      <c r="K503" t="s">
        <v>108</v>
      </c>
      <c r="L503" t="s">
        <v>109</v>
      </c>
      <c r="M503" t="s">
        <v>120</v>
      </c>
      <c r="N503" t="s">
        <v>111</v>
      </c>
      <c r="O503" t="s">
        <v>631</v>
      </c>
      <c r="P503" t="s">
        <v>112</v>
      </c>
      <c r="Q503" t="s">
        <v>342</v>
      </c>
      <c r="R503" t="s">
        <v>343</v>
      </c>
      <c r="T503" s="1">
        <v>41103</v>
      </c>
      <c r="V503">
        <v>585</v>
      </c>
      <c r="X503">
        <v>1.92</v>
      </c>
      <c r="Z503">
        <v>15.3</v>
      </c>
      <c r="AA503">
        <v>5.4</v>
      </c>
      <c r="AC503">
        <v>3</v>
      </c>
      <c r="AD503">
        <v>296.10000000000002</v>
      </c>
      <c r="AG503">
        <v>0.25</v>
      </c>
      <c r="AH503">
        <v>7.0000000000000007E-2</v>
      </c>
      <c r="AJ503">
        <v>0.15</v>
      </c>
      <c r="AM503">
        <v>5.9</v>
      </c>
      <c r="AO503">
        <v>34.5</v>
      </c>
      <c r="AR503">
        <v>15.28</v>
      </c>
      <c r="AV503">
        <v>3.26</v>
      </c>
      <c r="AW503">
        <v>7.9</v>
      </c>
      <c r="BA503">
        <v>82</v>
      </c>
      <c r="BE503">
        <v>7.0000000000000007E-2</v>
      </c>
      <c r="BF503">
        <v>10.4</v>
      </c>
      <c r="BI503">
        <v>0.21</v>
      </c>
      <c r="BK503">
        <v>170</v>
      </c>
      <c r="BL503">
        <v>4.59</v>
      </c>
      <c r="BM503">
        <v>5.0000000000000001E-4</v>
      </c>
      <c r="BQ503">
        <v>19.600000000000001</v>
      </c>
      <c r="BR503">
        <v>3.5000000000000003E-2</v>
      </c>
      <c r="BU503">
        <v>13.15</v>
      </c>
      <c r="CB503">
        <v>0.04</v>
      </c>
      <c r="CD503">
        <v>1.1200000000000001</v>
      </c>
      <c r="CE503">
        <v>2.6</v>
      </c>
      <c r="CF503">
        <v>1.5</v>
      </c>
      <c r="CJ503">
        <v>10.199999999999999</v>
      </c>
      <c r="CM503">
        <v>0.09</v>
      </c>
      <c r="CN503">
        <v>2.5</v>
      </c>
      <c r="CO503">
        <v>0.03</v>
      </c>
      <c r="CP503">
        <v>0.26</v>
      </c>
      <c r="CR503">
        <v>0.7</v>
      </c>
      <c r="CS503">
        <v>105</v>
      </c>
      <c r="CT503">
        <v>0.1</v>
      </c>
      <c r="CX503">
        <v>54.6</v>
      </c>
    </row>
    <row r="504" spans="1:102">
      <c r="A504" t="s">
        <v>632</v>
      </c>
      <c r="B504">
        <v>1301410</v>
      </c>
      <c r="C504" t="s">
        <v>104</v>
      </c>
      <c r="D504" t="s">
        <v>105</v>
      </c>
      <c r="E504">
        <v>518471</v>
      </c>
      <c r="F504">
        <v>7184811</v>
      </c>
      <c r="G504">
        <v>932</v>
      </c>
      <c r="H504" s="1">
        <v>41133</v>
      </c>
      <c r="I504" t="s">
        <v>395</v>
      </c>
      <c r="J504" t="s">
        <v>107</v>
      </c>
      <c r="K504" t="s">
        <v>108</v>
      </c>
      <c r="L504" t="s">
        <v>109</v>
      </c>
      <c r="M504" t="s">
        <v>120</v>
      </c>
      <c r="N504" t="s">
        <v>111</v>
      </c>
      <c r="O504" t="s">
        <v>632</v>
      </c>
      <c r="P504" t="s">
        <v>112</v>
      </c>
      <c r="Q504" t="s">
        <v>342</v>
      </c>
      <c r="R504" t="s">
        <v>343</v>
      </c>
      <c r="T504" s="1">
        <v>41103</v>
      </c>
      <c r="V504">
        <v>1625</v>
      </c>
      <c r="X504">
        <v>0.44</v>
      </c>
      <c r="Z504">
        <v>9.8000000000000007</v>
      </c>
      <c r="AA504">
        <v>10.1</v>
      </c>
      <c r="AC504">
        <v>6</v>
      </c>
      <c r="AD504">
        <v>307.89999999999998</v>
      </c>
      <c r="AG504">
        <v>0.27</v>
      </c>
      <c r="AH504">
        <v>0.06</v>
      </c>
      <c r="AJ504">
        <v>0.16</v>
      </c>
      <c r="AM504">
        <v>2.1</v>
      </c>
      <c r="AO504">
        <v>25.4</v>
      </c>
      <c r="AR504">
        <v>38.32</v>
      </c>
      <c r="AV504">
        <v>2.92</v>
      </c>
      <c r="AW504">
        <v>3.4</v>
      </c>
      <c r="BA504">
        <v>129</v>
      </c>
      <c r="BE504">
        <v>0.18</v>
      </c>
      <c r="BF504">
        <v>2.5</v>
      </c>
      <c r="BI504">
        <v>0.04</v>
      </c>
      <c r="BK504">
        <v>49</v>
      </c>
      <c r="BL504">
        <v>8.31</v>
      </c>
      <c r="BM504">
        <v>2.5999999999999999E-2</v>
      </c>
      <c r="BQ504">
        <v>17.899999999999999</v>
      </c>
      <c r="BR504">
        <v>0.105</v>
      </c>
      <c r="BU504">
        <v>23.27</v>
      </c>
      <c r="CB504">
        <v>0.53</v>
      </c>
      <c r="CD504">
        <v>1.42</v>
      </c>
      <c r="CE504">
        <v>1.8</v>
      </c>
      <c r="CF504">
        <v>4.2</v>
      </c>
      <c r="CJ504">
        <v>124.6</v>
      </c>
      <c r="CM504">
        <v>0.41</v>
      </c>
      <c r="CN504">
        <v>0.1</v>
      </c>
      <c r="CO504">
        <v>5.0000000000000001E-3</v>
      </c>
      <c r="CP504">
        <v>0.43</v>
      </c>
      <c r="CR504">
        <v>0.7</v>
      </c>
      <c r="CS504">
        <v>71</v>
      </c>
      <c r="CT504">
        <v>0.1</v>
      </c>
      <c r="CX504">
        <v>58</v>
      </c>
    </row>
    <row r="505" spans="1:102">
      <c r="A505" t="s">
        <v>633</v>
      </c>
      <c r="B505">
        <v>1301411</v>
      </c>
      <c r="C505" t="s">
        <v>104</v>
      </c>
      <c r="D505" t="s">
        <v>105</v>
      </c>
      <c r="E505">
        <v>518469</v>
      </c>
      <c r="F505">
        <v>7184716</v>
      </c>
      <c r="G505">
        <v>947</v>
      </c>
      <c r="H505" s="1">
        <v>41133</v>
      </c>
      <c r="I505" t="s">
        <v>395</v>
      </c>
      <c r="J505" t="s">
        <v>107</v>
      </c>
      <c r="K505" t="s">
        <v>108</v>
      </c>
      <c r="L505" t="s">
        <v>109</v>
      </c>
      <c r="M505" t="s">
        <v>120</v>
      </c>
      <c r="N505" t="s">
        <v>111</v>
      </c>
      <c r="O505" t="s">
        <v>633</v>
      </c>
      <c r="P505" t="s">
        <v>112</v>
      </c>
      <c r="Q505" t="s">
        <v>342</v>
      </c>
      <c r="R505" t="s">
        <v>343</v>
      </c>
      <c r="T505" s="1">
        <v>41103</v>
      </c>
      <c r="V505">
        <v>2529</v>
      </c>
      <c r="X505">
        <v>0.81</v>
      </c>
      <c r="Z505">
        <v>12.1</v>
      </c>
      <c r="AA505">
        <v>2.5</v>
      </c>
      <c r="AC505">
        <v>9</v>
      </c>
      <c r="AD505">
        <v>1270.9000000000001</v>
      </c>
      <c r="AG505">
        <v>0.21</v>
      </c>
      <c r="AH505">
        <v>0.41</v>
      </c>
      <c r="AJ505">
        <v>3.38</v>
      </c>
      <c r="AM505">
        <v>2</v>
      </c>
      <c r="AO505">
        <v>39.6</v>
      </c>
      <c r="AR505">
        <v>58.64</v>
      </c>
      <c r="AV505">
        <v>1.5</v>
      </c>
      <c r="AW505">
        <v>3</v>
      </c>
      <c r="BA505">
        <v>170</v>
      </c>
      <c r="BE505">
        <v>0.14000000000000001</v>
      </c>
      <c r="BF505">
        <v>6.7</v>
      </c>
      <c r="BI505">
        <v>0.06</v>
      </c>
      <c r="BK505">
        <v>50</v>
      </c>
      <c r="BL505">
        <v>19.86</v>
      </c>
      <c r="BM505">
        <v>5.0000000000000001E-3</v>
      </c>
      <c r="BQ505">
        <v>33</v>
      </c>
      <c r="BR505">
        <v>0.42</v>
      </c>
      <c r="BU505">
        <v>17.2</v>
      </c>
      <c r="CB505">
        <v>0.18</v>
      </c>
      <c r="CD505">
        <v>4.3099999999999996</v>
      </c>
      <c r="CE505">
        <v>3.2</v>
      </c>
      <c r="CF505">
        <v>6.3</v>
      </c>
      <c r="CJ505">
        <v>146.5</v>
      </c>
      <c r="CM505">
        <v>0.15</v>
      </c>
      <c r="CN505">
        <v>0.9</v>
      </c>
      <c r="CO505">
        <v>3.0000000000000001E-3</v>
      </c>
      <c r="CP505">
        <v>1.19</v>
      </c>
      <c r="CR505">
        <v>9.4</v>
      </c>
      <c r="CS505">
        <v>175</v>
      </c>
      <c r="CT505">
        <v>0.2</v>
      </c>
      <c r="CX505">
        <v>109.4</v>
      </c>
    </row>
    <row r="506" spans="1:102">
      <c r="A506" t="s">
        <v>634</v>
      </c>
      <c r="B506">
        <v>1301750</v>
      </c>
      <c r="C506" t="s">
        <v>104</v>
      </c>
      <c r="D506" t="s">
        <v>105</v>
      </c>
      <c r="E506">
        <v>526253</v>
      </c>
      <c r="F506">
        <v>7188359</v>
      </c>
      <c r="G506">
        <v>773</v>
      </c>
      <c r="H506" s="1">
        <v>41137</v>
      </c>
      <c r="I506" t="s">
        <v>106</v>
      </c>
      <c r="J506" t="s">
        <v>107</v>
      </c>
      <c r="K506" t="s">
        <v>108</v>
      </c>
      <c r="L506" t="s">
        <v>109</v>
      </c>
      <c r="M506" t="s">
        <v>110</v>
      </c>
      <c r="N506" t="s">
        <v>111</v>
      </c>
      <c r="O506" t="s">
        <v>634</v>
      </c>
      <c r="P506" t="s">
        <v>112</v>
      </c>
      <c r="Q506" t="s">
        <v>342</v>
      </c>
      <c r="R506" t="s">
        <v>343</v>
      </c>
      <c r="T506" s="1">
        <v>41115</v>
      </c>
      <c r="V506">
        <v>1006</v>
      </c>
      <c r="X506">
        <v>1</v>
      </c>
      <c r="Z506">
        <v>8.9</v>
      </c>
      <c r="AA506">
        <v>2.2000000000000002</v>
      </c>
      <c r="AC506">
        <v>2</v>
      </c>
      <c r="AD506">
        <v>1329.7</v>
      </c>
      <c r="AG506">
        <v>0.13</v>
      </c>
      <c r="AH506">
        <v>0.94</v>
      </c>
      <c r="AJ506">
        <v>6.02</v>
      </c>
      <c r="AM506">
        <v>6.1</v>
      </c>
      <c r="AO506">
        <v>23.1</v>
      </c>
      <c r="AR506">
        <v>27.22</v>
      </c>
      <c r="AV506">
        <v>1.55</v>
      </c>
      <c r="AW506">
        <v>3.1</v>
      </c>
      <c r="BA506">
        <v>157</v>
      </c>
      <c r="BE506">
        <v>0.06</v>
      </c>
      <c r="BF506">
        <v>10.5</v>
      </c>
      <c r="BI506">
        <v>0.33</v>
      </c>
      <c r="BK506">
        <v>116</v>
      </c>
      <c r="BL506">
        <v>4.03</v>
      </c>
      <c r="BM506">
        <v>5.0000000000000001E-3</v>
      </c>
      <c r="BQ506">
        <v>63.4</v>
      </c>
      <c r="BR506">
        <v>0.151</v>
      </c>
      <c r="BU506">
        <v>11.54</v>
      </c>
      <c r="CB506">
        <v>7.0000000000000007E-2</v>
      </c>
      <c r="CD506">
        <v>3.82</v>
      </c>
      <c r="CE506">
        <v>2.9</v>
      </c>
      <c r="CF506">
        <v>1.8</v>
      </c>
      <c r="CJ506">
        <v>41.5</v>
      </c>
      <c r="CM506">
        <v>0.05</v>
      </c>
      <c r="CN506">
        <v>1.7</v>
      </c>
      <c r="CO506">
        <v>0.01</v>
      </c>
      <c r="CP506">
        <v>0.23</v>
      </c>
      <c r="CR506">
        <v>7.4</v>
      </c>
      <c r="CS506">
        <v>167</v>
      </c>
      <c r="CT506">
        <v>0.1</v>
      </c>
      <c r="CX506">
        <v>363.3</v>
      </c>
    </row>
    <row r="507" spans="1:102">
      <c r="A507" t="s">
        <v>635</v>
      </c>
      <c r="B507">
        <v>1301885</v>
      </c>
      <c r="C507" t="s">
        <v>104</v>
      </c>
      <c r="D507" t="s">
        <v>105</v>
      </c>
      <c r="E507">
        <v>524805</v>
      </c>
      <c r="F507">
        <v>7187706</v>
      </c>
      <c r="G507">
        <v>641</v>
      </c>
      <c r="H507" s="1">
        <v>41137</v>
      </c>
      <c r="I507" t="s">
        <v>106</v>
      </c>
      <c r="J507" t="s">
        <v>107</v>
      </c>
      <c r="K507" t="s">
        <v>108</v>
      </c>
      <c r="L507" t="s">
        <v>109</v>
      </c>
      <c r="M507" t="s">
        <v>110</v>
      </c>
      <c r="N507" t="s">
        <v>111</v>
      </c>
      <c r="O507" t="s">
        <v>635</v>
      </c>
      <c r="P507" t="s">
        <v>112</v>
      </c>
      <c r="Q507" t="s">
        <v>342</v>
      </c>
      <c r="R507" t="s">
        <v>343</v>
      </c>
      <c r="T507" s="1">
        <v>41115</v>
      </c>
      <c r="V507">
        <v>1910</v>
      </c>
      <c r="X507">
        <v>1</v>
      </c>
      <c r="Z507">
        <v>7.1</v>
      </c>
      <c r="AA507">
        <v>2.6</v>
      </c>
      <c r="AC507">
        <v>3</v>
      </c>
      <c r="AD507">
        <v>1380.4</v>
      </c>
      <c r="AG507">
        <v>0.14000000000000001</v>
      </c>
      <c r="AH507">
        <v>1.07</v>
      </c>
      <c r="AJ507">
        <v>5.58</v>
      </c>
      <c r="AM507">
        <v>5.5</v>
      </c>
      <c r="AO507">
        <v>24.1</v>
      </c>
      <c r="AR507">
        <v>40.5</v>
      </c>
      <c r="AV507">
        <v>1.0900000000000001</v>
      </c>
      <c r="AW507">
        <v>2.9</v>
      </c>
      <c r="BA507">
        <v>156</v>
      </c>
      <c r="BE507">
        <v>7.0000000000000007E-2</v>
      </c>
      <c r="BF507">
        <v>13.3</v>
      </c>
      <c r="BI507">
        <v>0.23</v>
      </c>
      <c r="BK507">
        <v>100</v>
      </c>
      <c r="BL507">
        <v>4.1500000000000004</v>
      </c>
      <c r="BM507">
        <v>6.0000000000000001E-3</v>
      </c>
      <c r="BQ507">
        <v>74.599999999999994</v>
      </c>
      <c r="BR507">
        <v>9.5000000000000001E-2</v>
      </c>
      <c r="BU507">
        <v>9.9700000000000006</v>
      </c>
      <c r="CB507">
        <v>0.06</v>
      </c>
      <c r="CD507">
        <v>4.25</v>
      </c>
      <c r="CE507">
        <v>4</v>
      </c>
      <c r="CF507">
        <v>2.6</v>
      </c>
      <c r="CJ507">
        <v>64.2</v>
      </c>
      <c r="CM507">
        <v>7.0000000000000007E-2</v>
      </c>
      <c r="CN507">
        <v>1.8</v>
      </c>
      <c r="CO507">
        <v>7.0000000000000001E-3</v>
      </c>
      <c r="CP507">
        <v>0.38</v>
      </c>
      <c r="CR507">
        <v>4.3</v>
      </c>
      <c r="CS507">
        <v>150</v>
      </c>
      <c r="CT507">
        <v>0.1</v>
      </c>
      <c r="CX507">
        <v>237.6</v>
      </c>
    </row>
    <row r="508" spans="1:102">
      <c r="A508" t="s">
        <v>636</v>
      </c>
      <c r="B508">
        <v>1301908</v>
      </c>
      <c r="C508" t="s">
        <v>104</v>
      </c>
      <c r="D508" t="s">
        <v>105</v>
      </c>
      <c r="E508">
        <v>525393</v>
      </c>
      <c r="F508">
        <v>7187129</v>
      </c>
      <c r="G508">
        <v>695</v>
      </c>
      <c r="H508" s="1">
        <v>41137</v>
      </c>
      <c r="I508" t="s">
        <v>106</v>
      </c>
      <c r="J508" t="s">
        <v>107</v>
      </c>
      <c r="K508" t="s">
        <v>108</v>
      </c>
      <c r="L508" t="s">
        <v>109</v>
      </c>
      <c r="M508" t="s">
        <v>110</v>
      </c>
      <c r="N508" t="s">
        <v>111</v>
      </c>
      <c r="O508" t="s">
        <v>636</v>
      </c>
      <c r="P508" t="s">
        <v>112</v>
      </c>
      <c r="Q508" t="s">
        <v>243</v>
      </c>
      <c r="R508" t="s">
        <v>244</v>
      </c>
      <c r="T508" s="1">
        <v>41116</v>
      </c>
      <c r="V508">
        <v>135</v>
      </c>
      <c r="X508">
        <v>0.39</v>
      </c>
      <c r="Z508">
        <v>10.9</v>
      </c>
      <c r="AA508">
        <v>0.6</v>
      </c>
      <c r="AC508">
        <v>2</v>
      </c>
      <c r="AD508">
        <v>153.1</v>
      </c>
      <c r="AG508">
        <v>0.19</v>
      </c>
      <c r="AH508">
        <v>0.02</v>
      </c>
      <c r="AJ508">
        <v>0.03</v>
      </c>
      <c r="AM508">
        <v>1</v>
      </c>
      <c r="AO508">
        <v>6.1</v>
      </c>
      <c r="AR508">
        <v>18.829999999999998</v>
      </c>
      <c r="AV508">
        <v>1.37</v>
      </c>
      <c r="AW508">
        <v>1.2</v>
      </c>
      <c r="BA508">
        <v>42</v>
      </c>
      <c r="BE508">
        <v>7.0000000000000007E-2</v>
      </c>
      <c r="BF508">
        <v>1.7</v>
      </c>
      <c r="BI508">
        <v>0.03</v>
      </c>
      <c r="BK508">
        <v>12</v>
      </c>
      <c r="BL508">
        <v>8.84</v>
      </c>
      <c r="BM508">
        <v>3.0000000000000001E-3</v>
      </c>
      <c r="BQ508">
        <v>9.1</v>
      </c>
      <c r="BR508">
        <v>1.2E-2</v>
      </c>
      <c r="BU508">
        <v>25.84</v>
      </c>
      <c r="CB508">
        <v>0.02</v>
      </c>
      <c r="CD508">
        <v>1.9</v>
      </c>
      <c r="CE508">
        <v>1.1000000000000001</v>
      </c>
      <c r="CF508">
        <v>3.2</v>
      </c>
      <c r="CJ508">
        <v>5.5</v>
      </c>
      <c r="CM508">
        <v>0.06</v>
      </c>
      <c r="CN508">
        <v>0.6</v>
      </c>
      <c r="CO508">
        <v>5.0000000000000001E-4</v>
      </c>
      <c r="CP508">
        <v>0.43</v>
      </c>
      <c r="CR508">
        <v>0.4</v>
      </c>
      <c r="CS508">
        <v>27</v>
      </c>
      <c r="CT508">
        <v>0.05</v>
      </c>
      <c r="CX508">
        <v>25.8</v>
      </c>
    </row>
    <row r="509" spans="1:102">
      <c r="A509" t="s">
        <v>637</v>
      </c>
      <c r="B509">
        <v>1301921</v>
      </c>
      <c r="C509" t="s">
        <v>104</v>
      </c>
      <c r="D509" t="s">
        <v>105</v>
      </c>
      <c r="E509">
        <v>525123</v>
      </c>
      <c r="F509">
        <v>7186332</v>
      </c>
      <c r="G509">
        <v>770</v>
      </c>
      <c r="H509" s="1">
        <v>41137</v>
      </c>
      <c r="I509" t="s">
        <v>106</v>
      </c>
      <c r="J509" t="s">
        <v>107</v>
      </c>
      <c r="K509" t="s">
        <v>108</v>
      </c>
      <c r="L509" t="s">
        <v>109</v>
      </c>
      <c r="M509" t="s">
        <v>110</v>
      </c>
      <c r="N509" t="s">
        <v>111</v>
      </c>
      <c r="O509" t="s">
        <v>637</v>
      </c>
      <c r="P509" t="s">
        <v>112</v>
      </c>
      <c r="Q509" t="s">
        <v>243</v>
      </c>
      <c r="R509" t="s">
        <v>244</v>
      </c>
      <c r="T509" s="1">
        <v>41116</v>
      </c>
      <c r="V509">
        <v>1014</v>
      </c>
      <c r="X509">
        <v>1.25</v>
      </c>
      <c r="Z509">
        <v>120.5</v>
      </c>
      <c r="AA509">
        <v>1.7</v>
      </c>
      <c r="AC509">
        <v>4</v>
      </c>
      <c r="AD509">
        <v>213</v>
      </c>
      <c r="AG509">
        <v>0.23</v>
      </c>
      <c r="AH509">
        <v>0.62</v>
      </c>
      <c r="AJ509">
        <v>8.43</v>
      </c>
      <c r="AM509">
        <v>16.2</v>
      </c>
      <c r="AO509">
        <v>59.2</v>
      </c>
      <c r="AR509">
        <v>309.23</v>
      </c>
      <c r="AV509">
        <v>13.38</v>
      </c>
      <c r="AW509">
        <v>2.2000000000000002</v>
      </c>
      <c r="BA509">
        <v>153</v>
      </c>
      <c r="BE509">
        <v>0.11</v>
      </c>
      <c r="BF509">
        <v>2.2999999999999998</v>
      </c>
      <c r="BI509">
        <v>0.09</v>
      </c>
      <c r="BK509">
        <v>65</v>
      </c>
      <c r="BL509">
        <v>38.130000000000003</v>
      </c>
      <c r="BM509">
        <v>7.0000000000000001E-3</v>
      </c>
      <c r="BQ509">
        <v>107.5</v>
      </c>
      <c r="BR509">
        <v>0.28100000000000003</v>
      </c>
      <c r="BU509">
        <v>20.9</v>
      </c>
      <c r="CB509">
        <v>0.44</v>
      </c>
      <c r="CD509">
        <v>6.43</v>
      </c>
      <c r="CE509">
        <v>41.6</v>
      </c>
      <c r="CF509">
        <v>38.200000000000003</v>
      </c>
      <c r="CJ509">
        <v>155.30000000000001</v>
      </c>
      <c r="CM509">
        <v>0.24</v>
      </c>
      <c r="CN509">
        <v>3.8</v>
      </c>
      <c r="CO509">
        <v>2E-3</v>
      </c>
      <c r="CP509">
        <v>3.52</v>
      </c>
      <c r="CR509">
        <v>15.6</v>
      </c>
      <c r="CS509">
        <v>156</v>
      </c>
      <c r="CT509">
        <v>0.05</v>
      </c>
      <c r="CX509">
        <v>212.4</v>
      </c>
    </row>
    <row r="510" spans="1:102">
      <c r="A510" t="s">
        <v>638</v>
      </c>
      <c r="B510">
        <v>1301923</v>
      </c>
      <c r="C510" t="s">
        <v>104</v>
      </c>
      <c r="D510" t="s">
        <v>105</v>
      </c>
      <c r="E510">
        <v>525137</v>
      </c>
      <c r="F510">
        <v>7186571</v>
      </c>
      <c r="G510">
        <v>771</v>
      </c>
      <c r="H510" s="1">
        <v>41137</v>
      </c>
      <c r="I510" t="s">
        <v>106</v>
      </c>
      <c r="J510" t="s">
        <v>107</v>
      </c>
      <c r="K510" t="s">
        <v>108</v>
      </c>
      <c r="L510" t="s">
        <v>109</v>
      </c>
      <c r="M510" t="s">
        <v>110</v>
      </c>
      <c r="N510" t="s">
        <v>111</v>
      </c>
      <c r="O510" t="s">
        <v>638</v>
      </c>
      <c r="P510" t="s">
        <v>112</v>
      </c>
      <c r="Q510" t="s">
        <v>243</v>
      </c>
      <c r="R510" t="s">
        <v>244</v>
      </c>
      <c r="T510" s="1">
        <v>41116</v>
      </c>
      <c r="V510">
        <v>645</v>
      </c>
      <c r="X510">
        <v>0.33</v>
      </c>
      <c r="Z510">
        <v>14.4</v>
      </c>
      <c r="AA510">
        <v>1.2</v>
      </c>
      <c r="AC510">
        <v>3</v>
      </c>
      <c r="AD510">
        <v>465.5</v>
      </c>
      <c r="AG510">
        <v>0.19</v>
      </c>
      <c r="AH510">
        <v>7.0000000000000007E-2</v>
      </c>
      <c r="AJ510">
        <v>0.12</v>
      </c>
      <c r="AM510">
        <v>1.2</v>
      </c>
      <c r="AO510">
        <v>7.6</v>
      </c>
      <c r="AR510">
        <v>28.1</v>
      </c>
      <c r="AV510">
        <v>1.69</v>
      </c>
      <c r="AW510">
        <v>1.6</v>
      </c>
      <c r="BA510">
        <v>124</v>
      </c>
      <c r="BE510">
        <v>0.06</v>
      </c>
      <c r="BF510">
        <v>1.2</v>
      </c>
      <c r="BI510">
        <v>0.02</v>
      </c>
      <c r="BK510">
        <v>7</v>
      </c>
      <c r="BL510">
        <v>17.07</v>
      </c>
      <c r="BM510">
        <v>2E-3</v>
      </c>
      <c r="BQ510">
        <v>13.9</v>
      </c>
      <c r="BR510">
        <v>2.3E-2</v>
      </c>
      <c r="BU510">
        <v>24.86</v>
      </c>
      <c r="CB510">
        <v>0.04</v>
      </c>
      <c r="CD510">
        <v>3.78</v>
      </c>
      <c r="CE510">
        <v>1.5</v>
      </c>
      <c r="CF510">
        <v>6.4</v>
      </c>
      <c r="CJ510">
        <v>16.2</v>
      </c>
      <c r="CM510">
        <v>0.18</v>
      </c>
      <c r="CN510">
        <v>0.4</v>
      </c>
      <c r="CO510">
        <v>5.0000000000000001E-4</v>
      </c>
      <c r="CP510">
        <v>0.98</v>
      </c>
      <c r="CR510">
        <v>1.6</v>
      </c>
      <c r="CS510">
        <v>72</v>
      </c>
      <c r="CT510">
        <v>0.05</v>
      </c>
      <c r="CX510">
        <v>23</v>
      </c>
    </row>
    <row r="511" spans="1:102">
      <c r="A511" t="s">
        <v>639</v>
      </c>
      <c r="B511">
        <v>1301933</v>
      </c>
      <c r="C511" t="s">
        <v>104</v>
      </c>
      <c r="D511" t="s">
        <v>105</v>
      </c>
      <c r="E511">
        <v>523965</v>
      </c>
      <c r="F511">
        <v>7186407</v>
      </c>
      <c r="G511">
        <v>815</v>
      </c>
      <c r="H511" s="1">
        <v>41137</v>
      </c>
      <c r="I511" t="s">
        <v>106</v>
      </c>
      <c r="J511" t="s">
        <v>107</v>
      </c>
      <c r="K511" t="s">
        <v>108</v>
      </c>
      <c r="L511" t="s">
        <v>109</v>
      </c>
      <c r="M511" t="s">
        <v>110</v>
      </c>
      <c r="N511" t="s">
        <v>111</v>
      </c>
      <c r="O511" t="s">
        <v>639</v>
      </c>
      <c r="P511" t="s">
        <v>112</v>
      </c>
      <c r="Q511" t="s">
        <v>243</v>
      </c>
      <c r="R511" t="s">
        <v>244</v>
      </c>
      <c r="T511" s="1">
        <v>41117</v>
      </c>
      <c r="V511">
        <v>213</v>
      </c>
      <c r="X511">
        <v>0.93</v>
      </c>
      <c r="Z511">
        <v>4.5999999999999996</v>
      </c>
      <c r="AA511">
        <v>1.2</v>
      </c>
      <c r="AC511">
        <v>4</v>
      </c>
      <c r="AD511">
        <v>1959.8</v>
      </c>
      <c r="AG511">
        <v>0.14000000000000001</v>
      </c>
      <c r="AH511">
        <v>0.99</v>
      </c>
      <c r="AJ511">
        <v>0.76</v>
      </c>
      <c r="AM511">
        <v>8.6999999999999993</v>
      </c>
      <c r="AO511">
        <v>16.8</v>
      </c>
      <c r="AR511">
        <v>16.649999999999999</v>
      </c>
      <c r="AV511">
        <v>1.57</v>
      </c>
      <c r="AW511">
        <v>2.9</v>
      </c>
      <c r="BA511">
        <v>69</v>
      </c>
      <c r="BE511">
        <v>0.05</v>
      </c>
      <c r="BF511">
        <v>7.8</v>
      </c>
      <c r="BI511">
        <v>0.35</v>
      </c>
      <c r="BK511">
        <v>272</v>
      </c>
      <c r="BL511">
        <v>0.65</v>
      </c>
      <c r="BM511">
        <v>8.0000000000000002E-3</v>
      </c>
      <c r="BQ511">
        <v>16.600000000000001</v>
      </c>
      <c r="BR511">
        <v>0.108</v>
      </c>
      <c r="BU511">
        <v>16.43</v>
      </c>
      <c r="CB511">
        <v>0.08</v>
      </c>
      <c r="CD511">
        <v>1.1200000000000001</v>
      </c>
      <c r="CE511">
        <v>2.2000000000000002</v>
      </c>
      <c r="CF511">
        <v>1</v>
      </c>
      <c r="CJ511">
        <v>25.7</v>
      </c>
      <c r="CM511">
        <v>0.04</v>
      </c>
      <c r="CN511">
        <v>1.2</v>
      </c>
      <c r="CO511">
        <v>0.01</v>
      </c>
      <c r="CP511">
        <v>0.21</v>
      </c>
      <c r="CR511">
        <v>6.4</v>
      </c>
      <c r="CS511">
        <v>42</v>
      </c>
      <c r="CT511">
        <v>0.1</v>
      </c>
      <c r="CX511">
        <v>91.1</v>
      </c>
    </row>
    <row r="512" spans="1:102">
      <c r="A512" t="s">
        <v>640</v>
      </c>
      <c r="B512">
        <v>1302062</v>
      </c>
      <c r="C512" t="s">
        <v>104</v>
      </c>
      <c r="D512" t="s">
        <v>105</v>
      </c>
      <c r="E512">
        <v>507313</v>
      </c>
      <c r="F512">
        <v>7182716</v>
      </c>
      <c r="G512">
        <v>585</v>
      </c>
      <c r="H512" s="1">
        <v>41125</v>
      </c>
      <c r="I512" t="s">
        <v>641</v>
      </c>
      <c r="J512" t="s">
        <v>107</v>
      </c>
      <c r="K512" t="s">
        <v>108</v>
      </c>
      <c r="L512" t="s">
        <v>109</v>
      </c>
      <c r="M512" t="s">
        <v>120</v>
      </c>
      <c r="N512" t="s">
        <v>111</v>
      </c>
      <c r="O512" t="s">
        <v>640</v>
      </c>
      <c r="P512" t="s">
        <v>112</v>
      </c>
      <c r="Q512" t="s">
        <v>113</v>
      </c>
      <c r="R512" t="s">
        <v>114</v>
      </c>
      <c r="T512" s="1">
        <v>41084</v>
      </c>
      <c r="V512">
        <v>225</v>
      </c>
      <c r="X512">
        <v>1</v>
      </c>
      <c r="Z512">
        <v>10.8</v>
      </c>
      <c r="AA512">
        <v>3.7</v>
      </c>
      <c r="AC512">
        <v>2</v>
      </c>
      <c r="AD512">
        <v>763.4</v>
      </c>
      <c r="AG512">
        <v>0.16</v>
      </c>
      <c r="AH512">
        <v>0.05</v>
      </c>
      <c r="AJ512">
        <v>0.47</v>
      </c>
      <c r="AM512">
        <v>3.9</v>
      </c>
      <c r="AO512">
        <v>18.5</v>
      </c>
      <c r="AR512">
        <v>34.68</v>
      </c>
      <c r="AV512">
        <v>2.13</v>
      </c>
      <c r="AW512">
        <v>3.3</v>
      </c>
      <c r="BA512">
        <v>30</v>
      </c>
      <c r="BE512">
        <v>0.1</v>
      </c>
      <c r="BF512">
        <v>3.7</v>
      </c>
      <c r="BI512">
        <v>0.17</v>
      </c>
      <c r="BK512">
        <v>58</v>
      </c>
      <c r="BL512">
        <v>7.8</v>
      </c>
      <c r="BM512">
        <v>1.2E-2</v>
      </c>
      <c r="BQ512">
        <v>19.399999999999999</v>
      </c>
      <c r="BR512">
        <v>2.3E-2</v>
      </c>
      <c r="BU512">
        <v>19.04</v>
      </c>
      <c r="CB512">
        <v>0.17</v>
      </c>
      <c r="CD512">
        <v>3.66</v>
      </c>
      <c r="CE512">
        <v>2.4</v>
      </c>
      <c r="CF512">
        <v>2.5</v>
      </c>
      <c r="CJ512">
        <v>25.7</v>
      </c>
      <c r="CM512">
        <v>0.06</v>
      </c>
      <c r="CN512">
        <v>2</v>
      </c>
      <c r="CO512">
        <v>3.0000000000000001E-3</v>
      </c>
      <c r="CP512">
        <v>0.69</v>
      </c>
      <c r="CR512">
        <v>0.4</v>
      </c>
      <c r="CS512">
        <v>71</v>
      </c>
      <c r="CT512">
        <v>0.05</v>
      </c>
      <c r="CX512">
        <v>115.4</v>
      </c>
    </row>
    <row r="513" spans="1:102">
      <c r="A513" t="s">
        <v>642</v>
      </c>
      <c r="B513">
        <v>1301479</v>
      </c>
      <c r="C513" t="s">
        <v>104</v>
      </c>
      <c r="D513" t="s">
        <v>105</v>
      </c>
      <c r="E513">
        <v>515841</v>
      </c>
      <c r="F513">
        <v>7186074</v>
      </c>
      <c r="G513">
        <v>752</v>
      </c>
      <c r="H513" s="1">
        <v>41133</v>
      </c>
      <c r="I513" t="s">
        <v>395</v>
      </c>
      <c r="J513" t="s">
        <v>107</v>
      </c>
      <c r="K513" t="s">
        <v>108</v>
      </c>
      <c r="L513" t="s">
        <v>109</v>
      </c>
      <c r="M513" t="s">
        <v>120</v>
      </c>
      <c r="N513" t="s">
        <v>111</v>
      </c>
      <c r="O513" t="s">
        <v>642</v>
      </c>
      <c r="P513" t="s">
        <v>112</v>
      </c>
      <c r="Q513" t="s">
        <v>238</v>
      </c>
      <c r="R513" t="s">
        <v>239</v>
      </c>
      <c r="T513" s="1">
        <v>41105</v>
      </c>
      <c r="V513">
        <v>869</v>
      </c>
      <c r="X513">
        <v>1.04</v>
      </c>
      <c r="Z513">
        <v>13.5</v>
      </c>
      <c r="AA513">
        <v>5.5</v>
      </c>
      <c r="AC513">
        <v>4</v>
      </c>
      <c r="AD513">
        <v>946.2</v>
      </c>
      <c r="AG513">
        <v>0.16</v>
      </c>
      <c r="AH513">
        <v>0.35</v>
      </c>
      <c r="AJ513">
        <v>0.9</v>
      </c>
      <c r="AM513">
        <v>7</v>
      </c>
      <c r="AO513">
        <v>27.2</v>
      </c>
      <c r="AR513">
        <v>34.97</v>
      </c>
      <c r="AV513">
        <v>2.29</v>
      </c>
      <c r="AW513">
        <v>3.6</v>
      </c>
      <c r="BA513">
        <v>91</v>
      </c>
      <c r="BE513">
        <v>7.0000000000000007E-2</v>
      </c>
      <c r="BF513">
        <v>11.1</v>
      </c>
      <c r="BI513">
        <v>0.39</v>
      </c>
      <c r="BK513">
        <v>197</v>
      </c>
      <c r="BL513">
        <v>3.7</v>
      </c>
      <c r="BM513">
        <v>8.9999999999999993E-3</v>
      </c>
      <c r="BQ513">
        <v>29.3</v>
      </c>
      <c r="BR513">
        <v>8.6999999999999994E-2</v>
      </c>
      <c r="BU513">
        <v>11.48</v>
      </c>
      <c r="CB513">
        <v>0.04</v>
      </c>
      <c r="CD513">
        <v>1.61</v>
      </c>
      <c r="CE513">
        <v>3.7</v>
      </c>
      <c r="CF513">
        <v>2.6</v>
      </c>
      <c r="CJ513">
        <v>45</v>
      </c>
      <c r="CM513">
        <v>0.1</v>
      </c>
      <c r="CN513">
        <v>2.2000000000000002</v>
      </c>
      <c r="CO513">
        <v>2.5999999999999999E-2</v>
      </c>
      <c r="CP513">
        <v>0.4</v>
      </c>
      <c r="CR513">
        <v>1.3</v>
      </c>
      <c r="CS513">
        <v>60</v>
      </c>
      <c r="CT513">
        <v>0.2</v>
      </c>
      <c r="CX513">
        <v>83</v>
      </c>
    </row>
    <row r="514" spans="1:102">
      <c r="A514" t="s">
        <v>643</v>
      </c>
      <c r="B514">
        <v>1301482</v>
      </c>
      <c r="C514" t="s">
        <v>104</v>
      </c>
      <c r="D514" t="s">
        <v>105</v>
      </c>
      <c r="E514">
        <v>515891</v>
      </c>
      <c r="F514">
        <v>7185779</v>
      </c>
      <c r="G514">
        <v>849</v>
      </c>
      <c r="H514" s="1">
        <v>41133</v>
      </c>
      <c r="I514" t="s">
        <v>395</v>
      </c>
      <c r="J514" t="s">
        <v>107</v>
      </c>
      <c r="K514" t="s">
        <v>108</v>
      </c>
      <c r="L514" t="s">
        <v>109</v>
      </c>
      <c r="M514" t="s">
        <v>120</v>
      </c>
      <c r="N514" t="s">
        <v>111</v>
      </c>
      <c r="O514" t="s">
        <v>643</v>
      </c>
      <c r="P514" t="s">
        <v>112</v>
      </c>
      <c r="Q514" t="s">
        <v>238</v>
      </c>
      <c r="R514" t="s">
        <v>239</v>
      </c>
      <c r="T514" s="1">
        <v>41105</v>
      </c>
      <c r="V514">
        <v>823</v>
      </c>
      <c r="X514">
        <v>1.59</v>
      </c>
      <c r="Z514">
        <v>12.5</v>
      </c>
      <c r="AA514">
        <v>1.6</v>
      </c>
      <c r="AC514">
        <v>2</v>
      </c>
      <c r="AD514">
        <v>182.9</v>
      </c>
      <c r="AG514">
        <v>0.2</v>
      </c>
      <c r="AH514">
        <v>0.06</v>
      </c>
      <c r="AJ514">
        <v>0.18</v>
      </c>
      <c r="AM514">
        <v>4.7</v>
      </c>
      <c r="AO514">
        <v>26</v>
      </c>
      <c r="AR514">
        <v>13.09</v>
      </c>
      <c r="AV514">
        <v>2.58</v>
      </c>
      <c r="AW514">
        <v>7.5</v>
      </c>
      <c r="BA514">
        <v>54</v>
      </c>
      <c r="BE514">
        <v>0.05</v>
      </c>
      <c r="BF514">
        <v>9.8000000000000007</v>
      </c>
      <c r="BI514">
        <v>0.19</v>
      </c>
      <c r="BK514">
        <v>142</v>
      </c>
      <c r="BL514">
        <v>3.3</v>
      </c>
      <c r="BM514">
        <v>1E-3</v>
      </c>
      <c r="BQ514">
        <v>14</v>
      </c>
      <c r="BR514">
        <v>2.3E-2</v>
      </c>
      <c r="BU514">
        <v>12.17</v>
      </c>
      <c r="CB514">
        <v>0.01</v>
      </c>
      <c r="CD514">
        <v>0.72</v>
      </c>
      <c r="CE514">
        <v>2.1</v>
      </c>
      <c r="CF514">
        <v>0.8</v>
      </c>
      <c r="CJ514">
        <v>9.4</v>
      </c>
      <c r="CM514">
        <v>0.08</v>
      </c>
      <c r="CN514">
        <v>2.5</v>
      </c>
      <c r="CO514">
        <v>2.9000000000000001E-2</v>
      </c>
      <c r="CP514">
        <v>0.24</v>
      </c>
      <c r="CR514">
        <v>0.5</v>
      </c>
      <c r="CS514">
        <v>91</v>
      </c>
      <c r="CT514">
        <v>0.1</v>
      </c>
      <c r="CX514">
        <v>55.4</v>
      </c>
    </row>
    <row r="515" spans="1:102">
      <c r="A515" t="s">
        <v>644</v>
      </c>
      <c r="B515">
        <v>1301484</v>
      </c>
      <c r="C515" t="s">
        <v>104</v>
      </c>
      <c r="D515" t="s">
        <v>105</v>
      </c>
      <c r="E515">
        <v>516009</v>
      </c>
      <c r="F515">
        <v>7185615</v>
      </c>
      <c r="G515">
        <v>864</v>
      </c>
      <c r="H515" s="1">
        <v>41133</v>
      </c>
      <c r="I515" t="s">
        <v>395</v>
      </c>
      <c r="J515" t="s">
        <v>107</v>
      </c>
      <c r="K515" t="s">
        <v>108</v>
      </c>
      <c r="L515" t="s">
        <v>109</v>
      </c>
      <c r="M515" t="s">
        <v>120</v>
      </c>
      <c r="N515" t="s">
        <v>111</v>
      </c>
      <c r="O515" t="s">
        <v>644</v>
      </c>
      <c r="P515" t="s">
        <v>112</v>
      </c>
      <c r="Q515" t="s">
        <v>238</v>
      </c>
      <c r="R515" t="s">
        <v>239</v>
      </c>
      <c r="T515" s="1">
        <v>41105</v>
      </c>
      <c r="V515">
        <v>696</v>
      </c>
      <c r="X515">
        <v>2.5099999999999998</v>
      </c>
      <c r="Z515">
        <v>16.399999999999999</v>
      </c>
      <c r="AA515">
        <v>3.6</v>
      </c>
      <c r="AC515">
        <v>2</v>
      </c>
      <c r="AD515">
        <v>370.2</v>
      </c>
      <c r="AG515">
        <v>0.17</v>
      </c>
      <c r="AH515">
        <v>0.09</v>
      </c>
      <c r="AJ515">
        <v>0.42</v>
      </c>
      <c r="AM515">
        <v>15</v>
      </c>
      <c r="AO515">
        <v>40.9</v>
      </c>
      <c r="AR515">
        <v>27.15</v>
      </c>
      <c r="AV515">
        <v>2.95</v>
      </c>
      <c r="AW515">
        <v>5.4</v>
      </c>
      <c r="BA515">
        <v>85</v>
      </c>
      <c r="BE515">
        <v>7.0000000000000007E-2</v>
      </c>
      <c r="BF515">
        <v>9.8000000000000007</v>
      </c>
      <c r="BI515">
        <v>0.47</v>
      </c>
      <c r="BK515">
        <v>285</v>
      </c>
      <c r="BL515">
        <v>3.54</v>
      </c>
      <c r="BM515">
        <v>3.0000000000000001E-3</v>
      </c>
      <c r="BQ515">
        <v>40.200000000000003</v>
      </c>
      <c r="BR515">
        <v>0.03</v>
      </c>
      <c r="BU515">
        <v>12.22</v>
      </c>
      <c r="CB515">
        <v>0.04</v>
      </c>
      <c r="CD515">
        <v>1</v>
      </c>
      <c r="CE515">
        <v>4.2</v>
      </c>
      <c r="CF515">
        <v>1.5</v>
      </c>
      <c r="CJ515">
        <v>15.4</v>
      </c>
      <c r="CM515">
        <v>7.0000000000000007E-2</v>
      </c>
      <c r="CN515">
        <v>3.5</v>
      </c>
      <c r="CO515">
        <v>3.2000000000000001E-2</v>
      </c>
      <c r="CP515">
        <v>0.3</v>
      </c>
      <c r="CR515">
        <v>0.8</v>
      </c>
      <c r="CS515">
        <v>76</v>
      </c>
      <c r="CT515">
        <v>0.1</v>
      </c>
      <c r="CX515">
        <v>110.1</v>
      </c>
    </row>
    <row r="516" spans="1:102">
      <c r="A516" t="s">
        <v>645</v>
      </c>
      <c r="B516">
        <v>1301490</v>
      </c>
      <c r="C516" t="s">
        <v>104</v>
      </c>
      <c r="D516" t="s">
        <v>105</v>
      </c>
      <c r="E516">
        <v>517754</v>
      </c>
      <c r="F516">
        <v>7183691</v>
      </c>
      <c r="G516">
        <v>1160</v>
      </c>
      <c r="H516" s="1">
        <v>41133</v>
      </c>
      <c r="I516" t="s">
        <v>395</v>
      </c>
      <c r="J516" t="s">
        <v>107</v>
      </c>
      <c r="K516" t="s">
        <v>108</v>
      </c>
      <c r="L516" t="s">
        <v>109</v>
      </c>
      <c r="M516" t="s">
        <v>120</v>
      </c>
      <c r="N516" t="s">
        <v>111</v>
      </c>
      <c r="O516" t="s">
        <v>645</v>
      </c>
      <c r="P516" t="s">
        <v>112</v>
      </c>
      <c r="Q516" t="s">
        <v>243</v>
      </c>
      <c r="R516" t="s">
        <v>244</v>
      </c>
      <c r="T516" s="1">
        <v>41103</v>
      </c>
      <c r="V516">
        <v>84</v>
      </c>
      <c r="X516">
        <v>1.54</v>
      </c>
      <c r="Z516">
        <v>9.8000000000000007</v>
      </c>
      <c r="AA516">
        <v>2.2000000000000002</v>
      </c>
      <c r="AC516">
        <v>2</v>
      </c>
      <c r="AD516">
        <v>168.5</v>
      </c>
      <c r="AG516">
        <v>0.17</v>
      </c>
      <c r="AH516">
        <v>0.08</v>
      </c>
      <c r="AJ516">
        <v>0.14000000000000001</v>
      </c>
      <c r="AM516">
        <v>7.9</v>
      </c>
      <c r="AO516">
        <v>30.3</v>
      </c>
      <c r="AR516">
        <v>21.12</v>
      </c>
      <c r="AV516">
        <v>3.03</v>
      </c>
      <c r="AW516">
        <v>5.8</v>
      </c>
      <c r="BA516">
        <v>59</v>
      </c>
      <c r="BE516">
        <v>7.0000000000000007E-2</v>
      </c>
      <c r="BF516">
        <v>8.6999999999999993</v>
      </c>
      <c r="BI516">
        <v>0.37</v>
      </c>
      <c r="BK516">
        <v>255</v>
      </c>
      <c r="BL516">
        <v>2.15</v>
      </c>
      <c r="BM516">
        <v>2E-3</v>
      </c>
      <c r="BQ516">
        <v>23.7</v>
      </c>
      <c r="BR516">
        <v>4.1000000000000002E-2</v>
      </c>
      <c r="BU516">
        <v>13.58</v>
      </c>
      <c r="CB516">
        <v>0.04</v>
      </c>
      <c r="CD516">
        <v>0.65</v>
      </c>
      <c r="CE516">
        <v>2.2000000000000002</v>
      </c>
      <c r="CF516">
        <v>0.5</v>
      </c>
      <c r="CJ516">
        <v>8.9</v>
      </c>
      <c r="CM516">
        <v>0.05</v>
      </c>
      <c r="CN516">
        <v>0.7</v>
      </c>
      <c r="CO516">
        <v>1.9E-2</v>
      </c>
      <c r="CP516">
        <v>0.17</v>
      </c>
      <c r="CR516">
        <v>0.5</v>
      </c>
      <c r="CS516">
        <v>65</v>
      </c>
      <c r="CT516">
        <v>0.2</v>
      </c>
      <c r="CX516">
        <v>57.7</v>
      </c>
    </row>
    <row r="517" spans="1:102">
      <c r="A517" t="s">
        <v>646</v>
      </c>
      <c r="B517">
        <v>1301585</v>
      </c>
      <c r="C517" t="s">
        <v>104</v>
      </c>
      <c r="D517" t="s">
        <v>105</v>
      </c>
      <c r="E517">
        <v>526064</v>
      </c>
      <c r="F517">
        <v>7187543</v>
      </c>
      <c r="G517">
        <v>737</v>
      </c>
      <c r="H517" s="1">
        <v>41137</v>
      </c>
      <c r="I517" t="s">
        <v>106</v>
      </c>
      <c r="J517" t="s">
        <v>107</v>
      </c>
      <c r="K517" t="s">
        <v>108</v>
      </c>
      <c r="L517" t="s">
        <v>109</v>
      </c>
      <c r="M517" t="s">
        <v>110</v>
      </c>
      <c r="N517" t="s">
        <v>111</v>
      </c>
      <c r="O517" t="s">
        <v>646</v>
      </c>
      <c r="P517" t="s">
        <v>112</v>
      </c>
      <c r="Q517" t="s">
        <v>243</v>
      </c>
      <c r="R517" t="s">
        <v>244</v>
      </c>
      <c r="T517" s="1">
        <v>41115</v>
      </c>
      <c r="V517">
        <v>407</v>
      </c>
      <c r="X517">
        <v>1.18</v>
      </c>
      <c r="Z517">
        <v>10.9</v>
      </c>
      <c r="AA517">
        <v>2.4</v>
      </c>
      <c r="AC517">
        <v>2</v>
      </c>
      <c r="AD517">
        <v>626.20000000000005</v>
      </c>
      <c r="AG517">
        <v>0.18</v>
      </c>
      <c r="AH517">
        <v>0.39</v>
      </c>
      <c r="AJ517">
        <v>1.91</v>
      </c>
      <c r="AM517">
        <v>6.7</v>
      </c>
      <c r="AO517">
        <v>21.7</v>
      </c>
      <c r="AR517">
        <v>20.58</v>
      </c>
      <c r="AV517">
        <v>2.1</v>
      </c>
      <c r="AW517">
        <v>4.3</v>
      </c>
      <c r="BA517">
        <v>39</v>
      </c>
      <c r="BE517">
        <v>0.08</v>
      </c>
      <c r="BF517">
        <v>8.6999999999999993</v>
      </c>
      <c r="BI517">
        <v>0.23</v>
      </c>
      <c r="BK517">
        <v>184</v>
      </c>
      <c r="BL517">
        <v>7.77</v>
      </c>
      <c r="BM517">
        <v>5.0000000000000001E-3</v>
      </c>
      <c r="BQ517">
        <v>44.2</v>
      </c>
      <c r="BR517">
        <v>0.10199999999999999</v>
      </c>
      <c r="BU517">
        <v>15.93</v>
      </c>
      <c r="CB517">
        <v>0.05</v>
      </c>
      <c r="CD517">
        <v>2.73</v>
      </c>
      <c r="CE517">
        <v>2.4</v>
      </c>
      <c r="CF517">
        <v>1.4</v>
      </c>
      <c r="CJ517">
        <v>19.3</v>
      </c>
      <c r="CM517">
        <v>0.08</v>
      </c>
      <c r="CN517">
        <v>1.5</v>
      </c>
      <c r="CO517">
        <v>8.0000000000000002E-3</v>
      </c>
      <c r="CP517">
        <v>0.32</v>
      </c>
      <c r="CR517">
        <v>1.4</v>
      </c>
      <c r="CS517">
        <v>142</v>
      </c>
      <c r="CT517">
        <v>0.1</v>
      </c>
      <c r="CX517">
        <v>199.4</v>
      </c>
    </row>
    <row r="518" spans="1:102">
      <c r="A518" t="s">
        <v>647</v>
      </c>
      <c r="B518">
        <v>1301596</v>
      </c>
      <c r="C518" t="s">
        <v>104</v>
      </c>
      <c r="D518" t="s">
        <v>105</v>
      </c>
      <c r="E518">
        <v>526636</v>
      </c>
      <c r="F518">
        <v>7186863</v>
      </c>
      <c r="G518">
        <v>793</v>
      </c>
      <c r="H518" s="1">
        <v>41137</v>
      </c>
      <c r="I518" t="s">
        <v>106</v>
      </c>
      <c r="J518" t="s">
        <v>107</v>
      </c>
      <c r="K518" t="s">
        <v>108</v>
      </c>
      <c r="L518" t="s">
        <v>109</v>
      </c>
      <c r="M518" t="s">
        <v>110</v>
      </c>
      <c r="N518" t="s">
        <v>111</v>
      </c>
      <c r="O518" t="s">
        <v>647</v>
      </c>
      <c r="P518" t="s">
        <v>112</v>
      </c>
      <c r="Q518" t="s">
        <v>243</v>
      </c>
      <c r="R518" t="s">
        <v>244</v>
      </c>
      <c r="T518" s="1">
        <v>41115</v>
      </c>
      <c r="V518">
        <v>275</v>
      </c>
      <c r="X518">
        <v>1.19</v>
      </c>
      <c r="Z518">
        <v>9.8000000000000007</v>
      </c>
      <c r="AA518">
        <v>2</v>
      </c>
      <c r="AC518">
        <v>3</v>
      </c>
      <c r="AD518">
        <v>952.6</v>
      </c>
      <c r="AG518">
        <v>0.14000000000000001</v>
      </c>
      <c r="AH518">
        <v>1.29</v>
      </c>
      <c r="AJ518">
        <v>0.72</v>
      </c>
      <c r="AM518">
        <v>7.4</v>
      </c>
      <c r="AO518">
        <v>21.1</v>
      </c>
      <c r="AR518">
        <v>28.05</v>
      </c>
      <c r="AV518">
        <v>1.96</v>
      </c>
      <c r="AW518">
        <v>3.6</v>
      </c>
      <c r="BA518">
        <v>60</v>
      </c>
      <c r="BE518">
        <v>0.06</v>
      </c>
      <c r="BF518">
        <v>8.1</v>
      </c>
      <c r="BI518">
        <v>0.65</v>
      </c>
      <c r="BK518">
        <v>160</v>
      </c>
      <c r="BL518">
        <v>2.29</v>
      </c>
      <c r="BM518">
        <v>0.01</v>
      </c>
      <c r="BQ518">
        <v>28.9</v>
      </c>
      <c r="BR518">
        <v>6.3E-2</v>
      </c>
      <c r="BU518">
        <v>13.26</v>
      </c>
      <c r="CB518">
        <v>0.03</v>
      </c>
      <c r="CD518">
        <v>1.1299999999999999</v>
      </c>
      <c r="CE518">
        <v>3.5</v>
      </c>
      <c r="CF518">
        <v>0.9</v>
      </c>
      <c r="CJ518">
        <v>18.399999999999999</v>
      </c>
      <c r="CM518">
        <v>0.05</v>
      </c>
      <c r="CN518">
        <v>2.2000000000000002</v>
      </c>
      <c r="CO518">
        <v>8.0000000000000002E-3</v>
      </c>
      <c r="CP518">
        <v>0.16</v>
      </c>
      <c r="CR518">
        <v>1.1000000000000001</v>
      </c>
      <c r="CS518">
        <v>51</v>
      </c>
      <c r="CT518">
        <v>0.05</v>
      </c>
      <c r="CX518">
        <v>79</v>
      </c>
    </row>
    <row r="519" spans="1:102">
      <c r="A519" t="s">
        <v>648</v>
      </c>
      <c r="B519">
        <v>1301598</v>
      </c>
      <c r="C519" t="s">
        <v>104</v>
      </c>
      <c r="D519" t="s">
        <v>105</v>
      </c>
      <c r="E519">
        <v>526829</v>
      </c>
      <c r="F519">
        <v>7186884</v>
      </c>
      <c r="G519">
        <v>809</v>
      </c>
      <c r="H519" s="1">
        <v>41137</v>
      </c>
      <c r="I519" t="s">
        <v>106</v>
      </c>
      <c r="J519" t="s">
        <v>107</v>
      </c>
      <c r="K519" t="s">
        <v>108</v>
      </c>
      <c r="L519" t="s">
        <v>109</v>
      </c>
      <c r="M519" t="s">
        <v>110</v>
      </c>
      <c r="N519" t="s">
        <v>111</v>
      </c>
      <c r="O519" t="s">
        <v>648</v>
      </c>
      <c r="P519" t="s">
        <v>112</v>
      </c>
      <c r="Q519" t="s">
        <v>243</v>
      </c>
      <c r="R519" t="s">
        <v>244</v>
      </c>
      <c r="T519" s="1">
        <v>41115</v>
      </c>
      <c r="V519">
        <v>131</v>
      </c>
      <c r="X519">
        <v>1.4</v>
      </c>
      <c r="Z519">
        <v>10.6</v>
      </c>
      <c r="AA519">
        <v>2</v>
      </c>
      <c r="AC519">
        <v>2</v>
      </c>
      <c r="AD519">
        <v>464.1</v>
      </c>
      <c r="AG519">
        <v>0.14000000000000001</v>
      </c>
      <c r="AH519">
        <v>0.28000000000000003</v>
      </c>
      <c r="AJ519">
        <v>0.39</v>
      </c>
      <c r="AM519">
        <v>7.5</v>
      </c>
      <c r="AO519">
        <v>25.4</v>
      </c>
      <c r="AR519">
        <v>14.2</v>
      </c>
      <c r="AV519">
        <v>2.2799999999999998</v>
      </c>
      <c r="AW519">
        <v>4.4000000000000004</v>
      </c>
      <c r="BA519">
        <v>23</v>
      </c>
      <c r="BE519">
        <v>0.05</v>
      </c>
      <c r="BF519">
        <v>10.5</v>
      </c>
      <c r="BI519">
        <v>0.42</v>
      </c>
      <c r="BK519">
        <v>236</v>
      </c>
      <c r="BL519">
        <v>2.42</v>
      </c>
      <c r="BM519">
        <v>7.0000000000000001E-3</v>
      </c>
      <c r="BQ519">
        <v>24.7</v>
      </c>
      <c r="BR519">
        <v>3.2000000000000001E-2</v>
      </c>
      <c r="BU519">
        <v>11.34</v>
      </c>
      <c r="CB519">
        <v>0.01</v>
      </c>
      <c r="CD519">
        <v>0.82</v>
      </c>
      <c r="CE519">
        <v>3.3</v>
      </c>
      <c r="CF519">
        <v>0.4</v>
      </c>
      <c r="CJ519">
        <v>15.8</v>
      </c>
      <c r="CM519">
        <v>0.01</v>
      </c>
      <c r="CN519">
        <v>2.7</v>
      </c>
      <c r="CO519">
        <v>0.02</v>
      </c>
      <c r="CP519">
        <v>0.16</v>
      </c>
      <c r="CR519">
        <v>0.7</v>
      </c>
      <c r="CS519">
        <v>59</v>
      </c>
      <c r="CT519">
        <v>0.1</v>
      </c>
      <c r="CX519">
        <v>71.3</v>
      </c>
    </row>
    <row r="520" spans="1:102">
      <c r="A520" t="s">
        <v>649</v>
      </c>
      <c r="B520">
        <v>1301442</v>
      </c>
      <c r="C520" t="s">
        <v>104</v>
      </c>
      <c r="D520" t="s">
        <v>105</v>
      </c>
      <c r="E520">
        <v>514951</v>
      </c>
      <c r="F520">
        <v>7188084</v>
      </c>
      <c r="G520">
        <v>749</v>
      </c>
      <c r="H520" s="1">
        <v>41133</v>
      </c>
      <c r="I520" t="s">
        <v>395</v>
      </c>
      <c r="J520" t="s">
        <v>107</v>
      </c>
      <c r="K520" t="s">
        <v>108</v>
      </c>
      <c r="L520" t="s">
        <v>109</v>
      </c>
      <c r="M520" t="s">
        <v>120</v>
      </c>
      <c r="N520" t="s">
        <v>111</v>
      </c>
      <c r="O520" t="s">
        <v>649</v>
      </c>
      <c r="P520" t="s">
        <v>112</v>
      </c>
      <c r="Q520" t="s">
        <v>342</v>
      </c>
      <c r="R520" t="s">
        <v>343</v>
      </c>
      <c r="T520" s="1">
        <v>41104</v>
      </c>
      <c r="V520">
        <v>331</v>
      </c>
      <c r="X520">
        <v>1.83</v>
      </c>
      <c r="Z520">
        <v>7.3</v>
      </c>
      <c r="AA520">
        <v>2.5</v>
      </c>
      <c r="AC520">
        <v>3</v>
      </c>
      <c r="AD520">
        <v>373.4</v>
      </c>
      <c r="AG520">
        <v>0.21</v>
      </c>
      <c r="AH520">
        <v>0.13</v>
      </c>
      <c r="AJ520">
        <v>0.9</v>
      </c>
      <c r="AM520">
        <v>22.5</v>
      </c>
      <c r="AO520">
        <v>38.200000000000003</v>
      </c>
      <c r="AR520">
        <v>47.04</v>
      </c>
      <c r="AV520">
        <v>3.24</v>
      </c>
      <c r="AW520">
        <v>5.8</v>
      </c>
      <c r="BA520">
        <v>107</v>
      </c>
      <c r="BE520">
        <v>0.15</v>
      </c>
      <c r="BF520">
        <v>3.6</v>
      </c>
      <c r="BI520">
        <v>0.53</v>
      </c>
      <c r="BK520">
        <v>643</v>
      </c>
      <c r="BL520">
        <v>1.94</v>
      </c>
      <c r="BM520">
        <v>7.0000000000000001E-3</v>
      </c>
      <c r="BQ520">
        <v>58.2</v>
      </c>
      <c r="BR520">
        <v>6.8000000000000005E-2</v>
      </c>
      <c r="BU520">
        <v>42.62</v>
      </c>
      <c r="CB520">
        <v>0.08</v>
      </c>
      <c r="CD520">
        <v>0.98</v>
      </c>
      <c r="CE520">
        <v>4.0999999999999996</v>
      </c>
      <c r="CF520">
        <v>0.5</v>
      </c>
      <c r="CJ520">
        <v>23.5</v>
      </c>
      <c r="CM520">
        <v>7.0000000000000007E-2</v>
      </c>
      <c r="CN520">
        <v>2.2000000000000002</v>
      </c>
      <c r="CO520">
        <v>2E-3</v>
      </c>
      <c r="CP520">
        <v>0.47</v>
      </c>
      <c r="CR520">
        <v>0.5</v>
      </c>
      <c r="CS520">
        <v>42</v>
      </c>
      <c r="CT520">
        <v>0.05</v>
      </c>
      <c r="CX520">
        <v>242.1</v>
      </c>
    </row>
    <row r="521" spans="1:102">
      <c r="A521" t="s">
        <v>650</v>
      </c>
      <c r="B521">
        <v>1301456</v>
      </c>
      <c r="C521" t="s">
        <v>104</v>
      </c>
      <c r="D521" t="s">
        <v>105</v>
      </c>
      <c r="E521">
        <v>516411</v>
      </c>
      <c r="F521">
        <v>7187707</v>
      </c>
      <c r="G521">
        <v>762</v>
      </c>
      <c r="H521" s="1">
        <v>41133</v>
      </c>
      <c r="I521" t="s">
        <v>395</v>
      </c>
      <c r="J521" t="s">
        <v>107</v>
      </c>
      <c r="K521" t="s">
        <v>108</v>
      </c>
      <c r="L521" t="s">
        <v>109</v>
      </c>
      <c r="M521" t="s">
        <v>120</v>
      </c>
      <c r="N521" t="s">
        <v>111</v>
      </c>
      <c r="O521" t="s">
        <v>650</v>
      </c>
      <c r="P521" t="s">
        <v>112</v>
      </c>
      <c r="Q521" t="s">
        <v>238</v>
      </c>
      <c r="R521" t="s">
        <v>239</v>
      </c>
      <c r="T521" s="1">
        <v>41104</v>
      </c>
      <c r="V521">
        <v>708</v>
      </c>
      <c r="X521">
        <v>1.52</v>
      </c>
      <c r="Z521">
        <v>25.1</v>
      </c>
      <c r="AA521">
        <v>1.9</v>
      </c>
      <c r="AC521">
        <v>1</v>
      </c>
      <c r="AD521">
        <v>343.3</v>
      </c>
      <c r="AG521">
        <v>0.2</v>
      </c>
      <c r="AH521">
        <v>0.05</v>
      </c>
      <c r="AJ521">
        <v>0.56000000000000005</v>
      </c>
      <c r="AM521">
        <v>4.3</v>
      </c>
      <c r="AO521">
        <v>38.200000000000003</v>
      </c>
      <c r="AR521">
        <v>24.36</v>
      </c>
      <c r="AV521">
        <v>3.16</v>
      </c>
      <c r="AW521">
        <v>5.6</v>
      </c>
      <c r="BA521">
        <v>47</v>
      </c>
      <c r="BE521">
        <v>0.09</v>
      </c>
      <c r="BF521">
        <v>6.1</v>
      </c>
      <c r="BI521">
        <v>0.16</v>
      </c>
      <c r="BK521">
        <v>121</v>
      </c>
      <c r="BL521">
        <v>19.07</v>
      </c>
      <c r="BM521">
        <v>1.4E-2</v>
      </c>
      <c r="BQ521">
        <v>24</v>
      </c>
      <c r="BR521">
        <v>5.8000000000000003E-2</v>
      </c>
      <c r="BU521">
        <v>11.65</v>
      </c>
      <c r="CB521">
        <v>0.19</v>
      </c>
      <c r="CD521">
        <v>3.36</v>
      </c>
      <c r="CE521">
        <v>1.9</v>
      </c>
      <c r="CF521">
        <v>3</v>
      </c>
      <c r="CJ521">
        <v>34.4</v>
      </c>
      <c r="CM521">
        <v>0.11</v>
      </c>
      <c r="CN521">
        <v>1.3</v>
      </c>
      <c r="CO521">
        <v>1.2999999999999999E-2</v>
      </c>
      <c r="CP521">
        <v>1.79</v>
      </c>
      <c r="CR521">
        <v>1.1000000000000001</v>
      </c>
      <c r="CS521">
        <v>167</v>
      </c>
      <c r="CT521">
        <v>0.2</v>
      </c>
      <c r="CX521">
        <v>99.5</v>
      </c>
    </row>
    <row r="522" spans="1:102">
      <c r="A522" t="s">
        <v>651</v>
      </c>
      <c r="B522">
        <v>1301462</v>
      </c>
      <c r="C522" t="s">
        <v>104</v>
      </c>
      <c r="D522" t="s">
        <v>105</v>
      </c>
      <c r="E522">
        <v>516416</v>
      </c>
      <c r="F522">
        <v>7188007</v>
      </c>
      <c r="G522">
        <v>768</v>
      </c>
      <c r="H522" s="1">
        <v>41133</v>
      </c>
      <c r="I522" t="s">
        <v>395</v>
      </c>
      <c r="J522" t="s">
        <v>107</v>
      </c>
      <c r="K522" t="s">
        <v>108</v>
      </c>
      <c r="L522" t="s">
        <v>109</v>
      </c>
      <c r="M522" t="s">
        <v>120</v>
      </c>
      <c r="N522" t="s">
        <v>111</v>
      </c>
      <c r="O522" t="s">
        <v>651</v>
      </c>
      <c r="P522" t="s">
        <v>112</v>
      </c>
      <c r="Q522" t="s">
        <v>238</v>
      </c>
      <c r="R522" t="s">
        <v>239</v>
      </c>
      <c r="T522" s="1">
        <v>41104</v>
      </c>
      <c r="V522">
        <v>409</v>
      </c>
      <c r="X522">
        <v>0.19</v>
      </c>
      <c r="Z522">
        <v>16</v>
      </c>
      <c r="AA522">
        <v>2.5</v>
      </c>
      <c r="AC522">
        <v>4</v>
      </c>
      <c r="AD522">
        <v>109.5</v>
      </c>
      <c r="AG522">
        <v>0.19</v>
      </c>
      <c r="AH522">
        <v>7.0000000000000007E-2</v>
      </c>
      <c r="AJ522">
        <v>0.51</v>
      </c>
      <c r="AM522">
        <v>1</v>
      </c>
      <c r="AO522">
        <v>5.8</v>
      </c>
      <c r="AR522">
        <v>69.33</v>
      </c>
      <c r="AV522">
        <v>2.76</v>
      </c>
      <c r="AW522">
        <v>1</v>
      </c>
      <c r="BA522">
        <v>212</v>
      </c>
      <c r="BE522">
        <v>0.28000000000000003</v>
      </c>
      <c r="BF522">
        <v>0.9</v>
      </c>
      <c r="BI522">
        <v>0.02</v>
      </c>
      <c r="BK522">
        <v>36</v>
      </c>
      <c r="BL522">
        <v>33.159999999999997</v>
      </c>
      <c r="BM522">
        <v>3.7999999999999999E-2</v>
      </c>
      <c r="BQ522">
        <v>17.899999999999999</v>
      </c>
      <c r="BR522">
        <v>1.9E-2</v>
      </c>
      <c r="BU522">
        <v>13.87</v>
      </c>
      <c r="CB522">
        <v>0.97</v>
      </c>
      <c r="CD522">
        <v>2.0299999999999998</v>
      </c>
      <c r="CE522">
        <v>2</v>
      </c>
      <c r="CF522">
        <v>3.2</v>
      </c>
      <c r="CJ522">
        <v>68.2</v>
      </c>
      <c r="CM522">
        <v>0.12</v>
      </c>
      <c r="CN522">
        <v>0.5</v>
      </c>
      <c r="CO522">
        <v>5.0000000000000001E-4</v>
      </c>
      <c r="CP522">
        <v>4.6900000000000004</v>
      </c>
      <c r="CR522">
        <v>5.5</v>
      </c>
      <c r="CS522">
        <v>64</v>
      </c>
      <c r="CT522">
        <v>0.05</v>
      </c>
      <c r="CX522">
        <v>28.4</v>
      </c>
    </row>
    <row r="523" spans="1:102">
      <c r="A523" t="s">
        <v>652</v>
      </c>
      <c r="B523">
        <v>1301477</v>
      </c>
      <c r="C523" t="s">
        <v>104</v>
      </c>
      <c r="D523" t="s">
        <v>105</v>
      </c>
      <c r="E523">
        <v>516031</v>
      </c>
      <c r="F523">
        <v>7187558</v>
      </c>
      <c r="G523">
        <v>862</v>
      </c>
      <c r="H523" s="1">
        <v>41133</v>
      </c>
      <c r="I523" t="s">
        <v>395</v>
      </c>
      <c r="J523" t="s">
        <v>107</v>
      </c>
      <c r="K523" t="s">
        <v>108</v>
      </c>
      <c r="L523" t="s">
        <v>109</v>
      </c>
      <c r="M523" t="s">
        <v>120</v>
      </c>
      <c r="N523" t="s">
        <v>111</v>
      </c>
      <c r="O523" t="s">
        <v>652</v>
      </c>
      <c r="P523" t="s">
        <v>112</v>
      </c>
      <c r="Q523" t="s">
        <v>238</v>
      </c>
      <c r="R523" t="s">
        <v>239</v>
      </c>
      <c r="T523" s="1">
        <v>41104</v>
      </c>
      <c r="V523">
        <v>573</v>
      </c>
      <c r="X523">
        <v>1.1000000000000001</v>
      </c>
      <c r="Z523">
        <v>9.5</v>
      </c>
      <c r="AA523">
        <v>3</v>
      </c>
      <c r="AC523">
        <v>3</v>
      </c>
      <c r="AD523">
        <v>759.3</v>
      </c>
      <c r="AG523">
        <v>0.14000000000000001</v>
      </c>
      <c r="AH523">
        <v>0.15</v>
      </c>
      <c r="AJ523">
        <v>0.9</v>
      </c>
      <c r="AM523">
        <v>8.5</v>
      </c>
      <c r="AO523">
        <v>27</v>
      </c>
      <c r="AR523">
        <v>32.31</v>
      </c>
      <c r="AV523">
        <v>2</v>
      </c>
      <c r="AW523">
        <v>3.4</v>
      </c>
      <c r="BA523">
        <v>82</v>
      </c>
      <c r="BE523">
        <v>7.0000000000000007E-2</v>
      </c>
      <c r="BF523">
        <v>8.1999999999999993</v>
      </c>
      <c r="BI523">
        <v>0.25</v>
      </c>
      <c r="BK523">
        <v>204</v>
      </c>
      <c r="BL523">
        <v>4</v>
      </c>
      <c r="BM523">
        <v>5.0000000000000001E-3</v>
      </c>
      <c r="BQ523">
        <v>36.799999999999997</v>
      </c>
      <c r="BR523">
        <v>4.7E-2</v>
      </c>
      <c r="BU523">
        <v>10.75</v>
      </c>
      <c r="CB523">
        <v>0.03</v>
      </c>
      <c r="CD523">
        <v>0.93</v>
      </c>
      <c r="CE523">
        <v>3.4</v>
      </c>
      <c r="CF523">
        <v>1.1000000000000001</v>
      </c>
      <c r="CJ523">
        <v>21</v>
      </c>
      <c r="CM523">
        <v>0.04</v>
      </c>
      <c r="CN523">
        <v>1.4</v>
      </c>
      <c r="CO523">
        <v>0.01</v>
      </c>
      <c r="CP523">
        <v>0.41</v>
      </c>
      <c r="CR523">
        <v>1.2</v>
      </c>
      <c r="CS523">
        <v>46</v>
      </c>
      <c r="CT523">
        <v>0.05</v>
      </c>
      <c r="CX523">
        <v>83.2</v>
      </c>
    </row>
    <row r="524" spans="1:102">
      <c r="A524" t="s">
        <v>653</v>
      </c>
      <c r="B524">
        <v>1301480</v>
      </c>
      <c r="C524" t="s">
        <v>104</v>
      </c>
      <c r="D524" t="s">
        <v>105</v>
      </c>
      <c r="E524">
        <v>515859</v>
      </c>
      <c r="F524">
        <v>7185976</v>
      </c>
      <c r="G524">
        <v>793</v>
      </c>
      <c r="H524" s="1">
        <v>41133</v>
      </c>
      <c r="I524" t="s">
        <v>395</v>
      </c>
      <c r="J524" t="s">
        <v>107</v>
      </c>
      <c r="K524" t="s">
        <v>108</v>
      </c>
      <c r="L524" t="s">
        <v>109</v>
      </c>
      <c r="M524" t="s">
        <v>120</v>
      </c>
      <c r="N524" t="s">
        <v>111</v>
      </c>
      <c r="O524" t="s">
        <v>653</v>
      </c>
      <c r="P524" t="s">
        <v>112</v>
      </c>
      <c r="Q524" t="s">
        <v>238</v>
      </c>
      <c r="R524" t="s">
        <v>239</v>
      </c>
      <c r="T524" s="1">
        <v>41105</v>
      </c>
      <c r="V524">
        <v>4475</v>
      </c>
      <c r="X524">
        <v>1.59</v>
      </c>
      <c r="Z524">
        <v>15.8</v>
      </c>
      <c r="AA524">
        <v>26</v>
      </c>
      <c r="AC524">
        <v>6</v>
      </c>
      <c r="AD524">
        <v>56.3</v>
      </c>
      <c r="AG524">
        <v>0.38</v>
      </c>
      <c r="AH524">
        <v>0.16</v>
      </c>
      <c r="AJ524">
        <v>0.25</v>
      </c>
      <c r="AM524">
        <v>12</v>
      </c>
      <c r="AO524">
        <v>45.7</v>
      </c>
      <c r="AR524">
        <v>175.86</v>
      </c>
      <c r="AV524">
        <v>7.74</v>
      </c>
      <c r="AW524">
        <v>3.6</v>
      </c>
      <c r="BA524">
        <v>672</v>
      </c>
      <c r="BE524">
        <v>0.3</v>
      </c>
      <c r="BF524">
        <v>5.4</v>
      </c>
      <c r="BI524">
        <v>0.18</v>
      </c>
      <c r="BK524">
        <v>279</v>
      </c>
      <c r="BL524">
        <v>2.69</v>
      </c>
      <c r="BM524">
        <v>4.8000000000000001E-2</v>
      </c>
      <c r="BQ524">
        <v>71.099999999999994</v>
      </c>
      <c r="BR524">
        <v>0.14199999999999999</v>
      </c>
      <c r="BU524">
        <v>23.92</v>
      </c>
      <c r="CB524">
        <v>1.1000000000000001</v>
      </c>
      <c r="CD524">
        <v>1.66</v>
      </c>
      <c r="CE524">
        <v>8.1999999999999993</v>
      </c>
      <c r="CF524">
        <v>8.8000000000000007</v>
      </c>
      <c r="CJ524">
        <v>139.30000000000001</v>
      </c>
      <c r="CM524">
        <v>0.42</v>
      </c>
      <c r="CN524">
        <v>1.7</v>
      </c>
      <c r="CO524">
        <v>8.0000000000000002E-3</v>
      </c>
      <c r="CP524">
        <v>0.38</v>
      </c>
      <c r="CR524">
        <v>1.8</v>
      </c>
      <c r="CS524">
        <v>145</v>
      </c>
      <c r="CT524">
        <v>0.2</v>
      </c>
      <c r="CX524">
        <v>187.6</v>
      </c>
    </row>
    <row r="525" spans="1:102">
      <c r="A525" t="s">
        <v>654</v>
      </c>
      <c r="B525">
        <v>1301487</v>
      </c>
      <c r="C525" t="s">
        <v>104</v>
      </c>
      <c r="D525" t="s">
        <v>105</v>
      </c>
      <c r="E525">
        <v>518033</v>
      </c>
      <c r="F525">
        <v>7183797</v>
      </c>
      <c r="G525">
        <v>1159</v>
      </c>
      <c r="H525" s="1">
        <v>41133</v>
      </c>
      <c r="I525" t="s">
        <v>395</v>
      </c>
      <c r="J525" t="s">
        <v>107</v>
      </c>
      <c r="K525" t="s">
        <v>108</v>
      </c>
      <c r="L525" t="s">
        <v>109</v>
      </c>
      <c r="M525" t="s">
        <v>120</v>
      </c>
      <c r="N525" t="s">
        <v>111</v>
      </c>
      <c r="O525" t="s">
        <v>654</v>
      </c>
      <c r="P525" t="s">
        <v>112</v>
      </c>
      <c r="Q525" t="s">
        <v>243</v>
      </c>
      <c r="R525" t="s">
        <v>244</v>
      </c>
      <c r="T525" s="1">
        <v>41103</v>
      </c>
      <c r="V525">
        <v>91</v>
      </c>
      <c r="X525">
        <v>1.62</v>
      </c>
      <c r="Z525">
        <v>10.3</v>
      </c>
      <c r="AA525">
        <v>3.3</v>
      </c>
      <c r="AC525">
        <v>2</v>
      </c>
      <c r="AD525">
        <v>223.1</v>
      </c>
      <c r="AG525">
        <v>0.18</v>
      </c>
      <c r="AH525">
        <v>0.09</v>
      </c>
      <c r="AJ525">
        <v>0.24</v>
      </c>
      <c r="AM525">
        <v>7.7</v>
      </c>
      <c r="AO525">
        <v>30.4</v>
      </c>
      <c r="AR525">
        <v>21.43</v>
      </c>
      <c r="AV525">
        <v>2.82</v>
      </c>
      <c r="AW525">
        <v>5.4</v>
      </c>
      <c r="BA525">
        <v>57</v>
      </c>
      <c r="BE525">
        <v>0.08</v>
      </c>
      <c r="BF525">
        <v>7.8</v>
      </c>
      <c r="BI525">
        <v>0.4</v>
      </c>
      <c r="BK525">
        <v>244</v>
      </c>
      <c r="BL525">
        <v>2.14</v>
      </c>
      <c r="BM525">
        <v>2E-3</v>
      </c>
      <c r="BQ525">
        <v>24.9</v>
      </c>
      <c r="BR525">
        <v>4.4999999999999998E-2</v>
      </c>
      <c r="BU525">
        <v>12.1</v>
      </c>
      <c r="CB525">
        <v>0.04</v>
      </c>
      <c r="CD525">
        <v>0.61</v>
      </c>
      <c r="CE525">
        <v>2.2999999999999998</v>
      </c>
      <c r="CF525">
        <v>0.4</v>
      </c>
      <c r="CJ525">
        <v>10.1</v>
      </c>
      <c r="CM525">
        <v>0.05</v>
      </c>
      <c r="CN525">
        <v>0.8</v>
      </c>
      <c r="CO525">
        <v>1.4999999999999999E-2</v>
      </c>
      <c r="CP525">
        <v>0.21</v>
      </c>
      <c r="CR525">
        <v>0.5</v>
      </c>
      <c r="CS525">
        <v>59</v>
      </c>
      <c r="CT525">
        <v>0.1</v>
      </c>
      <c r="CX525">
        <v>62.8</v>
      </c>
    </row>
    <row r="526" spans="1:102">
      <c r="A526" t="s">
        <v>655</v>
      </c>
      <c r="B526">
        <v>1301494</v>
      </c>
      <c r="C526" t="s">
        <v>104</v>
      </c>
      <c r="D526" t="s">
        <v>105</v>
      </c>
      <c r="E526">
        <v>516426</v>
      </c>
      <c r="F526">
        <v>7188222</v>
      </c>
      <c r="G526">
        <v>666</v>
      </c>
      <c r="H526" s="1">
        <v>41133</v>
      </c>
      <c r="I526" t="s">
        <v>395</v>
      </c>
      <c r="J526" t="s">
        <v>107</v>
      </c>
      <c r="K526" t="s">
        <v>108</v>
      </c>
      <c r="L526" t="s">
        <v>109</v>
      </c>
      <c r="M526" t="s">
        <v>120</v>
      </c>
      <c r="N526" t="s">
        <v>111</v>
      </c>
      <c r="O526" t="s">
        <v>655</v>
      </c>
      <c r="P526" t="s">
        <v>112</v>
      </c>
      <c r="Q526" t="s">
        <v>243</v>
      </c>
      <c r="R526" t="s">
        <v>244</v>
      </c>
      <c r="T526" s="1">
        <v>41104</v>
      </c>
      <c r="V526">
        <v>772</v>
      </c>
      <c r="X526">
        <v>0.99</v>
      </c>
      <c r="Z526">
        <v>13.5</v>
      </c>
      <c r="AA526">
        <v>4</v>
      </c>
      <c r="AC526">
        <v>3</v>
      </c>
      <c r="AD526">
        <v>531.6</v>
      </c>
      <c r="AG526">
        <v>0.17</v>
      </c>
      <c r="AH526">
        <v>0.08</v>
      </c>
      <c r="AJ526">
        <v>0.48</v>
      </c>
      <c r="AM526">
        <v>2.4</v>
      </c>
      <c r="AO526">
        <v>19.899999999999999</v>
      </c>
      <c r="AR526">
        <v>33.33</v>
      </c>
      <c r="AV526">
        <v>2.4300000000000002</v>
      </c>
      <c r="AW526">
        <v>2.9</v>
      </c>
      <c r="BA526">
        <v>185</v>
      </c>
      <c r="BE526">
        <v>7.0000000000000007E-2</v>
      </c>
      <c r="BF526">
        <v>4.5</v>
      </c>
      <c r="BI526">
        <v>0.12</v>
      </c>
      <c r="BK526">
        <v>27</v>
      </c>
      <c r="BL526">
        <v>8.0299999999999994</v>
      </c>
      <c r="BM526">
        <v>3.0000000000000001E-3</v>
      </c>
      <c r="BQ526">
        <v>26.6</v>
      </c>
      <c r="BR526">
        <v>4.8000000000000001E-2</v>
      </c>
      <c r="BU526">
        <v>12.48</v>
      </c>
      <c r="CB526">
        <v>0.06</v>
      </c>
      <c r="CD526">
        <v>1.31</v>
      </c>
      <c r="CE526">
        <v>3.3</v>
      </c>
      <c r="CF526">
        <v>3.8</v>
      </c>
      <c r="CJ526">
        <v>17.2</v>
      </c>
      <c r="CM526">
        <v>7.0000000000000007E-2</v>
      </c>
      <c r="CN526">
        <v>1.5</v>
      </c>
      <c r="CO526">
        <v>2E-3</v>
      </c>
      <c r="CP526">
        <v>0.98</v>
      </c>
      <c r="CR526">
        <v>1.3</v>
      </c>
      <c r="CS526">
        <v>50</v>
      </c>
      <c r="CT526">
        <v>0.05</v>
      </c>
      <c r="CX526">
        <v>43.3</v>
      </c>
    </row>
    <row r="527" spans="1:102">
      <c r="A527" t="s">
        <v>656</v>
      </c>
      <c r="B527">
        <v>1301400</v>
      </c>
      <c r="C527" t="s">
        <v>104</v>
      </c>
      <c r="D527" t="s">
        <v>105</v>
      </c>
      <c r="E527">
        <v>517113</v>
      </c>
      <c r="F527">
        <v>7188241</v>
      </c>
      <c r="G527">
        <v>809</v>
      </c>
      <c r="H527" s="1">
        <v>41133</v>
      </c>
      <c r="I527" t="s">
        <v>395</v>
      </c>
      <c r="J527" t="s">
        <v>107</v>
      </c>
      <c r="K527" t="s">
        <v>108</v>
      </c>
      <c r="L527" t="s">
        <v>109</v>
      </c>
      <c r="M527" t="s">
        <v>120</v>
      </c>
      <c r="N527" t="s">
        <v>111</v>
      </c>
      <c r="O527" t="s">
        <v>656</v>
      </c>
      <c r="P527" t="s">
        <v>112</v>
      </c>
      <c r="Q527" t="s">
        <v>113</v>
      </c>
      <c r="R527" t="s">
        <v>114</v>
      </c>
      <c r="T527" s="1">
        <v>41104</v>
      </c>
      <c r="V527">
        <v>2866</v>
      </c>
      <c r="X527">
        <v>0.75</v>
      </c>
      <c r="Z527">
        <v>10.6</v>
      </c>
      <c r="AA527">
        <v>1.8</v>
      </c>
      <c r="AC527">
        <v>5</v>
      </c>
      <c r="AD527">
        <v>697.3</v>
      </c>
      <c r="AG527">
        <v>0.23</v>
      </c>
      <c r="AH527">
        <v>0.11</v>
      </c>
      <c r="AJ527">
        <v>2.59</v>
      </c>
      <c r="AM527">
        <v>1.7</v>
      </c>
      <c r="AO527">
        <v>35.200000000000003</v>
      </c>
      <c r="AR527">
        <v>57.98</v>
      </c>
      <c r="AV527">
        <v>2.0299999999999998</v>
      </c>
      <c r="AW527">
        <v>3.8</v>
      </c>
      <c r="BA527">
        <v>101</v>
      </c>
      <c r="BE527">
        <v>0.1</v>
      </c>
      <c r="BF527">
        <v>4.9000000000000004</v>
      </c>
      <c r="BI527">
        <v>0.04</v>
      </c>
      <c r="BK527">
        <v>35</v>
      </c>
      <c r="BL527">
        <v>19.54</v>
      </c>
      <c r="BM527">
        <v>7.0000000000000001E-3</v>
      </c>
      <c r="BQ527">
        <v>22.2</v>
      </c>
      <c r="BR527">
        <v>0.23499999999999999</v>
      </c>
      <c r="BU527">
        <v>26.79</v>
      </c>
      <c r="CB527">
        <v>0.23</v>
      </c>
      <c r="CD527">
        <v>8.8800000000000008</v>
      </c>
      <c r="CE527">
        <v>0.9</v>
      </c>
      <c r="CF527">
        <v>9.4</v>
      </c>
      <c r="CJ527">
        <v>134</v>
      </c>
      <c r="CM527">
        <v>0.12</v>
      </c>
      <c r="CN527">
        <v>0.1</v>
      </c>
      <c r="CO527">
        <v>5.0000000000000001E-3</v>
      </c>
      <c r="CP527">
        <v>0.7</v>
      </c>
      <c r="CR527">
        <v>7.1</v>
      </c>
      <c r="CS527">
        <v>192</v>
      </c>
      <c r="CT527">
        <v>0.05</v>
      </c>
      <c r="CX527">
        <v>68.3</v>
      </c>
    </row>
    <row r="528" spans="1:102">
      <c r="A528" t="s">
        <v>657</v>
      </c>
      <c r="B528">
        <v>1301402</v>
      </c>
      <c r="C528" t="s">
        <v>104</v>
      </c>
      <c r="D528" t="s">
        <v>105</v>
      </c>
      <c r="E528">
        <v>518913</v>
      </c>
      <c r="F528">
        <v>7185679</v>
      </c>
      <c r="G528">
        <v>798</v>
      </c>
      <c r="H528" s="1">
        <v>41133</v>
      </c>
      <c r="I528" t="s">
        <v>395</v>
      </c>
      <c r="J528" t="s">
        <v>107</v>
      </c>
      <c r="K528" t="s">
        <v>108</v>
      </c>
      <c r="L528" t="s">
        <v>109</v>
      </c>
      <c r="M528" t="s">
        <v>120</v>
      </c>
      <c r="N528" t="s">
        <v>111</v>
      </c>
      <c r="O528" t="s">
        <v>657</v>
      </c>
      <c r="P528" t="s">
        <v>112</v>
      </c>
      <c r="Q528" t="s">
        <v>342</v>
      </c>
      <c r="R528" t="s">
        <v>343</v>
      </c>
      <c r="T528" s="1">
        <v>41103</v>
      </c>
      <c r="V528">
        <v>1261</v>
      </c>
      <c r="X528">
        <v>0.52</v>
      </c>
      <c r="Z528">
        <v>10</v>
      </c>
      <c r="AA528">
        <v>3.8</v>
      </c>
      <c r="AC528">
        <v>6</v>
      </c>
      <c r="AD528">
        <v>325.7</v>
      </c>
      <c r="AG528">
        <v>0.17</v>
      </c>
      <c r="AH528">
        <v>0.03</v>
      </c>
      <c r="AJ528">
        <v>0.1</v>
      </c>
      <c r="AM528">
        <v>1</v>
      </c>
      <c r="AO528">
        <v>24.1</v>
      </c>
      <c r="AR528">
        <v>41.5</v>
      </c>
      <c r="AV528">
        <v>1.68</v>
      </c>
      <c r="AW528">
        <v>2.2999999999999998</v>
      </c>
      <c r="BA528">
        <v>178</v>
      </c>
      <c r="BE528">
        <v>0.1</v>
      </c>
      <c r="BF528">
        <v>3.3</v>
      </c>
      <c r="BI528">
        <v>7.0000000000000007E-2</v>
      </c>
      <c r="BK528">
        <v>31</v>
      </c>
      <c r="BL528">
        <v>6.12</v>
      </c>
      <c r="BM528">
        <v>8.0000000000000002E-3</v>
      </c>
      <c r="BQ528">
        <v>7</v>
      </c>
      <c r="BR528">
        <v>1.9E-2</v>
      </c>
      <c r="BU528">
        <v>8.91</v>
      </c>
      <c r="CB528">
        <v>0.28999999999999998</v>
      </c>
      <c r="CD528">
        <v>1.0900000000000001</v>
      </c>
      <c r="CE528">
        <v>2</v>
      </c>
      <c r="CF528">
        <v>5.0999999999999996</v>
      </c>
      <c r="CJ528">
        <v>21</v>
      </c>
      <c r="CM528">
        <v>0.12</v>
      </c>
      <c r="CN528">
        <v>0.7</v>
      </c>
      <c r="CO528">
        <v>5.0000000000000001E-3</v>
      </c>
      <c r="CP528">
        <v>0.24</v>
      </c>
      <c r="CR528">
        <v>2</v>
      </c>
      <c r="CS528">
        <v>61</v>
      </c>
      <c r="CT528">
        <v>0.05</v>
      </c>
      <c r="CX528">
        <v>19.600000000000001</v>
      </c>
    </row>
    <row r="529" spans="1:102">
      <c r="A529" t="s">
        <v>658</v>
      </c>
      <c r="B529">
        <v>1301427</v>
      </c>
      <c r="C529" t="s">
        <v>104</v>
      </c>
      <c r="D529" t="s">
        <v>105</v>
      </c>
      <c r="E529">
        <v>515467</v>
      </c>
      <c r="F529">
        <v>7187702</v>
      </c>
      <c r="G529">
        <v>1037</v>
      </c>
      <c r="H529" s="1">
        <v>41133</v>
      </c>
      <c r="I529" t="s">
        <v>395</v>
      </c>
      <c r="J529" t="s">
        <v>107</v>
      </c>
      <c r="K529" t="s">
        <v>108</v>
      </c>
      <c r="L529" t="s">
        <v>109</v>
      </c>
      <c r="M529" t="s">
        <v>120</v>
      </c>
      <c r="N529" t="s">
        <v>111</v>
      </c>
      <c r="O529" t="s">
        <v>658</v>
      </c>
      <c r="P529" t="s">
        <v>112</v>
      </c>
      <c r="Q529" t="s">
        <v>342</v>
      </c>
      <c r="R529" t="s">
        <v>343</v>
      </c>
      <c r="T529" s="1">
        <v>41104</v>
      </c>
      <c r="V529">
        <v>153</v>
      </c>
      <c r="X529">
        <v>2.17</v>
      </c>
      <c r="Z529">
        <v>12</v>
      </c>
      <c r="AA529">
        <v>2.4</v>
      </c>
      <c r="AC529">
        <v>1</v>
      </c>
      <c r="AD529">
        <v>342.5</v>
      </c>
      <c r="AG529">
        <v>0.16</v>
      </c>
      <c r="AH529">
        <v>0.13</v>
      </c>
      <c r="AJ529">
        <v>0.31</v>
      </c>
      <c r="AM529">
        <v>10.9</v>
      </c>
      <c r="AO529">
        <v>37.799999999999997</v>
      </c>
      <c r="AR529">
        <v>19.940000000000001</v>
      </c>
      <c r="AV529">
        <v>3.39</v>
      </c>
      <c r="AW529">
        <v>6.6</v>
      </c>
      <c r="BA529">
        <v>18</v>
      </c>
      <c r="BE529">
        <v>0.06</v>
      </c>
      <c r="BF529">
        <v>10.7</v>
      </c>
      <c r="BI529">
        <v>0.44</v>
      </c>
      <c r="BK529">
        <v>235</v>
      </c>
      <c r="BL529">
        <v>2.91</v>
      </c>
      <c r="BM529">
        <v>3.0000000000000001E-3</v>
      </c>
      <c r="BQ529">
        <v>39.299999999999997</v>
      </c>
      <c r="BR529">
        <v>2.5999999999999999E-2</v>
      </c>
      <c r="BU529">
        <v>12.7</v>
      </c>
      <c r="CB529">
        <v>0.03</v>
      </c>
      <c r="CD529">
        <v>0.94</v>
      </c>
      <c r="CE529">
        <v>3.4</v>
      </c>
      <c r="CF529">
        <v>0.6</v>
      </c>
      <c r="CJ529">
        <v>16</v>
      </c>
      <c r="CM529">
        <v>0.02</v>
      </c>
      <c r="CN529">
        <v>2.9</v>
      </c>
      <c r="CO529">
        <v>3.1E-2</v>
      </c>
      <c r="CP529">
        <v>0.38</v>
      </c>
      <c r="CR529">
        <v>0.6</v>
      </c>
      <c r="CS529">
        <v>85</v>
      </c>
      <c r="CT529">
        <v>0.2</v>
      </c>
      <c r="CX529">
        <v>80.3</v>
      </c>
    </row>
    <row r="530" spans="1:102">
      <c r="A530" t="s">
        <v>659</v>
      </c>
      <c r="B530">
        <v>1301429</v>
      </c>
      <c r="C530" t="s">
        <v>104</v>
      </c>
      <c r="D530" t="s">
        <v>105</v>
      </c>
      <c r="E530">
        <v>515990</v>
      </c>
      <c r="F530">
        <v>7186050</v>
      </c>
      <c r="G530">
        <v>791</v>
      </c>
      <c r="H530" s="1">
        <v>41133</v>
      </c>
      <c r="I530" t="s">
        <v>395</v>
      </c>
      <c r="J530" t="s">
        <v>107</v>
      </c>
      <c r="K530" t="s">
        <v>108</v>
      </c>
      <c r="L530" t="s">
        <v>109</v>
      </c>
      <c r="M530" t="s">
        <v>120</v>
      </c>
      <c r="N530" t="s">
        <v>111</v>
      </c>
      <c r="O530" t="s">
        <v>659</v>
      </c>
      <c r="P530" t="s">
        <v>112</v>
      </c>
      <c r="Q530" t="s">
        <v>342</v>
      </c>
      <c r="R530" t="s">
        <v>343</v>
      </c>
      <c r="T530" s="1">
        <v>41105</v>
      </c>
      <c r="V530">
        <v>2356</v>
      </c>
      <c r="X530">
        <v>1.27</v>
      </c>
      <c r="Z530">
        <v>51.9</v>
      </c>
      <c r="AA530">
        <v>5.4</v>
      </c>
      <c r="AC530">
        <v>2</v>
      </c>
      <c r="AD530">
        <v>174.1</v>
      </c>
      <c r="AG530">
        <v>0.35</v>
      </c>
      <c r="AH530">
        <v>0.04</v>
      </c>
      <c r="AJ530">
        <v>0.13</v>
      </c>
      <c r="AM530">
        <v>2.2000000000000002</v>
      </c>
      <c r="AO530">
        <v>84</v>
      </c>
      <c r="AR530">
        <v>46.88</v>
      </c>
      <c r="AV530">
        <v>7.36</v>
      </c>
      <c r="AW530">
        <v>9.1999999999999993</v>
      </c>
      <c r="BA530">
        <v>157</v>
      </c>
      <c r="BE530">
        <v>0.24</v>
      </c>
      <c r="BF530">
        <v>4</v>
      </c>
      <c r="BI530">
        <v>0.11</v>
      </c>
      <c r="BK530">
        <v>61</v>
      </c>
      <c r="BL530">
        <v>21.63</v>
      </c>
      <c r="BM530">
        <v>1.4E-2</v>
      </c>
      <c r="BQ530">
        <v>10.9</v>
      </c>
      <c r="BR530">
        <v>5.7000000000000002E-2</v>
      </c>
      <c r="BU530">
        <v>16.66</v>
      </c>
      <c r="CB530">
        <v>0.83</v>
      </c>
      <c r="CD530">
        <v>2.37</v>
      </c>
      <c r="CE530">
        <v>2.9</v>
      </c>
      <c r="CF530">
        <v>19</v>
      </c>
      <c r="CJ530">
        <v>91.1</v>
      </c>
      <c r="CM530">
        <v>0.56000000000000005</v>
      </c>
      <c r="CN530">
        <v>1.5</v>
      </c>
      <c r="CO530">
        <v>1.0999999999999999E-2</v>
      </c>
      <c r="CP530">
        <v>0.5</v>
      </c>
      <c r="CR530">
        <v>1.5</v>
      </c>
      <c r="CS530">
        <v>186</v>
      </c>
      <c r="CT530">
        <v>0.2</v>
      </c>
      <c r="CX530">
        <v>62.7</v>
      </c>
    </row>
    <row r="531" spans="1:102">
      <c r="A531" t="s">
        <v>660</v>
      </c>
      <c r="B531">
        <v>1301431</v>
      </c>
      <c r="C531" t="s">
        <v>104</v>
      </c>
      <c r="D531" t="s">
        <v>105</v>
      </c>
      <c r="E531">
        <v>516129</v>
      </c>
      <c r="F531">
        <v>7185907</v>
      </c>
      <c r="G531">
        <v>811</v>
      </c>
      <c r="H531" s="1">
        <v>41133</v>
      </c>
      <c r="I531" t="s">
        <v>395</v>
      </c>
      <c r="J531" t="s">
        <v>107</v>
      </c>
      <c r="K531" t="s">
        <v>108</v>
      </c>
      <c r="L531" t="s">
        <v>109</v>
      </c>
      <c r="M531" t="s">
        <v>120</v>
      </c>
      <c r="N531" t="s">
        <v>111</v>
      </c>
      <c r="O531" t="s">
        <v>660</v>
      </c>
      <c r="P531" t="s">
        <v>112</v>
      </c>
      <c r="Q531" t="s">
        <v>342</v>
      </c>
      <c r="R531" t="s">
        <v>343</v>
      </c>
      <c r="T531" s="1">
        <v>41105</v>
      </c>
      <c r="V531">
        <v>4238</v>
      </c>
      <c r="X531">
        <v>0.7</v>
      </c>
      <c r="Z531">
        <v>28</v>
      </c>
      <c r="AA531">
        <v>4.5</v>
      </c>
      <c r="AC531">
        <v>3</v>
      </c>
      <c r="AD531">
        <v>298.5</v>
      </c>
      <c r="AG531">
        <v>0.18</v>
      </c>
      <c r="AH531">
        <v>0.37</v>
      </c>
      <c r="AJ531">
        <v>3.96</v>
      </c>
      <c r="AM531">
        <v>3.4</v>
      </c>
      <c r="AO531">
        <v>84.3</v>
      </c>
      <c r="AR531">
        <v>58.37</v>
      </c>
      <c r="AV531">
        <v>2.79</v>
      </c>
      <c r="AW531">
        <v>3.5</v>
      </c>
      <c r="BA531">
        <v>263</v>
      </c>
      <c r="BE531">
        <v>0.14000000000000001</v>
      </c>
      <c r="BF531">
        <v>5.4</v>
      </c>
      <c r="BI531">
        <v>0.12</v>
      </c>
      <c r="BK531">
        <v>110</v>
      </c>
      <c r="BL531">
        <v>15.46</v>
      </c>
      <c r="BM531">
        <v>7.0000000000000001E-3</v>
      </c>
      <c r="BQ531">
        <v>52.2</v>
      </c>
      <c r="BR531">
        <v>0.109</v>
      </c>
      <c r="BU531">
        <v>10.220000000000001</v>
      </c>
      <c r="CB531">
        <v>0.4</v>
      </c>
      <c r="CD531">
        <v>2.2799999999999998</v>
      </c>
      <c r="CE531">
        <v>3.9</v>
      </c>
      <c r="CF531">
        <v>12.7</v>
      </c>
      <c r="CJ531">
        <v>147.5</v>
      </c>
      <c r="CM531">
        <v>0.15</v>
      </c>
      <c r="CN531">
        <v>1.2</v>
      </c>
      <c r="CO531">
        <v>0.01</v>
      </c>
      <c r="CP531">
        <v>0.32</v>
      </c>
      <c r="CR531">
        <v>3.8</v>
      </c>
      <c r="CS531">
        <v>116</v>
      </c>
      <c r="CT531">
        <v>0.2</v>
      </c>
      <c r="CX531">
        <v>216.6</v>
      </c>
    </row>
    <row r="532" spans="1:102">
      <c r="A532" t="s">
        <v>661</v>
      </c>
      <c r="B532">
        <v>1301433</v>
      </c>
      <c r="C532" t="s">
        <v>104</v>
      </c>
      <c r="D532" t="s">
        <v>105</v>
      </c>
      <c r="E532">
        <v>515553</v>
      </c>
      <c r="F532">
        <v>7187889</v>
      </c>
      <c r="G532">
        <v>1024</v>
      </c>
      <c r="H532" s="1">
        <v>41133</v>
      </c>
      <c r="I532" t="s">
        <v>395</v>
      </c>
      <c r="J532" t="s">
        <v>107</v>
      </c>
      <c r="K532" t="s">
        <v>108</v>
      </c>
      <c r="L532" t="s">
        <v>109</v>
      </c>
      <c r="M532" t="s">
        <v>120</v>
      </c>
      <c r="N532" t="s">
        <v>111</v>
      </c>
      <c r="O532" t="s">
        <v>661</v>
      </c>
      <c r="P532" t="s">
        <v>112</v>
      </c>
      <c r="Q532" t="s">
        <v>342</v>
      </c>
      <c r="R532" t="s">
        <v>343</v>
      </c>
      <c r="T532" s="1">
        <v>41104</v>
      </c>
      <c r="V532">
        <v>205</v>
      </c>
      <c r="X532">
        <v>2.0499999999999998</v>
      </c>
      <c r="Z532">
        <v>11.2</v>
      </c>
      <c r="AA532">
        <v>2.6</v>
      </c>
      <c r="AC532">
        <v>1</v>
      </c>
      <c r="AD532">
        <v>458.2</v>
      </c>
      <c r="AG532">
        <v>0.15</v>
      </c>
      <c r="AH532">
        <v>0.14000000000000001</v>
      </c>
      <c r="AJ532">
        <v>0.35</v>
      </c>
      <c r="AM532">
        <v>11.6</v>
      </c>
      <c r="AO532">
        <v>36.700000000000003</v>
      </c>
      <c r="AR532">
        <v>28.49</v>
      </c>
      <c r="AV532">
        <v>2.73</v>
      </c>
      <c r="AW532">
        <v>4.9000000000000004</v>
      </c>
      <c r="BA532">
        <v>26</v>
      </c>
      <c r="BE532">
        <v>0.05</v>
      </c>
      <c r="BF532">
        <v>10.8</v>
      </c>
      <c r="BI532">
        <v>0.46</v>
      </c>
      <c r="BK532">
        <v>269</v>
      </c>
      <c r="BL532">
        <v>2.89</v>
      </c>
      <c r="BM532">
        <v>6.0000000000000001E-3</v>
      </c>
      <c r="BQ532">
        <v>46.3</v>
      </c>
      <c r="BR532">
        <v>4.1000000000000002E-2</v>
      </c>
      <c r="BU532">
        <v>10.53</v>
      </c>
      <c r="CB532">
        <v>0.03</v>
      </c>
      <c r="CD532">
        <v>1.0900000000000001</v>
      </c>
      <c r="CE532">
        <v>3.4</v>
      </c>
      <c r="CF532">
        <v>1.1000000000000001</v>
      </c>
      <c r="CJ532">
        <v>17.399999999999999</v>
      </c>
      <c r="CM532">
        <v>0.05</v>
      </c>
      <c r="CN532">
        <v>3.3</v>
      </c>
      <c r="CO532">
        <v>2.1999999999999999E-2</v>
      </c>
      <c r="CP532">
        <v>0.25</v>
      </c>
      <c r="CR532">
        <v>0.7</v>
      </c>
      <c r="CS532">
        <v>67</v>
      </c>
      <c r="CT532">
        <v>0.2</v>
      </c>
      <c r="CX532">
        <v>87.1</v>
      </c>
    </row>
    <row r="533" spans="1:102">
      <c r="A533" t="s">
        <v>662</v>
      </c>
      <c r="B533">
        <v>1301437</v>
      </c>
      <c r="C533" t="s">
        <v>104</v>
      </c>
      <c r="D533" t="s">
        <v>105</v>
      </c>
      <c r="E533">
        <v>515539</v>
      </c>
      <c r="F533">
        <v>7188301</v>
      </c>
      <c r="G533">
        <v>948</v>
      </c>
      <c r="H533" s="1">
        <v>41133</v>
      </c>
      <c r="I533" t="s">
        <v>395</v>
      </c>
      <c r="J533" t="s">
        <v>107</v>
      </c>
      <c r="K533" t="s">
        <v>108</v>
      </c>
      <c r="L533" t="s">
        <v>109</v>
      </c>
      <c r="M533" t="s">
        <v>120</v>
      </c>
      <c r="N533" t="s">
        <v>111</v>
      </c>
      <c r="O533" t="s">
        <v>662</v>
      </c>
      <c r="P533" t="s">
        <v>112</v>
      </c>
      <c r="Q533" t="s">
        <v>342</v>
      </c>
      <c r="R533" t="s">
        <v>343</v>
      </c>
      <c r="T533" s="1">
        <v>41104</v>
      </c>
      <c r="V533">
        <v>33</v>
      </c>
      <c r="X533">
        <v>1.18</v>
      </c>
      <c r="Z533">
        <v>9.6</v>
      </c>
      <c r="AA533">
        <v>1.5</v>
      </c>
      <c r="AC533">
        <v>0.5</v>
      </c>
      <c r="AD533">
        <v>85</v>
      </c>
      <c r="AG533">
        <v>0.16</v>
      </c>
      <c r="AH533">
        <v>0.04</v>
      </c>
      <c r="AJ533">
        <v>0.26</v>
      </c>
      <c r="AM533">
        <v>4.5</v>
      </c>
      <c r="AO533">
        <v>22.6</v>
      </c>
      <c r="AR533">
        <v>20.28</v>
      </c>
      <c r="AV533">
        <v>2.85</v>
      </c>
      <c r="AW533">
        <v>5.5</v>
      </c>
      <c r="BA533">
        <v>52</v>
      </c>
      <c r="BE533">
        <v>0.04</v>
      </c>
      <c r="BF533">
        <v>7.4</v>
      </c>
      <c r="BI533">
        <v>0.1</v>
      </c>
      <c r="BK533">
        <v>100</v>
      </c>
      <c r="BL533">
        <v>3.55</v>
      </c>
      <c r="BM533">
        <v>2E-3</v>
      </c>
      <c r="BQ533">
        <v>40.9</v>
      </c>
      <c r="BR533">
        <v>2.8000000000000001E-2</v>
      </c>
      <c r="BU533">
        <v>22.56</v>
      </c>
      <c r="CB533">
        <v>0.01</v>
      </c>
      <c r="CD533">
        <v>1.18</v>
      </c>
      <c r="CE533">
        <v>2.7</v>
      </c>
      <c r="CF533">
        <v>0.6</v>
      </c>
      <c r="CJ533">
        <v>5.8</v>
      </c>
      <c r="CM533">
        <v>0.08</v>
      </c>
      <c r="CN533">
        <v>2</v>
      </c>
      <c r="CO533">
        <v>1.0999999999999999E-2</v>
      </c>
      <c r="CP533">
        <v>0.34</v>
      </c>
      <c r="CR533">
        <v>0.4</v>
      </c>
      <c r="CS533">
        <v>70</v>
      </c>
      <c r="CT533">
        <v>0.1</v>
      </c>
      <c r="CX533">
        <v>156.80000000000001</v>
      </c>
    </row>
    <row r="534" spans="1:102">
      <c r="A534" t="s">
        <v>663</v>
      </c>
      <c r="B534">
        <v>1301489</v>
      </c>
      <c r="C534" t="s">
        <v>104</v>
      </c>
      <c r="D534" t="s">
        <v>105</v>
      </c>
      <c r="E534">
        <v>517849</v>
      </c>
      <c r="F534">
        <v>7183720</v>
      </c>
      <c r="G534">
        <v>1135</v>
      </c>
      <c r="H534" s="1">
        <v>41133</v>
      </c>
      <c r="I534" t="s">
        <v>395</v>
      </c>
      <c r="J534" t="s">
        <v>107</v>
      </c>
      <c r="K534" t="s">
        <v>108</v>
      </c>
      <c r="L534" t="s">
        <v>109</v>
      </c>
      <c r="M534" t="s">
        <v>120</v>
      </c>
      <c r="N534" t="s">
        <v>111</v>
      </c>
      <c r="O534" t="s">
        <v>663</v>
      </c>
      <c r="P534" t="s">
        <v>112</v>
      </c>
      <c r="Q534" t="s">
        <v>243</v>
      </c>
      <c r="R534" t="s">
        <v>244</v>
      </c>
      <c r="T534" s="1">
        <v>41103</v>
      </c>
      <c r="V534">
        <v>87</v>
      </c>
      <c r="X534">
        <v>1.61</v>
      </c>
      <c r="Z534">
        <v>9.6999999999999993</v>
      </c>
      <c r="AA534">
        <v>2.8</v>
      </c>
      <c r="AC534">
        <v>2</v>
      </c>
      <c r="AD534">
        <v>135.6</v>
      </c>
      <c r="AG534">
        <v>0.16</v>
      </c>
      <c r="AH534">
        <v>0.06</v>
      </c>
      <c r="AJ534">
        <v>0.23</v>
      </c>
      <c r="AM534">
        <v>12.3</v>
      </c>
      <c r="AO534">
        <v>31.7</v>
      </c>
      <c r="AR534">
        <v>32.299999999999997</v>
      </c>
      <c r="AV534">
        <v>2.85</v>
      </c>
      <c r="AW534">
        <v>4.8</v>
      </c>
      <c r="BA534">
        <v>49</v>
      </c>
      <c r="BE534">
        <v>7.0000000000000007E-2</v>
      </c>
      <c r="BF534">
        <v>6.5</v>
      </c>
      <c r="BI534">
        <v>0.47</v>
      </c>
      <c r="BK534">
        <v>327</v>
      </c>
      <c r="BL534">
        <v>1.84</v>
      </c>
      <c r="BM534">
        <v>2E-3</v>
      </c>
      <c r="BQ534">
        <v>37.799999999999997</v>
      </c>
      <c r="BR534">
        <v>3.7999999999999999E-2</v>
      </c>
      <c r="BU534">
        <v>14.53</v>
      </c>
      <c r="CB534">
        <v>0.03</v>
      </c>
      <c r="CD534">
        <v>0.78</v>
      </c>
      <c r="CE534">
        <v>3.3</v>
      </c>
      <c r="CF534">
        <v>0.5</v>
      </c>
      <c r="CJ534">
        <v>8.3000000000000007</v>
      </c>
      <c r="CM534">
        <v>0.04</v>
      </c>
      <c r="CN534">
        <v>1.8</v>
      </c>
      <c r="CO534">
        <v>1.4E-2</v>
      </c>
      <c r="CP534">
        <v>0.16</v>
      </c>
      <c r="CR534">
        <v>0.5</v>
      </c>
      <c r="CS534">
        <v>51</v>
      </c>
      <c r="CT534">
        <v>0.05</v>
      </c>
      <c r="CX534">
        <v>79.7</v>
      </c>
    </row>
    <row r="535" spans="1:102">
      <c r="A535" t="s">
        <v>664</v>
      </c>
      <c r="B535">
        <v>1301492</v>
      </c>
      <c r="C535" t="s">
        <v>104</v>
      </c>
      <c r="D535" t="s">
        <v>105</v>
      </c>
      <c r="E535">
        <v>517502</v>
      </c>
      <c r="F535">
        <v>7183530</v>
      </c>
      <c r="G535">
        <v>1189</v>
      </c>
      <c r="H535" s="1">
        <v>41133</v>
      </c>
      <c r="I535" t="s">
        <v>395</v>
      </c>
      <c r="J535" t="s">
        <v>107</v>
      </c>
      <c r="K535" t="s">
        <v>108</v>
      </c>
      <c r="L535" t="s">
        <v>109</v>
      </c>
      <c r="M535" t="s">
        <v>120</v>
      </c>
      <c r="N535" t="s">
        <v>111</v>
      </c>
      <c r="O535" t="s">
        <v>664</v>
      </c>
      <c r="P535" t="s">
        <v>112</v>
      </c>
      <c r="Q535" t="s">
        <v>243</v>
      </c>
      <c r="R535" t="s">
        <v>244</v>
      </c>
      <c r="T535" s="1">
        <v>41103</v>
      </c>
      <c r="V535">
        <v>137</v>
      </c>
      <c r="X535">
        <v>1.67</v>
      </c>
      <c r="Z535">
        <v>9.3000000000000007</v>
      </c>
      <c r="AA535">
        <v>2.9</v>
      </c>
      <c r="AC535">
        <v>2</v>
      </c>
      <c r="AD535">
        <v>278.39999999999998</v>
      </c>
      <c r="AG535">
        <v>0.18</v>
      </c>
      <c r="AH535">
        <v>0.06</v>
      </c>
      <c r="AJ535">
        <v>0.17</v>
      </c>
      <c r="AM535">
        <v>13.4</v>
      </c>
      <c r="AO535">
        <v>33.5</v>
      </c>
      <c r="AR535">
        <v>39.85</v>
      </c>
      <c r="AV535">
        <v>3.05</v>
      </c>
      <c r="AW535">
        <v>5.3</v>
      </c>
      <c r="BA535">
        <v>84</v>
      </c>
      <c r="BE535">
        <v>0.09</v>
      </c>
      <c r="BF535">
        <v>7.3</v>
      </c>
      <c r="BI535">
        <v>0.52</v>
      </c>
      <c r="BK535">
        <v>321</v>
      </c>
      <c r="BL535">
        <v>1.81</v>
      </c>
      <c r="BM535">
        <v>3.0000000000000001E-3</v>
      </c>
      <c r="BQ535">
        <v>41.9</v>
      </c>
      <c r="BR535">
        <v>5.3999999999999999E-2</v>
      </c>
      <c r="BU535">
        <v>18.940000000000001</v>
      </c>
      <c r="CB535">
        <v>0.05</v>
      </c>
      <c r="CD535">
        <v>0.68</v>
      </c>
      <c r="CE535">
        <v>3.9</v>
      </c>
      <c r="CF535">
        <v>0.5</v>
      </c>
      <c r="CJ535">
        <v>9.6999999999999993</v>
      </c>
      <c r="CM535">
        <v>0.04</v>
      </c>
      <c r="CN535">
        <v>2</v>
      </c>
      <c r="CO535">
        <v>7.0000000000000001E-3</v>
      </c>
      <c r="CP535">
        <v>0.19</v>
      </c>
      <c r="CR535">
        <v>0.7</v>
      </c>
      <c r="CS535">
        <v>50</v>
      </c>
      <c r="CT535">
        <v>0.05</v>
      </c>
      <c r="CX535">
        <v>77.7</v>
      </c>
    </row>
    <row r="536" spans="1:102">
      <c r="A536" t="s">
        <v>665</v>
      </c>
      <c r="B536">
        <v>1301587</v>
      </c>
      <c r="C536" t="s">
        <v>104</v>
      </c>
      <c r="D536" t="s">
        <v>105</v>
      </c>
      <c r="E536">
        <v>526272</v>
      </c>
      <c r="F536">
        <v>7187464</v>
      </c>
      <c r="G536">
        <v>768</v>
      </c>
      <c r="H536" s="1">
        <v>41137</v>
      </c>
      <c r="I536" t="s">
        <v>106</v>
      </c>
      <c r="J536" t="s">
        <v>107</v>
      </c>
      <c r="K536" t="s">
        <v>108</v>
      </c>
      <c r="L536" t="s">
        <v>109</v>
      </c>
      <c r="M536" t="s">
        <v>110</v>
      </c>
      <c r="N536" t="s">
        <v>111</v>
      </c>
      <c r="O536" t="s">
        <v>665</v>
      </c>
      <c r="P536" t="s">
        <v>112</v>
      </c>
      <c r="Q536" t="s">
        <v>243</v>
      </c>
      <c r="R536" t="s">
        <v>244</v>
      </c>
      <c r="T536" s="1">
        <v>41115</v>
      </c>
      <c r="V536">
        <v>457</v>
      </c>
      <c r="X536">
        <v>0.66</v>
      </c>
      <c r="Z536">
        <v>18.2</v>
      </c>
      <c r="AA536">
        <v>3.7</v>
      </c>
      <c r="AC536">
        <v>3</v>
      </c>
      <c r="AD536">
        <v>417.6</v>
      </c>
      <c r="AG536">
        <v>0.22</v>
      </c>
      <c r="AH536">
        <v>0.06</v>
      </c>
      <c r="AJ536">
        <v>0.59</v>
      </c>
      <c r="AM536">
        <v>3</v>
      </c>
      <c r="AO536">
        <v>13.9</v>
      </c>
      <c r="AR536">
        <v>48.33</v>
      </c>
      <c r="AV536">
        <v>2.11</v>
      </c>
      <c r="AW536">
        <v>1.7</v>
      </c>
      <c r="BA536">
        <v>143</v>
      </c>
      <c r="BE536">
        <v>0.08</v>
      </c>
      <c r="BF536">
        <v>2.5</v>
      </c>
      <c r="BI536">
        <v>7.0000000000000007E-2</v>
      </c>
      <c r="BK536">
        <v>21</v>
      </c>
      <c r="BL536">
        <v>7.78</v>
      </c>
      <c r="BM536">
        <v>4.0000000000000001E-3</v>
      </c>
      <c r="BQ536">
        <v>36.9</v>
      </c>
      <c r="BR536">
        <v>4.4999999999999998E-2</v>
      </c>
      <c r="BU536">
        <v>13.84</v>
      </c>
      <c r="CB536">
        <v>0.05</v>
      </c>
      <c r="CD536">
        <v>2.0699999999999998</v>
      </c>
      <c r="CE536">
        <v>3.7</v>
      </c>
      <c r="CF536">
        <v>4.9000000000000004</v>
      </c>
      <c r="CJ536">
        <v>17.100000000000001</v>
      </c>
      <c r="CM536">
        <v>0.09</v>
      </c>
      <c r="CN536">
        <v>1.3</v>
      </c>
      <c r="CO536">
        <v>5.0000000000000001E-4</v>
      </c>
      <c r="CP536">
        <v>0.42</v>
      </c>
      <c r="CR536">
        <v>1</v>
      </c>
      <c r="CS536">
        <v>23</v>
      </c>
      <c r="CT536">
        <v>0.05</v>
      </c>
      <c r="CX536">
        <v>76.3</v>
      </c>
    </row>
    <row r="537" spans="1:102">
      <c r="A537" t="s">
        <v>666</v>
      </c>
      <c r="B537">
        <v>1301592</v>
      </c>
      <c r="C537" t="s">
        <v>104</v>
      </c>
      <c r="D537" t="s">
        <v>105</v>
      </c>
      <c r="E537">
        <v>526267</v>
      </c>
      <c r="F537">
        <v>7187033</v>
      </c>
      <c r="G537">
        <v>737</v>
      </c>
      <c r="H537" s="1">
        <v>41137</v>
      </c>
      <c r="I537" t="s">
        <v>106</v>
      </c>
      <c r="J537" t="s">
        <v>107</v>
      </c>
      <c r="K537" t="s">
        <v>108</v>
      </c>
      <c r="L537" t="s">
        <v>109</v>
      </c>
      <c r="M537" t="s">
        <v>110</v>
      </c>
      <c r="N537" t="s">
        <v>111</v>
      </c>
      <c r="O537" t="s">
        <v>666</v>
      </c>
      <c r="P537" t="s">
        <v>112</v>
      </c>
      <c r="Q537" t="s">
        <v>243</v>
      </c>
      <c r="R537" t="s">
        <v>244</v>
      </c>
      <c r="T537" s="1">
        <v>41115</v>
      </c>
      <c r="V537">
        <v>350</v>
      </c>
      <c r="X537">
        <v>1.37</v>
      </c>
      <c r="Z537">
        <v>9</v>
      </c>
      <c r="AA537">
        <v>1.4</v>
      </c>
      <c r="AC537">
        <v>3</v>
      </c>
      <c r="AD537">
        <v>1149.5</v>
      </c>
      <c r="AG537">
        <v>0.15</v>
      </c>
      <c r="AH537">
        <v>1.1100000000000001</v>
      </c>
      <c r="AJ537">
        <v>1.06</v>
      </c>
      <c r="AM537">
        <v>6.3</v>
      </c>
      <c r="AO537">
        <v>23.1</v>
      </c>
      <c r="AR537">
        <v>21.98</v>
      </c>
      <c r="AV537">
        <v>1.96</v>
      </c>
      <c r="AW537">
        <v>4.0999999999999996</v>
      </c>
      <c r="BA537">
        <v>74</v>
      </c>
      <c r="BE537">
        <v>0.06</v>
      </c>
      <c r="BF537">
        <v>8</v>
      </c>
      <c r="BI537">
        <v>0.46</v>
      </c>
      <c r="BK537">
        <v>238</v>
      </c>
      <c r="BL537">
        <v>2.78</v>
      </c>
      <c r="BM537">
        <v>1.2E-2</v>
      </c>
      <c r="BQ537">
        <v>29.1</v>
      </c>
      <c r="BR537">
        <v>6.8000000000000005E-2</v>
      </c>
      <c r="BU537">
        <v>11.87</v>
      </c>
      <c r="CB537">
        <v>0.05</v>
      </c>
      <c r="CD537">
        <v>1.07</v>
      </c>
      <c r="CE537">
        <v>3.2</v>
      </c>
      <c r="CF537">
        <v>0.7</v>
      </c>
      <c r="CJ537">
        <v>21.3</v>
      </c>
      <c r="CM537">
        <v>7.0000000000000007E-2</v>
      </c>
      <c r="CN537">
        <v>1.3</v>
      </c>
      <c r="CO537">
        <v>0.01</v>
      </c>
      <c r="CP537">
        <v>0.23</v>
      </c>
      <c r="CR537">
        <v>1.4</v>
      </c>
      <c r="CS537">
        <v>61</v>
      </c>
      <c r="CT537">
        <v>0.1</v>
      </c>
      <c r="CX537">
        <v>108.5</v>
      </c>
    </row>
    <row r="538" spans="1:102">
      <c r="A538" t="s">
        <v>667</v>
      </c>
      <c r="B538">
        <v>1301599</v>
      </c>
      <c r="C538" t="s">
        <v>104</v>
      </c>
      <c r="D538" t="s">
        <v>105</v>
      </c>
      <c r="E538">
        <v>526929</v>
      </c>
      <c r="F538">
        <v>7186912</v>
      </c>
      <c r="G538">
        <v>819</v>
      </c>
      <c r="H538" s="1">
        <v>41137</v>
      </c>
      <c r="I538" t="s">
        <v>106</v>
      </c>
      <c r="J538" t="s">
        <v>107</v>
      </c>
      <c r="K538" t="s">
        <v>108</v>
      </c>
      <c r="L538" t="s">
        <v>109</v>
      </c>
      <c r="M538" t="s">
        <v>110</v>
      </c>
      <c r="N538" t="s">
        <v>111</v>
      </c>
      <c r="O538" t="s">
        <v>667</v>
      </c>
      <c r="P538" t="s">
        <v>112</v>
      </c>
      <c r="Q538" t="s">
        <v>243</v>
      </c>
      <c r="R538" t="s">
        <v>244</v>
      </c>
      <c r="T538" s="1">
        <v>41115</v>
      </c>
      <c r="V538">
        <v>177</v>
      </c>
      <c r="X538">
        <v>1.81</v>
      </c>
      <c r="Z538">
        <v>11.4</v>
      </c>
      <c r="AA538">
        <v>1.7</v>
      </c>
      <c r="AC538">
        <v>2</v>
      </c>
      <c r="AD538">
        <v>439.8</v>
      </c>
      <c r="AG538">
        <v>0.16</v>
      </c>
      <c r="AH538">
        <v>0.36</v>
      </c>
      <c r="AJ538">
        <v>0.27</v>
      </c>
      <c r="AM538">
        <v>10.7</v>
      </c>
      <c r="AO538">
        <v>30</v>
      </c>
      <c r="AR538">
        <v>14.54</v>
      </c>
      <c r="AV538">
        <v>2.65</v>
      </c>
      <c r="AW538">
        <v>5</v>
      </c>
      <c r="BA538">
        <v>41</v>
      </c>
      <c r="BE538">
        <v>0.05</v>
      </c>
      <c r="BF538">
        <v>12.6</v>
      </c>
      <c r="BI538">
        <v>0.5</v>
      </c>
      <c r="BK538">
        <v>369</v>
      </c>
      <c r="BL538">
        <v>1.77</v>
      </c>
      <c r="BM538">
        <v>8.9999999999999993E-3</v>
      </c>
      <c r="BQ538">
        <v>29.6</v>
      </c>
      <c r="BR538">
        <v>5.2999999999999999E-2</v>
      </c>
      <c r="BU538">
        <v>11.28</v>
      </c>
      <c r="CB538">
        <v>0.01</v>
      </c>
      <c r="CD538">
        <v>0.7</v>
      </c>
      <c r="CE538">
        <v>3.8</v>
      </c>
      <c r="CF538">
        <v>0.4</v>
      </c>
      <c r="CJ538">
        <v>18.5</v>
      </c>
      <c r="CM538">
        <v>0.03</v>
      </c>
      <c r="CN538">
        <v>3.6</v>
      </c>
      <c r="CO538">
        <v>2.8000000000000001E-2</v>
      </c>
      <c r="CP538">
        <v>0.17</v>
      </c>
      <c r="CR538">
        <v>0.9</v>
      </c>
      <c r="CS538">
        <v>62</v>
      </c>
      <c r="CT538">
        <v>0.1</v>
      </c>
      <c r="CX538">
        <v>75.2</v>
      </c>
    </row>
    <row r="539" spans="1:102">
      <c r="A539" t="s">
        <v>668</v>
      </c>
      <c r="B539">
        <v>1301600</v>
      </c>
      <c r="C539" t="s">
        <v>104</v>
      </c>
      <c r="D539" t="s">
        <v>105</v>
      </c>
      <c r="E539">
        <v>527034</v>
      </c>
      <c r="F539">
        <v>7186907</v>
      </c>
      <c r="G539">
        <v>821</v>
      </c>
      <c r="H539" s="1">
        <v>41137</v>
      </c>
      <c r="I539" t="s">
        <v>106</v>
      </c>
      <c r="J539" t="s">
        <v>107</v>
      </c>
      <c r="K539" t="s">
        <v>108</v>
      </c>
      <c r="L539" t="s">
        <v>109</v>
      </c>
      <c r="M539" t="s">
        <v>110</v>
      </c>
      <c r="N539" t="s">
        <v>111</v>
      </c>
      <c r="O539" t="s">
        <v>668</v>
      </c>
      <c r="P539" t="s">
        <v>112</v>
      </c>
      <c r="Q539" t="s">
        <v>243</v>
      </c>
      <c r="R539" t="s">
        <v>244</v>
      </c>
      <c r="T539" s="1">
        <v>41115</v>
      </c>
      <c r="V539">
        <v>251</v>
      </c>
      <c r="X539">
        <v>1.18</v>
      </c>
      <c r="Z539">
        <v>9.8000000000000007</v>
      </c>
      <c r="AA539">
        <v>1.9</v>
      </c>
      <c r="AC539">
        <v>1</v>
      </c>
      <c r="AD539">
        <v>433.8</v>
      </c>
      <c r="AG539">
        <v>0.15</v>
      </c>
      <c r="AH539">
        <v>0.28999999999999998</v>
      </c>
      <c r="AJ539">
        <v>0.35</v>
      </c>
      <c r="AM539">
        <v>5</v>
      </c>
      <c r="AO539">
        <v>21</v>
      </c>
      <c r="AR539">
        <v>17.11</v>
      </c>
      <c r="AV539">
        <v>1.94</v>
      </c>
      <c r="AW539">
        <v>3.8</v>
      </c>
      <c r="BA539">
        <v>74</v>
      </c>
      <c r="BE539">
        <v>0.06</v>
      </c>
      <c r="BF539">
        <v>8.4</v>
      </c>
      <c r="BI539">
        <v>0.28000000000000003</v>
      </c>
      <c r="BK539">
        <v>132</v>
      </c>
      <c r="BL539">
        <v>2.21</v>
      </c>
      <c r="BM539">
        <v>8.0000000000000002E-3</v>
      </c>
      <c r="BQ539">
        <v>16.8</v>
      </c>
      <c r="BR539">
        <v>5.8999999999999997E-2</v>
      </c>
      <c r="BU539">
        <v>10.94</v>
      </c>
      <c r="CB539">
        <v>0.03</v>
      </c>
      <c r="CD539">
        <v>0.79</v>
      </c>
      <c r="CE539">
        <v>3.1</v>
      </c>
      <c r="CF539">
        <v>0.7</v>
      </c>
      <c r="CJ539">
        <v>17.899999999999999</v>
      </c>
      <c r="CM539">
        <v>0.06</v>
      </c>
      <c r="CN539">
        <v>2</v>
      </c>
      <c r="CO539">
        <v>7.0000000000000001E-3</v>
      </c>
      <c r="CP539">
        <v>0.21</v>
      </c>
      <c r="CR539">
        <v>0.8</v>
      </c>
      <c r="CS539">
        <v>42</v>
      </c>
      <c r="CT539">
        <v>0.1</v>
      </c>
      <c r="CX539">
        <v>70.2</v>
      </c>
    </row>
    <row r="540" spans="1:102">
      <c r="A540" t="s">
        <v>669</v>
      </c>
      <c r="B540">
        <v>1301742</v>
      </c>
      <c r="C540" t="s">
        <v>104</v>
      </c>
      <c r="D540" t="s">
        <v>105</v>
      </c>
      <c r="E540">
        <v>526451</v>
      </c>
      <c r="F540">
        <v>7187587</v>
      </c>
      <c r="G540">
        <v>784</v>
      </c>
      <c r="H540" s="1">
        <v>41137</v>
      </c>
      <c r="I540" t="s">
        <v>106</v>
      </c>
      <c r="J540" t="s">
        <v>107</v>
      </c>
      <c r="K540" t="s">
        <v>108</v>
      </c>
      <c r="L540" t="s">
        <v>109</v>
      </c>
      <c r="M540" t="s">
        <v>110</v>
      </c>
      <c r="N540" t="s">
        <v>111</v>
      </c>
      <c r="O540" t="s">
        <v>669</v>
      </c>
      <c r="P540" t="s">
        <v>112</v>
      </c>
      <c r="Q540" t="s">
        <v>342</v>
      </c>
      <c r="R540" t="s">
        <v>343</v>
      </c>
      <c r="T540" s="1">
        <v>41115</v>
      </c>
      <c r="V540">
        <v>66</v>
      </c>
      <c r="X540">
        <v>0.95</v>
      </c>
      <c r="Z540">
        <v>11.7</v>
      </c>
      <c r="AA540">
        <v>2.2000000000000002</v>
      </c>
      <c r="AC540">
        <v>1</v>
      </c>
      <c r="AD540">
        <v>232.8</v>
      </c>
      <c r="AG540">
        <v>0.17</v>
      </c>
      <c r="AH540">
        <v>0.08</v>
      </c>
      <c r="AJ540">
        <v>0.3</v>
      </c>
      <c r="AM540">
        <v>3.9</v>
      </c>
      <c r="AO540">
        <v>17.7</v>
      </c>
      <c r="AR540">
        <v>17.77</v>
      </c>
      <c r="AV540">
        <v>2.2400000000000002</v>
      </c>
      <c r="AW540">
        <v>3.5</v>
      </c>
      <c r="BA540">
        <v>67</v>
      </c>
      <c r="BE540">
        <v>0.06</v>
      </c>
      <c r="BF540">
        <v>7.8</v>
      </c>
      <c r="BI540">
        <v>0.16</v>
      </c>
      <c r="BK540">
        <v>72</v>
      </c>
      <c r="BL540">
        <v>5.38</v>
      </c>
      <c r="BM540">
        <v>5.0000000000000001E-3</v>
      </c>
      <c r="BQ540">
        <v>16.3</v>
      </c>
      <c r="BR540">
        <v>2.5000000000000001E-2</v>
      </c>
      <c r="BU540">
        <v>11.05</v>
      </c>
      <c r="CB540">
        <v>0.01</v>
      </c>
      <c r="CD540">
        <v>0.94</v>
      </c>
      <c r="CE540">
        <v>2.1</v>
      </c>
      <c r="CF540">
        <v>0.7</v>
      </c>
      <c r="CJ540">
        <v>11</v>
      </c>
      <c r="CM540">
        <v>0.08</v>
      </c>
      <c r="CN540">
        <v>2</v>
      </c>
      <c r="CO540">
        <v>8.0000000000000002E-3</v>
      </c>
      <c r="CP540">
        <v>0.22</v>
      </c>
      <c r="CR540">
        <v>0.7</v>
      </c>
      <c r="CS540">
        <v>42</v>
      </c>
      <c r="CT540">
        <v>0.05</v>
      </c>
      <c r="CX540">
        <v>47.5</v>
      </c>
    </row>
    <row r="541" spans="1:102">
      <c r="A541" t="s">
        <v>670</v>
      </c>
      <c r="B541">
        <v>1301467</v>
      </c>
      <c r="C541" t="s">
        <v>104</v>
      </c>
      <c r="D541" t="s">
        <v>105</v>
      </c>
      <c r="E541">
        <v>516104</v>
      </c>
      <c r="F541">
        <v>7188336</v>
      </c>
      <c r="G541">
        <v>715</v>
      </c>
      <c r="H541" s="1">
        <v>41133</v>
      </c>
      <c r="I541" t="s">
        <v>395</v>
      </c>
      <c r="J541" t="s">
        <v>107</v>
      </c>
      <c r="K541" t="s">
        <v>108</v>
      </c>
      <c r="L541" t="s">
        <v>109</v>
      </c>
      <c r="M541" t="s">
        <v>120</v>
      </c>
      <c r="N541" t="s">
        <v>111</v>
      </c>
      <c r="O541" t="s">
        <v>670</v>
      </c>
      <c r="P541" t="s">
        <v>112</v>
      </c>
      <c r="Q541" t="s">
        <v>238</v>
      </c>
      <c r="R541" t="s">
        <v>239</v>
      </c>
      <c r="T541" s="1">
        <v>41104</v>
      </c>
      <c r="V541">
        <v>877</v>
      </c>
      <c r="X541">
        <v>0.84</v>
      </c>
      <c r="Z541">
        <v>17</v>
      </c>
      <c r="AA541">
        <v>5.3</v>
      </c>
      <c r="AC541">
        <v>4</v>
      </c>
      <c r="AD541">
        <v>450.4</v>
      </c>
      <c r="AG541">
        <v>0.24</v>
      </c>
      <c r="AH541">
        <v>0.06</v>
      </c>
      <c r="AJ541">
        <v>0.45</v>
      </c>
      <c r="AM541">
        <v>2</v>
      </c>
      <c r="AO541">
        <v>16.5</v>
      </c>
      <c r="AR541">
        <v>42.24</v>
      </c>
      <c r="AV541">
        <v>2.74</v>
      </c>
      <c r="AW541">
        <v>2.9</v>
      </c>
      <c r="BA541">
        <v>362</v>
      </c>
      <c r="BE541">
        <v>0.09</v>
      </c>
      <c r="BF541">
        <v>3.5</v>
      </c>
      <c r="BI541">
        <v>0.12</v>
      </c>
      <c r="BK541">
        <v>38</v>
      </c>
      <c r="BL541">
        <v>8.49</v>
      </c>
      <c r="BM541">
        <v>8.0000000000000002E-3</v>
      </c>
      <c r="BQ541">
        <v>17.3</v>
      </c>
      <c r="BR541">
        <v>4.8000000000000001E-2</v>
      </c>
      <c r="BU541">
        <v>19.579999999999998</v>
      </c>
      <c r="CB541">
        <v>0.1</v>
      </c>
      <c r="CD541">
        <v>1.37</v>
      </c>
      <c r="CE541">
        <v>3.3</v>
      </c>
      <c r="CF541">
        <v>4.2</v>
      </c>
      <c r="CJ541">
        <v>15</v>
      </c>
      <c r="CM541">
        <v>7.0000000000000007E-2</v>
      </c>
      <c r="CN541">
        <v>1.8</v>
      </c>
      <c r="CO541">
        <v>3.0000000000000001E-3</v>
      </c>
      <c r="CP541">
        <v>1.0900000000000001</v>
      </c>
      <c r="CR541">
        <v>1.4</v>
      </c>
      <c r="CS541">
        <v>37</v>
      </c>
      <c r="CT541">
        <v>0.05</v>
      </c>
      <c r="CX541">
        <v>40</v>
      </c>
    </row>
    <row r="542" spans="1:102">
      <c r="A542" t="s">
        <v>671</v>
      </c>
      <c r="B542">
        <v>1301469</v>
      </c>
      <c r="C542" t="s">
        <v>104</v>
      </c>
      <c r="D542" t="s">
        <v>105</v>
      </c>
      <c r="E542">
        <v>515918</v>
      </c>
      <c r="F542">
        <v>7188262</v>
      </c>
      <c r="G542">
        <v>798</v>
      </c>
      <c r="H542" s="1">
        <v>41133</v>
      </c>
      <c r="I542" t="s">
        <v>395</v>
      </c>
      <c r="J542" t="s">
        <v>107</v>
      </c>
      <c r="K542" t="s">
        <v>108</v>
      </c>
      <c r="L542" t="s">
        <v>109</v>
      </c>
      <c r="M542" t="s">
        <v>120</v>
      </c>
      <c r="N542" t="s">
        <v>111</v>
      </c>
      <c r="O542" t="s">
        <v>671</v>
      </c>
      <c r="P542" t="s">
        <v>112</v>
      </c>
      <c r="Q542" t="s">
        <v>238</v>
      </c>
      <c r="R542" t="s">
        <v>239</v>
      </c>
      <c r="T542" s="1">
        <v>41104</v>
      </c>
      <c r="V542">
        <v>222</v>
      </c>
      <c r="X542">
        <v>1.37</v>
      </c>
      <c r="Z542">
        <v>10.1</v>
      </c>
      <c r="AA542">
        <v>2.7</v>
      </c>
      <c r="AC542">
        <v>2</v>
      </c>
      <c r="AD542">
        <v>425.9</v>
      </c>
      <c r="AG542">
        <v>0.15</v>
      </c>
      <c r="AH542">
        <v>0.1</v>
      </c>
      <c r="AJ542">
        <v>1.1200000000000001</v>
      </c>
      <c r="AM542">
        <v>10.3</v>
      </c>
      <c r="AO542">
        <v>29.8</v>
      </c>
      <c r="AR542">
        <v>27.56</v>
      </c>
      <c r="AV542">
        <v>2.82</v>
      </c>
      <c r="AW542">
        <v>4.0999999999999996</v>
      </c>
      <c r="BA542">
        <v>37</v>
      </c>
      <c r="BE542">
        <v>0.08</v>
      </c>
      <c r="BF542">
        <v>6.1</v>
      </c>
      <c r="BI542">
        <v>0.32</v>
      </c>
      <c r="BK542">
        <v>188</v>
      </c>
      <c r="BL542">
        <v>2.87</v>
      </c>
      <c r="BM542">
        <v>5.0000000000000001E-3</v>
      </c>
      <c r="BQ542">
        <v>58</v>
      </c>
      <c r="BR542">
        <v>2.5999999999999999E-2</v>
      </c>
      <c r="BU542">
        <v>17.48</v>
      </c>
      <c r="CB542">
        <v>0.04</v>
      </c>
      <c r="CD542">
        <v>0.89</v>
      </c>
      <c r="CE542">
        <v>2.9</v>
      </c>
      <c r="CF542">
        <v>1</v>
      </c>
      <c r="CJ542">
        <v>17.3</v>
      </c>
      <c r="CM542">
        <v>0.06</v>
      </c>
      <c r="CN542">
        <v>2.1</v>
      </c>
      <c r="CO542">
        <v>8.0000000000000002E-3</v>
      </c>
      <c r="CP542">
        <v>0.38</v>
      </c>
      <c r="CR542">
        <v>0.5</v>
      </c>
      <c r="CS542">
        <v>53</v>
      </c>
      <c r="CT542">
        <v>0.05</v>
      </c>
      <c r="CX542">
        <v>129.80000000000001</v>
      </c>
    </row>
    <row r="543" spans="1:102">
      <c r="A543" t="s">
        <v>672</v>
      </c>
      <c r="B543">
        <v>1301483</v>
      </c>
      <c r="C543" t="s">
        <v>104</v>
      </c>
      <c r="D543" t="s">
        <v>105</v>
      </c>
      <c r="E543">
        <v>515943</v>
      </c>
      <c r="F543">
        <v>7185694</v>
      </c>
      <c r="G543">
        <v>858</v>
      </c>
      <c r="H543" s="1">
        <v>41133</v>
      </c>
      <c r="I543" t="s">
        <v>395</v>
      </c>
      <c r="J543" t="s">
        <v>107</v>
      </c>
      <c r="K543" t="s">
        <v>108</v>
      </c>
      <c r="L543" t="s">
        <v>109</v>
      </c>
      <c r="M543" t="s">
        <v>120</v>
      </c>
      <c r="N543" t="s">
        <v>111</v>
      </c>
      <c r="O543" t="s">
        <v>672</v>
      </c>
      <c r="P543" t="s">
        <v>112</v>
      </c>
      <c r="Q543" t="s">
        <v>238</v>
      </c>
      <c r="R543" t="s">
        <v>239</v>
      </c>
      <c r="T543" s="1">
        <v>41105</v>
      </c>
      <c r="V543">
        <v>622</v>
      </c>
      <c r="X543">
        <v>2.48</v>
      </c>
      <c r="Z543">
        <v>17.399999999999999</v>
      </c>
      <c r="AA543">
        <v>3</v>
      </c>
      <c r="AC543">
        <v>3</v>
      </c>
      <c r="AD543">
        <v>333.2</v>
      </c>
      <c r="AG543">
        <v>0.18</v>
      </c>
      <c r="AH543">
        <v>0.08</v>
      </c>
      <c r="AJ543">
        <v>0.46</v>
      </c>
      <c r="AM543">
        <v>14.1</v>
      </c>
      <c r="AO543">
        <v>40.6</v>
      </c>
      <c r="AR543">
        <v>30.61</v>
      </c>
      <c r="AV543">
        <v>3.01</v>
      </c>
      <c r="AW543">
        <v>5.5</v>
      </c>
      <c r="BA543">
        <v>59</v>
      </c>
      <c r="BE543">
        <v>0.09</v>
      </c>
      <c r="BF543">
        <v>9.4</v>
      </c>
      <c r="BI543">
        <v>0.48</v>
      </c>
      <c r="BK543">
        <v>345</v>
      </c>
      <c r="BL543">
        <v>3.96</v>
      </c>
      <c r="BM543">
        <v>4.0000000000000001E-3</v>
      </c>
      <c r="BQ543">
        <v>39.299999999999997</v>
      </c>
      <c r="BR543">
        <v>3.5999999999999997E-2</v>
      </c>
      <c r="BU543">
        <v>13.01</v>
      </c>
      <c r="CB543">
        <v>7.0000000000000007E-2</v>
      </c>
      <c r="CD543">
        <v>1.0900000000000001</v>
      </c>
      <c r="CE543">
        <v>4</v>
      </c>
      <c r="CF543">
        <v>2.1</v>
      </c>
      <c r="CJ543">
        <v>16.2</v>
      </c>
      <c r="CM543">
        <v>0.06</v>
      </c>
      <c r="CN543">
        <v>3</v>
      </c>
      <c r="CO543">
        <v>3.2000000000000001E-2</v>
      </c>
      <c r="CP543">
        <v>0.33</v>
      </c>
      <c r="CR543">
        <v>0.8</v>
      </c>
      <c r="CS543">
        <v>77</v>
      </c>
      <c r="CT543">
        <v>0.1</v>
      </c>
      <c r="CX543">
        <v>98.4</v>
      </c>
    </row>
    <row r="544" spans="1:102">
      <c r="A544" t="s">
        <v>673</v>
      </c>
      <c r="B544">
        <v>1301485</v>
      </c>
      <c r="C544" t="s">
        <v>104</v>
      </c>
      <c r="D544" t="s">
        <v>105</v>
      </c>
      <c r="E544">
        <v>516081</v>
      </c>
      <c r="F544">
        <v>7185548</v>
      </c>
      <c r="G544">
        <v>876</v>
      </c>
      <c r="H544" s="1">
        <v>41133</v>
      </c>
      <c r="I544" t="s">
        <v>395</v>
      </c>
      <c r="J544" t="s">
        <v>107</v>
      </c>
      <c r="K544" t="s">
        <v>108</v>
      </c>
      <c r="L544" t="s">
        <v>109</v>
      </c>
      <c r="M544" t="s">
        <v>120</v>
      </c>
      <c r="N544" t="s">
        <v>111</v>
      </c>
      <c r="O544" t="s">
        <v>673</v>
      </c>
      <c r="P544" t="s">
        <v>112</v>
      </c>
      <c r="Q544" t="s">
        <v>238</v>
      </c>
      <c r="R544" t="s">
        <v>239</v>
      </c>
      <c r="T544" s="1">
        <v>41105</v>
      </c>
      <c r="V544">
        <v>457</v>
      </c>
      <c r="X544">
        <v>2.4500000000000002</v>
      </c>
      <c r="Z544">
        <v>16.2</v>
      </c>
      <c r="AA544">
        <v>3.1</v>
      </c>
      <c r="AC544">
        <v>2</v>
      </c>
      <c r="AD544">
        <v>591.4</v>
      </c>
      <c r="AG544">
        <v>0.17</v>
      </c>
      <c r="AH544">
        <v>0.08</v>
      </c>
      <c r="AJ544">
        <v>0.55000000000000004</v>
      </c>
      <c r="AM544">
        <v>13.6</v>
      </c>
      <c r="AO544">
        <v>43.6</v>
      </c>
      <c r="AR544">
        <v>33.590000000000003</v>
      </c>
      <c r="AV544">
        <v>3.03</v>
      </c>
      <c r="AW544">
        <v>5.6</v>
      </c>
      <c r="BA544">
        <v>37</v>
      </c>
      <c r="BE544">
        <v>7.0000000000000007E-2</v>
      </c>
      <c r="BF544">
        <v>11.5</v>
      </c>
      <c r="BI544">
        <v>0.52</v>
      </c>
      <c r="BK544">
        <v>365</v>
      </c>
      <c r="BL544">
        <v>3.88</v>
      </c>
      <c r="BM544">
        <v>4.0000000000000001E-3</v>
      </c>
      <c r="BQ544">
        <v>42</v>
      </c>
      <c r="BR544">
        <v>2.8000000000000001E-2</v>
      </c>
      <c r="BU544">
        <v>12.16</v>
      </c>
      <c r="CB544">
        <v>0.05</v>
      </c>
      <c r="CD544">
        <v>1.07</v>
      </c>
      <c r="CE544">
        <v>4.8</v>
      </c>
      <c r="CF544">
        <v>1.5</v>
      </c>
      <c r="CJ544">
        <v>17.399999999999999</v>
      </c>
      <c r="CM544">
        <v>0.06</v>
      </c>
      <c r="CN544">
        <v>4.4000000000000004</v>
      </c>
      <c r="CO544">
        <v>3.5000000000000003E-2</v>
      </c>
      <c r="CP544">
        <v>0.31</v>
      </c>
      <c r="CR544">
        <v>1</v>
      </c>
      <c r="CS544">
        <v>83</v>
      </c>
      <c r="CT544">
        <v>0.1</v>
      </c>
      <c r="CX544">
        <v>102.7</v>
      </c>
    </row>
    <row r="545" spans="1:102">
      <c r="A545" t="s">
        <v>674</v>
      </c>
      <c r="B545">
        <v>1301586</v>
      </c>
      <c r="C545" t="s">
        <v>104</v>
      </c>
      <c r="D545" t="s">
        <v>105</v>
      </c>
      <c r="E545">
        <v>526169</v>
      </c>
      <c r="F545">
        <v>7187510</v>
      </c>
      <c r="G545">
        <v>745</v>
      </c>
      <c r="H545" s="1">
        <v>41137</v>
      </c>
      <c r="I545" t="s">
        <v>106</v>
      </c>
      <c r="J545" t="s">
        <v>107</v>
      </c>
      <c r="K545" t="s">
        <v>108</v>
      </c>
      <c r="L545" t="s">
        <v>109</v>
      </c>
      <c r="M545" t="s">
        <v>110</v>
      </c>
      <c r="N545" t="s">
        <v>111</v>
      </c>
      <c r="O545" t="s">
        <v>674</v>
      </c>
      <c r="P545" t="s">
        <v>112</v>
      </c>
      <c r="Q545" t="s">
        <v>243</v>
      </c>
      <c r="R545" t="s">
        <v>244</v>
      </c>
      <c r="T545" s="1">
        <v>41115</v>
      </c>
      <c r="V545">
        <v>71</v>
      </c>
      <c r="X545">
        <v>0.73</v>
      </c>
      <c r="Z545">
        <v>19.7</v>
      </c>
      <c r="AA545">
        <v>1.8</v>
      </c>
      <c r="AC545">
        <v>2</v>
      </c>
      <c r="AD545">
        <v>196.5</v>
      </c>
      <c r="AG545">
        <v>0.22</v>
      </c>
      <c r="AH545">
        <v>0.02</v>
      </c>
      <c r="AJ545">
        <v>0.05</v>
      </c>
      <c r="AM545">
        <v>4</v>
      </c>
      <c r="AO545">
        <v>21.2</v>
      </c>
      <c r="AR545">
        <v>37.89</v>
      </c>
      <c r="AV545">
        <v>4.3</v>
      </c>
      <c r="AW545">
        <v>2.4</v>
      </c>
      <c r="BA545">
        <v>80</v>
      </c>
      <c r="BE545">
        <v>0.09</v>
      </c>
      <c r="BF545">
        <v>1.7</v>
      </c>
      <c r="BI545">
        <v>0.05</v>
      </c>
      <c r="BK545">
        <v>20</v>
      </c>
      <c r="BL545">
        <v>8.24</v>
      </c>
      <c r="BM545">
        <v>1.6E-2</v>
      </c>
      <c r="BQ545">
        <v>32.299999999999997</v>
      </c>
      <c r="BR545">
        <v>4.9000000000000002E-2</v>
      </c>
      <c r="BU545">
        <v>13.87</v>
      </c>
      <c r="CB545">
        <v>0.11</v>
      </c>
      <c r="CD545">
        <v>1.1599999999999999</v>
      </c>
      <c r="CE545">
        <v>2.1</v>
      </c>
      <c r="CF545">
        <v>1.9</v>
      </c>
      <c r="CJ545">
        <v>14</v>
      </c>
      <c r="CM545">
        <v>7.0000000000000007E-2</v>
      </c>
      <c r="CN545">
        <v>1.7</v>
      </c>
      <c r="CO545">
        <v>1E-3</v>
      </c>
      <c r="CP545">
        <v>0.42</v>
      </c>
      <c r="CR545">
        <v>0.5</v>
      </c>
      <c r="CS545">
        <v>29</v>
      </c>
      <c r="CT545">
        <v>0.05</v>
      </c>
      <c r="CX545">
        <v>108</v>
      </c>
    </row>
    <row r="546" spans="1:102">
      <c r="A546" t="s">
        <v>675</v>
      </c>
      <c r="B546">
        <v>1301595</v>
      </c>
      <c r="C546" t="s">
        <v>104</v>
      </c>
      <c r="D546" t="s">
        <v>105</v>
      </c>
      <c r="E546">
        <v>526553</v>
      </c>
      <c r="F546">
        <v>7186922</v>
      </c>
      <c r="G546">
        <v>777</v>
      </c>
      <c r="H546" s="1">
        <v>41137</v>
      </c>
      <c r="I546" t="s">
        <v>106</v>
      </c>
      <c r="J546" t="s">
        <v>107</v>
      </c>
      <c r="K546" t="s">
        <v>108</v>
      </c>
      <c r="L546" t="s">
        <v>109</v>
      </c>
      <c r="M546" t="s">
        <v>110</v>
      </c>
      <c r="N546" t="s">
        <v>111</v>
      </c>
      <c r="O546" t="s">
        <v>675</v>
      </c>
      <c r="P546" t="s">
        <v>112</v>
      </c>
      <c r="Q546" t="s">
        <v>243</v>
      </c>
      <c r="R546" t="s">
        <v>244</v>
      </c>
      <c r="T546" s="1">
        <v>41115</v>
      </c>
      <c r="V546">
        <v>243</v>
      </c>
      <c r="X546">
        <v>1.1299999999999999</v>
      </c>
      <c r="Z546">
        <v>8.1999999999999993</v>
      </c>
      <c r="AA546">
        <v>1.8</v>
      </c>
      <c r="AC546">
        <v>3</v>
      </c>
      <c r="AD546">
        <v>883.8</v>
      </c>
      <c r="AG546">
        <v>0.1</v>
      </c>
      <c r="AH546">
        <v>1.07</v>
      </c>
      <c r="AJ546">
        <v>0.77</v>
      </c>
      <c r="AM546">
        <v>6.7</v>
      </c>
      <c r="AO546">
        <v>20.5</v>
      </c>
      <c r="AR546">
        <v>22.65</v>
      </c>
      <c r="AV546">
        <v>1.86</v>
      </c>
      <c r="AW546">
        <v>3.4</v>
      </c>
      <c r="BA546">
        <v>63</v>
      </c>
      <c r="BE546">
        <v>0.06</v>
      </c>
      <c r="BF546">
        <v>8.5</v>
      </c>
      <c r="BI546">
        <v>0.42</v>
      </c>
      <c r="BK546">
        <v>345</v>
      </c>
      <c r="BL546">
        <v>0.75</v>
      </c>
      <c r="BM546">
        <v>1.2E-2</v>
      </c>
      <c r="BQ546">
        <v>23.5</v>
      </c>
      <c r="BR546">
        <v>6.2E-2</v>
      </c>
      <c r="BU546">
        <v>9.7200000000000006</v>
      </c>
      <c r="CB546">
        <v>0.06</v>
      </c>
      <c r="CD546">
        <v>0.95</v>
      </c>
      <c r="CE546">
        <v>3.1</v>
      </c>
      <c r="CF546">
        <v>1.1000000000000001</v>
      </c>
      <c r="CJ546">
        <v>20.9</v>
      </c>
      <c r="CM546">
        <v>0.04</v>
      </c>
      <c r="CN546">
        <v>1.8</v>
      </c>
      <c r="CO546">
        <v>1.4E-2</v>
      </c>
      <c r="CP546">
        <v>0.11</v>
      </c>
      <c r="CR546">
        <v>1.3</v>
      </c>
      <c r="CS546">
        <v>46</v>
      </c>
      <c r="CT546">
        <v>0.1</v>
      </c>
      <c r="CX546">
        <v>77.8</v>
      </c>
    </row>
    <row r="547" spans="1:102">
      <c r="A547" t="s">
        <v>676</v>
      </c>
      <c r="B547">
        <v>1301597</v>
      </c>
      <c r="C547" t="s">
        <v>104</v>
      </c>
      <c r="D547" t="s">
        <v>105</v>
      </c>
      <c r="E547">
        <v>526734</v>
      </c>
      <c r="F547">
        <v>7186864</v>
      </c>
      <c r="G547">
        <v>804</v>
      </c>
      <c r="H547" s="1">
        <v>41137</v>
      </c>
      <c r="I547" t="s">
        <v>106</v>
      </c>
      <c r="J547" t="s">
        <v>107</v>
      </c>
      <c r="K547" t="s">
        <v>108</v>
      </c>
      <c r="L547" t="s">
        <v>109</v>
      </c>
      <c r="M547" t="s">
        <v>110</v>
      </c>
      <c r="N547" t="s">
        <v>111</v>
      </c>
      <c r="O547" t="s">
        <v>676</v>
      </c>
      <c r="P547" t="s">
        <v>112</v>
      </c>
      <c r="Q547" t="s">
        <v>243</v>
      </c>
      <c r="R547" t="s">
        <v>244</v>
      </c>
      <c r="T547" s="1">
        <v>41115</v>
      </c>
      <c r="V547">
        <v>425</v>
      </c>
      <c r="X547">
        <v>1.1000000000000001</v>
      </c>
      <c r="Z547">
        <v>15.6</v>
      </c>
      <c r="AA547">
        <v>2.7</v>
      </c>
      <c r="AC547">
        <v>3</v>
      </c>
      <c r="AD547">
        <v>850.7</v>
      </c>
      <c r="AG547">
        <v>0.17</v>
      </c>
      <c r="AH547">
        <v>1.79</v>
      </c>
      <c r="AJ547">
        <v>0.88</v>
      </c>
      <c r="AM547">
        <v>8.1</v>
      </c>
      <c r="AO547">
        <v>21.7</v>
      </c>
      <c r="AR547">
        <v>35.31</v>
      </c>
      <c r="AV547">
        <v>2.4700000000000002</v>
      </c>
      <c r="AW547">
        <v>3.4</v>
      </c>
      <c r="BA547">
        <v>110</v>
      </c>
      <c r="BE547">
        <v>0.08</v>
      </c>
      <c r="BF547">
        <v>7</v>
      </c>
      <c r="BI547">
        <v>0.98</v>
      </c>
      <c r="BK547">
        <v>285</v>
      </c>
      <c r="BL547">
        <v>4.13</v>
      </c>
      <c r="BM547">
        <v>6.0000000000000001E-3</v>
      </c>
      <c r="BQ547">
        <v>34.200000000000003</v>
      </c>
      <c r="BR547">
        <v>0.08</v>
      </c>
      <c r="BU547">
        <v>16.59</v>
      </c>
      <c r="CB547">
        <v>0.03</v>
      </c>
      <c r="CD547">
        <v>1.6</v>
      </c>
      <c r="CE547">
        <v>4.3</v>
      </c>
      <c r="CF547">
        <v>0.9</v>
      </c>
      <c r="CJ547">
        <v>25.7</v>
      </c>
      <c r="CM547">
        <v>0.09</v>
      </c>
      <c r="CN547">
        <v>2.5</v>
      </c>
      <c r="CO547">
        <v>5.0000000000000001E-3</v>
      </c>
      <c r="CP547">
        <v>0.36</v>
      </c>
      <c r="CR547">
        <v>1.2</v>
      </c>
      <c r="CS547">
        <v>52</v>
      </c>
      <c r="CT547">
        <v>0.05</v>
      </c>
      <c r="CX547">
        <v>110</v>
      </c>
    </row>
    <row r="548" spans="1:102">
      <c r="A548" t="s">
        <v>677</v>
      </c>
      <c r="B548">
        <v>1301423</v>
      </c>
      <c r="C548" t="s">
        <v>104</v>
      </c>
      <c r="D548" t="s">
        <v>105</v>
      </c>
      <c r="E548">
        <v>515330</v>
      </c>
      <c r="F548">
        <v>7187559</v>
      </c>
      <c r="G548">
        <v>1049</v>
      </c>
      <c r="H548" s="1">
        <v>41133</v>
      </c>
      <c r="I548" t="s">
        <v>395</v>
      </c>
      <c r="J548" t="s">
        <v>107</v>
      </c>
      <c r="K548" t="s">
        <v>108</v>
      </c>
      <c r="L548" t="s">
        <v>109</v>
      </c>
      <c r="M548" t="s">
        <v>120</v>
      </c>
      <c r="N548" t="s">
        <v>111</v>
      </c>
      <c r="O548" t="s">
        <v>677</v>
      </c>
      <c r="P548" t="s">
        <v>112</v>
      </c>
      <c r="Q548" t="s">
        <v>342</v>
      </c>
      <c r="R548" t="s">
        <v>343</v>
      </c>
      <c r="T548" s="1">
        <v>41104</v>
      </c>
      <c r="V548">
        <v>167</v>
      </c>
      <c r="X548">
        <v>2</v>
      </c>
      <c r="Z548">
        <v>21</v>
      </c>
      <c r="AA548">
        <v>1.7</v>
      </c>
      <c r="AC548">
        <v>2</v>
      </c>
      <c r="AD548">
        <v>412.3</v>
      </c>
      <c r="AG548">
        <v>0.23</v>
      </c>
      <c r="AH548">
        <v>0.08</v>
      </c>
      <c r="AJ548">
        <v>0.39</v>
      </c>
      <c r="AM548">
        <v>6.6</v>
      </c>
      <c r="AO548">
        <v>36.299999999999997</v>
      </c>
      <c r="AR548">
        <v>28.13</v>
      </c>
      <c r="AV548">
        <v>4.54</v>
      </c>
      <c r="AW548">
        <v>7.5</v>
      </c>
      <c r="BA548">
        <v>43</v>
      </c>
      <c r="BE548">
        <v>0.14000000000000001</v>
      </c>
      <c r="BF548">
        <v>8.1</v>
      </c>
      <c r="BI548">
        <v>0.34</v>
      </c>
      <c r="BK548">
        <v>219</v>
      </c>
      <c r="BL548">
        <v>5.67</v>
      </c>
      <c r="BM548">
        <v>1.7000000000000001E-2</v>
      </c>
      <c r="BQ548">
        <v>19.600000000000001</v>
      </c>
      <c r="BR548">
        <v>5.5E-2</v>
      </c>
      <c r="BU548">
        <v>36.56</v>
      </c>
      <c r="CB548">
        <v>0.22</v>
      </c>
      <c r="CD548">
        <v>1.36</v>
      </c>
      <c r="CE548">
        <v>3.7</v>
      </c>
      <c r="CF548">
        <v>1.6</v>
      </c>
      <c r="CJ548">
        <v>19.100000000000001</v>
      </c>
      <c r="CM548">
        <v>0.06</v>
      </c>
      <c r="CN548">
        <v>3.1</v>
      </c>
      <c r="CO548">
        <v>2.1000000000000001E-2</v>
      </c>
      <c r="CP548">
        <v>1.3</v>
      </c>
      <c r="CR548">
        <v>0.6</v>
      </c>
      <c r="CS548">
        <v>82</v>
      </c>
      <c r="CT548">
        <v>0.1</v>
      </c>
      <c r="CX548">
        <v>85.2</v>
      </c>
    </row>
    <row r="549" spans="1:102">
      <c r="A549" t="s">
        <v>678</v>
      </c>
      <c r="B549">
        <v>1301426</v>
      </c>
      <c r="C549" t="s">
        <v>104</v>
      </c>
      <c r="D549" t="s">
        <v>105</v>
      </c>
      <c r="E549">
        <v>515413</v>
      </c>
      <c r="F549">
        <v>7187613</v>
      </c>
      <c r="G549">
        <v>1048</v>
      </c>
      <c r="H549" s="1">
        <v>41133</v>
      </c>
      <c r="I549" t="s">
        <v>395</v>
      </c>
      <c r="J549" t="s">
        <v>107</v>
      </c>
      <c r="K549" t="s">
        <v>108</v>
      </c>
      <c r="L549" t="s">
        <v>109</v>
      </c>
      <c r="M549" t="s">
        <v>120</v>
      </c>
      <c r="N549" t="s">
        <v>111</v>
      </c>
      <c r="O549" t="s">
        <v>678</v>
      </c>
      <c r="P549" t="s">
        <v>112</v>
      </c>
      <c r="Q549" t="s">
        <v>342</v>
      </c>
      <c r="R549" t="s">
        <v>343</v>
      </c>
      <c r="T549" s="1">
        <v>41104</v>
      </c>
      <c r="V549">
        <v>156</v>
      </c>
      <c r="X549">
        <v>2.4300000000000002</v>
      </c>
      <c r="Z549">
        <v>12.6</v>
      </c>
      <c r="AA549">
        <v>1.6</v>
      </c>
      <c r="AC549">
        <v>1</v>
      </c>
      <c r="AD549">
        <v>369.1</v>
      </c>
      <c r="AG549">
        <v>0.18</v>
      </c>
      <c r="AH549">
        <v>0.1</v>
      </c>
      <c r="AJ549">
        <v>0.28000000000000003</v>
      </c>
      <c r="AM549">
        <v>12.1</v>
      </c>
      <c r="AO549">
        <v>41.2</v>
      </c>
      <c r="AR549">
        <v>19.91</v>
      </c>
      <c r="AV549">
        <v>3.38</v>
      </c>
      <c r="AW549">
        <v>6.7</v>
      </c>
      <c r="BA549">
        <v>25</v>
      </c>
      <c r="BE549">
        <v>7.0000000000000007E-2</v>
      </c>
      <c r="BF549">
        <v>10.5</v>
      </c>
      <c r="BI549">
        <v>0.4</v>
      </c>
      <c r="BK549">
        <v>213</v>
      </c>
      <c r="BL549">
        <v>2.89</v>
      </c>
      <c r="BM549">
        <v>2E-3</v>
      </c>
      <c r="BQ549">
        <v>41.6</v>
      </c>
      <c r="BR549">
        <v>3.3000000000000002E-2</v>
      </c>
      <c r="BU549">
        <v>13.9</v>
      </c>
      <c r="CB549">
        <v>0.03</v>
      </c>
      <c r="CD549">
        <v>0.99</v>
      </c>
      <c r="CE549">
        <v>3.7</v>
      </c>
      <c r="CF549">
        <v>0.9</v>
      </c>
      <c r="CJ549">
        <v>13.3</v>
      </c>
      <c r="CM549">
        <v>0.04</v>
      </c>
      <c r="CN549">
        <v>3.1</v>
      </c>
      <c r="CO549">
        <v>3.1E-2</v>
      </c>
      <c r="CP549">
        <v>0.32</v>
      </c>
      <c r="CR549">
        <v>0.6</v>
      </c>
      <c r="CS549">
        <v>86</v>
      </c>
      <c r="CT549">
        <v>0.1</v>
      </c>
      <c r="CX549">
        <v>79.5</v>
      </c>
    </row>
    <row r="550" spans="1:102">
      <c r="A550" t="s">
        <v>679</v>
      </c>
      <c r="B550">
        <v>1301435</v>
      </c>
      <c r="C550" t="s">
        <v>104</v>
      </c>
      <c r="D550" t="s">
        <v>105</v>
      </c>
      <c r="E550">
        <v>515583</v>
      </c>
      <c r="F550">
        <v>7188084</v>
      </c>
      <c r="G550">
        <v>1010</v>
      </c>
      <c r="H550" s="1">
        <v>41133</v>
      </c>
      <c r="I550" t="s">
        <v>395</v>
      </c>
      <c r="J550" t="s">
        <v>107</v>
      </c>
      <c r="K550" t="s">
        <v>108</v>
      </c>
      <c r="L550" t="s">
        <v>109</v>
      </c>
      <c r="M550" t="s">
        <v>120</v>
      </c>
      <c r="N550" t="s">
        <v>111</v>
      </c>
      <c r="O550" t="s">
        <v>679</v>
      </c>
      <c r="P550" t="s">
        <v>112</v>
      </c>
      <c r="Q550" t="s">
        <v>342</v>
      </c>
      <c r="R550" t="s">
        <v>343</v>
      </c>
      <c r="T550" s="1">
        <v>41104</v>
      </c>
      <c r="V550">
        <v>77</v>
      </c>
      <c r="X550">
        <v>2.08</v>
      </c>
      <c r="Z550">
        <v>11.6</v>
      </c>
      <c r="AA550">
        <v>2.2000000000000002</v>
      </c>
      <c r="AC550">
        <v>1</v>
      </c>
      <c r="AD550">
        <v>176.3</v>
      </c>
      <c r="AG550">
        <v>0.16</v>
      </c>
      <c r="AH550">
        <v>7.0000000000000007E-2</v>
      </c>
      <c r="AJ550">
        <v>0.52</v>
      </c>
      <c r="AM550">
        <v>10.5</v>
      </c>
      <c r="AO550">
        <v>34.1</v>
      </c>
      <c r="AR550">
        <v>19.32</v>
      </c>
      <c r="AV550">
        <v>3.05</v>
      </c>
      <c r="AW550">
        <v>5.4</v>
      </c>
      <c r="BA550">
        <v>42</v>
      </c>
      <c r="BE550">
        <v>0.04</v>
      </c>
      <c r="BF550">
        <v>9.1999999999999993</v>
      </c>
      <c r="BI550">
        <v>0.34</v>
      </c>
      <c r="BK550">
        <v>244</v>
      </c>
      <c r="BL550">
        <v>2.98</v>
      </c>
      <c r="BM550">
        <v>3.0000000000000001E-3</v>
      </c>
      <c r="BQ550">
        <v>45.4</v>
      </c>
      <c r="BR550">
        <v>2.8000000000000001E-2</v>
      </c>
      <c r="BU550">
        <v>12.83</v>
      </c>
      <c r="CB550">
        <v>0.01</v>
      </c>
      <c r="CD550">
        <v>1.0900000000000001</v>
      </c>
      <c r="CE550">
        <v>2.9</v>
      </c>
      <c r="CF550">
        <v>0.8</v>
      </c>
      <c r="CJ550">
        <v>10</v>
      </c>
      <c r="CM550">
        <v>0.04</v>
      </c>
      <c r="CN550">
        <v>2.5</v>
      </c>
      <c r="CO550">
        <v>0.02</v>
      </c>
      <c r="CP550">
        <v>0.31</v>
      </c>
      <c r="CR550">
        <v>0.5</v>
      </c>
      <c r="CS550">
        <v>74</v>
      </c>
      <c r="CT550">
        <v>0.2</v>
      </c>
      <c r="CX550">
        <v>99.3</v>
      </c>
    </row>
    <row r="551" spans="1:102">
      <c r="A551" t="s">
        <v>680</v>
      </c>
      <c r="B551">
        <v>1301459</v>
      </c>
      <c r="C551" t="s">
        <v>104</v>
      </c>
      <c r="D551" t="s">
        <v>105</v>
      </c>
      <c r="E551">
        <v>516163</v>
      </c>
      <c r="F551">
        <v>7187660</v>
      </c>
      <c r="G551">
        <v>822</v>
      </c>
      <c r="H551" s="1">
        <v>41133</v>
      </c>
      <c r="I551" t="s">
        <v>395</v>
      </c>
      <c r="J551" t="s">
        <v>107</v>
      </c>
      <c r="K551" t="s">
        <v>108</v>
      </c>
      <c r="L551" t="s">
        <v>109</v>
      </c>
      <c r="M551" t="s">
        <v>120</v>
      </c>
      <c r="N551" t="s">
        <v>111</v>
      </c>
      <c r="O551" t="s">
        <v>680</v>
      </c>
      <c r="P551" t="s">
        <v>112</v>
      </c>
      <c r="Q551" t="s">
        <v>238</v>
      </c>
      <c r="R551" t="s">
        <v>239</v>
      </c>
      <c r="T551" s="1">
        <v>41104</v>
      </c>
      <c r="V551">
        <v>640</v>
      </c>
      <c r="X551">
        <v>2.13</v>
      </c>
      <c r="Z551">
        <v>22.4</v>
      </c>
      <c r="AA551">
        <v>5.4</v>
      </c>
      <c r="AC551">
        <v>2</v>
      </c>
      <c r="AD551">
        <v>795.8</v>
      </c>
      <c r="AG551">
        <v>0.16</v>
      </c>
      <c r="AH551">
        <v>0.1</v>
      </c>
      <c r="AJ551">
        <v>0.82</v>
      </c>
      <c r="AM551">
        <v>17.600000000000001</v>
      </c>
      <c r="AO551">
        <v>48.9</v>
      </c>
      <c r="AR551">
        <v>41.28</v>
      </c>
      <c r="AV551">
        <v>3.08</v>
      </c>
      <c r="AW551">
        <v>4.9000000000000004</v>
      </c>
      <c r="BA551">
        <v>81</v>
      </c>
      <c r="BE551">
        <v>7.0000000000000007E-2</v>
      </c>
      <c r="BF551">
        <v>9.6</v>
      </c>
      <c r="BI551">
        <v>0.42</v>
      </c>
      <c r="BK551">
        <v>313</v>
      </c>
      <c r="BL551">
        <v>8.86</v>
      </c>
      <c r="BM551">
        <v>8.9999999999999993E-3</v>
      </c>
      <c r="BQ551">
        <v>71.7</v>
      </c>
      <c r="BR551">
        <v>4.7E-2</v>
      </c>
      <c r="BU551">
        <v>9.43</v>
      </c>
      <c r="CB551">
        <v>0.06</v>
      </c>
      <c r="CD551">
        <v>2.73</v>
      </c>
      <c r="CE551">
        <v>5.2</v>
      </c>
      <c r="CF551">
        <v>2.9</v>
      </c>
      <c r="CJ551">
        <v>21.2</v>
      </c>
      <c r="CM551">
        <v>0.08</v>
      </c>
      <c r="CN551">
        <v>3.7</v>
      </c>
      <c r="CO551">
        <v>2.4E-2</v>
      </c>
      <c r="CP551">
        <v>1.1100000000000001</v>
      </c>
      <c r="CR551">
        <v>2.2999999999999998</v>
      </c>
      <c r="CS551">
        <v>123</v>
      </c>
      <c r="CT551">
        <v>0.1</v>
      </c>
      <c r="CX551">
        <v>153.30000000000001</v>
      </c>
    </row>
    <row r="552" spans="1:102">
      <c r="A552" t="s">
        <v>681</v>
      </c>
      <c r="B552">
        <v>1301461</v>
      </c>
      <c r="C552" t="s">
        <v>104</v>
      </c>
      <c r="D552" t="s">
        <v>105</v>
      </c>
      <c r="E552">
        <v>516323</v>
      </c>
      <c r="F552">
        <v>7187905</v>
      </c>
      <c r="G552">
        <v>811</v>
      </c>
      <c r="H552" s="1">
        <v>41133</v>
      </c>
      <c r="I552" t="s">
        <v>395</v>
      </c>
      <c r="J552" t="s">
        <v>107</v>
      </c>
      <c r="K552" t="s">
        <v>108</v>
      </c>
      <c r="L552" t="s">
        <v>109</v>
      </c>
      <c r="M552" t="s">
        <v>120</v>
      </c>
      <c r="N552" t="s">
        <v>111</v>
      </c>
      <c r="O552" t="s">
        <v>681</v>
      </c>
      <c r="P552" t="s">
        <v>112</v>
      </c>
      <c r="Q552" t="s">
        <v>238</v>
      </c>
      <c r="R552" t="s">
        <v>239</v>
      </c>
      <c r="T552" s="1">
        <v>41104</v>
      </c>
      <c r="V552">
        <v>518</v>
      </c>
      <c r="X552">
        <v>2.08</v>
      </c>
      <c r="Z552">
        <v>16.399999999999999</v>
      </c>
      <c r="AA552">
        <v>3.2</v>
      </c>
      <c r="AC552">
        <v>0.5</v>
      </c>
      <c r="AD552">
        <v>427.1</v>
      </c>
      <c r="AG552">
        <v>0.25</v>
      </c>
      <c r="AH552">
        <v>7.0000000000000007E-2</v>
      </c>
      <c r="AJ552">
        <v>0.17</v>
      </c>
      <c r="AM552">
        <v>4</v>
      </c>
      <c r="AO552">
        <v>40.6</v>
      </c>
      <c r="AR552">
        <v>16.37</v>
      </c>
      <c r="AV552">
        <v>3.38</v>
      </c>
      <c r="AW552">
        <v>8.1</v>
      </c>
      <c r="BA552">
        <v>37</v>
      </c>
      <c r="BE552">
        <v>0.04</v>
      </c>
      <c r="BF552">
        <v>10.199999999999999</v>
      </c>
      <c r="BI552">
        <v>0.22</v>
      </c>
      <c r="BK552">
        <v>126</v>
      </c>
      <c r="BL552">
        <v>11.05</v>
      </c>
      <c r="BM552">
        <v>3.0000000000000001E-3</v>
      </c>
      <c r="BQ552">
        <v>16.3</v>
      </c>
      <c r="BR552">
        <v>7.0999999999999994E-2</v>
      </c>
      <c r="BU552">
        <v>13.41</v>
      </c>
      <c r="CB552">
        <v>0.01</v>
      </c>
      <c r="CD552">
        <v>2.27</v>
      </c>
      <c r="CE552">
        <v>2.8</v>
      </c>
      <c r="CF552">
        <v>1.6</v>
      </c>
      <c r="CJ552">
        <v>13.1</v>
      </c>
      <c r="CM552">
        <v>0.06</v>
      </c>
      <c r="CN552">
        <v>2.6</v>
      </c>
      <c r="CO552">
        <v>1.9E-2</v>
      </c>
      <c r="CP552">
        <v>0.5</v>
      </c>
      <c r="CR552">
        <v>1.4</v>
      </c>
      <c r="CS552">
        <v>190</v>
      </c>
      <c r="CT552">
        <v>0.2</v>
      </c>
      <c r="CX552">
        <v>48.1</v>
      </c>
    </row>
    <row r="553" spans="1:102">
      <c r="A553" t="s">
        <v>682</v>
      </c>
      <c r="B553">
        <v>1301472</v>
      </c>
      <c r="C553" t="s">
        <v>104</v>
      </c>
      <c r="D553" t="s">
        <v>105</v>
      </c>
      <c r="E553">
        <v>515537</v>
      </c>
      <c r="F553">
        <v>7187508</v>
      </c>
      <c r="G553">
        <v>971</v>
      </c>
      <c r="H553" s="1">
        <v>41133</v>
      </c>
      <c r="I553" t="s">
        <v>395</v>
      </c>
      <c r="J553" t="s">
        <v>107</v>
      </c>
      <c r="K553" t="s">
        <v>108</v>
      </c>
      <c r="L553" t="s">
        <v>109</v>
      </c>
      <c r="M553" t="s">
        <v>120</v>
      </c>
      <c r="N553" t="s">
        <v>111</v>
      </c>
      <c r="O553" t="s">
        <v>682</v>
      </c>
      <c r="P553" t="s">
        <v>112</v>
      </c>
      <c r="Q553" t="s">
        <v>238</v>
      </c>
      <c r="R553" t="s">
        <v>239</v>
      </c>
      <c r="T553" s="1">
        <v>41104</v>
      </c>
      <c r="V553">
        <v>261</v>
      </c>
      <c r="X553">
        <v>1.68</v>
      </c>
      <c r="Z553">
        <v>12.3</v>
      </c>
      <c r="AA553">
        <v>3.1</v>
      </c>
      <c r="AC553">
        <v>2</v>
      </c>
      <c r="AD553">
        <v>304.5</v>
      </c>
      <c r="AG553">
        <v>0.16</v>
      </c>
      <c r="AH553">
        <v>0.13</v>
      </c>
      <c r="AJ553">
        <v>0.28999999999999998</v>
      </c>
      <c r="AM553">
        <v>9.3000000000000007</v>
      </c>
      <c r="AO553">
        <v>35.299999999999997</v>
      </c>
      <c r="AR553">
        <v>22.74</v>
      </c>
      <c r="AV553">
        <v>3.2</v>
      </c>
      <c r="AW553">
        <v>5.4</v>
      </c>
      <c r="BA553">
        <v>39</v>
      </c>
      <c r="BE553">
        <v>0.08</v>
      </c>
      <c r="BF553">
        <v>7.3</v>
      </c>
      <c r="BI553">
        <v>0.41</v>
      </c>
      <c r="BK553">
        <v>298</v>
      </c>
      <c r="BL553">
        <v>2.95</v>
      </c>
      <c r="BM553">
        <v>4.0000000000000001E-3</v>
      </c>
      <c r="BQ553">
        <v>41.3</v>
      </c>
      <c r="BR553">
        <v>0.04</v>
      </c>
      <c r="BU553">
        <v>14.61</v>
      </c>
      <c r="CB553">
        <v>0.04</v>
      </c>
      <c r="CD553">
        <v>0.77</v>
      </c>
      <c r="CE553">
        <v>3.1</v>
      </c>
      <c r="CF553">
        <v>0.7</v>
      </c>
      <c r="CJ553">
        <v>17.3</v>
      </c>
      <c r="CM553">
        <v>0.04</v>
      </c>
      <c r="CN553">
        <v>2.1</v>
      </c>
      <c r="CO553">
        <v>1.7999999999999999E-2</v>
      </c>
      <c r="CP553">
        <v>0.36</v>
      </c>
      <c r="CR553">
        <v>0.5</v>
      </c>
      <c r="CS553">
        <v>66</v>
      </c>
      <c r="CT553">
        <v>0.1</v>
      </c>
      <c r="CX553">
        <v>80.8</v>
      </c>
    </row>
    <row r="554" spans="1:102">
      <c r="A554" t="s">
        <v>683</v>
      </c>
      <c r="B554">
        <v>1301473</v>
      </c>
      <c r="C554" t="s">
        <v>104</v>
      </c>
      <c r="D554" t="s">
        <v>105</v>
      </c>
      <c r="E554">
        <v>515631</v>
      </c>
      <c r="F554">
        <v>7187544</v>
      </c>
      <c r="G554">
        <v>935</v>
      </c>
      <c r="H554" s="1">
        <v>41133</v>
      </c>
      <c r="I554" t="s">
        <v>395</v>
      </c>
      <c r="J554" t="s">
        <v>107</v>
      </c>
      <c r="K554" t="s">
        <v>108</v>
      </c>
      <c r="L554" t="s">
        <v>109</v>
      </c>
      <c r="M554" t="s">
        <v>120</v>
      </c>
      <c r="N554" t="s">
        <v>111</v>
      </c>
      <c r="O554" t="s">
        <v>683</v>
      </c>
      <c r="P554" t="s">
        <v>112</v>
      </c>
      <c r="Q554" t="s">
        <v>238</v>
      </c>
      <c r="R554" t="s">
        <v>239</v>
      </c>
      <c r="T554" s="1">
        <v>41104</v>
      </c>
      <c r="V554">
        <v>457</v>
      </c>
      <c r="X554">
        <v>1.1499999999999999</v>
      </c>
      <c r="Z554">
        <v>11.4</v>
      </c>
      <c r="AA554">
        <v>2.1</v>
      </c>
      <c r="AC554">
        <v>2</v>
      </c>
      <c r="AD554">
        <v>369.9</v>
      </c>
      <c r="AG554">
        <v>0.15</v>
      </c>
      <c r="AH554">
        <v>0.08</v>
      </c>
      <c r="AJ554">
        <v>0.41</v>
      </c>
      <c r="AM554">
        <v>6.5</v>
      </c>
      <c r="AO554">
        <v>27.9</v>
      </c>
      <c r="AR554">
        <v>28.72</v>
      </c>
      <c r="AV554">
        <v>2.58</v>
      </c>
      <c r="AW554">
        <v>3.9</v>
      </c>
      <c r="BA554">
        <v>44</v>
      </c>
      <c r="BE554">
        <v>0.1</v>
      </c>
      <c r="BF554">
        <v>5.7</v>
      </c>
      <c r="BI554">
        <v>0.26</v>
      </c>
      <c r="BK554">
        <v>110</v>
      </c>
      <c r="BL554">
        <v>3.74</v>
      </c>
      <c r="BM554">
        <v>8.9999999999999993E-3</v>
      </c>
      <c r="BQ554">
        <v>42.5</v>
      </c>
      <c r="BR554">
        <v>3.5000000000000003E-2</v>
      </c>
      <c r="BU554">
        <v>13.45</v>
      </c>
      <c r="CB554">
        <v>0.09</v>
      </c>
      <c r="CD554">
        <v>1.26</v>
      </c>
      <c r="CE554">
        <v>2.6</v>
      </c>
      <c r="CF554">
        <v>1.6</v>
      </c>
      <c r="CJ554">
        <v>18.5</v>
      </c>
      <c r="CM554">
        <v>0.09</v>
      </c>
      <c r="CN554">
        <v>1.6</v>
      </c>
      <c r="CO554">
        <v>0.01</v>
      </c>
      <c r="CP554">
        <v>0.49</v>
      </c>
      <c r="CR554">
        <v>0.5</v>
      </c>
      <c r="CS554">
        <v>53</v>
      </c>
      <c r="CT554">
        <v>0.05</v>
      </c>
      <c r="CX554">
        <v>93</v>
      </c>
    </row>
    <row r="555" spans="1:102">
      <c r="A555" t="s">
        <v>684</v>
      </c>
      <c r="B555">
        <v>1302071</v>
      </c>
      <c r="C555" t="s">
        <v>104</v>
      </c>
      <c r="D555" t="s">
        <v>105</v>
      </c>
      <c r="E555">
        <v>507634</v>
      </c>
      <c r="F555">
        <v>7182989</v>
      </c>
      <c r="G555">
        <v>637</v>
      </c>
      <c r="H555" s="1">
        <v>41125</v>
      </c>
      <c r="I555" t="s">
        <v>641</v>
      </c>
      <c r="J555" t="s">
        <v>107</v>
      </c>
      <c r="K555" t="s">
        <v>108</v>
      </c>
      <c r="L555" t="s">
        <v>109</v>
      </c>
      <c r="M555" t="s">
        <v>120</v>
      </c>
      <c r="N555" t="s">
        <v>111</v>
      </c>
      <c r="O555" t="s">
        <v>684</v>
      </c>
      <c r="P555" t="s">
        <v>112</v>
      </c>
      <c r="Q555" t="s">
        <v>113</v>
      </c>
      <c r="R555" t="s">
        <v>114</v>
      </c>
      <c r="T555" s="1">
        <v>41084</v>
      </c>
      <c r="V555">
        <v>339</v>
      </c>
      <c r="X555">
        <v>0.44</v>
      </c>
      <c r="Z555">
        <v>10.3</v>
      </c>
      <c r="AA555">
        <v>0.9</v>
      </c>
      <c r="AC555">
        <v>3</v>
      </c>
      <c r="AD555">
        <v>810.4</v>
      </c>
      <c r="AG555">
        <v>0.17</v>
      </c>
      <c r="AH555">
        <v>0.04</v>
      </c>
      <c r="AJ555">
        <v>0.67</v>
      </c>
      <c r="AM555">
        <v>10.6</v>
      </c>
      <c r="AO555">
        <v>7.7</v>
      </c>
      <c r="AR555">
        <v>59.3</v>
      </c>
      <c r="AV555">
        <v>1.96</v>
      </c>
      <c r="AW555">
        <v>1.1000000000000001</v>
      </c>
      <c r="BA555">
        <v>74</v>
      </c>
      <c r="BE555">
        <v>0.13</v>
      </c>
      <c r="BF555">
        <v>2.4</v>
      </c>
      <c r="BI555">
        <v>0.05</v>
      </c>
      <c r="BK555">
        <v>54</v>
      </c>
      <c r="BL555">
        <v>5.63</v>
      </c>
      <c r="BM555">
        <v>1.9E-2</v>
      </c>
      <c r="BQ555">
        <v>48.7</v>
      </c>
      <c r="BR555">
        <v>3.5999999999999997E-2</v>
      </c>
      <c r="BU555">
        <v>19.37</v>
      </c>
      <c r="CB555">
        <v>0.19</v>
      </c>
      <c r="CD555">
        <v>2.5299999999999998</v>
      </c>
      <c r="CE555">
        <v>4.4000000000000004</v>
      </c>
      <c r="CF555">
        <v>2.6</v>
      </c>
      <c r="CJ555">
        <v>51.9</v>
      </c>
      <c r="CM555">
        <v>0.1</v>
      </c>
      <c r="CN555">
        <v>2.1</v>
      </c>
      <c r="CO555">
        <v>5.0000000000000001E-4</v>
      </c>
      <c r="CP555">
        <v>0.55000000000000004</v>
      </c>
      <c r="CR555">
        <v>0.9</v>
      </c>
      <c r="CS555">
        <v>26</v>
      </c>
      <c r="CT555">
        <v>0.05</v>
      </c>
      <c r="CX555">
        <v>300.7</v>
      </c>
    </row>
    <row r="556" spans="1:102">
      <c r="A556" t="s">
        <v>685</v>
      </c>
      <c r="B556">
        <v>1302095</v>
      </c>
      <c r="C556" t="s">
        <v>104</v>
      </c>
      <c r="D556" t="s">
        <v>105</v>
      </c>
      <c r="E556">
        <v>506522</v>
      </c>
      <c r="F556">
        <v>7183669</v>
      </c>
      <c r="G556">
        <v>390</v>
      </c>
      <c r="H556" s="1">
        <v>41125</v>
      </c>
      <c r="I556" t="s">
        <v>641</v>
      </c>
      <c r="J556" t="s">
        <v>107</v>
      </c>
      <c r="K556" t="s">
        <v>108</v>
      </c>
      <c r="L556" t="s">
        <v>109</v>
      </c>
      <c r="M556" t="s">
        <v>120</v>
      </c>
      <c r="N556" t="s">
        <v>111</v>
      </c>
      <c r="O556" t="s">
        <v>685</v>
      </c>
      <c r="P556" t="s">
        <v>112</v>
      </c>
      <c r="Q556" t="s">
        <v>113</v>
      </c>
      <c r="R556" t="s">
        <v>114</v>
      </c>
      <c r="T556" s="1">
        <v>41086</v>
      </c>
      <c r="V556">
        <v>474</v>
      </c>
      <c r="X556">
        <v>2.0499999999999998</v>
      </c>
      <c r="Z556">
        <v>8.8000000000000007</v>
      </c>
      <c r="AA556">
        <v>3.8</v>
      </c>
      <c r="AC556">
        <v>6</v>
      </c>
      <c r="AD556">
        <v>1309.4000000000001</v>
      </c>
      <c r="AG556">
        <v>0.16</v>
      </c>
      <c r="AH556">
        <v>1.07</v>
      </c>
      <c r="AJ556">
        <v>17.02</v>
      </c>
      <c r="AM556">
        <v>41.2</v>
      </c>
      <c r="AO556">
        <v>60.4</v>
      </c>
      <c r="AR556">
        <v>58.52</v>
      </c>
      <c r="AV556">
        <v>2.96</v>
      </c>
      <c r="AW556">
        <v>4.9000000000000004</v>
      </c>
      <c r="BA556">
        <v>176</v>
      </c>
      <c r="BE556">
        <v>0.22</v>
      </c>
      <c r="BF556">
        <v>21.9</v>
      </c>
      <c r="BI556">
        <v>0.56999999999999995</v>
      </c>
      <c r="BK556">
        <v>747</v>
      </c>
      <c r="BL556">
        <v>6.21</v>
      </c>
      <c r="BM556">
        <v>0.01</v>
      </c>
      <c r="BQ556">
        <v>598.29999999999995</v>
      </c>
      <c r="BR556">
        <v>0.109</v>
      </c>
      <c r="BU556">
        <v>15.57</v>
      </c>
      <c r="CB556">
        <v>0.16</v>
      </c>
      <c r="CD556">
        <v>2.16</v>
      </c>
      <c r="CE556">
        <v>6.4</v>
      </c>
      <c r="CF556">
        <v>5.8</v>
      </c>
      <c r="CJ556">
        <v>85.8</v>
      </c>
      <c r="CM556">
        <v>7.0000000000000007E-2</v>
      </c>
      <c r="CN556">
        <v>2.5</v>
      </c>
      <c r="CO556">
        <v>5.0000000000000001E-3</v>
      </c>
      <c r="CP556">
        <v>0.81</v>
      </c>
      <c r="CR556">
        <v>0.9</v>
      </c>
      <c r="CS556">
        <v>60</v>
      </c>
      <c r="CT556">
        <v>0.05</v>
      </c>
      <c r="CX556">
        <v>1139.9000000000001</v>
      </c>
    </row>
    <row r="557" spans="1:102">
      <c r="A557" t="s">
        <v>686</v>
      </c>
      <c r="B557">
        <v>1302098</v>
      </c>
      <c r="C557" t="s">
        <v>104</v>
      </c>
      <c r="D557" t="s">
        <v>105</v>
      </c>
      <c r="E557">
        <v>506437</v>
      </c>
      <c r="F557">
        <v>7183996</v>
      </c>
      <c r="G557">
        <v>361</v>
      </c>
      <c r="H557" s="1">
        <v>41125</v>
      </c>
      <c r="I557" t="s">
        <v>641</v>
      </c>
      <c r="J557" t="s">
        <v>107</v>
      </c>
      <c r="K557" t="s">
        <v>108</v>
      </c>
      <c r="L557" t="s">
        <v>109</v>
      </c>
      <c r="M557" t="s">
        <v>120</v>
      </c>
      <c r="N557" t="s">
        <v>111</v>
      </c>
      <c r="O557" t="s">
        <v>686</v>
      </c>
      <c r="P557" t="s">
        <v>112</v>
      </c>
      <c r="Q557" t="s">
        <v>113</v>
      </c>
      <c r="R557" t="s">
        <v>114</v>
      </c>
      <c r="T557" s="1">
        <v>41086</v>
      </c>
      <c r="V557">
        <v>77</v>
      </c>
      <c r="X557">
        <v>1.29</v>
      </c>
      <c r="Z557">
        <v>24.8</v>
      </c>
      <c r="AA557">
        <v>0.1</v>
      </c>
      <c r="AC557">
        <v>9</v>
      </c>
      <c r="AD557">
        <v>359.2</v>
      </c>
      <c r="AG557">
        <v>0.17</v>
      </c>
      <c r="AH557">
        <v>1.64</v>
      </c>
      <c r="AJ557">
        <v>3.44</v>
      </c>
      <c r="AM557">
        <v>24</v>
      </c>
      <c r="AO557">
        <v>64.2</v>
      </c>
      <c r="AR557">
        <v>33.47</v>
      </c>
      <c r="AV557">
        <v>3.77</v>
      </c>
      <c r="AW557">
        <v>5.4</v>
      </c>
      <c r="BA557">
        <v>28</v>
      </c>
      <c r="BE557">
        <v>0.41</v>
      </c>
      <c r="BF557">
        <v>48.3</v>
      </c>
      <c r="BI557">
        <v>0.43</v>
      </c>
      <c r="BK557">
        <v>1350</v>
      </c>
      <c r="BL557">
        <v>1.49</v>
      </c>
      <c r="BM557">
        <v>6.0000000000000001E-3</v>
      </c>
      <c r="BQ557">
        <v>97.8</v>
      </c>
      <c r="BR557">
        <v>0.312</v>
      </c>
      <c r="BU557">
        <v>181.93</v>
      </c>
      <c r="CB557">
        <v>0.06</v>
      </c>
      <c r="CD557">
        <v>0.52</v>
      </c>
      <c r="CE557">
        <v>5.6</v>
      </c>
      <c r="CF557">
        <v>0.3</v>
      </c>
      <c r="CJ557">
        <v>55.1</v>
      </c>
      <c r="CM557">
        <v>0.04</v>
      </c>
      <c r="CN557">
        <v>4.5999999999999996</v>
      </c>
      <c r="CO557">
        <v>8.9999999999999993E-3</v>
      </c>
      <c r="CP557">
        <v>0.84</v>
      </c>
      <c r="CR557">
        <v>0.6</v>
      </c>
      <c r="CS557">
        <v>30</v>
      </c>
      <c r="CT557">
        <v>0.05</v>
      </c>
      <c r="CX557">
        <v>609.20000000000005</v>
      </c>
    </row>
    <row r="558" spans="1:102">
      <c r="A558" t="s">
        <v>687</v>
      </c>
      <c r="B558">
        <v>1302126</v>
      </c>
      <c r="C558" t="s">
        <v>104</v>
      </c>
      <c r="D558" t="s">
        <v>105</v>
      </c>
      <c r="E558">
        <v>506688</v>
      </c>
      <c r="F558">
        <v>7181431</v>
      </c>
      <c r="G558">
        <v>563</v>
      </c>
      <c r="H558" s="1">
        <v>41125</v>
      </c>
      <c r="I558" t="s">
        <v>641</v>
      </c>
      <c r="J558" t="s">
        <v>107</v>
      </c>
      <c r="K558" t="s">
        <v>108</v>
      </c>
      <c r="L558" t="s">
        <v>109</v>
      </c>
      <c r="M558" t="s">
        <v>120</v>
      </c>
      <c r="N558" t="s">
        <v>111</v>
      </c>
      <c r="O558" t="s">
        <v>687</v>
      </c>
      <c r="P558" t="s">
        <v>112</v>
      </c>
      <c r="Q558" t="s">
        <v>238</v>
      </c>
      <c r="R558" t="s">
        <v>239</v>
      </c>
      <c r="T558" s="1">
        <v>41084</v>
      </c>
      <c r="V558">
        <v>172</v>
      </c>
      <c r="X558">
        <v>1.1599999999999999</v>
      </c>
      <c r="Z558">
        <v>6.4</v>
      </c>
      <c r="AA558">
        <v>6.7</v>
      </c>
      <c r="AC558">
        <v>0.5</v>
      </c>
      <c r="AD558">
        <v>120.8</v>
      </c>
      <c r="AG558">
        <v>0.27</v>
      </c>
      <c r="AH558">
        <v>7.0000000000000007E-2</v>
      </c>
      <c r="AJ558">
        <v>0.36</v>
      </c>
      <c r="AM558">
        <v>8.4</v>
      </c>
      <c r="AO558">
        <v>20.2</v>
      </c>
      <c r="AR558">
        <v>36.15</v>
      </c>
      <c r="AV558">
        <v>3.38</v>
      </c>
      <c r="AW558">
        <v>4.4000000000000004</v>
      </c>
      <c r="BA558">
        <v>33</v>
      </c>
      <c r="BE558">
        <v>0.06</v>
      </c>
      <c r="BF558">
        <v>8.1</v>
      </c>
      <c r="BI558">
        <v>0.21</v>
      </c>
      <c r="BK558">
        <v>222</v>
      </c>
      <c r="BL558">
        <v>2.19</v>
      </c>
      <c r="BM558">
        <v>7.0000000000000001E-3</v>
      </c>
      <c r="BQ558">
        <v>23.9</v>
      </c>
      <c r="BR558">
        <v>3.9E-2</v>
      </c>
      <c r="BU558">
        <v>17.809999999999999</v>
      </c>
      <c r="CB558">
        <v>0.01</v>
      </c>
      <c r="CD558">
        <v>1.1000000000000001</v>
      </c>
      <c r="CE558">
        <v>2.4</v>
      </c>
      <c r="CF558">
        <v>0.6</v>
      </c>
      <c r="CJ558">
        <v>9.1999999999999993</v>
      </c>
      <c r="CM558">
        <v>0.09</v>
      </c>
      <c r="CN558">
        <v>1.9</v>
      </c>
      <c r="CO558">
        <v>2.1000000000000001E-2</v>
      </c>
      <c r="CP558">
        <v>0.12</v>
      </c>
      <c r="CR558">
        <v>0.5</v>
      </c>
      <c r="CS558">
        <v>58</v>
      </c>
      <c r="CT558">
        <v>0.1</v>
      </c>
      <c r="CX558">
        <v>69.599999999999994</v>
      </c>
    </row>
    <row r="559" spans="1:102">
      <c r="A559" t="s">
        <v>688</v>
      </c>
      <c r="B559">
        <v>1302158</v>
      </c>
      <c r="C559" t="s">
        <v>104</v>
      </c>
      <c r="D559" t="s">
        <v>105</v>
      </c>
      <c r="E559">
        <v>507834</v>
      </c>
      <c r="F559">
        <v>7180190</v>
      </c>
      <c r="G559">
        <v>955</v>
      </c>
      <c r="H559" s="1">
        <v>41125</v>
      </c>
      <c r="I559" t="s">
        <v>641</v>
      </c>
      <c r="J559" t="s">
        <v>107</v>
      </c>
      <c r="K559" t="s">
        <v>108</v>
      </c>
      <c r="L559" t="s">
        <v>109</v>
      </c>
      <c r="M559" t="s">
        <v>120</v>
      </c>
      <c r="N559" t="s">
        <v>111</v>
      </c>
      <c r="O559" t="s">
        <v>688</v>
      </c>
      <c r="P559" t="s">
        <v>112</v>
      </c>
      <c r="Q559" t="s">
        <v>238</v>
      </c>
      <c r="R559" t="s">
        <v>239</v>
      </c>
      <c r="T559" s="1">
        <v>41085</v>
      </c>
      <c r="V559">
        <v>36</v>
      </c>
      <c r="X559">
        <v>2.21</v>
      </c>
      <c r="Z559">
        <v>5.4</v>
      </c>
      <c r="AA559">
        <v>0.3</v>
      </c>
      <c r="AC559">
        <v>3</v>
      </c>
      <c r="AD559">
        <v>447.1</v>
      </c>
      <c r="AG559">
        <v>0.3</v>
      </c>
      <c r="AH559">
        <v>0.13</v>
      </c>
      <c r="AJ559">
        <v>0.09</v>
      </c>
      <c r="AM559">
        <v>14</v>
      </c>
      <c r="AO559">
        <v>27.8</v>
      </c>
      <c r="AR559">
        <v>16.93</v>
      </c>
      <c r="AV559">
        <v>3.38</v>
      </c>
      <c r="AW559">
        <v>7.8</v>
      </c>
      <c r="BA559">
        <v>16</v>
      </c>
      <c r="BE559">
        <v>0.12</v>
      </c>
      <c r="BF559">
        <v>5.9</v>
      </c>
      <c r="BI559">
        <v>0.44</v>
      </c>
      <c r="BK559">
        <v>696</v>
      </c>
      <c r="BL559">
        <v>1.1100000000000001</v>
      </c>
      <c r="BM559">
        <v>5.0000000000000001E-3</v>
      </c>
      <c r="BQ559">
        <v>25.9</v>
      </c>
      <c r="BR559">
        <v>2.7E-2</v>
      </c>
      <c r="BU559">
        <v>9.0299999999999994</v>
      </c>
      <c r="CB559">
        <v>0.01</v>
      </c>
      <c r="CD559">
        <v>0.47</v>
      </c>
      <c r="CE559">
        <v>3.3</v>
      </c>
      <c r="CF559">
        <v>0.3</v>
      </c>
      <c r="CJ559">
        <v>12.7</v>
      </c>
      <c r="CM559">
        <v>0.05</v>
      </c>
      <c r="CN559">
        <v>2.8</v>
      </c>
      <c r="CO559">
        <v>0.01</v>
      </c>
      <c r="CP559">
        <v>0.18</v>
      </c>
      <c r="CR559">
        <v>0.3</v>
      </c>
      <c r="CS559">
        <v>48</v>
      </c>
      <c r="CT559">
        <v>0.05</v>
      </c>
      <c r="CX559">
        <v>91.3</v>
      </c>
    </row>
    <row r="560" spans="1:102">
      <c r="A560" t="s">
        <v>689</v>
      </c>
      <c r="B560">
        <v>1302168</v>
      </c>
      <c r="C560" t="s">
        <v>104</v>
      </c>
      <c r="D560" t="s">
        <v>105</v>
      </c>
      <c r="E560">
        <v>506752</v>
      </c>
      <c r="F560">
        <v>7182168</v>
      </c>
      <c r="G560">
        <v>519</v>
      </c>
      <c r="H560" s="1">
        <v>41125</v>
      </c>
      <c r="I560" t="s">
        <v>641</v>
      </c>
      <c r="J560" t="s">
        <v>107</v>
      </c>
      <c r="K560" t="s">
        <v>108</v>
      </c>
      <c r="L560" t="s">
        <v>109</v>
      </c>
      <c r="M560" t="s">
        <v>120</v>
      </c>
      <c r="N560" t="s">
        <v>111</v>
      </c>
      <c r="O560" t="s">
        <v>689</v>
      </c>
      <c r="P560" t="s">
        <v>112</v>
      </c>
      <c r="Q560" t="s">
        <v>238</v>
      </c>
      <c r="R560" t="s">
        <v>239</v>
      </c>
      <c r="T560" s="1">
        <v>41086</v>
      </c>
      <c r="V560">
        <v>567</v>
      </c>
      <c r="X560">
        <v>0.51</v>
      </c>
      <c r="Z560">
        <v>6.1</v>
      </c>
      <c r="AA560">
        <v>1</v>
      </c>
      <c r="AC560">
        <v>3</v>
      </c>
      <c r="AD560">
        <v>353.1</v>
      </c>
      <c r="AG560">
        <v>0.16</v>
      </c>
      <c r="AH560">
        <v>0.42</v>
      </c>
      <c r="AJ560">
        <v>2.61</v>
      </c>
      <c r="AM560">
        <v>1.9</v>
      </c>
      <c r="AO560">
        <v>15.6</v>
      </c>
      <c r="AR560">
        <v>19.649999999999999</v>
      </c>
      <c r="AV560">
        <v>1.56</v>
      </c>
      <c r="AW560">
        <v>4.2</v>
      </c>
      <c r="BA560">
        <v>48</v>
      </c>
      <c r="BE560">
        <v>0.13</v>
      </c>
      <c r="BF560">
        <v>4.5</v>
      </c>
      <c r="BI560">
        <v>0.09</v>
      </c>
      <c r="BK560">
        <v>144</v>
      </c>
      <c r="BL560">
        <v>42.55</v>
      </c>
      <c r="BM560">
        <v>1.2999999999999999E-2</v>
      </c>
      <c r="BQ560">
        <v>13.7</v>
      </c>
      <c r="BR560">
        <v>9.1999999999999998E-2</v>
      </c>
      <c r="BU560">
        <v>44.21</v>
      </c>
      <c r="CB560">
        <v>0.28000000000000003</v>
      </c>
      <c r="CD560">
        <v>7.12</v>
      </c>
      <c r="CE560">
        <v>0.8</v>
      </c>
      <c r="CF560">
        <v>19.5</v>
      </c>
      <c r="CJ560">
        <v>46.5</v>
      </c>
      <c r="CM560">
        <v>0.27</v>
      </c>
      <c r="CN560">
        <v>0.05</v>
      </c>
      <c r="CO560">
        <v>1.2E-2</v>
      </c>
      <c r="CP560">
        <v>3.14</v>
      </c>
      <c r="CR560">
        <v>0.9</v>
      </c>
      <c r="CS560">
        <v>143</v>
      </c>
      <c r="CT560">
        <v>0.1</v>
      </c>
      <c r="CX560">
        <v>147.5</v>
      </c>
    </row>
    <row r="561" spans="1:102">
      <c r="A561" t="s">
        <v>690</v>
      </c>
      <c r="B561">
        <v>1302178</v>
      </c>
      <c r="C561" t="s">
        <v>104</v>
      </c>
      <c r="D561" t="s">
        <v>105</v>
      </c>
      <c r="E561">
        <v>507398</v>
      </c>
      <c r="F561">
        <v>7181472</v>
      </c>
      <c r="G561">
        <v>618</v>
      </c>
      <c r="H561" s="1">
        <v>41125</v>
      </c>
      <c r="I561" t="s">
        <v>641</v>
      </c>
      <c r="J561" t="s">
        <v>107</v>
      </c>
      <c r="K561" t="s">
        <v>108</v>
      </c>
      <c r="L561" t="s">
        <v>109</v>
      </c>
      <c r="M561" t="s">
        <v>120</v>
      </c>
      <c r="N561" t="s">
        <v>111</v>
      </c>
      <c r="O561" t="s">
        <v>690</v>
      </c>
      <c r="P561" t="s">
        <v>112</v>
      </c>
      <c r="Q561" t="s">
        <v>238</v>
      </c>
      <c r="R561" t="s">
        <v>239</v>
      </c>
      <c r="T561" s="1">
        <v>41086</v>
      </c>
      <c r="V561">
        <v>178</v>
      </c>
      <c r="X561">
        <v>2.68</v>
      </c>
      <c r="Z561">
        <v>15.2</v>
      </c>
      <c r="AA561">
        <v>0.7</v>
      </c>
      <c r="AC561">
        <v>2</v>
      </c>
      <c r="AD561">
        <v>165.5</v>
      </c>
      <c r="AG561">
        <v>0.27</v>
      </c>
      <c r="AH561">
        <v>0.08</v>
      </c>
      <c r="AJ561">
        <v>0.34</v>
      </c>
      <c r="AM561">
        <v>9.5</v>
      </c>
      <c r="AO561">
        <v>40.6</v>
      </c>
      <c r="AR561">
        <v>35.799999999999997</v>
      </c>
      <c r="AV561">
        <v>3.68</v>
      </c>
      <c r="AW561">
        <v>6.7</v>
      </c>
      <c r="BA561">
        <v>53</v>
      </c>
      <c r="BE561">
        <v>0.1</v>
      </c>
      <c r="BF561">
        <v>7.8</v>
      </c>
      <c r="BI561">
        <v>0.35</v>
      </c>
      <c r="BK561">
        <v>158</v>
      </c>
      <c r="BL561">
        <v>4.99</v>
      </c>
      <c r="BM561">
        <v>4.0000000000000001E-3</v>
      </c>
      <c r="BQ561">
        <v>31.5</v>
      </c>
      <c r="BR561">
        <v>5.8999999999999997E-2</v>
      </c>
      <c r="BU561">
        <v>28.45</v>
      </c>
      <c r="CB561">
        <v>0.03</v>
      </c>
      <c r="CD561">
        <v>1.64</v>
      </c>
      <c r="CE561">
        <v>3.5</v>
      </c>
      <c r="CF561">
        <v>1</v>
      </c>
      <c r="CJ561">
        <v>13.6</v>
      </c>
      <c r="CM561">
        <v>0.06</v>
      </c>
      <c r="CN561">
        <v>2.5</v>
      </c>
      <c r="CO561">
        <v>1.4E-2</v>
      </c>
      <c r="CP561">
        <v>0.28999999999999998</v>
      </c>
      <c r="CR561">
        <v>0.7</v>
      </c>
      <c r="CS561">
        <v>101</v>
      </c>
      <c r="CT561">
        <v>0.1</v>
      </c>
      <c r="CX561">
        <v>93.9</v>
      </c>
    </row>
    <row r="562" spans="1:102">
      <c r="A562" t="s">
        <v>691</v>
      </c>
      <c r="B562">
        <v>1301745</v>
      </c>
      <c r="C562" t="s">
        <v>104</v>
      </c>
      <c r="D562" t="s">
        <v>105</v>
      </c>
      <c r="E562">
        <v>526564</v>
      </c>
      <c r="F562">
        <v>7187877</v>
      </c>
      <c r="G562">
        <v>776</v>
      </c>
      <c r="H562" s="1">
        <v>41137</v>
      </c>
      <c r="I562" t="s">
        <v>106</v>
      </c>
      <c r="J562" t="s">
        <v>107</v>
      </c>
      <c r="K562" t="s">
        <v>108</v>
      </c>
      <c r="L562" t="s">
        <v>109</v>
      </c>
      <c r="M562" t="s">
        <v>110</v>
      </c>
      <c r="N562" t="s">
        <v>111</v>
      </c>
      <c r="O562" t="s">
        <v>691</v>
      </c>
      <c r="P562" t="s">
        <v>112</v>
      </c>
      <c r="Q562" t="s">
        <v>342</v>
      </c>
      <c r="R562" t="s">
        <v>343</v>
      </c>
      <c r="T562" s="1">
        <v>41115</v>
      </c>
      <c r="V562">
        <v>498</v>
      </c>
      <c r="X562">
        <v>1.4</v>
      </c>
      <c r="Z562">
        <v>11.1</v>
      </c>
      <c r="AA562">
        <v>3.6</v>
      </c>
      <c r="AC562">
        <v>2</v>
      </c>
      <c r="AD562">
        <v>1246.5</v>
      </c>
      <c r="AG562">
        <v>0.2</v>
      </c>
      <c r="AH562">
        <v>0.49</v>
      </c>
      <c r="AJ562">
        <v>1.05</v>
      </c>
      <c r="AM562">
        <v>8.8000000000000007</v>
      </c>
      <c r="AO562">
        <v>30.5</v>
      </c>
      <c r="AR562">
        <v>33.619999999999997</v>
      </c>
      <c r="AV562">
        <v>2.2200000000000002</v>
      </c>
      <c r="AW562">
        <v>4.0999999999999996</v>
      </c>
      <c r="BA562">
        <v>71</v>
      </c>
      <c r="BE562">
        <v>0.05</v>
      </c>
      <c r="BF562">
        <v>14.2</v>
      </c>
      <c r="BI562">
        <v>0.48</v>
      </c>
      <c r="BK562">
        <v>206</v>
      </c>
      <c r="BL562">
        <v>2.58</v>
      </c>
      <c r="BM562">
        <v>0.01</v>
      </c>
      <c r="BQ562">
        <v>40.4</v>
      </c>
      <c r="BR562">
        <v>7.2999999999999995E-2</v>
      </c>
      <c r="BU562">
        <v>13.11</v>
      </c>
      <c r="CB562">
        <v>0.02</v>
      </c>
      <c r="CD562">
        <v>1.85</v>
      </c>
      <c r="CE562">
        <v>4.5999999999999996</v>
      </c>
      <c r="CF562">
        <v>0.9</v>
      </c>
      <c r="CJ562">
        <v>31.5</v>
      </c>
      <c r="CM562">
        <v>0.04</v>
      </c>
      <c r="CN562">
        <v>3.9</v>
      </c>
      <c r="CO562">
        <v>2.1000000000000001E-2</v>
      </c>
      <c r="CP562">
        <v>0.14000000000000001</v>
      </c>
      <c r="CR562">
        <v>1.7</v>
      </c>
      <c r="CS562">
        <v>76</v>
      </c>
      <c r="CT562">
        <v>0.2</v>
      </c>
      <c r="CX562">
        <v>127.3</v>
      </c>
    </row>
    <row r="563" spans="1:102">
      <c r="A563" t="s">
        <v>692</v>
      </c>
      <c r="B563">
        <v>1301843</v>
      </c>
      <c r="C563" t="s">
        <v>104</v>
      </c>
      <c r="D563" t="s">
        <v>105</v>
      </c>
      <c r="E563">
        <v>526048</v>
      </c>
      <c r="F563">
        <v>7185070</v>
      </c>
      <c r="G563">
        <v>1059</v>
      </c>
      <c r="H563" s="1">
        <v>41137</v>
      </c>
      <c r="I563" t="s">
        <v>106</v>
      </c>
      <c r="J563" t="s">
        <v>107</v>
      </c>
      <c r="K563" t="s">
        <v>108</v>
      </c>
      <c r="L563" t="s">
        <v>109</v>
      </c>
      <c r="M563" t="s">
        <v>110</v>
      </c>
      <c r="N563" t="s">
        <v>111</v>
      </c>
      <c r="O563" t="s">
        <v>692</v>
      </c>
      <c r="P563" t="s">
        <v>112</v>
      </c>
      <c r="Q563" t="s">
        <v>238</v>
      </c>
      <c r="R563" t="s">
        <v>239</v>
      </c>
      <c r="T563" s="1">
        <v>41115</v>
      </c>
      <c r="V563">
        <v>621</v>
      </c>
      <c r="X563">
        <v>1.78</v>
      </c>
      <c r="Z563">
        <v>9.3000000000000007</v>
      </c>
      <c r="AA563">
        <v>2.8</v>
      </c>
      <c r="AC563">
        <v>2</v>
      </c>
      <c r="AD563">
        <v>921.3</v>
      </c>
      <c r="AG563">
        <v>0.18</v>
      </c>
      <c r="AH563">
        <v>0.55000000000000004</v>
      </c>
      <c r="AJ563">
        <v>2.36</v>
      </c>
      <c r="AM563">
        <v>11.9</v>
      </c>
      <c r="AO563">
        <v>35.1</v>
      </c>
      <c r="AR563">
        <v>29.41</v>
      </c>
      <c r="AV563">
        <v>2.34</v>
      </c>
      <c r="AW563">
        <v>4.9000000000000004</v>
      </c>
      <c r="BA563">
        <v>84</v>
      </c>
      <c r="BE563">
        <v>0.08</v>
      </c>
      <c r="BF563">
        <v>16.7</v>
      </c>
      <c r="BI563">
        <v>0.55000000000000004</v>
      </c>
      <c r="BK563">
        <v>320</v>
      </c>
      <c r="BL563">
        <v>2.72</v>
      </c>
      <c r="BM563">
        <v>0.01</v>
      </c>
      <c r="BQ563">
        <v>50.2</v>
      </c>
      <c r="BR563">
        <v>0.11600000000000001</v>
      </c>
      <c r="BU563">
        <v>11.63</v>
      </c>
      <c r="CB563">
        <v>0.01</v>
      </c>
      <c r="CD563">
        <v>1.69</v>
      </c>
      <c r="CE563">
        <v>5.5</v>
      </c>
      <c r="CF563">
        <v>0.3</v>
      </c>
      <c r="CJ563">
        <v>24.6</v>
      </c>
      <c r="CM563">
        <v>0.01</v>
      </c>
      <c r="CN563">
        <v>5</v>
      </c>
      <c r="CO563">
        <v>0.05</v>
      </c>
      <c r="CP563">
        <v>0.23</v>
      </c>
      <c r="CR563">
        <v>2.2999999999999998</v>
      </c>
      <c r="CS563">
        <v>98</v>
      </c>
      <c r="CT563">
        <v>0.1</v>
      </c>
      <c r="CX563">
        <v>170.5</v>
      </c>
    </row>
    <row r="564" spans="1:102">
      <c r="A564" t="s">
        <v>693</v>
      </c>
      <c r="B564">
        <v>1301845</v>
      </c>
      <c r="C564" t="s">
        <v>104</v>
      </c>
      <c r="D564" t="s">
        <v>105</v>
      </c>
      <c r="E564">
        <v>526249</v>
      </c>
      <c r="F564">
        <v>7185044</v>
      </c>
      <c r="G564">
        <v>1076</v>
      </c>
      <c r="H564" s="1">
        <v>41137</v>
      </c>
      <c r="I564" t="s">
        <v>106</v>
      </c>
      <c r="J564" t="s">
        <v>107</v>
      </c>
      <c r="K564" t="s">
        <v>108</v>
      </c>
      <c r="L564" t="s">
        <v>109</v>
      </c>
      <c r="M564" t="s">
        <v>110</v>
      </c>
      <c r="N564" t="s">
        <v>111</v>
      </c>
      <c r="O564" t="s">
        <v>693</v>
      </c>
      <c r="P564" t="s">
        <v>112</v>
      </c>
      <c r="Q564" t="s">
        <v>238</v>
      </c>
      <c r="R564" t="s">
        <v>239</v>
      </c>
      <c r="T564" s="1">
        <v>41115</v>
      </c>
      <c r="V564">
        <v>244</v>
      </c>
      <c r="X564">
        <v>1.59</v>
      </c>
      <c r="Z564">
        <v>11.7</v>
      </c>
      <c r="AA564">
        <v>2.8</v>
      </c>
      <c r="AC564">
        <v>2</v>
      </c>
      <c r="AD564">
        <v>217.9</v>
      </c>
      <c r="AG564">
        <v>0.17</v>
      </c>
      <c r="AH564">
        <v>0.83</v>
      </c>
      <c r="AJ564">
        <v>0.65</v>
      </c>
      <c r="AM564">
        <v>11.1</v>
      </c>
      <c r="AO564">
        <v>27.6</v>
      </c>
      <c r="AR564">
        <v>26.54</v>
      </c>
      <c r="AV564">
        <v>2.42</v>
      </c>
      <c r="AW564">
        <v>4.4000000000000004</v>
      </c>
      <c r="BA564">
        <v>114</v>
      </c>
      <c r="BE564">
        <v>0.05</v>
      </c>
      <c r="BF564">
        <v>15.6</v>
      </c>
      <c r="BI564">
        <v>0.53</v>
      </c>
      <c r="BK564">
        <v>514</v>
      </c>
      <c r="BL564">
        <v>1.89</v>
      </c>
      <c r="BM564">
        <v>1.6E-2</v>
      </c>
      <c r="BQ564">
        <v>31.5</v>
      </c>
      <c r="BR564">
        <v>0.10199999999999999</v>
      </c>
      <c r="BU564">
        <v>18.010000000000002</v>
      </c>
      <c r="CB564">
        <v>0.04</v>
      </c>
      <c r="CD564">
        <v>0.89</v>
      </c>
      <c r="CE564">
        <v>3.9</v>
      </c>
      <c r="CF564">
        <v>0.2</v>
      </c>
      <c r="CJ564">
        <v>24.3</v>
      </c>
      <c r="CM564">
        <v>0.03</v>
      </c>
      <c r="CN564">
        <v>2.1</v>
      </c>
      <c r="CO564">
        <v>3.7999999999999999E-2</v>
      </c>
      <c r="CP564">
        <v>0.17</v>
      </c>
      <c r="CR564">
        <v>1.6</v>
      </c>
      <c r="CS564">
        <v>61</v>
      </c>
      <c r="CT564">
        <v>0.2</v>
      </c>
      <c r="CX564">
        <v>114</v>
      </c>
    </row>
    <row r="565" spans="1:102">
      <c r="A565" t="s">
        <v>694</v>
      </c>
      <c r="B565">
        <v>1301848</v>
      </c>
      <c r="C565" t="s">
        <v>104</v>
      </c>
      <c r="D565" t="s">
        <v>105</v>
      </c>
      <c r="E565">
        <v>526615</v>
      </c>
      <c r="F565">
        <v>7184893</v>
      </c>
      <c r="G565">
        <v>1185</v>
      </c>
      <c r="H565" s="1">
        <v>41137</v>
      </c>
      <c r="I565" t="s">
        <v>106</v>
      </c>
      <c r="J565" t="s">
        <v>107</v>
      </c>
      <c r="K565" t="s">
        <v>108</v>
      </c>
      <c r="L565" t="s">
        <v>109</v>
      </c>
      <c r="M565" t="s">
        <v>110</v>
      </c>
      <c r="N565" t="s">
        <v>111</v>
      </c>
      <c r="O565" t="s">
        <v>694</v>
      </c>
      <c r="P565" t="s">
        <v>112</v>
      </c>
      <c r="Q565" t="s">
        <v>238</v>
      </c>
      <c r="R565" t="s">
        <v>239</v>
      </c>
      <c r="T565" s="1">
        <v>41115</v>
      </c>
      <c r="V565">
        <v>114</v>
      </c>
      <c r="X565">
        <v>0.93</v>
      </c>
      <c r="Z565">
        <v>6.7</v>
      </c>
      <c r="AA565">
        <v>1.9</v>
      </c>
      <c r="AC565">
        <v>2</v>
      </c>
      <c r="AD565">
        <v>87.9</v>
      </c>
      <c r="AG565">
        <v>0.09</v>
      </c>
      <c r="AH565">
        <v>5.79</v>
      </c>
      <c r="AJ565">
        <v>0.43</v>
      </c>
      <c r="AM565">
        <v>6.2</v>
      </c>
      <c r="AO565">
        <v>17.8</v>
      </c>
      <c r="AR565">
        <v>12.05</v>
      </c>
      <c r="AV565">
        <v>1.52</v>
      </c>
      <c r="AW565">
        <v>2</v>
      </c>
      <c r="BA565">
        <v>38</v>
      </c>
      <c r="BE565">
        <v>0.04</v>
      </c>
      <c r="BF565">
        <v>10.7</v>
      </c>
      <c r="BI565">
        <v>3.49</v>
      </c>
      <c r="BK565">
        <v>377</v>
      </c>
      <c r="BL565">
        <v>1.9</v>
      </c>
      <c r="BM565">
        <v>1.2E-2</v>
      </c>
      <c r="BQ565">
        <v>18.100000000000001</v>
      </c>
      <c r="BR565">
        <v>5.8000000000000003E-2</v>
      </c>
      <c r="BU565">
        <v>7.51</v>
      </c>
      <c r="CB565">
        <v>0.04</v>
      </c>
      <c r="CD565">
        <v>0.68</v>
      </c>
      <c r="CE565">
        <v>4.9000000000000004</v>
      </c>
      <c r="CF565">
        <v>0.3</v>
      </c>
      <c r="CJ565">
        <v>31.2</v>
      </c>
      <c r="CM565">
        <v>0.04</v>
      </c>
      <c r="CN565">
        <v>1</v>
      </c>
      <c r="CO565">
        <v>2.8000000000000001E-2</v>
      </c>
      <c r="CP565">
        <v>7.0000000000000007E-2</v>
      </c>
      <c r="CR565">
        <v>0.8</v>
      </c>
      <c r="CS565">
        <v>39</v>
      </c>
      <c r="CT565">
        <v>0.2</v>
      </c>
      <c r="CX565">
        <v>49.4</v>
      </c>
    </row>
    <row r="566" spans="1:102">
      <c r="A566" t="s">
        <v>695</v>
      </c>
      <c r="B566">
        <v>1301850</v>
      </c>
      <c r="C566" t="s">
        <v>104</v>
      </c>
      <c r="D566" t="s">
        <v>105</v>
      </c>
      <c r="E566">
        <v>526812</v>
      </c>
      <c r="F566">
        <v>7184866</v>
      </c>
      <c r="G566">
        <v>1213</v>
      </c>
      <c r="H566" s="1">
        <v>41137</v>
      </c>
      <c r="I566" t="s">
        <v>106</v>
      </c>
      <c r="J566" t="s">
        <v>107</v>
      </c>
      <c r="K566" t="s">
        <v>108</v>
      </c>
      <c r="L566" t="s">
        <v>109</v>
      </c>
      <c r="M566" t="s">
        <v>110</v>
      </c>
      <c r="N566" t="s">
        <v>111</v>
      </c>
      <c r="O566" t="s">
        <v>695</v>
      </c>
      <c r="P566" t="s">
        <v>112</v>
      </c>
      <c r="Q566" t="s">
        <v>238</v>
      </c>
      <c r="R566" t="s">
        <v>239</v>
      </c>
      <c r="T566" s="1">
        <v>41115</v>
      </c>
      <c r="V566">
        <v>143</v>
      </c>
      <c r="X566">
        <v>0.49</v>
      </c>
      <c r="Z566">
        <v>7.7</v>
      </c>
      <c r="AA566">
        <v>2.1</v>
      </c>
      <c r="AC566">
        <v>1</v>
      </c>
      <c r="AD566">
        <v>62.5</v>
      </c>
      <c r="AG566">
        <v>0.05</v>
      </c>
      <c r="AH566">
        <v>12.31</v>
      </c>
      <c r="AJ566">
        <v>0.81</v>
      </c>
      <c r="AM566">
        <v>4.7</v>
      </c>
      <c r="AO566">
        <v>12.5</v>
      </c>
      <c r="AR566">
        <v>11.28</v>
      </c>
      <c r="AV566">
        <v>1.01</v>
      </c>
      <c r="AW566">
        <v>1.3</v>
      </c>
      <c r="BA566">
        <v>43</v>
      </c>
      <c r="BE566">
        <v>0.05</v>
      </c>
      <c r="BF566">
        <v>7.4</v>
      </c>
      <c r="BI566">
        <v>5.86</v>
      </c>
      <c r="BK566">
        <v>224</v>
      </c>
      <c r="BL566">
        <v>3.7</v>
      </c>
      <c r="BM566">
        <v>1.2999999999999999E-2</v>
      </c>
      <c r="BQ566">
        <v>21.7</v>
      </c>
      <c r="BR566">
        <v>7.2999999999999995E-2</v>
      </c>
      <c r="BU566">
        <v>7.07</v>
      </c>
      <c r="CB566">
        <v>0.01</v>
      </c>
      <c r="CD566">
        <v>0.96</v>
      </c>
      <c r="CE566">
        <v>4.9000000000000004</v>
      </c>
      <c r="CF566">
        <v>0.2</v>
      </c>
      <c r="CJ566">
        <v>69.5</v>
      </c>
      <c r="CM566">
        <v>0.01</v>
      </c>
      <c r="CN566">
        <v>1.6</v>
      </c>
      <c r="CO566">
        <v>2.1999999999999999E-2</v>
      </c>
      <c r="CP566">
        <v>0.1</v>
      </c>
      <c r="CR566">
        <v>3.9</v>
      </c>
      <c r="CS566">
        <v>39</v>
      </c>
      <c r="CT566">
        <v>0.1</v>
      </c>
      <c r="CX566">
        <v>58.2</v>
      </c>
    </row>
    <row r="567" spans="1:102">
      <c r="A567" t="s">
        <v>696</v>
      </c>
      <c r="B567">
        <v>1301881</v>
      </c>
      <c r="C567" t="s">
        <v>104</v>
      </c>
      <c r="D567" t="s">
        <v>105</v>
      </c>
      <c r="E567">
        <v>525761</v>
      </c>
      <c r="F567">
        <v>7187985</v>
      </c>
      <c r="G567">
        <v>682</v>
      </c>
      <c r="H567" s="1">
        <v>41137</v>
      </c>
      <c r="I567" t="s">
        <v>106</v>
      </c>
      <c r="J567" t="s">
        <v>107</v>
      </c>
      <c r="K567" t="s">
        <v>108</v>
      </c>
      <c r="L567" t="s">
        <v>109</v>
      </c>
      <c r="M567" t="s">
        <v>110</v>
      </c>
      <c r="N567" t="s">
        <v>111</v>
      </c>
      <c r="O567" t="s">
        <v>696</v>
      </c>
      <c r="P567" t="s">
        <v>112</v>
      </c>
      <c r="Q567" t="s">
        <v>342</v>
      </c>
      <c r="R567" t="s">
        <v>343</v>
      </c>
      <c r="T567" s="1">
        <v>41115</v>
      </c>
      <c r="V567">
        <v>1472</v>
      </c>
      <c r="X567">
        <v>1.22</v>
      </c>
      <c r="Z567">
        <v>11</v>
      </c>
      <c r="AA567">
        <v>2.2000000000000002</v>
      </c>
      <c r="AC567">
        <v>3</v>
      </c>
      <c r="AD567">
        <v>1667.7</v>
      </c>
      <c r="AG567">
        <v>0.18</v>
      </c>
      <c r="AH567">
        <v>0.61</v>
      </c>
      <c r="AJ567">
        <v>6.19</v>
      </c>
      <c r="AM567">
        <v>8.4</v>
      </c>
      <c r="AO567">
        <v>29.2</v>
      </c>
      <c r="AR567">
        <v>37.78</v>
      </c>
      <c r="AV567">
        <v>1.73</v>
      </c>
      <c r="AW567">
        <v>3.6</v>
      </c>
      <c r="BA567">
        <v>122</v>
      </c>
      <c r="BE567">
        <v>7.0000000000000007E-2</v>
      </c>
      <c r="BF567">
        <v>14.5</v>
      </c>
      <c r="BI567">
        <v>0.36</v>
      </c>
      <c r="BK567">
        <v>134</v>
      </c>
      <c r="BL567">
        <v>5.49</v>
      </c>
      <c r="BM567">
        <v>6.0000000000000001E-3</v>
      </c>
      <c r="BQ567">
        <v>56.7</v>
      </c>
      <c r="BR567">
        <v>9.0999999999999998E-2</v>
      </c>
      <c r="BU567">
        <v>13.38</v>
      </c>
      <c r="CB567">
        <v>0.04</v>
      </c>
      <c r="CD567">
        <v>4.82</v>
      </c>
      <c r="CE567">
        <v>4.5999999999999996</v>
      </c>
      <c r="CF567">
        <v>2</v>
      </c>
      <c r="CJ567">
        <v>37.700000000000003</v>
      </c>
      <c r="CM567">
        <v>0.03</v>
      </c>
      <c r="CN567">
        <v>3.7</v>
      </c>
      <c r="CO567">
        <v>1.2999999999999999E-2</v>
      </c>
      <c r="CP567">
        <v>0.3</v>
      </c>
      <c r="CR567">
        <v>4.8</v>
      </c>
      <c r="CS567">
        <v>198</v>
      </c>
      <c r="CT567">
        <v>0.1</v>
      </c>
      <c r="CX567">
        <v>311.5</v>
      </c>
    </row>
    <row r="568" spans="1:102">
      <c r="A568" t="s">
        <v>697</v>
      </c>
      <c r="B568">
        <v>1301892</v>
      </c>
      <c r="C568" t="s">
        <v>104</v>
      </c>
      <c r="D568" t="s">
        <v>105</v>
      </c>
      <c r="E568">
        <v>522422</v>
      </c>
      <c r="F568">
        <v>7187594</v>
      </c>
      <c r="G568">
        <v>742</v>
      </c>
      <c r="H568" s="1">
        <v>41137</v>
      </c>
      <c r="I568" t="s">
        <v>106</v>
      </c>
      <c r="J568" t="s">
        <v>107</v>
      </c>
      <c r="K568" t="s">
        <v>108</v>
      </c>
      <c r="L568" t="s">
        <v>109</v>
      </c>
      <c r="M568" t="s">
        <v>110</v>
      </c>
      <c r="N568" t="s">
        <v>111</v>
      </c>
      <c r="O568" t="s">
        <v>697</v>
      </c>
      <c r="P568" t="s">
        <v>112</v>
      </c>
      <c r="Q568" t="s">
        <v>342</v>
      </c>
      <c r="R568" t="s">
        <v>343</v>
      </c>
      <c r="T568" s="1">
        <v>41116</v>
      </c>
      <c r="V568">
        <v>281</v>
      </c>
      <c r="X568">
        <v>1.78</v>
      </c>
      <c r="Z568">
        <v>11.5</v>
      </c>
      <c r="AA568">
        <v>3.8</v>
      </c>
      <c r="AC568">
        <v>2</v>
      </c>
      <c r="AD568">
        <v>479.4</v>
      </c>
      <c r="AG568">
        <v>0.16</v>
      </c>
      <c r="AH568">
        <v>3.76</v>
      </c>
      <c r="AJ568">
        <v>5.95</v>
      </c>
      <c r="AM568">
        <v>9.8000000000000007</v>
      </c>
      <c r="AO568">
        <v>25</v>
      </c>
      <c r="AR568">
        <v>15.86</v>
      </c>
      <c r="AV568">
        <v>2.86</v>
      </c>
      <c r="AW568">
        <v>3.8</v>
      </c>
      <c r="BA568">
        <v>45</v>
      </c>
      <c r="BE568">
        <v>0.06</v>
      </c>
      <c r="BF568">
        <v>7.7</v>
      </c>
      <c r="BI568">
        <v>2.17</v>
      </c>
      <c r="BK568">
        <v>187</v>
      </c>
      <c r="BL568">
        <v>5.31</v>
      </c>
      <c r="BM568">
        <v>8.0000000000000002E-3</v>
      </c>
      <c r="BQ568">
        <v>93.9</v>
      </c>
      <c r="BR568">
        <v>8.2000000000000003E-2</v>
      </c>
      <c r="BU568">
        <v>16.829999999999998</v>
      </c>
      <c r="CB568">
        <v>0.03</v>
      </c>
      <c r="CD568">
        <v>1.3</v>
      </c>
      <c r="CE568">
        <v>4.5</v>
      </c>
      <c r="CF568">
        <v>1.3</v>
      </c>
      <c r="CJ568">
        <v>29.1</v>
      </c>
      <c r="CM568">
        <v>0.04</v>
      </c>
      <c r="CN568">
        <v>2</v>
      </c>
      <c r="CO568">
        <v>1.0999999999999999E-2</v>
      </c>
      <c r="CP568">
        <v>0.26</v>
      </c>
      <c r="CR568">
        <v>2.4</v>
      </c>
      <c r="CS568">
        <v>75</v>
      </c>
      <c r="CT568">
        <v>0.1</v>
      </c>
      <c r="CX568">
        <v>600.5</v>
      </c>
    </row>
    <row r="569" spans="1:102">
      <c r="A569" t="s">
        <v>698</v>
      </c>
      <c r="B569">
        <v>1301499</v>
      </c>
      <c r="C569" t="s">
        <v>104</v>
      </c>
      <c r="D569" t="s">
        <v>105</v>
      </c>
      <c r="E569">
        <v>515826</v>
      </c>
      <c r="F569">
        <v>7188122</v>
      </c>
      <c r="G569">
        <v>867</v>
      </c>
      <c r="H569" s="1">
        <v>41123</v>
      </c>
      <c r="I569" t="s">
        <v>699</v>
      </c>
      <c r="J569" t="s">
        <v>107</v>
      </c>
      <c r="K569" t="s">
        <v>108</v>
      </c>
      <c r="L569" t="s">
        <v>109</v>
      </c>
      <c r="M569" t="s">
        <v>110</v>
      </c>
      <c r="N569" t="s">
        <v>111</v>
      </c>
      <c r="O569" t="s">
        <v>698</v>
      </c>
      <c r="P569" t="s">
        <v>112</v>
      </c>
      <c r="Q569" t="s">
        <v>243</v>
      </c>
      <c r="R569" t="s">
        <v>244</v>
      </c>
      <c r="T569" s="1">
        <v>41104</v>
      </c>
      <c r="V569">
        <v>262</v>
      </c>
      <c r="X569">
        <v>1.76</v>
      </c>
      <c r="Z569">
        <v>12.7</v>
      </c>
      <c r="AA569">
        <v>1.9</v>
      </c>
      <c r="AC569">
        <v>2</v>
      </c>
      <c r="AD569">
        <v>320.5</v>
      </c>
      <c r="AG569">
        <v>0.21</v>
      </c>
      <c r="AH569">
        <v>0.1</v>
      </c>
      <c r="AJ569">
        <v>0.69</v>
      </c>
      <c r="AM569">
        <v>9</v>
      </c>
      <c r="AO569">
        <v>36.299999999999997</v>
      </c>
      <c r="AR569">
        <v>26.63</v>
      </c>
      <c r="AV569">
        <v>3.34</v>
      </c>
      <c r="AW569">
        <v>5.4</v>
      </c>
      <c r="BA569">
        <v>37</v>
      </c>
      <c r="BE569">
        <v>0.12</v>
      </c>
      <c r="BF569">
        <v>7.1</v>
      </c>
      <c r="BI569">
        <v>0.35</v>
      </c>
      <c r="BK569">
        <v>259</v>
      </c>
      <c r="BL569">
        <v>4.08</v>
      </c>
      <c r="BM569">
        <v>5.0000000000000001E-3</v>
      </c>
      <c r="BQ569">
        <v>55.1</v>
      </c>
      <c r="BR569">
        <v>0.04</v>
      </c>
      <c r="BU569">
        <v>27.14</v>
      </c>
      <c r="CB569">
        <v>0.05</v>
      </c>
      <c r="CD569">
        <v>1.1399999999999999</v>
      </c>
      <c r="CE569">
        <v>3.5</v>
      </c>
      <c r="CF569">
        <v>1</v>
      </c>
      <c r="CJ569">
        <v>17.100000000000001</v>
      </c>
      <c r="CM569">
        <v>0.05</v>
      </c>
      <c r="CN569">
        <v>2.5</v>
      </c>
      <c r="CO569">
        <v>1.0999999999999999E-2</v>
      </c>
      <c r="CP569">
        <v>0.51</v>
      </c>
      <c r="CR569">
        <v>0.5</v>
      </c>
      <c r="CS569">
        <v>73</v>
      </c>
      <c r="CT569">
        <v>0.1</v>
      </c>
      <c r="CX569">
        <v>163.4</v>
      </c>
    </row>
    <row r="570" spans="1:102">
      <c r="A570" t="s">
        <v>700</v>
      </c>
      <c r="B570">
        <v>1301500</v>
      </c>
      <c r="C570" t="s">
        <v>104</v>
      </c>
      <c r="D570" t="s">
        <v>105</v>
      </c>
      <c r="E570">
        <v>515620</v>
      </c>
      <c r="F570">
        <v>7188093</v>
      </c>
      <c r="G570">
        <v>997</v>
      </c>
      <c r="H570" s="1">
        <v>41123</v>
      </c>
      <c r="I570" t="s">
        <v>699</v>
      </c>
      <c r="J570" t="s">
        <v>107</v>
      </c>
      <c r="K570" t="s">
        <v>108</v>
      </c>
      <c r="L570" t="s">
        <v>109</v>
      </c>
      <c r="M570" t="s">
        <v>110</v>
      </c>
      <c r="N570" t="s">
        <v>111</v>
      </c>
      <c r="O570" t="s">
        <v>700</v>
      </c>
      <c r="P570" t="s">
        <v>112</v>
      </c>
      <c r="Q570" t="s">
        <v>243</v>
      </c>
      <c r="R570" t="s">
        <v>244</v>
      </c>
      <c r="T570" s="1">
        <v>41104</v>
      </c>
      <c r="V570">
        <v>135</v>
      </c>
      <c r="X570">
        <v>1.19</v>
      </c>
      <c r="Z570">
        <v>13.4</v>
      </c>
      <c r="AA570">
        <v>1.8</v>
      </c>
      <c r="AC570">
        <v>1</v>
      </c>
      <c r="AD570">
        <v>201.8</v>
      </c>
      <c r="AG570">
        <v>0.24</v>
      </c>
      <c r="AH570">
        <v>7.0000000000000007E-2</v>
      </c>
      <c r="AJ570">
        <v>0.47</v>
      </c>
      <c r="AM570">
        <v>4.7</v>
      </c>
      <c r="AO570">
        <v>32</v>
      </c>
      <c r="AR570">
        <v>15.76</v>
      </c>
      <c r="AV570">
        <v>3.51</v>
      </c>
      <c r="AW570">
        <v>7.9</v>
      </c>
      <c r="BA570">
        <v>39</v>
      </c>
      <c r="BE570">
        <v>0.06</v>
      </c>
      <c r="BF570">
        <v>9.4</v>
      </c>
      <c r="BI570">
        <v>0.19</v>
      </c>
      <c r="BK570">
        <v>140</v>
      </c>
      <c r="BL570">
        <v>3.89</v>
      </c>
      <c r="BM570">
        <v>4.0000000000000001E-3</v>
      </c>
      <c r="BQ570">
        <v>23.9</v>
      </c>
      <c r="BR570">
        <v>5.3999999999999999E-2</v>
      </c>
      <c r="BU570">
        <v>18.62</v>
      </c>
      <c r="CB570">
        <v>0.03</v>
      </c>
      <c r="CD570">
        <v>1.1000000000000001</v>
      </c>
      <c r="CE570">
        <v>2</v>
      </c>
      <c r="CF570">
        <v>0.5</v>
      </c>
      <c r="CJ570">
        <v>13.7</v>
      </c>
      <c r="CM570">
        <v>0.11</v>
      </c>
      <c r="CN570">
        <v>1.1000000000000001</v>
      </c>
      <c r="CO570">
        <v>3.4000000000000002E-2</v>
      </c>
      <c r="CP570">
        <v>0.34</v>
      </c>
      <c r="CR570">
        <v>0.5</v>
      </c>
      <c r="CS570">
        <v>100</v>
      </c>
      <c r="CT570">
        <v>0.1</v>
      </c>
      <c r="CX570">
        <v>81.8</v>
      </c>
    </row>
    <row r="571" spans="1:102">
      <c r="A571" t="s">
        <v>701</v>
      </c>
      <c r="B571">
        <v>1301581</v>
      </c>
      <c r="C571" t="s">
        <v>104</v>
      </c>
      <c r="D571" t="s">
        <v>105</v>
      </c>
      <c r="E571">
        <v>525719</v>
      </c>
      <c r="F571">
        <v>7187723</v>
      </c>
      <c r="G571">
        <v>703</v>
      </c>
      <c r="H571" s="1">
        <v>41137</v>
      </c>
      <c r="I571" t="s">
        <v>106</v>
      </c>
      <c r="J571" t="s">
        <v>107</v>
      </c>
      <c r="K571" t="s">
        <v>108</v>
      </c>
      <c r="L571" t="s">
        <v>109</v>
      </c>
      <c r="M571" t="s">
        <v>110</v>
      </c>
      <c r="N571" t="s">
        <v>111</v>
      </c>
      <c r="O571" t="s">
        <v>701</v>
      </c>
      <c r="P571" t="s">
        <v>112</v>
      </c>
      <c r="Q571" t="s">
        <v>243</v>
      </c>
      <c r="R571" t="s">
        <v>244</v>
      </c>
      <c r="T571" s="1">
        <v>41115</v>
      </c>
      <c r="V571">
        <v>261</v>
      </c>
      <c r="X571">
        <v>0.63</v>
      </c>
      <c r="Z571">
        <v>19.8</v>
      </c>
      <c r="AA571">
        <v>3.4</v>
      </c>
      <c r="AC571">
        <v>4</v>
      </c>
      <c r="AD571">
        <v>633.70000000000005</v>
      </c>
      <c r="AG571">
        <v>0.17</v>
      </c>
      <c r="AH571">
        <v>0.55000000000000004</v>
      </c>
      <c r="AJ571">
        <v>0.75</v>
      </c>
      <c r="AM571">
        <v>5.7</v>
      </c>
      <c r="AO571">
        <v>12.4</v>
      </c>
      <c r="AR571">
        <v>26.76</v>
      </c>
      <c r="AV571">
        <v>2.4</v>
      </c>
      <c r="AW571">
        <v>1.9</v>
      </c>
      <c r="BA571">
        <v>135</v>
      </c>
      <c r="BE571">
        <v>0.09</v>
      </c>
      <c r="BF571">
        <v>4.4000000000000004</v>
      </c>
      <c r="BI571">
        <v>0.17</v>
      </c>
      <c r="BK571">
        <v>106</v>
      </c>
      <c r="BL571">
        <v>8.08</v>
      </c>
      <c r="BM571">
        <v>1.6E-2</v>
      </c>
      <c r="BQ571">
        <v>27.9</v>
      </c>
      <c r="BR571">
        <v>6.3E-2</v>
      </c>
      <c r="BU571">
        <v>13.77</v>
      </c>
      <c r="CB571">
        <v>0.12</v>
      </c>
      <c r="CD571">
        <v>1.79</v>
      </c>
      <c r="CE571">
        <v>2.7</v>
      </c>
      <c r="CF571">
        <v>1.4</v>
      </c>
      <c r="CJ571">
        <v>24.7</v>
      </c>
      <c r="CM571">
        <v>0.06</v>
      </c>
      <c r="CN571">
        <v>1.6</v>
      </c>
      <c r="CO571">
        <v>2E-3</v>
      </c>
      <c r="CP571">
        <v>0.42</v>
      </c>
      <c r="CR571">
        <v>1.1000000000000001</v>
      </c>
      <c r="CS571">
        <v>38</v>
      </c>
      <c r="CT571">
        <v>0.05</v>
      </c>
      <c r="CX571">
        <v>102.1</v>
      </c>
    </row>
    <row r="572" spans="1:102">
      <c r="A572" t="s">
        <v>702</v>
      </c>
      <c r="B572">
        <v>1301594</v>
      </c>
      <c r="C572" t="s">
        <v>104</v>
      </c>
      <c r="D572" t="s">
        <v>105</v>
      </c>
      <c r="E572">
        <v>526459</v>
      </c>
      <c r="F572">
        <v>7186959</v>
      </c>
      <c r="G572">
        <v>765</v>
      </c>
      <c r="H572" s="1">
        <v>41137</v>
      </c>
      <c r="I572" t="s">
        <v>106</v>
      </c>
      <c r="J572" t="s">
        <v>107</v>
      </c>
      <c r="K572" t="s">
        <v>108</v>
      </c>
      <c r="L572" t="s">
        <v>109</v>
      </c>
      <c r="M572" t="s">
        <v>110</v>
      </c>
      <c r="N572" t="s">
        <v>111</v>
      </c>
      <c r="O572" t="s">
        <v>702</v>
      </c>
      <c r="P572" t="s">
        <v>112</v>
      </c>
      <c r="Q572" t="s">
        <v>243</v>
      </c>
      <c r="R572" t="s">
        <v>244</v>
      </c>
      <c r="T572" s="1">
        <v>41115</v>
      </c>
      <c r="V572">
        <v>275</v>
      </c>
      <c r="X572">
        <v>1.39</v>
      </c>
      <c r="Z572">
        <v>5.9</v>
      </c>
      <c r="AA572">
        <v>1.9</v>
      </c>
      <c r="AC572">
        <v>3</v>
      </c>
      <c r="AD572">
        <v>675.7</v>
      </c>
      <c r="AG572">
        <v>0.14000000000000001</v>
      </c>
      <c r="AH572">
        <v>0.64</v>
      </c>
      <c r="AJ572">
        <v>0.74</v>
      </c>
      <c r="AM572">
        <v>8</v>
      </c>
      <c r="AO572">
        <v>27.5</v>
      </c>
      <c r="AR572">
        <v>24.08</v>
      </c>
      <c r="AV572">
        <v>1.79</v>
      </c>
      <c r="AW572">
        <v>4</v>
      </c>
      <c r="BA572">
        <v>71</v>
      </c>
      <c r="BE572">
        <v>0.06</v>
      </c>
      <c r="BF572">
        <v>12.3</v>
      </c>
      <c r="BI572">
        <v>0.41</v>
      </c>
      <c r="BK572">
        <v>224</v>
      </c>
      <c r="BL572">
        <v>0.57999999999999996</v>
      </c>
      <c r="BM572">
        <v>0.01</v>
      </c>
      <c r="BQ572">
        <v>24.3</v>
      </c>
      <c r="BR572">
        <v>6.4000000000000001E-2</v>
      </c>
      <c r="BU572">
        <v>10.51</v>
      </c>
      <c r="CB572">
        <v>0.04</v>
      </c>
      <c r="CD572">
        <v>0.98</v>
      </c>
      <c r="CE572">
        <v>4</v>
      </c>
      <c r="CF572">
        <v>0.9</v>
      </c>
      <c r="CJ572">
        <v>22.6</v>
      </c>
      <c r="CM572">
        <v>0.08</v>
      </c>
      <c r="CN572">
        <v>3</v>
      </c>
      <c r="CO572">
        <v>2.1999999999999999E-2</v>
      </c>
      <c r="CP572">
        <v>0.15</v>
      </c>
      <c r="CR572">
        <v>1.6</v>
      </c>
      <c r="CS572">
        <v>56</v>
      </c>
      <c r="CT572">
        <v>0.1</v>
      </c>
      <c r="CX572">
        <v>82.2</v>
      </c>
    </row>
    <row r="573" spans="1:102">
      <c r="A573" t="s">
        <v>703</v>
      </c>
      <c r="B573">
        <v>1301740</v>
      </c>
      <c r="C573" t="s">
        <v>104</v>
      </c>
      <c r="D573" t="s">
        <v>105</v>
      </c>
      <c r="E573">
        <v>526367</v>
      </c>
      <c r="F573">
        <v>7187402</v>
      </c>
      <c r="G573">
        <v>792</v>
      </c>
      <c r="H573" s="1">
        <v>41137</v>
      </c>
      <c r="I573" t="s">
        <v>106</v>
      </c>
      <c r="J573" t="s">
        <v>107</v>
      </c>
      <c r="K573" t="s">
        <v>108</v>
      </c>
      <c r="L573" t="s">
        <v>109</v>
      </c>
      <c r="M573" t="s">
        <v>110</v>
      </c>
      <c r="N573" t="s">
        <v>111</v>
      </c>
      <c r="O573" t="s">
        <v>703</v>
      </c>
      <c r="P573" t="s">
        <v>112</v>
      </c>
      <c r="Q573" t="s">
        <v>342</v>
      </c>
      <c r="R573" t="s">
        <v>343</v>
      </c>
      <c r="T573" s="1">
        <v>41115</v>
      </c>
      <c r="V573">
        <v>311</v>
      </c>
      <c r="X573">
        <v>1.27</v>
      </c>
      <c r="Z573">
        <v>19.7</v>
      </c>
      <c r="AA573">
        <v>2.5</v>
      </c>
      <c r="AC573">
        <v>0.5</v>
      </c>
      <c r="AD573">
        <v>144.69999999999999</v>
      </c>
      <c r="AG573">
        <v>0.22</v>
      </c>
      <c r="AH573">
        <v>0.03</v>
      </c>
      <c r="AJ573">
        <v>0.13</v>
      </c>
      <c r="AM573">
        <v>6.2</v>
      </c>
      <c r="AO573">
        <v>24</v>
      </c>
      <c r="AR573">
        <v>46.78</v>
      </c>
      <c r="AV573">
        <v>3.28</v>
      </c>
      <c r="AW573">
        <v>3.6</v>
      </c>
      <c r="BA573">
        <v>27</v>
      </c>
      <c r="BE573">
        <v>0.06</v>
      </c>
      <c r="BF573">
        <v>3.9</v>
      </c>
      <c r="BI573">
        <v>0.14000000000000001</v>
      </c>
      <c r="BK573">
        <v>73</v>
      </c>
      <c r="BL573">
        <v>6.14</v>
      </c>
      <c r="BM573">
        <v>3.0000000000000001E-3</v>
      </c>
      <c r="BQ573">
        <v>38.5</v>
      </c>
      <c r="BR573">
        <v>3.7999999999999999E-2</v>
      </c>
      <c r="BU573">
        <v>13.59</v>
      </c>
      <c r="CB573">
        <v>0.02</v>
      </c>
      <c r="CD573">
        <v>2.85</v>
      </c>
      <c r="CE573">
        <v>2.6</v>
      </c>
      <c r="CF573">
        <v>2.7</v>
      </c>
      <c r="CJ573">
        <v>7.4</v>
      </c>
      <c r="CM573">
        <v>0.09</v>
      </c>
      <c r="CN573">
        <v>1.6</v>
      </c>
      <c r="CO573">
        <v>3.0000000000000001E-3</v>
      </c>
      <c r="CP573">
        <v>0.5</v>
      </c>
      <c r="CR573">
        <v>0.5</v>
      </c>
      <c r="CS573">
        <v>48</v>
      </c>
      <c r="CT573">
        <v>0.05</v>
      </c>
      <c r="CX573">
        <v>138.69999999999999</v>
      </c>
    </row>
    <row r="574" spans="1:102">
      <c r="A574" t="s">
        <v>704</v>
      </c>
      <c r="B574">
        <v>1301749</v>
      </c>
      <c r="C574" t="s">
        <v>104</v>
      </c>
      <c r="D574" t="s">
        <v>105</v>
      </c>
      <c r="E574">
        <v>526703</v>
      </c>
      <c r="F574">
        <v>7188271</v>
      </c>
      <c r="G574">
        <v>812</v>
      </c>
      <c r="H574" s="1">
        <v>41137</v>
      </c>
      <c r="I574" t="s">
        <v>106</v>
      </c>
      <c r="J574" t="s">
        <v>107</v>
      </c>
      <c r="K574" t="s">
        <v>108</v>
      </c>
      <c r="L574" t="s">
        <v>109</v>
      </c>
      <c r="M574" t="s">
        <v>110</v>
      </c>
      <c r="N574" t="s">
        <v>111</v>
      </c>
      <c r="O574" t="s">
        <v>704</v>
      </c>
      <c r="P574" t="s">
        <v>112</v>
      </c>
      <c r="Q574" t="s">
        <v>342</v>
      </c>
      <c r="R574" t="s">
        <v>343</v>
      </c>
      <c r="T574" s="1">
        <v>41115</v>
      </c>
      <c r="V574">
        <v>701</v>
      </c>
      <c r="X574">
        <v>1.54</v>
      </c>
      <c r="Z574">
        <v>9</v>
      </c>
      <c r="AA574">
        <v>4.2</v>
      </c>
      <c r="AC574">
        <v>1</v>
      </c>
      <c r="AD574">
        <v>1065.8</v>
      </c>
      <c r="AG574">
        <v>0.18</v>
      </c>
      <c r="AH574">
        <v>0.7</v>
      </c>
      <c r="AJ574">
        <v>1.1299999999999999</v>
      </c>
      <c r="AM574">
        <v>10.199999999999999</v>
      </c>
      <c r="AO574">
        <v>31.3</v>
      </c>
      <c r="AR574">
        <v>30.81</v>
      </c>
      <c r="AV574">
        <v>1.93</v>
      </c>
      <c r="AW574">
        <v>4.4000000000000004</v>
      </c>
      <c r="BA574">
        <v>100</v>
      </c>
      <c r="BE574">
        <v>0.05</v>
      </c>
      <c r="BF574">
        <v>15.1</v>
      </c>
      <c r="BI574">
        <v>0.47</v>
      </c>
      <c r="BK574">
        <v>289</v>
      </c>
      <c r="BL574">
        <v>3.44</v>
      </c>
      <c r="BM574">
        <v>8.0000000000000002E-3</v>
      </c>
      <c r="BQ574">
        <v>46.7</v>
      </c>
      <c r="BR574">
        <v>0.106</v>
      </c>
      <c r="BU574">
        <v>15.26</v>
      </c>
      <c r="CB574">
        <v>0.03</v>
      </c>
      <c r="CD574">
        <v>1.54</v>
      </c>
      <c r="CE574">
        <v>4</v>
      </c>
      <c r="CF574">
        <v>0.6</v>
      </c>
      <c r="CJ574">
        <v>24.5</v>
      </c>
      <c r="CM574">
        <v>0.08</v>
      </c>
      <c r="CN574">
        <v>2.1</v>
      </c>
      <c r="CO574">
        <v>1.4999999999999999E-2</v>
      </c>
      <c r="CP574">
        <v>0.17</v>
      </c>
      <c r="CR574">
        <v>2.4</v>
      </c>
      <c r="CS574">
        <v>106</v>
      </c>
      <c r="CT574">
        <v>0.2</v>
      </c>
      <c r="CX574">
        <v>144.1</v>
      </c>
    </row>
    <row r="575" spans="1:102">
      <c r="A575" t="s">
        <v>705</v>
      </c>
      <c r="B575">
        <v>1301841</v>
      </c>
      <c r="C575" t="s">
        <v>104</v>
      </c>
      <c r="D575" t="s">
        <v>105</v>
      </c>
      <c r="E575">
        <v>525883</v>
      </c>
      <c r="F575">
        <v>7185181</v>
      </c>
      <c r="G575">
        <v>1049</v>
      </c>
      <c r="H575" s="1">
        <v>41137</v>
      </c>
      <c r="I575" t="s">
        <v>106</v>
      </c>
      <c r="J575" t="s">
        <v>107</v>
      </c>
      <c r="K575" t="s">
        <v>108</v>
      </c>
      <c r="L575" t="s">
        <v>109</v>
      </c>
      <c r="M575" t="s">
        <v>110</v>
      </c>
      <c r="N575" t="s">
        <v>111</v>
      </c>
      <c r="O575" t="s">
        <v>705</v>
      </c>
      <c r="P575" t="s">
        <v>112</v>
      </c>
      <c r="Q575" t="s">
        <v>238</v>
      </c>
      <c r="R575" t="s">
        <v>239</v>
      </c>
      <c r="T575" s="1">
        <v>41115</v>
      </c>
      <c r="V575">
        <v>1322</v>
      </c>
      <c r="X575">
        <v>0.64</v>
      </c>
      <c r="Z575">
        <v>22.9</v>
      </c>
      <c r="AA575">
        <v>1.4</v>
      </c>
      <c r="AC575">
        <v>3</v>
      </c>
      <c r="AD575">
        <v>231.2</v>
      </c>
      <c r="AG575">
        <v>0.23</v>
      </c>
      <c r="AH575">
        <v>0.89</v>
      </c>
      <c r="AJ575">
        <v>6.74</v>
      </c>
      <c r="AM575">
        <v>7</v>
      </c>
      <c r="AO575">
        <v>24.5</v>
      </c>
      <c r="AR575">
        <v>46.28</v>
      </c>
      <c r="AV575">
        <v>1.68</v>
      </c>
      <c r="AW575">
        <v>2.4</v>
      </c>
      <c r="BA575">
        <v>356</v>
      </c>
      <c r="BE575">
        <v>0.08</v>
      </c>
      <c r="BF575">
        <v>20.399999999999999</v>
      </c>
      <c r="BI575">
        <v>0.13</v>
      </c>
      <c r="BK575">
        <v>157</v>
      </c>
      <c r="BL575">
        <v>27.19</v>
      </c>
      <c r="BM575">
        <v>2E-3</v>
      </c>
      <c r="BQ575">
        <v>136.9</v>
      </c>
      <c r="BR575">
        <v>0.11799999999999999</v>
      </c>
      <c r="BU575">
        <v>9.43</v>
      </c>
      <c r="CB575">
        <v>0.02</v>
      </c>
      <c r="CD575">
        <v>7.73</v>
      </c>
      <c r="CE575">
        <v>3.6</v>
      </c>
      <c r="CF575">
        <v>1.1000000000000001</v>
      </c>
      <c r="CJ575">
        <v>24.3</v>
      </c>
      <c r="CM575">
        <v>0.15</v>
      </c>
      <c r="CN575">
        <v>2.6</v>
      </c>
      <c r="CO575">
        <v>7.0000000000000001E-3</v>
      </c>
      <c r="CP575">
        <v>0.64</v>
      </c>
      <c r="CR575">
        <v>3.2</v>
      </c>
      <c r="CS575">
        <v>284</v>
      </c>
      <c r="CT575">
        <v>0.2</v>
      </c>
      <c r="CX575">
        <v>578.4</v>
      </c>
    </row>
    <row r="576" spans="1:102">
      <c r="A576" t="s">
        <v>706</v>
      </c>
      <c r="B576">
        <v>1301438</v>
      </c>
      <c r="C576" t="s">
        <v>104</v>
      </c>
      <c r="D576" t="s">
        <v>105</v>
      </c>
      <c r="E576">
        <v>515482</v>
      </c>
      <c r="F576">
        <v>7188381</v>
      </c>
      <c r="G576">
        <v>919</v>
      </c>
      <c r="H576" s="1">
        <v>41133</v>
      </c>
      <c r="I576" t="s">
        <v>395</v>
      </c>
      <c r="J576" t="s">
        <v>107</v>
      </c>
      <c r="K576" t="s">
        <v>108</v>
      </c>
      <c r="L576" t="s">
        <v>109</v>
      </c>
      <c r="M576" t="s">
        <v>120</v>
      </c>
      <c r="N576" t="s">
        <v>111</v>
      </c>
      <c r="O576" t="s">
        <v>706</v>
      </c>
      <c r="P576" t="s">
        <v>112</v>
      </c>
      <c r="Q576" t="s">
        <v>342</v>
      </c>
      <c r="R576" t="s">
        <v>343</v>
      </c>
      <c r="T576" s="1">
        <v>41104</v>
      </c>
      <c r="V576">
        <v>137</v>
      </c>
      <c r="X576">
        <v>3.01</v>
      </c>
      <c r="Z576">
        <v>12.2</v>
      </c>
      <c r="AA576">
        <v>2.5</v>
      </c>
      <c r="AC576">
        <v>2</v>
      </c>
      <c r="AD576">
        <v>257</v>
      </c>
      <c r="AG576">
        <v>0.18</v>
      </c>
      <c r="AH576">
        <v>7.0000000000000007E-2</v>
      </c>
      <c r="AJ576">
        <v>0.92</v>
      </c>
      <c r="AM576">
        <v>13.3</v>
      </c>
      <c r="AO576">
        <v>43.6</v>
      </c>
      <c r="AR576">
        <v>24.01</v>
      </c>
      <c r="AV576">
        <v>3.13</v>
      </c>
      <c r="AW576">
        <v>6.2</v>
      </c>
      <c r="BA576">
        <v>47</v>
      </c>
      <c r="BE576">
        <v>7.0000000000000007E-2</v>
      </c>
      <c r="BF576">
        <v>8.3000000000000007</v>
      </c>
      <c r="BI576">
        <v>0.36</v>
      </c>
      <c r="BK576">
        <v>204</v>
      </c>
      <c r="BL576">
        <v>3.32</v>
      </c>
      <c r="BM576">
        <v>4.0000000000000001E-3</v>
      </c>
      <c r="BQ576">
        <v>46.1</v>
      </c>
      <c r="BR576">
        <v>4.1000000000000002E-2</v>
      </c>
      <c r="BU576">
        <v>36.46</v>
      </c>
      <c r="CB576">
        <v>0.03</v>
      </c>
      <c r="CD576">
        <v>0.92</v>
      </c>
      <c r="CE576">
        <v>3.5</v>
      </c>
      <c r="CF576">
        <v>0.8</v>
      </c>
      <c r="CJ576">
        <v>10.8</v>
      </c>
      <c r="CM576">
        <v>7.0000000000000007E-2</v>
      </c>
      <c r="CN576">
        <v>2.9</v>
      </c>
      <c r="CO576">
        <v>0.02</v>
      </c>
      <c r="CP576">
        <v>0.3</v>
      </c>
      <c r="CR576">
        <v>0.6</v>
      </c>
      <c r="CS576">
        <v>79</v>
      </c>
      <c r="CT576">
        <v>0.1</v>
      </c>
      <c r="CX576">
        <v>95.4</v>
      </c>
    </row>
    <row r="577" spans="1:102">
      <c r="A577" t="s">
        <v>707</v>
      </c>
      <c r="B577">
        <v>1301448</v>
      </c>
      <c r="C577" t="s">
        <v>104</v>
      </c>
      <c r="D577" t="s">
        <v>105</v>
      </c>
      <c r="E577">
        <v>516181</v>
      </c>
      <c r="F577">
        <v>7185821</v>
      </c>
      <c r="G577">
        <v>819</v>
      </c>
      <c r="H577" s="1">
        <v>41133</v>
      </c>
      <c r="I577" t="s">
        <v>395</v>
      </c>
      <c r="J577" t="s">
        <v>107</v>
      </c>
      <c r="K577" t="s">
        <v>108</v>
      </c>
      <c r="L577" t="s">
        <v>109</v>
      </c>
      <c r="M577" t="s">
        <v>120</v>
      </c>
      <c r="N577" t="s">
        <v>111</v>
      </c>
      <c r="O577" t="s">
        <v>707</v>
      </c>
      <c r="P577" t="s">
        <v>112</v>
      </c>
      <c r="Q577" t="s">
        <v>342</v>
      </c>
      <c r="R577" t="s">
        <v>343</v>
      </c>
      <c r="T577" s="1">
        <v>41105</v>
      </c>
      <c r="V577">
        <v>1391</v>
      </c>
      <c r="X577">
        <v>0.87</v>
      </c>
      <c r="Z577">
        <v>21.4</v>
      </c>
      <c r="AA577">
        <v>6.5</v>
      </c>
      <c r="AC577">
        <v>3</v>
      </c>
      <c r="AD577">
        <v>424.4</v>
      </c>
      <c r="AG577">
        <v>0.15</v>
      </c>
      <c r="AH577">
        <v>0.26</v>
      </c>
      <c r="AJ577">
        <v>0.34</v>
      </c>
      <c r="AM577">
        <v>5.0999999999999996</v>
      </c>
      <c r="AO577">
        <v>55</v>
      </c>
      <c r="AR577">
        <v>31.94</v>
      </c>
      <c r="AV577">
        <v>2.4</v>
      </c>
      <c r="AW577">
        <v>4</v>
      </c>
      <c r="BA577">
        <v>225</v>
      </c>
      <c r="BE577">
        <v>0.11</v>
      </c>
      <c r="BF577">
        <v>9.1</v>
      </c>
      <c r="BI577">
        <v>0.34</v>
      </c>
      <c r="BK577">
        <v>166</v>
      </c>
      <c r="BL577">
        <v>7.25</v>
      </c>
      <c r="BM577">
        <v>0.01</v>
      </c>
      <c r="BQ577">
        <v>23.5</v>
      </c>
      <c r="BR577">
        <v>7.5999999999999998E-2</v>
      </c>
      <c r="BU577">
        <v>7.75</v>
      </c>
      <c r="CB577">
        <v>0.19</v>
      </c>
      <c r="CD577">
        <v>1.23</v>
      </c>
      <c r="CE577">
        <v>3.7</v>
      </c>
      <c r="CF577">
        <v>5.4</v>
      </c>
      <c r="CJ577">
        <v>64.400000000000006</v>
      </c>
      <c r="CM577">
        <v>0.09</v>
      </c>
      <c r="CN577">
        <v>2.6</v>
      </c>
      <c r="CO577">
        <v>3.6999999999999998E-2</v>
      </c>
      <c r="CP577">
        <v>0.3</v>
      </c>
      <c r="CR577">
        <v>2.2999999999999998</v>
      </c>
      <c r="CS577">
        <v>76</v>
      </c>
      <c r="CT577">
        <v>0.2</v>
      </c>
      <c r="CX577">
        <v>77</v>
      </c>
    </row>
    <row r="578" spans="1:102">
      <c r="A578" t="s">
        <v>708</v>
      </c>
      <c r="B578">
        <v>1301463</v>
      </c>
      <c r="C578" t="s">
        <v>104</v>
      </c>
      <c r="D578" t="s">
        <v>105</v>
      </c>
      <c r="E578">
        <v>516438</v>
      </c>
      <c r="F578">
        <v>7188105</v>
      </c>
      <c r="G578">
        <v>726</v>
      </c>
      <c r="H578" s="1">
        <v>41133</v>
      </c>
      <c r="I578" t="s">
        <v>395</v>
      </c>
      <c r="J578" t="s">
        <v>107</v>
      </c>
      <c r="K578" t="s">
        <v>108</v>
      </c>
      <c r="L578" t="s">
        <v>109</v>
      </c>
      <c r="M578" t="s">
        <v>120</v>
      </c>
      <c r="N578" t="s">
        <v>111</v>
      </c>
      <c r="O578" t="s">
        <v>708</v>
      </c>
      <c r="P578" t="s">
        <v>112</v>
      </c>
      <c r="Q578" t="s">
        <v>238</v>
      </c>
      <c r="R578" t="s">
        <v>239</v>
      </c>
      <c r="T578" s="1">
        <v>41104</v>
      </c>
      <c r="V578">
        <v>670</v>
      </c>
      <c r="X578">
        <v>0.43</v>
      </c>
      <c r="Z578">
        <v>114.5</v>
      </c>
      <c r="AA578">
        <v>10.8</v>
      </c>
      <c r="AC578">
        <v>3</v>
      </c>
      <c r="AD578">
        <v>80.900000000000006</v>
      </c>
      <c r="AG578">
        <v>0.32</v>
      </c>
      <c r="AH578">
        <v>0.01</v>
      </c>
      <c r="AJ578">
        <v>0.05</v>
      </c>
      <c r="AM578">
        <v>1.8</v>
      </c>
      <c r="AO578">
        <v>19.8</v>
      </c>
      <c r="AR578">
        <v>26.45</v>
      </c>
      <c r="AV578">
        <v>9.2899999999999991</v>
      </c>
      <c r="AW578">
        <v>4.9000000000000004</v>
      </c>
      <c r="BA578">
        <v>87</v>
      </c>
      <c r="BE578">
        <v>0.47</v>
      </c>
      <c r="BF578">
        <v>1.6</v>
      </c>
      <c r="BI578">
        <v>0.04</v>
      </c>
      <c r="BK578">
        <v>43</v>
      </c>
      <c r="BL578">
        <v>66.7</v>
      </c>
      <c r="BM578">
        <v>0.13700000000000001</v>
      </c>
      <c r="BQ578">
        <v>12.1</v>
      </c>
      <c r="BR578">
        <v>8.4000000000000005E-2</v>
      </c>
      <c r="BU578">
        <v>20.5</v>
      </c>
      <c r="CB578">
        <v>1.51</v>
      </c>
      <c r="CD578">
        <v>6.94</v>
      </c>
      <c r="CE578">
        <v>2.5</v>
      </c>
      <c r="CF578">
        <v>8.9</v>
      </c>
      <c r="CJ578">
        <v>87.7</v>
      </c>
      <c r="CM578">
        <v>0.44</v>
      </c>
      <c r="CN578">
        <v>1.8</v>
      </c>
      <c r="CO578">
        <v>7.0000000000000001E-3</v>
      </c>
      <c r="CP578">
        <v>12.07</v>
      </c>
      <c r="CR578">
        <v>1.3</v>
      </c>
      <c r="CS578">
        <v>82</v>
      </c>
      <c r="CT578">
        <v>0.05</v>
      </c>
      <c r="CX578">
        <v>38.6</v>
      </c>
    </row>
    <row r="579" spans="1:102">
      <c r="A579" t="s">
        <v>709</v>
      </c>
      <c r="B579">
        <v>1301465</v>
      </c>
      <c r="C579" t="s">
        <v>104</v>
      </c>
      <c r="D579" t="s">
        <v>105</v>
      </c>
      <c r="E579">
        <v>516289</v>
      </c>
      <c r="F579">
        <v>7188414</v>
      </c>
      <c r="G579">
        <v>665</v>
      </c>
      <c r="H579" s="1">
        <v>41133</v>
      </c>
      <c r="I579" t="s">
        <v>395</v>
      </c>
      <c r="J579" t="s">
        <v>107</v>
      </c>
      <c r="K579" t="s">
        <v>108</v>
      </c>
      <c r="L579" t="s">
        <v>109</v>
      </c>
      <c r="M579" t="s">
        <v>120</v>
      </c>
      <c r="N579" t="s">
        <v>111</v>
      </c>
      <c r="O579" t="s">
        <v>709</v>
      </c>
      <c r="P579" t="s">
        <v>112</v>
      </c>
      <c r="Q579" t="s">
        <v>238</v>
      </c>
      <c r="R579" t="s">
        <v>239</v>
      </c>
      <c r="T579" s="1">
        <v>41104</v>
      </c>
      <c r="V579">
        <v>608</v>
      </c>
      <c r="X579">
        <v>1.06</v>
      </c>
      <c r="Z579">
        <v>16.600000000000001</v>
      </c>
      <c r="AA579">
        <v>6.5</v>
      </c>
      <c r="AC579">
        <v>4</v>
      </c>
      <c r="AD579">
        <v>542.20000000000005</v>
      </c>
      <c r="AG579">
        <v>0.22</v>
      </c>
      <c r="AH579">
        <v>0.09</v>
      </c>
      <c r="AJ579">
        <v>0.33</v>
      </c>
      <c r="AM579">
        <v>4.3</v>
      </c>
      <c r="AO579">
        <v>24.8</v>
      </c>
      <c r="AR579">
        <v>41.84</v>
      </c>
      <c r="AV579">
        <v>2.97</v>
      </c>
      <c r="AW579">
        <v>3.3</v>
      </c>
      <c r="BA579">
        <v>110</v>
      </c>
      <c r="BE579">
        <v>0.09</v>
      </c>
      <c r="BF579">
        <v>5.8</v>
      </c>
      <c r="BI579">
        <v>0.22</v>
      </c>
      <c r="BK579">
        <v>74</v>
      </c>
      <c r="BL579">
        <v>8.23</v>
      </c>
      <c r="BM579">
        <v>1.9E-2</v>
      </c>
      <c r="BQ579">
        <v>24.8</v>
      </c>
      <c r="BR579">
        <v>5.8999999999999997E-2</v>
      </c>
      <c r="BU579">
        <v>12.69</v>
      </c>
      <c r="CB579">
        <v>0.14000000000000001</v>
      </c>
      <c r="CD579">
        <v>1.61</v>
      </c>
      <c r="CE579">
        <v>3.7</v>
      </c>
      <c r="CF579">
        <v>3.8</v>
      </c>
      <c r="CJ579">
        <v>32</v>
      </c>
      <c r="CM579">
        <v>7.0000000000000007E-2</v>
      </c>
      <c r="CN579">
        <v>2.8</v>
      </c>
      <c r="CO579">
        <v>1.0999999999999999E-2</v>
      </c>
      <c r="CP579">
        <v>1</v>
      </c>
      <c r="CR579">
        <v>1.7</v>
      </c>
      <c r="CS579">
        <v>54</v>
      </c>
      <c r="CT579">
        <v>0.1</v>
      </c>
      <c r="CX579">
        <v>94.7</v>
      </c>
    </row>
    <row r="580" spans="1:102">
      <c r="A580" t="s">
        <v>710</v>
      </c>
      <c r="B580">
        <v>1301476</v>
      </c>
      <c r="C580" t="s">
        <v>104</v>
      </c>
      <c r="D580" t="s">
        <v>105</v>
      </c>
      <c r="E580">
        <v>515933</v>
      </c>
      <c r="F580">
        <v>7187545</v>
      </c>
      <c r="G580">
        <v>876</v>
      </c>
      <c r="H580" s="1">
        <v>41133</v>
      </c>
      <c r="I580" t="s">
        <v>395</v>
      </c>
      <c r="J580" t="s">
        <v>107</v>
      </c>
      <c r="K580" t="s">
        <v>108</v>
      </c>
      <c r="L580" t="s">
        <v>109</v>
      </c>
      <c r="M580" t="s">
        <v>120</v>
      </c>
      <c r="N580" t="s">
        <v>111</v>
      </c>
      <c r="O580" t="s">
        <v>710</v>
      </c>
      <c r="P580" t="s">
        <v>112</v>
      </c>
      <c r="Q580" t="s">
        <v>238</v>
      </c>
      <c r="R580" t="s">
        <v>239</v>
      </c>
      <c r="T580" s="1">
        <v>41104</v>
      </c>
      <c r="V580">
        <v>202</v>
      </c>
      <c r="X580">
        <v>0.76</v>
      </c>
      <c r="Z580">
        <v>14.6</v>
      </c>
      <c r="AA580">
        <v>3.4</v>
      </c>
      <c r="AC580">
        <v>3</v>
      </c>
      <c r="AD580">
        <v>898.6</v>
      </c>
      <c r="AG580">
        <v>0.12</v>
      </c>
      <c r="AH580">
        <v>0.08</v>
      </c>
      <c r="AJ580">
        <v>0.33</v>
      </c>
      <c r="AM580">
        <v>5.5</v>
      </c>
      <c r="AO580">
        <v>20.9</v>
      </c>
      <c r="AR580">
        <v>25.82</v>
      </c>
      <c r="AV580">
        <v>1.91</v>
      </c>
      <c r="AW580">
        <v>2.5</v>
      </c>
      <c r="BA580">
        <v>64</v>
      </c>
      <c r="BE580">
        <v>0.06</v>
      </c>
      <c r="BF580">
        <v>7.6</v>
      </c>
      <c r="BI580">
        <v>0.2</v>
      </c>
      <c r="BK580">
        <v>107</v>
      </c>
      <c r="BL580">
        <v>6.2</v>
      </c>
      <c r="BM580">
        <v>6.0000000000000001E-3</v>
      </c>
      <c r="BQ580">
        <v>27</v>
      </c>
      <c r="BR580">
        <v>3.2000000000000001E-2</v>
      </c>
      <c r="BU580">
        <v>10.26</v>
      </c>
      <c r="CB580">
        <v>0.06</v>
      </c>
      <c r="CD580">
        <v>1.45</v>
      </c>
      <c r="CE580">
        <v>2.6</v>
      </c>
      <c r="CF580">
        <v>1.8</v>
      </c>
      <c r="CJ580">
        <v>19.2</v>
      </c>
      <c r="CM580">
        <v>0.05</v>
      </c>
      <c r="CN580">
        <v>1.7</v>
      </c>
      <c r="CO580">
        <v>1.2999999999999999E-2</v>
      </c>
      <c r="CP580">
        <v>0.66</v>
      </c>
      <c r="CR580">
        <v>0.9</v>
      </c>
      <c r="CS580">
        <v>42</v>
      </c>
      <c r="CT580">
        <v>0.05</v>
      </c>
      <c r="CX580">
        <v>69.599999999999994</v>
      </c>
    </row>
    <row r="581" spans="1:102">
      <c r="A581" t="s">
        <v>711</v>
      </c>
      <c r="B581">
        <v>1301478</v>
      </c>
      <c r="C581" t="s">
        <v>104</v>
      </c>
      <c r="D581" t="s">
        <v>105</v>
      </c>
      <c r="E581">
        <v>516093</v>
      </c>
      <c r="F581">
        <v>7187619</v>
      </c>
      <c r="G581">
        <v>841</v>
      </c>
      <c r="H581" s="1">
        <v>41133</v>
      </c>
      <c r="I581" t="s">
        <v>395</v>
      </c>
      <c r="J581" t="s">
        <v>107</v>
      </c>
      <c r="K581" t="s">
        <v>108</v>
      </c>
      <c r="L581" t="s">
        <v>109</v>
      </c>
      <c r="M581" t="s">
        <v>120</v>
      </c>
      <c r="N581" t="s">
        <v>111</v>
      </c>
      <c r="O581" t="s">
        <v>711</v>
      </c>
      <c r="P581" t="s">
        <v>112</v>
      </c>
      <c r="Q581" t="s">
        <v>238</v>
      </c>
      <c r="R581" t="s">
        <v>239</v>
      </c>
      <c r="T581" s="1">
        <v>41104</v>
      </c>
      <c r="V581">
        <v>911</v>
      </c>
      <c r="X581">
        <v>1.1599999999999999</v>
      </c>
      <c r="Z581">
        <v>15.4</v>
      </c>
      <c r="AA581">
        <v>5</v>
      </c>
      <c r="AC581">
        <v>4</v>
      </c>
      <c r="AD581">
        <v>1066.4000000000001</v>
      </c>
      <c r="AG581">
        <v>0.2</v>
      </c>
      <c r="AH581">
        <v>0.17</v>
      </c>
      <c r="AJ581">
        <v>0.94</v>
      </c>
      <c r="AM581">
        <v>10.5</v>
      </c>
      <c r="AO581">
        <v>29.1</v>
      </c>
      <c r="AR581">
        <v>41.04</v>
      </c>
      <c r="AV581">
        <v>2.9</v>
      </c>
      <c r="AW581">
        <v>3.4</v>
      </c>
      <c r="BA581">
        <v>156</v>
      </c>
      <c r="BE581">
        <v>0.1</v>
      </c>
      <c r="BF581">
        <v>6</v>
      </c>
      <c r="BI581">
        <v>0.22</v>
      </c>
      <c r="BK581">
        <v>185</v>
      </c>
      <c r="BL581">
        <v>5.61</v>
      </c>
      <c r="BM581">
        <v>3.0000000000000001E-3</v>
      </c>
      <c r="BQ581">
        <v>53.6</v>
      </c>
      <c r="BR581">
        <v>5.8000000000000003E-2</v>
      </c>
      <c r="BU581">
        <v>16.18</v>
      </c>
      <c r="CB581">
        <v>0.04</v>
      </c>
      <c r="CD581">
        <v>1.17</v>
      </c>
      <c r="CE581">
        <v>5.7</v>
      </c>
      <c r="CF581">
        <v>3</v>
      </c>
      <c r="CJ581">
        <v>23.7</v>
      </c>
      <c r="CM581">
        <v>0.05</v>
      </c>
      <c r="CN581">
        <v>2.2000000000000002</v>
      </c>
      <c r="CO581">
        <v>5.0000000000000001E-3</v>
      </c>
      <c r="CP581">
        <v>0.77</v>
      </c>
      <c r="CR581">
        <v>1.3</v>
      </c>
      <c r="CS581">
        <v>53</v>
      </c>
      <c r="CT581">
        <v>0.05</v>
      </c>
      <c r="CX581">
        <v>112.6</v>
      </c>
    </row>
    <row r="582" spans="1:102">
      <c r="A582" t="s">
        <v>712</v>
      </c>
      <c r="B582">
        <v>1301481</v>
      </c>
      <c r="C582" t="s">
        <v>104</v>
      </c>
      <c r="D582" t="s">
        <v>105</v>
      </c>
      <c r="E582">
        <v>515871</v>
      </c>
      <c r="F582">
        <v>7185877</v>
      </c>
      <c r="G582">
        <v>825</v>
      </c>
      <c r="H582" s="1">
        <v>41133</v>
      </c>
      <c r="I582" t="s">
        <v>395</v>
      </c>
      <c r="J582" t="s">
        <v>107</v>
      </c>
      <c r="K582" t="s">
        <v>108</v>
      </c>
      <c r="L582" t="s">
        <v>109</v>
      </c>
      <c r="M582" t="s">
        <v>120</v>
      </c>
      <c r="N582" t="s">
        <v>111</v>
      </c>
      <c r="O582" t="s">
        <v>712</v>
      </c>
      <c r="P582" t="s">
        <v>112</v>
      </c>
      <c r="Q582" t="s">
        <v>238</v>
      </c>
      <c r="R582" t="s">
        <v>239</v>
      </c>
      <c r="T582" s="1">
        <v>41105</v>
      </c>
      <c r="V582">
        <v>763</v>
      </c>
      <c r="X582">
        <v>1.85</v>
      </c>
      <c r="Z582">
        <v>38.9</v>
      </c>
      <c r="AA582">
        <v>6</v>
      </c>
      <c r="AC582">
        <v>3</v>
      </c>
      <c r="AD582">
        <v>321.2</v>
      </c>
      <c r="AG582">
        <v>0.2</v>
      </c>
      <c r="AH582">
        <v>0.09</v>
      </c>
      <c r="AJ582">
        <v>0.4</v>
      </c>
      <c r="AM582">
        <v>7.2</v>
      </c>
      <c r="AO582">
        <v>59</v>
      </c>
      <c r="AR582">
        <v>58.4</v>
      </c>
      <c r="AV582">
        <v>3.45</v>
      </c>
      <c r="AW582">
        <v>6.5</v>
      </c>
      <c r="BA582">
        <v>98</v>
      </c>
      <c r="BE582">
        <v>0.1</v>
      </c>
      <c r="BF582">
        <v>7.3</v>
      </c>
      <c r="BI582">
        <v>0.28999999999999998</v>
      </c>
      <c r="BK582">
        <v>227</v>
      </c>
      <c r="BL582">
        <v>5.86</v>
      </c>
      <c r="BM582">
        <v>3.0000000000000001E-3</v>
      </c>
      <c r="BQ582">
        <v>32.5</v>
      </c>
      <c r="BR582">
        <v>4.4999999999999998E-2</v>
      </c>
      <c r="BU582">
        <v>11.86</v>
      </c>
      <c r="CB582">
        <v>0.18</v>
      </c>
      <c r="CD582">
        <v>1</v>
      </c>
      <c r="CE582">
        <v>4.0999999999999996</v>
      </c>
      <c r="CF582">
        <v>4.5</v>
      </c>
      <c r="CJ582">
        <v>36.6</v>
      </c>
      <c r="CM582">
        <v>0.12</v>
      </c>
      <c r="CN582">
        <v>2.2000000000000002</v>
      </c>
      <c r="CO582">
        <v>2.5000000000000001E-2</v>
      </c>
      <c r="CP582">
        <v>0.33</v>
      </c>
      <c r="CR582">
        <v>1.2</v>
      </c>
      <c r="CS582">
        <v>112</v>
      </c>
      <c r="CT582">
        <v>0.2</v>
      </c>
      <c r="CX582">
        <v>100.1</v>
      </c>
    </row>
    <row r="583" spans="1:102">
      <c r="A583" t="s">
        <v>713</v>
      </c>
      <c r="B583">
        <v>1301747</v>
      </c>
      <c r="C583" t="s">
        <v>104</v>
      </c>
      <c r="D583" t="s">
        <v>105</v>
      </c>
      <c r="E583">
        <v>526624</v>
      </c>
      <c r="F583">
        <v>7188078</v>
      </c>
      <c r="G583">
        <v>783</v>
      </c>
      <c r="H583" s="1">
        <v>41137</v>
      </c>
      <c r="I583" t="s">
        <v>106</v>
      </c>
      <c r="J583" t="s">
        <v>107</v>
      </c>
      <c r="K583" t="s">
        <v>108</v>
      </c>
      <c r="L583" t="s">
        <v>109</v>
      </c>
      <c r="M583" t="s">
        <v>110</v>
      </c>
      <c r="N583" t="s">
        <v>111</v>
      </c>
      <c r="O583" t="s">
        <v>713</v>
      </c>
      <c r="P583" t="s">
        <v>112</v>
      </c>
      <c r="Q583" t="s">
        <v>342</v>
      </c>
      <c r="R583" t="s">
        <v>343</v>
      </c>
      <c r="T583" s="1">
        <v>41115</v>
      </c>
      <c r="V583">
        <v>1382</v>
      </c>
      <c r="X583">
        <v>1.32</v>
      </c>
      <c r="Z583">
        <v>14</v>
      </c>
      <c r="AA583">
        <v>4.2</v>
      </c>
      <c r="AC583">
        <v>2</v>
      </c>
      <c r="AD583">
        <v>2691.1</v>
      </c>
      <c r="AG583">
        <v>0.17</v>
      </c>
      <c r="AH583">
        <v>0.92</v>
      </c>
      <c r="AJ583">
        <v>4.22</v>
      </c>
      <c r="AM583">
        <v>7.2</v>
      </c>
      <c r="AO583">
        <v>33.5</v>
      </c>
      <c r="AR583">
        <v>51.95</v>
      </c>
      <c r="AV583">
        <v>1.65</v>
      </c>
      <c r="AW583">
        <v>4.0999999999999996</v>
      </c>
      <c r="BA583">
        <v>146</v>
      </c>
      <c r="BE583">
        <v>0.06</v>
      </c>
      <c r="BF583">
        <v>14.2</v>
      </c>
      <c r="BI583">
        <v>0.44</v>
      </c>
      <c r="BK583">
        <v>148</v>
      </c>
      <c r="BL583">
        <v>5.37</v>
      </c>
      <c r="BM583">
        <v>8.9999999999999993E-3</v>
      </c>
      <c r="BQ583">
        <v>71.8</v>
      </c>
      <c r="BR583">
        <v>0.123</v>
      </c>
      <c r="BU583">
        <v>12.49</v>
      </c>
      <c r="CB583">
        <v>0.06</v>
      </c>
      <c r="CD583">
        <v>3.97</v>
      </c>
      <c r="CE583">
        <v>5.3</v>
      </c>
      <c r="CF583">
        <v>1.8</v>
      </c>
      <c r="CJ583">
        <v>49.7</v>
      </c>
      <c r="CM583">
        <v>0.06</v>
      </c>
      <c r="CN583">
        <v>3.5</v>
      </c>
      <c r="CO583">
        <v>1.4999999999999999E-2</v>
      </c>
      <c r="CP583">
        <v>0.41</v>
      </c>
      <c r="CR583">
        <v>3.6</v>
      </c>
      <c r="CS583">
        <v>130</v>
      </c>
      <c r="CT583">
        <v>0.1</v>
      </c>
      <c r="CX583">
        <v>351</v>
      </c>
    </row>
    <row r="584" spans="1:102">
      <c r="A584" t="s">
        <v>714</v>
      </c>
      <c r="B584">
        <v>1301879</v>
      </c>
      <c r="C584" t="s">
        <v>104</v>
      </c>
      <c r="D584" t="s">
        <v>105</v>
      </c>
      <c r="E584">
        <v>525929</v>
      </c>
      <c r="F584">
        <v>7188101</v>
      </c>
      <c r="G584">
        <v>712</v>
      </c>
      <c r="H584" s="1">
        <v>41137</v>
      </c>
      <c r="I584" t="s">
        <v>106</v>
      </c>
      <c r="J584" t="s">
        <v>107</v>
      </c>
      <c r="K584" t="s">
        <v>108</v>
      </c>
      <c r="L584" t="s">
        <v>109</v>
      </c>
      <c r="M584" t="s">
        <v>110</v>
      </c>
      <c r="N584" t="s">
        <v>111</v>
      </c>
      <c r="O584" t="s">
        <v>714</v>
      </c>
      <c r="P584" t="s">
        <v>112</v>
      </c>
      <c r="Q584" t="s">
        <v>342</v>
      </c>
      <c r="R584" t="s">
        <v>343</v>
      </c>
      <c r="T584" s="1">
        <v>41115</v>
      </c>
      <c r="V584">
        <v>2280</v>
      </c>
      <c r="X584">
        <v>1.2</v>
      </c>
      <c r="Z584">
        <v>20.6</v>
      </c>
      <c r="AA584">
        <v>1.9</v>
      </c>
      <c r="AC584">
        <v>4</v>
      </c>
      <c r="AD584">
        <v>792.6</v>
      </c>
      <c r="AG584">
        <v>0.18</v>
      </c>
      <c r="AH584">
        <v>0.11</v>
      </c>
      <c r="AJ584">
        <v>2.65</v>
      </c>
      <c r="AM584">
        <v>3.2</v>
      </c>
      <c r="AO584">
        <v>30.7</v>
      </c>
      <c r="AR584">
        <v>44.45</v>
      </c>
      <c r="AV584">
        <v>2.57</v>
      </c>
      <c r="AW584">
        <v>4.5999999999999996</v>
      </c>
      <c r="BA584">
        <v>270</v>
      </c>
      <c r="BE584">
        <v>0.12</v>
      </c>
      <c r="BF584">
        <v>21.8</v>
      </c>
      <c r="BI584">
        <v>0.16</v>
      </c>
      <c r="BK584">
        <v>88</v>
      </c>
      <c r="BL584">
        <v>15.54</v>
      </c>
      <c r="BM584">
        <v>1.9E-2</v>
      </c>
      <c r="BQ584">
        <v>31.6</v>
      </c>
      <c r="BR584">
        <v>0.17100000000000001</v>
      </c>
      <c r="BU584">
        <v>14.28</v>
      </c>
      <c r="CB584">
        <v>0.22</v>
      </c>
      <c r="CD584">
        <v>13.44</v>
      </c>
      <c r="CE584">
        <v>2.7</v>
      </c>
      <c r="CF584">
        <v>7.3</v>
      </c>
      <c r="CJ584">
        <v>52.2</v>
      </c>
      <c r="CM584">
        <v>0.08</v>
      </c>
      <c r="CN584">
        <v>1.2</v>
      </c>
      <c r="CO584">
        <v>7.0000000000000001E-3</v>
      </c>
      <c r="CP584">
        <v>0.99</v>
      </c>
      <c r="CR584">
        <v>8.1</v>
      </c>
      <c r="CS584">
        <v>302</v>
      </c>
      <c r="CT584">
        <v>0.05</v>
      </c>
      <c r="CX584">
        <v>142.1</v>
      </c>
    </row>
    <row r="585" spans="1:102">
      <c r="A585" t="s">
        <v>715</v>
      </c>
      <c r="B585">
        <v>1301884</v>
      </c>
      <c r="C585" t="s">
        <v>104</v>
      </c>
      <c r="D585" t="s">
        <v>105</v>
      </c>
      <c r="E585">
        <v>524986</v>
      </c>
      <c r="F585">
        <v>7187782</v>
      </c>
      <c r="G585">
        <v>636</v>
      </c>
      <c r="H585" s="1">
        <v>41137</v>
      </c>
      <c r="I585" t="s">
        <v>106</v>
      </c>
      <c r="J585" t="s">
        <v>107</v>
      </c>
      <c r="K585" t="s">
        <v>108</v>
      </c>
      <c r="L585" t="s">
        <v>109</v>
      </c>
      <c r="M585" t="s">
        <v>110</v>
      </c>
      <c r="N585" t="s">
        <v>111</v>
      </c>
      <c r="O585" t="s">
        <v>715</v>
      </c>
      <c r="P585" t="s">
        <v>112</v>
      </c>
      <c r="Q585" t="s">
        <v>342</v>
      </c>
      <c r="R585" t="s">
        <v>343</v>
      </c>
      <c r="T585" s="1">
        <v>41115</v>
      </c>
      <c r="V585">
        <v>1016</v>
      </c>
      <c r="X585">
        <v>1.1599999999999999</v>
      </c>
      <c r="Z585">
        <v>14.5</v>
      </c>
      <c r="AA585">
        <v>1.5</v>
      </c>
      <c r="AC585">
        <v>3</v>
      </c>
      <c r="AD585">
        <v>1753.2</v>
      </c>
      <c r="AG585">
        <v>0.18</v>
      </c>
      <c r="AH585">
        <v>0.46</v>
      </c>
      <c r="AJ585">
        <v>3.19</v>
      </c>
      <c r="AM585">
        <v>6.3</v>
      </c>
      <c r="AO585">
        <v>26.1</v>
      </c>
      <c r="AR585">
        <v>39.31</v>
      </c>
      <c r="AV585">
        <v>1.55</v>
      </c>
      <c r="AW585">
        <v>3.8</v>
      </c>
      <c r="BA585">
        <v>116</v>
      </c>
      <c r="BE585">
        <v>7.0000000000000007E-2</v>
      </c>
      <c r="BF585">
        <v>11.8</v>
      </c>
      <c r="BI585">
        <v>0.27</v>
      </c>
      <c r="BK585">
        <v>119</v>
      </c>
      <c r="BL585">
        <v>6.79</v>
      </c>
      <c r="BM585">
        <v>4.0000000000000001E-3</v>
      </c>
      <c r="BQ585">
        <v>46.8</v>
      </c>
      <c r="BR585">
        <v>8.3000000000000004E-2</v>
      </c>
      <c r="BU585">
        <v>12.84</v>
      </c>
      <c r="CB585">
        <v>0.04</v>
      </c>
      <c r="CD585">
        <v>3.52</v>
      </c>
      <c r="CE585">
        <v>4.3</v>
      </c>
      <c r="CF585">
        <v>1.6</v>
      </c>
      <c r="CJ585">
        <v>46.8</v>
      </c>
      <c r="CM585">
        <v>0.09</v>
      </c>
      <c r="CN585">
        <v>2.7</v>
      </c>
      <c r="CO585">
        <v>8.0000000000000002E-3</v>
      </c>
      <c r="CP585">
        <v>0.46</v>
      </c>
      <c r="CR585">
        <v>3.8</v>
      </c>
      <c r="CS585">
        <v>139</v>
      </c>
      <c r="CT585">
        <v>0.05</v>
      </c>
      <c r="CX585">
        <v>180.6</v>
      </c>
    </row>
    <row r="586" spans="1:102">
      <c r="A586" t="s">
        <v>716</v>
      </c>
      <c r="B586">
        <v>1301894</v>
      </c>
      <c r="C586" t="s">
        <v>104</v>
      </c>
      <c r="D586" t="s">
        <v>105</v>
      </c>
      <c r="E586">
        <v>522478</v>
      </c>
      <c r="F586">
        <v>7187394</v>
      </c>
      <c r="G586">
        <v>760</v>
      </c>
      <c r="H586" s="1">
        <v>41137</v>
      </c>
      <c r="I586" t="s">
        <v>106</v>
      </c>
      <c r="J586" t="s">
        <v>107</v>
      </c>
      <c r="K586" t="s">
        <v>108</v>
      </c>
      <c r="L586" t="s">
        <v>109</v>
      </c>
      <c r="M586" t="s">
        <v>110</v>
      </c>
      <c r="N586" t="s">
        <v>111</v>
      </c>
      <c r="O586" t="s">
        <v>716</v>
      </c>
      <c r="P586" t="s">
        <v>112</v>
      </c>
      <c r="Q586" t="s">
        <v>342</v>
      </c>
      <c r="R586" t="s">
        <v>343</v>
      </c>
      <c r="T586" s="1">
        <v>41116</v>
      </c>
      <c r="V586">
        <v>1096</v>
      </c>
      <c r="X586">
        <v>1.5</v>
      </c>
      <c r="Z586">
        <v>11.8</v>
      </c>
      <c r="AA586">
        <v>2.8</v>
      </c>
      <c r="AC586">
        <v>4</v>
      </c>
      <c r="AD586">
        <v>1091.5</v>
      </c>
      <c r="AG586">
        <v>0.18</v>
      </c>
      <c r="AH586">
        <v>1.54</v>
      </c>
      <c r="AJ586">
        <v>3.57</v>
      </c>
      <c r="AM586">
        <v>9.9</v>
      </c>
      <c r="AO586">
        <v>28.8</v>
      </c>
      <c r="AR586">
        <v>25.4</v>
      </c>
      <c r="AV586">
        <v>2.34</v>
      </c>
      <c r="AW586">
        <v>3.6</v>
      </c>
      <c r="BA586">
        <v>65</v>
      </c>
      <c r="BE586">
        <v>0.06</v>
      </c>
      <c r="BF586">
        <v>10.7</v>
      </c>
      <c r="BI586">
        <v>0.88</v>
      </c>
      <c r="BK586">
        <v>316</v>
      </c>
      <c r="BL586">
        <v>2.4500000000000002</v>
      </c>
      <c r="BM586">
        <v>0.01</v>
      </c>
      <c r="BQ586">
        <v>43.3</v>
      </c>
      <c r="BR586">
        <v>0.1</v>
      </c>
      <c r="BU586">
        <v>16.61</v>
      </c>
      <c r="CB586">
        <v>0.03</v>
      </c>
      <c r="CD586">
        <v>1.88</v>
      </c>
      <c r="CE586">
        <v>4.4000000000000004</v>
      </c>
      <c r="CF586">
        <v>0.8</v>
      </c>
      <c r="CJ586">
        <v>32.6</v>
      </c>
      <c r="CM586">
        <v>0.04</v>
      </c>
      <c r="CN586">
        <v>2.9</v>
      </c>
      <c r="CO586">
        <v>1.2999999999999999E-2</v>
      </c>
      <c r="CP586">
        <v>0.3</v>
      </c>
      <c r="CR586">
        <v>2.4</v>
      </c>
      <c r="CS586">
        <v>76</v>
      </c>
      <c r="CT586">
        <v>0.1</v>
      </c>
      <c r="CX586">
        <v>180.2</v>
      </c>
    </row>
    <row r="587" spans="1:102">
      <c r="A587" t="s">
        <v>717</v>
      </c>
      <c r="B587">
        <v>1301897</v>
      </c>
      <c r="C587" t="s">
        <v>104</v>
      </c>
      <c r="D587" t="s">
        <v>105</v>
      </c>
      <c r="E587">
        <v>522384</v>
      </c>
      <c r="F587">
        <v>7187110</v>
      </c>
      <c r="G587">
        <v>825</v>
      </c>
      <c r="H587" s="1">
        <v>41137</v>
      </c>
      <c r="I587" t="s">
        <v>106</v>
      </c>
      <c r="J587" t="s">
        <v>107</v>
      </c>
      <c r="K587" t="s">
        <v>108</v>
      </c>
      <c r="L587" t="s">
        <v>109</v>
      </c>
      <c r="M587" t="s">
        <v>110</v>
      </c>
      <c r="N587" t="s">
        <v>111</v>
      </c>
      <c r="O587" t="s">
        <v>717</v>
      </c>
      <c r="P587" t="s">
        <v>112</v>
      </c>
      <c r="Q587" t="s">
        <v>342</v>
      </c>
      <c r="R587" t="s">
        <v>343</v>
      </c>
      <c r="T587" s="1">
        <v>41116</v>
      </c>
      <c r="V587">
        <v>264</v>
      </c>
      <c r="X587">
        <v>1.41</v>
      </c>
      <c r="Z587">
        <v>8.1</v>
      </c>
      <c r="AA587">
        <v>1.2</v>
      </c>
      <c r="AC587">
        <v>0.5</v>
      </c>
      <c r="AD587">
        <v>287</v>
      </c>
      <c r="AG587">
        <v>0.16</v>
      </c>
      <c r="AH587">
        <v>1.76</v>
      </c>
      <c r="AJ587">
        <v>0.99</v>
      </c>
      <c r="AM587">
        <v>6.4</v>
      </c>
      <c r="AO587">
        <v>21.3</v>
      </c>
      <c r="AR587">
        <v>13.97</v>
      </c>
      <c r="AV587">
        <v>1.9</v>
      </c>
      <c r="AW587">
        <v>3.6</v>
      </c>
      <c r="BA587">
        <v>43</v>
      </c>
      <c r="BE587">
        <v>0.05</v>
      </c>
      <c r="BF587">
        <v>7.7</v>
      </c>
      <c r="BI587">
        <v>0.84</v>
      </c>
      <c r="BK587">
        <v>317</v>
      </c>
      <c r="BL587">
        <v>2.4700000000000002</v>
      </c>
      <c r="BM587">
        <v>8.9999999999999993E-3</v>
      </c>
      <c r="BQ587">
        <v>28.2</v>
      </c>
      <c r="BR587">
        <v>8.1000000000000003E-2</v>
      </c>
      <c r="BU587">
        <v>20.239999999999998</v>
      </c>
      <c r="CB587">
        <v>0.05</v>
      </c>
      <c r="CD587">
        <v>1.08</v>
      </c>
      <c r="CE587">
        <v>2.6</v>
      </c>
      <c r="CF587">
        <v>0.6</v>
      </c>
      <c r="CJ587">
        <v>20.3</v>
      </c>
      <c r="CM587">
        <v>7.0000000000000007E-2</v>
      </c>
      <c r="CN587">
        <v>1.3</v>
      </c>
      <c r="CO587">
        <v>0.01</v>
      </c>
      <c r="CP587">
        <v>0.24</v>
      </c>
      <c r="CR587">
        <v>1.8</v>
      </c>
      <c r="CS587">
        <v>59</v>
      </c>
      <c r="CT587">
        <v>0.1</v>
      </c>
      <c r="CX587">
        <v>118.7</v>
      </c>
    </row>
    <row r="588" spans="1:102">
      <c r="A588" t="s">
        <v>718</v>
      </c>
      <c r="B588">
        <v>1301900</v>
      </c>
      <c r="C588" t="s">
        <v>104</v>
      </c>
      <c r="D588" t="s">
        <v>105</v>
      </c>
      <c r="E588">
        <v>522380</v>
      </c>
      <c r="F588">
        <v>7186804</v>
      </c>
      <c r="G588">
        <v>866</v>
      </c>
      <c r="H588" s="1">
        <v>41137</v>
      </c>
      <c r="I588" t="s">
        <v>106</v>
      </c>
      <c r="J588" t="s">
        <v>107</v>
      </c>
      <c r="K588" t="s">
        <v>108</v>
      </c>
      <c r="L588" t="s">
        <v>109</v>
      </c>
      <c r="M588" t="s">
        <v>110</v>
      </c>
      <c r="N588" t="s">
        <v>111</v>
      </c>
      <c r="O588" t="s">
        <v>718</v>
      </c>
      <c r="P588" t="s">
        <v>112</v>
      </c>
      <c r="Q588" t="s">
        <v>342</v>
      </c>
      <c r="R588" t="s">
        <v>343</v>
      </c>
      <c r="T588" s="1">
        <v>41116</v>
      </c>
      <c r="V588">
        <v>120</v>
      </c>
      <c r="X588">
        <v>2.2999999999999998</v>
      </c>
      <c r="Z588">
        <v>13.6</v>
      </c>
      <c r="AA588">
        <v>2</v>
      </c>
      <c r="AC588">
        <v>1</v>
      </c>
      <c r="AD588">
        <v>323.7</v>
      </c>
      <c r="AG588">
        <v>0.19</v>
      </c>
      <c r="AH588">
        <v>0.24</v>
      </c>
      <c r="AJ588">
        <v>0.44</v>
      </c>
      <c r="AM588">
        <v>11.3</v>
      </c>
      <c r="AO588">
        <v>32.6</v>
      </c>
      <c r="AR588">
        <v>17.59</v>
      </c>
      <c r="AV588">
        <v>2.84</v>
      </c>
      <c r="AW588">
        <v>4.8</v>
      </c>
      <c r="BA588">
        <v>20</v>
      </c>
      <c r="BE588">
        <v>0.05</v>
      </c>
      <c r="BF588">
        <v>13.1</v>
      </c>
      <c r="BI588">
        <v>0.49</v>
      </c>
      <c r="BK588">
        <v>306</v>
      </c>
      <c r="BL588">
        <v>2.76</v>
      </c>
      <c r="BM588">
        <v>7.0000000000000001E-3</v>
      </c>
      <c r="BQ588">
        <v>39.9</v>
      </c>
      <c r="BR588">
        <v>3.9E-2</v>
      </c>
      <c r="BU588">
        <v>14.57</v>
      </c>
      <c r="CB588">
        <v>0.01</v>
      </c>
      <c r="CD588">
        <v>1.24</v>
      </c>
      <c r="CE588">
        <v>3.9</v>
      </c>
      <c r="CF588">
        <v>0.3</v>
      </c>
      <c r="CJ588">
        <v>16.5</v>
      </c>
      <c r="CM588">
        <v>0.05</v>
      </c>
      <c r="CN588">
        <v>4.0999999999999996</v>
      </c>
      <c r="CO588">
        <v>2.5999999999999999E-2</v>
      </c>
      <c r="CP588">
        <v>0.19</v>
      </c>
      <c r="CR588">
        <v>1</v>
      </c>
      <c r="CS588">
        <v>83</v>
      </c>
      <c r="CT588">
        <v>0.2</v>
      </c>
      <c r="CX588">
        <v>84.4</v>
      </c>
    </row>
    <row r="589" spans="1:102">
      <c r="A589" t="s">
        <v>719</v>
      </c>
      <c r="B589">
        <v>1301909</v>
      </c>
      <c r="C589" t="s">
        <v>104</v>
      </c>
      <c r="D589" t="s">
        <v>105</v>
      </c>
      <c r="E589">
        <v>525358</v>
      </c>
      <c r="F589">
        <v>7187034</v>
      </c>
      <c r="G589">
        <v>705</v>
      </c>
      <c r="H589" s="1">
        <v>41137</v>
      </c>
      <c r="I589" t="s">
        <v>106</v>
      </c>
      <c r="J589" t="s">
        <v>107</v>
      </c>
      <c r="K589" t="s">
        <v>108</v>
      </c>
      <c r="L589" t="s">
        <v>109</v>
      </c>
      <c r="M589" t="s">
        <v>110</v>
      </c>
      <c r="N589" t="s">
        <v>111</v>
      </c>
      <c r="O589" t="s">
        <v>719</v>
      </c>
      <c r="P589" t="s">
        <v>112</v>
      </c>
      <c r="Q589" t="s">
        <v>243</v>
      </c>
      <c r="R589" t="s">
        <v>244</v>
      </c>
      <c r="T589" s="1">
        <v>41116</v>
      </c>
      <c r="V589">
        <v>100</v>
      </c>
      <c r="X589">
        <v>0.31</v>
      </c>
      <c r="Z589">
        <v>8.3000000000000007</v>
      </c>
      <c r="AA589">
        <v>3.1</v>
      </c>
      <c r="AC589">
        <v>2</v>
      </c>
      <c r="AD589">
        <v>220.2</v>
      </c>
      <c r="AG589">
        <v>0.18</v>
      </c>
      <c r="AH589">
        <v>0.01</v>
      </c>
      <c r="AJ589">
        <v>0.06</v>
      </c>
      <c r="AM589">
        <v>1.4</v>
      </c>
      <c r="AO589">
        <v>5</v>
      </c>
      <c r="AR589">
        <v>17.66</v>
      </c>
      <c r="AV589">
        <v>1.2</v>
      </c>
      <c r="AW589">
        <v>1</v>
      </c>
      <c r="BA589">
        <v>16</v>
      </c>
      <c r="BE589">
        <v>7.0000000000000007E-2</v>
      </c>
      <c r="BF589">
        <v>1.5</v>
      </c>
      <c r="BI589">
        <v>0.02</v>
      </c>
      <c r="BK589">
        <v>15</v>
      </c>
      <c r="BL589">
        <v>8.09</v>
      </c>
      <c r="BM589">
        <v>3.0000000000000001E-3</v>
      </c>
      <c r="BQ589">
        <v>13.6</v>
      </c>
      <c r="BR589">
        <v>8.0000000000000002E-3</v>
      </c>
      <c r="BU589">
        <v>10.9</v>
      </c>
      <c r="CB589">
        <v>0.01</v>
      </c>
      <c r="CD589">
        <v>2.59</v>
      </c>
      <c r="CE589">
        <v>1.3</v>
      </c>
      <c r="CF589">
        <v>3.6</v>
      </c>
      <c r="CJ589">
        <v>6.1</v>
      </c>
      <c r="CM589">
        <v>0.09</v>
      </c>
      <c r="CN589">
        <v>0.7</v>
      </c>
      <c r="CO589">
        <v>5.0000000000000001E-4</v>
      </c>
      <c r="CP589">
        <v>0.25</v>
      </c>
      <c r="CR589">
        <v>0.4</v>
      </c>
      <c r="CS589">
        <v>31</v>
      </c>
      <c r="CT589">
        <v>0.05</v>
      </c>
      <c r="CX589">
        <v>40.799999999999997</v>
      </c>
    </row>
    <row r="590" spans="1:102">
      <c r="A590" t="s">
        <v>720</v>
      </c>
      <c r="B590">
        <v>1301744</v>
      </c>
      <c r="C590" t="s">
        <v>104</v>
      </c>
      <c r="D590" t="s">
        <v>105</v>
      </c>
      <c r="E590">
        <v>526550</v>
      </c>
      <c r="F590">
        <v>7187771</v>
      </c>
      <c r="G590">
        <v>778</v>
      </c>
      <c r="H590" s="1">
        <v>41137</v>
      </c>
      <c r="I590" t="s">
        <v>106</v>
      </c>
      <c r="J590" t="s">
        <v>107</v>
      </c>
      <c r="K590" t="s">
        <v>108</v>
      </c>
      <c r="L590" t="s">
        <v>109</v>
      </c>
      <c r="M590" t="s">
        <v>110</v>
      </c>
      <c r="N590" t="s">
        <v>111</v>
      </c>
      <c r="O590" t="s">
        <v>720</v>
      </c>
      <c r="P590" t="s">
        <v>112</v>
      </c>
      <c r="Q590" t="s">
        <v>342</v>
      </c>
      <c r="R590" t="s">
        <v>343</v>
      </c>
      <c r="T590" s="1">
        <v>41115</v>
      </c>
      <c r="V590">
        <v>457</v>
      </c>
      <c r="X590">
        <v>0.83</v>
      </c>
      <c r="Z590">
        <v>27.2</v>
      </c>
      <c r="AA590">
        <v>4.5999999999999996</v>
      </c>
      <c r="AC590">
        <v>3</v>
      </c>
      <c r="AD590">
        <v>729.5</v>
      </c>
      <c r="AG590">
        <v>0.25</v>
      </c>
      <c r="AH590">
        <v>0.23</v>
      </c>
      <c r="AJ590">
        <v>0.46</v>
      </c>
      <c r="AM590">
        <v>2.6</v>
      </c>
      <c r="AO590">
        <v>16.899999999999999</v>
      </c>
      <c r="AR590">
        <v>33.450000000000003</v>
      </c>
      <c r="AV590">
        <v>2.23</v>
      </c>
      <c r="AW590">
        <v>2.7</v>
      </c>
      <c r="BA590">
        <v>160</v>
      </c>
      <c r="BE590">
        <v>0.08</v>
      </c>
      <c r="BF590">
        <v>6.8</v>
      </c>
      <c r="BI590">
        <v>0.15</v>
      </c>
      <c r="BK590">
        <v>37</v>
      </c>
      <c r="BL590">
        <v>4.79</v>
      </c>
      <c r="BM590">
        <v>6.0000000000000001E-3</v>
      </c>
      <c r="BQ590">
        <v>13.4</v>
      </c>
      <c r="BR590">
        <v>2.9000000000000001E-2</v>
      </c>
      <c r="BU590">
        <v>17.78</v>
      </c>
      <c r="CB590">
        <v>0.04</v>
      </c>
      <c r="CD590">
        <v>2</v>
      </c>
      <c r="CE590">
        <v>3.8</v>
      </c>
      <c r="CF590">
        <v>1.8</v>
      </c>
      <c r="CJ590">
        <v>20.8</v>
      </c>
      <c r="CM590">
        <v>0.1</v>
      </c>
      <c r="CN590">
        <v>2.8</v>
      </c>
      <c r="CO590">
        <v>3.0000000000000001E-3</v>
      </c>
      <c r="CP590">
        <v>0.49</v>
      </c>
      <c r="CR590">
        <v>1.3</v>
      </c>
      <c r="CS590">
        <v>45</v>
      </c>
      <c r="CT590">
        <v>0.05</v>
      </c>
      <c r="CX590">
        <v>36.1</v>
      </c>
    </row>
    <row r="591" spans="1:102">
      <c r="A591" t="s">
        <v>721</v>
      </c>
      <c r="B591">
        <v>1301746</v>
      </c>
      <c r="C591" t="s">
        <v>104</v>
      </c>
      <c r="D591" t="s">
        <v>105</v>
      </c>
      <c r="E591">
        <v>526591</v>
      </c>
      <c r="F591">
        <v>7187979</v>
      </c>
      <c r="G591">
        <v>771</v>
      </c>
      <c r="H591" s="1">
        <v>41137</v>
      </c>
      <c r="I591" t="s">
        <v>106</v>
      </c>
      <c r="J591" t="s">
        <v>107</v>
      </c>
      <c r="K591" t="s">
        <v>108</v>
      </c>
      <c r="L591" t="s">
        <v>109</v>
      </c>
      <c r="M591" t="s">
        <v>110</v>
      </c>
      <c r="N591" t="s">
        <v>111</v>
      </c>
      <c r="O591" t="s">
        <v>721</v>
      </c>
      <c r="P591" t="s">
        <v>112</v>
      </c>
      <c r="Q591" t="s">
        <v>342</v>
      </c>
      <c r="R591" t="s">
        <v>343</v>
      </c>
      <c r="T591" s="1">
        <v>41115</v>
      </c>
      <c r="V591">
        <v>780</v>
      </c>
      <c r="X591">
        <v>1.23</v>
      </c>
      <c r="Z591">
        <v>10</v>
      </c>
      <c r="AA591">
        <v>2.6</v>
      </c>
      <c r="AC591">
        <v>1</v>
      </c>
      <c r="AD591">
        <v>1263.2</v>
      </c>
      <c r="AG591">
        <v>0.19</v>
      </c>
      <c r="AH591">
        <v>0.69</v>
      </c>
      <c r="AJ591">
        <v>2.87</v>
      </c>
      <c r="AM591">
        <v>7.9</v>
      </c>
      <c r="AO591">
        <v>29.7</v>
      </c>
      <c r="AR591">
        <v>40.549999999999997</v>
      </c>
      <c r="AV591">
        <v>1.57</v>
      </c>
      <c r="AW591">
        <v>3.6</v>
      </c>
      <c r="BA591">
        <v>93</v>
      </c>
      <c r="BE591">
        <v>0.05</v>
      </c>
      <c r="BF591">
        <v>15.5</v>
      </c>
      <c r="BI591">
        <v>0.44</v>
      </c>
      <c r="BK591">
        <v>207</v>
      </c>
      <c r="BL591">
        <v>3.76</v>
      </c>
      <c r="BM591">
        <v>0.01</v>
      </c>
      <c r="BQ591">
        <v>47.6</v>
      </c>
      <c r="BR591">
        <v>8.5000000000000006E-2</v>
      </c>
      <c r="BU591">
        <v>12.74</v>
      </c>
      <c r="CB591">
        <v>0.06</v>
      </c>
      <c r="CD591">
        <v>3.07</v>
      </c>
      <c r="CE591">
        <v>4.5</v>
      </c>
      <c r="CF591">
        <v>1.7</v>
      </c>
      <c r="CJ591">
        <v>33.6</v>
      </c>
      <c r="CM591">
        <v>7.0000000000000007E-2</v>
      </c>
      <c r="CN591">
        <v>4.0999999999999996</v>
      </c>
      <c r="CO591">
        <v>2.1000000000000001E-2</v>
      </c>
      <c r="CP591">
        <v>0.15</v>
      </c>
      <c r="CR591">
        <v>2.5</v>
      </c>
      <c r="CS591">
        <v>115</v>
      </c>
      <c r="CT591">
        <v>0.1</v>
      </c>
      <c r="CX591">
        <v>207.9</v>
      </c>
    </row>
    <row r="592" spans="1:102">
      <c r="A592" t="s">
        <v>722</v>
      </c>
      <c r="B592">
        <v>1301846</v>
      </c>
      <c r="C592" t="s">
        <v>104</v>
      </c>
      <c r="D592" t="s">
        <v>105</v>
      </c>
      <c r="E592">
        <v>526347</v>
      </c>
      <c r="F592">
        <v>7185022</v>
      </c>
      <c r="G592">
        <v>1102</v>
      </c>
      <c r="H592" s="1">
        <v>41137</v>
      </c>
      <c r="I592" t="s">
        <v>106</v>
      </c>
      <c r="J592" t="s">
        <v>107</v>
      </c>
      <c r="K592" t="s">
        <v>108</v>
      </c>
      <c r="L592" t="s">
        <v>109</v>
      </c>
      <c r="M592" t="s">
        <v>110</v>
      </c>
      <c r="N592" t="s">
        <v>111</v>
      </c>
      <c r="O592" t="s">
        <v>722</v>
      </c>
      <c r="P592" t="s">
        <v>112</v>
      </c>
      <c r="Q592" t="s">
        <v>238</v>
      </c>
      <c r="R592" t="s">
        <v>239</v>
      </c>
      <c r="T592" s="1">
        <v>41115</v>
      </c>
      <c r="V592">
        <v>120</v>
      </c>
      <c r="X592">
        <v>0.31</v>
      </c>
      <c r="Z592">
        <v>11.5</v>
      </c>
      <c r="AA592">
        <v>3</v>
      </c>
      <c r="AC592">
        <v>1</v>
      </c>
      <c r="AD592">
        <v>49</v>
      </c>
      <c r="AG592">
        <v>0.02</v>
      </c>
      <c r="AH592">
        <v>11.57</v>
      </c>
      <c r="AJ592">
        <v>0.84</v>
      </c>
      <c r="AM592">
        <v>2.4</v>
      </c>
      <c r="AO592">
        <v>6.5</v>
      </c>
      <c r="AR592">
        <v>6.31</v>
      </c>
      <c r="AV592">
        <v>0.65</v>
      </c>
      <c r="AW592">
        <v>0.8</v>
      </c>
      <c r="BA592">
        <v>417</v>
      </c>
      <c r="BE592">
        <v>0.02</v>
      </c>
      <c r="BF592">
        <v>3.7</v>
      </c>
      <c r="BI592">
        <v>6.62</v>
      </c>
      <c r="BK592">
        <v>216</v>
      </c>
      <c r="BL592">
        <v>1.24</v>
      </c>
      <c r="BM592">
        <v>8.9999999999999993E-3</v>
      </c>
      <c r="BQ592">
        <v>14.5</v>
      </c>
      <c r="BR592">
        <v>5.6000000000000001E-2</v>
      </c>
      <c r="BU592">
        <v>16.72</v>
      </c>
      <c r="CB592">
        <v>0.01</v>
      </c>
      <c r="CD592">
        <v>1.5</v>
      </c>
      <c r="CE592">
        <v>3.7</v>
      </c>
      <c r="CF592">
        <v>0.2</v>
      </c>
      <c r="CJ592">
        <v>43.1</v>
      </c>
      <c r="CM592">
        <v>0.01</v>
      </c>
      <c r="CN592">
        <v>0.4</v>
      </c>
      <c r="CO592">
        <v>1.0999999999999999E-2</v>
      </c>
      <c r="CP592">
        <v>0.35</v>
      </c>
      <c r="CR592">
        <v>1.2</v>
      </c>
      <c r="CS592">
        <v>28</v>
      </c>
      <c r="CT592">
        <v>0.05</v>
      </c>
      <c r="CX592">
        <v>76.900000000000006</v>
      </c>
    </row>
    <row r="593" spans="1:102">
      <c r="A593" t="s">
        <v>723</v>
      </c>
      <c r="B593">
        <v>1301876</v>
      </c>
      <c r="C593" t="s">
        <v>104</v>
      </c>
      <c r="D593" t="s">
        <v>105</v>
      </c>
      <c r="E593">
        <v>526169</v>
      </c>
      <c r="F593">
        <v>7188298</v>
      </c>
      <c r="G593">
        <v>756</v>
      </c>
      <c r="H593" s="1">
        <v>41137</v>
      </c>
      <c r="I593" t="s">
        <v>106</v>
      </c>
      <c r="J593" t="s">
        <v>107</v>
      </c>
      <c r="K593" t="s">
        <v>108</v>
      </c>
      <c r="L593" t="s">
        <v>109</v>
      </c>
      <c r="M593" t="s">
        <v>110</v>
      </c>
      <c r="N593" t="s">
        <v>111</v>
      </c>
      <c r="O593" t="s">
        <v>723</v>
      </c>
      <c r="P593" t="s">
        <v>112</v>
      </c>
      <c r="Q593" t="s">
        <v>342</v>
      </c>
      <c r="R593" t="s">
        <v>343</v>
      </c>
      <c r="T593" s="1">
        <v>41115</v>
      </c>
      <c r="V593">
        <v>3287</v>
      </c>
      <c r="X593">
        <v>0.66</v>
      </c>
      <c r="Z593">
        <v>15.1</v>
      </c>
      <c r="AA593">
        <v>1.1000000000000001</v>
      </c>
      <c r="AC593">
        <v>5</v>
      </c>
      <c r="AD593">
        <v>425.3</v>
      </c>
      <c r="AG593">
        <v>0.21</v>
      </c>
      <c r="AH593">
        <v>0.41</v>
      </c>
      <c r="AJ593">
        <v>8.5</v>
      </c>
      <c r="AM593">
        <v>3.2</v>
      </c>
      <c r="AO593">
        <v>26.1</v>
      </c>
      <c r="AR593">
        <v>65.72</v>
      </c>
      <c r="AV593">
        <v>2.44</v>
      </c>
      <c r="AW593">
        <v>3.2</v>
      </c>
      <c r="BA593">
        <v>280</v>
      </c>
      <c r="BE593">
        <v>0.17</v>
      </c>
      <c r="BF593">
        <v>14.6</v>
      </c>
      <c r="BI593">
        <v>0.11</v>
      </c>
      <c r="BK593">
        <v>61</v>
      </c>
      <c r="BL593">
        <v>17.53</v>
      </c>
      <c r="BM593">
        <v>1.0999999999999999E-2</v>
      </c>
      <c r="BQ593">
        <v>51.2</v>
      </c>
      <c r="BR593">
        <v>7.9000000000000001E-2</v>
      </c>
      <c r="BU593">
        <v>19.09</v>
      </c>
      <c r="CB593">
        <v>0.33</v>
      </c>
      <c r="CD593">
        <v>20.28</v>
      </c>
      <c r="CE593">
        <v>3.5</v>
      </c>
      <c r="CF593">
        <v>10.3</v>
      </c>
      <c r="CJ593">
        <v>48.2</v>
      </c>
      <c r="CM593">
        <v>0.1</v>
      </c>
      <c r="CN593">
        <v>4.5</v>
      </c>
      <c r="CO593">
        <v>5.0000000000000001E-3</v>
      </c>
      <c r="CP593">
        <v>0.84</v>
      </c>
      <c r="CR593">
        <v>6.8</v>
      </c>
      <c r="CS593">
        <v>462</v>
      </c>
      <c r="CT593">
        <v>0.05</v>
      </c>
      <c r="CX593">
        <v>263.2</v>
      </c>
    </row>
    <row r="594" spans="1:102">
      <c r="A594" t="s">
        <v>724</v>
      </c>
      <c r="B594">
        <v>1301880</v>
      </c>
      <c r="C594" t="s">
        <v>104</v>
      </c>
      <c r="D594" t="s">
        <v>105</v>
      </c>
      <c r="E594">
        <v>525854</v>
      </c>
      <c r="F594">
        <v>7188036</v>
      </c>
      <c r="G594">
        <v>699</v>
      </c>
      <c r="H594" s="1">
        <v>41137</v>
      </c>
      <c r="I594" t="s">
        <v>106</v>
      </c>
      <c r="J594" t="s">
        <v>107</v>
      </c>
      <c r="K594" t="s">
        <v>108</v>
      </c>
      <c r="L594" t="s">
        <v>109</v>
      </c>
      <c r="M594" t="s">
        <v>110</v>
      </c>
      <c r="N594" t="s">
        <v>111</v>
      </c>
      <c r="O594" t="s">
        <v>724</v>
      </c>
      <c r="P594" t="s">
        <v>112</v>
      </c>
      <c r="Q594" t="s">
        <v>342</v>
      </c>
      <c r="R594" t="s">
        <v>343</v>
      </c>
      <c r="T594" s="1">
        <v>41115</v>
      </c>
      <c r="V594">
        <v>460</v>
      </c>
      <c r="X594">
        <v>1.31</v>
      </c>
      <c r="Z594">
        <v>9.6</v>
      </c>
      <c r="AA594">
        <v>0.6</v>
      </c>
      <c r="AC594">
        <v>2</v>
      </c>
      <c r="AD594">
        <v>1177.4000000000001</v>
      </c>
      <c r="AG594">
        <v>0.14000000000000001</v>
      </c>
      <c r="AH594">
        <v>0.79</v>
      </c>
      <c r="AJ594">
        <v>2.29</v>
      </c>
      <c r="AM594">
        <v>6</v>
      </c>
      <c r="AO594">
        <v>21</v>
      </c>
      <c r="AR594">
        <v>16.54</v>
      </c>
      <c r="AV594">
        <v>1.53</v>
      </c>
      <c r="AW594">
        <v>4.4000000000000004</v>
      </c>
      <c r="BA594">
        <v>42</v>
      </c>
      <c r="BE594">
        <v>7.0000000000000007E-2</v>
      </c>
      <c r="BF594">
        <v>8.6999999999999993</v>
      </c>
      <c r="BI594">
        <v>0.45</v>
      </c>
      <c r="BK594">
        <v>166</v>
      </c>
      <c r="BL594">
        <v>6.89</v>
      </c>
      <c r="BM594">
        <v>6.0000000000000001E-3</v>
      </c>
      <c r="BQ594">
        <v>35</v>
      </c>
      <c r="BR594">
        <v>0.111</v>
      </c>
      <c r="BU594">
        <v>14.71</v>
      </c>
      <c r="CB594">
        <v>0.03</v>
      </c>
      <c r="CD594">
        <v>2.14</v>
      </c>
      <c r="CE594">
        <v>2.9</v>
      </c>
      <c r="CF594">
        <v>0.5</v>
      </c>
      <c r="CJ594">
        <v>20.9</v>
      </c>
      <c r="CM594">
        <v>0.06</v>
      </c>
      <c r="CN594">
        <v>1.7</v>
      </c>
      <c r="CO594">
        <v>7.0000000000000001E-3</v>
      </c>
      <c r="CP594">
        <v>0.21</v>
      </c>
      <c r="CR594">
        <v>2.6</v>
      </c>
      <c r="CS594">
        <v>113</v>
      </c>
      <c r="CT594">
        <v>0.1</v>
      </c>
      <c r="CX594">
        <v>163.5</v>
      </c>
    </row>
    <row r="595" spans="1:102">
      <c r="A595" t="s">
        <v>725</v>
      </c>
      <c r="B595">
        <v>1301898</v>
      </c>
      <c r="C595" t="s">
        <v>104</v>
      </c>
      <c r="D595" t="s">
        <v>105</v>
      </c>
      <c r="E595">
        <v>522393</v>
      </c>
      <c r="F595">
        <v>7187007</v>
      </c>
      <c r="G595">
        <v>838</v>
      </c>
      <c r="H595" s="1">
        <v>41137</v>
      </c>
      <c r="I595" t="s">
        <v>106</v>
      </c>
      <c r="J595" t="s">
        <v>107</v>
      </c>
      <c r="K595" t="s">
        <v>108</v>
      </c>
      <c r="L595" t="s">
        <v>109</v>
      </c>
      <c r="M595" t="s">
        <v>110</v>
      </c>
      <c r="N595" t="s">
        <v>111</v>
      </c>
      <c r="O595" t="s">
        <v>725</v>
      </c>
      <c r="P595" t="s">
        <v>112</v>
      </c>
      <c r="Q595" t="s">
        <v>342</v>
      </c>
      <c r="R595" t="s">
        <v>343</v>
      </c>
      <c r="T595" s="1">
        <v>41116</v>
      </c>
      <c r="V595">
        <v>222</v>
      </c>
      <c r="X595">
        <v>3.35</v>
      </c>
      <c r="Z595">
        <v>16.5</v>
      </c>
      <c r="AA595">
        <v>1</v>
      </c>
      <c r="AC595">
        <v>2</v>
      </c>
      <c r="AD595">
        <v>483.9</v>
      </c>
      <c r="AG595">
        <v>0.14000000000000001</v>
      </c>
      <c r="AH595">
        <v>2.6</v>
      </c>
      <c r="AJ595">
        <v>14.92</v>
      </c>
      <c r="AM595">
        <v>13.4</v>
      </c>
      <c r="AO595">
        <v>35.5</v>
      </c>
      <c r="AR595">
        <v>17.739999999999998</v>
      </c>
      <c r="AV595">
        <v>3.84</v>
      </c>
      <c r="AW595">
        <v>3.9</v>
      </c>
      <c r="BA595">
        <v>36</v>
      </c>
      <c r="BE595">
        <v>0.05</v>
      </c>
      <c r="BF595">
        <v>13.2</v>
      </c>
      <c r="BI595">
        <v>1.49</v>
      </c>
      <c r="BK595">
        <v>421</v>
      </c>
      <c r="BL595">
        <v>7.12</v>
      </c>
      <c r="BM595">
        <v>3.0000000000000001E-3</v>
      </c>
      <c r="BQ595">
        <v>120.2</v>
      </c>
      <c r="BR595">
        <v>0.13700000000000001</v>
      </c>
      <c r="BU595">
        <v>21.16</v>
      </c>
      <c r="CB595">
        <v>0.03</v>
      </c>
      <c r="CD595">
        <v>4.5999999999999996</v>
      </c>
      <c r="CE595">
        <v>6</v>
      </c>
      <c r="CF595">
        <v>0.6</v>
      </c>
      <c r="CJ595">
        <v>21.6</v>
      </c>
      <c r="CM595">
        <v>0.04</v>
      </c>
      <c r="CN595">
        <v>3.4</v>
      </c>
      <c r="CO595">
        <v>0.01</v>
      </c>
      <c r="CP595">
        <v>0.39</v>
      </c>
      <c r="CR595">
        <v>6.3</v>
      </c>
      <c r="CS595">
        <v>170</v>
      </c>
      <c r="CT595">
        <v>0.05</v>
      </c>
      <c r="CX595">
        <v>994.4</v>
      </c>
    </row>
    <row r="596" spans="1:102">
      <c r="A596" t="s">
        <v>726</v>
      </c>
      <c r="B596">
        <v>1301907</v>
      </c>
      <c r="C596" t="s">
        <v>104</v>
      </c>
      <c r="D596" t="s">
        <v>105</v>
      </c>
      <c r="E596">
        <v>525403</v>
      </c>
      <c r="F596">
        <v>7187228</v>
      </c>
      <c r="G596">
        <v>678</v>
      </c>
      <c r="H596" s="1">
        <v>41137</v>
      </c>
      <c r="I596" t="s">
        <v>106</v>
      </c>
      <c r="J596" t="s">
        <v>107</v>
      </c>
      <c r="K596" t="s">
        <v>108</v>
      </c>
      <c r="L596" t="s">
        <v>109</v>
      </c>
      <c r="M596" t="s">
        <v>110</v>
      </c>
      <c r="N596" t="s">
        <v>111</v>
      </c>
      <c r="O596" t="s">
        <v>726</v>
      </c>
      <c r="P596" t="s">
        <v>112</v>
      </c>
      <c r="Q596" t="s">
        <v>243</v>
      </c>
      <c r="R596" t="s">
        <v>244</v>
      </c>
      <c r="T596" s="1">
        <v>41116</v>
      </c>
      <c r="V596">
        <v>321</v>
      </c>
      <c r="X596">
        <v>0.36</v>
      </c>
      <c r="Z596">
        <v>37.4</v>
      </c>
      <c r="AA596">
        <v>1.8</v>
      </c>
      <c r="AC596">
        <v>3</v>
      </c>
      <c r="AD596">
        <v>368.2</v>
      </c>
      <c r="AG596">
        <v>0.25</v>
      </c>
      <c r="AH596">
        <v>0.02</v>
      </c>
      <c r="AJ596">
        <v>0.04</v>
      </c>
      <c r="AM596">
        <v>1</v>
      </c>
      <c r="AO596">
        <v>12.3</v>
      </c>
      <c r="AR596">
        <v>26.61</v>
      </c>
      <c r="AV596">
        <v>3.19</v>
      </c>
      <c r="AW596">
        <v>1.6</v>
      </c>
      <c r="BA596">
        <v>120</v>
      </c>
      <c r="BE596">
        <v>0.12</v>
      </c>
      <c r="BF596">
        <v>1.7</v>
      </c>
      <c r="BI596">
        <v>0.03</v>
      </c>
      <c r="BK596">
        <v>12</v>
      </c>
      <c r="BL596">
        <v>8.9</v>
      </c>
      <c r="BM596">
        <v>5.8999999999999997E-2</v>
      </c>
      <c r="BQ596">
        <v>9.6999999999999993</v>
      </c>
      <c r="BR596">
        <v>6.2E-2</v>
      </c>
      <c r="BU596">
        <v>49.71</v>
      </c>
      <c r="CB596">
        <v>0.38</v>
      </c>
      <c r="CD596">
        <v>2.2200000000000002</v>
      </c>
      <c r="CE596">
        <v>2.2999999999999998</v>
      </c>
      <c r="CF596">
        <v>3.1</v>
      </c>
      <c r="CJ596">
        <v>68.099999999999994</v>
      </c>
      <c r="CM596">
        <v>0.11</v>
      </c>
      <c r="CN596">
        <v>0.6</v>
      </c>
      <c r="CO596">
        <v>1E-3</v>
      </c>
      <c r="CP596">
        <v>0.6</v>
      </c>
      <c r="CR596">
        <v>1.1000000000000001</v>
      </c>
      <c r="CS596">
        <v>32</v>
      </c>
      <c r="CT596">
        <v>0.05</v>
      </c>
      <c r="CX596">
        <v>32.5</v>
      </c>
    </row>
    <row r="597" spans="1:102">
      <c r="A597" t="s">
        <v>727</v>
      </c>
      <c r="B597">
        <v>1302183</v>
      </c>
      <c r="C597" t="s">
        <v>104</v>
      </c>
      <c r="D597" t="s">
        <v>105</v>
      </c>
      <c r="E597">
        <v>507768</v>
      </c>
      <c r="F597">
        <v>7181152</v>
      </c>
      <c r="G597">
        <v>777</v>
      </c>
      <c r="H597" s="1">
        <v>41125</v>
      </c>
      <c r="I597" t="s">
        <v>641</v>
      </c>
      <c r="J597" t="s">
        <v>107</v>
      </c>
      <c r="K597" t="s">
        <v>108</v>
      </c>
      <c r="L597" t="s">
        <v>109</v>
      </c>
      <c r="M597" t="s">
        <v>120</v>
      </c>
      <c r="N597" t="s">
        <v>111</v>
      </c>
      <c r="O597" t="s">
        <v>727</v>
      </c>
      <c r="P597" t="s">
        <v>112</v>
      </c>
      <c r="Q597" t="s">
        <v>238</v>
      </c>
      <c r="R597" t="s">
        <v>239</v>
      </c>
      <c r="T597" s="1">
        <v>41086</v>
      </c>
      <c r="V597">
        <v>175</v>
      </c>
      <c r="X597">
        <v>1.44</v>
      </c>
      <c r="Z597">
        <v>10.8</v>
      </c>
      <c r="AA597">
        <v>0.1</v>
      </c>
      <c r="AC597">
        <v>3</v>
      </c>
      <c r="AD597">
        <v>225.4</v>
      </c>
      <c r="AG597">
        <v>0.21</v>
      </c>
      <c r="AH597">
        <v>0.13</v>
      </c>
      <c r="AJ597">
        <v>0.55000000000000004</v>
      </c>
      <c r="AM597">
        <v>16</v>
      </c>
      <c r="AO597">
        <v>34.1</v>
      </c>
      <c r="AR597">
        <v>43.13</v>
      </c>
      <c r="AV597">
        <v>3.43</v>
      </c>
      <c r="AW597">
        <v>4.5</v>
      </c>
      <c r="BA597">
        <v>46</v>
      </c>
      <c r="BE597">
        <v>0.16</v>
      </c>
      <c r="BF597">
        <v>8.8000000000000007</v>
      </c>
      <c r="BI597">
        <v>0.46</v>
      </c>
      <c r="BK597">
        <v>294</v>
      </c>
      <c r="BL597">
        <v>4.58</v>
      </c>
      <c r="BM597">
        <v>6.0000000000000001E-3</v>
      </c>
      <c r="BQ597">
        <v>44.5</v>
      </c>
      <c r="BR597">
        <v>9.5000000000000001E-2</v>
      </c>
      <c r="BU597">
        <v>44.65</v>
      </c>
      <c r="CB597">
        <v>0.06</v>
      </c>
      <c r="CD597">
        <v>1.39</v>
      </c>
      <c r="CE597">
        <v>3.9</v>
      </c>
      <c r="CF597">
        <v>1.2</v>
      </c>
      <c r="CJ597">
        <v>31.8</v>
      </c>
      <c r="CM597">
        <v>0.06</v>
      </c>
      <c r="CN597">
        <v>2.6</v>
      </c>
      <c r="CO597">
        <v>2.1999999999999999E-2</v>
      </c>
      <c r="CP597">
        <v>0.28999999999999998</v>
      </c>
      <c r="CR597">
        <v>1</v>
      </c>
      <c r="CS597">
        <v>58</v>
      </c>
      <c r="CT597">
        <v>0.05</v>
      </c>
      <c r="CX597">
        <v>220.5</v>
      </c>
    </row>
    <row r="598" spans="1:102">
      <c r="A598" t="s">
        <v>728</v>
      </c>
      <c r="B598">
        <v>1302185</v>
      </c>
      <c r="C598" t="s">
        <v>104</v>
      </c>
      <c r="D598" t="s">
        <v>105</v>
      </c>
      <c r="E598">
        <v>507963</v>
      </c>
      <c r="F598">
        <v>7181159</v>
      </c>
      <c r="G598">
        <v>849</v>
      </c>
      <c r="H598" s="1">
        <v>41125</v>
      </c>
      <c r="I598" t="s">
        <v>641</v>
      </c>
      <c r="J598" t="s">
        <v>107</v>
      </c>
      <c r="K598" t="s">
        <v>108</v>
      </c>
      <c r="L598" t="s">
        <v>109</v>
      </c>
      <c r="M598" t="s">
        <v>120</v>
      </c>
      <c r="N598" t="s">
        <v>111</v>
      </c>
      <c r="O598" t="s">
        <v>728</v>
      </c>
      <c r="P598" t="s">
        <v>112</v>
      </c>
      <c r="Q598" t="s">
        <v>238</v>
      </c>
      <c r="R598" t="s">
        <v>239</v>
      </c>
      <c r="T598" s="1">
        <v>41086</v>
      </c>
      <c r="V598">
        <v>184</v>
      </c>
      <c r="X598">
        <v>1.59</v>
      </c>
      <c r="Z598">
        <v>9.4</v>
      </c>
      <c r="AA598">
        <v>2.2000000000000002</v>
      </c>
      <c r="AC598">
        <v>0.5</v>
      </c>
      <c r="AD598">
        <v>285.3</v>
      </c>
      <c r="AG598">
        <v>0.24</v>
      </c>
      <c r="AH598">
        <v>7.0000000000000007E-2</v>
      </c>
      <c r="AJ598">
        <v>0.38</v>
      </c>
      <c r="AM598">
        <v>7.5</v>
      </c>
      <c r="AO598">
        <v>25.8</v>
      </c>
      <c r="AR598">
        <v>40.020000000000003</v>
      </c>
      <c r="AV598">
        <v>3.26</v>
      </c>
      <c r="AW598">
        <v>6.2</v>
      </c>
      <c r="BA598">
        <v>22</v>
      </c>
      <c r="BE598">
        <v>0.1</v>
      </c>
      <c r="BF598">
        <v>10</v>
      </c>
      <c r="BI598">
        <v>0.28000000000000003</v>
      </c>
      <c r="BK598">
        <v>155</v>
      </c>
      <c r="BL598">
        <v>5.66</v>
      </c>
      <c r="BM598">
        <v>1.2E-2</v>
      </c>
      <c r="BQ598">
        <v>27.1</v>
      </c>
      <c r="BR598">
        <v>0.04</v>
      </c>
      <c r="BU598">
        <v>23.62</v>
      </c>
      <c r="CB598">
        <v>0.08</v>
      </c>
      <c r="CD598">
        <v>1.38</v>
      </c>
      <c r="CE598">
        <v>2.9</v>
      </c>
      <c r="CF598">
        <v>0.6</v>
      </c>
      <c r="CJ598">
        <v>18.8</v>
      </c>
      <c r="CM598">
        <v>0.05</v>
      </c>
      <c r="CN598">
        <v>2.7</v>
      </c>
      <c r="CO598">
        <v>2.1000000000000001E-2</v>
      </c>
      <c r="CP598">
        <v>0.32</v>
      </c>
      <c r="CR598">
        <v>0.6</v>
      </c>
      <c r="CS598">
        <v>79</v>
      </c>
      <c r="CT598">
        <v>0.05</v>
      </c>
      <c r="CX598">
        <v>121.4</v>
      </c>
    </row>
    <row r="599" spans="1:102">
      <c r="A599" t="s">
        <v>729</v>
      </c>
      <c r="B599">
        <v>1302228</v>
      </c>
      <c r="C599" t="s">
        <v>104</v>
      </c>
      <c r="D599" t="s">
        <v>105</v>
      </c>
      <c r="E599">
        <v>507577</v>
      </c>
      <c r="F599">
        <v>7180127</v>
      </c>
      <c r="G599">
        <v>985</v>
      </c>
      <c r="H599" s="1">
        <v>41125</v>
      </c>
      <c r="I599" t="s">
        <v>641</v>
      </c>
      <c r="J599" t="s">
        <v>107</v>
      </c>
      <c r="K599" t="s">
        <v>108</v>
      </c>
      <c r="L599" t="s">
        <v>109</v>
      </c>
      <c r="M599" t="s">
        <v>120</v>
      </c>
      <c r="N599" t="s">
        <v>111</v>
      </c>
      <c r="O599" t="s">
        <v>729</v>
      </c>
      <c r="P599" t="s">
        <v>112</v>
      </c>
      <c r="Q599" t="s">
        <v>342</v>
      </c>
      <c r="R599" t="s">
        <v>343</v>
      </c>
      <c r="T599" s="1">
        <v>41084</v>
      </c>
      <c r="V599">
        <v>27</v>
      </c>
      <c r="X599">
        <v>1.91</v>
      </c>
      <c r="Z599">
        <v>8</v>
      </c>
      <c r="AA599">
        <v>0.5</v>
      </c>
      <c r="AC599">
        <v>2</v>
      </c>
      <c r="AD599">
        <v>698.8</v>
      </c>
      <c r="AG599">
        <v>0.3</v>
      </c>
      <c r="AH599">
        <v>0.1</v>
      </c>
      <c r="AJ599">
        <v>0.14000000000000001</v>
      </c>
      <c r="AM599">
        <v>12.8</v>
      </c>
      <c r="AO599">
        <v>29.5</v>
      </c>
      <c r="AR599">
        <v>33.39</v>
      </c>
      <c r="AV599">
        <v>2.72</v>
      </c>
      <c r="AW599">
        <v>5</v>
      </c>
      <c r="BA599">
        <v>25</v>
      </c>
      <c r="BE599">
        <v>0.12</v>
      </c>
      <c r="BF599">
        <v>7.6</v>
      </c>
      <c r="BI599">
        <v>0.49</v>
      </c>
      <c r="BK599">
        <v>357</v>
      </c>
      <c r="BL599">
        <v>1.3</v>
      </c>
      <c r="BM599">
        <v>4.0000000000000001E-3</v>
      </c>
      <c r="BQ599">
        <v>27.9</v>
      </c>
      <c r="BR599">
        <v>0.02</v>
      </c>
      <c r="BU599">
        <v>9.17</v>
      </c>
      <c r="CB599">
        <v>0.01</v>
      </c>
      <c r="CD599">
        <v>0.62</v>
      </c>
      <c r="CE599">
        <v>3.3</v>
      </c>
      <c r="CF599">
        <v>0.3</v>
      </c>
      <c r="CJ599">
        <v>11.1</v>
      </c>
      <c r="CM599">
        <v>0.04</v>
      </c>
      <c r="CN599">
        <v>3</v>
      </c>
      <c r="CO599">
        <v>1.2999999999999999E-2</v>
      </c>
      <c r="CP599">
        <v>0.14000000000000001</v>
      </c>
      <c r="CR599">
        <v>0.5</v>
      </c>
      <c r="CS599">
        <v>41</v>
      </c>
      <c r="CT599">
        <v>0.05</v>
      </c>
      <c r="CX599">
        <v>74.099999999999994</v>
      </c>
    </row>
    <row r="600" spans="1:102">
      <c r="A600" t="s">
        <v>730</v>
      </c>
      <c r="B600">
        <v>1302236</v>
      </c>
      <c r="C600" t="s">
        <v>104</v>
      </c>
      <c r="D600" t="s">
        <v>105</v>
      </c>
      <c r="E600">
        <v>507531</v>
      </c>
      <c r="F600">
        <v>7179364</v>
      </c>
      <c r="G600">
        <v>885</v>
      </c>
      <c r="H600" s="1">
        <v>41125</v>
      </c>
      <c r="I600" t="s">
        <v>641</v>
      </c>
      <c r="J600" t="s">
        <v>107</v>
      </c>
      <c r="K600" t="s">
        <v>108</v>
      </c>
      <c r="L600" t="s">
        <v>109</v>
      </c>
      <c r="M600" t="s">
        <v>120</v>
      </c>
      <c r="N600" t="s">
        <v>111</v>
      </c>
      <c r="O600" t="s">
        <v>730</v>
      </c>
      <c r="P600" t="s">
        <v>112</v>
      </c>
      <c r="Q600" t="s">
        <v>342</v>
      </c>
      <c r="R600" t="s">
        <v>343</v>
      </c>
      <c r="T600" s="1">
        <v>41084</v>
      </c>
      <c r="V600">
        <v>499</v>
      </c>
      <c r="X600">
        <v>1.87</v>
      </c>
      <c r="Z600">
        <v>15</v>
      </c>
      <c r="AA600">
        <v>6.2</v>
      </c>
      <c r="AC600">
        <v>2</v>
      </c>
      <c r="AD600">
        <v>491.4</v>
      </c>
      <c r="AG600">
        <v>0.27</v>
      </c>
      <c r="AH600">
        <v>0.06</v>
      </c>
      <c r="AJ600">
        <v>0.15</v>
      </c>
      <c r="AM600">
        <v>4.5</v>
      </c>
      <c r="AO600">
        <v>27.3</v>
      </c>
      <c r="AR600">
        <v>29.64</v>
      </c>
      <c r="AV600">
        <v>2.66</v>
      </c>
      <c r="AW600">
        <v>6.1</v>
      </c>
      <c r="BA600">
        <v>94</v>
      </c>
      <c r="BE600">
        <v>0.15</v>
      </c>
      <c r="BF600">
        <v>7.3</v>
      </c>
      <c r="BI600">
        <v>0.25</v>
      </c>
      <c r="BK600">
        <v>107</v>
      </c>
      <c r="BL600">
        <v>13.29</v>
      </c>
      <c r="BM600">
        <v>8.0000000000000002E-3</v>
      </c>
      <c r="BQ600">
        <v>17.399999999999999</v>
      </c>
      <c r="BR600">
        <v>7.8E-2</v>
      </c>
      <c r="BU600">
        <v>28.72</v>
      </c>
      <c r="CB600">
        <v>0.24</v>
      </c>
      <c r="CD600">
        <v>1.46</v>
      </c>
      <c r="CE600">
        <v>3.1</v>
      </c>
      <c r="CF600">
        <v>2.4</v>
      </c>
      <c r="CJ600">
        <v>58</v>
      </c>
      <c r="CM600">
        <v>0.23</v>
      </c>
      <c r="CN600">
        <v>2</v>
      </c>
      <c r="CO600">
        <v>7.0000000000000001E-3</v>
      </c>
      <c r="CP600">
        <v>0.43</v>
      </c>
      <c r="CR600">
        <v>1.5</v>
      </c>
      <c r="CS600">
        <v>106</v>
      </c>
      <c r="CT600">
        <v>0.1</v>
      </c>
      <c r="CX600">
        <v>53.6</v>
      </c>
    </row>
    <row r="601" spans="1:102">
      <c r="A601" t="s">
        <v>731</v>
      </c>
      <c r="B601">
        <v>1302238</v>
      </c>
      <c r="C601" t="s">
        <v>104</v>
      </c>
      <c r="D601" t="s">
        <v>105</v>
      </c>
      <c r="E601">
        <v>507689</v>
      </c>
      <c r="F601">
        <v>7179253</v>
      </c>
      <c r="G601">
        <v>896</v>
      </c>
      <c r="H601" s="1">
        <v>41125</v>
      </c>
      <c r="I601" t="s">
        <v>641</v>
      </c>
      <c r="J601" t="s">
        <v>107</v>
      </c>
      <c r="K601" t="s">
        <v>108</v>
      </c>
      <c r="L601" t="s">
        <v>109</v>
      </c>
      <c r="M601" t="s">
        <v>120</v>
      </c>
      <c r="N601" t="s">
        <v>111</v>
      </c>
      <c r="O601" t="s">
        <v>731</v>
      </c>
      <c r="P601" t="s">
        <v>112</v>
      </c>
      <c r="Q601" t="s">
        <v>342</v>
      </c>
      <c r="R601" t="s">
        <v>343</v>
      </c>
      <c r="T601" s="1">
        <v>41084</v>
      </c>
      <c r="V601">
        <v>329</v>
      </c>
      <c r="X601">
        <v>2.31</v>
      </c>
      <c r="Z601">
        <v>17.399999999999999</v>
      </c>
      <c r="AA601">
        <v>6.6</v>
      </c>
      <c r="AC601">
        <v>3</v>
      </c>
      <c r="AD601">
        <v>306.39999999999998</v>
      </c>
      <c r="AG601">
        <v>0.17</v>
      </c>
      <c r="AH601">
        <v>1.1000000000000001</v>
      </c>
      <c r="AJ601">
        <v>0.78</v>
      </c>
      <c r="AM601">
        <v>10.7</v>
      </c>
      <c r="AO601">
        <v>49.7</v>
      </c>
      <c r="AR601">
        <v>49.47</v>
      </c>
      <c r="AV601">
        <v>3.25</v>
      </c>
      <c r="AW601">
        <v>6.3</v>
      </c>
      <c r="BA601">
        <v>96</v>
      </c>
      <c r="BE601">
        <v>0.05</v>
      </c>
      <c r="BF601">
        <v>24.1</v>
      </c>
      <c r="BI601">
        <v>0.4</v>
      </c>
      <c r="BK601">
        <v>610</v>
      </c>
      <c r="BL601">
        <v>5.74</v>
      </c>
      <c r="BM601">
        <v>7.0000000000000001E-3</v>
      </c>
      <c r="BQ601">
        <v>40</v>
      </c>
      <c r="BR601">
        <v>0.24</v>
      </c>
      <c r="BU601">
        <v>19.73</v>
      </c>
      <c r="CB601">
        <v>0.01</v>
      </c>
      <c r="CD601">
        <v>1.46</v>
      </c>
      <c r="CE601">
        <v>7.8</v>
      </c>
      <c r="CF601">
        <v>0.8</v>
      </c>
      <c r="CJ601">
        <v>36.799999999999997</v>
      </c>
      <c r="CM601">
        <v>0.1</v>
      </c>
      <c r="CN601">
        <v>3.1</v>
      </c>
      <c r="CO601">
        <v>1.7999999999999999E-2</v>
      </c>
      <c r="CP601">
        <v>0.25</v>
      </c>
      <c r="CR601">
        <v>2.5</v>
      </c>
      <c r="CS601">
        <v>139</v>
      </c>
      <c r="CT601">
        <v>0.2</v>
      </c>
      <c r="CX601">
        <v>223.9</v>
      </c>
    </row>
    <row r="602" spans="1:102">
      <c r="A602" t="s">
        <v>732</v>
      </c>
      <c r="B602">
        <v>1302240</v>
      </c>
      <c r="C602" t="s">
        <v>104</v>
      </c>
      <c r="D602" t="s">
        <v>105</v>
      </c>
      <c r="E602">
        <v>507888</v>
      </c>
      <c r="F602">
        <v>7179252</v>
      </c>
      <c r="G602">
        <v>872</v>
      </c>
      <c r="H602" s="1">
        <v>41125</v>
      </c>
      <c r="I602" t="s">
        <v>641</v>
      </c>
      <c r="J602" t="s">
        <v>107</v>
      </c>
      <c r="K602" t="s">
        <v>108</v>
      </c>
      <c r="L602" t="s">
        <v>109</v>
      </c>
      <c r="M602" t="s">
        <v>120</v>
      </c>
      <c r="N602" t="s">
        <v>111</v>
      </c>
      <c r="O602" t="s">
        <v>732</v>
      </c>
      <c r="P602" t="s">
        <v>112</v>
      </c>
      <c r="Q602" t="s">
        <v>342</v>
      </c>
      <c r="R602" t="s">
        <v>343</v>
      </c>
      <c r="T602" s="1">
        <v>41084</v>
      </c>
      <c r="V602">
        <v>115</v>
      </c>
      <c r="X602">
        <v>1.49</v>
      </c>
      <c r="Z602">
        <v>11.9</v>
      </c>
      <c r="AA602">
        <v>3.2</v>
      </c>
      <c r="AC602">
        <v>1</v>
      </c>
      <c r="AD602">
        <v>126.8</v>
      </c>
      <c r="AG602">
        <v>0.2</v>
      </c>
      <c r="AH602">
        <v>0.1</v>
      </c>
      <c r="AJ602">
        <v>0.28999999999999998</v>
      </c>
      <c r="AM602">
        <v>11</v>
      </c>
      <c r="AO602">
        <v>41.8</v>
      </c>
      <c r="AR602">
        <v>31.27</v>
      </c>
      <c r="AV602">
        <v>3.76</v>
      </c>
      <c r="AW602">
        <v>6</v>
      </c>
      <c r="BA602">
        <v>40</v>
      </c>
      <c r="BE602">
        <v>7.0000000000000007E-2</v>
      </c>
      <c r="BF602">
        <v>16</v>
      </c>
      <c r="BI602">
        <v>0.37</v>
      </c>
      <c r="BK602">
        <v>262</v>
      </c>
      <c r="BL602">
        <v>3.18</v>
      </c>
      <c r="BM602">
        <v>5.0000000000000001E-3</v>
      </c>
      <c r="BQ602">
        <v>34.6</v>
      </c>
      <c r="BR602">
        <v>7.0999999999999994E-2</v>
      </c>
      <c r="BU602">
        <v>19.55</v>
      </c>
      <c r="CB602">
        <v>0.03</v>
      </c>
      <c r="CD602">
        <v>0.87</v>
      </c>
      <c r="CE602">
        <v>3.3</v>
      </c>
      <c r="CF602">
        <v>0.5</v>
      </c>
      <c r="CJ602">
        <v>14.4</v>
      </c>
      <c r="CM602">
        <v>0.03</v>
      </c>
      <c r="CN602">
        <v>2.8</v>
      </c>
      <c r="CO602">
        <v>1.9E-2</v>
      </c>
      <c r="CP602">
        <v>0.3</v>
      </c>
      <c r="CR602">
        <v>0.5</v>
      </c>
      <c r="CS602">
        <v>64</v>
      </c>
      <c r="CT602">
        <v>0.1</v>
      </c>
      <c r="CX602">
        <v>72.8</v>
      </c>
    </row>
    <row r="603" spans="1:102">
      <c r="A603" t="s">
        <v>733</v>
      </c>
      <c r="B603">
        <v>1302242</v>
      </c>
      <c r="C603" t="s">
        <v>104</v>
      </c>
      <c r="D603" t="s">
        <v>105</v>
      </c>
      <c r="E603">
        <v>508081</v>
      </c>
      <c r="F603">
        <v>7179236</v>
      </c>
      <c r="G603">
        <v>792</v>
      </c>
      <c r="H603" s="1">
        <v>41125</v>
      </c>
      <c r="I603" t="s">
        <v>641</v>
      </c>
      <c r="J603" t="s">
        <v>107</v>
      </c>
      <c r="K603" t="s">
        <v>108</v>
      </c>
      <c r="L603" t="s">
        <v>109</v>
      </c>
      <c r="M603" t="s">
        <v>120</v>
      </c>
      <c r="N603" t="s">
        <v>111</v>
      </c>
      <c r="O603" t="s">
        <v>733</v>
      </c>
      <c r="P603" t="s">
        <v>112</v>
      </c>
      <c r="Q603" t="s">
        <v>342</v>
      </c>
      <c r="R603" t="s">
        <v>343</v>
      </c>
      <c r="T603" s="1">
        <v>41084</v>
      </c>
      <c r="V603">
        <v>74</v>
      </c>
      <c r="X603">
        <v>1.1599999999999999</v>
      </c>
      <c r="Z603">
        <v>7.4</v>
      </c>
      <c r="AA603">
        <v>0.8</v>
      </c>
      <c r="AC603">
        <v>1</v>
      </c>
      <c r="AD603">
        <v>123.3</v>
      </c>
      <c r="AG603">
        <v>0.2</v>
      </c>
      <c r="AH603">
        <v>0.05</v>
      </c>
      <c r="AJ603">
        <v>0.34</v>
      </c>
      <c r="AM603">
        <v>7.1</v>
      </c>
      <c r="AO603">
        <v>17.100000000000001</v>
      </c>
      <c r="AR603">
        <v>17.079999999999998</v>
      </c>
      <c r="AV603">
        <v>2.5299999999999998</v>
      </c>
      <c r="AW603">
        <v>4.8</v>
      </c>
      <c r="BA603">
        <v>22</v>
      </c>
      <c r="BE603">
        <v>0.09</v>
      </c>
      <c r="BF603">
        <v>9</v>
      </c>
      <c r="BI603">
        <v>0.24</v>
      </c>
      <c r="BK603">
        <v>127</v>
      </c>
      <c r="BL603">
        <v>1.47</v>
      </c>
      <c r="BM603">
        <v>2E-3</v>
      </c>
      <c r="BQ603">
        <v>16.100000000000001</v>
      </c>
      <c r="BR603">
        <v>2.9000000000000001E-2</v>
      </c>
      <c r="BU603">
        <v>13.15</v>
      </c>
      <c r="CB603">
        <v>0.01</v>
      </c>
      <c r="CD603">
        <v>0.57999999999999996</v>
      </c>
      <c r="CE603">
        <v>2</v>
      </c>
      <c r="CF603">
        <v>0.05</v>
      </c>
      <c r="CJ603">
        <v>5</v>
      </c>
      <c r="CM603">
        <v>0.04</v>
      </c>
      <c r="CN603">
        <v>2.2999999999999998</v>
      </c>
      <c r="CO603">
        <v>6.0000000000000001E-3</v>
      </c>
      <c r="CP603">
        <v>0.14000000000000001</v>
      </c>
      <c r="CR603">
        <v>0.2</v>
      </c>
      <c r="CS603">
        <v>36</v>
      </c>
      <c r="CT603">
        <v>0.05</v>
      </c>
      <c r="CX603">
        <v>88.6</v>
      </c>
    </row>
    <row r="604" spans="1:102">
      <c r="A604" t="s">
        <v>734</v>
      </c>
      <c r="B604">
        <v>1301899</v>
      </c>
      <c r="C604" t="s">
        <v>104</v>
      </c>
      <c r="D604" t="s">
        <v>105</v>
      </c>
      <c r="E604">
        <v>522397</v>
      </c>
      <c r="F604">
        <v>7186906</v>
      </c>
      <c r="G604">
        <v>853</v>
      </c>
      <c r="H604" s="1">
        <v>41137</v>
      </c>
      <c r="I604" t="s">
        <v>106</v>
      </c>
      <c r="J604" t="s">
        <v>107</v>
      </c>
      <c r="K604" t="s">
        <v>108</v>
      </c>
      <c r="L604" t="s">
        <v>109</v>
      </c>
      <c r="M604" t="s">
        <v>110</v>
      </c>
      <c r="N604" t="s">
        <v>111</v>
      </c>
      <c r="O604" t="s">
        <v>734</v>
      </c>
      <c r="P604" t="s">
        <v>112</v>
      </c>
      <c r="Q604" t="s">
        <v>342</v>
      </c>
      <c r="R604" t="s">
        <v>343</v>
      </c>
      <c r="T604" s="1">
        <v>41116</v>
      </c>
      <c r="V604">
        <v>146</v>
      </c>
      <c r="X604">
        <v>1.76</v>
      </c>
      <c r="Z604">
        <v>11.5</v>
      </c>
      <c r="AA604">
        <v>1.7</v>
      </c>
      <c r="AC604">
        <v>1</v>
      </c>
      <c r="AD604">
        <v>1341.6</v>
      </c>
      <c r="AG604">
        <v>0.17</v>
      </c>
      <c r="AH604">
        <v>0.17</v>
      </c>
      <c r="AJ604">
        <v>0.46</v>
      </c>
      <c r="AM604">
        <v>9.8000000000000007</v>
      </c>
      <c r="AO604">
        <v>29.4</v>
      </c>
      <c r="AR604">
        <v>20.11</v>
      </c>
      <c r="AV604">
        <v>2.44</v>
      </c>
      <c r="AW604">
        <v>4.7</v>
      </c>
      <c r="BA604">
        <v>31</v>
      </c>
      <c r="BE604">
        <v>0.05</v>
      </c>
      <c r="BF604">
        <v>11.1</v>
      </c>
      <c r="BI604">
        <v>0.44</v>
      </c>
      <c r="BK604">
        <v>243</v>
      </c>
      <c r="BL604">
        <v>3.23</v>
      </c>
      <c r="BM604">
        <v>8.0000000000000002E-3</v>
      </c>
      <c r="BQ604">
        <v>33.700000000000003</v>
      </c>
      <c r="BR604">
        <v>2.1999999999999999E-2</v>
      </c>
      <c r="BU604">
        <v>11.87</v>
      </c>
      <c r="CB604">
        <v>0.01</v>
      </c>
      <c r="CD604">
        <v>1.34</v>
      </c>
      <c r="CE604">
        <v>3.6</v>
      </c>
      <c r="CF604">
        <v>0.4</v>
      </c>
      <c r="CJ604">
        <v>17.899999999999999</v>
      </c>
      <c r="CM604">
        <v>0.05</v>
      </c>
      <c r="CN604">
        <v>3.8</v>
      </c>
      <c r="CO604">
        <v>2.8000000000000001E-2</v>
      </c>
      <c r="CP604">
        <v>0.2</v>
      </c>
      <c r="CR604">
        <v>0.9</v>
      </c>
      <c r="CS604">
        <v>92</v>
      </c>
      <c r="CT604">
        <v>0.1</v>
      </c>
      <c r="CX604">
        <v>114.1</v>
      </c>
    </row>
    <row r="605" spans="1:102">
      <c r="A605" t="s">
        <v>735</v>
      </c>
      <c r="B605">
        <v>1301904</v>
      </c>
      <c r="C605" t="s">
        <v>104</v>
      </c>
      <c r="D605" t="s">
        <v>105</v>
      </c>
      <c r="E605">
        <v>525442</v>
      </c>
      <c r="F605">
        <v>7187507</v>
      </c>
      <c r="G605">
        <v>659</v>
      </c>
      <c r="H605" s="1">
        <v>41137</v>
      </c>
      <c r="I605" t="s">
        <v>106</v>
      </c>
      <c r="J605" t="s">
        <v>107</v>
      </c>
      <c r="K605" t="s">
        <v>108</v>
      </c>
      <c r="L605" t="s">
        <v>109</v>
      </c>
      <c r="M605" t="s">
        <v>110</v>
      </c>
      <c r="N605" t="s">
        <v>111</v>
      </c>
      <c r="O605" t="s">
        <v>735</v>
      </c>
      <c r="P605" t="s">
        <v>112</v>
      </c>
      <c r="Q605" t="s">
        <v>243</v>
      </c>
      <c r="R605" t="s">
        <v>244</v>
      </c>
      <c r="T605" s="1">
        <v>41116</v>
      </c>
      <c r="V605">
        <v>347</v>
      </c>
      <c r="X605">
        <v>0.65</v>
      </c>
      <c r="Z605">
        <v>15.2</v>
      </c>
      <c r="AA605">
        <v>1.8</v>
      </c>
      <c r="AC605">
        <v>2</v>
      </c>
      <c r="AD605">
        <v>718.1</v>
      </c>
      <c r="AG605">
        <v>0.2</v>
      </c>
      <c r="AH605">
        <v>0.13</v>
      </c>
      <c r="AJ605">
        <v>0.61</v>
      </c>
      <c r="AM605">
        <v>2.7</v>
      </c>
      <c r="AO605">
        <v>14.2</v>
      </c>
      <c r="AR605">
        <v>29.99</v>
      </c>
      <c r="AV605">
        <v>2.04</v>
      </c>
      <c r="AW605">
        <v>1.9</v>
      </c>
      <c r="BA605">
        <v>83</v>
      </c>
      <c r="BE605">
        <v>7.0000000000000007E-2</v>
      </c>
      <c r="BF605">
        <v>5.4</v>
      </c>
      <c r="BI605">
        <v>0.15</v>
      </c>
      <c r="BK605">
        <v>46</v>
      </c>
      <c r="BL605">
        <v>6.59</v>
      </c>
      <c r="BM605">
        <v>4.0000000000000001E-3</v>
      </c>
      <c r="BQ605">
        <v>19.399999999999999</v>
      </c>
      <c r="BR605">
        <v>0.03</v>
      </c>
      <c r="BU605">
        <v>14.18</v>
      </c>
      <c r="CB605">
        <v>0.02</v>
      </c>
      <c r="CD605">
        <v>2</v>
      </c>
      <c r="CE605">
        <v>3</v>
      </c>
      <c r="CF605">
        <v>2</v>
      </c>
      <c r="CJ605">
        <v>18.3</v>
      </c>
      <c r="CM605">
        <v>0.05</v>
      </c>
      <c r="CN605">
        <v>1.8</v>
      </c>
      <c r="CO605">
        <v>4.0000000000000001E-3</v>
      </c>
      <c r="CP605">
        <v>0.42</v>
      </c>
      <c r="CR605">
        <v>1</v>
      </c>
      <c r="CS605">
        <v>43</v>
      </c>
      <c r="CT605">
        <v>0.05</v>
      </c>
      <c r="CX605">
        <v>61.2</v>
      </c>
    </row>
    <row r="606" spans="1:102">
      <c r="A606" t="s">
        <v>736</v>
      </c>
      <c r="B606">
        <v>1301906</v>
      </c>
      <c r="C606" t="s">
        <v>104</v>
      </c>
      <c r="D606" t="s">
        <v>105</v>
      </c>
      <c r="E606">
        <v>525436</v>
      </c>
      <c r="F606">
        <v>7187322</v>
      </c>
      <c r="G606">
        <v>670</v>
      </c>
      <c r="H606" s="1">
        <v>41137</v>
      </c>
      <c r="I606" t="s">
        <v>106</v>
      </c>
      <c r="J606" t="s">
        <v>107</v>
      </c>
      <c r="K606" t="s">
        <v>108</v>
      </c>
      <c r="L606" t="s">
        <v>109</v>
      </c>
      <c r="M606" t="s">
        <v>110</v>
      </c>
      <c r="N606" t="s">
        <v>111</v>
      </c>
      <c r="O606" t="s">
        <v>736</v>
      </c>
      <c r="P606" t="s">
        <v>112</v>
      </c>
      <c r="Q606" t="s">
        <v>243</v>
      </c>
      <c r="R606" t="s">
        <v>244</v>
      </c>
      <c r="T606" s="1">
        <v>41116</v>
      </c>
      <c r="V606">
        <v>306</v>
      </c>
      <c r="X606">
        <v>0.62</v>
      </c>
      <c r="Z606">
        <v>13.3</v>
      </c>
      <c r="AA606">
        <v>2.6</v>
      </c>
      <c r="AC606">
        <v>2</v>
      </c>
      <c r="AD606">
        <v>253.6</v>
      </c>
      <c r="AG606">
        <v>0.19</v>
      </c>
      <c r="AH606">
        <v>0.06</v>
      </c>
      <c r="AJ606">
        <v>0.25</v>
      </c>
      <c r="AM606">
        <v>2.6</v>
      </c>
      <c r="AO606">
        <v>11.9</v>
      </c>
      <c r="AR606">
        <v>26.88</v>
      </c>
      <c r="AV606">
        <v>1.91</v>
      </c>
      <c r="AW606">
        <v>1.8</v>
      </c>
      <c r="BA606">
        <v>60</v>
      </c>
      <c r="BE606">
        <v>7.0000000000000007E-2</v>
      </c>
      <c r="BF606">
        <v>4.7</v>
      </c>
      <c r="BI606">
        <v>0.11</v>
      </c>
      <c r="BK606">
        <v>49</v>
      </c>
      <c r="BL606">
        <v>5.9</v>
      </c>
      <c r="BM606">
        <v>3.0000000000000001E-3</v>
      </c>
      <c r="BQ606">
        <v>17.100000000000001</v>
      </c>
      <c r="BR606">
        <v>2.4E-2</v>
      </c>
      <c r="BU606">
        <v>13.03</v>
      </c>
      <c r="CB606">
        <v>0.01</v>
      </c>
      <c r="CD606">
        <v>1.94</v>
      </c>
      <c r="CE606">
        <v>1.9</v>
      </c>
      <c r="CF606">
        <v>1.7</v>
      </c>
      <c r="CJ606">
        <v>9.9</v>
      </c>
      <c r="CM606">
        <v>0.08</v>
      </c>
      <c r="CN606">
        <v>1.3</v>
      </c>
      <c r="CO606">
        <v>3.0000000000000001E-3</v>
      </c>
      <c r="CP606">
        <v>0.43</v>
      </c>
      <c r="CR606">
        <v>1</v>
      </c>
      <c r="CS606">
        <v>38</v>
      </c>
      <c r="CT606">
        <v>0.05</v>
      </c>
      <c r="CX606">
        <v>60.8</v>
      </c>
    </row>
    <row r="607" spans="1:102">
      <c r="A607" t="s">
        <v>737</v>
      </c>
      <c r="B607">
        <v>1301925</v>
      </c>
      <c r="C607" t="s">
        <v>104</v>
      </c>
      <c r="D607" t="s">
        <v>105</v>
      </c>
      <c r="E607">
        <v>525009</v>
      </c>
      <c r="F607">
        <v>7186719</v>
      </c>
      <c r="G607">
        <v>723</v>
      </c>
      <c r="H607" s="1">
        <v>41137</v>
      </c>
      <c r="I607" t="s">
        <v>106</v>
      </c>
      <c r="J607" t="s">
        <v>107</v>
      </c>
      <c r="K607" t="s">
        <v>108</v>
      </c>
      <c r="L607" t="s">
        <v>109</v>
      </c>
      <c r="M607" t="s">
        <v>110</v>
      </c>
      <c r="N607" t="s">
        <v>111</v>
      </c>
      <c r="O607" t="s">
        <v>737</v>
      </c>
      <c r="P607" t="s">
        <v>112</v>
      </c>
      <c r="Q607" t="s">
        <v>243</v>
      </c>
      <c r="R607" t="s">
        <v>244</v>
      </c>
      <c r="T607" s="1">
        <v>41116</v>
      </c>
      <c r="V607">
        <v>553</v>
      </c>
      <c r="X607">
        <v>0.46</v>
      </c>
      <c r="Z607">
        <v>15.4</v>
      </c>
      <c r="AA607">
        <v>2.2000000000000002</v>
      </c>
      <c r="AC607">
        <v>2</v>
      </c>
      <c r="AD607">
        <v>575.79999999999995</v>
      </c>
      <c r="AG607">
        <v>0.26</v>
      </c>
      <c r="AH607">
        <v>0.04</v>
      </c>
      <c r="AJ607">
        <v>0.19</v>
      </c>
      <c r="AM607">
        <v>1.7</v>
      </c>
      <c r="AO607">
        <v>9.1</v>
      </c>
      <c r="AR607">
        <v>43.37</v>
      </c>
      <c r="AV607">
        <v>2.7</v>
      </c>
      <c r="AW607">
        <v>1.5</v>
      </c>
      <c r="BA607">
        <v>121</v>
      </c>
      <c r="BE607">
        <v>0.08</v>
      </c>
      <c r="BF607">
        <v>2.1</v>
      </c>
      <c r="BI607">
        <v>0.03</v>
      </c>
      <c r="BK607">
        <v>17</v>
      </c>
      <c r="BL607">
        <v>11.46</v>
      </c>
      <c r="BM607">
        <v>4.0000000000000001E-3</v>
      </c>
      <c r="BQ607">
        <v>15.1</v>
      </c>
      <c r="BR607">
        <v>3.3000000000000002E-2</v>
      </c>
      <c r="BU607">
        <v>16.8</v>
      </c>
      <c r="CB607">
        <v>0.06</v>
      </c>
      <c r="CD607">
        <v>2.88</v>
      </c>
      <c r="CE607">
        <v>2.7</v>
      </c>
      <c r="CF607">
        <v>4.8</v>
      </c>
      <c r="CJ607">
        <v>18.3</v>
      </c>
      <c r="CM607">
        <v>0.04</v>
      </c>
      <c r="CN607">
        <v>0.6</v>
      </c>
      <c r="CO607">
        <v>1E-3</v>
      </c>
      <c r="CP607">
        <v>0.94</v>
      </c>
      <c r="CR607">
        <v>1.2</v>
      </c>
      <c r="CS607">
        <v>48</v>
      </c>
      <c r="CT607">
        <v>0.05</v>
      </c>
      <c r="CX607">
        <v>47.5</v>
      </c>
    </row>
    <row r="608" spans="1:102">
      <c r="A608" t="s">
        <v>738</v>
      </c>
      <c r="B608">
        <v>1301927</v>
      </c>
      <c r="C608" t="s">
        <v>104</v>
      </c>
      <c r="D608" t="s">
        <v>105</v>
      </c>
      <c r="E608">
        <v>524908</v>
      </c>
      <c r="F608">
        <v>7186830</v>
      </c>
      <c r="G608">
        <v>680</v>
      </c>
      <c r="H608" s="1">
        <v>41137</v>
      </c>
      <c r="I608" t="s">
        <v>106</v>
      </c>
      <c r="J608" t="s">
        <v>107</v>
      </c>
      <c r="K608" t="s">
        <v>108</v>
      </c>
      <c r="L608" t="s">
        <v>109</v>
      </c>
      <c r="M608" t="s">
        <v>110</v>
      </c>
      <c r="N608" t="s">
        <v>111</v>
      </c>
      <c r="O608" t="s">
        <v>738</v>
      </c>
      <c r="P608" t="s">
        <v>112</v>
      </c>
      <c r="Q608" t="s">
        <v>243</v>
      </c>
      <c r="R608" t="s">
        <v>244</v>
      </c>
      <c r="T608" s="1">
        <v>41116</v>
      </c>
      <c r="V608">
        <v>834</v>
      </c>
      <c r="X608">
        <v>0.47</v>
      </c>
      <c r="Z608">
        <v>35.200000000000003</v>
      </c>
      <c r="AA608">
        <v>2.2999999999999998</v>
      </c>
      <c r="AC608">
        <v>2</v>
      </c>
      <c r="AD608">
        <v>151.30000000000001</v>
      </c>
      <c r="AG608">
        <v>0.22</v>
      </c>
      <c r="AH608">
        <v>0.09</v>
      </c>
      <c r="AJ608">
        <v>0.88</v>
      </c>
      <c r="AM608">
        <v>12.2</v>
      </c>
      <c r="AO608">
        <v>14.8</v>
      </c>
      <c r="AR608">
        <v>88.29</v>
      </c>
      <c r="AV608">
        <v>6.26</v>
      </c>
      <c r="AW608">
        <v>1.2</v>
      </c>
      <c r="BA608">
        <v>125</v>
      </c>
      <c r="BE608">
        <v>0.11</v>
      </c>
      <c r="BF608">
        <v>1.5</v>
      </c>
      <c r="BI608">
        <v>0.08</v>
      </c>
      <c r="BK608">
        <v>58</v>
      </c>
      <c r="BL608">
        <v>15.64</v>
      </c>
      <c r="BM608">
        <v>2.9000000000000001E-2</v>
      </c>
      <c r="BQ608">
        <v>47.4</v>
      </c>
      <c r="BR608">
        <v>0.09</v>
      </c>
      <c r="BU608">
        <v>17.34</v>
      </c>
      <c r="CB608">
        <v>0.6</v>
      </c>
      <c r="CD608">
        <v>4.32</v>
      </c>
      <c r="CE608">
        <v>9.1999999999999993</v>
      </c>
      <c r="CF608">
        <v>8.4</v>
      </c>
      <c r="CJ608">
        <v>78.2</v>
      </c>
      <c r="CM608">
        <v>0.14000000000000001</v>
      </c>
      <c r="CN608">
        <v>1.2</v>
      </c>
      <c r="CO608">
        <v>5.0000000000000001E-4</v>
      </c>
      <c r="CP608">
        <v>1.32</v>
      </c>
      <c r="CR608">
        <v>3.5</v>
      </c>
      <c r="CS608">
        <v>63</v>
      </c>
      <c r="CT608">
        <v>0.05</v>
      </c>
      <c r="CX608">
        <v>177.3</v>
      </c>
    </row>
    <row r="609" spans="1:102">
      <c r="A609" t="s">
        <v>739</v>
      </c>
      <c r="B609">
        <v>1302059</v>
      </c>
      <c r="C609" t="s">
        <v>104</v>
      </c>
      <c r="D609" t="s">
        <v>105</v>
      </c>
      <c r="E609">
        <v>507050</v>
      </c>
      <c r="F609">
        <v>7182706</v>
      </c>
      <c r="G609">
        <v>594</v>
      </c>
      <c r="H609" s="1">
        <v>41125</v>
      </c>
      <c r="I609" t="s">
        <v>641</v>
      </c>
      <c r="J609" t="s">
        <v>107</v>
      </c>
      <c r="K609" t="s">
        <v>108</v>
      </c>
      <c r="L609" t="s">
        <v>109</v>
      </c>
      <c r="M609" t="s">
        <v>120</v>
      </c>
      <c r="N609" t="s">
        <v>111</v>
      </c>
      <c r="O609" t="s">
        <v>739</v>
      </c>
      <c r="P609" t="s">
        <v>112</v>
      </c>
      <c r="Q609" t="s">
        <v>113</v>
      </c>
      <c r="R609" t="s">
        <v>114</v>
      </c>
      <c r="T609" s="1">
        <v>41084</v>
      </c>
      <c r="V609">
        <v>521</v>
      </c>
      <c r="X609">
        <v>1.62</v>
      </c>
      <c r="Z609">
        <v>66.7</v>
      </c>
      <c r="AA609">
        <v>11.2</v>
      </c>
      <c r="AC609">
        <v>2</v>
      </c>
      <c r="AD609">
        <v>488.5</v>
      </c>
      <c r="AG609">
        <v>0.24</v>
      </c>
      <c r="AH609">
        <v>0.06</v>
      </c>
      <c r="AJ609">
        <v>0.89</v>
      </c>
      <c r="AM609">
        <v>5.7</v>
      </c>
      <c r="AO609">
        <v>45.3</v>
      </c>
      <c r="AR609">
        <v>30.83</v>
      </c>
      <c r="AV609">
        <v>4.17</v>
      </c>
      <c r="AW609">
        <v>5.9</v>
      </c>
      <c r="BA609">
        <v>115</v>
      </c>
      <c r="BE609">
        <v>0.16</v>
      </c>
      <c r="BF609">
        <v>6.9</v>
      </c>
      <c r="BI609">
        <v>0.14000000000000001</v>
      </c>
      <c r="BK609">
        <v>107</v>
      </c>
      <c r="BL609">
        <v>11.62</v>
      </c>
      <c r="BM609">
        <v>5.0000000000000001E-3</v>
      </c>
      <c r="BQ609">
        <v>21.5</v>
      </c>
      <c r="BR609">
        <v>0.214</v>
      </c>
      <c r="BU609">
        <v>38.93</v>
      </c>
      <c r="CB609">
        <v>0.41</v>
      </c>
      <c r="CD609">
        <v>4.9400000000000004</v>
      </c>
      <c r="CE609">
        <v>3.2</v>
      </c>
      <c r="CF609">
        <v>10.8</v>
      </c>
      <c r="CJ609">
        <v>105.6</v>
      </c>
      <c r="CM609">
        <v>0.43</v>
      </c>
      <c r="CN609">
        <v>1.4</v>
      </c>
      <c r="CO609">
        <v>0.01</v>
      </c>
      <c r="CP609">
        <v>0.98</v>
      </c>
      <c r="CR609">
        <v>0.8</v>
      </c>
      <c r="CS609">
        <v>261</v>
      </c>
      <c r="CT609">
        <v>0.2</v>
      </c>
      <c r="CX609">
        <v>155.1</v>
      </c>
    </row>
    <row r="610" spans="1:102">
      <c r="A610" t="s">
        <v>740</v>
      </c>
      <c r="B610">
        <v>1302060</v>
      </c>
      <c r="C610" t="s">
        <v>104</v>
      </c>
      <c r="D610" t="s">
        <v>105</v>
      </c>
      <c r="E610">
        <v>507107</v>
      </c>
      <c r="F610">
        <v>7182709</v>
      </c>
      <c r="G610">
        <v>598</v>
      </c>
      <c r="H610" s="1">
        <v>41125</v>
      </c>
      <c r="I610" t="s">
        <v>641</v>
      </c>
      <c r="J610" t="s">
        <v>107</v>
      </c>
      <c r="K610" t="s">
        <v>108</v>
      </c>
      <c r="L610" t="s">
        <v>109</v>
      </c>
      <c r="M610" t="s">
        <v>120</v>
      </c>
      <c r="N610" t="s">
        <v>111</v>
      </c>
      <c r="O610" t="s">
        <v>740</v>
      </c>
      <c r="P610" t="s">
        <v>112</v>
      </c>
      <c r="Q610" t="s">
        <v>113</v>
      </c>
      <c r="R610" t="s">
        <v>114</v>
      </c>
      <c r="T610" s="1">
        <v>41084</v>
      </c>
      <c r="V610">
        <v>1892</v>
      </c>
      <c r="X610">
        <v>0.89</v>
      </c>
      <c r="Z610">
        <v>67.599999999999994</v>
      </c>
      <c r="AA610">
        <v>79.400000000000006</v>
      </c>
      <c r="AC610">
        <v>5</v>
      </c>
      <c r="AD610">
        <v>154.19999999999999</v>
      </c>
      <c r="AG610">
        <v>0.11</v>
      </c>
      <c r="AH610">
        <v>0.32</v>
      </c>
      <c r="AJ610">
        <v>1.96</v>
      </c>
      <c r="AM610">
        <v>2</v>
      </c>
      <c r="AO610">
        <v>44.3</v>
      </c>
      <c r="AR610">
        <v>166.34</v>
      </c>
      <c r="AV610">
        <v>13.02</v>
      </c>
      <c r="AW610">
        <v>2</v>
      </c>
      <c r="BA610">
        <v>959</v>
      </c>
      <c r="BE610">
        <v>0.19</v>
      </c>
      <c r="BF610">
        <v>4.5999999999999996</v>
      </c>
      <c r="BI610">
        <v>0.02</v>
      </c>
      <c r="BK610">
        <v>364</v>
      </c>
      <c r="BL610">
        <v>1.41</v>
      </c>
      <c r="BM610">
        <v>2.5999999999999999E-2</v>
      </c>
      <c r="BQ610">
        <v>24.8</v>
      </c>
      <c r="BR610">
        <v>0.91500000000000004</v>
      </c>
      <c r="BU610">
        <v>58.49</v>
      </c>
      <c r="CB610">
        <v>0.97</v>
      </c>
      <c r="CD610">
        <v>10.92</v>
      </c>
      <c r="CE610">
        <v>15.2</v>
      </c>
      <c r="CF610">
        <v>34.9</v>
      </c>
      <c r="CJ610">
        <v>614.6</v>
      </c>
      <c r="CM610">
        <v>0.32</v>
      </c>
      <c r="CN610">
        <v>1.3</v>
      </c>
      <c r="CO610">
        <v>2E-3</v>
      </c>
      <c r="CP610">
        <v>1.72</v>
      </c>
      <c r="CR610">
        <v>4.4000000000000004</v>
      </c>
      <c r="CS610">
        <v>203</v>
      </c>
      <c r="CT610">
        <v>0.2</v>
      </c>
      <c r="CX610">
        <v>350.1</v>
      </c>
    </row>
    <row r="611" spans="1:102">
      <c r="A611" t="s">
        <v>741</v>
      </c>
      <c r="B611">
        <v>1301495</v>
      </c>
      <c r="C611" t="s">
        <v>104</v>
      </c>
      <c r="D611" t="s">
        <v>105</v>
      </c>
      <c r="E611">
        <v>516283</v>
      </c>
      <c r="F611">
        <v>7188191</v>
      </c>
      <c r="G611">
        <v>694</v>
      </c>
      <c r="H611" s="1">
        <v>41133</v>
      </c>
      <c r="I611" t="s">
        <v>395</v>
      </c>
      <c r="J611" t="s">
        <v>107</v>
      </c>
      <c r="K611" t="s">
        <v>108</v>
      </c>
      <c r="L611" t="s">
        <v>109</v>
      </c>
      <c r="M611" t="s">
        <v>120</v>
      </c>
      <c r="N611" t="s">
        <v>111</v>
      </c>
      <c r="O611" t="s">
        <v>741</v>
      </c>
      <c r="P611" t="s">
        <v>112</v>
      </c>
      <c r="Q611" t="s">
        <v>243</v>
      </c>
      <c r="R611" t="s">
        <v>244</v>
      </c>
      <c r="T611" s="1">
        <v>41104</v>
      </c>
      <c r="V611">
        <v>511</v>
      </c>
      <c r="X611">
        <v>1</v>
      </c>
      <c r="Z611">
        <v>13.5</v>
      </c>
      <c r="AA611">
        <v>2.1</v>
      </c>
      <c r="AC611">
        <v>3</v>
      </c>
      <c r="AD611">
        <v>207.5</v>
      </c>
      <c r="AG611">
        <v>0.16</v>
      </c>
      <c r="AH611">
        <v>0.11</v>
      </c>
      <c r="AJ611">
        <v>0.61</v>
      </c>
      <c r="AM611">
        <v>4.5</v>
      </c>
      <c r="AO611">
        <v>22.9</v>
      </c>
      <c r="AR611">
        <v>37.700000000000003</v>
      </c>
      <c r="AV611">
        <v>2.76</v>
      </c>
      <c r="AW611">
        <v>3.3</v>
      </c>
      <c r="BA611">
        <v>156</v>
      </c>
      <c r="BE611">
        <v>0.09</v>
      </c>
      <c r="BF611">
        <v>3.8</v>
      </c>
      <c r="BI611">
        <v>0.18</v>
      </c>
      <c r="BK611">
        <v>56</v>
      </c>
      <c r="BL611">
        <v>5.84</v>
      </c>
      <c r="BM611">
        <v>2E-3</v>
      </c>
      <c r="BQ611">
        <v>43.4</v>
      </c>
      <c r="BR611">
        <v>4.5999999999999999E-2</v>
      </c>
      <c r="BU611">
        <v>15.48</v>
      </c>
      <c r="CB611">
        <v>0.05</v>
      </c>
      <c r="CD611">
        <v>1.1200000000000001</v>
      </c>
      <c r="CE611">
        <v>2.5</v>
      </c>
      <c r="CF611">
        <v>3</v>
      </c>
      <c r="CJ611">
        <v>14.8</v>
      </c>
      <c r="CM611">
        <v>0.05</v>
      </c>
      <c r="CN611">
        <v>1.2</v>
      </c>
      <c r="CO611">
        <v>3.0000000000000001E-3</v>
      </c>
      <c r="CP611">
        <v>0.54</v>
      </c>
      <c r="CR611">
        <v>0.9</v>
      </c>
      <c r="CS611">
        <v>43</v>
      </c>
      <c r="CT611">
        <v>0.05</v>
      </c>
      <c r="CX611">
        <v>78.7</v>
      </c>
    </row>
    <row r="612" spans="1:102">
      <c r="A612" t="s">
        <v>742</v>
      </c>
      <c r="B612">
        <v>1301498</v>
      </c>
      <c r="C612" t="s">
        <v>104</v>
      </c>
      <c r="D612" t="s">
        <v>105</v>
      </c>
      <c r="E612">
        <v>515930</v>
      </c>
      <c r="F612">
        <v>7188132</v>
      </c>
      <c r="G612">
        <v>802</v>
      </c>
      <c r="H612" s="1">
        <v>41123</v>
      </c>
      <c r="I612" t="s">
        <v>699</v>
      </c>
      <c r="J612" t="s">
        <v>107</v>
      </c>
      <c r="K612" t="s">
        <v>108</v>
      </c>
      <c r="L612" t="s">
        <v>109</v>
      </c>
      <c r="M612" t="s">
        <v>110</v>
      </c>
      <c r="N612" t="s">
        <v>111</v>
      </c>
      <c r="O612" t="s">
        <v>742</v>
      </c>
      <c r="P612" t="s">
        <v>112</v>
      </c>
      <c r="Q612" t="s">
        <v>243</v>
      </c>
      <c r="R612" t="s">
        <v>244</v>
      </c>
      <c r="T612" s="1">
        <v>41104</v>
      </c>
      <c r="V612">
        <v>509</v>
      </c>
      <c r="X612">
        <v>0.89</v>
      </c>
      <c r="Z612">
        <v>16.8</v>
      </c>
      <c r="AA612">
        <v>3.2</v>
      </c>
      <c r="AC612">
        <v>3</v>
      </c>
      <c r="AD612">
        <v>599.29999999999995</v>
      </c>
      <c r="AG612">
        <v>0.21</v>
      </c>
      <c r="AH612">
        <v>0.1</v>
      </c>
      <c r="AJ612">
        <v>0.98</v>
      </c>
      <c r="AM612">
        <v>7.5</v>
      </c>
      <c r="AO612">
        <v>24.1</v>
      </c>
      <c r="AR612">
        <v>42.72</v>
      </c>
      <c r="AV612">
        <v>3</v>
      </c>
      <c r="AW612">
        <v>3.3</v>
      </c>
      <c r="BA612">
        <v>61</v>
      </c>
      <c r="BE612">
        <v>0.16</v>
      </c>
      <c r="BF612">
        <v>4.4000000000000004</v>
      </c>
      <c r="BI612">
        <v>0.21</v>
      </c>
      <c r="BK612">
        <v>100</v>
      </c>
      <c r="BL612">
        <v>7.56</v>
      </c>
      <c r="BM612">
        <v>2.9000000000000001E-2</v>
      </c>
      <c r="BQ612">
        <v>53.4</v>
      </c>
      <c r="BR612">
        <v>0.04</v>
      </c>
      <c r="BU612">
        <v>34.78</v>
      </c>
      <c r="CB612">
        <v>0.27</v>
      </c>
      <c r="CD612">
        <v>1.91</v>
      </c>
      <c r="CE612">
        <v>3.3</v>
      </c>
      <c r="CF612">
        <v>2.9</v>
      </c>
      <c r="CJ612">
        <v>27.6</v>
      </c>
      <c r="CM612">
        <v>0.08</v>
      </c>
      <c r="CN612">
        <v>2.2999999999999998</v>
      </c>
      <c r="CO612">
        <v>4.0000000000000001E-3</v>
      </c>
      <c r="CP612">
        <v>1.33</v>
      </c>
      <c r="CR612">
        <v>0.6</v>
      </c>
      <c r="CS612">
        <v>40</v>
      </c>
      <c r="CT612">
        <v>0.05</v>
      </c>
      <c r="CX612">
        <v>143.30000000000001</v>
      </c>
    </row>
    <row r="613" spans="1:102">
      <c r="A613" t="s">
        <v>743</v>
      </c>
      <c r="B613">
        <v>1301584</v>
      </c>
      <c r="C613" t="s">
        <v>104</v>
      </c>
      <c r="D613" t="s">
        <v>105</v>
      </c>
      <c r="E613">
        <v>525974</v>
      </c>
      <c r="F613">
        <v>7187580</v>
      </c>
      <c r="G613">
        <v>722</v>
      </c>
      <c r="H613" s="1">
        <v>41137</v>
      </c>
      <c r="I613" t="s">
        <v>106</v>
      </c>
      <c r="J613" t="s">
        <v>107</v>
      </c>
      <c r="K613" t="s">
        <v>108</v>
      </c>
      <c r="L613" t="s">
        <v>109</v>
      </c>
      <c r="M613" t="s">
        <v>110</v>
      </c>
      <c r="N613" t="s">
        <v>111</v>
      </c>
      <c r="O613" t="s">
        <v>743</v>
      </c>
      <c r="P613" t="s">
        <v>112</v>
      </c>
      <c r="Q613" t="s">
        <v>243</v>
      </c>
      <c r="R613" t="s">
        <v>244</v>
      </c>
      <c r="T613" s="1">
        <v>41115</v>
      </c>
      <c r="V613">
        <v>868</v>
      </c>
      <c r="X613">
        <v>1.35</v>
      </c>
      <c r="Z613">
        <v>10.8</v>
      </c>
      <c r="AA613">
        <v>2.8</v>
      </c>
      <c r="AC613">
        <v>4</v>
      </c>
      <c r="AD613">
        <v>1813.3</v>
      </c>
      <c r="AG613">
        <v>0.16</v>
      </c>
      <c r="AH613">
        <v>0.79</v>
      </c>
      <c r="AJ613">
        <v>1.34</v>
      </c>
      <c r="AM613">
        <v>9.4</v>
      </c>
      <c r="AO613">
        <v>27.2</v>
      </c>
      <c r="AR613">
        <v>35.14</v>
      </c>
      <c r="AV613">
        <v>2.2799999999999998</v>
      </c>
      <c r="AW613">
        <v>3.8</v>
      </c>
      <c r="BA613">
        <v>134</v>
      </c>
      <c r="BE613">
        <v>0.08</v>
      </c>
      <c r="BF613">
        <v>9.5</v>
      </c>
      <c r="BI613">
        <v>0.36</v>
      </c>
      <c r="BK613">
        <v>220</v>
      </c>
      <c r="BL613">
        <v>5.28</v>
      </c>
      <c r="BM613">
        <v>5.0000000000000001E-3</v>
      </c>
      <c r="BQ613">
        <v>53.1</v>
      </c>
      <c r="BR613">
        <v>9.2999999999999999E-2</v>
      </c>
      <c r="BU613">
        <v>12.42</v>
      </c>
      <c r="CB613">
        <v>0.03</v>
      </c>
      <c r="CD613">
        <v>2.15</v>
      </c>
      <c r="CE613">
        <v>4.5999999999999996</v>
      </c>
      <c r="CF613">
        <v>1.4</v>
      </c>
      <c r="CJ613">
        <v>23.3</v>
      </c>
      <c r="CM613">
        <v>0.08</v>
      </c>
      <c r="CN613">
        <v>2.2999999999999998</v>
      </c>
      <c r="CO613">
        <v>4.0000000000000001E-3</v>
      </c>
      <c r="CP613">
        <v>0.27</v>
      </c>
      <c r="CR613">
        <v>2.2000000000000002</v>
      </c>
      <c r="CS613">
        <v>110</v>
      </c>
      <c r="CT613">
        <v>0.05</v>
      </c>
      <c r="CX613">
        <v>176.2</v>
      </c>
    </row>
    <row r="614" spans="1:102">
      <c r="A614" t="s">
        <v>744</v>
      </c>
      <c r="B614">
        <v>1301590</v>
      </c>
      <c r="C614" t="s">
        <v>104</v>
      </c>
      <c r="D614" t="s">
        <v>105</v>
      </c>
      <c r="E614">
        <v>526326</v>
      </c>
      <c r="F614">
        <v>7187223</v>
      </c>
      <c r="G614">
        <v>764</v>
      </c>
      <c r="H614" s="1">
        <v>41137</v>
      </c>
      <c r="I614" t="s">
        <v>106</v>
      </c>
      <c r="J614" t="s">
        <v>107</v>
      </c>
      <c r="K614" t="s">
        <v>108</v>
      </c>
      <c r="L614" t="s">
        <v>109</v>
      </c>
      <c r="M614" t="s">
        <v>110</v>
      </c>
      <c r="N614" t="s">
        <v>111</v>
      </c>
      <c r="O614" t="s">
        <v>744</v>
      </c>
      <c r="P614" t="s">
        <v>112</v>
      </c>
      <c r="Q614" t="s">
        <v>243</v>
      </c>
      <c r="R614" t="s">
        <v>244</v>
      </c>
      <c r="T614" s="1">
        <v>41115</v>
      </c>
      <c r="V614">
        <v>202</v>
      </c>
      <c r="X614">
        <v>1.02</v>
      </c>
      <c r="Z614">
        <v>5.9</v>
      </c>
      <c r="AA614">
        <v>0.9</v>
      </c>
      <c r="AC614">
        <v>1</v>
      </c>
      <c r="AD614">
        <v>797.2</v>
      </c>
      <c r="AG614">
        <v>0.11</v>
      </c>
      <c r="AH614">
        <v>0.5</v>
      </c>
      <c r="AJ614">
        <v>0.55000000000000004</v>
      </c>
      <c r="AM614">
        <v>4.2</v>
      </c>
      <c r="AO614">
        <v>18.8</v>
      </c>
      <c r="AR614">
        <v>12.11</v>
      </c>
      <c r="AV614">
        <v>1.47</v>
      </c>
      <c r="AW614">
        <v>3.9</v>
      </c>
      <c r="BA614">
        <v>20</v>
      </c>
      <c r="BE614">
        <v>0.04</v>
      </c>
      <c r="BF614">
        <v>6.8</v>
      </c>
      <c r="BI614">
        <v>0.28000000000000003</v>
      </c>
      <c r="BK614">
        <v>85</v>
      </c>
      <c r="BL614">
        <v>2.7</v>
      </c>
      <c r="BM614">
        <v>8.0000000000000002E-3</v>
      </c>
      <c r="BQ614">
        <v>18.5</v>
      </c>
      <c r="BR614">
        <v>2.1999999999999999E-2</v>
      </c>
      <c r="BU614">
        <v>8.9700000000000006</v>
      </c>
      <c r="CB614">
        <v>0.01</v>
      </c>
      <c r="CD614">
        <v>1.02</v>
      </c>
      <c r="CE614">
        <v>2.1</v>
      </c>
      <c r="CF614">
        <v>0.4</v>
      </c>
      <c r="CJ614">
        <v>12.2</v>
      </c>
      <c r="CM614">
        <v>0.06</v>
      </c>
      <c r="CN614">
        <v>1.7</v>
      </c>
      <c r="CO614">
        <v>7.0000000000000001E-3</v>
      </c>
      <c r="CP614">
        <v>0.17</v>
      </c>
      <c r="CR614">
        <v>0.7</v>
      </c>
      <c r="CS614">
        <v>63</v>
      </c>
      <c r="CT614">
        <v>0.05</v>
      </c>
      <c r="CX614">
        <v>57.5</v>
      </c>
    </row>
    <row r="615" spans="1:102">
      <c r="A615" t="s">
        <v>745</v>
      </c>
      <c r="B615">
        <v>1301840</v>
      </c>
      <c r="C615" t="s">
        <v>104</v>
      </c>
      <c r="D615" t="s">
        <v>105</v>
      </c>
      <c r="E615">
        <v>525789</v>
      </c>
      <c r="F615">
        <v>7185208</v>
      </c>
      <c r="G615">
        <v>1056</v>
      </c>
      <c r="H615" s="1">
        <v>41137</v>
      </c>
      <c r="I615" t="s">
        <v>106</v>
      </c>
      <c r="J615" t="s">
        <v>107</v>
      </c>
      <c r="K615" t="s">
        <v>108</v>
      </c>
      <c r="L615" t="s">
        <v>109</v>
      </c>
      <c r="M615" t="s">
        <v>110</v>
      </c>
      <c r="N615" t="s">
        <v>111</v>
      </c>
      <c r="O615" t="s">
        <v>745</v>
      </c>
      <c r="P615" t="s">
        <v>112</v>
      </c>
      <c r="Q615" t="s">
        <v>238</v>
      </c>
      <c r="R615" t="s">
        <v>239</v>
      </c>
      <c r="T615" s="1">
        <v>41115</v>
      </c>
      <c r="V615">
        <v>1203</v>
      </c>
      <c r="X615">
        <v>0.28999999999999998</v>
      </c>
      <c r="Z615">
        <v>24.4</v>
      </c>
      <c r="AA615">
        <v>1</v>
      </c>
      <c r="AC615">
        <v>4</v>
      </c>
      <c r="AD615">
        <v>351.6</v>
      </c>
      <c r="AG615">
        <v>0.18</v>
      </c>
      <c r="AH615">
        <v>0.6</v>
      </c>
      <c r="AJ615">
        <v>2.86</v>
      </c>
      <c r="AM615">
        <v>9</v>
      </c>
      <c r="AO615">
        <v>18.3</v>
      </c>
      <c r="AR615">
        <v>43.42</v>
      </c>
      <c r="AV615">
        <v>1.44</v>
      </c>
      <c r="AW615">
        <v>1.3</v>
      </c>
      <c r="BA615">
        <v>327</v>
      </c>
      <c r="BE615">
        <v>0.1</v>
      </c>
      <c r="BF615">
        <v>15.9</v>
      </c>
      <c r="BI615">
        <v>0.04</v>
      </c>
      <c r="BK615">
        <v>41</v>
      </c>
      <c r="BL615">
        <v>29.99</v>
      </c>
      <c r="BM615">
        <v>1E-3</v>
      </c>
      <c r="BQ615">
        <v>114.5</v>
      </c>
      <c r="BR615">
        <v>0.126</v>
      </c>
      <c r="BU615">
        <v>9.09</v>
      </c>
      <c r="CB615">
        <v>0.02</v>
      </c>
      <c r="CD615">
        <v>8.2899999999999991</v>
      </c>
      <c r="CE615">
        <v>3</v>
      </c>
      <c r="CF615">
        <v>1.2</v>
      </c>
      <c r="CJ615">
        <v>29.3</v>
      </c>
      <c r="CM615">
        <v>0.09</v>
      </c>
      <c r="CN615">
        <v>4.4000000000000004</v>
      </c>
      <c r="CO615">
        <v>2E-3</v>
      </c>
      <c r="CP615">
        <v>1.04</v>
      </c>
      <c r="CR615">
        <v>3.2</v>
      </c>
      <c r="CS615">
        <v>265</v>
      </c>
      <c r="CT615">
        <v>0.2</v>
      </c>
      <c r="CX615">
        <v>464.3</v>
      </c>
    </row>
    <row r="616" spans="1:102">
      <c r="A616" t="s">
        <v>746</v>
      </c>
      <c r="B616">
        <v>1301877</v>
      </c>
      <c r="C616" t="s">
        <v>104</v>
      </c>
      <c r="D616" t="s">
        <v>105</v>
      </c>
      <c r="E616">
        <v>526086</v>
      </c>
      <c r="F616">
        <v>7188240</v>
      </c>
      <c r="G616">
        <v>741</v>
      </c>
      <c r="H616" s="1">
        <v>41137</v>
      </c>
      <c r="I616" t="s">
        <v>106</v>
      </c>
      <c r="J616" t="s">
        <v>107</v>
      </c>
      <c r="K616" t="s">
        <v>108</v>
      </c>
      <c r="L616" t="s">
        <v>109</v>
      </c>
      <c r="M616" t="s">
        <v>110</v>
      </c>
      <c r="N616" t="s">
        <v>111</v>
      </c>
      <c r="O616" t="s">
        <v>746</v>
      </c>
      <c r="P616" t="s">
        <v>112</v>
      </c>
      <c r="Q616" t="s">
        <v>342</v>
      </c>
      <c r="R616" t="s">
        <v>343</v>
      </c>
      <c r="T616" s="1">
        <v>41115</v>
      </c>
      <c r="V616">
        <v>2467</v>
      </c>
      <c r="X616">
        <v>0.74</v>
      </c>
      <c r="Z616">
        <v>37.4</v>
      </c>
      <c r="AA616">
        <v>3.2</v>
      </c>
      <c r="AC616">
        <v>7</v>
      </c>
      <c r="AD616">
        <v>850.7</v>
      </c>
      <c r="AG616">
        <v>0.16</v>
      </c>
      <c r="AH616">
        <v>0.6</v>
      </c>
      <c r="AJ616">
        <v>9.89</v>
      </c>
      <c r="AM616">
        <v>1</v>
      </c>
      <c r="AO616">
        <v>23</v>
      </c>
      <c r="AR616">
        <v>113.19</v>
      </c>
      <c r="AV616">
        <v>0.97</v>
      </c>
      <c r="AW616">
        <v>4.8</v>
      </c>
      <c r="BA616">
        <v>227</v>
      </c>
      <c r="BE616">
        <v>0.16</v>
      </c>
      <c r="BF616">
        <v>17.899999999999999</v>
      </c>
      <c r="BI616">
        <v>0.13</v>
      </c>
      <c r="BK616">
        <v>25</v>
      </c>
      <c r="BL616">
        <v>32.24</v>
      </c>
      <c r="BM616">
        <v>1.2999999999999999E-2</v>
      </c>
      <c r="BQ616">
        <v>33.299999999999997</v>
      </c>
      <c r="BR616">
        <v>0.05</v>
      </c>
      <c r="BU616">
        <v>16.54</v>
      </c>
      <c r="CB616">
        <v>0.2</v>
      </c>
      <c r="CD616">
        <v>9.34</v>
      </c>
      <c r="CE616">
        <v>5.4</v>
      </c>
      <c r="CF616">
        <v>7.4</v>
      </c>
      <c r="CJ616">
        <v>95.9</v>
      </c>
      <c r="CM616">
        <v>0.25</v>
      </c>
      <c r="CN616">
        <v>2.5</v>
      </c>
      <c r="CO616">
        <v>2E-3</v>
      </c>
      <c r="CP616">
        <v>2.4700000000000002</v>
      </c>
      <c r="CR616">
        <v>2.8</v>
      </c>
      <c r="CS616">
        <v>298</v>
      </c>
      <c r="CT616">
        <v>0.05</v>
      </c>
      <c r="CX616">
        <v>41.6</v>
      </c>
    </row>
    <row r="617" spans="1:102">
      <c r="A617" t="s">
        <v>747</v>
      </c>
      <c r="B617">
        <v>1301888</v>
      </c>
      <c r="C617" t="s">
        <v>104</v>
      </c>
      <c r="D617" t="s">
        <v>105</v>
      </c>
      <c r="E617">
        <v>524534</v>
      </c>
      <c r="F617">
        <v>7187411</v>
      </c>
      <c r="G617">
        <v>737</v>
      </c>
      <c r="H617" s="1">
        <v>41137</v>
      </c>
      <c r="I617" t="s">
        <v>106</v>
      </c>
      <c r="J617" t="s">
        <v>107</v>
      </c>
      <c r="K617" t="s">
        <v>108</v>
      </c>
      <c r="L617" t="s">
        <v>109</v>
      </c>
      <c r="M617" t="s">
        <v>110</v>
      </c>
      <c r="N617" t="s">
        <v>111</v>
      </c>
      <c r="O617" t="s">
        <v>747</v>
      </c>
      <c r="P617" t="s">
        <v>112</v>
      </c>
      <c r="Q617" t="s">
        <v>342</v>
      </c>
      <c r="R617" t="s">
        <v>343</v>
      </c>
      <c r="T617" s="1">
        <v>41115</v>
      </c>
      <c r="V617">
        <v>386</v>
      </c>
      <c r="X617">
        <v>0.46</v>
      </c>
      <c r="Z617">
        <v>23.6</v>
      </c>
      <c r="AA617">
        <v>1.5</v>
      </c>
      <c r="AC617">
        <v>2</v>
      </c>
      <c r="AD617">
        <v>534.5</v>
      </c>
      <c r="AG617">
        <v>0.25</v>
      </c>
      <c r="AH617">
        <v>0.01</v>
      </c>
      <c r="AJ617">
        <v>0.19</v>
      </c>
      <c r="AM617">
        <v>3.1</v>
      </c>
      <c r="AO617">
        <v>8.9</v>
      </c>
      <c r="AR617">
        <v>37.880000000000003</v>
      </c>
      <c r="AV617">
        <v>2.67</v>
      </c>
      <c r="AW617">
        <v>1.8</v>
      </c>
      <c r="BA617">
        <v>98</v>
      </c>
      <c r="BE617">
        <v>0.12</v>
      </c>
      <c r="BF617">
        <v>1.9</v>
      </c>
      <c r="BI617">
        <v>0.03</v>
      </c>
      <c r="BK617">
        <v>31</v>
      </c>
      <c r="BL617">
        <v>12.29</v>
      </c>
      <c r="BM617">
        <v>2.3E-2</v>
      </c>
      <c r="BQ617">
        <v>22.6</v>
      </c>
      <c r="BR617">
        <v>0.03</v>
      </c>
      <c r="BU617">
        <v>15.81</v>
      </c>
      <c r="CB617">
        <v>0.25</v>
      </c>
      <c r="CD617">
        <v>3.06</v>
      </c>
      <c r="CE617">
        <v>2.2000000000000002</v>
      </c>
      <c r="CF617">
        <v>4.5999999999999996</v>
      </c>
      <c r="CJ617">
        <v>33</v>
      </c>
      <c r="CM617">
        <v>0.08</v>
      </c>
      <c r="CN617">
        <v>0.7</v>
      </c>
      <c r="CO617">
        <v>5.0000000000000001E-4</v>
      </c>
      <c r="CP617">
        <v>0.98</v>
      </c>
      <c r="CR617">
        <v>1.1000000000000001</v>
      </c>
      <c r="CS617">
        <v>47</v>
      </c>
      <c r="CT617">
        <v>0.05</v>
      </c>
      <c r="CX617">
        <v>81.7</v>
      </c>
    </row>
    <row r="618" spans="1:102">
      <c r="A618" t="s">
        <v>748</v>
      </c>
      <c r="B618">
        <v>1301882</v>
      </c>
      <c r="C618" t="s">
        <v>104</v>
      </c>
      <c r="D618" t="s">
        <v>105</v>
      </c>
      <c r="E618">
        <v>525660</v>
      </c>
      <c r="F618">
        <v>7187961</v>
      </c>
      <c r="G618">
        <v>676</v>
      </c>
      <c r="H618" s="1">
        <v>41137</v>
      </c>
      <c r="I618" t="s">
        <v>106</v>
      </c>
      <c r="J618" t="s">
        <v>107</v>
      </c>
      <c r="K618" t="s">
        <v>108</v>
      </c>
      <c r="L618" t="s">
        <v>109</v>
      </c>
      <c r="M618" t="s">
        <v>110</v>
      </c>
      <c r="N618" t="s">
        <v>111</v>
      </c>
      <c r="O618" t="s">
        <v>748</v>
      </c>
      <c r="P618" t="s">
        <v>112</v>
      </c>
      <c r="Q618" t="s">
        <v>342</v>
      </c>
      <c r="R618" t="s">
        <v>343</v>
      </c>
      <c r="T618" s="1">
        <v>41115</v>
      </c>
      <c r="V618">
        <v>1315</v>
      </c>
      <c r="X618">
        <v>0.9</v>
      </c>
      <c r="Z618">
        <v>27.2</v>
      </c>
      <c r="AA618">
        <v>7</v>
      </c>
      <c r="AC618">
        <v>3</v>
      </c>
      <c r="AD618">
        <v>1622.2</v>
      </c>
      <c r="AG618">
        <v>0.15</v>
      </c>
      <c r="AH618">
        <v>0.44</v>
      </c>
      <c r="AJ618">
        <v>1.5</v>
      </c>
      <c r="AM618">
        <v>4.3</v>
      </c>
      <c r="AO618">
        <v>18.7</v>
      </c>
      <c r="AR618">
        <v>30.76</v>
      </c>
      <c r="AV618">
        <v>1.73</v>
      </c>
      <c r="AW618">
        <v>3.2</v>
      </c>
      <c r="BA618">
        <v>195</v>
      </c>
      <c r="BE618">
        <v>0.06</v>
      </c>
      <c r="BF618">
        <v>7.4</v>
      </c>
      <c r="BI618">
        <v>0.2</v>
      </c>
      <c r="BK618">
        <v>95</v>
      </c>
      <c r="BL618">
        <v>10.130000000000001</v>
      </c>
      <c r="BM618">
        <v>0.01</v>
      </c>
      <c r="BQ618">
        <v>32.5</v>
      </c>
      <c r="BR618">
        <v>8.5000000000000006E-2</v>
      </c>
      <c r="BU618">
        <v>13.72</v>
      </c>
      <c r="CB618">
        <v>7.0000000000000007E-2</v>
      </c>
      <c r="CD618">
        <v>6.09</v>
      </c>
      <c r="CE618">
        <v>2.8</v>
      </c>
      <c r="CF618">
        <v>6.6</v>
      </c>
      <c r="CJ618">
        <v>31.2</v>
      </c>
      <c r="CM618">
        <v>0.11</v>
      </c>
      <c r="CN618">
        <v>1</v>
      </c>
      <c r="CO618">
        <v>5.0000000000000001E-3</v>
      </c>
      <c r="CP618">
        <v>0.85</v>
      </c>
      <c r="CR618">
        <v>1.9</v>
      </c>
      <c r="CS618">
        <v>118</v>
      </c>
      <c r="CT618">
        <v>0.05</v>
      </c>
      <c r="CX618">
        <v>90.6</v>
      </c>
    </row>
    <row r="619" spans="1:102">
      <c r="A619" t="s">
        <v>749</v>
      </c>
      <c r="B619">
        <v>1301887</v>
      </c>
      <c r="C619" t="s">
        <v>104</v>
      </c>
      <c r="D619" t="s">
        <v>105</v>
      </c>
      <c r="E619">
        <v>524552</v>
      </c>
      <c r="F619">
        <v>7187514</v>
      </c>
      <c r="G619">
        <v>726</v>
      </c>
      <c r="H619" s="1">
        <v>41137</v>
      </c>
      <c r="I619" t="s">
        <v>106</v>
      </c>
      <c r="J619" t="s">
        <v>107</v>
      </c>
      <c r="K619" t="s">
        <v>108</v>
      </c>
      <c r="L619" t="s">
        <v>109</v>
      </c>
      <c r="M619" t="s">
        <v>110</v>
      </c>
      <c r="N619" t="s">
        <v>111</v>
      </c>
      <c r="O619" t="s">
        <v>749</v>
      </c>
      <c r="P619" t="s">
        <v>112</v>
      </c>
      <c r="Q619" t="s">
        <v>342</v>
      </c>
      <c r="R619" t="s">
        <v>343</v>
      </c>
      <c r="T619" s="1">
        <v>41115</v>
      </c>
      <c r="V619">
        <v>105</v>
      </c>
      <c r="X619">
        <v>0.93</v>
      </c>
      <c r="Z619">
        <v>10.5</v>
      </c>
      <c r="AA619">
        <v>0.9</v>
      </c>
      <c r="AC619">
        <v>0.5</v>
      </c>
      <c r="AD619">
        <v>196.7</v>
      </c>
      <c r="AG619">
        <v>0.19</v>
      </c>
      <c r="AH619">
        <v>0.05</v>
      </c>
      <c r="AJ619">
        <v>0.41</v>
      </c>
      <c r="AM619">
        <v>6.4</v>
      </c>
      <c r="AO619">
        <v>14.9</v>
      </c>
      <c r="AR619">
        <v>26.34</v>
      </c>
      <c r="AV619">
        <v>2.21</v>
      </c>
      <c r="AW619">
        <v>3.3</v>
      </c>
      <c r="BA619">
        <v>18</v>
      </c>
      <c r="BE619">
        <v>0.06</v>
      </c>
      <c r="BF619">
        <v>4.4000000000000004</v>
      </c>
      <c r="BI619">
        <v>0.13</v>
      </c>
      <c r="BK619">
        <v>122</v>
      </c>
      <c r="BL619">
        <v>5.15</v>
      </c>
      <c r="BM619">
        <v>4.0000000000000001E-3</v>
      </c>
      <c r="BQ619">
        <v>24.1</v>
      </c>
      <c r="BR619">
        <v>2.8000000000000001E-2</v>
      </c>
      <c r="BU619">
        <v>17.399999999999999</v>
      </c>
      <c r="CB619">
        <v>0.03</v>
      </c>
      <c r="CD619">
        <v>1.35</v>
      </c>
      <c r="CE619">
        <v>2.1</v>
      </c>
      <c r="CF619">
        <v>0.6</v>
      </c>
      <c r="CJ619">
        <v>10.7</v>
      </c>
      <c r="CM619">
        <v>0.05</v>
      </c>
      <c r="CN619">
        <v>1.2</v>
      </c>
      <c r="CO619">
        <v>3.0000000000000001E-3</v>
      </c>
      <c r="CP619">
        <v>0.32</v>
      </c>
      <c r="CR619">
        <v>0.4</v>
      </c>
      <c r="CS619">
        <v>56</v>
      </c>
      <c r="CT619">
        <v>0.05</v>
      </c>
      <c r="CX619">
        <v>87.2</v>
      </c>
    </row>
    <row r="620" spans="1:102">
      <c r="A620" t="s">
        <v>750</v>
      </c>
      <c r="B620">
        <v>1301902</v>
      </c>
      <c r="C620" t="s">
        <v>104</v>
      </c>
      <c r="D620" t="s">
        <v>105</v>
      </c>
      <c r="E620">
        <v>527819</v>
      </c>
      <c r="F620">
        <v>7186506</v>
      </c>
      <c r="G620">
        <v>975</v>
      </c>
      <c r="H620" s="1">
        <v>41137</v>
      </c>
      <c r="I620" t="s">
        <v>106</v>
      </c>
      <c r="J620" t="s">
        <v>107</v>
      </c>
      <c r="K620" t="s">
        <v>108</v>
      </c>
      <c r="L620" t="s">
        <v>109</v>
      </c>
      <c r="M620" t="s">
        <v>110</v>
      </c>
      <c r="N620" t="s">
        <v>111</v>
      </c>
      <c r="O620" t="s">
        <v>750</v>
      </c>
      <c r="P620" t="s">
        <v>112</v>
      </c>
      <c r="Q620" t="s">
        <v>243</v>
      </c>
      <c r="R620" t="s">
        <v>244</v>
      </c>
      <c r="T620" s="1">
        <v>41115</v>
      </c>
      <c r="V620">
        <v>563</v>
      </c>
      <c r="X620">
        <v>1.0900000000000001</v>
      </c>
      <c r="Z620">
        <v>12.2</v>
      </c>
      <c r="AA620">
        <v>2.2000000000000002</v>
      </c>
      <c r="AC620">
        <v>3</v>
      </c>
      <c r="AD620">
        <v>557.5</v>
      </c>
      <c r="AG620">
        <v>0.19</v>
      </c>
      <c r="AH620">
        <v>0.89</v>
      </c>
      <c r="AJ620">
        <v>1.75</v>
      </c>
      <c r="AM620">
        <v>8.1999999999999993</v>
      </c>
      <c r="AO620">
        <v>23</v>
      </c>
      <c r="AR620">
        <v>35.950000000000003</v>
      </c>
      <c r="AV620">
        <v>2.0699999999999998</v>
      </c>
      <c r="AW620">
        <v>2.8</v>
      </c>
      <c r="BA620">
        <v>131</v>
      </c>
      <c r="BE620">
        <v>0.08</v>
      </c>
      <c r="BF620">
        <v>12</v>
      </c>
      <c r="BI620">
        <v>0.35</v>
      </c>
      <c r="BK620">
        <v>166</v>
      </c>
      <c r="BL620">
        <v>3.87</v>
      </c>
      <c r="BM620">
        <v>6.0000000000000001E-3</v>
      </c>
      <c r="BQ620">
        <v>47.8</v>
      </c>
      <c r="BR620">
        <v>0.16600000000000001</v>
      </c>
      <c r="BU620">
        <v>19.829999999999998</v>
      </c>
      <c r="CB620">
        <v>0.03</v>
      </c>
      <c r="CD620">
        <v>1.56</v>
      </c>
      <c r="CE620">
        <v>4.3</v>
      </c>
      <c r="CF620">
        <v>0.8</v>
      </c>
      <c r="CJ620">
        <v>26.7</v>
      </c>
      <c r="CM620">
        <v>0.06</v>
      </c>
      <c r="CN620">
        <v>2.8</v>
      </c>
      <c r="CO620">
        <v>5.0000000000000001E-3</v>
      </c>
      <c r="CP620">
        <v>0.23</v>
      </c>
      <c r="CR620">
        <v>2.8</v>
      </c>
      <c r="CS620">
        <v>88</v>
      </c>
      <c r="CT620">
        <v>0.05</v>
      </c>
      <c r="CX620">
        <v>188.4</v>
      </c>
    </row>
    <row r="621" spans="1:102">
      <c r="A621" t="s">
        <v>751</v>
      </c>
      <c r="B621">
        <v>1301910</v>
      </c>
      <c r="C621" t="s">
        <v>104</v>
      </c>
      <c r="D621" t="s">
        <v>105</v>
      </c>
      <c r="E621">
        <v>525277</v>
      </c>
      <c r="F621">
        <v>7186965</v>
      </c>
      <c r="G621">
        <v>722</v>
      </c>
      <c r="H621" s="1">
        <v>41137</v>
      </c>
      <c r="I621" t="s">
        <v>106</v>
      </c>
      <c r="J621" t="s">
        <v>107</v>
      </c>
      <c r="K621" t="s">
        <v>108</v>
      </c>
      <c r="L621" t="s">
        <v>109</v>
      </c>
      <c r="M621" t="s">
        <v>110</v>
      </c>
      <c r="N621" t="s">
        <v>111</v>
      </c>
      <c r="O621" t="s">
        <v>751</v>
      </c>
      <c r="P621" t="s">
        <v>112</v>
      </c>
      <c r="Q621" t="s">
        <v>243</v>
      </c>
      <c r="R621" t="s">
        <v>244</v>
      </c>
      <c r="T621" s="1">
        <v>41116</v>
      </c>
      <c r="V621">
        <v>399</v>
      </c>
      <c r="X621">
        <v>0.43</v>
      </c>
      <c r="Z621">
        <v>19.399999999999999</v>
      </c>
      <c r="AA621">
        <v>3.8</v>
      </c>
      <c r="AC621">
        <v>4</v>
      </c>
      <c r="AD621">
        <v>668.2</v>
      </c>
      <c r="AG621">
        <v>0.3</v>
      </c>
      <c r="AH621">
        <v>0.96</v>
      </c>
      <c r="AJ621">
        <v>0.37</v>
      </c>
      <c r="AM621">
        <v>13.2</v>
      </c>
      <c r="AO621">
        <v>12.1</v>
      </c>
      <c r="AR621">
        <v>43.75</v>
      </c>
      <c r="AV621">
        <v>5.68</v>
      </c>
      <c r="AW621">
        <v>1.3</v>
      </c>
      <c r="BA621">
        <v>140</v>
      </c>
      <c r="BE621">
        <v>0.11</v>
      </c>
      <c r="BF621">
        <v>2.2999999999999998</v>
      </c>
      <c r="BI621">
        <v>0.35</v>
      </c>
      <c r="BK621">
        <v>266</v>
      </c>
      <c r="BL621">
        <v>8.36</v>
      </c>
      <c r="BM621">
        <v>8.0000000000000002E-3</v>
      </c>
      <c r="BQ621">
        <v>40.200000000000003</v>
      </c>
      <c r="BR621">
        <v>3.1E-2</v>
      </c>
      <c r="BU621">
        <v>18.62</v>
      </c>
      <c r="CB621">
        <v>0.21</v>
      </c>
      <c r="CD621">
        <v>1.67</v>
      </c>
      <c r="CE621">
        <v>7.3</v>
      </c>
      <c r="CF621">
        <v>2.2000000000000002</v>
      </c>
      <c r="CJ621">
        <v>97.5</v>
      </c>
      <c r="CM621">
        <v>0.16</v>
      </c>
      <c r="CN621">
        <v>1.2</v>
      </c>
      <c r="CO621">
        <v>5.0000000000000001E-4</v>
      </c>
      <c r="CP621">
        <v>1.05</v>
      </c>
      <c r="CR621">
        <v>0.4</v>
      </c>
      <c r="CS621">
        <v>47</v>
      </c>
      <c r="CT621">
        <v>0.05</v>
      </c>
      <c r="CX621">
        <v>86.7</v>
      </c>
    </row>
    <row r="622" spans="1:102">
      <c r="A622" t="s">
        <v>752</v>
      </c>
      <c r="B622">
        <v>1301922</v>
      </c>
      <c r="C622" t="s">
        <v>104</v>
      </c>
      <c r="D622" t="s">
        <v>105</v>
      </c>
      <c r="E622">
        <v>525069</v>
      </c>
      <c r="F622">
        <v>7186325</v>
      </c>
      <c r="G622">
        <v>789</v>
      </c>
      <c r="H622" s="1">
        <v>41137</v>
      </c>
      <c r="I622" t="s">
        <v>106</v>
      </c>
      <c r="J622" t="s">
        <v>107</v>
      </c>
      <c r="K622" t="s">
        <v>108</v>
      </c>
      <c r="L622" t="s">
        <v>109</v>
      </c>
      <c r="M622" t="s">
        <v>110</v>
      </c>
      <c r="N622" t="s">
        <v>111</v>
      </c>
      <c r="O622" t="s">
        <v>752</v>
      </c>
      <c r="P622" t="s">
        <v>112</v>
      </c>
      <c r="Q622" t="s">
        <v>243</v>
      </c>
      <c r="R622" t="s">
        <v>244</v>
      </c>
      <c r="T622" s="1">
        <v>41116</v>
      </c>
      <c r="V622">
        <v>649</v>
      </c>
      <c r="X622">
        <v>0.47</v>
      </c>
      <c r="Z622">
        <v>46.7</v>
      </c>
      <c r="AA622">
        <v>1.4</v>
      </c>
      <c r="AC622">
        <v>4</v>
      </c>
      <c r="AD622">
        <v>421</v>
      </c>
      <c r="AG622">
        <v>0.18</v>
      </c>
      <c r="AH622">
        <v>1.01</v>
      </c>
      <c r="AJ622">
        <v>2.62</v>
      </c>
      <c r="AM622">
        <v>16.5</v>
      </c>
      <c r="AO622">
        <v>16.600000000000001</v>
      </c>
      <c r="AR622">
        <v>61.53</v>
      </c>
      <c r="AV622">
        <v>4.47</v>
      </c>
      <c r="AW622">
        <v>1.3</v>
      </c>
      <c r="BA622">
        <v>100</v>
      </c>
      <c r="BE622">
        <v>0.1</v>
      </c>
      <c r="BF622">
        <v>2.5</v>
      </c>
      <c r="BI622">
        <v>0.42</v>
      </c>
      <c r="BK622">
        <v>189</v>
      </c>
      <c r="BL622">
        <v>20.7</v>
      </c>
      <c r="BM622">
        <v>0.02</v>
      </c>
      <c r="BQ622">
        <v>76.7</v>
      </c>
      <c r="BR622">
        <v>0.109</v>
      </c>
      <c r="BU622">
        <v>15.42</v>
      </c>
      <c r="CB622">
        <v>0.3</v>
      </c>
      <c r="CD622">
        <v>4.55</v>
      </c>
      <c r="CE622">
        <v>6.4</v>
      </c>
      <c r="CF622">
        <v>9.3000000000000007</v>
      </c>
      <c r="CJ622">
        <v>105.6</v>
      </c>
      <c r="CM622">
        <v>0.14000000000000001</v>
      </c>
      <c r="CN622">
        <v>1.4</v>
      </c>
      <c r="CO622">
        <v>1E-3</v>
      </c>
      <c r="CP622">
        <v>1.54</v>
      </c>
      <c r="CR622">
        <v>4.8</v>
      </c>
      <c r="CS622">
        <v>97</v>
      </c>
      <c r="CT622">
        <v>0.05</v>
      </c>
      <c r="CX622">
        <v>286.7</v>
      </c>
    </row>
    <row r="623" spans="1:102">
      <c r="A623" t="s">
        <v>753</v>
      </c>
      <c r="B623">
        <v>1301930</v>
      </c>
      <c r="C623" t="s">
        <v>104</v>
      </c>
      <c r="D623" t="s">
        <v>105</v>
      </c>
      <c r="E623">
        <v>523870</v>
      </c>
      <c r="F623">
        <v>7186679</v>
      </c>
      <c r="G623">
        <v>720</v>
      </c>
      <c r="H623" s="1">
        <v>41137</v>
      </c>
      <c r="I623" t="s">
        <v>106</v>
      </c>
      <c r="J623" t="s">
        <v>107</v>
      </c>
      <c r="K623" t="s">
        <v>108</v>
      </c>
      <c r="L623" t="s">
        <v>109</v>
      </c>
      <c r="M623" t="s">
        <v>110</v>
      </c>
      <c r="N623" t="s">
        <v>111</v>
      </c>
      <c r="O623" t="s">
        <v>753</v>
      </c>
      <c r="P623" t="s">
        <v>112</v>
      </c>
      <c r="Q623" t="s">
        <v>243</v>
      </c>
      <c r="R623" t="s">
        <v>244</v>
      </c>
      <c r="T623" s="1">
        <v>41117</v>
      </c>
      <c r="V623">
        <v>420</v>
      </c>
      <c r="X623">
        <v>0.4</v>
      </c>
      <c r="Z623">
        <v>19</v>
      </c>
      <c r="AA623">
        <v>1.4</v>
      </c>
      <c r="AC623">
        <v>4</v>
      </c>
      <c r="AD623">
        <v>296.39999999999998</v>
      </c>
      <c r="AG623">
        <v>0.25</v>
      </c>
      <c r="AH623">
        <v>0.04</v>
      </c>
      <c r="AJ623">
        <v>0.18</v>
      </c>
      <c r="AM623">
        <v>1.4</v>
      </c>
      <c r="AO623">
        <v>8</v>
      </c>
      <c r="AR623">
        <v>44.01</v>
      </c>
      <c r="AV623">
        <v>2.25</v>
      </c>
      <c r="AW623">
        <v>1.6</v>
      </c>
      <c r="BA623">
        <v>103</v>
      </c>
      <c r="BE623">
        <v>0.08</v>
      </c>
      <c r="BF623">
        <v>1.3</v>
      </c>
      <c r="BI623">
        <v>0.03</v>
      </c>
      <c r="BK623">
        <v>17</v>
      </c>
      <c r="BL623">
        <v>10.3</v>
      </c>
      <c r="BM623">
        <v>3.0000000000000001E-3</v>
      </c>
      <c r="BQ623">
        <v>15.1</v>
      </c>
      <c r="BR623">
        <v>2.9000000000000001E-2</v>
      </c>
      <c r="BU623">
        <v>40.44</v>
      </c>
      <c r="CB623">
        <v>7.0000000000000007E-2</v>
      </c>
      <c r="CD623">
        <v>2.38</v>
      </c>
      <c r="CE623">
        <v>2.1</v>
      </c>
      <c r="CF623">
        <v>4.7</v>
      </c>
      <c r="CJ623">
        <v>19.399999999999999</v>
      </c>
      <c r="CM623">
        <v>7.0000000000000007E-2</v>
      </c>
      <c r="CN623">
        <v>0.6</v>
      </c>
      <c r="CO623">
        <v>5.0000000000000001E-4</v>
      </c>
      <c r="CP623">
        <v>0.73</v>
      </c>
      <c r="CR623">
        <v>1.2</v>
      </c>
      <c r="CS623">
        <v>45</v>
      </c>
      <c r="CT623">
        <v>0.05</v>
      </c>
      <c r="CX623">
        <v>39.5</v>
      </c>
    </row>
    <row r="624" spans="1:102">
      <c r="A624" t="s">
        <v>754</v>
      </c>
      <c r="B624">
        <v>1302057</v>
      </c>
      <c r="C624" t="s">
        <v>104</v>
      </c>
      <c r="D624" t="s">
        <v>105</v>
      </c>
      <c r="E624">
        <v>506847</v>
      </c>
      <c r="F624">
        <v>7182752</v>
      </c>
      <c r="G624">
        <v>563</v>
      </c>
      <c r="H624" s="1">
        <v>41125</v>
      </c>
      <c r="I624" t="s">
        <v>641</v>
      </c>
      <c r="J624" t="s">
        <v>107</v>
      </c>
      <c r="K624" t="s">
        <v>108</v>
      </c>
      <c r="L624" t="s">
        <v>109</v>
      </c>
      <c r="M624" t="s">
        <v>120</v>
      </c>
      <c r="N624" t="s">
        <v>111</v>
      </c>
      <c r="O624" t="s">
        <v>754</v>
      </c>
      <c r="P624" t="s">
        <v>112</v>
      </c>
      <c r="Q624" t="s">
        <v>113</v>
      </c>
      <c r="R624" t="s">
        <v>114</v>
      </c>
      <c r="T624" s="1">
        <v>41084</v>
      </c>
      <c r="V624">
        <v>233</v>
      </c>
      <c r="X624">
        <v>1.64</v>
      </c>
      <c r="Z624">
        <v>14.5</v>
      </c>
      <c r="AA624">
        <v>4</v>
      </c>
      <c r="AC624">
        <v>2</v>
      </c>
      <c r="AD624">
        <v>545.79999999999995</v>
      </c>
      <c r="AG624">
        <v>0.17</v>
      </c>
      <c r="AH624">
        <v>7.0000000000000007E-2</v>
      </c>
      <c r="AJ624">
        <v>1.54</v>
      </c>
      <c r="AM624">
        <v>9.4</v>
      </c>
      <c r="AO624">
        <v>33.6</v>
      </c>
      <c r="AR624">
        <v>35.270000000000003</v>
      </c>
      <c r="AV624">
        <v>2.46</v>
      </c>
      <c r="AW624">
        <v>4.4000000000000004</v>
      </c>
      <c r="BA624">
        <v>38</v>
      </c>
      <c r="BE624">
        <v>0.06</v>
      </c>
      <c r="BF624">
        <v>8.1999999999999993</v>
      </c>
      <c r="BI624">
        <v>0.27</v>
      </c>
      <c r="BK624">
        <v>276</v>
      </c>
      <c r="BL624">
        <v>6.27</v>
      </c>
      <c r="BM624">
        <v>4.0000000000000001E-3</v>
      </c>
      <c r="BQ624">
        <v>37.299999999999997</v>
      </c>
      <c r="BR624">
        <v>3.3000000000000002E-2</v>
      </c>
      <c r="BU624">
        <v>14.38</v>
      </c>
      <c r="CB624">
        <v>0.04</v>
      </c>
      <c r="CD624">
        <v>2.11</v>
      </c>
      <c r="CE624">
        <v>3</v>
      </c>
      <c r="CF624">
        <v>1.3</v>
      </c>
      <c r="CJ624">
        <v>19.7</v>
      </c>
      <c r="CM624">
        <v>7.0000000000000007E-2</v>
      </c>
      <c r="CN624">
        <v>2.7</v>
      </c>
      <c r="CO624">
        <v>1.0999999999999999E-2</v>
      </c>
      <c r="CP624">
        <v>0.41</v>
      </c>
      <c r="CR624">
        <v>1.2</v>
      </c>
      <c r="CS624">
        <v>182</v>
      </c>
      <c r="CT624">
        <v>0.1</v>
      </c>
      <c r="CX624">
        <v>155.9</v>
      </c>
    </row>
    <row r="625" spans="1:102">
      <c r="A625" t="s">
        <v>755</v>
      </c>
      <c r="B625">
        <v>1301491</v>
      </c>
      <c r="C625" t="s">
        <v>104</v>
      </c>
      <c r="D625" t="s">
        <v>105</v>
      </c>
      <c r="E625">
        <v>517667</v>
      </c>
      <c r="F625">
        <v>7183644</v>
      </c>
      <c r="G625">
        <v>1149</v>
      </c>
      <c r="H625" s="1">
        <v>41133</v>
      </c>
      <c r="I625" t="s">
        <v>395</v>
      </c>
      <c r="J625" t="s">
        <v>107</v>
      </c>
      <c r="K625" t="s">
        <v>108</v>
      </c>
      <c r="L625" t="s">
        <v>109</v>
      </c>
      <c r="M625" t="s">
        <v>120</v>
      </c>
      <c r="N625" t="s">
        <v>111</v>
      </c>
      <c r="O625" t="s">
        <v>755</v>
      </c>
      <c r="P625" t="s">
        <v>112</v>
      </c>
      <c r="Q625" t="s">
        <v>243</v>
      </c>
      <c r="R625" t="s">
        <v>244</v>
      </c>
      <c r="T625" s="1">
        <v>41103</v>
      </c>
      <c r="V625">
        <v>185</v>
      </c>
      <c r="X625">
        <v>1.86</v>
      </c>
      <c r="Z625">
        <v>11</v>
      </c>
      <c r="AA625">
        <v>3.8</v>
      </c>
      <c r="AC625">
        <v>2</v>
      </c>
      <c r="AD625">
        <v>156.6</v>
      </c>
      <c r="AG625">
        <v>0.18</v>
      </c>
      <c r="AH625">
        <v>7.0000000000000007E-2</v>
      </c>
      <c r="AJ625">
        <v>0.16</v>
      </c>
      <c r="AM625">
        <v>9.8000000000000007</v>
      </c>
      <c r="AO625">
        <v>34.4</v>
      </c>
      <c r="AR625">
        <v>25.81</v>
      </c>
      <c r="AV625">
        <v>3.14</v>
      </c>
      <c r="AW625">
        <v>6.1</v>
      </c>
      <c r="BA625">
        <v>62</v>
      </c>
      <c r="BE625">
        <v>7.0000000000000007E-2</v>
      </c>
      <c r="BF625">
        <v>6.4</v>
      </c>
      <c r="BI625">
        <v>0.45</v>
      </c>
      <c r="BK625">
        <v>303</v>
      </c>
      <c r="BL625">
        <v>2.11</v>
      </c>
      <c r="BM625">
        <v>1E-3</v>
      </c>
      <c r="BQ625">
        <v>31.8</v>
      </c>
      <c r="BR625">
        <v>5.2999999999999999E-2</v>
      </c>
      <c r="BU625">
        <v>14.97</v>
      </c>
      <c r="CB625">
        <v>0.04</v>
      </c>
      <c r="CD625">
        <v>0.69</v>
      </c>
      <c r="CE625">
        <v>1.8</v>
      </c>
      <c r="CF625">
        <v>0.4</v>
      </c>
      <c r="CJ625">
        <v>8.3000000000000007</v>
      </c>
      <c r="CM625">
        <v>0.05</v>
      </c>
      <c r="CN625">
        <v>0.5</v>
      </c>
      <c r="CO625">
        <v>1.2E-2</v>
      </c>
      <c r="CP625">
        <v>0.19</v>
      </c>
      <c r="CR625">
        <v>0.4</v>
      </c>
      <c r="CS625">
        <v>66</v>
      </c>
      <c r="CT625">
        <v>0.1</v>
      </c>
      <c r="CX625">
        <v>83.2</v>
      </c>
    </row>
    <row r="626" spans="1:102">
      <c r="A626" t="s">
        <v>756</v>
      </c>
      <c r="B626">
        <v>1301493</v>
      </c>
      <c r="C626" t="s">
        <v>104</v>
      </c>
      <c r="D626" t="s">
        <v>105</v>
      </c>
      <c r="E626">
        <v>516518</v>
      </c>
      <c r="F626">
        <v>7188243</v>
      </c>
      <c r="G626">
        <v>657</v>
      </c>
      <c r="H626" s="1">
        <v>41133</v>
      </c>
      <c r="I626" t="s">
        <v>395</v>
      </c>
      <c r="J626" t="s">
        <v>107</v>
      </c>
      <c r="K626" t="s">
        <v>108</v>
      </c>
      <c r="L626" t="s">
        <v>109</v>
      </c>
      <c r="M626" t="s">
        <v>120</v>
      </c>
      <c r="N626" t="s">
        <v>111</v>
      </c>
      <c r="O626" t="s">
        <v>756</v>
      </c>
      <c r="P626" t="s">
        <v>112</v>
      </c>
      <c r="Q626" t="s">
        <v>243</v>
      </c>
      <c r="R626" t="s">
        <v>244</v>
      </c>
      <c r="T626" s="1">
        <v>41104</v>
      </c>
      <c r="V626">
        <v>412</v>
      </c>
      <c r="X626">
        <v>1.41</v>
      </c>
      <c r="Z626">
        <v>25.9</v>
      </c>
      <c r="AA626">
        <v>1.8</v>
      </c>
      <c r="AC626">
        <v>4</v>
      </c>
      <c r="AD626">
        <v>300.60000000000002</v>
      </c>
      <c r="AG626">
        <v>0.24</v>
      </c>
      <c r="AH626">
        <v>0.08</v>
      </c>
      <c r="AJ626">
        <v>13.96</v>
      </c>
      <c r="AM626">
        <v>25.6</v>
      </c>
      <c r="AO626">
        <v>22.6</v>
      </c>
      <c r="AR626">
        <v>129.21</v>
      </c>
      <c r="AV626">
        <v>4.79</v>
      </c>
      <c r="AW626">
        <v>1.8</v>
      </c>
      <c r="BA626">
        <v>128</v>
      </c>
      <c r="BE626">
        <v>0.19</v>
      </c>
      <c r="BF626">
        <v>3</v>
      </c>
      <c r="BI626">
        <v>0.05</v>
      </c>
      <c r="BK626">
        <v>309</v>
      </c>
      <c r="BL626">
        <v>7.62</v>
      </c>
      <c r="BM626">
        <v>2.5999999999999999E-2</v>
      </c>
      <c r="BQ626">
        <v>249.8</v>
      </c>
      <c r="BR626">
        <v>7.5999999999999998E-2</v>
      </c>
      <c r="BU626">
        <v>20.83</v>
      </c>
      <c r="CB626">
        <v>0.5</v>
      </c>
      <c r="CD626">
        <v>1.47</v>
      </c>
      <c r="CE626">
        <v>13.4</v>
      </c>
      <c r="CF626">
        <v>4.7</v>
      </c>
      <c r="CJ626">
        <v>55.6</v>
      </c>
      <c r="CM626">
        <v>0.1</v>
      </c>
      <c r="CN626">
        <v>1.6</v>
      </c>
      <c r="CO626">
        <v>5.0000000000000001E-4</v>
      </c>
      <c r="CP626">
        <v>1.08</v>
      </c>
      <c r="CR626">
        <v>5.0999999999999996</v>
      </c>
      <c r="CS626">
        <v>60</v>
      </c>
      <c r="CT626">
        <v>0.05</v>
      </c>
      <c r="CX626">
        <v>539.20000000000005</v>
      </c>
    </row>
    <row r="627" spans="1:102">
      <c r="A627" t="s">
        <v>757</v>
      </c>
      <c r="B627">
        <v>1301582</v>
      </c>
      <c r="C627" t="s">
        <v>104</v>
      </c>
      <c r="D627" t="s">
        <v>105</v>
      </c>
      <c r="E627">
        <v>525809</v>
      </c>
      <c r="F627">
        <v>7187677</v>
      </c>
      <c r="G627">
        <v>715</v>
      </c>
      <c r="H627" s="1">
        <v>41137</v>
      </c>
      <c r="I627" t="s">
        <v>106</v>
      </c>
      <c r="J627" t="s">
        <v>107</v>
      </c>
      <c r="K627" t="s">
        <v>108</v>
      </c>
      <c r="L627" t="s">
        <v>109</v>
      </c>
      <c r="M627" t="s">
        <v>110</v>
      </c>
      <c r="N627" t="s">
        <v>111</v>
      </c>
      <c r="O627" t="s">
        <v>757</v>
      </c>
      <c r="P627" t="s">
        <v>112</v>
      </c>
      <c r="Q627" t="s">
        <v>243</v>
      </c>
      <c r="R627" t="s">
        <v>244</v>
      </c>
      <c r="T627" s="1">
        <v>41115</v>
      </c>
      <c r="V627">
        <v>255</v>
      </c>
      <c r="X627">
        <v>0.57999999999999996</v>
      </c>
      <c r="Z627">
        <v>23.6</v>
      </c>
      <c r="AA627">
        <v>2.6</v>
      </c>
      <c r="AC627">
        <v>4</v>
      </c>
      <c r="AD627">
        <v>444</v>
      </c>
      <c r="AG627">
        <v>0.24</v>
      </c>
      <c r="AH627">
        <v>0.25</v>
      </c>
      <c r="AJ627">
        <v>0.86</v>
      </c>
      <c r="AM627">
        <v>6.4</v>
      </c>
      <c r="AO627">
        <v>13</v>
      </c>
      <c r="AR627">
        <v>23.6</v>
      </c>
      <c r="AV627">
        <v>3.17</v>
      </c>
      <c r="AW627">
        <v>2</v>
      </c>
      <c r="BA627">
        <v>143</v>
      </c>
      <c r="BE627">
        <v>0.12</v>
      </c>
      <c r="BF627">
        <v>3.1</v>
      </c>
      <c r="BI627">
        <v>0.09</v>
      </c>
      <c r="BK627">
        <v>135</v>
      </c>
      <c r="BL627">
        <v>11.91</v>
      </c>
      <c r="BM627">
        <v>7.0000000000000007E-2</v>
      </c>
      <c r="BQ627">
        <v>30.5</v>
      </c>
      <c r="BR627">
        <v>6.7000000000000004E-2</v>
      </c>
      <c r="BU627">
        <v>17.75</v>
      </c>
      <c r="CB627">
        <v>0.45</v>
      </c>
      <c r="CD627">
        <v>1.31</v>
      </c>
      <c r="CE627">
        <v>2.4</v>
      </c>
      <c r="CF627">
        <v>1.2</v>
      </c>
      <c r="CJ627">
        <v>33.4</v>
      </c>
      <c r="CM627">
        <v>0.08</v>
      </c>
      <c r="CN627">
        <v>1.5</v>
      </c>
      <c r="CO627">
        <v>1E-3</v>
      </c>
      <c r="CP627">
        <v>0.85</v>
      </c>
      <c r="CR627">
        <v>0.9</v>
      </c>
      <c r="CS627">
        <v>40</v>
      </c>
      <c r="CT627">
        <v>0.05</v>
      </c>
      <c r="CX627">
        <v>127.3</v>
      </c>
    </row>
    <row r="628" spans="1:102">
      <c r="A628" t="s">
        <v>758</v>
      </c>
      <c r="B628">
        <v>1301588</v>
      </c>
      <c r="C628" t="s">
        <v>104</v>
      </c>
      <c r="D628" t="s">
        <v>105</v>
      </c>
      <c r="E628">
        <v>526373</v>
      </c>
      <c r="F628">
        <v>7187414</v>
      </c>
      <c r="G628">
        <v>791</v>
      </c>
      <c r="H628" s="1">
        <v>41137</v>
      </c>
      <c r="I628" t="s">
        <v>106</v>
      </c>
      <c r="J628" t="s">
        <v>107</v>
      </c>
      <c r="K628" t="s">
        <v>108</v>
      </c>
      <c r="L628" t="s">
        <v>109</v>
      </c>
      <c r="M628" t="s">
        <v>110</v>
      </c>
      <c r="N628" t="s">
        <v>111</v>
      </c>
      <c r="O628" t="s">
        <v>758</v>
      </c>
      <c r="P628" t="s">
        <v>112</v>
      </c>
      <c r="Q628" t="s">
        <v>243</v>
      </c>
      <c r="R628" t="s">
        <v>244</v>
      </c>
      <c r="T628" s="1">
        <v>41115</v>
      </c>
      <c r="V628">
        <v>134</v>
      </c>
      <c r="X628">
        <v>0.72</v>
      </c>
      <c r="Z628">
        <v>12.9</v>
      </c>
      <c r="AA628">
        <v>3.2</v>
      </c>
      <c r="AC628">
        <v>2</v>
      </c>
      <c r="AD628">
        <v>167.9</v>
      </c>
      <c r="AG628">
        <v>0.23</v>
      </c>
      <c r="AH628">
        <v>5.0000000000000001E-3</v>
      </c>
      <c r="AJ628">
        <v>0.46</v>
      </c>
      <c r="AM628">
        <v>4.7</v>
      </c>
      <c r="AO628">
        <v>13.9</v>
      </c>
      <c r="AR628">
        <v>33.32</v>
      </c>
      <c r="AV628">
        <v>2.2799999999999998</v>
      </c>
      <c r="AW628">
        <v>1.6</v>
      </c>
      <c r="BA628">
        <v>88</v>
      </c>
      <c r="BE628">
        <v>0.09</v>
      </c>
      <c r="BF628">
        <v>1.8</v>
      </c>
      <c r="BI628">
        <v>0.06</v>
      </c>
      <c r="BK628">
        <v>43</v>
      </c>
      <c r="BL628">
        <v>4.97</v>
      </c>
      <c r="BM628">
        <v>0.01</v>
      </c>
      <c r="BQ628">
        <v>37.6</v>
      </c>
      <c r="BR628">
        <v>2.1000000000000001E-2</v>
      </c>
      <c r="BU628">
        <v>11.92</v>
      </c>
      <c r="CB628">
        <v>7.0000000000000007E-2</v>
      </c>
      <c r="CD628">
        <v>1.1200000000000001</v>
      </c>
      <c r="CE628">
        <v>4.2</v>
      </c>
      <c r="CF628">
        <v>1.4</v>
      </c>
      <c r="CJ628">
        <v>10.7</v>
      </c>
      <c r="CM628">
        <v>0.13</v>
      </c>
      <c r="CN628">
        <v>1.4</v>
      </c>
      <c r="CO628">
        <v>5.0000000000000001E-4</v>
      </c>
      <c r="CP628">
        <v>0.9</v>
      </c>
      <c r="CR628">
        <v>0.5</v>
      </c>
      <c r="CS628">
        <v>22</v>
      </c>
      <c r="CT628">
        <v>0.05</v>
      </c>
      <c r="CX628">
        <v>114.8</v>
      </c>
    </row>
    <row r="629" spans="1:102">
      <c r="A629" t="s">
        <v>759</v>
      </c>
      <c r="B629">
        <v>1301591</v>
      </c>
      <c r="C629" t="s">
        <v>104</v>
      </c>
      <c r="D629" t="s">
        <v>105</v>
      </c>
      <c r="E629">
        <v>526290</v>
      </c>
      <c r="F629">
        <v>7187133</v>
      </c>
      <c r="G629">
        <v>735</v>
      </c>
      <c r="H629" s="1">
        <v>41137</v>
      </c>
      <c r="I629" t="s">
        <v>106</v>
      </c>
      <c r="J629" t="s">
        <v>107</v>
      </c>
      <c r="K629" t="s">
        <v>108</v>
      </c>
      <c r="L629" t="s">
        <v>109</v>
      </c>
      <c r="M629" t="s">
        <v>110</v>
      </c>
      <c r="N629" t="s">
        <v>111</v>
      </c>
      <c r="O629" t="s">
        <v>759</v>
      </c>
      <c r="P629" t="s">
        <v>112</v>
      </c>
      <c r="Q629" t="s">
        <v>243</v>
      </c>
      <c r="R629" t="s">
        <v>244</v>
      </c>
      <c r="T629" s="1">
        <v>41115</v>
      </c>
      <c r="V629">
        <v>429</v>
      </c>
      <c r="X629">
        <v>0.76</v>
      </c>
      <c r="Z629">
        <v>9.1999999999999993</v>
      </c>
      <c r="AA629">
        <v>3.1</v>
      </c>
      <c r="AC629">
        <v>4</v>
      </c>
      <c r="AD629">
        <v>830.6</v>
      </c>
      <c r="AG629">
        <v>0.14000000000000001</v>
      </c>
      <c r="AH629">
        <v>1.28</v>
      </c>
      <c r="AJ629">
        <v>1</v>
      </c>
      <c r="AM629">
        <v>4.8</v>
      </c>
      <c r="AO629">
        <v>15.2</v>
      </c>
      <c r="AR629">
        <v>31.88</v>
      </c>
      <c r="AV629">
        <v>1.62</v>
      </c>
      <c r="AW629">
        <v>2.2000000000000002</v>
      </c>
      <c r="BA629">
        <v>108</v>
      </c>
      <c r="BE629">
        <v>0.06</v>
      </c>
      <c r="BF629">
        <v>5.3</v>
      </c>
      <c r="BI629">
        <v>0.35</v>
      </c>
      <c r="BK629">
        <v>103</v>
      </c>
      <c r="BL629">
        <v>3.31</v>
      </c>
      <c r="BM629">
        <v>0.01</v>
      </c>
      <c r="BQ629">
        <v>32.299999999999997</v>
      </c>
      <c r="BR629">
        <v>4.9000000000000002E-2</v>
      </c>
      <c r="BU629">
        <v>11.09</v>
      </c>
      <c r="CB629">
        <v>0.1</v>
      </c>
      <c r="CD629">
        <v>1.58</v>
      </c>
      <c r="CE629">
        <v>2.9</v>
      </c>
      <c r="CF629">
        <v>1.4</v>
      </c>
      <c r="CJ629">
        <v>27.3</v>
      </c>
      <c r="CM629">
        <v>0.08</v>
      </c>
      <c r="CN629">
        <v>1.3</v>
      </c>
      <c r="CO629">
        <v>5.0000000000000001E-3</v>
      </c>
      <c r="CP629">
        <v>0.25</v>
      </c>
      <c r="CR629">
        <v>1.7</v>
      </c>
      <c r="CS629">
        <v>41</v>
      </c>
      <c r="CT629">
        <v>0.05</v>
      </c>
      <c r="CX629">
        <v>85.1</v>
      </c>
    </row>
    <row r="630" spans="1:102">
      <c r="A630" t="s">
        <v>760</v>
      </c>
      <c r="B630">
        <v>1301593</v>
      </c>
      <c r="C630" t="s">
        <v>104</v>
      </c>
      <c r="D630" t="s">
        <v>105</v>
      </c>
      <c r="E630">
        <v>526363</v>
      </c>
      <c r="F630">
        <v>7187000</v>
      </c>
      <c r="G630">
        <v>755</v>
      </c>
      <c r="H630" s="1">
        <v>41137</v>
      </c>
      <c r="I630" t="s">
        <v>106</v>
      </c>
      <c r="J630" t="s">
        <v>107</v>
      </c>
      <c r="K630" t="s">
        <v>108</v>
      </c>
      <c r="L630" t="s">
        <v>109</v>
      </c>
      <c r="M630" t="s">
        <v>110</v>
      </c>
      <c r="N630" t="s">
        <v>111</v>
      </c>
      <c r="O630" t="s">
        <v>760</v>
      </c>
      <c r="P630" t="s">
        <v>112</v>
      </c>
      <c r="Q630" t="s">
        <v>243</v>
      </c>
      <c r="R630" t="s">
        <v>244</v>
      </c>
      <c r="T630" s="1">
        <v>41115</v>
      </c>
      <c r="V630">
        <v>376</v>
      </c>
      <c r="X630">
        <v>1.93</v>
      </c>
      <c r="Z630">
        <v>10.9</v>
      </c>
      <c r="AA630">
        <v>2.2000000000000002</v>
      </c>
      <c r="AC630">
        <v>3</v>
      </c>
      <c r="AD630">
        <v>643.79999999999995</v>
      </c>
      <c r="AG630">
        <v>0.16</v>
      </c>
      <c r="AH630">
        <v>0.36</v>
      </c>
      <c r="AJ630">
        <v>1</v>
      </c>
      <c r="AM630">
        <v>12.4</v>
      </c>
      <c r="AO630">
        <v>34.1</v>
      </c>
      <c r="AR630">
        <v>28.46</v>
      </c>
      <c r="AV630">
        <v>2.71</v>
      </c>
      <c r="AW630">
        <v>4.7</v>
      </c>
      <c r="BA630">
        <v>57</v>
      </c>
      <c r="BE630">
        <v>0.08</v>
      </c>
      <c r="BF630">
        <v>12.7</v>
      </c>
      <c r="BI630">
        <v>0.44</v>
      </c>
      <c r="BK630">
        <v>311</v>
      </c>
      <c r="BL630">
        <v>2.79</v>
      </c>
      <c r="BM630">
        <v>8.9999999999999993E-3</v>
      </c>
      <c r="BQ630">
        <v>45.9</v>
      </c>
      <c r="BR630">
        <v>7.5999999999999998E-2</v>
      </c>
      <c r="BU630">
        <v>13.03</v>
      </c>
      <c r="CB630">
        <v>0.01</v>
      </c>
      <c r="CD630">
        <v>1.1100000000000001</v>
      </c>
      <c r="CE630">
        <v>4.9000000000000004</v>
      </c>
      <c r="CF630">
        <v>0.4</v>
      </c>
      <c r="CJ630">
        <v>20</v>
      </c>
      <c r="CM630">
        <v>0.08</v>
      </c>
      <c r="CN630">
        <v>3.4</v>
      </c>
      <c r="CO630">
        <v>2.7E-2</v>
      </c>
      <c r="CP630">
        <v>0.2</v>
      </c>
      <c r="CR630">
        <v>1.1000000000000001</v>
      </c>
      <c r="CS630">
        <v>76</v>
      </c>
      <c r="CT630">
        <v>0.1</v>
      </c>
      <c r="CX630">
        <v>126.8</v>
      </c>
    </row>
    <row r="631" spans="1:102">
      <c r="A631" t="s">
        <v>761</v>
      </c>
      <c r="B631">
        <v>1301839</v>
      </c>
      <c r="C631" t="s">
        <v>104</v>
      </c>
      <c r="D631" t="s">
        <v>105</v>
      </c>
      <c r="E631">
        <v>525689</v>
      </c>
      <c r="F631">
        <v>7185234</v>
      </c>
      <c r="G631">
        <v>1059</v>
      </c>
      <c r="H631" s="1">
        <v>41137</v>
      </c>
      <c r="I631" t="s">
        <v>106</v>
      </c>
      <c r="J631" t="s">
        <v>107</v>
      </c>
      <c r="K631" t="s">
        <v>108</v>
      </c>
      <c r="L631" t="s">
        <v>109</v>
      </c>
      <c r="M631" t="s">
        <v>110</v>
      </c>
      <c r="N631" t="s">
        <v>111</v>
      </c>
      <c r="O631" t="s">
        <v>761</v>
      </c>
      <c r="P631" t="s">
        <v>112</v>
      </c>
      <c r="Q631" t="s">
        <v>238</v>
      </c>
      <c r="R631" t="s">
        <v>239</v>
      </c>
      <c r="T631" s="1">
        <v>41115</v>
      </c>
      <c r="V631">
        <v>1294</v>
      </c>
      <c r="X631">
        <v>0.39</v>
      </c>
      <c r="Z631">
        <v>29.2</v>
      </c>
      <c r="AA631">
        <v>0.9</v>
      </c>
      <c r="AC631">
        <v>5</v>
      </c>
      <c r="AD631">
        <v>660.7</v>
      </c>
      <c r="AG631">
        <v>0.21</v>
      </c>
      <c r="AH631">
        <v>0.79</v>
      </c>
      <c r="AJ631">
        <v>4.49</v>
      </c>
      <c r="AM631">
        <v>6.7</v>
      </c>
      <c r="AO631">
        <v>21.8</v>
      </c>
      <c r="AR631">
        <v>49.99</v>
      </c>
      <c r="AV631">
        <v>1.45</v>
      </c>
      <c r="AW631">
        <v>1.6</v>
      </c>
      <c r="BA631">
        <v>309</v>
      </c>
      <c r="BE631">
        <v>0.13</v>
      </c>
      <c r="BF631">
        <v>15.5</v>
      </c>
      <c r="BI631">
        <v>0.05</v>
      </c>
      <c r="BK631">
        <v>40</v>
      </c>
      <c r="BL631">
        <v>31.35</v>
      </c>
      <c r="BM631">
        <v>5.0000000000000001E-4</v>
      </c>
      <c r="BQ631">
        <v>129.30000000000001</v>
      </c>
      <c r="BR631">
        <v>0.151</v>
      </c>
      <c r="BU631">
        <v>9.85</v>
      </c>
      <c r="CB631">
        <v>0.01</v>
      </c>
      <c r="CD631">
        <v>9.3699999999999992</v>
      </c>
      <c r="CE631">
        <v>3.1</v>
      </c>
      <c r="CF631">
        <v>1.1000000000000001</v>
      </c>
      <c r="CJ631">
        <v>36.6</v>
      </c>
      <c r="CM631">
        <v>0.1</v>
      </c>
      <c r="CN631">
        <v>5.6</v>
      </c>
      <c r="CO631">
        <v>2E-3</v>
      </c>
      <c r="CP631">
        <v>0.96</v>
      </c>
      <c r="CR631">
        <v>3.7</v>
      </c>
      <c r="CS631">
        <v>339</v>
      </c>
      <c r="CT631">
        <v>0.2</v>
      </c>
      <c r="CX631">
        <v>630.79999999999995</v>
      </c>
    </row>
    <row r="632" spans="1:102">
      <c r="A632" t="s">
        <v>762</v>
      </c>
      <c r="B632">
        <v>1301912</v>
      </c>
      <c r="C632" t="s">
        <v>104</v>
      </c>
      <c r="D632" t="s">
        <v>105</v>
      </c>
      <c r="E632">
        <v>525248</v>
      </c>
      <c r="F632">
        <v>7186783</v>
      </c>
      <c r="G632">
        <v>736</v>
      </c>
      <c r="H632" s="1">
        <v>41137</v>
      </c>
      <c r="I632" t="s">
        <v>106</v>
      </c>
      <c r="J632" t="s">
        <v>107</v>
      </c>
      <c r="K632" t="s">
        <v>108</v>
      </c>
      <c r="L632" t="s">
        <v>109</v>
      </c>
      <c r="M632" t="s">
        <v>110</v>
      </c>
      <c r="N632" t="s">
        <v>111</v>
      </c>
      <c r="O632" t="s">
        <v>762</v>
      </c>
      <c r="P632" t="s">
        <v>112</v>
      </c>
      <c r="Q632" t="s">
        <v>243</v>
      </c>
      <c r="R632" t="s">
        <v>244</v>
      </c>
      <c r="T632" s="1">
        <v>41116</v>
      </c>
      <c r="V632">
        <v>48</v>
      </c>
      <c r="X632">
        <v>0.28999999999999998</v>
      </c>
      <c r="Z632">
        <v>9.6</v>
      </c>
      <c r="AA632">
        <v>0.7</v>
      </c>
      <c r="AC632">
        <v>2</v>
      </c>
      <c r="AD632">
        <v>222</v>
      </c>
      <c r="AG632">
        <v>0.18</v>
      </c>
      <c r="AH632">
        <v>0.02</v>
      </c>
      <c r="AJ632">
        <v>0.05</v>
      </c>
      <c r="AM632">
        <v>1.1000000000000001</v>
      </c>
      <c r="AO632">
        <v>4.7</v>
      </c>
      <c r="AR632">
        <v>8.99</v>
      </c>
      <c r="AV632">
        <v>0.71</v>
      </c>
      <c r="AW632">
        <v>0.9</v>
      </c>
      <c r="BA632">
        <v>20</v>
      </c>
      <c r="BE632">
        <v>0.08</v>
      </c>
      <c r="BF632">
        <v>1.7</v>
      </c>
      <c r="BI632">
        <v>0.02</v>
      </c>
      <c r="BK632">
        <v>14</v>
      </c>
      <c r="BL632">
        <v>9.6999999999999993</v>
      </c>
      <c r="BM632">
        <v>4.0000000000000001E-3</v>
      </c>
      <c r="BQ632">
        <v>9.1</v>
      </c>
      <c r="BR632">
        <v>5.0000000000000001E-3</v>
      </c>
      <c r="BU632">
        <v>9.5500000000000007</v>
      </c>
      <c r="CB632">
        <v>0.01</v>
      </c>
      <c r="CD632">
        <v>1.61</v>
      </c>
      <c r="CE632">
        <v>1.1000000000000001</v>
      </c>
      <c r="CF632">
        <v>1.2</v>
      </c>
      <c r="CJ632">
        <v>7.7</v>
      </c>
      <c r="CM632">
        <v>0.08</v>
      </c>
      <c r="CN632">
        <v>0.7</v>
      </c>
      <c r="CO632">
        <v>5.0000000000000001E-4</v>
      </c>
      <c r="CP632">
        <v>0.54</v>
      </c>
      <c r="CR632">
        <v>0.5</v>
      </c>
      <c r="CS632">
        <v>23</v>
      </c>
      <c r="CT632">
        <v>0.05</v>
      </c>
      <c r="CX632">
        <v>19.8</v>
      </c>
    </row>
    <row r="633" spans="1:102">
      <c r="A633" t="s">
        <v>763</v>
      </c>
      <c r="B633">
        <v>1301919</v>
      </c>
      <c r="C633" t="s">
        <v>104</v>
      </c>
      <c r="D633" t="s">
        <v>105</v>
      </c>
      <c r="E633">
        <v>525344</v>
      </c>
      <c r="F633">
        <v>7186087</v>
      </c>
      <c r="G633">
        <v>892</v>
      </c>
      <c r="H633" s="1">
        <v>41137</v>
      </c>
      <c r="I633" t="s">
        <v>106</v>
      </c>
      <c r="J633" t="s">
        <v>107</v>
      </c>
      <c r="K633" t="s">
        <v>108</v>
      </c>
      <c r="L633" t="s">
        <v>109</v>
      </c>
      <c r="M633" t="s">
        <v>110</v>
      </c>
      <c r="N633" t="s">
        <v>111</v>
      </c>
      <c r="O633" t="s">
        <v>763</v>
      </c>
      <c r="P633" t="s">
        <v>112</v>
      </c>
      <c r="Q633" t="s">
        <v>243</v>
      </c>
      <c r="R633" t="s">
        <v>244</v>
      </c>
      <c r="T633" s="1">
        <v>41116</v>
      </c>
      <c r="V633">
        <v>530</v>
      </c>
      <c r="X633">
        <v>0.32</v>
      </c>
      <c r="Z633">
        <v>23.3</v>
      </c>
      <c r="AA633">
        <v>4.9000000000000004</v>
      </c>
      <c r="AC633">
        <v>2</v>
      </c>
      <c r="AD633">
        <v>1237.5999999999999</v>
      </c>
      <c r="AG633">
        <v>0.34</v>
      </c>
      <c r="AH633">
        <v>1.31</v>
      </c>
      <c r="AJ633">
        <v>1.04</v>
      </c>
      <c r="AM633">
        <v>13.7</v>
      </c>
      <c r="AO633">
        <v>19.399999999999999</v>
      </c>
      <c r="AR633">
        <v>57.94</v>
      </c>
      <c r="AV633">
        <v>4.04</v>
      </c>
      <c r="AW633">
        <v>0.8</v>
      </c>
      <c r="BA633">
        <v>211</v>
      </c>
      <c r="BE633">
        <v>7.0000000000000007E-2</v>
      </c>
      <c r="BF633">
        <v>3.4</v>
      </c>
      <c r="BI633">
        <v>0.11</v>
      </c>
      <c r="BK633">
        <v>289</v>
      </c>
      <c r="BL633">
        <v>7.59</v>
      </c>
      <c r="BM633">
        <v>5.0000000000000001E-3</v>
      </c>
      <c r="BQ633">
        <v>81.599999999999994</v>
      </c>
      <c r="BR633">
        <v>4.7E-2</v>
      </c>
      <c r="BU633">
        <v>23.24</v>
      </c>
      <c r="CB633">
        <v>0.12</v>
      </c>
      <c r="CD633">
        <v>1.77</v>
      </c>
      <c r="CE633">
        <v>6.6</v>
      </c>
      <c r="CF633">
        <v>3.1</v>
      </c>
      <c r="CJ633">
        <v>118.5</v>
      </c>
      <c r="CM633">
        <v>0.09</v>
      </c>
      <c r="CN633">
        <v>2.8</v>
      </c>
      <c r="CO633">
        <v>5.0000000000000001E-4</v>
      </c>
      <c r="CP633">
        <v>1.03</v>
      </c>
      <c r="CR633">
        <v>0.6</v>
      </c>
      <c r="CS633">
        <v>30</v>
      </c>
      <c r="CT633">
        <v>0.05</v>
      </c>
      <c r="CX633">
        <v>208.7</v>
      </c>
    </row>
    <row r="634" spans="1:102">
      <c r="A634" t="s">
        <v>764</v>
      </c>
      <c r="B634">
        <v>1301920</v>
      </c>
      <c r="C634" t="s">
        <v>104</v>
      </c>
      <c r="D634" t="s">
        <v>105</v>
      </c>
      <c r="E634">
        <v>525319</v>
      </c>
      <c r="F634">
        <v>7186013</v>
      </c>
      <c r="G634">
        <v>910</v>
      </c>
      <c r="H634" s="1">
        <v>41137</v>
      </c>
      <c r="I634" t="s">
        <v>106</v>
      </c>
      <c r="J634" t="s">
        <v>107</v>
      </c>
      <c r="K634" t="s">
        <v>108</v>
      </c>
      <c r="L634" t="s">
        <v>109</v>
      </c>
      <c r="M634" t="s">
        <v>110</v>
      </c>
      <c r="N634" t="s">
        <v>111</v>
      </c>
      <c r="O634" t="s">
        <v>764</v>
      </c>
      <c r="P634" t="s">
        <v>112</v>
      </c>
      <c r="Q634" t="s">
        <v>243</v>
      </c>
      <c r="R634" t="s">
        <v>244</v>
      </c>
      <c r="T634" s="1">
        <v>41116</v>
      </c>
      <c r="V634">
        <v>62</v>
      </c>
      <c r="X634">
        <v>0.35</v>
      </c>
      <c r="Z634">
        <v>6.1</v>
      </c>
      <c r="AA634">
        <v>2.1</v>
      </c>
      <c r="AC634">
        <v>2</v>
      </c>
      <c r="AD634">
        <v>1786.5</v>
      </c>
      <c r="AG634">
        <v>0.24</v>
      </c>
      <c r="AH634">
        <v>0.05</v>
      </c>
      <c r="AJ634">
        <v>0.05</v>
      </c>
      <c r="AM634">
        <v>5.6</v>
      </c>
      <c r="AO634">
        <v>12</v>
      </c>
      <c r="AR634">
        <v>28.63</v>
      </c>
      <c r="AV634">
        <v>2.37</v>
      </c>
      <c r="AW634">
        <v>1.3</v>
      </c>
      <c r="BA634">
        <v>75</v>
      </c>
      <c r="BE634">
        <v>7.0000000000000007E-2</v>
      </c>
      <c r="BF634">
        <v>2.1</v>
      </c>
      <c r="BI634">
        <v>0.03</v>
      </c>
      <c r="BK634">
        <v>69</v>
      </c>
      <c r="BL634">
        <v>1.18</v>
      </c>
      <c r="BM634">
        <v>4.0000000000000001E-3</v>
      </c>
      <c r="BQ634">
        <v>21.4</v>
      </c>
      <c r="BR634">
        <v>2.9000000000000001E-2</v>
      </c>
      <c r="BU634">
        <v>15.04</v>
      </c>
      <c r="CB634">
        <v>0.1</v>
      </c>
      <c r="CD634">
        <v>0.73</v>
      </c>
      <c r="CE634">
        <v>3.8</v>
      </c>
      <c r="CF634">
        <v>0.3</v>
      </c>
      <c r="CJ634">
        <v>49.1</v>
      </c>
      <c r="CM634">
        <v>7.0000000000000007E-2</v>
      </c>
      <c r="CN634">
        <v>1.6</v>
      </c>
      <c r="CO634">
        <v>5.0000000000000001E-4</v>
      </c>
      <c r="CP634">
        <v>0.08</v>
      </c>
      <c r="CR634">
        <v>0.2</v>
      </c>
      <c r="CS634">
        <v>20</v>
      </c>
      <c r="CT634">
        <v>0.05</v>
      </c>
      <c r="CX634">
        <v>61.2</v>
      </c>
    </row>
    <row r="635" spans="1:102">
      <c r="A635" t="s">
        <v>765</v>
      </c>
      <c r="B635">
        <v>1301929</v>
      </c>
      <c r="C635" t="s">
        <v>104</v>
      </c>
      <c r="D635" t="s">
        <v>105</v>
      </c>
      <c r="E635">
        <v>523847</v>
      </c>
      <c r="F635">
        <v>7186781</v>
      </c>
      <c r="G635">
        <v>699</v>
      </c>
      <c r="H635" s="1">
        <v>41137</v>
      </c>
      <c r="I635" t="s">
        <v>106</v>
      </c>
      <c r="J635" t="s">
        <v>107</v>
      </c>
      <c r="K635" t="s">
        <v>108</v>
      </c>
      <c r="L635" t="s">
        <v>109</v>
      </c>
      <c r="M635" t="s">
        <v>110</v>
      </c>
      <c r="N635" t="s">
        <v>111</v>
      </c>
      <c r="O635" t="s">
        <v>765</v>
      </c>
      <c r="P635" t="s">
        <v>112</v>
      </c>
      <c r="Q635" t="s">
        <v>243</v>
      </c>
      <c r="R635" t="s">
        <v>244</v>
      </c>
      <c r="T635" s="1">
        <v>41117</v>
      </c>
      <c r="V635">
        <v>382</v>
      </c>
      <c r="X635">
        <v>0.32</v>
      </c>
      <c r="Z635">
        <v>15.9</v>
      </c>
      <c r="AA635">
        <v>1</v>
      </c>
      <c r="AC635">
        <v>3</v>
      </c>
      <c r="AD635">
        <v>426.8</v>
      </c>
      <c r="AG635">
        <v>0.25</v>
      </c>
      <c r="AH635">
        <v>0.01</v>
      </c>
      <c r="AJ635">
        <v>0.19</v>
      </c>
      <c r="AM635">
        <v>1.5</v>
      </c>
      <c r="AO635">
        <v>6.6</v>
      </c>
      <c r="AR635">
        <v>31.11</v>
      </c>
      <c r="AV635">
        <v>2.2000000000000002</v>
      </c>
      <c r="AW635">
        <v>1.3</v>
      </c>
      <c r="BA635">
        <v>111</v>
      </c>
      <c r="BE635">
        <v>0.09</v>
      </c>
      <c r="BF635">
        <v>1.2</v>
      </c>
      <c r="BI635">
        <v>0.02</v>
      </c>
      <c r="BK635">
        <v>14</v>
      </c>
      <c r="BL635">
        <v>13.56</v>
      </c>
      <c r="BM635">
        <v>5.0000000000000001E-3</v>
      </c>
      <c r="BQ635">
        <v>13.4</v>
      </c>
      <c r="BR635">
        <v>1.9E-2</v>
      </c>
      <c r="BU635">
        <v>36.67</v>
      </c>
      <c r="CB635">
        <v>0.17</v>
      </c>
      <c r="CD635">
        <v>2.89</v>
      </c>
      <c r="CE635">
        <v>2</v>
      </c>
      <c r="CF635">
        <v>5.8</v>
      </c>
      <c r="CJ635">
        <v>23.3</v>
      </c>
      <c r="CM635">
        <v>7.0000000000000007E-2</v>
      </c>
      <c r="CN635">
        <v>0.5</v>
      </c>
      <c r="CO635">
        <v>5.0000000000000001E-4</v>
      </c>
      <c r="CP635">
        <v>1.21</v>
      </c>
      <c r="CR635">
        <v>1.1000000000000001</v>
      </c>
      <c r="CS635">
        <v>35</v>
      </c>
      <c r="CT635">
        <v>0.05</v>
      </c>
      <c r="CX635">
        <v>47.2</v>
      </c>
    </row>
    <row r="636" spans="1:102">
      <c r="A636" t="s">
        <v>766</v>
      </c>
      <c r="B636">
        <v>1301932</v>
      </c>
      <c r="C636" t="s">
        <v>104</v>
      </c>
      <c r="D636" t="s">
        <v>105</v>
      </c>
      <c r="E636">
        <v>523961</v>
      </c>
      <c r="F636">
        <v>7186503</v>
      </c>
      <c r="G636">
        <v>781</v>
      </c>
      <c r="H636" s="1">
        <v>41137</v>
      </c>
      <c r="I636" t="s">
        <v>106</v>
      </c>
      <c r="J636" t="s">
        <v>107</v>
      </c>
      <c r="K636" t="s">
        <v>108</v>
      </c>
      <c r="L636" t="s">
        <v>109</v>
      </c>
      <c r="M636" t="s">
        <v>110</v>
      </c>
      <c r="N636" t="s">
        <v>111</v>
      </c>
      <c r="O636" t="s">
        <v>766</v>
      </c>
      <c r="P636" t="s">
        <v>112</v>
      </c>
      <c r="Q636" t="s">
        <v>243</v>
      </c>
      <c r="R636" t="s">
        <v>244</v>
      </c>
      <c r="T636" s="1">
        <v>41117</v>
      </c>
      <c r="V636">
        <v>518</v>
      </c>
      <c r="X636">
        <v>0.23</v>
      </c>
      <c r="Z636">
        <v>17.3</v>
      </c>
      <c r="AA636">
        <v>1.2</v>
      </c>
      <c r="AC636">
        <v>6</v>
      </c>
      <c r="AD636">
        <v>541.4</v>
      </c>
      <c r="AG636">
        <v>0.24</v>
      </c>
      <c r="AH636">
        <v>0.18</v>
      </c>
      <c r="AJ636">
        <v>0.39</v>
      </c>
      <c r="AM636">
        <v>1.6</v>
      </c>
      <c r="AO636">
        <v>6.4</v>
      </c>
      <c r="AR636">
        <v>12.59</v>
      </c>
      <c r="AV636">
        <v>1</v>
      </c>
      <c r="AW636">
        <v>1</v>
      </c>
      <c r="BA636">
        <v>89</v>
      </c>
      <c r="BE636">
        <v>0.11</v>
      </c>
      <c r="BF636">
        <v>1.1000000000000001</v>
      </c>
      <c r="BI636">
        <v>0.06</v>
      </c>
      <c r="BK636">
        <v>20</v>
      </c>
      <c r="BL636">
        <v>10.67</v>
      </c>
      <c r="BM636">
        <v>5.0000000000000001E-3</v>
      </c>
      <c r="BQ636">
        <v>13.1</v>
      </c>
      <c r="BR636">
        <v>1.6E-2</v>
      </c>
      <c r="BU636">
        <v>22.09</v>
      </c>
      <c r="CB636">
        <v>0.13</v>
      </c>
      <c r="CD636">
        <v>2.87</v>
      </c>
      <c r="CE636">
        <v>1.7</v>
      </c>
      <c r="CF636">
        <v>3.9</v>
      </c>
      <c r="CJ636">
        <v>36.1</v>
      </c>
      <c r="CM636">
        <v>0.06</v>
      </c>
      <c r="CN636">
        <v>0.8</v>
      </c>
      <c r="CO636">
        <v>5.0000000000000001E-4</v>
      </c>
      <c r="CP636">
        <v>1.33</v>
      </c>
      <c r="CR636">
        <v>0.9</v>
      </c>
      <c r="CS636">
        <v>28</v>
      </c>
      <c r="CT636">
        <v>0.05</v>
      </c>
      <c r="CX636">
        <v>45.2</v>
      </c>
    </row>
    <row r="637" spans="1:102">
      <c r="A637" t="s">
        <v>767</v>
      </c>
      <c r="B637">
        <v>1302055</v>
      </c>
      <c r="C637" t="s">
        <v>104</v>
      </c>
      <c r="D637" t="s">
        <v>105</v>
      </c>
      <c r="E637">
        <v>506676</v>
      </c>
      <c r="F637">
        <v>7182897</v>
      </c>
      <c r="G637">
        <v>507</v>
      </c>
      <c r="H637" s="1">
        <v>41125</v>
      </c>
      <c r="I637" t="s">
        <v>641</v>
      </c>
      <c r="J637" t="s">
        <v>107</v>
      </c>
      <c r="K637" t="s">
        <v>108</v>
      </c>
      <c r="L637" t="s">
        <v>109</v>
      </c>
      <c r="M637" t="s">
        <v>120</v>
      </c>
      <c r="N637" t="s">
        <v>111</v>
      </c>
      <c r="O637" t="s">
        <v>767</v>
      </c>
      <c r="P637" t="s">
        <v>112</v>
      </c>
      <c r="Q637" t="s">
        <v>113</v>
      </c>
      <c r="R637" t="s">
        <v>114</v>
      </c>
      <c r="T637" s="1">
        <v>41084</v>
      </c>
      <c r="V637">
        <v>214</v>
      </c>
      <c r="X637">
        <v>1.24</v>
      </c>
      <c r="Z637">
        <v>17.3</v>
      </c>
      <c r="AA637">
        <v>4.0999999999999996</v>
      </c>
      <c r="AC637">
        <v>3</v>
      </c>
      <c r="AD637">
        <v>394.6</v>
      </c>
      <c r="AG637">
        <v>0.23</v>
      </c>
      <c r="AH637">
        <v>0.03</v>
      </c>
      <c r="AJ637">
        <v>0.44</v>
      </c>
      <c r="AM637">
        <v>9.8000000000000007</v>
      </c>
      <c r="AO637">
        <v>24.1</v>
      </c>
      <c r="AR637">
        <v>55.06</v>
      </c>
      <c r="AV637">
        <v>3.46</v>
      </c>
      <c r="AW637">
        <v>3.4</v>
      </c>
      <c r="BA637">
        <v>41</v>
      </c>
      <c r="BE637">
        <v>0.12</v>
      </c>
      <c r="BF637">
        <v>3.1</v>
      </c>
      <c r="BI637">
        <v>0.2</v>
      </c>
      <c r="BK637">
        <v>110</v>
      </c>
      <c r="BL637">
        <v>10.52</v>
      </c>
      <c r="BM637">
        <v>2.8000000000000001E-2</v>
      </c>
      <c r="BQ637">
        <v>46</v>
      </c>
      <c r="BR637">
        <v>6.4000000000000001E-2</v>
      </c>
      <c r="BU637">
        <v>30.39</v>
      </c>
      <c r="CB637">
        <v>0.27</v>
      </c>
      <c r="CD637">
        <v>4.03</v>
      </c>
      <c r="CE637">
        <v>3.2</v>
      </c>
      <c r="CF637">
        <v>3.5</v>
      </c>
      <c r="CJ637">
        <v>82.3</v>
      </c>
      <c r="CM637">
        <v>0.11</v>
      </c>
      <c r="CN637">
        <v>1.9</v>
      </c>
      <c r="CO637">
        <v>2E-3</v>
      </c>
      <c r="CP637">
        <v>1.23</v>
      </c>
      <c r="CR637">
        <v>0.6</v>
      </c>
      <c r="CS637">
        <v>70</v>
      </c>
      <c r="CT637">
        <v>0.05</v>
      </c>
      <c r="CX637">
        <v>265.2</v>
      </c>
    </row>
    <row r="638" spans="1:102">
      <c r="A638" t="s">
        <v>768</v>
      </c>
      <c r="B638">
        <v>1302077</v>
      </c>
      <c r="C638" t="s">
        <v>104</v>
      </c>
      <c r="D638" t="s">
        <v>105</v>
      </c>
      <c r="E638">
        <v>506921</v>
      </c>
      <c r="F638">
        <v>7183796</v>
      </c>
      <c r="G638">
        <v>641</v>
      </c>
      <c r="H638" s="1">
        <v>41125</v>
      </c>
      <c r="I638" t="s">
        <v>641</v>
      </c>
      <c r="J638" t="s">
        <v>107</v>
      </c>
      <c r="K638" t="s">
        <v>108</v>
      </c>
      <c r="L638" t="s">
        <v>109</v>
      </c>
      <c r="M638" t="s">
        <v>120</v>
      </c>
      <c r="N638" t="s">
        <v>111</v>
      </c>
      <c r="O638" t="s">
        <v>768</v>
      </c>
      <c r="P638" t="s">
        <v>112</v>
      </c>
      <c r="Q638" t="s">
        <v>113</v>
      </c>
      <c r="R638" t="s">
        <v>114</v>
      </c>
      <c r="T638" s="1">
        <v>41085</v>
      </c>
      <c r="V638">
        <v>67</v>
      </c>
      <c r="X638">
        <v>2.19</v>
      </c>
      <c r="Z638">
        <v>1.7</v>
      </c>
      <c r="AA638">
        <v>1.3</v>
      </c>
      <c r="AC638">
        <v>6</v>
      </c>
      <c r="AD638">
        <v>290.3</v>
      </c>
      <c r="AG638">
        <v>0.05</v>
      </c>
      <c r="AH638">
        <v>4.49</v>
      </c>
      <c r="AJ638">
        <v>8.14</v>
      </c>
      <c r="AM638">
        <v>43.3</v>
      </c>
      <c r="AO638">
        <v>208.6</v>
      </c>
      <c r="AR638">
        <v>57.76</v>
      </c>
      <c r="AV638">
        <v>6.58</v>
      </c>
      <c r="AW638">
        <v>8.9</v>
      </c>
      <c r="BA638">
        <v>64</v>
      </c>
      <c r="BE638">
        <v>0.22</v>
      </c>
      <c r="BF638">
        <v>38.1</v>
      </c>
      <c r="BI638">
        <v>1.32</v>
      </c>
      <c r="BK638">
        <v>1534</v>
      </c>
      <c r="BL638">
        <v>1.94</v>
      </c>
      <c r="BM638">
        <v>5.0000000000000001E-3</v>
      </c>
      <c r="BQ638">
        <v>266.89999999999998</v>
      </c>
      <c r="BR638">
        <v>9.6000000000000002E-2</v>
      </c>
      <c r="BU638">
        <v>125.48</v>
      </c>
      <c r="CB638">
        <v>0.04</v>
      </c>
      <c r="CD638">
        <v>0.33</v>
      </c>
      <c r="CE638">
        <v>13.3</v>
      </c>
      <c r="CF638">
        <v>0.3</v>
      </c>
      <c r="CJ638">
        <v>53.3</v>
      </c>
      <c r="CM638">
        <v>0.01</v>
      </c>
      <c r="CN638">
        <v>2.8</v>
      </c>
      <c r="CO638">
        <v>5.0000000000000001E-3</v>
      </c>
      <c r="CP638">
        <v>0.59</v>
      </c>
      <c r="CR638">
        <v>0.2</v>
      </c>
      <c r="CS638">
        <v>42</v>
      </c>
      <c r="CT638">
        <v>0.05</v>
      </c>
      <c r="CX638">
        <v>909.5</v>
      </c>
    </row>
    <row r="639" spans="1:102">
      <c r="A639" t="s">
        <v>769</v>
      </c>
      <c r="B639">
        <v>1301924</v>
      </c>
      <c r="C639" t="s">
        <v>104</v>
      </c>
      <c r="D639" t="s">
        <v>105</v>
      </c>
      <c r="E639">
        <v>525086</v>
      </c>
      <c r="F639">
        <v>7186656</v>
      </c>
      <c r="G639">
        <v>747</v>
      </c>
      <c r="H639" s="1">
        <v>41137</v>
      </c>
      <c r="I639" t="s">
        <v>106</v>
      </c>
      <c r="J639" t="s">
        <v>107</v>
      </c>
      <c r="K639" t="s">
        <v>108</v>
      </c>
      <c r="L639" t="s">
        <v>109</v>
      </c>
      <c r="M639" t="s">
        <v>110</v>
      </c>
      <c r="N639" t="s">
        <v>111</v>
      </c>
      <c r="O639" t="s">
        <v>769</v>
      </c>
      <c r="P639" t="s">
        <v>112</v>
      </c>
      <c r="Q639" t="s">
        <v>243</v>
      </c>
      <c r="R639" t="s">
        <v>244</v>
      </c>
      <c r="T639" s="1">
        <v>41116</v>
      </c>
      <c r="V639">
        <v>626</v>
      </c>
      <c r="X639">
        <v>0.38</v>
      </c>
      <c r="Z639">
        <v>15.9</v>
      </c>
      <c r="AA639">
        <v>1.6</v>
      </c>
      <c r="AC639">
        <v>3</v>
      </c>
      <c r="AD639">
        <v>925</v>
      </c>
      <c r="AG639">
        <v>0.21</v>
      </c>
      <c r="AH639">
        <v>0.06</v>
      </c>
      <c r="AJ639">
        <v>0.51</v>
      </c>
      <c r="AM639">
        <v>2.1</v>
      </c>
      <c r="AO639">
        <v>8.4</v>
      </c>
      <c r="AR639">
        <v>30.73</v>
      </c>
      <c r="AV639">
        <v>1.94</v>
      </c>
      <c r="AW639">
        <v>1.4</v>
      </c>
      <c r="BA639">
        <v>100</v>
      </c>
      <c r="BE639">
        <v>7.0000000000000007E-2</v>
      </c>
      <c r="BF639">
        <v>1.7</v>
      </c>
      <c r="BI639">
        <v>0.03</v>
      </c>
      <c r="BK639">
        <v>20</v>
      </c>
      <c r="BL639">
        <v>15.11</v>
      </c>
      <c r="BM639">
        <v>4.0000000000000001E-3</v>
      </c>
      <c r="BQ639">
        <v>22.4</v>
      </c>
      <c r="BR639">
        <v>3.3000000000000002E-2</v>
      </c>
      <c r="BU639">
        <v>16.600000000000001</v>
      </c>
      <c r="CB639">
        <v>7.0000000000000007E-2</v>
      </c>
      <c r="CD639">
        <v>3.58</v>
      </c>
      <c r="CE639">
        <v>1.6</v>
      </c>
      <c r="CF639">
        <v>5.6</v>
      </c>
      <c r="CJ639">
        <v>32.4</v>
      </c>
      <c r="CM639">
        <v>0.14000000000000001</v>
      </c>
      <c r="CN639">
        <v>0.5</v>
      </c>
      <c r="CO639">
        <v>5.0000000000000001E-4</v>
      </c>
      <c r="CP639">
        <v>1.06</v>
      </c>
      <c r="CR639">
        <v>1.5</v>
      </c>
      <c r="CS639">
        <v>59</v>
      </c>
      <c r="CT639">
        <v>0.05</v>
      </c>
      <c r="CX639">
        <v>59.8</v>
      </c>
    </row>
    <row r="640" spans="1:102">
      <c r="A640" t="s">
        <v>770</v>
      </c>
      <c r="B640">
        <v>1301926</v>
      </c>
      <c r="C640" t="s">
        <v>104</v>
      </c>
      <c r="D640" t="s">
        <v>105</v>
      </c>
      <c r="E640">
        <v>524942</v>
      </c>
      <c r="F640">
        <v>7186796</v>
      </c>
      <c r="G640">
        <v>706</v>
      </c>
      <c r="H640" s="1">
        <v>41137</v>
      </c>
      <c r="I640" t="s">
        <v>106</v>
      </c>
      <c r="J640" t="s">
        <v>107</v>
      </c>
      <c r="K640" t="s">
        <v>108</v>
      </c>
      <c r="L640" t="s">
        <v>109</v>
      </c>
      <c r="M640" t="s">
        <v>110</v>
      </c>
      <c r="N640" t="s">
        <v>111</v>
      </c>
      <c r="O640" t="s">
        <v>770</v>
      </c>
      <c r="P640" t="s">
        <v>112</v>
      </c>
      <c r="Q640" t="s">
        <v>243</v>
      </c>
      <c r="R640" t="s">
        <v>244</v>
      </c>
      <c r="T640" s="1">
        <v>41116</v>
      </c>
      <c r="V640">
        <v>265</v>
      </c>
      <c r="X640">
        <v>0.48</v>
      </c>
      <c r="Z640">
        <v>24.3</v>
      </c>
      <c r="AA640">
        <v>1.1000000000000001</v>
      </c>
      <c r="AC640">
        <v>3</v>
      </c>
      <c r="AD640">
        <v>625.20000000000005</v>
      </c>
      <c r="AG640">
        <v>0.26</v>
      </c>
      <c r="AH640">
        <v>0.02</v>
      </c>
      <c r="AJ640">
        <v>0.06</v>
      </c>
      <c r="AM640">
        <v>0.6</v>
      </c>
      <c r="AO640">
        <v>13.9</v>
      </c>
      <c r="AR640">
        <v>42.61</v>
      </c>
      <c r="AV640">
        <v>2.48</v>
      </c>
      <c r="AW640">
        <v>1.6</v>
      </c>
      <c r="BA640">
        <v>208</v>
      </c>
      <c r="BE640">
        <v>0.08</v>
      </c>
      <c r="BF640">
        <v>2.2000000000000002</v>
      </c>
      <c r="BI640">
        <v>0.04</v>
      </c>
      <c r="BK640">
        <v>10</v>
      </c>
      <c r="BL640">
        <v>8.1</v>
      </c>
      <c r="BM640">
        <v>8.9999999999999993E-3</v>
      </c>
      <c r="BQ640">
        <v>7.2</v>
      </c>
      <c r="BR640">
        <v>3.5000000000000003E-2</v>
      </c>
      <c r="BU640">
        <v>15.08</v>
      </c>
      <c r="CB640">
        <v>0.12</v>
      </c>
      <c r="CD640">
        <v>1.68</v>
      </c>
      <c r="CE640">
        <v>3.5</v>
      </c>
      <c r="CF640">
        <v>5</v>
      </c>
      <c r="CJ640">
        <v>26.6</v>
      </c>
      <c r="CM640">
        <v>0.16</v>
      </c>
      <c r="CN640">
        <v>0.8</v>
      </c>
      <c r="CO640">
        <v>1E-3</v>
      </c>
      <c r="CP640">
        <v>0.59</v>
      </c>
      <c r="CR640">
        <v>1.2</v>
      </c>
      <c r="CS640">
        <v>50</v>
      </c>
      <c r="CT640">
        <v>0.05</v>
      </c>
      <c r="CX640">
        <v>21.9</v>
      </c>
    </row>
    <row r="641" spans="1:102">
      <c r="A641" t="s">
        <v>771</v>
      </c>
      <c r="B641">
        <v>1302058</v>
      </c>
      <c r="C641" t="s">
        <v>104</v>
      </c>
      <c r="D641" t="s">
        <v>105</v>
      </c>
      <c r="E641">
        <v>506948</v>
      </c>
      <c r="F641">
        <v>7182713</v>
      </c>
      <c r="G641">
        <v>600</v>
      </c>
      <c r="H641" s="1">
        <v>41125</v>
      </c>
      <c r="I641" t="s">
        <v>641</v>
      </c>
      <c r="J641" t="s">
        <v>107</v>
      </c>
      <c r="K641" t="s">
        <v>108</v>
      </c>
      <c r="L641" t="s">
        <v>109</v>
      </c>
      <c r="M641" t="s">
        <v>120</v>
      </c>
      <c r="N641" t="s">
        <v>111</v>
      </c>
      <c r="O641" t="s">
        <v>771</v>
      </c>
      <c r="P641" t="s">
        <v>112</v>
      </c>
      <c r="Q641" t="s">
        <v>113</v>
      </c>
      <c r="R641" t="s">
        <v>114</v>
      </c>
      <c r="T641" s="1">
        <v>41084</v>
      </c>
      <c r="V641">
        <v>447</v>
      </c>
      <c r="X641">
        <v>2.58</v>
      </c>
      <c r="Z641">
        <v>50.2</v>
      </c>
      <c r="AA641">
        <v>15.7</v>
      </c>
      <c r="AC641">
        <v>5</v>
      </c>
      <c r="AD641">
        <v>626.6</v>
      </c>
      <c r="AG641">
        <v>0.21</v>
      </c>
      <c r="AH641">
        <v>0.88</v>
      </c>
      <c r="AJ641">
        <v>9.23</v>
      </c>
      <c r="AM641">
        <v>18.399999999999999</v>
      </c>
      <c r="AO641">
        <v>58.4</v>
      </c>
      <c r="AR641">
        <v>261.72000000000003</v>
      </c>
      <c r="AV641">
        <v>10.15</v>
      </c>
      <c r="AW641">
        <v>5.9</v>
      </c>
      <c r="BA641">
        <v>182</v>
      </c>
      <c r="BE641">
        <v>0.11</v>
      </c>
      <c r="BF641">
        <v>8.4</v>
      </c>
      <c r="BI641">
        <v>0.16</v>
      </c>
      <c r="BK641">
        <v>1574</v>
      </c>
      <c r="BL641">
        <v>5.87</v>
      </c>
      <c r="BM641">
        <v>5.0000000000000001E-4</v>
      </c>
      <c r="BQ641">
        <v>146.19999999999999</v>
      </c>
      <c r="BR641">
        <v>0.80200000000000005</v>
      </c>
      <c r="BU641">
        <v>21.9</v>
      </c>
      <c r="CB641">
        <v>0.13</v>
      </c>
      <c r="CD641">
        <v>3.99</v>
      </c>
      <c r="CE641">
        <v>9.6</v>
      </c>
      <c r="CF641">
        <v>6.1</v>
      </c>
      <c r="CJ641">
        <v>407.7</v>
      </c>
      <c r="CM641">
        <v>0.21</v>
      </c>
      <c r="CN641">
        <v>1.9</v>
      </c>
      <c r="CO641">
        <v>8.9999999999999993E-3</v>
      </c>
      <c r="CP641">
        <v>0.5</v>
      </c>
      <c r="CR641">
        <v>4.5</v>
      </c>
      <c r="CS641">
        <v>306</v>
      </c>
      <c r="CT641">
        <v>0.2</v>
      </c>
      <c r="CX641">
        <v>998.4</v>
      </c>
    </row>
    <row r="642" spans="1:102">
      <c r="A642" t="s">
        <v>772</v>
      </c>
      <c r="B642">
        <v>1302070</v>
      </c>
      <c r="C642" t="s">
        <v>104</v>
      </c>
      <c r="D642" t="s">
        <v>105</v>
      </c>
      <c r="E642">
        <v>507608</v>
      </c>
      <c r="F642">
        <v>7183093</v>
      </c>
      <c r="G642">
        <v>650</v>
      </c>
      <c r="H642" s="1">
        <v>41125</v>
      </c>
      <c r="I642" t="s">
        <v>641</v>
      </c>
      <c r="J642" t="s">
        <v>107</v>
      </c>
      <c r="K642" t="s">
        <v>108</v>
      </c>
      <c r="L642" t="s">
        <v>109</v>
      </c>
      <c r="M642" t="s">
        <v>120</v>
      </c>
      <c r="N642" t="s">
        <v>111</v>
      </c>
      <c r="O642" t="s">
        <v>772</v>
      </c>
      <c r="P642" t="s">
        <v>112</v>
      </c>
      <c r="Q642" t="s">
        <v>113</v>
      </c>
      <c r="R642" t="s">
        <v>114</v>
      </c>
      <c r="T642" s="1">
        <v>41084</v>
      </c>
      <c r="V642">
        <v>201</v>
      </c>
      <c r="X642">
        <v>1.03</v>
      </c>
      <c r="Z642">
        <v>9.1</v>
      </c>
      <c r="AA642">
        <v>0.1</v>
      </c>
      <c r="AC642">
        <v>2</v>
      </c>
      <c r="AD642">
        <v>495.1</v>
      </c>
      <c r="AG642">
        <v>0.13</v>
      </c>
      <c r="AH642">
        <v>0.05</v>
      </c>
      <c r="AJ642">
        <v>0.31</v>
      </c>
      <c r="AM642">
        <v>4</v>
      </c>
      <c r="AO642">
        <v>18.5</v>
      </c>
      <c r="AR642">
        <v>20.09</v>
      </c>
      <c r="AV642">
        <v>1.93</v>
      </c>
      <c r="AW642">
        <v>3.8</v>
      </c>
      <c r="BA642">
        <v>27</v>
      </c>
      <c r="BE642">
        <v>0.09</v>
      </c>
      <c r="BF642">
        <v>5.2</v>
      </c>
      <c r="BI642">
        <v>0.19</v>
      </c>
      <c r="BK642">
        <v>85</v>
      </c>
      <c r="BL642">
        <v>4.7699999999999996</v>
      </c>
      <c r="BM642">
        <v>5.0000000000000001E-3</v>
      </c>
      <c r="BQ642">
        <v>14</v>
      </c>
      <c r="BR642">
        <v>2.8000000000000001E-2</v>
      </c>
      <c r="BU642">
        <v>14.43</v>
      </c>
      <c r="CB642">
        <v>7.0000000000000007E-2</v>
      </c>
      <c r="CD642">
        <v>1.6</v>
      </c>
      <c r="CE642">
        <v>1.9</v>
      </c>
      <c r="CF642">
        <v>0.7</v>
      </c>
      <c r="CJ642">
        <v>22.3</v>
      </c>
      <c r="CM642">
        <v>0.05</v>
      </c>
      <c r="CN642">
        <v>1.4</v>
      </c>
      <c r="CO642">
        <v>6.0000000000000001E-3</v>
      </c>
      <c r="CP642">
        <v>0.33</v>
      </c>
      <c r="CR642">
        <v>0.3</v>
      </c>
      <c r="CS642">
        <v>72</v>
      </c>
      <c r="CT642">
        <v>0.05</v>
      </c>
      <c r="CX642">
        <v>68.099999999999994</v>
      </c>
    </row>
    <row r="643" spans="1:102">
      <c r="A643" t="s">
        <v>773</v>
      </c>
      <c r="B643">
        <v>1302084</v>
      </c>
      <c r="C643" t="s">
        <v>104</v>
      </c>
      <c r="D643" t="s">
        <v>105</v>
      </c>
      <c r="E643">
        <v>507123</v>
      </c>
      <c r="F643">
        <v>7183718</v>
      </c>
      <c r="G643">
        <v>675</v>
      </c>
      <c r="H643" s="1">
        <v>41125</v>
      </c>
      <c r="I643" t="s">
        <v>641</v>
      </c>
      <c r="J643" t="s">
        <v>107</v>
      </c>
      <c r="K643" t="s">
        <v>108</v>
      </c>
      <c r="L643" t="s">
        <v>109</v>
      </c>
      <c r="M643" t="s">
        <v>120</v>
      </c>
      <c r="N643" t="s">
        <v>111</v>
      </c>
      <c r="O643" t="s">
        <v>773</v>
      </c>
      <c r="P643" t="s">
        <v>112</v>
      </c>
      <c r="Q643" t="s">
        <v>113</v>
      </c>
      <c r="R643" t="s">
        <v>114</v>
      </c>
      <c r="T643" s="1">
        <v>41085</v>
      </c>
      <c r="V643">
        <v>35</v>
      </c>
      <c r="X643">
        <v>3.11</v>
      </c>
      <c r="Z643">
        <v>1.9</v>
      </c>
      <c r="AA643">
        <v>0.3</v>
      </c>
      <c r="AC643">
        <v>7</v>
      </c>
      <c r="AD643">
        <v>631.5</v>
      </c>
      <c r="AG643">
        <v>0.06</v>
      </c>
      <c r="AH643">
        <v>3.3</v>
      </c>
      <c r="AJ643">
        <v>9.1</v>
      </c>
      <c r="AM643">
        <v>39.9</v>
      </c>
      <c r="AO643">
        <v>302.39999999999998</v>
      </c>
      <c r="AR643">
        <v>71.91</v>
      </c>
      <c r="AV643">
        <v>7.48</v>
      </c>
      <c r="AW643">
        <v>12.6</v>
      </c>
      <c r="BA643">
        <v>77</v>
      </c>
      <c r="BE643">
        <v>0.24</v>
      </c>
      <c r="BF643">
        <v>65</v>
      </c>
      <c r="BI643">
        <v>0.74</v>
      </c>
      <c r="BK643">
        <v>1474</v>
      </c>
      <c r="BL643">
        <v>1.02</v>
      </c>
      <c r="BM643">
        <v>2E-3</v>
      </c>
      <c r="BQ643">
        <v>211.7</v>
      </c>
      <c r="BR643">
        <v>0.14499999999999999</v>
      </c>
      <c r="BU643">
        <v>131.87</v>
      </c>
      <c r="CB643">
        <v>0.04</v>
      </c>
      <c r="CD643">
        <v>0.31</v>
      </c>
      <c r="CE643">
        <v>18.8</v>
      </c>
      <c r="CF643">
        <v>0.2</v>
      </c>
      <c r="CJ643">
        <v>59</v>
      </c>
      <c r="CM643">
        <v>0.01</v>
      </c>
      <c r="CN643">
        <v>4.0999999999999996</v>
      </c>
      <c r="CO643">
        <v>8.9999999999999993E-3</v>
      </c>
      <c r="CP643">
        <v>1</v>
      </c>
      <c r="CR643">
        <v>0.3</v>
      </c>
      <c r="CS643">
        <v>115</v>
      </c>
      <c r="CT643">
        <v>0.05</v>
      </c>
      <c r="CX643">
        <v>1109.0999999999999</v>
      </c>
    </row>
    <row r="644" spans="1:102">
      <c r="A644" t="s">
        <v>774</v>
      </c>
      <c r="B644">
        <v>1302091</v>
      </c>
      <c r="C644" t="s">
        <v>104</v>
      </c>
      <c r="D644" t="s">
        <v>105</v>
      </c>
      <c r="E644">
        <v>506510</v>
      </c>
      <c r="F644">
        <v>7183199</v>
      </c>
      <c r="G644">
        <v>397</v>
      </c>
      <c r="H644" s="1">
        <v>41125</v>
      </c>
      <c r="I644" t="s">
        <v>641</v>
      </c>
      <c r="J644" t="s">
        <v>107</v>
      </c>
      <c r="K644" t="s">
        <v>108</v>
      </c>
      <c r="L644" t="s">
        <v>109</v>
      </c>
      <c r="M644" t="s">
        <v>120</v>
      </c>
      <c r="N644" t="s">
        <v>111</v>
      </c>
      <c r="O644" t="s">
        <v>774</v>
      </c>
      <c r="P644" t="s">
        <v>112</v>
      </c>
      <c r="Q644" t="s">
        <v>113</v>
      </c>
      <c r="R644" t="s">
        <v>114</v>
      </c>
      <c r="T644" s="1">
        <v>41086</v>
      </c>
      <c r="V644">
        <v>418</v>
      </c>
      <c r="X644">
        <v>0.95</v>
      </c>
      <c r="Z644">
        <v>14</v>
      </c>
      <c r="AA644">
        <v>2.7</v>
      </c>
      <c r="AC644">
        <v>3</v>
      </c>
      <c r="AD644">
        <v>811.6</v>
      </c>
      <c r="AG644">
        <v>0.22</v>
      </c>
      <c r="AH644">
        <v>0.23</v>
      </c>
      <c r="AJ644">
        <v>1.1100000000000001</v>
      </c>
      <c r="AM644">
        <v>5.3</v>
      </c>
      <c r="AO644">
        <v>21.6</v>
      </c>
      <c r="AR644">
        <v>41.89</v>
      </c>
      <c r="AV644">
        <v>2.35</v>
      </c>
      <c r="AW644">
        <v>3</v>
      </c>
      <c r="BA644">
        <v>91</v>
      </c>
      <c r="BE644">
        <v>0.14000000000000001</v>
      </c>
      <c r="BF644">
        <v>4.3</v>
      </c>
      <c r="BI644">
        <v>0.28999999999999998</v>
      </c>
      <c r="BK644">
        <v>336</v>
      </c>
      <c r="BL644">
        <v>6.86</v>
      </c>
      <c r="BM644">
        <v>2.1999999999999999E-2</v>
      </c>
      <c r="BQ644">
        <v>43.7</v>
      </c>
      <c r="BR644">
        <v>4.7E-2</v>
      </c>
      <c r="BU644">
        <v>21.1</v>
      </c>
      <c r="CB644">
        <v>0.23</v>
      </c>
      <c r="CD644">
        <v>2.37</v>
      </c>
      <c r="CE644">
        <v>3.1</v>
      </c>
      <c r="CF644">
        <v>2.2000000000000002</v>
      </c>
      <c r="CJ644">
        <v>71.8</v>
      </c>
      <c r="CM644">
        <v>0.06</v>
      </c>
      <c r="CN644">
        <v>2.2999999999999998</v>
      </c>
      <c r="CO644">
        <v>3.0000000000000001E-3</v>
      </c>
      <c r="CP644">
        <v>0.9</v>
      </c>
      <c r="CR644">
        <v>0.5</v>
      </c>
      <c r="CS644">
        <v>48</v>
      </c>
      <c r="CT644">
        <v>0.05</v>
      </c>
      <c r="CX644">
        <v>125.1</v>
      </c>
    </row>
    <row r="645" spans="1:102">
      <c r="A645" t="s">
        <v>775</v>
      </c>
      <c r="B645">
        <v>1302129</v>
      </c>
      <c r="C645" t="s">
        <v>104</v>
      </c>
      <c r="D645" t="s">
        <v>105</v>
      </c>
      <c r="E645">
        <v>506923</v>
      </c>
      <c r="F645">
        <v>7181234</v>
      </c>
      <c r="G645">
        <v>608</v>
      </c>
      <c r="H645" s="1">
        <v>41125</v>
      </c>
      <c r="I645" t="s">
        <v>641</v>
      </c>
      <c r="J645" t="s">
        <v>107</v>
      </c>
      <c r="K645" t="s">
        <v>108</v>
      </c>
      <c r="L645" t="s">
        <v>109</v>
      </c>
      <c r="M645" t="s">
        <v>120</v>
      </c>
      <c r="N645" t="s">
        <v>111</v>
      </c>
      <c r="O645" t="s">
        <v>775</v>
      </c>
      <c r="P645" t="s">
        <v>112</v>
      </c>
      <c r="Q645" t="s">
        <v>238</v>
      </c>
      <c r="R645" t="s">
        <v>239</v>
      </c>
      <c r="T645" s="1">
        <v>41084</v>
      </c>
      <c r="V645">
        <v>433</v>
      </c>
      <c r="X645">
        <v>0.88</v>
      </c>
      <c r="Z645">
        <v>11.2</v>
      </c>
      <c r="AA645">
        <v>0.4</v>
      </c>
      <c r="AC645">
        <v>1</v>
      </c>
      <c r="AD645">
        <v>370.3</v>
      </c>
      <c r="AG645">
        <v>0.15</v>
      </c>
      <c r="AH645">
        <v>0.14000000000000001</v>
      </c>
      <c r="AJ645">
        <v>0.75</v>
      </c>
      <c r="AM645">
        <v>21.8</v>
      </c>
      <c r="AO645">
        <v>18.2</v>
      </c>
      <c r="AR645">
        <v>38.93</v>
      </c>
      <c r="AV645">
        <v>4.0999999999999996</v>
      </c>
      <c r="AW645">
        <v>2.1</v>
      </c>
      <c r="BA645">
        <v>122</v>
      </c>
      <c r="BE645">
        <v>0.15</v>
      </c>
      <c r="BF645">
        <v>16.3</v>
      </c>
      <c r="BI645">
        <v>0.24</v>
      </c>
      <c r="BK645">
        <v>502</v>
      </c>
      <c r="BL645">
        <v>17.03</v>
      </c>
      <c r="BM645">
        <v>4.0000000000000001E-3</v>
      </c>
      <c r="BQ645">
        <v>91.1</v>
      </c>
      <c r="BR645">
        <v>4.8000000000000001E-2</v>
      </c>
      <c r="BU645">
        <v>26.14</v>
      </c>
      <c r="CB645">
        <v>0.01</v>
      </c>
      <c r="CD645">
        <v>4.6900000000000004</v>
      </c>
      <c r="CE645">
        <v>11.3</v>
      </c>
      <c r="CF645">
        <v>0.6</v>
      </c>
      <c r="CJ645">
        <v>14.5</v>
      </c>
      <c r="CM645">
        <v>0.01</v>
      </c>
      <c r="CN645">
        <v>4.2</v>
      </c>
      <c r="CO645">
        <v>5.0000000000000001E-3</v>
      </c>
      <c r="CP645">
        <v>0.32</v>
      </c>
      <c r="CR645">
        <v>1.2</v>
      </c>
      <c r="CS645">
        <v>18</v>
      </c>
      <c r="CT645">
        <v>0.05</v>
      </c>
      <c r="CX645">
        <v>308.8</v>
      </c>
    </row>
    <row r="646" spans="1:102">
      <c r="A646" t="s">
        <v>776</v>
      </c>
      <c r="B646">
        <v>1302249</v>
      </c>
      <c r="C646" t="s">
        <v>104</v>
      </c>
      <c r="D646" t="s">
        <v>105</v>
      </c>
      <c r="E646">
        <v>507137</v>
      </c>
      <c r="F646">
        <v>7183107</v>
      </c>
      <c r="G646">
        <v>519</v>
      </c>
      <c r="H646" s="1">
        <v>41125</v>
      </c>
      <c r="I646" t="s">
        <v>641</v>
      </c>
      <c r="J646" t="s">
        <v>107</v>
      </c>
      <c r="K646" t="s">
        <v>108</v>
      </c>
      <c r="L646" t="s">
        <v>109</v>
      </c>
      <c r="M646" t="s">
        <v>120</v>
      </c>
      <c r="N646" t="s">
        <v>111</v>
      </c>
      <c r="O646" t="s">
        <v>776</v>
      </c>
      <c r="P646" t="s">
        <v>112</v>
      </c>
      <c r="Q646" t="s">
        <v>342</v>
      </c>
      <c r="R646" t="s">
        <v>343</v>
      </c>
      <c r="T646" s="1">
        <v>41085</v>
      </c>
      <c r="V646">
        <v>494</v>
      </c>
      <c r="X646">
        <v>1.07</v>
      </c>
      <c r="Z646">
        <v>11.9</v>
      </c>
      <c r="AA646">
        <v>1.6</v>
      </c>
      <c r="AC646">
        <v>3</v>
      </c>
      <c r="AD646">
        <v>795.6</v>
      </c>
      <c r="AG646">
        <v>0.15</v>
      </c>
      <c r="AH646">
        <v>5.0000000000000001E-3</v>
      </c>
      <c r="AJ646">
        <v>0.45</v>
      </c>
      <c r="AM646">
        <v>6.5</v>
      </c>
      <c r="AO646">
        <v>19</v>
      </c>
      <c r="AR646">
        <v>41.81</v>
      </c>
      <c r="AV646">
        <v>1.99</v>
      </c>
      <c r="AW646">
        <v>2.8</v>
      </c>
      <c r="BA646">
        <v>64</v>
      </c>
      <c r="BE646">
        <v>0.14000000000000001</v>
      </c>
      <c r="BF646">
        <v>2.2000000000000002</v>
      </c>
      <c r="BI646">
        <v>0.24</v>
      </c>
      <c r="BK646">
        <v>65</v>
      </c>
      <c r="BL646">
        <v>4.0199999999999996</v>
      </c>
      <c r="BM646">
        <v>1.4999999999999999E-2</v>
      </c>
      <c r="BQ646">
        <v>33.4</v>
      </c>
      <c r="BR646">
        <v>3.5999999999999997E-2</v>
      </c>
      <c r="BU646">
        <v>13.29</v>
      </c>
      <c r="CB646">
        <v>0.14000000000000001</v>
      </c>
      <c r="CD646">
        <v>1.5</v>
      </c>
      <c r="CE646">
        <v>3.1</v>
      </c>
      <c r="CF646">
        <v>1.4</v>
      </c>
      <c r="CJ646">
        <v>34.1</v>
      </c>
      <c r="CM646">
        <v>7.0000000000000007E-2</v>
      </c>
      <c r="CN646">
        <v>1.9</v>
      </c>
      <c r="CO646">
        <v>5.0000000000000001E-4</v>
      </c>
      <c r="CP646">
        <v>0.46</v>
      </c>
      <c r="CR646">
        <v>0.3</v>
      </c>
      <c r="CS646">
        <v>36</v>
      </c>
      <c r="CT646">
        <v>0.05</v>
      </c>
      <c r="CX646">
        <v>111.1</v>
      </c>
    </row>
    <row r="647" spans="1:102">
      <c r="A647" t="s">
        <v>777</v>
      </c>
      <c r="B647">
        <v>1302250</v>
      </c>
      <c r="C647" t="s">
        <v>104</v>
      </c>
      <c r="D647" t="s">
        <v>105</v>
      </c>
      <c r="E647">
        <v>507333</v>
      </c>
      <c r="F647">
        <v>7183135</v>
      </c>
      <c r="G647">
        <v>575</v>
      </c>
      <c r="H647" s="1">
        <v>41125</v>
      </c>
      <c r="I647" t="s">
        <v>641</v>
      </c>
      <c r="J647" t="s">
        <v>107</v>
      </c>
      <c r="K647" t="s">
        <v>108</v>
      </c>
      <c r="L647" t="s">
        <v>109</v>
      </c>
      <c r="M647" t="s">
        <v>120</v>
      </c>
      <c r="N647" t="s">
        <v>111</v>
      </c>
      <c r="O647" t="s">
        <v>777</v>
      </c>
      <c r="P647" t="s">
        <v>112</v>
      </c>
      <c r="Q647" t="s">
        <v>342</v>
      </c>
      <c r="R647" t="s">
        <v>343</v>
      </c>
      <c r="T647" s="1">
        <v>41085</v>
      </c>
      <c r="V647">
        <v>196</v>
      </c>
      <c r="X647">
        <v>0.91</v>
      </c>
      <c r="Z647">
        <v>8.8000000000000007</v>
      </c>
      <c r="AA647">
        <v>0.3</v>
      </c>
      <c r="AC647">
        <v>2</v>
      </c>
      <c r="AD647">
        <v>356.5</v>
      </c>
      <c r="AG647">
        <v>0.14000000000000001</v>
      </c>
      <c r="AH647">
        <v>0.02</v>
      </c>
      <c r="AJ647">
        <v>0.25</v>
      </c>
      <c r="AM647">
        <v>3</v>
      </c>
      <c r="AO647">
        <v>14.1</v>
      </c>
      <c r="AR647">
        <v>17.170000000000002</v>
      </c>
      <c r="AV647">
        <v>1.68</v>
      </c>
      <c r="AW647">
        <v>3.6</v>
      </c>
      <c r="BA647">
        <v>12</v>
      </c>
      <c r="BE647">
        <v>0.09</v>
      </c>
      <c r="BF647">
        <v>3.5</v>
      </c>
      <c r="BI647">
        <v>0.13</v>
      </c>
      <c r="BK647">
        <v>47</v>
      </c>
      <c r="BL647">
        <v>3.61</v>
      </c>
      <c r="BM647">
        <v>6.0000000000000001E-3</v>
      </c>
      <c r="BQ647">
        <v>11.7</v>
      </c>
      <c r="BR647">
        <v>2.4E-2</v>
      </c>
      <c r="BU647">
        <v>10.73</v>
      </c>
      <c r="CB647">
        <v>0.06</v>
      </c>
      <c r="CD647">
        <v>1.1399999999999999</v>
      </c>
      <c r="CE647">
        <v>1.7</v>
      </c>
      <c r="CF647">
        <v>0.8</v>
      </c>
      <c r="CJ647">
        <v>16.5</v>
      </c>
      <c r="CM647">
        <v>7.0000000000000007E-2</v>
      </c>
      <c r="CN647">
        <v>1</v>
      </c>
      <c r="CO647">
        <v>4.0000000000000001E-3</v>
      </c>
      <c r="CP647">
        <v>0.26</v>
      </c>
      <c r="CR647">
        <v>0.2</v>
      </c>
      <c r="CS647">
        <v>50</v>
      </c>
      <c r="CT647">
        <v>0.05</v>
      </c>
      <c r="CX647">
        <v>67.099999999999994</v>
      </c>
    </row>
    <row r="648" spans="1:102">
      <c r="A648" t="s">
        <v>778</v>
      </c>
      <c r="B648">
        <v>1302252</v>
      </c>
      <c r="C648" t="s">
        <v>104</v>
      </c>
      <c r="D648" t="s">
        <v>105</v>
      </c>
      <c r="E648">
        <v>507527</v>
      </c>
      <c r="F648">
        <v>7183113</v>
      </c>
      <c r="G648">
        <v>635</v>
      </c>
      <c r="H648" s="1">
        <v>41125</v>
      </c>
      <c r="I648" t="s">
        <v>641</v>
      </c>
      <c r="J648" t="s">
        <v>107</v>
      </c>
      <c r="K648" t="s">
        <v>108</v>
      </c>
      <c r="L648" t="s">
        <v>109</v>
      </c>
      <c r="M648" t="s">
        <v>120</v>
      </c>
      <c r="N648" t="s">
        <v>111</v>
      </c>
      <c r="O648" t="s">
        <v>778</v>
      </c>
      <c r="P648" t="s">
        <v>112</v>
      </c>
      <c r="Q648" t="s">
        <v>342</v>
      </c>
      <c r="R648" t="s">
        <v>343</v>
      </c>
      <c r="T648" s="1">
        <v>41085</v>
      </c>
      <c r="V648">
        <v>299</v>
      </c>
      <c r="X648">
        <v>0.97</v>
      </c>
      <c r="Z648">
        <v>8.3000000000000007</v>
      </c>
      <c r="AA648">
        <v>1.5</v>
      </c>
      <c r="AC648">
        <v>3</v>
      </c>
      <c r="AD648">
        <v>647.70000000000005</v>
      </c>
      <c r="AG648">
        <v>0.18</v>
      </c>
      <c r="AH648">
        <v>0.02</v>
      </c>
      <c r="AJ648">
        <v>0.41</v>
      </c>
      <c r="AM648">
        <v>3.5</v>
      </c>
      <c r="AO648">
        <v>17.8</v>
      </c>
      <c r="AR648">
        <v>25.5</v>
      </c>
      <c r="AV648">
        <v>1.79</v>
      </c>
      <c r="AW648">
        <v>3.7</v>
      </c>
      <c r="BA648">
        <v>19</v>
      </c>
      <c r="BE648">
        <v>0.12</v>
      </c>
      <c r="BF648">
        <v>2.1</v>
      </c>
      <c r="BI648">
        <v>0.2</v>
      </c>
      <c r="BK648">
        <v>58</v>
      </c>
      <c r="BL648">
        <v>4.3099999999999996</v>
      </c>
      <c r="BM648">
        <v>6.0000000000000001E-3</v>
      </c>
      <c r="BQ648">
        <v>16</v>
      </c>
      <c r="BR648">
        <v>3.3000000000000002E-2</v>
      </c>
      <c r="BU648">
        <v>12.76</v>
      </c>
      <c r="CB648">
        <v>0.1</v>
      </c>
      <c r="CD648">
        <v>0.92</v>
      </c>
      <c r="CE648">
        <v>2.4</v>
      </c>
      <c r="CF648">
        <v>0.7</v>
      </c>
      <c r="CJ648">
        <v>31.1</v>
      </c>
      <c r="CM648">
        <v>0.1</v>
      </c>
      <c r="CN648">
        <v>1.3</v>
      </c>
      <c r="CO648">
        <v>2E-3</v>
      </c>
      <c r="CP648">
        <v>0.55000000000000004</v>
      </c>
      <c r="CR648">
        <v>0.2</v>
      </c>
      <c r="CS648">
        <v>46</v>
      </c>
      <c r="CT648">
        <v>0.05</v>
      </c>
      <c r="CX648">
        <v>79.3</v>
      </c>
    </row>
    <row r="649" spans="1:102">
      <c r="A649" t="s">
        <v>779</v>
      </c>
      <c r="B649">
        <v>1302274</v>
      </c>
      <c r="C649" t="s">
        <v>104</v>
      </c>
      <c r="D649" t="s">
        <v>105</v>
      </c>
      <c r="E649">
        <v>508538</v>
      </c>
      <c r="F649">
        <v>7182151</v>
      </c>
      <c r="G649">
        <v>639</v>
      </c>
      <c r="H649" s="1">
        <v>41125</v>
      </c>
      <c r="I649" t="s">
        <v>641</v>
      </c>
      <c r="J649" t="s">
        <v>107</v>
      </c>
      <c r="K649" t="s">
        <v>108</v>
      </c>
      <c r="L649" t="s">
        <v>109</v>
      </c>
      <c r="M649" t="s">
        <v>120</v>
      </c>
      <c r="N649" t="s">
        <v>111</v>
      </c>
      <c r="O649" t="s">
        <v>779</v>
      </c>
      <c r="P649" t="s">
        <v>112</v>
      </c>
      <c r="Q649" t="s">
        <v>342</v>
      </c>
      <c r="R649" t="s">
        <v>343</v>
      </c>
      <c r="T649" s="1">
        <v>41086</v>
      </c>
      <c r="V649">
        <v>168</v>
      </c>
      <c r="X649">
        <v>1.67</v>
      </c>
      <c r="Z649">
        <v>7.6</v>
      </c>
      <c r="AA649">
        <v>2.1</v>
      </c>
      <c r="AC649">
        <v>3</v>
      </c>
      <c r="AD649">
        <v>441.8</v>
      </c>
      <c r="AG649">
        <v>0.14000000000000001</v>
      </c>
      <c r="AH649">
        <v>0.37</v>
      </c>
      <c r="AJ649">
        <v>0.41</v>
      </c>
      <c r="AM649">
        <v>14.8</v>
      </c>
      <c r="AO649">
        <v>69.7</v>
      </c>
      <c r="AR649">
        <v>28.42</v>
      </c>
      <c r="AV649">
        <v>2.97</v>
      </c>
      <c r="AW649">
        <v>5.6</v>
      </c>
      <c r="BA649">
        <v>40</v>
      </c>
      <c r="BE649">
        <v>0.1</v>
      </c>
      <c r="BF649">
        <v>15.9</v>
      </c>
      <c r="BI649">
        <v>0.69</v>
      </c>
      <c r="BK649">
        <v>261</v>
      </c>
      <c r="BL649">
        <v>2.29</v>
      </c>
      <c r="BM649">
        <v>7.0000000000000001E-3</v>
      </c>
      <c r="BQ649">
        <v>81.5</v>
      </c>
      <c r="BR649">
        <v>8.4000000000000005E-2</v>
      </c>
      <c r="BU649">
        <v>9.92</v>
      </c>
      <c r="CB649">
        <v>0.01</v>
      </c>
      <c r="CD649">
        <v>0.97</v>
      </c>
      <c r="CE649">
        <v>4.9000000000000004</v>
      </c>
      <c r="CF649">
        <v>0.3</v>
      </c>
      <c r="CJ649">
        <v>22.1</v>
      </c>
      <c r="CM649">
        <v>0.04</v>
      </c>
      <c r="CN649">
        <v>2.9</v>
      </c>
      <c r="CO649">
        <v>0.03</v>
      </c>
      <c r="CP649">
        <v>0.17</v>
      </c>
      <c r="CR649">
        <v>0.6</v>
      </c>
      <c r="CS649">
        <v>77</v>
      </c>
      <c r="CT649">
        <v>0.05</v>
      </c>
      <c r="CX649">
        <v>123.6</v>
      </c>
    </row>
    <row r="650" spans="1:102">
      <c r="A650" t="s">
        <v>780</v>
      </c>
      <c r="B650">
        <v>1302282</v>
      </c>
      <c r="C650" t="s">
        <v>104</v>
      </c>
      <c r="D650" t="s">
        <v>105</v>
      </c>
      <c r="E650">
        <v>508176</v>
      </c>
      <c r="F650">
        <v>7182226</v>
      </c>
      <c r="G650">
        <v>595</v>
      </c>
      <c r="H650" s="1">
        <v>41125</v>
      </c>
      <c r="I650" t="s">
        <v>641</v>
      </c>
      <c r="J650" t="s">
        <v>107</v>
      </c>
      <c r="K650" t="s">
        <v>108</v>
      </c>
      <c r="L650" t="s">
        <v>109</v>
      </c>
      <c r="M650" t="s">
        <v>120</v>
      </c>
      <c r="N650" t="s">
        <v>111</v>
      </c>
      <c r="O650" t="s">
        <v>780</v>
      </c>
      <c r="P650" t="s">
        <v>112</v>
      </c>
      <c r="Q650" t="s">
        <v>342</v>
      </c>
      <c r="R650" t="s">
        <v>343</v>
      </c>
      <c r="T650" s="1">
        <v>41086</v>
      </c>
      <c r="V650">
        <v>473</v>
      </c>
      <c r="X650">
        <v>1.1200000000000001</v>
      </c>
      <c r="Z650">
        <v>10.1</v>
      </c>
      <c r="AA650">
        <v>3</v>
      </c>
      <c r="AC650">
        <v>4</v>
      </c>
      <c r="AD650">
        <v>738.3</v>
      </c>
      <c r="AG650">
        <v>0.19</v>
      </c>
      <c r="AH650">
        <v>0.09</v>
      </c>
      <c r="AJ650">
        <v>0.42</v>
      </c>
      <c r="AM650">
        <v>2.9</v>
      </c>
      <c r="AO650">
        <v>30.3</v>
      </c>
      <c r="AR650">
        <v>47.58</v>
      </c>
      <c r="AV650">
        <v>1.83</v>
      </c>
      <c r="AW650">
        <v>4.5999999999999996</v>
      </c>
      <c r="BA650">
        <v>66</v>
      </c>
      <c r="BE650">
        <v>0.1</v>
      </c>
      <c r="BF650">
        <v>7.3</v>
      </c>
      <c r="BI650">
        <v>0.17</v>
      </c>
      <c r="BK650">
        <v>65</v>
      </c>
      <c r="BL650">
        <v>4.8499999999999996</v>
      </c>
      <c r="BM650">
        <v>0.01</v>
      </c>
      <c r="BQ650">
        <v>18.399999999999999</v>
      </c>
      <c r="BR650">
        <v>5.8999999999999997E-2</v>
      </c>
      <c r="BU650">
        <v>10.06</v>
      </c>
      <c r="CB650">
        <v>0.15</v>
      </c>
      <c r="CD650">
        <v>1.27</v>
      </c>
      <c r="CE650">
        <v>3.2</v>
      </c>
      <c r="CF650">
        <v>2.7</v>
      </c>
      <c r="CJ650">
        <v>74</v>
      </c>
      <c r="CM650">
        <v>7.0000000000000007E-2</v>
      </c>
      <c r="CN650">
        <v>1.3</v>
      </c>
      <c r="CO650">
        <v>1.6E-2</v>
      </c>
      <c r="CP650">
        <v>0.38</v>
      </c>
      <c r="CR650">
        <v>1.8</v>
      </c>
      <c r="CS650">
        <v>94</v>
      </c>
      <c r="CT650">
        <v>0.1</v>
      </c>
      <c r="CX650">
        <v>55.7</v>
      </c>
    </row>
    <row r="651" spans="1:102">
      <c r="A651" t="s">
        <v>781</v>
      </c>
      <c r="B651">
        <v>1302294</v>
      </c>
      <c r="C651" t="s">
        <v>104</v>
      </c>
      <c r="D651" t="s">
        <v>105</v>
      </c>
      <c r="E651">
        <v>508217</v>
      </c>
      <c r="F651">
        <v>7182732</v>
      </c>
      <c r="G651">
        <v>518</v>
      </c>
      <c r="H651" s="1">
        <v>41125</v>
      </c>
      <c r="I651" t="s">
        <v>641</v>
      </c>
      <c r="J651" t="s">
        <v>107</v>
      </c>
      <c r="K651" t="s">
        <v>108</v>
      </c>
      <c r="L651" t="s">
        <v>109</v>
      </c>
      <c r="M651" t="s">
        <v>120</v>
      </c>
      <c r="N651" t="s">
        <v>111</v>
      </c>
      <c r="O651" t="s">
        <v>781</v>
      </c>
      <c r="P651" t="s">
        <v>112</v>
      </c>
      <c r="Q651" t="s">
        <v>342</v>
      </c>
      <c r="R651" t="s">
        <v>343</v>
      </c>
      <c r="T651" s="1">
        <v>41087</v>
      </c>
      <c r="V651">
        <v>359</v>
      </c>
      <c r="X651">
        <v>0.97</v>
      </c>
      <c r="Z651">
        <v>24.2</v>
      </c>
      <c r="AA651">
        <v>7.1</v>
      </c>
      <c r="AC651">
        <v>3</v>
      </c>
      <c r="AD651">
        <v>726.5</v>
      </c>
      <c r="AG651">
        <v>0.15</v>
      </c>
      <c r="AH651">
        <v>0.17</v>
      </c>
      <c r="AJ651">
        <v>0.7</v>
      </c>
      <c r="AM651">
        <v>4.5999999999999996</v>
      </c>
      <c r="AO651">
        <v>26.4</v>
      </c>
      <c r="AR651">
        <v>26.65</v>
      </c>
      <c r="AV651">
        <v>2.29</v>
      </c>
      <c r="AW651">
        <v>3.4</v>
      </c>
      <c r="BA651">
        <v>82</v>
      </c>
      <c r="BE651">
        <v>0.12</v>
      </c>
      <c r="BF651">
        <v>7.2</v>
      </c>
      <c r="BI651">
        <v>0.24</v>
      </c>
      <c r="BK651">
        <v>109</v>
      </c>
      <c r="BL651">
        <v>10.61</v>
      </c>
      <c r="BM651">
        <v>8.0000000000000002E-3</v>
      </c>
      <c r="BQ651">
        <v>22.3</v>
      </c>
      <c r="BR651">
        <v>0.08</v>
      </c>
      <c r="BU651">
        <v>16.850000000000001</v>
      </c>
      <c r="CB651">
        <v>0.15</v>
      </c>
      <c r="CD651">
        <v>4.97</v>
      </c>
      <c r="CE651">
        <v>2.4</v>
      </c>
      <c r="CF651">
        <v>3.7</v>
      </c>
      <c r="CJ651">
        <v>85.5</v>
      </c>
      <c r="CM651">
        <v>0.15</v>
      </c>
      <c r="CN651">
        <v>1.7</v>
      </c>
      <c r="CO651">
        <v>1.9E-2</v>
      </c>
      <c r="CP651">
        <v>0.65</v>
      </c>
      <c r="CR651">
        <v>0.9</v>
      </c>
      <c r="CS651">
        <v>160</v>
      </c>
      <c r="CT651">
        <v>0.1</v>
      </c>
      <c r="CX651">
        <v>81.5</v>
      </c>
    </row>
    <row r="652" spans="1:102">
      <c r="A652" t="s">
        <v>782</v>
      </c>
      <c r="B652">
        <v>1302296</v>
      </c>
      <c r="C652" t="s">
        <v>104</v>
      </c>
      <c r="D652" t="s">
        <v>105</v>
      </c>
      <c r="E652">
        <v>508025</v>
      </c>
      <c r="F652">
        <v>7182805</v>
      </c>
      <c r="G652">
        <v>537</v>
      </c>
      <c r="H652" s="1">
        <v>41125</v>
      </c>
      <c r="I652" t="s">
        <v>641</v>
      </c>
      <c r="J652" t="s">
        <v>107</v>
      </c>
      <c r="K652" t="s">
        <v>108</v>
      </c>
      <c r="L652" t="s">
        <v>109</v>
      </c>
      <c r="M652" t="s">
        <v>120</v>
      </c>
      <c r="N652" t="s">
        <v>111</v>
      </c>
      <c r="O652" t="s">
        <v>782</v>
      </c>
      <c r="P652" t="s">
        <v>112</v>
      </c>
      <c r="Q652" t="s">
        <v>342</v>
      </c>
      <c r="R652" t="s">
        <v>343</v>
      </c>
      <c r="T652" s="1">
        <v>41087</v>
      </c>
      <c r="V652">
        <v>1180</v>
      </c>
      <c r="X652">
        <v>0.84</v>
      </c>
      <c r="Z652">
        <v>22</v>
      </c>
      <c r="AA652">
        <v>8.4</v>
      </c>
      <c r="AC652">
        <v>6</v>
      </c>
      <c r="AD652">
        <v>1980.6</v>
      </c>
      <c r="AG652">
        <v>0.19</v>
      </c>
      <c r="AH652">
        <v>0.17</v>
      </c>
      <c r="AJ652">
        <v>1.73</v>
      </c>
      <c r="AM652">
        <v>3.4</v>
      </c>
      <c r="AO652">
        <v>20.8</v>
      </c>
      <c r="AR652">
        <v>50.05</v>
      </c>
      <c r="AV652">
        <v>2.34</v>
      </c>
      <c r="AW652">
        <v>2.6</v>
      </c>
      <c r="BA652">
        <v>224</v>
      </c>
      <c r="BE652">
        <v>0.12</v>
      </c>
      <c r="BF652">
        <v>6.3</v>
      </c>
      <c r="BI652">
        <v>0.17</v>
      </c>
      <c r="BK652">
        <v>50</v>
      </c>
      <c r="BL652">
        <v>7.4</v>
      </c>
      <c r="BM652">
        <v>6.0000000000000001E-3</v>
      </c>
      <c r="BQ652">
        <v>25.7</v>
      </c>
      <c r="BR652">
        <v>0.11</v>
      </c>
      <c r="BU652">
        <v>17.440000000000001</v>
      </c>
      <c r="CB652">
        <v>0.09</v>
      </c>
      <c r="CD652">
        <v>4.67</v>
      </c>
      <c r="CE652">
        <v>3.6</v>
      </c>
      <c r="CF652">
        <v>5.6</v>
      </c>
      <c r="CJ652">
        <v>105.1</v>
      </c>
      <c r="CM652">
        <v>0.17</v>
      </c>
      <c r="CN652">
        <v>1.4</v>
      </c>
      <c r="CO652">
        <v>5.0000000000000001E-3</v>
      </c>
      <c r="CP652">
        <v>0.64</v>
      </c>
      <c r="CR652">
        <v>1.4</v>
      </c>
      <c r="CS652">
        <v>106</v>
      </c>
      <c r="CT652">
        <v>0.05</v>
      </c>
      <c r="CX652">
        <v>92.6</v>
      </c>
    </row>
    <row r="653" spans="1:102">
      <c r="A653" t="s">
        <v>783</v>
      </c>
      <c r="B653">
        <v>1302083</v>
      </c>
      <c r="C653" t="s">
        <v>104</v>
      </c>
      <c r="D653" t="s">
        <v>105</v>
      </c>
      <c r="E653">
        <v>507171</v>
      </c>
      <c r="F653">
        <v>7183872</v>
      </c>
      <c r="G653">
        <v>627</v>
      </c>
      <c r="H653" s="1">
        <v>41125</v>
      </c>
      <c r="I653" t="s">
        <v>641</v>
      </c>
      <c r="J653" t="s">
        <v>107</v>
      </c>
      <c r="K653" t="s">
        <v>108</v>
      </c>
      <c r="L653" t="s">
        <v>109</v>
      </c>
      <c r="M653" t="s">
        <v>120</v>
      </c>
      <c r="N653" t="s">
        <v>111</v>
      </c>
      <c r="O653" t="s">
        <v>783</v>
      </c>
      <c r="P653" t="s">
        <v>112</v>
      </c>
      <c r="Q653" t="s">
        <v>113</v>
      </c>
      <c r="R653" t="s">
        <v>114</v>
      </c>
      <c r="T653" s="1">
        <v>41085</v>
      </c>
      <c r="V653">
        <v>75</v>
      </c>
      <c r="X653">
        <v>2.25</v>
      </c>
      <c r="Z653">
        <v>7.9</v>
      </c>
      <c r="AA653">
        <v>0.9</v>
      </c>
      <c r="AC653">
        <v>11</v>
      </c>
      <c r="AD653">
        <v>644.9</v>
      </c>
      <c r="AG653">
        <v>0.05</v>
      </c>
      <c r="AH653">
        <v>4.9400000000000004</v>
      </c>
      <c r="AJ653">
        <v>1.08</v>
      </c>
      <c r="AM653">
        <v>47.2</v>
      </c>
      <c r="AO653">
        <v>159.4</v>
      </c>
      <c r="AR653">
        <v>43.98</v>
      </c>
      <c r="AV653">
        <v>8.1199999999999992</v>
      </c>
      <c r="AW653">
        <v>10.199999999999999</v>
      </c>
      <c r="BA653">
        <v>44</v>
      </c>
      <c r="BE653">
        <v>0.59</v>
      </c>
      <c r="BF653">
        <v>93.3</v>
      </c>
      <c r="BI653">
        <v>0.6</v>
      </c>
      <c r="BK653">
        <v>558</v>
      </c>
      <c r="BL653">
        <v>1.66</v>
      </c>
      <c r="BM653">
        <v>7.0000000000000001E-3</v>
      </c>
      <c r="BQ653">
        <v>215.8</v>
      </c>
      <c r="BR653">
        <v>0.60699999999999998</v>
      </c>
      <c r="BU653">
        <v>18.04</v>
      </c>
      <c r="CB653">
        <v>0.03</v>
      </c>
      <c r="CD653">
        <v>0.33</v>
      </c>
      <c r="CE653">
        <v>12.2</v>
      </c>
      <c r="CF653">
        <v>0.2</v>
      </c>
      <c r="CJ653">
        <v>197.3</v>
      </c>
      <c r="CM653">
        <v>0.01</v>
      </c>
      <c r="CN653">
        <v>7</v>
      </c>
      <c r="CO653">
        <v>8.9999999999999993E-3</v>
      </c>
      <c r="CP653">
        <v>0.76</v>
      </c>
      <c r="CR653">
        <v>0.7</v>
      </c>
      <c r="CS653">
        <v>53</v>
      </c>
      <c r="CT653">
        <v>0.05</v>
      </c>
      <c r="CX653">
        <v>251.7</v>
      </c>
    </row>
    <row r="654" spans="1:102">
      <c r="A654" t="s">
        <v>784</v>
      </c>
      <c r="B654">
        <v>1302085</v>
      </c>
      <c r="C654" t="s">
        <v>104</v>
      </c>
      <c r="D654" t="s">
        <v>105</v>
      </c>
      <c r="E654">
        <v>507195</v>
      </c>
      <c r="F654">
        <v>7183645</v>
      </c>
      <c r="G654">
        <v>649</v>
      </c>
      <c r="H654" s="1">
        <v>41125</v>
      </c>
      <c r="I654" t="s">
        <v>641</v>
      </c>
      <c r="J654" t="s">
        <v>107</v>
      </c>
      <c r="K654" t="s">
        <v>108</v>
      </c>
      <c r="L654" t="s">
        <v>109</v>
      </c>
      <c r="M654" t="s">
        <v>120</v>
      </c>
      <c r="N654" t="s">
        <v>111</v>
      </c>
      <c r="O654" t="s">
        <v>784</v>
      </c>
      <c r="P654" t="s">
        <v>112</v>
      </c>
      <c r="Q654" t="s">
        <v>113</v>
      </c>
      <c r="R654" t="s">
        <v>114</v>
      </c>
      <c r="T654" s="1">
        <v>41085</v>
      </c>
      <c r="V654">
        <v>92</v>
      </c>
      <c r="X654">
        <v>1.38</v>
      </c>
      <c r="Z654">
        <v>9.6</v>
      </c>
      <c r="AA654">
        <v>2.6</v>
      </c>
      <c r="AC654">
        <v>4</v>
      </c>
      <c r="AD654">
        <v>449.8</v>
      </c>
      <c r="AG654">
        <v>0.05</v>
      </c>
      <c r="AH654">
        <v>0.96</v>
      </c>
      <c r="AJ654">
        <v>41.24</v>
      </c>
      <c r="AM654">
        <v>48.8</v>
      </c>
      <c r="AO654">
        <v>103.9</v>
      </c>
      <c r="AR654">
        <v>67.540000000000006</v>
      </c>
      <c r="AV654">
        <v>9.7899999999999991</v>
      </c>
      <c r="AW654">
        <v>5</v>
      </c>
      <c r="BA654">
        <v>2608</v>
      </c>
      <c r="BE654">
        <v>0.2</v>
      </c>
      <c r="BF654">
        <v>74.3</v>
      </c>
      <c r="BI654">
        <v>0.31</v>
      </c>
      <c r="BK654">
        <v>1910</v>
      </c>
      <c r="BL654">
        <v>3.08</v>
      </c>
      <c r="BM654">
        <v>2E-3</v>
      </c>
      <c r="BQ654">
        <v>221.7</v>
      </c>
      <c r="BR654">
        <v>0.13200000000000001</v>
      </c>
      <c r="BU654">
        <v>932.18</v>
      </c>
      <c r="CB654">
        <v>0.06</v>
      </c>
      <c r="CD654">
        <v>1.04</v>
      </c>
      <c r="CE654">
        <v>16.5</v>
      </c>
      <c r="CF654">
        <v>0.9</v>
      </c>
      <c r="CJ654">
        <v>31.6</v>
      </c>
      <c r="CM654">
        <v>0.03</v>
      </c>
      <c r="CN654">
        <v>3.8</v>
      </c>
      <c r="CO654">
        <v>3.0000000000000001E-3</v>
      </c>
      <c r="CP654">
        <v>1.61</v>
      </c>
      <c r="CR654">
        <v>0.5</v>
      </c>
      <c r="CS654">
        <v>70</v>
      </c>
      <c r="CT654">
        <v>0.05</v>
      </c>
      <c r="CX654">
        <v>3049.5</v>
      </c>
    </row>
    <row r="655" spans="1:102">
      <c r="A655" t="s">
        <v>785</v>
      </c>
      <c r="B655">
        <v>1302090</v>
      </c>
      <c r="C655" t="s">
        <v>104</v>
      </c>
      <c r="D655" t="s">
        <v>105</v>
      </c>
      <c r="E655">
        <v>506504</v>
      </c>
      <c r="F655">
        <v>7183025</v>
      </c>
      <c r="G655">
        <v>405</v>
      </c>
      <c r="H655" s="1">
        <v>41125</v>
      </c>
      <c r="I655" t="s">
        <v>641</v>
      </c>
      <c r="J655" t="s">
        <v>107</v>
      </c>
      <c r="K655" t="s">
        <v>108</v>
      </c>
      <c r="L655" t="s">
        <v>109</v>
      </c>
      <c r="M655" t="s">
        <v>120</v>
      </c>
      <c r="N655" t="s">
        <v>111</v>
      </c>
      <c r="O655" t="s">
        <v>785</v>
      </c>
      <c r="P655" t="s">
        <v>112</v>
      </c>
      <c r="Q655" t="s">
        <v>113</v>
      </c>
      <c r="R655" t="s">
        <v>114</v>
      </c>
      <c r="T655" s="1">
        <v>41086</v>
      </c>
      <c r="V655">
        <v>499</v>
      </c>
      <c r="X655">
        <v>0.85</v>
      </c>
      <c r="Z655">
        <v>12.2</v>
      </c>
      <c r="AA655">
        <v>3.6</v>
      </c>
      <c r="AC655">
        <v>5</v>
      </c>
      <c r="AD655">
        <v>748.5</v>
      </c>
      <c r="AG655">
        <v>0.18</v>
      </c>
      <c r="AH655">
        <v>0.21</v>
      </c>
      <c r="AJ655">
        <v>1.72</v>
      </c>
      <c r="AM655">
        <v>5.7</v>
      </c>
      <c r="AO655">
        <v>23.8</v>
      </c>
      <c r="AR655">
        <v>51.97</v>
      </c>
      <c r="AV655">
        <v>1.95</v>
      </c>
      <c r="AW655">
        <v>2.7</v>
      </c>
      <c r="BA655">
        <v>90</v>
      </c>
      <c r="BE655">
        <v>0.11</v>
      </c>
      <c r="BF655">
        <v>5.3</v>
      </c>
      <c r="BI655">
        <v>0.27</v>
      </c>
      <c r="BK655">
        <v>120</v>
      </c>
      <c r="BL655">
        <v>8.4700000000000006</v>
      </c>
      <c r="BM655">
        <v>1.4E-2</v>
      </c>
      <c r="BQ655">
        <v>43.9</v>
      </c>
      <c r="BR655">
        <v>6.6000000000000003E-2</v>
      </c>
      <c r="BU655">
        <v>21.01</v>
      </c>
      <c r="CB655">
        <v>0.14000000000000001</v>
      </c>
      <c r="CD655">
        <v>3.12</v>
      </c>
      <c r="CE655">
        <v>2.8</v>
      </c>
      <c r="CF655">
        <v>3.2</v>
      </c>
      <c r="CJ655">
        <v>48</v>
      </c>
      <c r="CM655">
        <v>0.09</v>
      </c>
      <c r="CN655">
        <v>2</v>
      </c>
      <c r="CO655">
        <v>8.0000000000000002E-3</v>
      </c>
      <c r="CP655">
        <v>0.62</v>
      </c>
      <c r="CR655">
        <v>1.4</v>
      </c>
      <c r="CS655">
        <v>121</v>
      </c>
      <c r="CT655">
        <v>0.1</v>
      </c>
      <c r="CX655">
        <v>150.30000000000001</v>
      </c>
    </row>
    <row r="656" spans="1:102">
      <c r="A656" t="s">
        <v>786</v>
      </c>
      <c r="B656">
        <v>1302092</v>
      </c>
      <c r="C656" t="s">
        <v>104</v>
      </c>
      <c r="D656" t="s">
        <v>105</v>
      </c>
      <c r="E656">
        <v>506484</v>
      </c>
      <c r="F656">
        <v>7183304</v>
      </c>
      <c r="G656">
        <v>391</v>
      </c>
      <c r="H656" s="1">
        <v>41125</v>
      </c>
      <c r="I656" t="s">
        <v>641</v>
      </c>
      <c r="J656" t="s">
        <v>107</v>
      </c>
      <c r="K656" t="s">
        <v>108</v>
      </c>
      <c r="L656" t="s">
        <v>109</v>
      </c>
      <c r="M656" t="s">
        <v>120</v>
      </c>
      <c r="N656" t="s">
        <v>111</v>
      </c>
      <c r="O656" t="s">
        <v>786</v>
      </c>
      <c r="P656" t="s">
        <v>112</v>
      </c>
      <c r="Q656" t="s">
        <v>113</v>
      </c>
      <c r="R656" t="s">
        <v>114</v>
      </c>
      <c r="T656" s="1">
        <v>41086</v>
      </c>
      <c r="V656">
        <v>633</v>
      </c>
      <c r="X656">
        <v>0.89</v>
      </c>
      <c r="Z656">
        <v>16</v>
      </c>
      <c r="AA656">
        <v>3.4</v>
      </c>
      <c r="AC656">
        <v>4</v>
      </c>
      <c r="AD656">
        <v>670.8</v>
      </c>
      <c r="AG656">
        <v>0.21</v>
      </c>
      <c r="AH656">
        <v>0.14000000000000001</v>
      </c>
      <c r="AJ656">
        <v>1.69</v>
      </c>
      <c r="AM656">
        <v>5.5</v>
      </c>
      <c r="AO656">
        <v>25.2</v>
      </c>
      <c r="AR656">
        <v>50.5</v>
      </c>
      <c r="AV656">
        <v>2.5499999999999998</v>
      </c>
      <c r="AW656">
        <v>3</v>
      </c>
      <c r="BA656">
        <v>93</v>
      </c>
      <c r="BE656">
        <v>0.16</v>
      </c>
      <c r="BF656">
        <v>3.2</v>
      </c>
      <c r="BI656">
        <v>0.26</v>
      </c>
      <c r="BK656">
        <v>87</v>
      </c>
      <c r="BL656">
        <v>7.84</v>
      </c>
      <c r="BM656">
        <v>1.7000000000000001E-2</v>
      </c>
      <c r="BQ656">
        <v>46.8</v>
      </c>
      <c r="BR656">
        <v>6.0999999999999999E-2</v>
      </c>
      <c r="BU656">
        <v>27.62</v>
      </c>
      <c r="CB656">
        <v>0.24</v>
      </c>
      <c r="CD656">
        <v>3.33</v>
      </c>
      <c r="CE656">
        <v>3.3</v>
      </c>
      <c r="CF656">
        <v>3.3</v>
      </c>
      <c r="CJ656">
        <v>54.3</v>
      </c>
      <c r="CM656">
        <v>0.1</v>
      </c>
      <c r="CN656">
        <v>2</v>
      </c>
      <c r="CO656">
        <v>2E-3</v>
      </c>
      <c r="CP656">
        <v>0.75</v>
      </c>
      <c r="CR656">
        <v>0.5</v>
      </c>
      <c r="CS656">
        <v>49</v>
      </c>
      <c r="CT656">
        <v>0.05</v>
      </c>
      <c r="CX656">
        <v>169.6</v>
      </c>
    </row>
    <row r="657" spans="1:102">
      <c r="A657" t="s">
        <v>787</v>
      </c>
      <c r="B657">
        <v>1302128</v>
      </c>
      <c r="C657" t="s">
        <v>104</v>
      </c>
      <c r="D657" t="s">
        <v>105</v>
      </c>
      <c r="E657">
        <v>506837</v>
      </c>
      <c r="F657">
        <v>7181293</v>
      </c>
      <c r="G657">
        <v>588</v>
      </c>
      <c r="H657" s="1">
        <v>41125</v>
      </c>
      <c r="I657" t="s">
        <v>641</v>
      </c>
      <c r="J657" t="s">
        <v>107</v>
      </c>
      <c r="K657" t="s">
        <v>108</v>
      </c>
      <c r="L657" t="s">
        <v>109</v>
      </c>
      <c r="M657" t="s">
        <v>120</v>
      </c>
      <c r="N657" t="s">
        <v>111</v>
      </c>
      <c r="O657" t="s">
        <v>787</v>
      </c>
      <c r="P657" t="s">
        <v>112</v>
      </c>
      <c r="Q657" t="s">
        <v>238</v>
      </c>
      <c r="R657" t="s">
        <v>239</v>
      </c>
      <c r="T657" s="1">
        <v>41084</v>
      </c>
      <c r="V657">
        <v>656</v>
      </c>
      <c r="X657">
        <v>1.1200000000000001</v>
      </c>
      <c r="Z657">
        <v>20</v>
      </c>
      <c r="AA657">
        <v>2.2000000000000002</v>
      </c>
      <c r="AC657">
        <v>1</v>
      </c>
      <c r="AD657">
        <v>168.7</v>
      </c>
      <c r="AG657">
        <v>0.21</v>
      </c>
      <c r="AH657">
        <v>0.12</v>
      </c>
      <c r="AJ657">
        <v>2.84</v>
      </c>
      <c r="AM657">
        <v>10.3</v>
      </c>
      <c r="AO657">
        <v>25</v>
      </c>
      <c r="AR657">
        <v>74.86</v>
      </c>
      <c r="AV657">
        <v>2.59</v>
      </c>
      <c r="AW657">
        <v>4.5</v>
      </c>
      <c r="BA657">
        <v>57</v>
      </c>
      <c r="BE657">
        <v>0.09</v>
      </c>
      <c r="BF657">
        <v>7.4</v>
      </c>
      <c r="BI657">
        <v>0.26</v>
      </c>
      <c r="BK657">
        <v>345</v>
      </c>
      <c r="BL657">
        <v>15.13</v>
      </c>
      <c r="BM657">
        <v>4.0000000000000001E-3</v>
      </c>
      <c r="BQ657">
        <v>46.5</v>
      </c>
      <c r="BR657">
        <v>7.5999999999999998E-2</v>
      </c>
      <c r="BU657">
        <v>20.59</v>
      </c>
      <c r="CB657">
        <v>0.01</v>
      </c>
      <c r="CD657">
        <v>5.74</v>
      </c>
      <c r="CE657">
        <v>2.7</v>
      </c>
      <c r="CF657">
        <v>2.8</v>
      </c>
      <c r="CJ657">
        <v>12.5</v>
      </c>
      <c r="CM657">
        <v>0.12</v>
      </c>
      <c r="CN657">
        <v>0.7</v>
      </c>
      <c r="CO657">
        <v>1.4E-2</v>
      </c>
      <c r="CP657">
        <v>0.44</v>
      </c>
      <c r="CR657">
        <v>1.1000000000000001</v>
      </c>
      <c r="CS657">
        <v>139</v>
      </c>
      <c r="CT657">
        <v>0.05</v>
      </c>
      <c r="CX657">
        <v>329.4</v>
      </c>
    </row>
    <row r="658" spans="1:102">
      <c r="A658" t="s">
        <v>788</v>
      </c>
      <c r="B658">
        <v>1302131</v>
      </c>
      <c r="C658" t="s">
        <v>104</v>
      </c>
      <c r="D658" t="s">
        <v>105</v>
      </c>
      <c r="E658">
        <v>507055</v>
      </c>
      <c r="F658">
        <v>7181085</v>
      </c>
      <c r="G658">
        <v>689</v>
      </c>
      <c r="H658" s="1">
        <v>41125</v>
      </c>
      <c r="I658" t="s">
        <v>641</v>
      </c>
      <c r="J658" t="s">
        <v>107</v>
      </c>
      <c r="K658" t="s">
        <v>108</v>
      </c>
      <c r="L658" t="s">
        <v>109</v>
      </c>
      <c r="M658" t="s">
        <v>120</v>
      </c>
      <c r="N658" t="s">
        <v>111</v>
      </c>
      <c r="O658" t="s">
        <v>788</v>
      </c>
      <c r="P658" t="s">
        <v>112</v>
      </c>
      <c r="Q658" t="s">
        <v>238</v>
      </c>
      <c r="R658" t="s">
        <v>239</v>
      </c>
      <c r="T658" s="1">
        <v>41084</v>
      </c>
      <c r="V658">
        <v>164</v>
      </c>
      <c r="X658">
        <v>1.1499999999999999</v>
      </c>
      <c r="Z658">
        <v>8.6999999999999993</v>
      </c>
      <c r="AA658">
        <v>1</v>
      </c>
      <c r="AC658">
        <v>3</v>
      </c>
      <c r="AD658">
        <v>175.2</v>
      </c>
      <c r="AG658">
        <v>0.23</v>
      </c>
      <c r="AH658">
        <v>0.19</v>
      </c>
      <c r="AJ658">
        <v>0.53</v>
      </c>
      <c r="AM658">
        <v>28</v>
      </c>
      <c r="AO658">
        <v>38.799999999999997</v>
      </c>
      <c r="AR658">
        <v>58.13</v>
      </c>
      <c r="AV658">
        <v>4.8</v>
      </c>
      <c r="AW658">
        <v>3.2</v>
      </c>
      <c r="BA658">
        <v>40</v>
      </c>
      <c r="BE658">
        <v>0.18</v>
      </c>
      <c r="BF658">
        <v>23.1</v>
      </c>
      <c r="BI658">
        <v>0.37</v>
      </c>
      <c r="BK658">
        <v>425</v>
      </c>
      <c r="BL658">
        <v>2.71</v>
      </c>
      <c r="BM658">
        <v>4.0000000000000001E-3</v>
      </c>
      <c r="BQ658">
        <v>80.400000000000006</v>
      </c>
      <c r="BR658">
        <v>0.16200000000000001</v>
      </c>
      <c r="BU658">
        <v>61.95</v>
      </c>
      <c r="CB658">
        <v>0.1</v>
      </c>
      <c r="CD658">
        <v>0.93</v>
      </c>
      <c r="CE658">
        <v>6.3</v>
      </c>
      <c r="CF658">
        <v>0.9</v>
      </c>
      <c r="CJ658">
        <v>57</v>
      </c>
      <c r="CM658">
        <v>0.03</v>
      </c>
      <c r="CN658">
        <v>4.5999999999999996</v>
      </c>
      <c r="CO658">
        <v>4.0000000000000001E-3</v>
      </c>
      <c r="CP658">
        <v>0.3</v>
      </c>
      <c r="CR658">
        <v>0.8</v>
      </c>
      <c r="CS658">
        <v>31</v>
      </c>
      <c r="CT658">
        <v>0.05</v>
      </c>
      <c r="CX658">
        <v>196.7</v>
      </c>
    </row>
    <row r="659" spans="1:102">
      <c r="A659" t="s">
        <v>789</v>
      </c>
      <c r="B659">
        <v>1302149</v>
      </c>
      <c r="C659" t="s">
        <v>104</v>
      </c>
      <c r="D659" t="s">
        <v>105</v>
      </c>
      <c r="E659">
        <v>508071</v>
      </c>
      <c r="F659">
        <v>7180881</v>
      </c>
      <c r="G659">
        <v>900</v>
      </c>
      <c r="H659" s="1">
        <v>41125</v>
      </c>
      <c r="I659" t="s">
        <v>641</v>
      </c>
      <c r="J659" t="s">
        <v>107</v>
      </c>
      <c r="K659" t="s">
        <v>108</v>
      </c>
      <c r="L659" t="s">
        <v>109</v>
      </c>
      <c r="M659" t="s">
        <v>120</v>
      </c>
      <c r="N659" t="s">
        <v>111</v>
      </c>
      <c r="O659" t="s">
        <v>789</v>
      </c>
      <c r="P659" t="s">
        <v>112</v>
      </c>
      <c r="Q659" t="s">
        <v>238</v>
      </c>
      <c r="R659" t="s">
        <v>239</v>
      </c>
      <c r="T659" s="1">
        <v>41085</v>
      </c>
      <c r="V659">
        <v>132</v>
      </c>
      <c r="X659">
        <v>1.22</v>
      </c>
      <c r="Z659">
        <v>5.7</v>
      </c>
      <c r="AA659">
        <v>0.5</v>
      </c>
      <c r="AC659">
        <v>2</v>
      </c>
      <c r="AD659">
        <v>200.8</v>
      </c>
      <c r="AG659">
        <v>0.28000000000000003</v>
      </c>
      <c r="AH659">
        <v>0.24</v>
      </c>
      <c r="AJ659">
        <v>0.35</v>
      </c>
      <c r="AM659">
        <v>14.9</v>
      </c>
      <c r="AO659">
        <v>22.7</v>
      </c>
      <c r="AR659">
        <v>35.35</v>
      </c>
      <c r="AV659">
        <v>3.83</v>
      </c>
      <c r="AW659">
        <v>4</v>
      </c>
      <c r="BA659">
        <v>52</v>
      </c>
      <c r="BE659">
        <v>0.17</v>
      </c>
      <c r="BF659">
        <v>5.6</v>
      </c>
      <c r="BI659">
        <v>0.31</v>
      </c>
      <c r="BK659">
        <v>419</v>
      </c>
      <c r="BL659">
        <v>1.01</v>
      </c>
      <c r="BM659">
        <v>3.0000000000000001E-3</v>
      </c>
      <c r="BQ659">
        <v>28.1</v>
      </c>
      <c r="BR659">
        <v>5.8999999999999997E-2</v>
      </c>
      <c r="BU659">
        <v>32.18</v>
      </c>
      <c r="CB659">
        <v>0.04</v>
      </c>
      <c r="CD659">
        <v>0.52</v>
      </c>
      <c r="CE659">
        <v>4.5999999999999996</v>
      </c>
      <c r="CF659">
        <v>0.3</v>
      </c>
      <c r="CJ659">
        <v>8.5</v>
      </c>
      <c r="CM659">
        <v>0.04</v>
      </c>
      <c r="CN659">
        <v>2.8</v>
      </c>
      <c r="CO659">
        <v>1E-3</v>
      </c>
      <c r="CP659">
        <v>0.24</v>
      </c>
      <c r="CR659">
        <v>0.5</v>
      </c>
      <c r="CS659">
        <v>30</v>
      </c>
      <c r="CT659">
        <v>0.05</v>
      </c>
      <c r="CX659">
        <v>202.9</v>
      </c>
    </row>
    <row r="660" spans="1:102">
      <c r="A660" t="s">
        <v>790</v>
      </c>
      <c r="B660">
        <v>1301891</v>
      </c>
      <c r="C660" t="s">
        <v>104</v>
      </c>
      <c r="D660" t="s">
        <v>105</v>
      </c>
      <c r="E660">
        <v>522403</v>
      </c>
      <c r="F660">
        <v>7187693</v>
      </c>
      <c r="G660">
        <v>726</v>
      </c>
      <c r="H660" s="1">
        <v>41137</v>
      </c>
      <c r="I660" t="s">
        <v>106</v>
      </c>
      <c r="J660" t="s">
        <v>107</v>
      </c>
      <c r="K660" t="s">
        <v>108</v>
      </c>
      <c r="L660" t="s">
        <v>109</v>
      </c>
      <c r="M660" t="s">
        <v>110</v>
      </c>
      <c r="N660" t="s">
        <v>111</v>
      </c>
      <c r="O660" t="s">
        <v>790</v>
      </c>
      <c r="P660" t="s">
        <v>112</v>
      </c>
      <c r="Q660" t="s">
        <v>342</v>
      </c>
      <c r="R660" t="s">
        <v>343</v>
      </c>
      <c r="T660" s="1">
        <v>41116</v>
      </c>
      <c r="V660">
        <v>447</v>
      </c>
      <c r="X660">
        <v>1.27</v>
      </c>
      <c r="Z660">
        <v>20.9</v>
      </c>
      <c r="AA660">
        <v>1.3</v>
      </c>
      <c r="AC660">
        <v>2</v>
      </c>
      <c r="AD660">
        <v>997.2</v>
      </c>
      <c r="AG660">
        <v>0.17</v>
      </c>
      <c r="AH660">
        <v>0.13</v>
      </c>
      <c r="AJ660">
        <v>2.7</v>
      </c>
      <c r="AM660">
        <v>9.6999999999999993</v>
      </c>
      <c r="AO660">
        <v>13</v>
      </c>
      <c r="AR660">
        <v>74.88</v>
      </c>
      <c r="AV660">
        <v>2.65</v>
      </c>
      <c r="AW660">
        <v>0.9</v>
      </c>
      <c r="BA660">
        <v>158</v>
      </c>
      <c r="BE660">
        <v>7.0000000000000007E-2</v>
      </c>
      <c r="BF660">
        <v>1.1000000000000001</v>
      </c>
      <c r="BI660">
        <v>0.04</v>
      </c>
      <c r="BK660">
        <v>36</v>
      </c>
      <c r="BL660">
        <v>25.03</v>
      </c>
      <c r="BM660">
        <v>7.0000000000000001E-3</v>
      </c>
      <c r="BQ660">
        <v>100.5</v>
      </c>
      <c r="BR660">
        <v>4.7E-2</v>
      </c>
      <c r="BU660">
        <v>37</v>
      </c>
      <c r="CB660">
        <v>0.14000000000000001</v>
      </c>
      <c r="CD660">
        <v>3.03</v>
      </c>
      <c r="CE660">
        <v>5.6</v>
      </c>
      <c r="CF660">
        <v>7</v>
      </c>
      <c r="CJ660">
        <v>125.3</v>
      </c>
      <c r="CM660">
        <v>0.11</v>
      </c>
      <c r="CN660">
        <v>0.9</v>
      </c>
      <c r="CO660">
        <v>5.0000000000000001E-4</v>
      </c>
      <c r="CP660">
        <v>1.51</v>
      </c>
      <c r="CR660">
        <v>4</v>
      </c>
      <c r="CS660">
        <v>96</v>
      </c>
      <c r="CT660">
        <v>0.05</v>
      </c>
      <c r="CX660">
        <v>435.1</v>
      </c>
    </row>
    <row r="661" spans="1:102">
      <c r="A661" t="s">
        <v>791</v>
      </c>
      <c r="B661">
        <v>1301901</v>
      </c>
      <c r="C661" t="s">
        <v>104</v>
      </c>
      <c r="D661" t="s">
        <v>105</v>
      </c>
      <c r="E661">
        <v>527475</v>
      </c>
      <c r="F661">
        <v>7186685</v>
      </c>
      <c r="G661">
        <v>879</v>
      </c>
      <c r="H661" s="1">
        <v>41137</v>
      </c>
      <c r="I661" t="s">
        <v>106</v>
      </c>
      <c r="J661" t="s">
        <v>107</v>
      </c>
      <c r="K661" t="s">
        <v>108</v>
      </c>
      <c r="L661" t="s">
        <v>109</v>
      </c>
      <c r="M661" t="s">
        <v>110</v>
      </c>
      <c r="N661" t="s">
        <v>111</v>
      </c>
      <c r="O661" t="s">
        <v>791</v>
      </c>
      <c r="P661" t="s">
        <v>112</v>
      </c>
      <c r="Q661" t="s">
        <v>243</v>
      </c>
      <c r="R661" t="s">
        <v>244</v>
      </c>
      <c r="T661" s="1">
        <v>41115</v>
      </c>
      <c r="V661">
        <v>275</v>
      </c>
      <c r="X661">
        <v>0.7</v>
      </c>
      <c r="Z661">
        <v>19.100000000000001</v>
      </c>
      <c r="AA661">
        <v>2.9</v>
      </c>
      <c r="AC661">
        <v>2</v>
      </c>
      <c r="AD661">
        <v>521.20000000000005</v>
      </c>
      <c r="AG661">
        <v>0.25</v>
      </c>
      <c r="AH661">
        <v>0.44</v>
      </c>
      <c r="AJ661">
        <v>0.3</v>
      </c>
      <c r="AM661">
        <v>5.0999999999999996</v>
      </c>
      <c r="AO661">
        <v>13.2</v>
      </c>
      <c r="AR661">
        <v>31.82</v>
      </c>
      <c r="AV661">
        <v>2.48</v>
      </c>
      <c r="AW661">
        <v>2.4</v>
      </c>
      <c r="BA661">
        <v>146</v>
      </c>
      <c r="BE661">
        <v>0.08</v>
      </c>
      <c r="BF661">
        <v>3.7</v>
      </c>
      <c r="BI661">
        <v>0.2</v>
      </c>
      <c r="BK661">
        <v>122</v>
      </c>
      <c r="BL661">
        <v>6.36</v>
      </c>
      <c r="BM661">
        <v>7.0000000000000001E-3</v>
      </c>
      <c r="BQ661">
        <v>21</v>
      </c>
      <c r="BR661">
        <v>4.2999999999999997E-2</v>
      </c>
      <c r="BU661">
        <v>16.82</v>
      </c>
      <c r="CB661">
        <v>0.05</v>
      </c>
      <c r="CD661">
        <v>1.08</v>
      </c>
      <c r="CE661">
        <v>3.2</v>
      </c>
      <c r="CF661">
        <v>1</v>
      </c>
      <c r="CJ661">
        <v>21.3</v>
      </c>
      <c r="CM661">
        <v>0.09</v>
      </c>
      <c r="CN661">
        <v>1.5</v>
      </c>
      <c r="CO661">
        <v>2E-3</v>
      </c>
      <c r="CP661">
        <v>0.28999999999999998</v>
      </c>
      <c r="CR661">
        <v>0.8</v>
      </c>
      <c r="CS661">
        <v>27</v>
      </c>
      <c r="CT661">
        <v>0.05</v>
      </c>
      <c r="CX661">
        <v>80.599999999999994</v>
      </c>
    </row>
    <row r="662" spans="1:102">
      <c r="A662" t="s">
        <v>792</v>
      </c>
      <c r="B662">
        <v>1301914</v>
      </c>
      <c r="C662" t="s">
        <v>104</v>
      </c>
      <c r="D662" t="s">
        <v>105</v>
      </c>
      <c r="E662">
        <v>525243</v>
      </c>
      <c r="F662">
        <v>7186581</v>
      </c>
      <c r="G662">
        <v>776</v>
      </c>
      <c r="H662" s="1">
        <v>41137</v>
      </c>
      <c r="I662" t="s">
        <v>106</v>
      </c>
      <c r="J662" t="s">
        <v>107</v>
      </c>
      <c r="K662" t="s">
        <v>108</v>
      </c>
      <c r="L662" t="s">
        <v>109</v>
      </c>
      <c r="M662" t="s">
        <v>110</v>
      </c>
      <c r="N662" t="s">
        <v>111</v>
      </c>
      <c r="O662" t="s">
        <v>792</v>
      </c>
      <c r="P662" t="s">
        <v>112</v>
      </c>
      <c r="Q662" t="s">
        <v>243</v>
      </c>
      <c r="R662" t="s">
        <v>244</v>
      </c>
      <c r="T662" s="1">
        <v>41116</v>
      </c>
      <c r="V662">
        <v>840</v>
      </c>
      <c r="X662">
        <v>0.26</v>
      </c>
      <c r="Z662">
        <v>18</v>
      </c>
      <c r="AA662">
        <v>0.7</v>
      </c>
      <c r="AC662">
        <v>5</v>
      </c>
      <c r="AD662">
        <v>396</v>
      </c>
      <c r="AG662">
        <v>0.19</v>
      </c>
      <c r="AH662">
        <v>0.23</v>
      </c>
      <c r="AJ662">
        <v>0.39</v>
      </c>
      <c r="AM662">
        <v>0.7</v>
      </c>
      <c r="AO662">
        <v>10.4</v>
      </c>
      <c r="AR662">
        <v>32.409999999999997</v>
      </c>
      <c r="AV662">
        <v>1.73</v>
      </c>
      <c r="AW662">
        <v>1.4</v>
      </c>
      <c r="BA662">
        <v>79</v>
      </c>
      <c r="BE662">
        <v>0.16</v>
      </c>
      <c r="BF662">
        <v>1</v>
      </c>
      <c r="BI662">
        <v>0.01</v>
      </c>
      <c r="BK662">
        <v>10</v>
      </c>
      <c r="BL662">
        <v>13.26</v>
      </c>
      <c r="BM662">
        <v>8.0000000000000002E-3</v>
      </c>
      <c r="BQ662">
        <v>12.6</v>
      </c>
      <c r="BR662">
        <v>0.04</v>
      </c>
      <c r="BU662">
        <v>21.27</v>
      </c>
      <c r="CB662">
        <v>0.43</v>
      </c>
      <c r="CD662">
        <v>4.28</v>
      </c>
      <c r="CE662">
        <v>1.7</v>
      </c>
      <c r="CF662">
        <v>8.1</v>
      </c>
      <c r="CJ662">
        <v>58.9</v>
      </c>
      <c r="CM662">
        <v>0.1</v>
      </c>
      <c r="CN662">
        <v>0.2</v>
      </c>
      <c r="CO662">
        <v>5.0000000000000001E-4</v>
      </c>
      <c r="CP662">
        <v>1.88</v>
      </c>
      <c r="CR662">
        <v>2.5</v>
      </c>
      <c r="CS662">
        <v>66</v>
      </c>
      <c r="CT662">
        <v>0.05</v>
      </c>
      <c r="CX662">
        <v>28</v>
      </c>
    </row>
    <row r="663" spans="1:102">
      <c r="A663" t="s">
        <v>793</v>
      </c>
      <c r="B663">
        <v>1301917</v>
      </c>
      <c r="C663" t="s">
        <v>104</v>
      </c>
      <c r="D663" t="s">
        <v>105</v>
      </c>
      <c r="E663">
        <v>525312</v>
      </c>
      <c r="F663">
        <v>7186298</v>
      </c>
      <c r="G663">
        <v>844</v>
      </c>
      <c r="H663" s="1">
        <v>41137</v>
      </c>
      <c r="I663" t="s">
        <v>106</v>
      </c>
      <c r="J663" t="s">
        <v>107</v>
      </c>
      <c r="K663" t="s">
        <v>108</v>
      </c>
      <c r="L663" t="s">
        <v>109</v>
      </c>
      <c r="M663" t="s">
        <v>110</v>
      </c>
      <c r="N663" t="s">
        <v>111</v>
      </c>
      <c r="O663" t="s">
        <v>793</v>
      </c>
      <c r="P663" t="s">
        <v>112</v>
      </c>
      <c r="Q663" t="s">
        <v>243</v>
      </c>
      <c r="R663" t="s">
        <v>244</v>
      </c>
      <c r="T663" s="1">
        <v>41116</v>
      </c>
      <c r="V663">
        <v>706</v>
      </c>
      <c r="X663">
        <v>0.44</v>
      </c>
      <c r="Z663">
        <v>26.6</v>
      </c>
      <c r="AA663">
        <v>0.9</v>
      </c>
      <c r="AC663">
        <v>4</v>
      </c>
      <c r="AD663">
        <v>424.7</v>
      </c>
      <c r="AG663">
        <v>0.16</v>
      </c>
      <c r="AH663">
        <v>0.09</v>
      </c>
      <c r="AJ663">
        <v>9.4600000000000009</v>
      </c>
      <c r="AM663">
        <v>15.9</v>
      </c>
      <c r="AO663">
        <v>15.1</v>
      </c>
      <c r="AR663">
        <v>84.73</v>
      </c>
      <c r="AV663">
        <v>2.95</v>
      </c>
      <c r="AW663">
        <v>1.2</v>
      </c>
      <c r="BA663">
        <v>143</v>
      </c>
      <c r="BE663">
        <v>0.1</v>
      </c>
      <c r="BF663">
        <v>2.2999999999999998</v>
      </c>
      <c r="BI663">
        <v>0.02</v>
      </c>
      <c r="BK663">
        <v>291</v>
      </c>
      <c r="BL663">
        <v>27.36</v>
      </c>
      <c r="BM663">
        <v>5.5E-2</v>
      </c>
      <c r="BQ663">
        <v>184.4</v>
      </c>
      <c r="BR663">
        <v>5.1999999999999998E-2</v>
      </c>
      <c r="BU663">
        <v>9.48</v>
      </c>
      <c r="CB663">
        <v>0.43</v>
      </c>
      <c r="CD663">
        <v>5.1100000000000003</v>
      </c>
      <c r="CE663">
        <v>4.9000000000000004</v>
      </c>
      <c r="CF663">
        <v>6.7</v>
      </c>
      <c r="CJ663">
        <v>94.3</v>
      </c>
      <c r="CM663">
        <v>0.18</v>
      </c>
      <c r="CN663">
        <v>1.2</v>
      </c>
      <c r="CO663">
        <v>5.0000000000000001E-4</v>
      </c>
      <c r="CP663">
        <v>2.82</v>
      </c>
      <c r="CR663">
        <v>4.4000000000000004</v>
      </c>
      <c r="CS663">
        <v>175</v>
      </c>
      <c r="CT663">
        <v>0.05</v>
      </c>
      <c r="CX663">
        <v>610.70000000000005</v>
      </c>
    </row>
    <row r="664" spans="1:102">
      <c r="A664" t="s">
        <v>794</v>
      </c>
      <c r="B664">
        <v>1301928</v>
      </c>
      <c r="C664" t="s">
        <v>104</v>
      </c>
      <c r="D664" t="s">
        <v>105</v>
      </c>
      <c r="E664">
        <v>523832</v>
      </c>
      <c r="F664">
        <v>7186881</v>
      </c>
      <c r="G664">
        <v>684</v>
      </c>
      <c r="H664" s="1">
        <v>41137</v>
      </c>
      <c r="I664" t="s">
        <v>106</v>
      </c>
      <c r="J664" t="s">
        <v>107</v>
      </c>
      <c r="K664" t="s">
        <v>108</v>
      </c>
      <c r="L664" t="s">
        <v>109</v>
      </c>
      <c r="M664" t="s">
        <v>110</v>
      </c>
      <c r="N664" t="s">
        <v>111</v>
      </c>
      <c r="O664" t="s">
        <v>794</v>
      </c>
      <c r="P664" t="s">
        <v>112</v>
      </c>
      <c r="Q664" t="s">
        <v>243</v>
      </c>
      <c r="R664" t="s">
        <v>244</v>
      </c>
      <c r="T664" s="1">
        <v>41117</v>
      </c>
      <c r="V664">
        <v>259</v>
      </c>
      <c r="X664">
        <v>0.4</v>
      </c>
      <c r="Z664">
        <v>100.1</v>
      </c>
      <c r="AA664">
        <v>2.8</v>
      </c>
      <c r="AC664">
        <v>7</v>
      </c>
      <c r="AD664">
        <v>119.5</v>
      </c>
      <c r="AG664">
        <v>0.41</v>
      </c>
      <c r="AH664">
        <v>5.0000000000000001E-3</v>
      </c>
      <c r="AJ664">
        <v>0.1</v>
      </c>
      <c r="AM664">
        <v>1.4</v>
      </c>
      <c r="AO664">
        <v>25.2</v>
      </c>
      <c r="AR664">
        <v>81.99</v>
      </c>
      <c r="AV664">
        <v>9.5</v>
      </c>
      <c r="AW664">
        <v>4.5</v>
      </c>
      <c r="BA664">
        <v>387</v>
      </c>
      <c r="BE664">
        <v>0.4</v>
      </c>
      <c r="BF664">
        <v>0.8</v>
      </c>
      <c r="BI664">
        <v>0.01</v>
      </c>
      <c r="BK664">
        <v>12</v>
      </c>
      <c r="BL664">
        <v>41.5</v>
      </c>
      <c r="BM664">
        <v>2.1999999999999999E-2</v>
      </c>
      <c r="BQ664">
        <v>9.6</v>
      </c>
      <c r="BR664">
        <v>8.6999999999999994E-2</v>
      </c>
      <c r="BU664">
        <v>26.01</v>
      </c>
      <c r="CB664">
        <v>1.26</v>
      </c>
      <c r="CD664">
        <v>2.64</v>
      </c>
      <c r="CE664">
        <v>4</v>
      </c>
      <c r="CF664">
        <v>14.8</v>
      </c>
      <c r="CJ664">
        <v>107.6</v>
      </c>
      <c r="CM664">
        <v>0.24</v>
      </c>
      <c r="CN664">
        <v>1</v>
      </c>
      <c r="CO664">
        <v>5.0000000000000001E-4</v>
      </c>
      <c r="CP664">
        <v>3.23</v>
      </c>
      <c r="CR664">
        <v>1.2</v>
      </c>
      <c r="CS664">
        <v>161</v>
      </c>
      <c r="CT664">
        <v>0.05</v>
      </c>
      <c r="CX664">
        <v>64.5</v>
      </c>
    </row>
    <row r="665" spans="1:102">
      <c r="A665" t="s">
        <v>795</v>
      </c>
      <c r="B665">
        <v>1302066</v>
      </c>
      <c r="C665" t="s">
        <v>104</v>
      </c>
      <c r="D665" t="s">
        <v>105</v>
      </c>
      <c r="E665">
        <v>507383</v>
      </c>
      <c r="F665">
        <v>7183481</v>
      </c>
      <c r="G665">
        <v>643</v>
      </c>
      <c r="H665" s="1">
        <v>41125</v>
      </c>
      <c r="I665" t="s">
        <v>641</v>
      </c>
      <c r="J665" t="s">
        <v>107</v>
      </c>
      <c r="K665" t="s">
        <v>108</v>
      </c>
      <c r="L665" t="s">
        <v>109</v>
      </c>
      <c r="M665" t="s">
        <v>120</v>
      </c>
      <c r="N665" t="s">
        <v>111</v>
      </c>
      <c r="O665" t="s">
        <v>795</v>
      </c>
      <c r="P665" t="s">
        <v>112</v>
      </c>
      <c r="Q665" t="s">
        <v>113</v>
      </c>
      <c r="R665" t="s">
        <v>114</v>
      </c>
      <c r="T665" s="1">
        <v>41084</v>
      </c>
      <c r="V665">
        <v>1096</v>
      </c>
      <c r="X665">
        <v>1.83</v>
      </c>
      <c r="Z665">
        <v>25</v>
      </c>
      <c r="AA665">
        <v>1.5</v>
      </c>
      <c r="AC665">
        <v>2</v>
      </c>
      <c r="AD665">
        <v>1259.5999999999999</v>
      </c>
      <c r="AG665">
        <v>0.19</v>
      </c>
      <c r="AH665">
        <v>7.0000000000000007E-2</v>
      </c>
      <c r="AJ665">
        <v>0.88</v>
      </c>
      <c r="AM665">
        <v>6</v>
      </c>
      <c r="AO665">
        <v>30.8</v>
      </c>
      <c r="AR665">
        <v>41.92</v>
      </c>
      <c r="AV665">
        <v>3.54</v>
      </c>
      <c r="AW665">
        <v>5.2</v>
      </c>
      <c r="BA665">
        <v>64</v>
      </c>
      <c r="BE665">
        <v>0.17</v>
      </c>
      <c r="BF665">
        <v>4</v>
      </c>
      <c r="BI665">
        <v>0.28000000000000003</v>
      </c>
      <c r="BK665">
        <v>86</v>
      </c>
      <c r="BL665">
        <v>3.49</v>
      </c>
      <c r="BM665">
        <v>2.1999999999999999E-2</v>
      </c>
      <c r="BQ665">
        <v>35.1</v>
      </c>
      <c r="BR665">
        <v>9.0999999999999998E-2</v>
      </c>
      <c r="BU665">
        <v>18.04</v>
      </c>
      <c r="CB665">
        <v>0.23</v>
      </c>
      <c r="CD665">
        <v>1.5</v>
      </c>
      <c r="CE665">
        <v>2.8</v>
      </c>
      <c r="CF665">
        <v>2</v>
      </c>
      <c r="CJ665">
        <v>102.4</v>
      </c>
      <c r="CM665">
        <v>0.13</v>
      </c>
      <c r="CN665">
        <v>2.2000000000000002</v>
      </c>
      <c r="CO665">
        <v>2E-3</v>
      </c>
      <c r="CP665">
        <v>0.33</v>
      </c>
      <c r="CR665">
        <v>0.3</v>
      </c>
      <c r="CS665">
        <v>67</v>
      </c>
      <c r="CT665">
        <v>0.05</v>
      </c>
      <c r="CX665">
        <v>151.30000000000001</v>
      </c>
    </row>
    <row r="666" spans="1:102">
      <c r="A666" t="s">
        <v>796</v>
      </c>
      <c r="B666">
        <v>1302067</v>
      </c>
      <c r="C666" t="s">
        <v>104</v>
      </c>
      <c r="D666" t="s">
        <v>105</v>
      </c>
      <c r="E666">
        <v>507464</v>
      </c>
      <c r="F666">
        <v>7183407</v>
      </c>
      <c r="G666">
        <v>647</v>
      </c>
      <c r="H666" s="1">
        <v>41125</v>
      </c>
      <c r="I666" t="s">
        <v>641</v>
      </c>
      <c r="J666" t="s">
        <v>107</v>
      </c>
      <c r="K666" t="s">
        <v>108</v>
      </c>
      <c r="L666" t="s">
        <v>109</v>
      </c>
      <c r="M666" t="s">
        <v>120</v>
      </c>
      <c r="N666" t="s">
        <v>111</v>
      </c>
      <c r="O666" t="s">
        <v>796</v>
      </c>
      <c r="P666" t="s">
        <v>112</v>
      </c>
      <c r="Q666" t="s">
        <v>113</v>
      </c>
      <c r="R666" t="s">
        <v>114</v>
      </c>
      <c r="T666" s="1">
        <v>41084</v>
      </c>
      <c r="V666">
        <v>206</v>
      </c>
      <c r="X666">
        <v>1.53</v>
      </c>
      <c r="Z666">
        <v>14</v>
      </c>
      <c r="AA666">
        <v>0.9</v>
      </c>
      <c r="AC666">
        <v>1</v>
      </c>
      <c r="AD666">
        <v>424.2</v>
      </c>
      <c r="AG666">
        <v>0.15</v>
      </c>
      <c r="AH666">
        <v>0.04</v>
      </c>
      <c r="AJ666">
        <v>0.24</v>
      </c>
      <c r="AM666">
        <v>5.2</v>
      </c>
      <c r="AO666">
        <v>28.1</v>
      </c>
      <c r="AR666">
        <v>26.42</v>
      </c>
      <c r="AV666">
        <v>2.69</v>
      </c>
      <c r="AW666">
        <v>4.2</v>
      </c>
      <c r="BA666">
        <v>24</v>
      </c>
      <c r="BE666">
        <v>0.1</v>
      </c>
      <c r="BF666">
        <v>4.7</v>
      </c>
      <c r="BI666">
        <v>0.27</v>
      </c>
      <c r="BK666">
        <v>93</v>
      </c>
      <c r="BL666">
        <v>6.32</v>
      </c>
      <c r="BM666">
        <v>7.0000000000000001E-3</v>
      </c>
      <c r="BQ666">
        <v>20.5</v>
      </c>
      <c r="BR666">
        <v>3.5000000000000003E-2</v>
      </c>
      <c r="BU666">
        <v>16.53</v>
      </c>
      <c r="CB666">
        <v>0.1</v>
      </c>
      <c r="CD666">
        <v>2.2799999999999998</v>
      </c>
      <c r="CE666">
        <v>2.4</v>
      </c>
      <c r="CF666">
        <v>1.7</v>
      </c>
      <c r="CJ666">
        <v>24.2</v>
      </c>
      <c r="CM666">
        <v>7.0000000000000007E-2</v>
      </c>
      <c r="CN666">
        <v>1.7</v>
      </c>
      <c r="CO666">
        <v>5.0000000000000001E-3</v>
      </c>
      <c r="CP666">
        <v>0.48</v>
      </c>
      <c r="CR666">
        <v>0.4</v>
      </c>
      <c r="CS666">
        <v>89</v>
      </c>
      <c r="CT666">
        <v>0.05</v>
      </c>
      <c r="CX666">
        <v>114.6</v>
      </c>
    </row>
    <row r="667" spans="1:102">
      <c r="A667" t="s">
        <v>797</v>
      </c>
      <c r="B667">
        <v>1302061</v>
      </c>
      <c r="C667" t="s">
        <v>104</v>
      </c>
      <c r="D667" t="s">
        <v>105</v>
      </c>
      <c r="E667">
        <v>507199</v>
      </c>
      <c r="F667">
        <v>7182707</v>
      </c>
      <c r="G667">
        <v>592</v>
      </c>
      <c r="H667" s="1">
        <v>41125</v>
      </c>
      <c r="I667" t="s">
        <v>641</v>
      </c>
      <c r="J667" t="s">
        <v>107</v>
      </c>
      <c r="K667" t="s">
        <v>108</v>
      </c>
      <c r="L667" t="s">
        <v>109</v>
      </c>
      <c r="M667" t="s">
        <v>120</v>
      </c>
      <c r="N667" t="s">
        <v>111</v>
      </c>
      <c r="O667" t="s">
        <v>797</v>
      </c>
      <c r="P667" t="s">
        <v>112</v>
      </c>
      <c r="Q667" t="s">
        <v>113</v>
      </c>
      <c r="R667" t="s">
        <v>114</v>
      </c>
      <c r="T667" s="1">
        <v>41084</v>
      </c>
      <c r="V667">
        <v>1938</v>
      </c>
      <c r="X667">
        <v>1.34</v>
      </c>
      <c r="Z667">
        <v>135.30000000000001</v>
      </c>
      <c r="AA667">
        <v>11.6</v>
      </c>
      <c r="AC667">
        <v>4</v>
      </c>
      <c r="AD667">
        <v>654.70000000000005</v>
      </c>
      <c r="AG667">
        <v>0.23</v>
      </c>
      <c r="AH667">
        <v>0.04</v>
      </c>
      <c r="AJ667">
        <v>2.2599999999999998</v>
      </c>
      <c r="AM667">
        <v>9.4</v>
      </c>
      <c r="AO667">
        <v>40.9</v>
      </c>
      <c r="AR667">
        <v>113.44</v>
      </c>
      <c r="AV667">
        <v>8.5299999999999994</v>
      </c>
      <c r="AW667">
        <v>2.2000000000000002</v>
      </c>
      <c r="BA667">
        <v>126</v>
      </c>
      <c r="BE667">
        <v>0.11</v>
      </c>
      <c r="BF667">
        <v>6</v>
      </c>
      <c r="BI667">
        <v>0.05</v>
      </c>
      <c r="BK667">
        <v>248</v>
      </c>
      <c r="BL667">
        <v>10.49</v>
      </c>
      <c r="BM667">
        <v>8.9999999999999993E-3</v>
      </c>
      <c r="BQ667">
        <v>85</v>
      </c>
      <c r="BR667">
        <v>0.17299999999999999</v>
      </c>
      <c r="BU667">
        <v>35.74</v>
      </c>
      <c r="CB667">
        <v>0.26</v>
      </c>
      <c r="CD667">
        <v>4.37</v>
      </c>
      <c r="CE667">
        <v>2.7</v>
      </c>
      <c r="CF667">
        <v>13</v>
      </c>
      <c r="CJ667">
        <v>240.4</v>
      </c>
      <c r="CM667">
        <v>0.49</v>
      </c>
      <c r="CN667">
        <v>1.6</v>
      </c>
      <c r="CO667">
        <v>5.0000000000000001E-4</v>
      </c>
      <c r="CP667">
        <v>0.51</v>
      </c>
      <c r="CR667">
        <v>1.9</v>
      </c>
      <c r="CS667">
        <v>171</v>
      </c>
      <c r="CT667">
        <v>0.1</v>
      </c>
      <c r="CX667">
        <v>549.70000000000005</v>
      </c>
    </row>
    <row r="668" spans="1:102">
      <c r="A668" t="s">
        <v>798</v>
      </c>
      <c r="B668">
        <v>1302063</v>
      </c>
      <c r="C668" t="s">
        <v>104</v>
      </c>
      <c r="D668" t="s">
        <v>105</v>
      </c>
      <c r="E668">
        <v>507463</v>
      </c>
      <c r="F668">
        <v>7182743</v>
      </c>
      <c r="G668">
        <v>618</v>
      </c>
      <c r="H668" s="1">
        <v>41125</v>
      </c>
      <c r="I668" t="s">
        <v>641</v>
      </c>
      <c r="J668" t="s">
        <v>107</v>
      </c>
      <c r="K668" t="s">
        <v>108</v>
      </c>
      <c r="L668" t="s">
        <v>109</v>
      </c>
      <c r="M668" t="s">
        <v>120</v>
      </c>
      <c r="N668" t="s">
        <v>111</v>
      </c>
      <c r="O668" t="s">
        <v>798</v>
      </c>
      <c r="P668" t="s">
        <v>112</v>
      </c>
      <c r="Q668" t="s">
        <v>113</v>
      </c>
      <c r="R668" t="s">
        <v>114</v>
      </c>
      <c r="T668" s="1">
        <v>41084</v>
      </c>
      <c r="V668">
        <v>218</v>
      </c>
      <c r="X668">
        <v>0.94</v>
      </c>
      <c r="Z668">
        <v>10</v>
      </c>
      <c r="AA668">
        <v>2.8</v>
      </c>
      <c r="AC668">
        <v>2</v>
      </c>
      <c r="AD668">
        <v>645.29999999999995</v>
      </c>
      <c r="AG668">
        <v>0.17</v>
      </c>
      <c r="AH668">
        <v>7.0000000000000007E-2</v>
      </c>
      <c r="AJ668">
        <v>0.44</v>
      </c>
      <c r="AM668">
        <v>4.8</v>
      </c>
      <c r="AO668">
        <v>21.1</v>
      </c>
      <c r="AR668">
        <v>26.75</v>
      </c>
      <c r="AV668">
        <v>1.91</v>
      </c>
      <c r="AW668">
        <v>3.4</v>
      </c>
      <c r="BA668">
        <v>42</v>
      </c>
      <c r="BE668">
        <v>0.12</v>
      </c>
      <c r="BF668">
        <v>4.5</v>
      </c>
      <c r="BI668">
        <v>0.19</v>
      </c>
      <c r="BK668">
        <v>109</v>
      </c>
      <c r="BL668">
        <v>7.47</v>
      </c>
      <c r="BM668">
        <v>1.6E-2</v>
      </c>
      <c r="BQ668">
        <v>17.5</v>
      </c>
      <c r="BR668">
        <v>2.7E-2</v>
      </c>
      <c r="BU668">
        <v>17.03</v>
      </c>
      <c r="CB668">
        <v>0.16</v>
      </c>
      <c r="CD668">
        <v>2.35</v>
      </c>
      <c r="CE668">
        <v>2.7</v>
      </c>
      <c r="CF668">
        <v>1.4</v>
      </c>
      <c r="CJ668">
        <v>20</v>
      </c>
      <c r="CM668">
        <v>0.09</v>
      </c>
      <c r="CN668">
        <v>2.5</v>
      </c>
      <c r="CO668">
        <v>6.0000000000000001E-3</v>
      </c>
      <c r="CP668">
        <v>0.81</v>
      </c>
      <c r="CR668">
        <v>0.7</v>
      </c>
      <c r="CS668">
        <v>96</v>
      </c>
      <c r="CT668">
        <v>0.05</v>
      </c>
      <c r="CX668">
        <v>103.4</v>
      </c>
    </row>
    <row r="669" spans="1:102">
      <c r="A669" t="s">
        <v>799</v>
      </c>
      <c r="B669">
        <v>1302072</v>
      </c>
      <c r="C669" t="s">
        <v>104</v>
      </c>
      <c r="D669" t="s">
        <v>105</v>
      </c>
      <c r="E669">
        <v>507629</v>
      </c>
      <c r="F669">
        <v>7182871</v>
      </c>
      <c r="G669">
        <v>631</v>
      </c>
      <c r="H669" s="1">
        <v>41125</v>
      </c>
      <c r="I669" t="s">
        <v>641</v>
      </c>
      <c r="J669" t="s">
        <v>107</v>
      </c>
      <c r="K669" t="s">
        <v>108</v>
      </c>
      <c r="L669" t="s">
        <v>109</v>
      </c>
      <c r="M669" t="s">
        <v>120</v>
      </c>
      <c r="N669" t="s">
        <v>111</v>
      </c>
      <c r="O669" t="s">
        <v>799</v>
      </c>
      <c r="P669" t="s">
        <v>112</v>
      </c>
      <c r="Q669" t="s">
        <v>113</v>
      </c>
      <c r="R669" t="s">
        <v>114</v>
      </c>
      <c r="T669" s="1">
        <v>41084</v>
      </c>
      <c r="V669">
        <v>181</v>
      </c>
      <c r="X669">
        <v>1.81</v>
      </c>
      <c r="Z669">
        <v>16.8</v>
      </c>
      <c r="AA669">
        <v>2.5</v>
      </c>
      <c r="AC669">
        <v>4</v>
      </c>
      <c r="AD669">
        <v>453.6</v>
      </c>
      <c r="AG669">
        <v>0.17</v>
      </c>
      <c r="AH669">
        <v>0.05</v>
      </c>
      <c r="AJ669">
        <v>0.5</v>
      </c>
      <c r="AM669">
        <v>6.8</v>
      </c>
      <c r="AO669">
        <v>40</v>
      </c>
      <c r="AR669">
        <v>32.46</v>
      </c>
      <c r="AV669">
        <v>2.9</v>
      </c>
      <c r="AW669">
        <v>5.2</v>
      </c>
      <c r="BA669">
        <v>46</v>
      </c>
      <c r="BE669">
        <v>0.1</v>
      </c>
      <c r="BF669">
        <v>6.5</v>
      </c>
      <c r="BI669">
        <v>0.28000000000000003</v>
      </c>
      <c r="BK669">
        <v>145</v>
      </c>
      <c r="BL669">
        <v>10.53</v>
      </c>
      <c r="BM669">
        <v>2E-3</v>
      </c>
      <c r="BQ669">
        <v>27.9</v>
      </c>
      <c r="BR669">
        <v>3.5999999999999997E-2</v>
      </c>
      <c r="BU669">
        <v>21.18</v>
      </c>
      <c r="CB669">
        <v>7.0000000000000007E-2</v>
      </c>
      <c r="CD669">
        <v>2.97</v>
      </c>
      <c r="CE669">
        <v>2.8</v>
      </c>
      <c r="CF669">
        <v>1.9</v>
      </c>
      <c r="CJ669">
        <v>22.3</v>
      </c>
      <c r="CM669">
        <v>0.13</v>
      </c>
      <c r="CN669">
        <v>2.7</v>
      </c>
      <c r="CO669">
        <v>8.0000000000000002E-3</v>
      </c>
      <c r="CP669">
        <v>0.81</v>
      </c>
      <c r="CR669">
        <v>0.9</v>
      </c>
      <c r="CS669">
        <v>265</v>
      </c>
      <c r="CT669">
        <v>0.1</v>
      </c>
      <c r="CX669">
        <v>132.69999999999999</v>
      </c>
    </row>
    <row r="670" spans="1:102">
      <c r="A670" t="s">
        <v>800</v>
      </c>
      <c r="B670">
        <v>1302074</v>
      </c>
      <c r="C670" t="s">
        <v>104</v>
      </c>
      <c r="D670" t="s">
        <v>105</v>
      </c>
      <c r="E670">
        <v>506731</v>
      </c>
      <c r="F670">
        <v>7183998</v>
      </c>
      <c r="G670">
        <v>546</v>
      </c>
      <c r="H670" s="1">
        <v>41125</v>
      </c>
      <c r="I670" t="s">
        <v>641</v>
      </c>
      <c r="J670" t="s">
        <v>107</v>
      </c>
      <c r="K670" t="s">
        <v>108</v>
      </c>
      <c r="L670" t="s">
        <v>109</v>
      </c>
      <c r="M670" t="s">
        <v>120</v>
      </c>
      <c r="N670" t="s">
        <v>111</v>
      </c>
      <c r="O670" t="s">
        <v>800</v>
      </c>
      <c r="P670" t="s">
        <v>112</v>
      </c>
      <c r="Q670" t="s">
        <v>113</v>
      </c>
      <c r="R670" t="s">
        <v>114</v>
      </c>
      <c r="T670" s="1">
        <v>41085</v>
      </c>
      <c r="V670">
        <v>208</v>
      </c>
      <c r="X670">
        <v>0.81</v>
      </c>
      <c r="Z670">
        <v>9.3000000000000007</v>
      </c>
      <c r="AA670">
        <v>0.1</v>
      </c>
      <c r="AC670">
        <v>3</v>
      </c>
      <c r="AD670">
        <v>236.8</v>
      </c>
      <c r="AG670">
        <v>0.22</v>
      </c>
      <c r="AH670">
        <v>0.3</v>
      </c>
      <c r="AJ670">
        <v>2.5099999999999998</v>
      </c>
      <c r="AM670">
        <v>13.4</v>
      </c>
      <c r="AO670">
        <v>19.3</v>
      </c>
      <c r="AR670">
        <v>34.950000000000003</v>
      </c>
      <c r="AV670">
        <v>3.6</v>
      </c>
      <c r="AW670">
        <v>2.9</v>
      </c>
      <c r="BA670">
        <v>18</v>
      </c>
      <c r="BE670">
        <v>0.17</v>
      </c>
      <c r="BF670">
        <v>6.7</v>
      </c>
      <c r="BI670">
        <v>0.1</v>
      </c>
      <c r="BK670">
        <v>703</v>
      </c>
      <c r="BL670">
        <v>3.52</v>
      </c>
      <c r="BM670">
        <v>7.0000000000000001E-3</v>
      </c>
      <c r="BQ670">
        <v>29.8</v>
      </c>
      <c r="BR670">
        <v>0.16</v>
      </c>
      <c r="BU670">
        <v>66.58</v>
      </c>
      <c r="CB670">
        <v>0.01</v>
      </c>
      <c r="CD670">
        <v>0.78</v>
      </c>
      <c r="CE670">
        <v>2.5</v>
      </c>
      <c r="CF670">
        <v>0.6</v>
      </c>
      <c r="CJ670">
        <v>17.7</v>
      </c>
      <c r="CM670">
        <v>7.0000000000000007E-2</v>
      </c>
      <c r="CN670">
        <v>1.1000000000000001</v>
      </c>
      <c r="CO670">
        <v>3.0000000000000001E-3</v>
      </c>
      <c r="CP670">
        <v>0.6</v>
      </c>
      <c r="CR670">
        <v>0.7</v>
      </c>
      <c r="CS670">
        <v>44</v>
      </c>
      <c r="CT670">
        <v>0.05</v>
      </c>
      <c r="CX670">
        <v>706.2</v>
      </c>
    </row>
    <row r="671" spans="1:102">
      <c r="A671" t="s">
        <v>801</v>
      </c>
      <c r="B671">
        <v>1302079</v>
      </c>
      <c r="C671" t="s">
        <v>104</v>
      </c>
      <c r="D671" t="s">
        <v>105</v>
      </c>
      <c r="E671">
        <v>507080</v>
      </c>
      <c r="F671">
        <v>7183767</v>
      </c>
      <c r="G671">
        <v>687</v>
      </c>
      <c r="H671" s="1">
        <v>41125</v>
      </c>
      <c r="I671" t="s">
        <v>641</v>
      </c>
      <c r="J671" t="s">
        <v>107</v>
      </c>
      <c r="K671" t="s">
        <v>108</v>
      </c>
      <c r="L671" t="s">
        <v>109</v>
      </c>
      <c r="M671" t="s">
        <v>120</v>
      </c>
      <c r="N671" t="s">
        <v>111</v>
      </c>
      <c r="O671" t="s">
        <v>801</v>
      </c>
      <c r="P671" t="s">
        <v>112</v>
      </c>
      <c r="Q671" t="s">
        <v>113</v>
      </c>
      <c r="R671" t="s">
        <v>114</v>
      </c>
      <c r="T671" s="1">
        <v>41085</v>
      </c>
      <c r="V671">
        <v>37</v>
      </c>
      <c r="X671">
        <v>1.99</v>
      </c>
      <c r="Z671">
        <v>0.8</v>
      </c>
      <c r="AA671">
        <v>0.6</v>
      </c>
      <c r="AC671">
        <v>9</v>
      </c>
      <c r="AD671">
        <v>416.8</v>
      </c>
      <c r="AG671">
        <v>0.02</v>
      </c>
      <c r="AH671">
        <v>6.28</v>
      </c>
      <c r="AJ671">
        <v>3.83</v>
      </c>
      <c r="AM671">
        <v>33.799999999999997</v>
      </c>
      <c r="AO671">
        <v>287.2</v>
      </c>
      <c r="AR671">
        <v>56.91</v>
      </c>
      <c r="AV671">
        <v>4.82</v>
      </c>
      <c r="AW671">
        <v>7.8</v>
      </c>
      <c r="BA671">
        <v>73</v>
      </c>
      <c r="BE671">
        <v>0.41</v>
      </c>
      <c r="BF671">
        <v>58.4</v>
      </c>
      <c r="BI671">
        <v>0.86</v>
      </c>
      <c r="BK671">
        <v>525</v>
      </c>
      <c r="BL671">
        <v>0.39</v>
      </c>
      <c r="BM671">
        <v>2E-3</v>
      </c>
      <c r="BQ671">
        <v>240.2</v>
      </c>
      <c r="BR671">
        <v>0.24099999999999999</v>
      </c>
      <c r="BU671">
        <v>96.25</v>
      </c>
      <c r="CB671">
        <v>0.05</v>
      </c>
      <c r="CD671">
        <v>0.23</v>
      </c>
      <c r="CE671">
        <v>12.7</v>
      </c>
      <c r="CF671">
        <v>0.5</v>
      </c>
      <c r="CJ671">
        <v>152.1</v>
      </c>
      <c r="CM671">
        <v>0.01</v>
      </c>
      <c r="CN671">
        <v>3.4</v>
      </c>
      <c r="CO671">
        <v>4.0000000000000001E-3</v>
      </c>
      <c r="CP671">
        <v>1.84</v>
      </c>
      <c r="CR671">
        <v>0.3</v>
      </c>
      <c r="CS671">
        <v>40</v>
      </c>
      <c r="CT671">
        <v>0.05</v>
      </c>
      <c r="CX671">
        <v>552.70000000000005</v>
      </c>
    </row>
    <row r="672" spans="1:102">
      <c r="A672" t="s">
        <v>802</v>
      </c>
      <c r="B672">
        <v>1302080</v>
      </c>
      <c r="C672" t="s">
        <v>104</v>
      </c>
      <c r="D672" t="s">
        <v>105</v>
      </c>
      <c r="E672">
        <v>507343</v>
      </c>
      <c r="F672">
        <v>7184003</v>
      </c>
      <c r="G672">
        <v>514</v>
      </c>
      <c r="H672" s="1">
        <v>41125</v>
      </c>
      <c r="I672" t="s">
        <v>641</v>
      </c>
      <c r="J672" t="s">
        <v>107</v>
      </c>
      <c r="K672" t="s">
        <v>108</v>
      </c>
      <c r="L672" t="s">
        <v>109</v>
      </c>
      <c r="M672" t="s">
        <v>120</v>
      </c>
      <c r="N672" t="s">
        <v>111</v>
      </c>
      <c r="O672" t="s">
        <v>802</v>
      </c>
      <c r="P672" t="s">
        <v>112</v>
      </c>
      <c r="Q672" t="s">
        <v>113</v>
      </c>
      <c r="R672" t="s">
        <v>114</v>
      </c>
      <c r="T672" s="1">
        <v>41085</v>
      </c>
      <c r="V672">
        <v>175</v>
      </c>
      <c r="X672">
        <v>2.93</v>
      </c>
      <c r="Z672">
        <v>3.5</v>
      </c>
      <c r="AA672">
        <v>0.1</v>
      </c>
      <c r="AC672">
        <v>4</v>
      </c>
      <c r="AD672">
        <v>423.4</v>
      </c>
      <c r="AG672">
        <v>0.08</v>
      </c>
      <c r="AH672">
        <v>1.02</v>
      </c>
      <c r="AJ672">
        <v>0.25</v>
      </c>
      <c r="AM672">
        <v>38.6</v>
      </c>
      <c r="AO672">
        <v>137.6</v>
      </c>
      <c r="AR672">
        <v>23.72</v>
      </c>
      <c r="AV672">
        <v>5.72</v>
      </c>
      <c r="AW672">
        <v>15.2</v>
      </c>
      <c r="BA672">
        <v>24</v>
      </c>
      <c r="BE672">
        <v>0.17</v>
      </c>
      <c r="BF672">
        <v>49.8</v>
      </c>
      <c r="BI672">
        <v>0.69</v>
      </c>
      <c r="BK672">
        <v>543</v>
      </c>
      <c r="BL672">
        <v>1.53</v>
      </c>
      <c r="BM672">
        <v>8.0000000000000002E-3</v>
      </c>
      <c r="BQ672">
        <v>159.6</v>
      </c>
      <c r="BR672">
        <v>8.2000000000000003E-2</v>
      </c>
      <c r="BU672">
        <v>24.15</v>
      </c>
      <c r="CB672">
        <v>0.02</v>
      </c>
      <c r="CD672">
        <v>0.44</v>
      </c>
      <c r="CE672">
        <v>7.3</v>
      </c>
      <c r="CF672">
        <v>0.2</v>
      </c>
      <c r="CJ672">
        <v>43.2</v>
      </c>
      <c r="CM672">
        <v>0.04</v>
      </c>
      <c r="CN672">
        <v>4.3</v>
      </c>
      <c r="CO672">
        <v>1.9E-2</v>
      </c>
      <c r="CP672">
        <v>0.41</v>
      </c>
      <c r="CR672">
        <v>0.7</v>
      </c>
      <c r="CS672">
        <v>255</v>
      </c>
      <c r="CT672">
        <v>0.05</v>
      </c>
      <c r="CX672">
        <v>90</v>
      </c>
    </row>
    <row r="673" spans="1:102">
      <c r="A673" t="s">
        <v>803</v>
      </c>
      <c r="B673">
        <v>1302089</v>
      </c>
      <c r="C673" t="s">
        <v>104</v>
      </c>
      <c r="D673" t="s">
        <v>105</v>
      </c>
      <c r="E673">
        <v>506500</v>
      </c>
      <c r="F673">
        <v>7182923</v>
      </c>
      <c r="G673">
        <v>413</v>
      </c>
      <c r="H673" s="1">
        <v>41125</v>
      </c>
      <c r="I673" t="s">
        <v>641</v>
      </c>
      <c r="J673" t="s">
        <v>107</v>
      </c>
      <c r="K673" t="s">
        <v>108</v>
      </c>
      <c r="L673" t="s">
        <v>109</v>
      </c>
      <c r="M673" t="s">
        <v>120</v>
      </c>
      <c r="N673" t="s">
        <v>111</v>
      </c>
      <c r="O673" t="s">
        <v>803</v>
      </c>
      <c r="P673" t="s">
        <v>112</v>
      </c>
      <c r="Q673" t="s">
        <v>113</v>
      </c>
      <c r="R673" t="s">
        <v>114</v>
      </c>
      <c r="T673" s="1">
        <v>41086</v>
      </c>
      <c r="V673">
        <v>584</v>
      </c>
      <c r="X673">
        <v>0.9</v>
      </c>
      <c r="Z673">
        <v>10.199999999999999</v>
      </c>
      <c r="AA673">
        <v>5.3</v>
      </c>
      <c r="AC673">
        <v>4</v>
      </c>
      <c r="AD673">
        <v>806.9</v>
      </c>
      <c r="AG673">
        <v>0.26</v>
      </c>
      <c r="AH673">
        <v>0.21</v>
      </c>
      <c r="AJ673">
        <v>1.79</v>
      </c>
      <c r="AM673">
        <v>9.5</v>
      </c>
      <c r="AO673">
        <v>18.8</v>
      </c>
      <c r="AR673">
        <v>48.34</v>
      </c>
      <c r="AV673">
        <v>2.09</v>
      </c>
      <c r="AW673">
        <v>3</v>
      </c>
      <c r="BA673">
        <v>106</v>
      </c>
      <c r="BE673">
        <v>0.16</v>
      </c>
      <c r="BF673">
        <v>3.2</v>
      </c>
      <c r="BI673">
        <v>0.25</v>
      </c>
      <c r="BK673">
        <v>244</v>
      </c>
      <c r="BL673">
        <v>6.54</v>
      </c>
      <c r="BM673">
        <v>2.5000000000000001E-2</v>
      </c>
      <c r="BQ673">
        <v>41.5</v>
      </c>
      <c r="BR673">
        <v>4.4999999999999998E-2</v>
      </c>
      <c r="BU673">
        <v>25.27</v>
      </c>
      <c r="CB673">
        <v>0.21</v>
      </c>
      <c r="CD673">
        <v>2.58</v>
      </c>
      <c r="CE673">
        <v>3.7</v>
      </c>
      <c r="CF673">
        <v>2.2999999999999998</v>
      </c>
      <c r="CJ673">
        <v>55.5</v>
      </c>
      <c r="CM673">
        <v>7.0000000000000007E-2</v>
      </c>
      <c r="CN673">
        <v>2.2000000000000002</v>
      </c>
      <c r="CO673">
        <v>2E-3</v>
      </c>
      <c r="CP673">
        <v>0.76</v>
      </c>
      <c r="CR673">
        <v>0.6</v>
      </c>
      <c r="CS673">
        <v>42</v>
      </c>
      <c r="CT673">
        <v>0.05</v>
      </c>
      <c r="CX673">
        <v>175.2</v>
      </c>
    </row>
    <row r="674" spans="1:102">
      <c r="A674" t="s">
        <v>804</v>
      </c>
      <c r="B674">
        <v>1302082</v>
      </c>
      <c r="C674" t="s">
        <v>104</v>
      </c>
      <c r="D674" t="s">
        <v>105</v>
      </c>
      <c r="E674">
        <v>507208</v>
      </c>
      <c r="F674">
        <v>7183926</v>
      </c>
      <c r="G674">
        <v>592</v>
      </c>
      <c r="H674" s="1">
        <v>41125</v>
      </c>
      <c r="I674" t="s">
        <v>641</v>
      </c>
      <c r="J674" t="s">
        <v>107</v>
      </c>
      <c r="K674" t="s">
        <v>108</v>
      </c>
      <c r="L674" t="s">
        <v>109</v>
      </c>
      <c r="M674" t="s">
        <v>120</v>
      </c>
      <c r="N674" t="s">
        <v>111</v>
      </c>
      <c r="O674" t="s">
        <v>804</v>
      </c>
      <c r="P674" t="s">
        <v>112</v>
      </c>
      <c r="Q674" t="s">
        <v>113</v>
      </c>
      <c r="R674" t="s">
        <v>114</v>
      </c>
      <c r="T674" s="1">
        <v>41085</v>
      </c>
      <c r="V674">
        <v>49</v>
      </c>
      <c r="X674">
        <v>1.74</v>
      </c>
      <c r="Z674">
        <v>1</v>
      </c>
      <c r="AA674">
        <v>0.6</v>
      </c>
      <c r="AC674">
        <v>12</v>
      </c>
      <c r="AD674">
        <v>459.9</v>
      </c>
      <c r="AG674">
        <v>0.02</v>
      </c>
      <c r="AH674">
        <v>3.79</v>
      </c>
      <c r="AJ674">
        <v>6.4</v>
      </c>
      <c r="AM674">
        <v>27.2</v>
      </c>
      <c r="AO674">
        <v>144.6</v>
      </c>
      <c r="AR674">
        <v>33.97</v>
      </c>
      <c r="AV674">
        <v>4.04</v>
      </c>
      <c r="AW674">
        <v>8.1999999999999993</v>
      </c>
      <c r="BA674">
        <v>71</v>
      </c>
      <c r="BE674">
        <v>0.49</v>
      </c>
      <c r="BF674">
        <v>81.5</v>
      </c>
      <c r="BI674">
        <v>0.67</v>
      </c>
      <c r="BK674">
        <v>495</v>
      </c>
      <c r="BL674">
        <v>0.84</v>
      </c>
      <c r="BM674">
        <v>8.0000000000000002E-3</v>
      </c>
      <c r="BQ674">
        <v>182.6</v>
      </c>
      <c r="BR674">
        <v>0.437</v>
      </c>
      <c r="BU674">
        <v>122.01</v>
      </c>
      <c r="CB674">
        <v>0.06</v>
      </c>
      <c r="CD674">
        <v>0.3</v>
      </c>
      <c r="CE674">
        <v>7.9</v>
      </c>
      <c r="CF674">
        <v>0.3</v>
      </c>
      <c r="CJ674">
        <v>129.5</v>
      </c>
      <c r="CM674">
        <v>0.01</v>
      </c>
      <c r="CN674">
        <v>3.7</v>
      </c>
      <c r="CO674">
        <v>7.0000000000000001E-3</v>
      </c>
      <c r="CP674">
        <v>0.89</v>
      </c>
      <c r="CR674">
        <v>0.5</v>
      </c>
      <c r="CS674">
        <v>43</v>
      </c>
      <c r="CT674">
        <v>0.05</v>
      </c>
      <c r="CX674">
        <v>1448.2</v>
      </c>
    </row>
    <row r="675" spans="1:102">
      <c r="A675" t="s">
        <v>805</v>
      </c>
      <c r="B675">
        <v>1302087</v>
      </c>
      <c r="C675" t="s">
        <v>104</v>
      </c>
      <c r="D675" t="s">
        <v>105</v>
      </c>
      <c r="E675">
        <v>506598</v>
      </c>
      <c r="F675">
        <v>7182410</v>
      </c>
      <c r="G675">
        <v>466</v>
      </c>
      <c r="H675" s="1">
        <v>41125</v>
      </c>
      <c r="I675" t="s">
        <v>641</v>
      </c>
      <c r="J675" t="s">
        <v>107</v>
      </c>
      <c r="K675" t="s">
        <v>108</v>
      </c>
      <c r="L675" t="s">
        <v>109</v>
      </c>
      <c r="M675" t="s">
        <v>120</v>
      </c>
      <c r="N675" t="s">
        <v>111</v>
      </c>
      <c r="O675" t="s">
        <v>805</v>
      </c>
      <c r="P675" t="s">
        <v>112</v>
      </c>
      <c r="Q675" t="s">
        <v>113</v>
      </c>
      <c r="R675" t="s">
        <v>114</v>
      </c>
      <c r="T675" s="1">
        <v>41086</v>
      </c>
      <c r="V675">
        <v>1893</v>
      </c>
      <c r="X675">
        <v>1.1200000000000001</v>
      </c>
      <c r="Z675">
        <v>98.8</v>
      </c>
      <c r="AA675">
        <v>24.3</v>
      </c>
      <c r="AC675">
        <v>7</v>
      </c>
      <c r="AD675">
        <v>486.6</v>
      </c>
      <c r="AG675">
        <v>0.24</v>
      </c>
      <c r="AH675">
        <v>0.4</v>
      </c>
      <c r="AJ675">
        <v>15.1</v>
      </c>
      <c r="AM675">
        <v>6.7</v>
      </c>
      <c r="AO675">
        <v>43.6</v>
      </c>
      <c r="AR675">
        <v>76.150000000000006</v>
      </c>
      <c r="AV675">
        <v>10.46</v>
      </c>
      <c r="AW675">
        <v>4.2</v>
      </c>
      <c r="BA675">
        <v>242</v>
      </c>
      <c r="BE675">
        <v>0.25</v>
      </c>
      <c r="BF675">
        <v>5.0999999999999996</v>
      </c>
      <c r="BI675">
        <v>0.13</v>
      </c>
      <c r="BK675">
        <v>1339</v>
      </c>
      <c r="BL675">
        <v>25.75</v>
      </c>
      <c r="BM675">
        <v>2.1000000000000001E-2</v>
      </c>
      <c r="BQ675">
        <v>171.1</v>
      </c>
      <c r="BR675">
        <v>0.17399999999999999</v>
      </c>
      <c r="BU675">
        <v>74.39</v>
      </c>
      <c r="CB675">
        <v>0.39</v>
      </c>
      <c r="CD675">
        <v>9.36</v>
      </c>
      <c r="CE675">
        <v>5.3</v>
      </c>
      <c r="CF675">
        <v>24.3</v>
      </c>
      <c r="CJ675">
        <v>129.9</v>
      </c>
      <c r="CM675">
        <v>0.34</v>
      </c>
      <c r="CN675">
        <v>1.7</v>
      </c>
      <c r="CO675">
        <v>5.0000000000000001E-3</v>
      </c>
      <c r="CP675">
        <v>1.48</v>
      </c>
      <c r="CR675">
        <v>13</v>
      </c>
      <c r="CS675">
        <v>203</v>
      </c>
      <c r="CT675">
        <v>0.05</v>
      </c>
      <c r="CX675">
        <v>1498.6</v>
      </c>
    </row>
    <row r="676" spans="1:102">
      <c r="A676" t="s">
        <v>806</v>
      </c>
      <c r="B676">
        <v>1302096</v>
      </c>
      <c r="C676" t="s">
        <v>104</v>
      </c>
      <c r="D676" t="s">
        <v>105</v>
      </c>
      <c r="E676">
        <v>506511</v>
      </c>
      <c r="F676">
        <v>7183788</v>
      </c>
      <c r="G676">
        <v>385</v>
      </c>
      <c r="H676" s="1">
        <v>41125</v>
      </c>
      <c r="I676" t="s">
        <v>641</v>
      </c>
      <c r="J676" t="s">
        <v>107</v>
      </c>
      <c r="K676" t="s">
        <v>108</v>
      </c>
      <c r="L676" t="s">
        <v>109</v>
      </c>
      <c r="M676" t="s">
        <v>120</v>
      </c>
      <c r="N676" t="s">
        <v>111</v>
      </c>
      <c r="O676" t="s">
        <v>806</v>
      </c>
      <c r="P676" t="s">
        <v>112</v>
      </c>
      <c r="Q676" t="s">
        <v>113</v>
      </c>
      <c r="R676" t="s">
        <v>114</v>
      </c>
      <c r="T676" s="1">
        <v>41086</v>
      </c>
      <c r="V676">
        <v>648</v>
      </c>
      <c r="X676">
        <v>1.24</v>
      </c>
      <c r="Z676">
        <v>29</v>
      </c>
      <c r="AA676">
        <v>3.3</v>
      </c>
      <c r="AC676">
        <v>4</v>
      </c>
      <c r="AD676">
        <v>666.6</v>
      </c>
      <c r="AG676">
        <v>0.19</v>
      </c>
      <c r="AH676">
        <v>0.14000000000000001</v>
      </c>
      <c r="AJ676">
        <v>1.51</v>
      </c>
      <c r="AM676">
        <v>8.3000000000000007</v>
      </c>
      <c r="AO676">
        <v>32.5</v>
      </c>
      <c r="AR676">
        <v>42.24</v>
      </c>
      <c r="AV676">
        <v>3.23</v>
      </c>
      <c r="AW676">
        <v>3.6</v>
      </c>
      <c r="BA676">
        <v>44</v>
      </c>
      <c r="BE676">
        <v>0.18</v>
      </c>
      <c r="BF676">
        <v>5.8</v>
      </c>
      <c r="BI676">
        <v>0.37</v>
      </c>
      <c r="BK676">
        <v>130</v>
      </c>
      <c r="BL676">
        <v>6.6</v>
      </c>
      <c r="BM676">
        <v>2.8000000000000001E-2</v>
      </c>
      <c r="BQ676">
        <v>43.5</v>
      </c>
      <c r="BR676">
        <v>7.8E-2</v>
      </c>
      <c r="BU676">
        <v>22.64</v>
      </c>
      <c r="CB676">
        <v>0.32</v>
      </c>
      <c r="CD676">
        <v>3.45</v>
      </c>
      <c r="CE676">
        <v>3.2</v>
      </c>
      <c r="CF676">
        <v>2.5</v>
      </c>
      <c r="CJ676">
        <v>82.9</v>
      </c>
      <c r="CM676">
        <v>0.12</v>
      </c>
      <c r="CN676">
        <v>2.5</v>
      </c>
      <c r="CO676">
        <v>5.0000000000000001E-3</v>
      </c>
      <c r="CP676">
        <v>0.71</v>
      </c>
      <c r="CR676">
        <v>0.6</v>
      </c>
      <c r="CS676">
        <v>63</v>
      </c>
      <c r="CT676">
        <v>0.05</v>
      </c>
      <c r="CX676">
        <v>158.6</v>
      </c>
    </row>
    <row r="677" spans="1:102">
      <c r="A677" t="s">
        <v>807</v>
      </c>
      <c r="B677">
        <v>1302097</v>
      </c>
      <c r="C677" t="s">
        <v>104</v>
      </c>
      <c r="D677" t="s">
        <v>105</v>
      </c>
      <c r="E677">
        <v>506464</v>
      </c>
      <c r="F677">
        <v>7183888</v>
      </c>
      <c r="G677">
        <v>361</v>
      </c>
      <c r="H677" s="1">
        <v>41125</v>
      </c>
      <c r="I677" t="s">
        <v>641</v>
      </c>
      <c r="J677" t="s">
        <v>107</v>
      </c>
      <c r="K677" t="s">
        <v>108</v>
      </c>
      <c r="L677" t="s">
        <v>109</v>
      </c>
      <c r="M677" t="s">
        <v>120</v>
      </c>
      <c r="N677" t="s">
        <v>111</v>
      </c>
      <c r="O677" t="s">
        <v>807</v>
      </c>
      <c r="P677" t="s">
        <v>112</v>
      </c>
      <c r="Q677" t="s">
        <v>113</v>
      </c>
      <c r="R677" t="s">
        <v>114</v>
      </c>
      <c r="T677" s="1">
        <v>41086</v>
      </c>
      <c r="V677">
        <v>225</v>
      </c>
      <c r="X677">
        <v>0.48</v>
      </c>
      <c r="Z677">
        <v>10</v>
      </c>
      <c r="AA677">
        <v>0.6</v>
      </c>
      <c r="AC677">
        <v>6</v>
      </c>
      <c r="AD677">
        <v>266</v>
      </c>
      <c r="AG677">
        <v>0.11</v>
      </c>
      <c r="AH677">
        <v>10.98</v>
      </c>
      <c r="AJ677">
        <v>6.66</v>
      </c>
      <c r="AM677">
        <v>11.8</v>
      </c>
      <c r="AO677">
        <v>15.9</v>
      </c>
      <c r="AR677">
        <v>20.399999999999999</v>
      </c>
      <c r="AV677">
        <v>2.38</v>
      </c>
      <c r="AW677">
        <v>1.5</v>
      </c>
      <c r="BA677">
        <v>72</v>
      </c>
      <c r="BE677">
        <v>0.13</v>
      </c>
      <c r="BF677">
        <v>14.9</v>
      </c>
      <c r="BI677">
        <v>2.4900000000000002</v>
      </c>
      <c r="BK677">
        <v>1200</v>
      </c>
      <c r="BL677">
        <v>1.39</v>
      </c>
      <c r="BM677">
        <v>1.0999999999999999E-2</v>
      </c>
      <c r="BQ677">
        <v>35.9</v>
      </c>
      <c r="BR677">
        <v>0.126</v>
      </c>
      <c r="BU677">
        <v>245.94</v>
      </c>
      <c r="CB677">
        <v>0.16</v>
      </c>
      <c r="CD677">
        <v>0.56000000000000005</v>
      </c>
      <c r="CE677">
        <v>1.1000000000000001</v>
      </c>
      <c r="CF677">
        <v>0.6</v>
      </c>
      <c r="CJ677">
        <v>96.4</v>
      </c>
      <c r="CM677">
        <v>0.02</v>
      </c>
      <c r="CN677">
        <v>0.3</v>
      </c>
      <c r="CO677">
        <v>6.0000000000000001E-3</v>
      </c>
      <c r="CP677">
        <v>0.63</v>
      </c>
      <c r="CR677">
        <v>0.5</v>
      </c>
      <c r="CS677">
        <v>21</v>
      </c>
      <c r="CT677">
        <v>0.05</v>
      </c>
      <c r="CX677">
        <v>835.7</v>
      </c>
    </row>
    <row r="678" spans="1:102">
      <c r="A678" t="s">
        <v>808</v>
      </c>
      <c r="B678">
        <v>1302127</v>
      </c>
      <c r="C678" t="s">
        <v>104</v>
      </c>
      <c r="D678" t="s">
        <v>105</v>
      </c>
      <c r="E678">
        <v>506767</v>
      </c>
      <c r="F678">
        <v>7181367</v>
      </c>
      <c r="G678">
        <v>579</v>
      </c>
      <c r="H678" s="1">
        <v>41125</v>
      </c>
      <c r="I678" t="s">
        <v>641</v>
      </c>
      <c r="J678" t="s">
        <v>107</v>
      </c>
      <c r="K678" t="s">
        <v>108</v>
      </c>
      <c r="L678" t="s">
        <v>109</v>
      </c>
      <c r="M678" t="s">
        <v>120</v>
      </c>
      <c r="N678" t="s">
        <v>111</v>
      </c>
      <c r="O678" t="s">
        <v>808</v>
      </c>
      <c r="P678" t="s">
        <v>112</v>
      </c>
      <c r="Q678" t="s">
        <v>238</v>
      </c>
      <c r="R678" t="s">
        <v>239</v>
      </c>
      <c r="T678" s="1">
        <v>41084</v>
      </c>
      <c r="V678">
        <v>374</v>
      </c>
      <c r="X678">
        <v>1.31</v>
      </c>
      <c r="Z678">
        <v>13.8</v>
      </c>
      <c r="AA678">
        <v>1.3</v>
      </c>
      <c r="AC678">
        <v>1</v>
      </c>
      <c r="AD678">
        <v>249.6</v>
      </c>
      <c r="AG678">
        <v>0.25</v>
      </c>
      <c r="AH678">
        <v>0.18</v>
      </c>
      <c r="AJ678">
        <v>4.9400000000000004</v>
      </c>
      <c r="AM678">
        <v>14</v>
      </c>
      <c r="AO678">
        <v>28.3</v>
      </c>
      <c r="AR678">
        <v>65.87</v>
      </c>
      <c r="AV678">
        <v>3.95</v>
      </c>
      <c r="AW678">
        <v>3.4</v>
      </c>
      <c r="BA678">
        <v>48</v>
      </c>
      <c r="BE678">
        <v>0.09</v>
      </c>
      <c r="BF678">
        <v>10</v>
      </c>
      <c r="BI678">
        <v>0.41</v>
      </c>
      <c r="BK678">
        <v>568</v>
      </c>
      <c r="BL678">
        <v>10.9</v>
      </c>
      <c r="BM678">
        <v>5.0000000000000001E-3</v>
      </c>
      <c r="BQ678">
        <v>60.7</v>
      </c>
      <c r="BR678">
        <v>6.7000000000000004E-2</v>
      </c>
      <c r="BU678">
        <v>25.39</v>
      </c>
      <c r="CB678">
        <v>0.01</v>
      </c>
      <c r="CD678">
        <v>3.81</v>
      </c>
      <c r="CE678">
        <v>6.1</v>
      </c>
      <c r="CF678">
        <v>2.6</v>
      </c>
      <c r="CJ678">
        <v>18.399999999999999</v>
      </c>
      <c r="CM678">
        <v>0.1</v>
      </c>
      <c r="CN678">
        <v>4</v>
      </c>
      <c r="CO678">
        <v>1.6E-2</v>
      </c>
      <c r="CP678">
        <v>0.27</v>
      </c>
      <c r="CR678">
        <v>1.5</v>
      </c>
      <c r="CS678">
        <v>58</v>
      </c>
      <c r="CT678">
        <v>0.05</v>
      </c>
      <c r="CX678">
        <v>628.70000000000005</v>
      </c>
    </row>
    <row r="679" spans="1:102">
      <c r="A679" t="s">
        <v>809</v>
      </c>
      <c r="B679">
        <v>1302133</v>
      </c>
      <c r="C679" t="s">
        <v>104</v>
      </c>
      <c r="D679" t="s">
        <v>105</v>
      </c>
      <c r="E679">
        <v>507159</v>
      </c>
      <c r="F679">
        <v>7180912</v>
      </c>
      <c r="G679">
        <v>767</v>
      </c>
      <c r="H679" s="1">
        <v>41125</v>
      </c>
      <c r="I679" t="s">
        <v>641</v>
      </c>
      <c r="J679" t="s">
        <v>107</v>
      </c>
      <c r="K679" t="s">
        <v>108</v>
      </c>
      <c r="L679" t="s">
        <v>109</v>
      </c>
      <c r="M679" t="s">
        <v>120</v>
      </c>
      <c r="N679" t="s">
        <v>111</v>
      </c>
      <c r="O679" t="s">
        <v>809</v>
      </c>
      <c r="P679" t="s">
        <v>112</v>
      </c>
      <c r="Q679" t="s">
        <v>238</v>
      </c>
      <c r="R679" t="s">
        <v>239</v>
      </c>
      <c r="T679" s="1">
        <v>41084</v>
      </c>
      <c r="V679">
        <v>56</v>
      </c>
      <c r="X679">
        <v>1.1100000000000001</v>
      </c>
      <c r="Z679">
        <v>4.4000000000000004</v>
      </c>
      <c r="AA679">
        <v>2</v>
      </c>
      <c r="AC679">
        <v>2</v>
      </c>
      <c r="AD679">
        <v>140.9</v>
      </c>
      <c r="AG679">
        <v>0.25</v>
      </c>
      <c r="AH679">
        <v>0.1</v>
      </c>
      <c r="AJ679">
        <v>0.11</v>
      </c>
      <c r="AM679">
        <v>6</v>
      </c>
      <c r="AO679">
        <v>17.399999999999999</v>
      </c>
      <c r="AR679">
        <v>16.47</v>
      </c>
      <c r="AV679">
        <v>2.62</v>
      </c>
      <c r="AW679">
        <v>4.5999999999999996</v>
      </c>
      <c r="BA679">
        <v>28</v>
      </c>
      <c r="BE679">
        <v>0.08</v>
      </c>
      <c r="BF679">
        <v>5.5</v>
      </c>
      <c r="BI679">
        <v>0.17</v>
      </c>
      <c r="BK679">
        <v>461</v>
      </c>
      <c r="BL679">
        <v>1.31</v>
      </c>
      <c r="BM679">
        <v>6.0000000000000001E-3</v>
      </c>
      <c r="BQ679">
        <v>12.7</v>
      </c>
      <c r="BR679">
        <v>2.5999999999999999E-2</v>
      </c>
      <c r="BU679">
        <v>13.39</v>
      </c>
      <c r="CB679">
        <v>0.01</v>
      </c>
      <c r="CD679">
        <v>0.5</v>
      </c>
      <c r="CE679">
        <v>2.2999999999999998</v>
      </c>
      <c r="CF679">
        <v>0.05</v>
      </c>
      <c r="CJ679">
        <v>7.2</v>
      </c>
      <c r="CM679">
        <v>0.03</v>
      </c>
      <c r="CN679">
        <v>1.8</v>
      </c>
      <c r="CO679">
        <v>8.9999999999999993E-3</v>
      </c>
      <c r="CP679">
        <v>0.13</v>
      </c>
      <c r="CR679">
        <v>0.3</v>
      </c>
      <c r="CS679">
        <v>43</v>
      </c>
      <c r="CT679">
        <v>0.05</v>
      </c>
      <c r="CX679">
        <v>50</v>
      </c>
    </row>
    <row r="680" spans="1:102">
      <c r="A680" t="s">
        <v>810</v>
      </c>
      <c r="B680">
        <v>1302152</v>
      </c>
      <c r="C680" t="s">
        <v>104</v>
      </c>
      <c r="D680" t="s">
        <v>105</v>
      </c>
      <c r="E680">
        <v>508331</v>
      </c>
      <c r="F680">
        <v>7180801</v>
      </c>
      <c r="G680">
        <v>958</v>
      </c>
      <c r="H680" s="1">
        <v>41125</v>
      </c>
      <c r="I680" t="s">
        <v>641</v>
      </c>
      <c r="J680" t="s">
        <v>107</v>
      </c>
      <c r="K680" t="s">
        <v>108</v>
      </c>
      <c r="L680" t="s">
        <v>109</v>
      </c>
      <c r="M680" t="s">
        <v>120</v>
      </c>
      <c r="N680" t="s">
        <v>111</v>
      </c>
      <c r="O680" t="s">
        <v>810</v>
      </c>
      <c r="P680" t="s">
        <v>112</v>
      </c>
      <c r="Q680" t="s">
        <v>238</v>
      </c>
      <c r="R680" t="s">
        <v>239</v>
      </c>
      <c r="T680" s="1">
        <v>41085</v>
      </c>
      <c r="V680">
        <v>510</v>
      </c>
      <c r="X680">
        <v>2.21</v>
      </c>
      <c r="Z680">
        <v>14.7</v>
      </c>
      <c r="AA680">
        <v>8.6999999999999993</v>
      </c>
      <c r="AC680">
        <v>2</v>
      </c>
      <c r="AD680">
        <v>201.9</v>
      </c>
      <c r="AG680">
        <v>0.23</v>
      </c>
      <c r="AH680">
        <v>0.27</v>
      </c>
      <c r="AJ680">
        <v>0.91</v>
      </c>
      <c r="AM680">
        <v>12.8</v>
      </c>
      <c r="AO680">
        <v>32.5</v>
      </c>
      <c r="AR680">
        <v>83.25</v>
      </c>
      <c r="AV680">
        <v>4.13</v>
      </c>
      <c r="AW680">
        <v>4.9000000000000004</v>
      </c>
      <c r="BA680">
        <v>108</v>
      </c>
      <c r="BE680">
        <v>0.1</v>
      </c>
      <c r="BF680">
        <v>14.7</v>
      </c>
      <c r="BI680">
        <v>0.28999999999999998</v>
      </c>
      <c r="BK680">
        <v>219</v>
      </c>
      <c r="BL680">
        <v>7.81</v>
      </c>
      <c r="BM680">
        <v>6.0000000000000001E-3</v>
      </c>
      <c r="BQ680">
        <v>54.4</v>
      </c>
      <c r="BR680">
        <v>0.22800000000000001</v>
      </c>
      <c r="BU680">
        <v>42.5</v>
      </c>
      <c r="CB680">
        <v>0.06</v>
      </c>
      <c r="CD680">
        <v>2.09</v>
      </c>
      <c r="CE680">
        <v>4.4000000000000004</v>
      </c>
      <c r="CF680">
        <v>2.1</v>
      </c>
      <c r="CJ680">
        <v>27.8</v>
      </c>
      <c r="CM680">
        <v>0.1</v>
      </c>
      <c r="CN680">
        <v>4.0999999999999996</v>
      </c>
      <c r="CO680">
        <v>1.7000000000000001E-2</v>
      </c>
      <c r="CP680">
        <v>0.33</v>
      </c>
      <c r="CR680">
        <v>3.2</v>
      </c>
      <c r="CS680">
        <v>103</v>
      </c>
      <c r="CT680">
        <v>0.1</v>
      </c>
      <c r="CX680">
        <v>248</v>
      </c>
    </row>
    <row r="681" spans="1:102">
      <c r="A681" t="s">
        <v>811</v>
      </c>
      <c r="B681">
        <v>1302130</v>
      </c>
      <c r="C681" t="s">
        <v>104</v>
      </c>
      <c r="D681" t="s">
        <v>105</v>
      </c>
      <c r="E681">
        <v>506985</v>
      </c>
      <c r="F681">
        <v>7181156</v>
      </c>
      <c r="G681">
        <v>642</v>
      </c>
      <c r="H681" s="1">
        <v>41125</v>
      </c>
      <c r="I681" t="s">
        <v>641</v>
      </c>
      <c r="J681" t="s">
        <v>107</v>
      </c>
      <c r="K681" t="s">
        <v>108</v>
      </c>
      <c r="L681" t="s">
        <v>109</v>
      </c>
      <c r="M681" t="s">
        <v>120</v>
      </c>
      <c r="N681" t="s">
        <v>111</v>
      </c>
      <c r="O681" t="s">
        <v>811</v>
      </c>
      <c r="P681" t="s">
        <v>112</v>
      </c>
      <c r="Q681" t="s">
        <v>238</v>
      </c>
      <c r="R681" t="s">
        <v>239</v>
      </c>
      <c r="T681" s="1">
        <v>41084</v>
      </c>
      <c r="V681">
        <v>74</v>
      </c>
      <c r="X681">
        <v>1.1499999999999999</v>
      </c>
      <c r="Z681">
        <v>6</v>
      </c>
      <c r="AA681">
        <v>0.2</v>
      </c>
      <c r="AC681">
        <v>0.5</v>
      </c>
      <c r="AD681">
        <v>134.30000000000001</v>
      </c>
      <c r="AG681">
        <v>0.21</v>
      </c>
      <c r="AH681">
        <v>0.06</v>
      </c>
      <c r="AJ681">
        <v>0.31</v>
      </c>
      <c r="AM681">
        <v>5.9</v>
      </c>
      <c r="AO681">
        <v>20.7</v>
      </c>
      <c r="AR681">
        <v>14.67</v>
      </c>
      <c r="AV681">
        <v>2.3199999999999998</v>
      </c>
      <c r="AW681">
        <v>5</v>
      </c>
      <c r="BA681">
        <v>9</v>
      </c>
      <c r="BE681">
        <v>0.05</v>
      </c>
      <c r="BF681">
        <v>9.1</v>
      </c>
      <c r="BI681">
        <v>0.22</v>
      </c>
      <c r="BK681">
        <v>128</v>
      </c>
      <c r="BL681">
        <v>1.88</v>
      </c>
      <c r="BM681">
        <v>4.0000000000000001E-3</v>
      </c>
      <c r="BQ681">
        <v>13.2</v>
      </c>
      <c r="BR681">
        <v>1.9E-2</v>
      </c>
      <c r="BU681">
        <v>15.85</v>
      </c>
      <c r="CB681">
        <v>0.01</v>
      </c>
      <c r="CD681">
        <v>0.79</v>
      </c>
      <c r="CE681">
        <v>2</v>
      </c>
      <c r="CF681">
        <v>0.2</v>
      </c>
      <c r="CJ681">
        <v>6.9</v>
      </c>
      <c r="CM681">
        <v>0.03</v>
      </c>
      <c r="CN681">
        <v>2.2999999999999998</v>
      </c>
      <c r="CO681">
        <v>1.4999999999999999E-2</v>
      </c>
      <c r="CP681">
        <v>0.13</v>
      </c>
      <c r="CR681">
        <v>0.3</v>
      </c>
      <c r="CS681">
        <v>57</v>
      </c>
      <c r="CT681">
        <v>0.1</v>
      </c>
      <c r="CX681">
        <v>68</v>
      </c>
    </row>
    <row r="682" spans="1:102">
      <c r="A682" t="s">
        <v>812</v>
      </c>
      <c r="B682">
        <v>1302148</v>
      </c>
      <c r="C682" t="s">
        <v>104</v>
      </c>
      <c r="D682" t="s">
        <v>105</v>
      </c>
      <c r="E682">
        <v>507976</v>
      </c>
      <c r="F682">
        <v>7180904</v>
      </c>
      <c r="G682">
        <v>837</v>
      </c>
      <c r="H682" s="1">
        <v>41125</v>
      </c>
      <c r="I682" t="s">
        <v>641</v>
      </c>
      <c r="J682" t="s">
        <v>107</v>
      </c>
      <c r="K682" t="s">
        <v>108</v>
      </c>
      <c r="L682" t="s">
        <v>109</v>
      </c>
      <c r="M682" t="s">
        <v>120</v>
      </c>
      <c r="N682" t="s">
        <v>111</v>
      </c>
      <c r="O682" t="s">
        <v>812</v>
      </c>
      <c r="P682" t="s">
        <v>112</v>
      </c>
      <c r="Q682" t="s">
        <v>238</v>
      </c>
      <c r="R682" t="s">
        <v>239</v>
      </c>
      <c r="T682" s="1">
        <v>41085</v>
      </c>
      <c r="V682">
        <v>288</v>
      </c>
      <c r="X682">
        <v>0.76</v>
      </c>
      <c r="Z682">
        <v>5.6</v>
      </c>
      <c r="AA682">
        <v>1.5</v>
      </c>
      <c r="AC682">
        <v>4</v>
      </c>
      <c r="AD682">
        <v>352.6</v>
      </c>
      <c r="AG682">
        <v>0.35</v>
      </c>
      <c r="AH682">
        <v>0.4</v>
      </c>
      <c r="AJ682">
        <v>0.14000000000000001</v>
      </c>
      <c r="AM682">
        <v>21.1</v>
      </c>
      <c r="AO682">
        <v>19</v>
      </c>
      <c r="AR682">
        <v>39.25</v>
      </c>
      <c r="AV682">
        <v>3.32</v>
      </c>
      <c r="AW682">
        <v>2.1</v>
      </c>
      <c r="BA682">
        <v>63</v>
      </c>
      <c r="BE682">
        <v>0.17</v>
      </c>
      <c r="BF682">
        <v>6.5</v>
      </c>
      <c r="BI682">
        <v>0.22</v>
      </c>
      <c r="BK682">
        <v>612</v>
      </c>
      <c r="BL682">
        <v>0.56999999999999995</v>
      </c>
      <c r="BM682">
        <v>3.0000000000000001E-3</v>
      </c>
      <c r="BQ682">
        <v>33.5</v>
      </c>
      <c r="BR682">
        <v>5.0999999999999997E-2</v>
      </c>
      <c r="BU682">
        <v>38.909999999999997</v>
      </c>
      <c r="CB682">
        <v>0.02</v>
      </c>
      <c r="CD682">
        <v>0.56000000000000005</v>
      </c>
      <c r="CE682">
        <v>6.9</v>
      </c>
      <c r="CF682">
        <v>0.3</v>
      </c>
      <c r="CJ682">
        <v>10.4</v>
      </c>
      <c r="CM682">
        <v>0.03</v>
      </c>
      <c r="CN682">
        <v>4.0999999999999996</v>
      </c>
      <c r="CO682">
        <v>1E-3</v>
      </c>
      <c r="CP682">
        <v>0.19</v>
      </c>
      <c r="CR682">
        <v>0.6</v>
      </c>
      <c r="CS682">
        <v>26</v>
      </c>
      <c r="CT682">
        <v>0.05</v>
      </c>
      <c r="CX682">
        <v>132.4</v>
      </c>
    </row>
    <row r="683" spans="1:102">
      <c r="A683" t="s">
        <v>813</v>
      </c>
      <c r="B683">
        <v>1302155</v>
      </c>
      <c r="C683" t="s">
        <v>104</v>
      </c>
      <c r="D683" t="s">
        <v>105</v>
      </c>
      <c r="E683">
        <v>507940</v>
      </c>
      <c r="F683">
        <v>7179892</v>
      </c>
      <c r="G683">
        <v>840</v>
      </c>
      <c r="H683" s="1">
        <v>41125</v>
      </c>
      <c r="I683" t="s">
        <v>641</v>
      </c>
      <c r="J683" t="s">
        <v>107</v>
      </c>
      <c r="K683" t="s">
        <v>108</v>
      </c>
      <c r="L683" t="s">
        <v>109</v>
      </c>
      <c r="M683" t="s">
        <v>120</v>
      </c>
      <c r="N683" t="s">
        <v>111</v>
      </c>
      <c r="O683" t="s">
        <v>813</v>
      </c>
      <c r="P683" t="s">
        <v>112</v>
      </c>
      <c r="Q683" t="s">
        <v>238</v>
      </c>
      <c r="R683" t="s">
        <v>239</v>
      </c>
      <c r="T683" s="1">
        <v>41085</v>
      </c>
      <c r="V683">
        <v>738</v>
      </c>
      <c r="X683">
        <v>1.21</v>
      </c>
      <c r="Z683">
        <v>19.3</v>
      </c>
      <c r="AA683">
        <v>1.4</v>
      </c>
      <c r="AC683">
        <v>2</v>
      </c>
      <c r="AD683">
        <v>181.4</v>
      </c>
      <c r="AG683">
        <v>0.2</v>
      </c>
      <c r="AH683">
        <v>0.19</v>
      </c>
      <c r="AJ683">
        <v>1.1399999999999999</v>
      </c>
      <c r="AM683">
        <v>14.9</v>
      </c>
      <c r="AO683">
        <v>23.5</v>
      </c>
      <c r="AR683">
        <v>50.27</v>
      </c>
      <c r="AV683">
        <v>3.79</v>
      </c>
      <c r="AW683">
        <v>4.5</v>
      </c>
      <c r="BA683">
        <v>57</v>
      </c>
      <c r="BE683">
        <v>0.12</v>
      </c>
      <c r="BF683">
        <v>8.5</v>
      </c>
      <c r="BI683">
        <v>0.24</v>
      </c>
      <c r="BK683">
        <v>975</v>
      </c>
      <c r="BL683">
        <v>16.04</v>
      </c>
      <c r="BM683">
        <v>4.0000000000000001E-3</v>
      </c>
      <c r="BQ683">
        <v>57.7</v>
      </c>
      <c r="BR683">
        <v>9.1999999999999998E-2</v>
      </c>
      <c r="BU683">
        <v>30.66</v>
      </c>
      <c r="CB683">
        <v>0.01</v>
      </c>
      <c r="CD683">
        <v>3.43</v>
      </c>
      <c r="CE683">
        <v>4.3</v>
      </c>
      <c r="CF683">
        <v>2.8</v>
      </c>
      <c r="CJ683">
        <v>12.4</v>
      </c>
      <c r="CM683">
        <v>7.0000000000000007E-2</v>
      </c>
      <c r="CN683">
        <v>2.6</v>
      </c>
      <c r="CO683">
        <v>6.0000000000000001E-3</v>
      </c>
      <c r="CP683">
        <v>0.44</v>
      </c>
      <c r="CR683">
        <v>1.4</v>
      </c>
      <c r="CS683">
        <v>62</v>
      </c>
      <c r="CT683">
        <v>0.05</v>
      </c>
      <c r="CX683">
        <v>395.7</v>
      </c>
    </row>
    <row r="684" spans="1:102">
      <c r="A684" t="s">
        <v>814</v>
      </c>
      <c r="B684">
        <v>1302173</v>
      </c>
      <c r="C684" t="s">
        <v>104</v>
      </c>
      <c r="D684" t="s">
        <v>105</v>
      </c>
      <c r="E684">
        <v>507001</v>
      </c>
      <c r="F684">
        <v>7181788</v>
      </c>
      <c r="G684">
        <v>546</v>
      </c>
      <c r="H684" s="1">
        <v>41125</v>
      </c>
      <c r="I684" t="s">
        <v>641</v>
      </c>
      <c r="J684" t="s">
        <v>107</v>
      </c>
      <c r="K684" t="s">
        <v>108</v>
      </c>
      <c r="L684" t="s">
        <v>109</v>
      </c>
      <c r="M684" t="s">
        <v>120</v>
      </c>
      <c r="N684" t="s">
        <v>111</v>
      </c>
      <c r="O684" t="s">
        <v>814</v>
      </c>
      <c r="P684" t="s">
        <v>112</v>
      </c>
      <c r="Q684" t="s">
        <v>238</v>
      </c>
      <c r="R684" t="s">
        <v>239</v>
      </c>
      <c r="T684" s="1">
        <v>41086</v>
      </c>
      <c r="V684">
        <v>718</v>
      </c>
      <c r="X684">
        <v>0.76</v>
      </c>
      <c r="Z684">
        <v>31.4</v>
      </c>
      <c r="AA684">
        <v>1</v>
      </c>
      <c r="AC684">
        <v>8</v>
      </c>
      <c r="AD684">
        <v>316.39999999999998</v>
      </c>
      <c r="AG684">
        <v>0.19</v>
      </c>
      <c r="AH684">
        <v>0.02</v>
      </c>
      <c r="AJ684">
        <v>0.84</v>
      </c>
      <c r="AM684">
        <v>1.1000000000000001</v>
      </c>
      <c r="AO684">
        <v>77.8</v>
      </c>
      <c r="AR684">
        <v>69.319999999999993</v>
      </c>
      <c r="AV684">
        <v>1.59</v>
      </c>
      <c r="AW684">
        <v>5.4</v>
      </c>
      <c r="BA684">
        <v>534</v>
      </c>
      <c r="BE684">
        <v>0.15</v>
      </c>
      <c r="BF684">
        <v>2.9</v>
      </c>
      <c r="BI684">
        <v>0.05</v>
      </c>
      <c r="BK684">
        <v>12</v>
      </c>
      <c r="BL684">
        <v>120.29</v>
      </c>
      <c r="BM684">
        <v>5.0000000000000001E-3</v>
      </c>
      <c r="BQ684">
        <v>32.6</v>
      </c>
      <c r="BR684">
        <v>4.4999999999999998E-2</v>
      </c>
      <c r="BU684">
        <v>36.479999999999997</v>
      </c>
      <c r="CB684">
        <v>0.12</v>
      </c>
      <c r="CD684">
        <v>53.85</v>
      </c>
      <c r="CE684">
        <v>2.9</v>
      </c>
      <c r="CF684">
        <v>18.100000000000001</v>
      </c>
      <c r="CJ684">
        <v>63.3</v>
      </c>
      <c r="CM684">
        <v>0.28999999999999998</v>
      </c>
      <c r="CN684">
        <v>1</v>
      </c>
      <c r="CO684">
        <v>7.0000000000000001E-3</v>
      </c>
      <c r="CP684">
        <v>3.87</v>
      </c>
      <c r="CR684">
        <v>7.4</v>
      </c>
      <c r="CS684">
        <v>2435</v>
      </c>
      <c r="CT684">
        <v>0.6</v>
      </c>
      <c r="CX684">
        <v>239.3</v>
      </c>
    </row>
    <row r="685" spans="1:102">
      <c r="A685" t="s">
        <v>815</v>
      </c>
      <c r="B685">
        <v>1302179</v>
      </c>
      <c r="C685" t="s">
        <v>104</v>
      </c>
      <c r="D685" t="s">
        <v>105</v>
      </c>
      <c r="E685">
        <v>507495</v>
      </c>
      <c r="F685">
        <v>7181429</v>
      </c>
      <c r="G685">
        <v>641</v>
      </c>
      <c r="H685" s="1">
        <v>41125</v>
      </c>
      <c r="I685" t="s">
        <v>641</v>
      </c>
      <c r="J685" t="s">
        <v>107</v>
      </c>
      <c r="K685" t="s">
        <v>108</v>
      </c>
      <c r="L685" t="s">
        <v>109</v>
      </c>
      <c r="M685" t="s">
        <v>120</v>
      </c>
      <c r="N685" t="s">
        <v>111</v>
      </c>
      <c r="O685" t="s">
        <v>815</v>
      </c>
      <c r="P685" t="s">
        <v>112</v>
      </c>
      <c r="Q685" t="s">
        <v>238</v>
      </c>
      <c r="R685" t="s">
        <v>239</v>
      </c>
      <c r="T685" s="1">
        <v>41086</v>
      </c>
      <c r="V685">
        <v>493</v>
      </c>
      <c r="X685">
        <v>2.0099999999999998</v>
      </c>
      <c r="Z685">
        <v>8.6</v>
      </c>
      <c r="AA685">
        <v>0.1</v>
      </c>
      <c r="AC685">
        <v>3</v>
      </c>
      <c r="AD685">
        <v>125.7</v>
      </c>
      <c r="AG685">
        <v>0.26</v>
      </c>
      <c r="AH685">
        <v>0.04</v>
      </c>
      <c r="AJ685">
        <v>0.28000000000000003</v>
      </c>
      <c r="AM685">
        <v>12.7</v>
      </c>
      <c r="AO685">
        <v>38.799999999999997</v>
      </c>
      <c r="AR685">
        <v>47.99</v>
      </c>
      <c r="AV685">
        <v>3.29</v>
      </c>
      <c r="AW685">
        <v>5.2</v>
      </c>
      <c r="BA685">
        <v>28</v>
      </c>
      <c r="BE685">
        <v>0.16</v>
      </c>
      <c r="BF685">
        <v>5.6</v>
      </c>
      <c r="BI685">
        <v>0.55000000000000004</v>
      </c>
      <c r="BK685">
        <v>151</v>
      </c>
      <c r="BL685">
        <v>2.25</v>
      </c>
      <c r="BM685">
        <v>2E-3</v>
      </c>
      <c r="BQ685">
        <v>43.2</v>
      </c>
      <c r="BR685">
        <v>2.5999999999999999E-2</v>
      </c>
      <c r="BU685">
        <v>26.36</v>
      </c>
      <c r="CB685">
        <v>0.01</v>
      </c>
      <c r="CD685">
        <v>1.1299999999999999</v>
      </c>
      <c r="CE685">
        <v>4.0999999999999996</v>
      </c>
      <c r="CF685">
        <v>0.7</v>
      </c>
      <c r="CJ685">
        <v>5.7</v>
      </c>
      <c r="CM685">
        <v>0.04</v>
      </c>
      <c r="CN685">
        <v>3.1</v>
      </c>
      <c r="CO685">
        <v>4.0000000000000001E-3</v>
      </c>
      <c r="CP685">
        <v>0.24</v>
      </c>
      <c r="CR685">
        <v>0.6</v>
      </c>
      <c r="CS685">
        <v>48</v>
      </c>
      <c r="CT685">
        <v>0.05</v>
      </c>
      <c r="CX685">
        <v>106.4</v>
      </c>
    </row>
    <row r="686" spans="1:102">
      <c r="A686" t="s">
        <v>816</v>
      </c>
      <c r="B686">
        <v>1302181</v>
      </c>
      <c r="C686" t="s">
        <v>104</v>
      </c>
      <c r="D686" t="s">
        <v>105</v>
      </c>
      <c r="E686">
        <v>507663</v>
      </c>
      <c r="F686">
        <v>7181323</v>
      </c>
      <c r="G686">
        <v>684</v>
      </c>
      <c r="H686" s="1">
        <v>41125</v>
      </c>
      <c r="I686" t="s">
        <v>641</v>
      </c>
      <c r="J686" t="s">
        <v>107</v>
      </c>
      <c r="K686" t="s">
        <v>108</v>
      </c>
      <c r="L686" t="s">
        <v>109</v>
      </c>
      <c r="M686" t="s">
        <v>120</v>
      </c>
      <c r="N686" t="s">
        <v>111</v>
      </c>
      <c r="O686" t="s">
        <v>816</v>
      </c>
      <c r="P686" t="s">
        <v>112</v>
      </c>
      <c r="Q686" t="s">
        <v>238</v>
      </c>
      <c r="R686" t="s">
        <v>239</v>
      </c>
      <c r="T686" s="1">
        <v>41086</v>
      </c>
      <c r="V686">
        <v>552</v>
      </c>
      <c r="X686">
        <v>1.17</v>
      </c>
      <c r="Z686">
        <v>5.2</v>
      </c>
      <c r="AA686">
        <v>0.7</v>
      </c>
      <c r="AC686">
        <v>3</v>
      </c>
      <c r="AD686">
        <v>242.9</v>
      </c>
      <c r="AG686">
        <v>0.21</v>
      </c>
      <c r="AH686">
        <v>0.16</v>
      </c>
      <c r="AJ686">
        <v>0.65</v>
      </c>
      <c r="AM686">
        <v>5.2</v>
      </c>
      <c r="AO686">
        <v>30.1</v>
      </c>
      <c r="AR686">
        <v>40.72</v>
      </c>
      <c r="AV686">
        <v>2.2599999999999998</v>
      </c>
      <c r="AW686">
        <v>3.4</v>
      </c>
      <c r="BA686">
        <v>131</v>
      </c>
      <c r="BE686">
        <v>0.12</v>
      </c>
      <c r="BF686">
        <v>8</v>
      </c>
      <c r="BI686">
        <v>0.28999999999999998</v>
      </c>
      <c r="BK686">
        <v>79</v>
      </c>
      <c r="BL686">
        <v>2.74</v>
      </c>
      <c r="BM686">
        <v>0.01</v>
      </c>
      <c r="BQ686">
        <v>27.5</v>
      </c>
      <c r="BR686">
        <v>8.2000000000000003E-2</v>
      </c>
      <c r="BU686">
        <v>25.53</v>
      </c>
      <c r="CB686">
        <v>0.06</v>
      </c>
      <c r="CD686">
        <v>0.82</v>
      </c>
      <c r="CE686">
        <v>3.3</v>
      </c>
      <c r="CF686">
        <v>1.4</v>
      </c>
      <c r="CJ686">
        <v>15.7</v>
      </c>
      <c r="CM686">
        <v>0.06</v>
      </c>
      <c r="CN686">
        <v>1</v>
      </c>
      <c r="CO686">
        <v>7.0000000000000001E-3</v>
      </c>
      <c r="CP686">
        <v>0.28000000000000003</v>
      </c>
      <c r="CR686">
        <v>1.2</v>
      </c>
      <c r="CS686">
        <v>47</v>
      </c>
      <c r="CT686">
        <v>0.05</v>
      </c>
      <c r="CX686">
        <v>67.099999999999994</v>
      </c>
    </row>
    <row r="687" spans="1:102">
      <c r="A687" t="s">
        <v>817</v>
      </c>
      <c r="B687">
        <v>1302191</v>
      </c>
      <c r="C687" t="s">
        <v>104</v>
      </c>
      <c r="D687" t="s">
        <v>105</v>
      </c>
      <c r="E687">
        <v>506180</v>
      </c>
      <c r="F687">
        <v>7182476</v>
      </c>
      <c r="G687">
        <v>546</v>
      </c>
      <c r="H687" s="1">
        <v>41125</v>
      </c>
      <c r="I687" t="s">
        <v>641</v>
      </c>
      <c r="J687" t="s">
        <v>107</v>
      </c>
      <c r="K687" t="s">
        <v>108</v>
      </c>
      <c r="L687" t="s">
        <v>109</v>
      </c>
      <c r="M687" t="s">
        <v>120</v>
      </c>
      <c r="N687" t="s">
        <v>111</v>
      </c>
      <c r="O687" t="s">
        <v>817</v>
      </c>
      <c r="P687" t="s">
        <v>112</v>
      </c>
      <c r="Q687" t="s">
        <v>238</v>
      </c>
      <c r="R687" t="s">
        <v>239</v>
      </c>
      <c r="T687" s="1">
        <v>41087</v>
      </c>
      <c r="V687">
        <v>661</v>
      </c>
      <c r="X687">
        <v>1.04</v>
      </c>
      <c r="Z687">
        <v>33.200000000000003</v>
      </c>
      <c r="AA687">
        <v>15.5</v>
      </c>
      <c r="AC687">
        <v>4</v>
      </c>
      <c r="AD687">
        <v>1029</v>
      </c>
      <c r="AG687">
        <v>0.17</v>
      </c>
      <c r="AH687">
        <v>0.22</v>
      </c>
      <c r="AJ687">
        <v>2.66</v>
      </c>
      <c r="AM687">
        <v>3.5</v>
      </c>
      <c r="AO687">
        <v>27.3</v>
      </c>
      <c r="AR687">
        <v>61.18</v>
      </c>
      <c r="AV687">
        <v>2.19</v>
      </c>
      <c r="AW687">
        <v>3.1</v>
      </c>
      <c r="BA687">
        <v>292</v>
      </c>
      <c r="BE687">
        <v>0.1</v>
      </c>
      <c r="BF687">
        <v>6.8</v>
      </c>
      <c r="BI687">
        <v>0.18</v>
      </c>
      <c r="BK687">
        <v>91</v>
      </c>
      <c r="BL687">
        <v>15.26</v>
      </c>
      <c r="BM687">
        <v>6.0000000000000001E-3</v>
      </c>
      <c r="BQ687">
        <v>28.4</v>
      </c>
      <c r="BR687">
        <v>8.8999999999999996E-2</v>
      </c>
      <c r="BU687">
        <v>33.4</v>
      </c>
      <c r="CB687">
        <v>0.13</v>
      </c>
      <c r="CD687">
        <v>8.39</v>
      </c>
      <c r="CE687">
        <v>2.9</v>
      </c>
      <c r="CF687">
        <v>6.4</v>
      </c>
      <c r="CJ687">
        <v>61.9</v>
      </c>
      <c r="CM687">
        <v>0.28000000000000003</v>
      </c>
      <c r="CN687">
        <v>2</v>
      </c>
      <c r="CO687">
        <v>7.0000000000000001E-3</v>
      </c>
      <c r="CP687">
        <v>0.78</v>
      </c>
      <c r="CR687">
        <v>2</v>
      </c>
      <c r="CS687">
        <v>264</v>
      </c>
      <c r="CT687">
        <v>0.1</v>
      </c>
      <c r="CX687">
        <v>133.80000000000001</v>
      </c>
    </row>
    <row r="688" spans="1:102">
      <c r="A688" t="s">
        <v>818</v>
      </c>
      <c r="B688">
        <v>1301842</v>
      </c>
      <c r="C688" t="s">
        <v>104</v>
      </c>
      <c r="D688" t="s">
        <v>105</v>
      </c>
      <c r="E688">
        <v>525975</v>
      </c>
      <c r="F688">
        <v>7185139</v>
      </c>
      <c r="G688">
        <v>1050</v>
      </c>
      <c r="H688" s="1">
        <v>41137</v>
      </c>
      <c r="I688" t="s">
        <v>106</v>
      </c>
      <c r="J688" t="s">
        <v>107</v>
      </c>
      <c r="K688" t="s">
        <v>108</v>
      </c>
      <c r="L688" t="s">
        <v>109</v>
      </c>
      <c r="M688" t="s">
        <v>110</v>
      </c>
      <c r="N688" t="s">
        <v>111</v>
      </c>
      <c r="O688" t="s">
        <v>818</v>
      </c>
      <c r="P688" t="s">
        <v>112</v>
      </c>
      <c r="Q688" t="s">
        <v>238</v>
      </c>
      <c r="R688" t="s">
        <v>239</v>
      </c>
      <c r="T688" s="1">
        <v>41115</v>
      </c>
      <c r="V688">
        <v>450</v>
      </c>
      <c r="X688">
        <v>1.66</v>
      </c>
      <c r="Z688">
        <v>9.6999999999999993</v>
      </c>
      <c r="AA688">
        <v>2.4</v>
      </c>
      <c r="AC688">
        <v>2</v>
      </c>
      <c r="AD688">
        <v>1912.1</v>
      </c>
      <c r="AG688">
        <v>0.19</v>
      </c>
      <c r="AH688">
        <v>0.56999999999999995</v>
      </c>
      <c r="AJ688">
        <v>1.1399999999999999</v>
      </c>
      <c r="AM688">
        <v>10.3</v>
      </c>
      <c r="AO688">
        <v>33</v>
      </c>
      <c r="AR688">
        <v>30.83</v>
      </c>
      <c r="AV688">
        <v>2.29</v>
      </c>
      <c r="AW688">
        <v>4.7</v>
      </c>
      <c r="BA688">
        <v>71</v>
      </c>
      <c r="BE688">
        <v>0.06</v>
      </c>
      <c r="BF688">
        <v>14.5</v>
      </c>
      <c r="BI688">
        <v>0.47</v>
      </c>
      <c r="BK688">
        <v>282</v>
      </c>
      <c r="BL688">
        <v>2.33</v>
      </c>
      <c r="BM688">
        <v>8.0000000000000002E-3</v>
      </c>
      <c r="BQ688">
        <v>41.2</v>
      </c>
      <c r="BR688">
        <v>9.1999999999999998E-2</v>
      </c>
      <c r="BU688">
        <v>12.82</v>
      </c>
      <c r="CB688">
        <v>0.03</v>
      </c>
      <c r="CD688">
        <v>1.55</v>
      </c>
      <c r="CE688">
        <v>5.4</v>
      </c>
      <c r="CF688">
        <v>0.4</v>
      </c>
      <c r="CJ688">
        <v>22.9</v>
      </c>
      <c r="CM688">
        <v>0.05</v>
      </c>
      <c r="CN688">
        <v>3.3</v>
      </c>
      <c r="CO688">
        <v>3.1E-2</v>
      </c>
      <c r="CP688">
        <v>0.14000000000000001</v>
      </c>
      <c r="CR688">
        <v>1.4</v>
      </c>
      <c r="CS688">
        <v>74</v>
      </c>
      <c r="CT688">
        <v>0.1</v>
      </c>
      <c r="CX688">
        <v>124.7</v>
      </c>
    </row>
    <row r="689" spans="1:102">
      <c r="A689" t="s">
        <v>819</v>
      </c>
      <c r="B689">
        <v>1301844</v>
      </c>
      <c r="C689" t="s">
        <v>104</v>
      </c>
      <c r="D689" t="s">
        <v>105</v>
      </c>
      <c r="E689">
        <v>526150</v>
      </c>
      <c r="F689">
        <v>7185057</v>
      </c>
      <c r="G689">
        <v>1062</v>
      </c>
      <c r="H689" s="1">
        <v>41137</v>
      </c>
      <c r="I689" t="s">
        <v>106</v>
      </c>
      <c r="J689" t="s">
        <v>107</v>
      </c>
      <c r="K689" t="s">
        <v>108</v>
      </c>
      <c r="L689" t="s">
        <v>109</v>
      </c>
      <c r="M689" t="s">
        <v>110</v>
      </c>
      <c r="N689" t="s">
        <v>111</v>
      </c>
      <c r="O689" t="s">
        <v>819</v>
      </c>
      <c r="P689" t="s">
        <v>112</v>
      </c>
      <c r="Q689" t="s">
        <v>238</v>
      </c>
      <c r="R689" t="s">
        <v>239</v>
      </c>
      <c r="T689" s="1">
        <v>41115</v>
      </c>
      <c r="V689">
        <v>276</v>
      </c>
      <c r="X689">
        <v>1.67</v>
      </c>
      <c r="Z689">
        <v>10.9</v>
      </c>
      <c r="AA689">
        <v>2.2000000000000002</v>
      </c>
      <c r="AC689">
        <v>1</v>
      </c>
      <c r="AD689">
        <v>256.3</v>
      </c>
      <c r="AG689">
        <v>0.17</v>
      </c>
      <c r="AH689">
        <v>0.55000000000000004</v>
      </c>
      <c r="AJ689">
        <v>0.6</v>
      </c>
      <c r="AM689">
        <v>11.4</v>
      </c>
      <c r="AO689">
        <v>32.9</v>
      </c>
      <c r="AR689">
        <v>27.95</v>
      </c>
      <c r="AV689">
        <v>2.4900000000000002</v>
      </c>
      <c r="AW689">
        <v>4.7</v>
      </c>
      <c r="BA689">
        <v>81</v>
      </c>
      <c r="BE689">
        <v>0.05</v>
      </c>
      <c r="BF689">
        <v>18.600000000000001</v>
      </c>
      <c r="BI689">
        <v>0.5</v>
      </c>
      <c r="BK689">
        <v>412</v>
      </c>
      <c r="BL689">
        <v>1.59</v>
      </c>
      <c r="BM689">
        <v>1.0999999999999999E-2</v>
      </c>
      <c r="BQ689">
        <v>33.700000000000003</v>
      </c>
      <c r="BR689">
        <v>0.10100000000000001</v>
      </c>
      <c r="BU689">
        <v>14.15</v>
      </c>
      <c r="CB689">
        <v>0.01</v>
      </c>
      <c r="CD689">
        <v>0.82</v>
      </c>
      <c r="CE689">
        <v>4.8</v>
      </c>
      <c r="CF689">
        <v>0.1</v>
      </c>
      <c r="CJ689">
        <v>22.4</v>
      </c>
      <c r="CM689">
        <v>7.0000000000000007E-2</v>
      </c>
      <c r="CN689">
        <v>3.3</v>
      </c>
      <c r="CO689">
        <v>3.9E-2</v>
      </c>
      <c r="CP689">
        <v>0.15</v>
      </c>
      <c r="CR689">
        <v>1.5</v>
      </c>
      <c r="CS689">
        <v>68</v>
      </c>
      <c r="CT689">
        <v>0.2</v>
      </c>
      <c r="CX689">
        <v>103.9</v>
      </c>
    </row>
    <row r="690" spans="1:102">
      <c r="A690" t="s">
        <v>820</v>
      </c>
      <c r="B690">
        <v>1301847</v>
      </c>
      <c r="C690" t="s">
        <v>104</v>
      </c>
      <c r="D690" t="s">
        <v>105</v>
      </c>
      <c r="E690">
        <v>526436</v>
      </c>
      <c r="F690">
        <v>7184977</v>
      </c>
      <c r="G690">
        <v>1120</v>
      </c>
      <c r="H690" s="1">
        <v>41137</v>
      </c>
      <c r="I690" t="s">
        <v>106</v>
      </c>
      <c r="J690" t="s">
        <v>107</v>
      </c>
      <c r="K690" t="s">
        <v>108</v>
      </c>
      <c r="L690" t="s">
        <v>109</v>
      </c>
      <c r="M690" t="s">
        <v>110</v>
      </c>
      <c r="N690" t="s">
        <v>111</v>
      </c>
      <c r="O690" t="s">
        <v>820</v>
      </c>
      <c r="P690" t="s">
        <v>112</v>
      </c>
      <c r="Q690" t="s">
        <v>238</v>
      </c>
      <c r="R690" t="s">
        <v>239</v>
      </c>
      <c r="T690" s="1">
        <v>41115</v>
      </c>
      <c r="V690">
        <v>138</v>
      </c>
      <c r="X690">
        <v>0.86</v>
      </c>
      <c r="Z690">
        <v>7.5</v>
      </c>
      <c r="AA690">
        <v>11</v>
      </c>
      <c r="AC690">
        <v>1</v>
      </c>
      <c r="AD690">
        <v>109.3</v>
      </c>
      <c r="AG690">
        <v>0.09</v>
      </c>
      <c r="AH690">
        <v>6.61</v>
      </c>
      <c r="AJ690">
        <v>0.66</v>
      </c>
      <c r="AM690">
        <v>5.5</v>
      </c>
      <c r="AO690">
        <v>15.1</v>
      </c>
      <c r="AR690">
        <v>10.46</v>
      </c>
      <c r="AV690">
        <v>1.4</v>
      </c>
      <c r="AW690">
        <v>2</v>
      </c>
      <c r="BA690">
        <v>58</v>
      </c>
      <c r="BE690">
        <v>0.03</v>
      </c>
      <c r="BF690">
        <v>9.1</v>
      </c>
      <c r="BI690">
        <v>3.94</v>
      </c>
      <c r="BK690">
        <v>365</v>
      </c>
      <c r="BL690">
        <v>2.02</v>
      </c>
      <c r="BM690">
        <v>1.0999999999999999E-2</v>
      </c>
      <c r="BQ690">
        <v>18.100000000000001</v>
      </c>
      <c r="BR690">
        <v>8.7999999999999995E-2</v>
      </c>
      <c r="BU690">
        <v>14.43</v>
      </c>
      <c r="CB690">
        <v>0.01</v>
      </c>
      <c r="CD690">
        <v>0.77</v>
      </c>
      <c r="CE690">
        <v>4.9000000000000004</v>
      </c>
      <c r="CF690">
        <v>0.3</v>
      </c>
      <c r="CJ690">
        <v>33.9</v>
      </c>
      <c r="CM690">
        <v>0.01</v>
      </c>
      <c r="CN690">
        <v>1.4</v>
      </c>
      <c r="CO690">
        <v>2.8000000000000001E-2</v>
      </c>
      <c r="CP690">
        <v>0.13</v>
      </c>
      <c r="CR690">
        <v>1.3</v>
      </c>
      <c r="CS690">
        <v>39</v>
      </c>
      <c r="CT690">
        <v>0.3</v>
      </c>
      <c r="CX690">
        <v>63.9</v>
      </c>
    </row>
    <row r="691" spans="1:102">
      <c r="A691" t="s">
        <v>821</v>
      </c>
      <c r="B691">
        <v>1301849</v>
      </c>
      <c r="C691" t="s">
        <v>104</v>
      </c>
      <c r="D691" t="s">
        <v>105</v>
      </c>
      <c r="E691">
        <v>526711</v>
      </c>
      <c r="F691">
        <v>7184874</v>
      </c>
      <c r="G691">
        <v>1202</v>
      </c>
      <c r="H691" s="1">
        <v>41137</v>
      </c>
      <c r="I691" t="s">
        <v>106</v>
      </c>
      <c r="J691" t="s">
        <v>107</v>
      </c>
      <c r="K691" t="s">
        <v>108</v>
      </c>
      <c r="L691" t="s">
        <v>109</v>
      </c>
      <c r="M691" t="s">
        <v>110</v>
      </c>
      <c r="N691" t="s">
        <v>111</v>
      </c>
      <c r="O691" t="s">
        <v>821</v>
      </c>
      <c r="P691" t="s">
        <v>112</v>
      </c>
      <c r="Q691" t="s">
        <v>238</v>
      </c>
      <c r="R691" t="s">
        <v>239</v>
      </c>
      <c r="T691" s="1">
        <v>41115</v>
      </c>
      <c r="V691">
        <v>208</v>
      </c>
      <c r="X691">
        <v>1.51</v>
      </c>
      <c r="Z691">
        <v>11.7</v>
      </c>
      <c r="AA691">
        <v>7.7</v>
      </c>
      <c r="AC691">
        <v>3</v>
      </c>
      <c r="AD691">
        <v>152.5</v>
      </c>
      <c r="AG691">
        <v>0.19</v>
      </c>
      <c r="AH691">
        <v>1.5</v>
      </c>
      <c r="AJ691">
        <v>0.86</v>
      </c>
      <c r="AM691">
        <v>11.7</v>
      </c>
      <c r="AO691">
        <v>27.6</v>
      </c>
      <c r="AR691">
        <v>23.14</v>
      </c>
      <c r="AV691">
        <v>2.5</v>
      </c>
      <c r="AW691">
        <v>3.9</v>
      </c>
      <c r="BA691">
        <v>71</v>
      </c>
      <c r="BE691">
        <v>0.06</v>
      </c>
      <c r="BF691">
        <v>15.5</v>
      </c>
      <c r="BI691">
        <v>1.02</v>
      </c>
      <c r="BK691">
        <v>649</v>
      </c>
      <c r="BL691">
        <v>2.34</v>
      </c>
      <c r="BM691">
        <v>1.4E-2</v>
      </c>
      <c r="BQ691">
        <v>30.6</v>
      </c>
      <c r="BR691">
        <v>7.3999999999999996E-2</v>
      </c>
      <c r="BU691">
        <v>13.19</v>
      </c>
      <c r="CB691">
        <v>7.0000000000000007E-2</v>
      </c>
      <c r="CD691">
        <v>0.97</v>
      </c>
      <c r="CE691">
        <v>2.7</v>
      </c>
      <c r="CF691">
        <v>0.4</v>
      </c>
      <c r="CJ691">
        <v>22.2</v>
      </c>
      <c r="CM691">
        <v>7.0000000000000007E-2</v>
      </c>
      <c r="CN691">
        <v>0.9</v>
      </c>
      <c r="CO691">
        <v>2.7E-2</v>
      </c>
      <c r="CP691">
        <v>0.13</v>
      </c>
      <c r="CR691">
        <v>0.8</v>
      </c>
      <c r="CS691">
        <v>55</v>
      </c>
      <c r="CT691">
        <v>0.1</v>
      </c>
      <c r="CX691">
        <v>91.7</v>
      </c>
    </row>
    <row r="692" spans="1:102">
      <c r="A692" t="s">
        <v>822</v>
      </c>
      <c r="B692">
        <v>1301893</v>
      </c>
      <c r="C692" t="s">
        <v>104</v>
      </c>
      <c r="D692" t="s">
        <v>105</v>
      </c>
      <c r="E692">
        <v>522451</v>
      </c>
      <c r="F692">
        <v>7187498</v>
      </c>
      <c r="G692">
        <v>751</v>
      </c>
      <c r="H692" s="1">
        <v>41137</v>
      </c>
      <c r="I692" t="s">
        <v>106</v>
      </c>
      <c r="J692" t="s">
        <v>107</v>
      </c>
      <c r="K692" t="s">
        <v>108</v>
      </c>
      <c r="L692" t="s">
        <v>109</v>
      </c>
      <c r="M692" t="s">
        <v>110</v>
      </c>
      <c r="N692" t="s">
        <v>111</v>
      </c>
      <c r="O692" t="s">
        <v>822</v>
      </c>
      <c r="P692" t="s">
        <v>112</v>
      </c>
      <c r="Q692" t="s">
        <v>342</v>
      </c>
      <c r="R692" t="s">
        <v>343</v>
      </c>
      <c r="T692" s="1">
        <v>41116</v>
      </c>
      <c r="V692">
        <v>367</v>
      </c>
      <c r="X692">
        <v>1.34</v>
      </c>
      <c r="Z692">
        <v>7.3</v>
      </c>
      <c r="AA692">
        <v>2.8</v>
      </c>
      <c r="AC692">
        <v>3</v>
      </c>
      <c r="AD692">
        <v>662.1</v>
      </c>
      <c r="AG692">
        <v>0.13</v>
      </c>
      <c r="AH692">
        <v>3.42</v>
      </c>
      <c r="AJ692">
        <v>1.96</v>
      </c>
      <c r="AM692">
        <v>7.3</v>
      </c>
      <c r="AO692">
        <v>23.5</v>
      </c>
      <c r="AR692">
        <v>16.850000000000001</v>
      </c>
      <c r="AV692">
        <v>1.63</v>
      </c>
      <c r="AW692">
        <v>3.5</v>
      </c>
      <c r="BA692">
        <v>52</v>
      </c>
      <c r="BE692">
        <v>7.0000000000000007E-2</v>
      </c>
      <c r="BF692">
        <v>7.3</v>
      </c>
      <c r="BI692">
        <v>2.0099999999999998</v>
      </c>
      <c r="BK692">
        <v>158</v>
      </c>
      <c r="BL692">
        <v>2.93</v>
      </c>
      <c r="BM692">
        <v>8.0000000000000002E-3</v>
      </c>
      <c r="BQ692">
        <v>44.6</v>
      </c>
      <c r="BR692">
        <v>8.2000000000000003E-2</v>
      </c>
      <c r="BU692">
        <v>14.29</v>
      </c>
      <c r="CB692">
        <v>0.01</v>
      </c>
      <c r="CD692">
        <v>1.0900000000000001</v>
      </c>
      <c r="CE692">
        <v>3.5</v>
      </c>
      <c r="CF692">
        <v>0.5</v>
      </c>
      <c r="CJ692">
        <v>28.4</v>
      </c>
      <c r="CM692">
        <v>0.04</v>
      </c>
      <c r="CN692">
        <v>2</v>
      </c>
      <c r="CO692">
        <v>1.0999999999999999E-2</v>
      </c>
      <c r="CP692">
        <v>0.38</v>
      </c>
      <c r="CR692">
        <v>1.9</v>
      </c>
      <c r="CS692">
        <v>77</v>
      </c>
      <c r="CT692">
        <v>0.1</v>
      </c>
      <c r="CX692">
        <v>237.3</v>
      </c>
    </row>
    <row r="693" spans="1:102">
      <c r="A693" t="s">
        <v>823</v>
      </c>
      <c r="B693">
        <v>1301895</v>
      </c>
      <c r="C693" t="s">
        <v>104</v>
      </c>
      <c r="D693" t="s">
        <v>105</v>
      </c>
      <c r="E693">
        <v>522473</v>
      </c>
      <c r="F693">
        <v>7187296</v>
      </c>
      <c r="G693">
        <v>779</v>
      </c>
      <c r="H693" s="1">
        <v>41137</v>
      </c>
      <c r="I693" t="s">
        <v>106</v>
      </c>
      <c r="J693" t="s">
        <v>107</v>
      </c>
      <c r="K693" t="s">
        <v>108</v>
      </c>
      <c r="L693" t="s">
        <v>109</v>
      </c>
      <c r="M693" t="s">
        <v>110</v>
      </c>
      <c r="N693" t="s">
        <v>111</v>
      </c>
      <c r="O693" t="s">
        <v>823</v>
      </c>
      <c r="P693" t="s">
        <v>112</v>
      </c>
      <c r="Q693" t="s">
        <v>342</v>
      </c>
      <c r="R693" t="s">
        <v>343</v>
      </c>
      <c r="T693" s="1">
        <v>41116</v>
      </c>
      <c r="V693">
        <v>987</v>
      </c>
      <c r="X693">
        <v>0.88</v>
      </c>
      <c r="Z693">
        <v>6.6</v>
      </c>
      <c r="AA693">
        <v>2.8</v>
      </c>
      <c r="AC693">
        <v>4</v>
      </c>
      <c r="AD693">
        <v>980</v>
      </c>
      <c r="AG693">
        <v>0.15</v>
      </c>
      <c r="AH693">
        <v>2.36</v>
      </c>
      <c r="AJ693">
        <v>1.69</v>
      </c>
      <c r="AM693">
        <v>6.6</v>
      </c>
      <c r="AO693">
        <v>20.2</v>
      </c>
      <c r="AR693">
        <v>27.33</v>
      </c>
      <c r="AV693">
        <v>1.53</v>
      </c>
      <c r="AW693">
        <v>2.6</v>
      </c>
      <c r="BA693">
        <v>81</v>
      </c>
      <c r="BE693">
        <v>7.0000000000000007E-2</v>
      </c>
      <c r="BF693">
        <v>7.1</v>
      </c>
      <c r="BI693">
        <v>1.19</v>
      </c>
      <c r="BK693">
        <v>199</v>
      </c>
      <c r="BL693">
        <v>1.27</v>
      </c>
      <c r="BM693">
        <v>1.0999999999999999E-2</v>
      </c>
      <c r="BQ693">
        <v>33.4</v>
      </c>
      <c r="BR693">
        <v>0.08</v>
      </c>
      <c r="BU693">
        <v>12.9</v>
      </c>
      <c r="CB693">
        <v>0.05</v>
      </c>
      <c r="CD693">
        <v>2.09</v>
      </c>
      <c r="CE693">
        <v>3.4</v>
      </c>
      <c r="CF693">
        <v>1.8</v>
      </c>
      <c r="CJ693">
        <v>36.6</v>
      </c>
      <c r="CM693">
        <v>0.04</v>
      </c>
      <c r="CN693">
        <v>2</v>
      </c>
      <c r="CO693">
        <v>1.2E-2</v>
      </c>
      <c r="CP693">
        <v>0.37</v>
      </c>
      <c r="CR693">
        <v>1.6</v>
      </c>
      <c r="CS693">
        <v>52</v>
      </c>
      <c r="CT693">
        <v>0.1</v>
      </c>
      <c r="CX693">
        <v>125.7</v>
      </c>
    </row>
    <row r="694" spans="1:102">
      <c r="A694" t="s">
        <v>824</v>
      </c>
      <c r="B694">
        <v>1301896</v>
      </c>
      <c r="C694" t="s">
        <v>104</v>
      </c>
      <c r="D694" t="s">
        <v>105</v>
      </c>
      <c r="E694">
        <v>522437</v>
      </c>
      <c r="F694">
        <v>7187200</v>
      </c>
      <c r="G694">
        <v>804</v>
      </c>
      <c r="H694" s="1">
        <v>41137</v>
      </c>
      <c r="I694" t="s">
        <v>106</v>
      </c>
      <c r="J694" t="s">
        <v>107</v>
      </c>
      <c r="K694" t="s">
        <v>108</v>
      </c>
      <c r="L694" t="s">
        <v>109</v>
      </c>
      <c r="M694" t="s">
        <v>110</v>
      </c>
      <c r="N694" t="s">
        <v>111</v>
      </c>
      <c r="O694" t="s">
        <v>824</v>
      </c>
      <c r="P694" t="s">
        <v>112</v>
      </c>
      <c r="Q694" t="s">
        <v>342</v>
      </c>
      <c r="R694" t="s">
        <v>343</v>
      </c>
      <c r="T694" s="1">
        <v>41116</v>
      </c>
      <c r="V694">
        <v>1593</v>
      </c>
      <c r="X694">
        <v>0.68</v>
      </c>
      <c r="Z694">
        <v>17</v>
      </c>
      <c r="AA694">
        <v>8.1</v>
      </c>
      <c r="AC694">
        <v>4</v>
      </c>
      <c r="AD694">
        <v>1007.1</v>
      </c>
      <c r="AG694">
        <v>0.2</v>
      </c>
      <c r="AH694">
        <v>0.8</v>
      </c>
      <c r="AJ694">
        <v>2.12</v>
      </c>
      <c r="AM694">
        <v>5.4</v>
      </c>
      <c r="AO694">
        <v>14.7</v>
      </c>
      <c r="AR694">
        <v>31.6</v>
      </c>
      <c r="AV694">
        <v>1.8</v>
      </c>
      <c r="AW694">
        <v>2</v>
      </c>
      <c r="BA694">
        <v>171</v>
      </c>
      <c r="BE694">
        <v>0.09</v>
      </c>
      <c r="BF694">
        <v>4.5</v>
      </c>
      <c r="BI694">
        <v>0.28999999999999998</v>
      </c>
      <c r="BK694">
        <v>130</v>
      </c>
      <c r="BL694">
        <v>7.44</v>
      </c>
      <c r="BM694">
        <v>1.4999999999999999E-2</v>
      </c>
      <c r="BQ694">
        <v>46.1</v>
      </c>
      <c r="BR694">
        <v>8.3000000000000004E-2</v>
      </c>
      <c r="BU694">
        <v>31.54</v>
      </c>
      <c r="CB694">
        <v>0.13</v>
      </c>
      <c r="CD694">
        <v>4.26</v>
      </c>
      <c r="CE694">
        <v>2.7</v>
      </c>
      <c r="CF694">
        <v>3.1</v>
      </c>
      <c r="CJ694">
        <v>66.099999999999994</v>
      </c>
      <c r="CM694">
        <v>0.18</v>
      </c>
      <c r="CN694">
        <v>1.2</v>
      </c>
      <c r="CO694">
        <v>6.0000000000000001E-3</v>
      </c>
      <c r="CP694">
        <v>1.66</v>
      </c>
      <c r="CR694">
        <v>2</v>
      </c>
      <c r="CS694">
        <v>64</v>
      </c>
      <c r="CT694">
        <v>0.05</v>
      </c>
      <c r="CX694">
        <v>223.7</v>
      </c>
    </row>
    <row r="695" spans="1:102">
      <c r="A695" t="s">
        <v>825</v>
      </c>
      <c r="B695">
        <v>1302298</v>
      </c>
      <c r="C695" t="s">
        <v>104</v>
      </c>
      <c r="D695" t="s">
        <v>105</v>
      </c>
      <c r="E695">
        <v>507927</v>
      </c>
      <c r="F695">
        <v>7182645</v>
      </c>
      <c r="G695">
        <v>537</v>
      </c>
      <c r="H695" s="1">
        <v>41125</v>
      </c>
      <c r="I695" t="s">
        <v>641</v>
      </c>
      <c r="J695" t="s">
        <v>107</v>
      </c>
      <c r="K695" t="s">
        <v>108</v>
      </c>
      <c r="L695" t="s">
        <v>109</v>
      </c>
      <c r="M695" t="s">
        <v>120</v>
      </c>
      <c r="N695" t="s">
        <v>111</v>
      </c>
      <c r="O695" t="s">
        <v>825</v>
      </c>
      <c r="P695" t="s">
        <v>112</v>
      </c>
      <c r="Q695" t="s">
        <v>342</v>
      </c>
      <c r="R695" t="s">
        <v>343</v>
      </c>
      <c r="T695" s="1">
        <v>41087</v>
      </c>
      <c r="V695">
        <v>774</v>
      </c>
      <c r="X695">
        <v>0.54</v>
      </c>
      <c r="Z695">
        <v>30.4</v>
      </c>
      <c r="AA695">
        <v>3.8</v>
      </c>
      <c r="AC695">
        <v>4</v>
      </c>
      <c r="AD695">
        <v>341.8</v>
      </c>
      <c r="AG695">
        <v>0.27</v>
      </c>
      <c r="AH695">
        <v>0.03</v>
      </c>
      <c r="AJ695">
        <v>0.92</v>
      </c>
      <c r="AM695">
        <v>1.1000000000000001</v>
      </c>
      <c r="AO695">
        <v>15.9</v>
      </c>
      <c r="AR695">
        <v>44.74</v>
      </c>
      <c r="AV695">
        <v>2.64</v>
      </c>
      <c r="AW695">
        <v>3.6</v>
      </c>
      <c r="BA695">
        <v>67</v>
      </c>
      <c r="BE695">
        <v>0.19</v>
      </c>
      <c r="BF695">
        <v>2.2999999999999998</v>
      </c>
      <c r="BI695">
        <v>0.04</v>
      </c>
      <c r="BK695">
        <v>18</v>
      </c>
      <c r="BL695">
        <v>80.37</v>
      </c>
      <c r="BM695">
        <v>3.0000000000000001E-3</v>
      </c>
      <c r="BQ695">
        <v>18.7</v>
      </c>
      <c r="BR695">
        <v>0.08</v>
      </c>
      <c r="BU695">
        <v>55.49</v>
      </c>
      <c r="CB695">
        <v>0.55000000000000004</v>
      </c>
      <c r="CD695">
        <v>15.52</v>
      </c>
      <c r="CE695">
        <v>1.1000000000000001</v>
      </c>
      <c r="CF695">
        <v>18.600000000000001</v>
      </c>
      <c r="CJ695">
        <v>83.5</v>
      </c>
      <c r="CM695">
        <v>0.37</v>
      </c>
      <c r="CN695">
        <v>0.2</v>
      </c>
      <c r="CO695">
        <v>3.0000000000000001E-3</v>
      </c>
      <c r="CP695">
        <v>3.7</v>
      </c>
      <c r="CR695">
        <v>2.7</v>
      </c>
      <c r="CS695">
        <v>593</v>
      </c>
      <c r="CT695">
        <v>0.2</v>
      </c>
      <c r="CX695">
        <v>76.5</v>
      </c>
    </row>
    <row r="696" spans="1:102">
      <c r="A696" t="s">
        <v>826</v>
      </c>
      <c r="B696">
        <v>1302301</v>
      </c>
      <c r="C696" t="s">
        <v>104</v>
      </c>
      <c r="D696" t="s">
        <v>105</v>
      </c>
      <c r="E696">
        <v>508938</v>
      </c>
      <c r="F696">
        <v>7181790</v>
      </c>
      <c r="G696">
        <v>858</v>
      </c>
      <c r="H696" s="1">
        <v>41125</v>
      </c>
      <c r="I696" t="s">
        <v>641</v>
      </c>
      <c r="J696" t="s">
        <v>107</v>
      </c>
      <c r="K696" t="s">
        <v>108</v>
      </c>
      <c r="L696" t="s">
        <v>109</v>
      </c>
      <c r="M696" t="s">
        <v>120</v>
      </c>
      <c r="N696" t="s">
        <v>111</v>
      </c>
      <c r="O696" t="s">
        <v>826</v>
      </c>
      <c r="P696" t="s">
        <v>112</v>
      </c>
      <c r="Q696" t="s">
        <v>243</v>
      </c>
      <c r="R696" t="s">
        <v>244</v>
      </c>
      <c r="T696" s="1">
        <v>41086</v>
      </c>
      <c r="V696">
        <v>42</v>
      </c>
      <c r="X696">
        <v>2.41</v>
      </c>
      <c r="Z696">
        <v>14.1</v>
      </c>
      <c r="AA696">
        <v>4.3</v>
      </c>
      <c r="AC696">
        <v>1</v>
      </c>
      <c r="AD696">
        <v>95.4</v>
      </c>
      <c r="AG696">
        <v>0.23</v>
      </c>
      <c r="AH696">
        <v>0.06</v>
      </c>
      <c r="AJ696">
        <v>0.25</v>
      </c>
      <c r="AM696">
        <v>15.2</v>
      </c>
      <c r="AO696">
        <v>52.7</v>
      </c>
      <c r="AR696">
        <v>16.02</v>
      </c>
      <c r="AV696">
        <v>3.21</v>
      </c>
      <c r="AW696">
        <v>6.1</v>
      </c>
      <c r="BA696">
        <v>27</v>
      </c>
      <c r="BE696">
        <v>0.06</v>
      </c>
      <c r="BF696">
        <v>9.9</v>
      </c>
      <c r="BI696">
        <v>0.38</v>
      </c>
      <c r="BK696">
        <v>162</v>
      </c>
      <c r="BL696">
        <v>2.66</v>
      </c>
      <c r="BM696">
        <v>1E-3</v>
      </c>
      <c r="BQ696">
        <v>48.7</v>
      </c>
      <c r="BR696">
        <v>2.8000000000000001E-2</v>
      </c>
      <c r="BU696">
        <v>10.75</v>
      </c>
      <c r="CB696">
        <v>0.01</v>
      </c>
      <c r="CD696">
        <v>0.8</v>
      </c>
      <c r="CE696">
        <v>2.8</v>
      </c>
      <c r="CF696">
        <v>0.4</v>
      </c>
      <c r="CJ696">
        <v>5.5</v>
      </c>
      <c r="CM696">
        <v>0.05</v>
      </c>
      <c r="CN696">
        <v>2.7</v>
      </c>
      <c r="CO696">
        <v>2.1999999999999999E-2</v>
      </c>
      <c r="CP696">
        <v>0.17</v>
      </c>
      <c r="CR696">
        <v>0.4</v>
      </c>
      <c r="CS696">
        <v>69</v>
      </c>
      <c r="CT696">
        <v>0.1</v>
      </c>
      <c r="CX696">
        <v>64.8</v>
      </c>
    </row>
    <row r="697" spans="1:102">
      <c r="A697" t="s">
        <v>827</v>
      </c>
      <c r="B697">
        <v>1302311</v>
      </c>
      <c r="C697" t="s">
        <v>104</v>
      </c>
      <c r="D697" t="s">
        <v>105</v>
      </c>
      <c r="E697">
        <v>509261</v>
      </c>
      <c r="F697">
        <v>7181565</v>
      </c>
      <c r="G697">
        <v>835</v>
      </c>
      <c r="H697" s="1">
        <v>41125</v>
      </c>
      <c r="I697" t="s">
        <v>641</v>
      </c>
      <c r="J697" t="s">
        <v>107</v>
      </c>
      <c r="K697" t="s">
        <v>108</v>
      </c>
      <c r="L697" t="s">
        <v>109</v>
      </c>
      <c r="M697" t="s">
        <v>120</v>
      </c>
      <c r="N697" t="s">
        <v>111</v>
      </c>
      <c r="O697" t="s">
        <v>827</v>
      </c>
      <c r="P697" t="s">
        <v>112</v>
      </c>
      <c r="Q697" t="s">
        <v>243</v>
      </c>
      <c r="R697" t="s">
        <v>244</v>
      </c>
      <c r="T697" s="1">
        <v>41087</v>
      </c>
      <c r="V697">
        <v>74</v>
      </c>
      <c r="X697">
        <v>1.01</v>
      </c>
      <c r="Z697">
        <v>6.8</v>
      </c>
      <c r="AA697">
        <v>1.1000000000000001</v>
      </c>
      <c r="AC697">
        <v>3</v>
      </c>
      <c r="AD697">
        <v>111.3</v>
      </c>
      <c r="AG697">
        <v>0.28000000000000003</v>
      </c>
      <c r="AH697">
        <v>0.04</v>
      </c>
      <c r="AJ697">
        <v>0.21</v>
      </c>
      <c r="AM697">
        <v>8.6</v>
      </c>
      <c r="AO697">
        <v>16</v>
      </c>
      <c r="AR697">
        <v>20.55</v>
      </c>
      <c r="AV697">
        <v>2.2599999999999998</v>
      </c>
      <c r="AW697">
        <v>4</v>
      </c>
      <c r="BA697">
        <v>35</v>
      </c>
      <c r="BE697">
        <v>0.14000000000000001</v>
      </c>
      <c r="BF697">
        <v>3.6</v>
      </c>
      <c r="BI697">
        <v>0.14000000000000001</v>
      </c>
      <c r="BK697">
        <v>301</v>
      </c>
      <c r="BL697">
        <v>1.26</v>
      </c>
      <c r="BM697">
        <v>7.0000000000000001E-3</v>
      </c>
      <c r="BQ697">
        <v>12.4</v>
      </c>
      <c r="BR697">
        <v>3.3000000000000002E-2</v>
      </c>
      <c r="BU697">
        <v>19.54</v>
      </c>
      <c r="CB697">
        <v>0.01</v>
      </c>
      <c r="CD697">
        <v>0.4</v>
      </c>
      <c r="CE697">
        <v>1.8</v>
      </c>
      <c r="CF697">
        <v>0.2</v>
      </c>
      <c r="CJ697">
        <v>4.5</v>
      </c>
      <c r="CM697">
        <v>0.05</v>
      </c>
      <c r="CN697">
        <v>1.5</v>
      </c>
      <c r="CO697">
        <v>6.0000000000000001E-3</v>
      </c>
      <c r="CP697">
        <v>0.2</v>
      </c>
      <c r="CR697">
        <v>0.4</v>
      </c>
      <c r="CS697">
        <v>29</v>
      </c>
      <c r="CT697">
        <v>0.05</v>
      </c>
      <c r="CX697">
        <v>49.5</v>
      </c>
    </row>
    <row r="698" spans="1:102">
      <c r="A698" t="s">
        <v>828</v>
      </c>
      <c r="B698">
        <v>1302313</v>
      </c>
      <c r="C698" t="s">
        <v>104</v>
      </c>
      <c r="D698" t="s">
        <v>105</v>
      </c>
      <c r="E698">
        <v>509426</v>
      </c>
      <c r="F698">
        <v>7181666</v>
      </c>
      <c r="G698">
        <v>736</v>
      </c>
      <c r="H698" s="1">
        <v>41125</v>
      </c>
      <c r="I698" t="s">
        <v>641</v>
      </c>
      <c r="J698" t="s">
        <v>107</v>
      </c>
      <c r="K698" t="s">
        <v>108</v>
      </c>
      <c r="L698" t="s">
        <v>109</v>
      </c>
      <c r="M698" t="s">
        <v>120</v>
      </c>
      <c r="N698" t="s">
        <v>111</v>
      </c>
      <c r="O698" t="s">
        <v>828</v>
      </c>
      <c r="P698" t="s">
        <v>112</v>
      </c>
      <c r="Q698" t="s">
        <v>243</v>
      </c>
      <c r="R698" t="s">
        <v>244</v>
      </c>
      <c r="T698" s="1">
        <v>41087</v>
      </c>
      <c r="V698">
        <v>103</v>
      </c>
      <c r="X698">
        <v>1.49</v>
      </c>
      <c r="Z698">
        <v>8.3000000000000007</v>
      </c>
      <c r="AA698">
        <v>1.2</v>
      </c>
      <c r="AC698">
        <v>5</v>
      </c>
      <c r="AD698">
        <v>308.7</v>
      </c>
      <c r="AG698">
        <v>0.26</v>
      </c>
      <c r="AH698">
        <v>1.1299999999999999</v>
      </c>
      <c r="AJ698">
        <v>1.21</v>
      </c>
      <c r="AM698">
        <v>35.799999999999997</v>
      </c>
      <c r="AO698">
        <v>55</v>
      </c>
      <c r="AR698">
        <v>38.85</v>
      </c>
      <c r="AV698">
        <v>2.62</v>
      </c>
      <c r="AW698">
        <v>5.0999999999999996</v>
      </c>
      <c r="BA698">
        <v>44</v>
      </c>
      <c r="BE698">
        <v>0.26</v>
      </c>
      <c r="BF698">
        <v>10.6</v>
      </c>
      <c r="BI698">
        <v>0.33</v>
      </c>
      <c r="BK698">
        <v>336</v>
      </c>
      <c r="BL698">
        <v>1.33</v>
      </c>
      <c r="BM698">
        <v>8.9999999999999993E-3</v>
      </c>
      <c r="BQ698">
        <v>89</v>
      </c>
      <c r="BR698">
        <v>5.2999999999999999E-2</v>
      </c>
      <c r="BU698">
        <v>17.88</v>
      </c>
      <c r="CB698">
        <v>0.03</v>
      </c>
      <c r="CD698">
        <v>0.41</v>
      </c>
      <c r="CE698">
        <v>4.9000000000000004</v>
      </c>
      <c r="CF698">
        <v>0.2</v>
      </c>
      <c r="CJ698">
        <v>21</v>
      </c>
      <c r="CM698">
        <v>7.0000000000000007E-2</v>
      </c>
      <c r="CN698">
        <v>2.5</v>
      </c>
      <c r="CO698">
        <v>4.0000000000000001E-3</v>
      </c>
      <c r="CP698">
        <v>0.65</v>
      </c>
      <c r="CR698">
        <v>0.5</v>
      </c>
      <c r="CS698">
        <v>24</v>
      </c>
      <c r="CT698">
        <v>0.05</v>
      </c>
      <c r="CX698">
        <v>117.5</v>
      </c>
    </row>
    <row r="699" spans="1:102">
      <c r="A699" t="s">
        <v>829</v>
      </c>
      <c r="B699">
        <v>1302340</v>
      </c>
      <c r="C699" t="s">
        <v>104</v>
      </c>
      <c r="D699" t="s">
        <v>105</v>
      </c>
      <c r="E699">
        <v>502581</v>
      </c>
      <c r="F699">
        <v>7180943</v>
      </c>
      <c r="G699">
        <v>661</v>
      </c>
      <c r="H699" s="1">
        <v>41131</v>
      </c>
      <c r="I699" t="s">
        <v>830</v>
      </c>
      <c r="J699" t="s">
        <v>107</v>
      </c>
      <c r="K699" t="s">
        <v>108</v>
      </c>
      <c r="L699" t="s">
        <v>109</v>
      </c>
      <c r="M699" t="s">
        <v>120</v>
      </c>
      <c r="N699" t="s">
        <v>111</v>
      </c>
      <c r="O699" t="s">
        <v>829</v>
      </c>
      <c r="P699" t="s">
        <v>112</v>
      </c>
      <c r="Q699" t="s">
        <v>243</v>
      </c>
      <c r="R699" t="s">
        <v>244</v>
      </c>
      <c r="T699" s="1">
        <v>41090</v>
      </c>
      <c r="V699">
        <v>49</v>
      </c>
      <c r="X699">
        <v>1.72</v>
      </c>
      <c r="Z699">
        <v>7.9</v>
      </c>
      <c r="AA699">
        <v>1.1000000000000001</v>
      </c>
      <c r="AC699">
        <v>0.5</v>
      </c>
      <c r="AD699">
        <v>192.4</v>
      </c>
      <c r="AG699">
        <v>0.18</v>
      </c>
      <c r="AH699">
        <v>7.0000000000000007E-2</v>
      </c>
      <c r="AJ699">
        <v>0.13</v>
      </c>
      <c r="AM699">
        <v>8.9</v>
      </c>
      <c r="AO699">
        <v>25.3</v>
      </c>
      <c r="AR699">
        <v>17.350000000000001</v>
      </c>
      <c r="AV699">
        <v>3.37</v>
      </c>
      <c r="AW699">
        <v>5.2</v>
      </c>
      <c r="BA699">
        <v>28</v>
      </c>
      <c r="BE699">
        <v>0.06</v>
      </c>
      <c r="BF699">
        <v>7.2</v>
      </c>
      <c r="BI699">
        <v>0.31</v>
      </c>
      <c r="BK699">
        <v>194</v>
      </c>
      <c r="BL699">
        <v>1.22</v>
      </c>
      <c r="BM699">
        <v>2E-3</v>
      </c>
      <c r="BQ699">
        <v>20.9</v>
      </c>
      <c r="BR699">
        <v>0.02</v>
      </c>
      <c r="BU699">
        <v>10.7</v>
      </c>
      <c r="CB699">
        <v>0.01</v>
      </c>
      <c r="CD699">
        <v>0.66</v>
      </c>
      <c r="CE699">
        <v>2.2000000000000002</v>
      </c>
      <c r="CF699">
        <v>0.2</v>
      </c>
      <c r="CJ699">
        <v>7.8</v>
      </c>
      <c r="CM699">
        <v>0.02</v>
      </c>
      <c r="CN699">
        <v>2.5</v>
      </c>
      <c r="CO699">
        <v>0.01</v>
      </c>
      <c r="CP699">
        <v>0.1</v>
      </c>
      <c r="CR699">
        <v>0.3</v>
      </c>
      <c r="CS699">
        <v>49</v>
      </c>
      <c r="CT699">
        <v>0.1</v>
      </c>
      <c r="CX699">
        <v>49</v>
      </c>
    </row>
    <row r="700" spans="1:102">
      <c r="A700" t="s">
        <v>831</v>
      </c>
      <c r="B700">
        <v>1302351</v>
      </c>
      <c r="C700" t="s">
        <v>104</v>
      </c>
      <c r="D700" t="s">
        <v>105</v>
      </c>
      <c r="E700">
        <v>506326</v>
      </c>
      <c r="F700">
        <v>7180759</v>
      </c>
      <c r="G700">
        <v>545</v>
      </c>
      <c r="H700" s="1">
        <v>41125</v>
      </c>
      <c r="I700" t="s">
        <v>641</v>
      </c>
      <c r="J700" t="s">
        <v>107</v>
      </c>
      <c r="K700" t="s">
        <v>108</v>
      </c>
      <c r="L700" t="s">
        <v>109</v>
      </c>
      <c r="M700" t="s">
        <v>120</v>
      </c>
      <c r="N700" t="s">
        <v>111</v>
      </c>
      <c r="O700" t="s">
        <v>831</v>
      </c>
      <c r="P700" t="s">
        <v>112</v>
      </c>
      <c r="Q700" t="s">
        <v>243</v>
      </c>
      <c r="R700" t="s">
        <v>244</v>
      </c>
      <c r="T700" s="1">
        <v>41084</v>
      </c>
      <c r="V700">
        <v>30</v>
      </c>
      <c r="X700">
        <v>2.2999999999999998</v>
      </c>
      <c r="Z700">
        <v>12.1</v>
      </c>
      <c r="AA700">
        <v>1.4</v>
      </c>
      <c r="AC700">
        <v>1</v>
      </c>
      <c r="AD700">
        <v>218</v>
      </c>
      <c r="AG700">
        <v>0.26</v>
      </c>
      <c r="AH700">
        <v>0.09</v>
      </c>
      <c r="AJ700">
        <v>0.26</v>
      </c>
      <c r="AM700">
        <v>11.3</v>
      </c>
      <c r="AO700">
        <v>32.4</v>
      </c>
      <c r="AR700">
        <v>18.12</v>
      </c>
      <c r="AV700">
        <v>3.6</v>
      </c>
      <c r="AW700">
        <v>6</v>
      </c>
      <c r="BA700">
        <v>22</v>
      </c>
      <c r="BE700">
        <v>0.06</v>
      </c>
      <c r="BF700">
        <v>9.1</v>
      </c>
      <c r="BI700">
        <v>0.39</v>
      </c>
      <c r="BK700">
        <v>327</v>
      </c>
      <c r="BL700">
        <v>2.7</v>
      </c>
      <c r="BM700">
        <v>3.0000000000000001E-3</v>
      </c>
      <c r="BQ700">
        <v>23.6</v>
      </c>
      <c r="BR700">
        <v>4.1000000000000002E-2</v>
      </c>
      <c r="BU700">
        <v>11.1</v>
      </c>
      <c r="CB700">
        <v>0.01</v>
      </c>
      <c r="CD700">
        <v>0.95</v>
      </c>
      <c r="CE700">
        <v>2.9</v>
      </c>
      <c r="CF700">
        <v>0.4</v>
      </c>
      <c r="CJ700">
        <v>10.199999999999999</v>
      </c>
      <c r="CM700">
        <v>0.05</v>
      </c>
      <c r="CN700">
        <v>3.2</v>
      </c>
      <c r="CO700">
        <v>2.5999999999999999E-2</v>
      </c>
      <c r="CP700">
        <v>0.14000000000000001</v>
      </c>
      <c r="CR700">
        <v>0.5</v>
      </c>
      <c r="CS700">
        <v>77</v>
      </c>
      <c r="CT700">
        <v>0.2</v>
      </c>
      <c r="CX700">
        <v>77.8</v>
      </c>
    </row>
    <row r="701" spans="1:102">
      <c r="A701" t="s">
        <v>832</v>
      </c>
      <c r="B701">
        <v>1302361</v>
      </c>
      <c r="C701" t="s">
        <v>104</v>
      </c>
      <c r="D701" t="s">
        <v>105</v>
      </c>
      <c r="E701">
        <v>507119</v>
      </c>
      <c r="F701">
        <v>7180307</v>
      </c>
      <c r="G701">
        <v>996</v>
      </c>
      <c r="H701" s="1">
        <v>41125</v>
      </c>
      <c r="I701" t="s">
        <v>641</v>
      </c>
      <c r="J701" t="s">
        <v>107</v>
      </c>
      <c r="K701" t="s">
        <v>108</v>
      </c>
      <c r="L701" t="s">
        <v>109</v>
      </c>
      <c r="M701" t="s">
        <v>120</v>
      </c>
      <c r="N701" t="s">
        <v>111</v>
      </c>
      <c r="O701" t="s">
        <v>832</v>
      </c>
      <c r="P701" t="s">
        <v>112</v>
      </c>
      <c r="Q701" t="s">
        <v>243</v>
      </c>
      <c r="R701" t="s">
        <v>244</v>
      </c>
      <c r="T701" s="1">
        <v>41084</v>
      </c>
      <c r="V701">
        <v>44</v>
      </c>
      <c r="X701">
        <v>2.4</v>
      </c>
      <c r="Z701">
        <v>10.5</v>
      </c>
      <c r="AA701">
        <v>1.4</v>
      </c>
      <c r="AC701">
        <v>2</v>
      </c>
      <c r="AD701">
        <v>177.6</v>
      </c>
      <c r="AG701">
        <v>0.33</v>
      </c>
      <c r="AH701">
        <v>0.08</v>
      </c>
      <c r="AJ701">
        <v>0.19</v>
      </c>
      <c r="AM701">
        <v>12.7</v>
      </c>
      <c r="AO701">
        <v>34.200000000000003</v>
      </c>
      <c r="AR701">
        <v>18.64</v>
      </c>
      <c r="AV701">
        <v>3.25</v>
      </c>
      <c r="AW701">
        <v>6.1</v>
      </c>
      <c r="BA701">
        <v>31</v>
      </c>
      <c r="BE701">
        <v>0.09</v>
      </c>
      <c r="BF701">
        <v>9.1</v>
      </c>
      <c r="BI701">
        <v>0.47</v>
      </c>
      <c r="BK701">
        <v>360</v>
      </c>
      <c r="BL701">
        <v>1.95</v>
      </c>
      <c r="BM701">
        <v>2E-3</v>
      </c>
      <c r="BQ701">
        <v>24.2</v>
      </c>
      <c r="BR701">
        <v>3.6999999999999998E-2</v>
      </c>
      <c r="BU701">
        <v>11.51</v>
      </c>
      <c r="CB701">
        <v>0.01</v>
      </c>
      <c r="CD701">
        <v>0.85</v>
      </c>
      <c r="CE701">
        <v>3.4</v>
      </c>
      <c r="CF701">
        <v>0.4</v>
      </c>
      <c r="CJ701">
        <v>9.3000000000000007</v>
      </c>
      <c r="CM701">
        <v>0.03</v>
      </c>
      <c r="CN701">
        <v>3.5</v>
      </c>
      <c r="CO701">
        <v>2.4E-2</v>
      </c>
      <c r="CP701">
        <v>0.15</v>
      </c>
      <c r="CR701">
        <v>0.5</v>
      </c>
      <c r="CS701">
        <v>60</v>
      </c>
      <c r="CT701">
        <v>0.2</v>
      </c>
      <c r="CX701">
        <v>73.5</v>
      </c>
    </row>
    <row r="702" spans="1:102">
      <c r="A702" t="s">
        <v>833</v>
      </c>
      <c r="B702">
        <v>1302154</v>
      </c>
      <c r="C702" t="s">
        <v>104</v>
      </c>
      <c r="D702" t="s">
        <v>105</v>
      </c>
      <c r="E702">
        <v>508002</v>
      </c>
      <c r="F702">
        <v>7179811</v>
      </c>
      <c r="G702">
        <v>794</v>
      </c>
      <c r="H702" s="1">
        <v>41125</v>
      </c>
      <c r="I702" t="s">
        <v>641</v>
      </c>
      <c r="J702" t="s">
        <v>107</v>
      </c>
      <c r="K702" t="s">
        <v>108</v>
      </c>
      <c r="L702" t="s">
        <v>109</v>
      </c>
      <c r="M702" t="s">
        <v>120</v>
      </c>
      <c r="N702" t="s">
        <v>111</v>
      </c>
      <c r="O702" t="s">
        <v>833</v>
      </c>
      <c r="P702" t="s">
        <v>112</v>
      </c>
      <c r="Q702" t="s">
        <v>238</v>
      </c>
      <c r="R702" t="s">
        <v>239</v>
      </c>
      <c r="T702" s="1">
        <v>41085</v>
      </c>
      <c r="V702">
        <v>55</v>
      </c>
      <c r="X702">
        <v>1.99</v>
      </c>
      <c r="Z702">
        <v>9.5</v>
      </c>
      <c r="AA702">
        <v>0.4</v>
      </c>
      <c r="AC702">
        <v>1</v>
      </c>
      <c r="AD702">
        <v>130.1</v>
      </c>
      <c r="AG702">
        <v>0.22</v>
      </c>
      <c r="AH702">
        <v>0.13</v>
      </c>
      <c r="AJ702">
        <v>0.12</v>
      </c>
      <c r="AM702">
        <v>9.4</v>
      </c>
      <c r="AO702">
        <v>31</v>
      </c>
      <c r="AR702">
        <v>22.57</v>
      </c>
      <c r="AV702">
        <v>2.48</v>
      </c>
      <c r="AW702">
        <v>6.4</v>
      </c>
      <c r="BA702">
        <v>17</v>
      </c>
      <c r="BE702">
        <v>0.08</v>
      </c>
      <c r="BF702">
        <v>6.6</v>
      </c>
      <c r="BI702">
        <v>0.44</v>
      </c>
      <c r="BK702">
        <v>490</v>
      </c>
      <c r="BL702">
        <v>1.35</v>
      </c>
      <c r="BM702">
        <v>3.0000000000000001E-3</v>
      </c>
      <c r="BQ702">
        <v>26.8</v>
      </c>
      <c r="BR702">
        <v>1.7000000000000001E-2</v>
      </c>
      <c r="BU702">
        <v>9.8800000000000008</v>
      </c>
      <c r="CB702">
        <v>0.01</v>
      </c>
      <c r="CD702">
        <v>0.59</v>
      </c>
      <c r="CE702">
        <v>3.2</v>
      </c>
      <c r="CF702">
        <v>0.2</v>
      </c>
      <c r="CJ702">
        <v>8.6</v>
      </c>
      <c r="CM702">
        <v>0.04</v>
      </c>
      <c r="CN702">
        <v>2.8</v>
      </c>
      <c r="CO702">
        <v>1.0999999999999999E-2</v>
      </c>
      <c r="CP702">
        <v>0.17</v>
      </c>
      <c r="CR702">
        <v>0.4</v>
      </c>
      <c r="CS702">
        <v>48</v>
      </c>
      <c r="CT702">
        <v>0.1</v>
      </c>
      <c r="CX702">
        <v>83.7</v>
      </c>
    </row>
    <row r="703" spans="1:102">
      <c r="A703" t="s">
        <v>834</v>
      </c>
      <c r="B703">
        <v>1302156</v>
      </c>
      <c r="C703" t="s">
        <v>104</v>
      </c>
      <c r="D703" t="s">
        <v>105</v>
      </c>
      <c r="E703">
        <v>507923</v>
      </c>
      <c r="F703">
        <v>7179991</v>
      </c>
      <c r="G703">
        <v>865</v>
      </c>
      <c r="H703" s="1">
        <v>41125</v>
      </c>
      <c r="I703" t="s">
        <v>641</v>
      </c>
      <c r="J703" t="s">
        <v>107</v>
      </c>
      <c r="K703" t="s">
        <v>108</v>
      </c>
      <c r="L703" t="s">
        <v>109</v>
      </c>
      <c r="M703" t="s">
        <v>120</v>
      </c>
      <c r="N703" t="s">
        <v>111</v>
      </c>
      <c r="O703" t="s">
        <v>834</v>
      </c>
      <c r="P703" t="s">
        <v>112</v>
      </c>
      <c r="Q703" t="s">
        <v>238</v>
      </c>
      <c r="R703" t="s">
        <v>239</v>
      </c>
      <c r="T703" s="1">
        <v>41085</v>
      </c>
      <c r="V703">
        <v>90</v>
      </c>
      <c r="X703">
        <v>2.2400000000000002</v>
      </c>
      <c r="Z703">
        <v>13.7</v>
      </c>
      <c r="AA703">
        <v>2.6</v>
      </c>
      <c r="AC703">
        <v>0.5</v>
      </c>
      <c r="AD703">
        <v>153.4</v>
      </c>
      <c r="AG703">
        <v>0.21</v>
      </c>
      <c r="AH703">
        <v>0.08</v>
      </c>
      <c r="AJ703">
        <v>0.28999999999999998</v>
      </c>
      <c r="AM703">
        <v>8.3000000000000007</v>
      </c>
      <c r="AO703">
        <v>32.200000000000003</v>
      </c>
      <c r="AR703">
        <v>13.6</v>
      </c>
      <c r="AV703">
        <v>2.96</v>
      </c>
      <c r="AW703">
        <v>7.7</v>
      </c>
      <c r="BA703">
        <v>35</v>
      </c>
      <c r="BE703">
        <v>7.0000000000000007E-2</v>
      </c>
      <c r="BF703">
        <v>8.3000000000000007</v>
      </c>
      <c r="BI703">
        <v>0.35</v>
      </c>
      <c r="BK703">
        <v>263</v>
      </c>
      <c r="BL703">
        <v>3.35</v>
      </c>
      <c r="BM703">
        <v>4.0000000000000001E-3</v>
      </c>
      <c r="BQ703">
        <v>25.2</v>
      </c>
      <c r="BR703">
        <v>4.2999999999999997E-2</v>
      </c>
      <c r="BU703">
        <v>19.38</v>
      </c>
      <c r="CB703">
        <v>0.03</v>
      </c>
      <c r="CD703">
        <v>0.82</v>
      </c>
      <c r="CE703">
        <v>3</v>
      </c>
      <c r="CF703">
        <v>0.3</v>
      </c>
      <c r="CJ703">
        <v>9.1999999999999993</v>
      </c>
      <c r="CM703">
        <v>0.05</v>
      </c>
      <c r="CN703">
        <v>3</v>
      </c>
      <c r="CO703">
        <v>1.9E-2</v>
      </c>
      <c r="CP703">
        <v>0.24</v>
      </c>
      <c r="CR703">
        <v>0.5</v>
      </c>
      <c r="CS703">
        <v>67</v>
      </c>
      <c r="CT703">
        <v>0.1</v>
      </c>
      <c r="CX703">
        <v>184.1</v>
      </c>
    </row>
    <row r="704" spans="1:102">
      <c r="A704" t="s">
        <v>835</v>
      </c>
      <c r="B704">
        <v>1302174</v>
      </c>
      <c r="C704" t="s">
        <v>104</v>
      </c>
      <c r="D704" t="s">
        <v>105</v>
      </c>
      <c r="E704">
        <v>507082</v>
      </c>
      <c r="F704">
        <v>7181725</v>
      </c>
      <c r="G704">
        <v>555</v>
      </c>
      <c r="H704" s="1">
        <v>41125</v>
      </c>
      <c r="I704" t="s">
        <v>641</v>
      </c>
      <c r="J704" t="s">
        <v>107</v>
      </c>
      <c r="K704" t="s">
        <v>108</v>
      </c>
      <c r="L704" t="s">
        <v>109</v>
      </c>
      <c r="M704" t="s">
        <v>120</v>
      </c>
      <c r="N704" t="s">
        <v>111</v>
      </c>
      <c r="O704" t="s">
        <v>835</v>
      </c>
      <c r="P704" t="s">
        <v>112</v>
      </c>
      <c r="Q704" t="s">
        <v>238</v>
      </c>
      <c r="R704" t="s">
        <v>239</v>
      </c>
      <c r="T704" s="1">
        <v>41086</v>
      </c>
      <c r="V704">
        <v>1861</v>
      </c>
      <c r="X704">
        <v>1.25</v>
      </c>
      <c r="Z704">
        <v>36.5</v>
      </c>
      <c r="AA704">
        <v>0.2</v>
      </c>
      <c r="AC704">
        <v>2</v>
      </c>
      <c r="AD704">
        <v>676.7</v>
      </c>
      <c r="AG704">
        <v>0.22</v>
      </c>
      <c r="AH704">
        <v>0.17</v>
      </c>
      <c r="AJ704">
        <v>2.08</v>
      </c>
      <c r="AM704">
        <v>4.8</v>
      </c>
      <c r="AO704">
        <v>51</v>
      </c>
      <c r="AR704">
        <v>94.43</v>
      </c>
      <c r="AV704">
        <v>3.22</v>
      </c>
      <c r="AW704">
        <v>3.3</v>
      </c>
      <c r="BA704">
        <v>47</v>
      </c>
      <c r="BE704">
        <v>0.16</v>
      </c>
      <c r="BF704">
        <v>6.7</v>
      </c>
      <c r="BI704">
        <v>0.06</v>
      </c>
      <c r="BK704">
        <v>44</v>
      </c>
      <c r="BL704">
        <v>49.68</v>
      </c>
      <c r="BM704">
        <v>7.0000000000000001E-3</v>
      </c>
      <c r="BQ704">
        <v>80.099999999999994</v>
      </c>
      <c r="BR704">
        <v>0.16500000000000001</v>
      </c>
      <c r="BU704">
        <v>49.38</v>
      </c>
      <c r="CB704">
        <v>0.27</v>
      </c>
      <c r="CD704">
        <v>14.53</v>
      </c>
      <c r="CE704">
        <v>3.2</v>
      </c>
      <c r="CF704">
        <v>18.8</v>
      </c>
      <c r="CJ704">
        <v>118.6</v>
      </c>
      <c r="CM704">
        <v>0.19</v>
      </c>
      <c r="CN704">
        <v>2.2000000000000002</v>
      </c>
      <c r="CO704">
        <v>3.0000000000000001E-3</v>
      </c>
      <c r="CP704">
        <v>0.83</v>
      </c>
      <c r="CR704">
        <v>7.3</v>
      </c>
      <c r="CS704">
        <v>673</v>
      </c>
      <c r="CT704">
        <v>0.1</v>
      </c>
      <c r="CX704">
        <v>556.9</v>
      </c>
    </row>
    <row r="705" spans="1:102">
      <c r="A705" t="s">
        <v>836</v>
      </c>
      <c r="B705">
        <v>1302176</v>
      </c>
      <c r="C705" t="s">
        <v>104</v>
      </c>
      <c r="D705" t="s">
        <v>105</v>
      </c>
      <c r="E705">
        <v>507231</v>
      </c>
      <c r="F705">
        <v>7181585</v>
      </c>
      <c r="G705">
        <v>581</v>
      </c>
      <c r="H705" s="1">
        <v>41125</v>
      </c>
      <c r="I705" t="s">
        <v>641</v>
      </c>
      <c r="J705" t="s">
        <v>107</v>
      </c>
      <c r="K705" t="s">
        <v>108</v>
      </c>
      <c r="L705" t="s">
        <v>109</v>
      </c>
      <c r="M705" t="s">
        <v>120</v>
      </c>
      <c r="N705" t="s">
        <v>111</v>
      </c>
      <c r="O705" t="s">
        <v>836</v>
      </c>
      <c r="P705" t="s">
        <v>112</v>
      </c>
      <c r="Q705" t="s">
        <v>238</v>
      </c>
      <c r="R705" t="s">
        <v>239</v>
      </c>
      <c r="T705" s="1">
        <v>41086</v>
      </c>
      <c r="V705">
        <v>1708</v>
      </c>
      <c r="X705">
        <v>2.73</v>
      </c>
      <c r="Z705">
        <v>56.6</v>
      </c>
      <c r="AA705">
        <v>28.1</v>
      </c>
      <c r="AC705">
        <v>13</v>
      </c>
      <c r="AD705">
        <v>878.5</v>
      </c>
      <c r="AG705">
        <v>0.55000000000000004</v>
      </c>
      <c r="AH705">
        <v>3.99</v>
      </c>
      <c r="AJ705">
        <v>1.1499999999999999</v>
      </c>
      <c r="AM705">
        <v>11</v>
      </c>
      <c r="AO705">
        <v>76.900000000000006</v>
      </c>
      <c r="AR705">
        <v>765.55</v>
      </c>
      <c r="AV705">
        <v>5.4</v>
      </c>
      <c r="AW705">
        <v>7</v>
      </c>
      <c r="BA705">
        <v>323</v>
      </c>
      <c r="BE705">
        <v>0.56000000000000005</v>
      </c>
      <c r="BF705">
        <v>40</v>
      </c>
      <c r="BI705">
        <v>0.15</v>
      </c>
      <c r="BK705">
        <v>257</v>
      </c>
      <c r="BL705">
        <v>46.83</v>
      </c>
      <c r="BM705">
        <v>8.0000000000000002E-3</v>
      </c>
      <c r="BQ705">
        <v>96.7</v>
      </c>
      <c r="BR705">
        <v>1.8480000000000001</v>
      </c>
      <c r="BU705">
        <v>88.35</v>
      </c>
      <c r="CB705">
        <v>0.18</v>
      </c>
      <c r="CD705">
        <v>16.52</v>
      </c>
      <c r="CE705">
        <v>7.7</v>
      </c>
      <c r="CF705">
        <v>7</v>
      </c>
      <c r="CJ705">
        <v>452.1</v>
      </c>
      <c r="CM705">
        <v>0.51</v>
      </c>
      <c r="CN705">
        <v>11.1</v>
      </c>
      <c r="CO705">
        <v>1.6E-2</v>
      </c>
      <c r="CP705">
        <v>1.2</v>
      </c>
      <c r="CR705">
        <v>35.299999999999997</v>
      </c>
      <c r="CS705">
        <v>687</v>
      </c>
      <c r="CT705">
        <v>0.1</v>
      </c>
      <c r="CX705">
        <v>86.5</v>
      </c>
    </row>
    <row r="706" spans="1:102">
      <c r="A706" t="s">
        <v>837</v>
      </c>
      <c r="B706">
        <v>1302180</v>
      </c>
      <c r="C706" t="s">
        <v>104</v>
      </c>
      <c r="D706" t="s">
        <v>105</v>
      </c>
      <c r="E706">
        <v>507580</v>
      </c>
      <c r="F706">
        <v>7181374</v>
      </c>
      <c r="G706">
        <v>650</v>
      </c>
      <c r="H706" s="1">
        <v>41125</v>
      </c>
      <c r="I706" t="s">
        <v>641</v>
      </c>
      <c r="J706" t="s">
        <v>107</v>
      </c>
      <c r="K706" t="s">
        <v>108</v>
      </c>
      <c r="L706" t="s">
        <v>109</v>
      </c>
      <c r="M706" t="s">
        <v>120</v>
      </c>
      <c r="N706" t="s">
        <v>111</v>
      </c>
      <c r="O706" t="s">
        <v>837</v>
      </c>
      <c r="P706" t="s">
        <v>112</v>
      </c>
      <c r="Q706" t="s">
        <v>238</v>
      </c>
      <c r="R706" t="s">
        <v>239</v>
      </c>
      <c r="T706" s="1">
        <v>41086</v>
      </c>
      <c r="V706">
        <v>300</v>
      </c>
      <c r="X706">
        <v>1.33</v>
      </c>
      <c r="Z706">
        <v>8</v>
      </c>
      <c r="AA706">
        <v>0.1</v>
      </c>
      <c r="AC706">
        <v>3</v>
      </c>
      <c r="AD706">
        <v>357.7</v>
      </c>
      <c r="AG706">
        <v>0.2</v>
      </c>
      <c r="AH706">
        <v>0.2</v>
      </c>
      <c r="AJ706">
        <v>0.75</v>
      </c>
      <c r="AM706">
        <v>9.6999999999999993</v>
      </c>
      <c r="AO706">
        <v>29.2</v>
      </c>
      <c r="AR706">
        <v>43.61</v>
      </c>
      <c r="AV706">
        <v>2.64</v>
      </c>
      <c r="AW706">
        <v>3.8</v>
      </c>
      <c r="BA706">
        <v>58</v>
      </c>
      <c r="BE706">
        <v>0.14000000000000001</v>
      </c>
      <c r="BF706">
        <v>10</v>
      </c>
      <c r="BI706">
        <v>0.5</v>
      </c>
      <c r="BK706">
        <v>226</v>
      </c>
      <c r="BL706">
        <v>3.41</v>
      </c>
      <c r="BM706">
        <v>6.0000000000000001E-3</v>
      </c>
      <c r="BQ706">
        <v>31.7</v>
      </c>
      <c r="BR706">
        <v>5.8999999999999997E-2</v>
      </c>
      <c r="BU706">
        <v>21.35</v>
      </c>
      <c r="CB706">
        <v>0.01</v>
      </c>
      <c r="CD706">
        <v>1.28</v>
      </c>
      <c r="CE706">
        <v>3.9</v>
      </c>
      <c r="CF706">
        <v>0.9</v>
      </c>
      <c r="CJ706">
        <v>23.8</v>
      </c>
      <c r="CM706">
        <v>0.05</v>
      </c>
      <c r="CN706">
        <v>3.4</v>
      </c>
      <c r="CO706">
        <v>2.1000000000000001E-2</v>
      </c>
      <c r="CP706">
        <v>0.19</v>
      </c>
      <c r="CR706">
        <v>1.2</v>
      </c>
      <c r="CS706">
        <v>61</v>
      </c>
      <c r="CT706">
        <v>0.05</v>
      </c>
      <c r="CX706">
        <v>140.6</v>
      </c>
    </row>
    <row r="707" spans="1:102">
      <c r="A707" t="s">
        <v>838</v>
      </c>
      <c r="B707">
        <v>1302182</v>
      </c>
      <c r="C707" t="s">
        <v>104</v>
      </c>
      <c r="D707" t="s">
        <v>105</v>
      </c>
      <c r="E707">
        <v>507706</v>
      </c>
      <c r="F707">
        <v>7181232</v>
      </c>
      <c r="G707">
        <v>721</v>
      </c>
      <c r="H707" s="1">
        <v>41125</v>
      </c>
      <c r="I707" t="s">
        <v>641</v>
      </c>
      <c r="J707" t="s">
        <v>107</v>
      </c>
      <c r="K707" t="s">
        <v>108</v>
      </c>
      <c r="L707" t="s">
        <v>109</v>
      </c>
      <c r="M707" t="s">
        <v>120</v>
      </c>
      <c r="N707" t="s">
        <v>111</v>
      </c>
      <c r="O707" t="s">
        <v>838</v>
      </c>
      <c r="P707" t="s">
        <v>112</v>
      </c>
      <c r="Q707" t="s">
        <v>238</v>
      </c>
      <c r="R707" t="s">
        <v>239</v>
      </c>
      <c r="T707" s="1">
        <v>41086</v>
      </c>
      <c r="V707">
        <v>406</v>
      </c>
      <c r="X707">
        <v>1.34</v>
      </c>
      <c r="Z707">
        <v>9.4</v>
      </c>
      <c r="AA707">
        <v>0.1</v>
      </c>
      <c r="AC707">
        <v>5</v>
      </c>
      <c r="AD707">
        <v>277.39999999999998</v>
      </c>
      <c r="AG707">
        <v>0.24</v>
      </c>
      <c r="AH707">
        <v>0.16</v>
      </c>
      <c r="AJ707">
        <v>0.57999999999999996</v>
      </c>
      <c r="AM707">
        <v>14.7</v>
      </c>
      <c r="AO707">
        <v>32.4</v>
      </c>
      <c r="AR707">
        <v>49.88</v>
      </c>
      <c r="AV707">
        <v>3.27</v>
      </c>
      <c r="AW707">
        <v>4.2</v>
      </c>
      <c r="BA707">
        <v>82</v>
      </c>
      <c r="BE707">
        <v>0.21</v>
      </c>
      <c r="BF707">
        <v>8.6999999999999993</v>
      </c>
      <c r="BI707">
        <v>0.47</v>
      </c>
      <c r="BK707">
        <v>316</v>
      </c>
      <c r="BL707">
        <v>4.59</v>
      </c>
      <c r="BM707">
        <v>6.0000000000000001E-3</v>
      </c>
      <c r="BQ707">
        <v>33.9</v>
      </c>
      <c r="BR707">
        <v>9.6000000000000002E-2</v>
      </c>
      <c r="BU707">
        <v>41.58</v>
      </c>
      <c r="CB707">
        <v>0.08</v>
      </c>
      <c r="CD707">
        <v>1.33</v>
      </c>
      <c r="CE707">
        <v>3.4</v>
      </c>
      <c r="CF707">
        <v>1.2</v>
      </c>
      <c r="CJ707">
        <v>24.1</v>
      </c>
      <c r="CM707">
        <v>0.06</v>
      </c>
      <c r="CN707">
        <v>2.1</v>
      </c>
      <c r="CO707">
        <v>1.2E-2</v>
      </c>
      <c r="CP707">
        <v>0.31</v>
      </c>
      <c r="CR707">
        <v>1</v>
      </c>
      <c r="CS707">
        <v>50</v>
      </c>
      <c r="CT707">
        <v>0.05</v>
      </c>
      <c r="CX707">
        <v>156.9</v>
      </c>
    </row>
    <row r="708" spans="1:102">
      <c r="A708" t="s">
        <v>839</v>
      </c>
      <c r="B708">
        <v>1302190</v>
      </c>
      <c r="C708" t="s">
        <v>104</v>
      </c>
      <c r="D708" t="s">
        <v>105</v>
      </c>
      <c r="E708">
        <v>506265</v>
      </c>
      <c r="F708">
        <v>7182526</v>
      </c>
      <c r="G708">
        <v>496</v>
      </c>
      <c r="H708" s="1">
        <v>41125</v>
      </c>
      <c r="I708" t="s">
        <v>641</v>
      </c>
      <c r="J708" t="s">
        <v>107</v>
      </c>
      <c r="K708" t="s">
        <v>108</v>
      </c>
      <c r="L708" t="s">
        <v>109</v>
      </c>
      <c r="M708" t="s">
        <v>120</v>
      </c>
      <c r="N708" t="s">
        <v>111</v>
      </c>
      <c r="O708" t="s">
        <v>839</v>
      </c>
      <c r="P708" t="s">
        <v>112</v>
      </c>
      <c r="Q708" t="s">
        <v>238</v>
      </c>
      <c r="R708" t="s">
        <v>239</v>
      </c>
      <c r="T708" s="1">
        <v>41087</v>
      </c>
      <c r="V708">
        <v>1475</v>
      </c>
      <c r="X708">
        <v>0.86</v>
      </c>
      <c r="Z708">
        <v>44.9</v>
      </c>
      <c r="AA708">
        <v>25.9</v>
      </c>
      <c r="AC708">
        <v>6</v>
      </c>
      <c r="AD708">
        <v>420.4</v>
      </c>
      <c r="AG708">
        <v>0.21</v>
      </c>
      <c r="AH708">
        <v>0.18</v>
      </c>
      <c r="AJ708">
        <v>5.47</v>
      </c>
      <c r="AM708">
        <v>5.2</v>
      </c>
      <c r="AO708">
        <v>29.3</v>
      </c>
      <c r="AR708">
        <v>99.95</v>
      </c>
      <c r="AV708">
        <v>3.38</v>
      </c>
      <c r="AW708">
        <v>2.5</v>
      </c>
      <c r="BA708">
        <v>182</v>
      </c>
      <c r="BE708">
        <v>0.19</v>
      </c>
      <c r="BF708">
        <v>6.5</v>
      </c>
      <c r="BI708">
        <v>0.1</v>
      </c>
      <c r="BK708">
        <v>741</v>
      </c>
      <c r="BL708">
        <v>14.72</v>
      </c>
      <c r="BM708">
        <v>1.4999999999999999E-2</v>
      </c>
      <c r="BQ708">
        <v>35</v>
      </c>
      <c r="BR708">
        <v>0.127</v>
      </c>
      <c r="BU708">
        <v>44.05</v>
      </c>
      <c r="CB708">
        <v>0.4</v>
      </c>
      <c r="CD708">
        <v>6.54</v>
      </c>
      <c r="CE708">
        <v>3.9</v>
      </c>
      <c r="CF708">
        <v>7.8</v>
      </c>
      <c r="CJ708">
        <v>125.2</v>
      </c>
      <c r="CM708">
        <v>0.33</v>
      </c>
      <c r="CN708">
        <v>1.9</v>
      </c>
      <c r="CO708">
        <v>5.0000000000000001E-3</v>
      </c>
      <c r="CP708">
        <v>1.36</v>
      </c>
      <c r="CR708">
        <v>3.2</v>
      </c>
      <c r="CS708">
        <v>161</v>
      </c>
      <c r="CT708">
        <v>0.05</v>
      </c>
      <c r="CX708">
        <v>192.2</v>
      </c>
    </row>
    <row r="709" spans="1:102">
      <c r="A709" t="s">
        <v>840</v>
      </c>
      <c r="B709">
        <v>1302075</v>
      </c>
      <c r="C709" t="s">
        <v>104</v>
      </c>
      <c r="D709" t="s">
        <v>105</v>
      </c>
      <c r="E709">
        <v>506824</v>
      </c>
      <c r="F709">
        <v>7183922</v>
      </c>
      <c r="G709">
        <v>585</v>
      </c>
      <c r="H709" s="1">
        <v>41125</v>
      </c>
      <c r="I709" t="s">
        <v>641</v>
      </c>
      <c r="J709" t="s">
        <v>107</v>
      </c>
      <c r="K709" t="s">
        <v>108</v>
      </c>
      <c r="L709" t="s">
        <v>109</v>
      </c>
      <c r="M709" t="s">
        <v>120</v>
      </c>
      <c r="N709" t="s">
        <v>111</v>
      </c>
      <c r="O709" t="s">
        <v>840</v>
      </c>
      <c r="P709" t="s">
        <v>112</v>
      </c>
      <c r="Q709" t="s">
        <v>113</v>
      </c>
      <c r="R709" t="s">
        <v>114</v>
      </c>
      <c r="T709" s="1">
        <v>41085</v>
      </c>
      <c r="V709">
        <v>13</v>
      </c>
      <c r="X709">
        <v>0.75</v>
      </c>
      <c r="Z709">
        <v>10.7</v>
      </c>
      <c r="AA709">
        <v>0.1</v>
      </c>
      <c r="AC709">
        <v>2</v>
      </c>
      <c r="AD709">
        <v>135.9</v>
      </c>
      <c r="AG709">
        <v>0.15</v>
      </c>
      <c r="AH709">
        <v>0.11</v>
      </c>
      <c r="AJ709">
        <v>0.18</v>
      </c>
      <c r="AM709">
        <v>10.5</v>
      </c>
      <c r="AO709">
        <v>26</v>
      </c>
      <c r="AR709">
        <v>9.92</v>
      </c>
      <c r="AV709">
        <v>5.3</v>
      </c>
      <c r="AW709">
        <v>2.6</v>
      </c>
      <c r="BA709">
        <v>9</v>
      </c>
      <c r="BE709">
        <v>0.08</v>
      </c>
      <c r="BF709">
        <v>4.5</v>
      </c>
      <c r="BI709">
        <v>0.14000000000000001</v>
      </c>
      <c r="BK709">
        <v>461</v>
      </c>
      <c r="BL709">
        <v>0.56999999999999995</v>
      </c>
      <c r="BM709">
        <v>1E-3</v>
      </c>
      <c r="BQ709">
        <v>39</v>
      </c>
      <c r="BR709">
        <v>4.4999999999999998E-2</v>
      </c>
      <c r="BU709">
        <v>7.98</v>
      </c>
      <c r="CB709">
        <v>0.01</v>
      </c>
      <c r="CD709">
        <v>0.24</v>
      </c>
      <c r="CE709">
        <v>3.8</v>
      </c>
      <c r="CF709">
        <v>0.1</v>
      </c>
      <c r="CJ709">
        <v>5.2</v>
      </c>
      <c r="CM709">
        <v>0.03</v>
      </c>
      <c r="CN709">
        <v>2.1</v>
      </c>
      <c r="CO709">
        <v>3.0000000000000001E-3</v>
      </c>
      <c r="CP709">
        <v>0.17</v>
      </c>
      <c r="CR709">
        <v>0.2</v>
      </c>
      <c r="CS709">
        <v>28</v>
      </c>
      <c r="CT709">
        <v>0.05</v>
      </c>
      <c r="CX709">
        <v>74.5</v>
      </c>
    </row>
    <row r="710" spans="1:102">
      <c r="A710" t="s">
        <v>841</v>
      </c>
      <c r="B710">
        <v>1302078</v>
      </c>
      <c r="C710" t="s">
        <v>104</v>
      </c>
      <c r="D710" t="s">
        <v>105</v>
      </c>
      <c r="E710">
        <v>507030</v>
      </c>
      <c r="F710">
        <v>7183765</v>
      </c>
      <c r="G710">
        <v>662</v>
      </c>
      <c r="H710" s="1">
        <v>41125</v>
      </c>
      <c r="I710" t="s">
        <v>641</v>
      </c>
      <c r="J710" t="s">
        <v>107</v>
      </c>
      <c r="K710" t="s">
        <v>108</v>
      </c>
      <c r="L710" t="s">
        <v>109</v>
      </c>
      <c r="M710" t="s">
        <v>120</v>
      </c>
      <c r="N710" t="s">
        <v>111</v>
      </c>
      <c r="O710" t="s">
        <v>841</v>
      </c>
      <c r="P710" t="s">
        <v>112</v>
      </c>
      <c r="Q710" t="s">
        <v>113</v>
      </c>
      <c r="R710" t="s">
        <v>114</v>
      </c>
      <c r="T710" s="1">
        <v>41085</v>
      </c>
      <c r="V710">
        <v>50</v>
      </c>
      <c r="X710">
        <v>2.79</v>
      </c>
      <c r="Z710">
        <v>5</v>
      </c>
      <c r="AA710">
        <v>0.2</v>
      </c>
      <c r="AC710">
        <v>6</v>
      </c>
      <c r="AD710">
        <v>639.9</v>
      </c>
      <c r="AG710">
        <v>7.0000000000000007E-2</v>
      </c>
      <c r="AH710">
        <v>2.35</v>
      </c>
      <c r="AJ710">
        <v>8.0500000000000007</v>
      </c>
      <c r="AM710">
        <v>77</v>
      </c>
      <c r="AO710">
        <v>288.89999999999998</v>
      </c>
      <c r="AR710">
        <v>69.83</v>
      </c>
      <c r="AV710">
        <v>8.3699999999999992</v>
      </c>
      <c r="AW710">
        <v>11.9</v>
      </c>
      <c r="BA710">
        <v>49</v>
      </c>
      <c r="BE710">
        <v>0.2</v>
      </c>
      <c r="BF710">
        <v>66.8</v>
      </c>
      <c r="BI710">
        <v>0.57999999999999996</v>
      </c>
      <c r="BK710">
        <v>1656</v>
      </c>
      <c r="BL710">
        <v>1.84</v>
      </c>
      <c r="BM710">
        <v>5.0000000000000001E-3</v>
      </c>
      <c r="BQ710">
        <v>247.6</v>
      </c>
      <c r="BR710">
        <v>0.13700000000000001</v>
      </c>
      <c r="BU710">
        <v>178.25</v>
      </c>
      <c r="CB710">
        <v>0.03</v>
      </c>
      <c r="CD710">
        <v>0.5</v>
      </c>
      <c r="CE710">
        <v>20.2</v>
      </c>
      <c r="CF710">
        <v>0.1</v>
      </c>
      <c r="CJ710">
        <v>73.099999999999994</v>
      </c>
      <c r="CM710">
        <v>0.01</v>
      </c>
      <c r="CN710">
        <v>4.5</v>
      </c>
      <c r="CO710">
        <v>8.0000000000000002E-3</v>
      </c>
      <c r="CP710">
        <v>1.73</v>
      </c>
      <c r="CR710">
        <v>0.4</v>
      </c>
      <c r="CS710">
        <v>129</v>
      </c>
      <c r="CT710">
        <v>0.05</v>
      </c>
      <c r="CX710">
        <v>815.6</v>
      </c>
    </row>
    <row r="711" spans="1:102">
      <c r="A711" t="s">
        <v>842</v>
      </c>
      <c r="B711">
        <v>1302094</v>
      </c>
      <c r="C711" t="s">
        <v>104</v>
      </c>
      <c r="D711" t="s">
        <v>105</v>
      </c>
      <c r="E711">
        <v>506511</v>
      </c>
      <c r="F711">
        <v>7183519</v>
      </c>
      <c r="G711">
        <v>386</v>
      </c>
      <c r="H711" s="1">
        <v>41125</v>
      </c>
      <c r="I711" t="s">
        <v>641</v>
      </c>
      <c r="J711" t="s">
        <v>107</v>
      </c>
      <c r="K711" t="s">
        <v>108</v>
      </c>
      <c r="L711" t="s">
        <v>109</v>
      </c>
      <c r="M711" t="s">
        <v>120</v>
      </c>
      <c r="N711" t="s">
        <v>111</v>
      </c>
      <c r="O711" t="s">
        <v>842</v>
      </c>
      <c r="P711" t="s">
        <v>112</v>
      </c>
      <c r="Q711" t="s">
        <v>113</v>
      </c>
      <c r="R711" t="s">
        <v>114</v>
      </c>
      <c r="T711" s="1">
        <v>41086</v>
      </c>
      <c r="V711">
        <v>490</v>
      </c>
      <c r="X711">
        <v>1.27</v>
      </c>
      <c r="Z711">
        <v>16.399999999999999</v>
      </c>
      <c r="AA711">
        <v>4.4000000000000004</v>
      </c>
      <c r="AC711">
        <v>2</v>
      </c>
      <c r="AD711">
        <v>1013.2</v>
      </c>
      <c r="AG711">
        <v>0.2</v>
      </c>
      <c r="AH711">
        <v>0.2</v>
      </c>
      <c r="AJ711">
        <v>1.0900000000000001</v>
      </c>
      <c r="AM711">
        <v>8.1999999999999993</v>
      </c>
      <c r="AO711">
        <v>30.7</v>
      </c>
      <c r="AR711">
        <v>37.51</v>
      </c>
      <c r="AV711">
        <v>2.64</v>
      </c>
      <c r="AW711">
        <v>4</v>
      </c>
      <c r="BA711">
        <v>79</v>
      </c>
      <c r="BE711">
        <v>0.11</v>
      </c>
      <c r="BF711">
        <v>6.7</v>
      </c>
      <c r="BI711">
        <v>0.31</v>
      </c>
      <c r="BK711">
        <v>220</v>
      </c>
      <c r="BL711">
        <v>5.05</v>
      </c>
      <c r="BM711">
        <v>7.0000000000000001E-3</v>
      </c>
      <c r="BQ711">
        <v>30.9</v>
      </c>
      <c r="BR711">
        <v>7.0999999999999994E-2</v>
      </c>
      <c r="BU711">
        <v>18.91</v>
      </c>
      <c r="CB711">
        <v>7.0000000000000007E-2</v>
      </c>
      <c r="CD711">
        <v>2.4</v>
      </c>
      <c r="CE711">
        <v>3.1</v>
      </c>
      <c r="CF711">
        <v>2.1</v>
      </c>
      <c r="CJ711">
        <v>46.3</v>
      </c>
      <c r="CM711">
        <v>0.06</v>
      </c>
      <c r="CN711">
        <v>1.6</v>
      </c>
      <c r="CO711">
        <v>4.0000000000000001E-3</v>
      </c>
      <c r="CP711">
        <v>0.38</v>
      </c>
      <c r="CR711">
        <v>0.9</v>
      </c>
      <c r="CS711">
        <v>80</v>
      </c>
      <c r="CT711">
        <v>0.05</v>
      </c>
      <c r="CX711">
        <v>116.8</v>
      </c>
    </row>
    <row r="712" spans="1:102">
      <c r="A712" t="s">
        <v>843</v>
      </c>
      <c r="B712">
        <v>1302099</v>
      </c>
      <c r="C712" t="s">
        <v>104</v>
      </c>
      <c r="D712" t="s">
        <v>105</v>
      </c>
      <c r="E712">
        <v>506369</v>
      </c>
      <c r="F712">
        <v>7183913</v>
      </c>
      <c r="G712">
        <v>393</v>
      </c>
      <c r="H712" s="1">
        <v>41125</v>
      </c>
      <c r="I712" t="s">
        <v>641</v>
      </c>
      <c r="J712" t="s">
        <v>107</v>
      </c>
      <c r="K712" t="s">
        <v>108</v>
      </c>
      <c r="L712" t="s">
        <v>109</v>
      </c>
      <c r="M712" t="s">
        <v>120</v>
      </c>
      <c r="N712" t="s">
        <v>111</v>
      </c>
      <c r="O712" t="s">
        <v>843</v>
      </c>
      <c r="P712" t="s">
        <v>112</v>
      </c>
      <c r="Q712" t="s">
        <v>113</v>
      </c>
      <c r="R712" t="s">
        <v>114</v>
      </c>
      <c r="T712" s="1">
        <v>41086</v>
      </c>
      <c r="V712">
        <v>170</v>
      </c>
      <c r="X712">
        <v>0.92</v>
      </c>
      <c r="Z712">
        <v>4.5</v>
      </c>
      <c r="AA712">
        <v>1.2</v>
      </c>
      <c r="AC712">
        <v>9</v>
      </c>
      <c r="AD712">
        <v>468</v>
      </c>
      <c r="AG712">
        <v>0.08</v>
      </c>
      <c r="AH712">
        <v>9.44</v>
      </c>
      <c r="AJ712">
        <v>3.65</v>
      </c>
      <c r="AM712">
        <v>14.5</v>
      </c>
      <c r="AO712">
        <v>27.7</v>
      </c>
      <c r="AR712">
        <v>23.23</v>
      </c>
      <c r="AV712">
        <v>2.59</v>
      </c>
      <c r="AW712">
        <v>3.5</v>
      </c>
      <c r="BA712">
        <v>79</v>
      </c>
      <c r="BE712">
        <v>0.16</v>
      </c>
      <c r="BF712">
        <v>27.4</v>
      </c>
      <c r="BI712">
        <v>2.5499999999999998</v>
      </c>
      <c r="BK712">
        <v>928</v>
      </c>
      <c r="BL712">
        <v>1.34</v>
      </c>
      <c r="BM712">
        <v>1.2E-2</v>
      </c>
      <c r="BQ712">
        <v>49.4</v>
      </c>
      <c r="BR712">
        <v>0.16300000000000001</v>
      </c>
      <c r="BU712">
        <v>75.069999999999993</v>
      </c>
      <c r="CB712">
        <v>0.11</v>
      </c>
      <c r="CD712">
        <v>0.49</v>
      </c>
      <c r="CE712">
        <v>1.3</v>
      </c>
      <c r="CF712">
        <v>0.7</v>
      </c>
      <c r="CJ712">
        <v>87.9</v>
      </c>
      <c r="CM712">
        <v>0.01</v>
      </c>
      <c r="CN712">
        <v>0.4</v>
      </c>
      <c r="CO712">
        <v>1.4E-2</v>
      </c>
      <c r="CP712">
        <v>0.9</v>
      </c>
      <c r="CR712">
        <v>0.9</v>
      </c>
      <c r="CS712">
        <v>29</v>
      </c>
      <c r="CT712">
        <v>0.05</v>
      </c>
      <c r="CX712">
        <v>448.8</v>
      </c>
    </row>
    <row r="713" spans="1:102">
      <c r="A713" t="s">
        <v>844</v>
      </c>
      <c r="B713">
        <v>1302100</v>
      </c>
      <c r="C713" t="s">
        <v>104</v>
      </c>
      <c r="D713" t="s">
        <v>105</v>
      </c>
      <c r="E713">
        <v>506377</v>
      </c>
      <c r="F713">
        <v>7183779</v>
      </c>
      <c r="G713">
        <v>384</v>
      </c>
      <c r="H713" s="1">
        <v>41125</v>
      </c>
      <c r="I713" t="s">
        <v>641</v>
      </c>
      <c r="J713" t="s">
        <v>107</v>
      </c>
      <c r="K713" t="s">
        <v>108</v>
      </c>
      <c r="L713" t="s">
        <v>109</v>
      </c>
      <c r="M713" t="s">
        <v>120</v>
      </c>
      <c r="N713" t="s">
        <v>111</v>
      </c>
      <c r="O713" t="s">
        <v>844</v>
      </c>
      <c r="P713" t="s">
        <v>112</v>
      </c>
      <c r="Q713" t="s">
        <v>113</v>
      </c>
      <c r="R713" t="s">
        <v>114</v>
      </c>
      <c r="T713" s="1">
        <v>41086</v>
      </c>
      <c r="V713">
        <v>177</v>
      </c>
      <c r="X713">
        <v>1.1100000000000001</v>
      </c>
      <c r="Z713">
        <v>9.9</v>
      </c>
      <c r="AA713">
        <v>1.1000000000000001</v>
      </c>
      <c r="AC713">
        <v>3</v>
      </c>
      <c r="AD713">
        <v>643.29999999999995</v>
      </c>
      <c r="AG713">
        <v>0.19</v>
      </c>
      <c r="AH713">
        <v>0.13</v>
      </c>
      <c r="AJ713">
        <v>0.72</v>
      </c>
      <c r="AM713">
        <v>5.2</v>
      </c>
      <c r="AO713">
        <v>22.4</v>
      </c>
      <c r="AR713">
        <v>23.66</v>
      </c>
      <c r="AV713">
        <v>2.3199999999999998</v>
      </c>
      <c r="AW713">
        <v>3.9</v>
      </c>
      <c r="BA713">
        <v>24</v>
      </c>
      <c r="BE713">
        <v>0.12</v>
      </c>
      <c r="BF713">
        <v>5.5</v>
      </c>
      <c r="BI713">
        <v>0.26</v>
      </c>
      <c r="BK713">
        <v>117</v>
      </c>
      <c r="BL713">
        <v>4.3600000000000003</v>
      </c>
      <c r="BM713">
        <v>0.01</v>
      </c>
      <c r="BQ713">
        <v>24.7</v>
      </c>
      <c r="BR713">
        <v>4.4999999999999998E-2</v>
      </c>
      <c r="BU713">
        <v>16.47</v>
      </c>
      <c r="CB713">
        <v>7.0000000000000007E-2</v>
      </c>
      <c r="CD713">
        <v>1.58</v>
      </c>
      <c r="CE713">
        <v>2.1</v>
      </c>
      <c r="CF713">
        <v>0.9</v>
      </c>
      <c r="CJ713">
        <v>29.3</v>
      </c>
      <c r="CM713">
        <v>0.06</v>
      </c>
      <c r="CN713">
        <v>1.3</v>
      </c>
      <c r="CO713">
        <v>7.0000000000000001E-3</v>
      </c>
      <c r="CP713">
        <v>0.3</v>
      </c>
      <c r="CR713">
        <v>0.3</v>
      </c>
      <c r="CS713">
        <v>63</v>
      </c>
      <c r="CT713">
        <v>0.05</v>
      </c>
      <c r="CX713">
        <v>111.9</v>
      </c>
    </row>
    <row r="714" spans="1:102">
      <c r="A714" t="s">
        <v>845</v>
      </c>
      <c r="B714">
        <v>1302136</v>
      </c>
      <c r="C714" t="s">
        <v>104</v>
      </c>
      <c r="D714" t="s">
        <v>105</v>
      </c>
      <c r="E714">
        <v>507132</v>
      </c>
      <c r="F714">
        <v>7180621</v>
      </c>
      <c r="G714">
        <v>906</v>
      </c>
      <c r="H714" s="1">
        <v>41125</v>
      </c>
      <c r="I714" t="s">
        <v>641</v>
      </c>
      <c r="J714" t="s">
        <v>107</v>
      </c>
      <c r="K714" t="s">
        <v>108</v>
      </c>
      <c r="L714" t="s">
        <v>109</v>
      </c>
      <c r="M714" t="s">
        <v>120</v>
      </c>
      <c r="N714" t="s">
        <v>111</v>
      </c>
      <c r="O714" t="s">
        <v>845</v>
      </c>
      <c r="P714" t="s">
        <v>112</v>
      </c>
      <c r="Q714" t="s">
        <v>238</v>
      </c>
      <c r="R714" t="s">
        <v>239</v>
      </c>
      <c r="T714" s="1">
        <v>41084</v>
      </c>
      <c r="V714">
        <v>87</v>
      </c>
      <c r="X714">
        <v>1.27</v>
      </c>
      <c r="Z714">
        <v>18.100000000000001</v>
      </c>
      <c r="AA714">
        <v>0.9</v>
      </c>
      <c r="AC714">
        <v>2</v>
      </c>
      <c r="AD714">
        <v>243.7</v>
      </c>
      <c r="AG714">
        <v>0.39</v>
      </c>
      <c r="AH714">
        <v>0.1</v>
      </c>
      <c r="AJ714">
        <v>0.13</v>
      </c>
      <c r="AM714">
        <v>15.4</v>
      </c>
      <c r="AO714">
        <v>21.1</v>
      </c>
      <c r="AR714">
        <v>23.27</v>
      </c>
      <c r="AV714">
        <v>2.86</v>
      </c>
      <c r="AW714">
        <v>4.4000000000000004</v>
      </c>
      <c r="BA714">
        <v>33</v>
      </c>
      <c r="BE714">
        <v>0.1</v>
      </c>
      <c r="BF714">
        <v>4</v>
      </c>
      <c r="BI714">
        <v>0.24</v>
      </c>
      <c r="BK714">
        <v>549</v>
      </c>
      <c r="BL714">
        <v>1.7</v>
      </c>
      <c r="BM714">
        <v>6.0000000000000001E-3</v>
      </c>
      <c r="BQ714">
        <v>19.100000000000001</v>
      </c>
      <c r="BR714">
        <v>4.7E-2</v>
      </c>
      <c r="BU714">
        <v>32.1</v>
      </c>
      <c r="CB714">
        <v>0.02</v>
      </c>
      <c r="CD714">
        <v>0.52</v>
      </c>
      <c r="CE714">
        <v>2.4</v>
      </c>
      <c r="CF714">
        <v>0.2</v>
      </c>
      <c r="CJ714">
        <v>7.8</v>
      </c>
      <c r="CM714">
        <v>0.05</v>
      </c>
      <c r="CN714">
        <v>1.7</v>
      </c>
      <c r="CO714">
        <v>5.0000000000000001E-3</v>
      </c>
      <c r="CP714">
        <v>0.12</v>
      </c>
      <c r="CR714">
        <v>0.5</v>
      </c>
      <c r="CS714">
        <v>29</v>
      </c>
      <c r="CT714">
        <v>0.05</v>
      </c>
      <c r="CX714">
        <v>79.400000000000006</v>
      </c>
    </row>
    <row r="715" spans="1:102">
      <c r="A715" t="s">
        <v>846</v>
      </c>
      <c r="B715">
        <v>1302139</v>
      </c>
      <c r="C715" t="s">
        <v>104</v>
      </c>
      <c r="D715" t="s">
        <v>105</v>
      </c>
      <c r="E715">
        <v>507188</v>
      </c>
      <c r="F715">
        <v>7180269</v>
      </c>
      <c r="G715">
        <v>1009</v>
      </c>
      <c r="H715" s="1">
        <v>41125</v>
      </c>
      <c r="I715" t="s">
        <v>641</v>
      </c>
      <c r="J715" t="s">
        <v>107</v>
      </c>
      <c r="K715" t="s">
        <v>108</v>
      </c>
      <c r="L715" t="s">
        <v>109</v>
      </c>
      <c r="M715" t="s">
        <v>120</v>
      </c>
      <c r="N715" t="s">
        <v>111</v>
      </c>
      <c r="O715" t="s">
        <v>846</v>
      </c>
      <c r="P715" t="s">
        <v>112</v>
      </c>
      <c r="Q715" t="s">
        <v>238</v>
      </c>
      <c r="R715" t="s">
        <v>239</v>
      </c>
      <c r="T715" s="1">
        <v>41084</v>
      </c>
      <c r="V715">
        <v>55</v>
      </c>
      <c r="X715">
        <v>1.67</v>
      </c>
      <c r="Z715">
        <v>9.4</v>
      </c>
      <c r="AA715">
        <v>2</v>
      </c>
      <c r="AC715">
        <v>1</v>
      </c>
      <c r="AD715">
        <v>170.4</v>
      </c>
      <c r="AG715">
        <v>0.28999999999999998</v>
      </c>
      <c r="AH715">
        <v>0.09</v>
      </c>
      <c r="AJ715">
        <v>0.12</v>
      </c>
      <c r="AM715">
        <v>7.5</v>
      </c>
      <c r="AO715">
        <v>25.2</v>
      </c>
      <c r="AR715">
        <v>17.649999999999999</v>
      </c>
      <c r="AV715">
        <v>2.91</v>
      </c>
      <c r="AW715">
        <v>6.1</v>
      </c>
      <c r="BA715">
        <v>26</v>
      </c>
      <c r="BE715">
        <v>0.08</v>
      </c>
      <c r="BF715">
        <v>7.2</v>
      </c>
      <c r="BI715">
        <v>0.33</v>
      </c>
      <c r="BK715">
        <v>167</v>
      </c>
      <c r="BL715">
        <v>1.64</v>
      </c>
      <c r="BM715">
        <v>3.0000000000000001E-3</v>
      </c>
      <c r="BQ715">
        <v>19</v>
      </c>
      <c r="BR715">
        <v>2.1999999999999999E-2</v>
      </c>
      <c r="BU715">
        <v>30.54</v>
      </c>
      <c r="CB715">
        <v>0.01</v>
      </c>
      <c r="CD715">
        <v>0.67</v>
      </c>
      <c r="CE715">
        <v>2.6</v>
      </c>
      <c r="CF715">
        <v>0.2</v>
      </c>
      <c r="CJ715">
        <v>11.1</v>
      </c>
      <c r="CM715">
        <v>0.06</v>
      </c>
      <c r="CN715">
        <v>2.6</v>
      </c>
      <c r="CO715">
        <v>1.4E-2</v>
      </c>
      <c r="CP715">
        <v>0.15</v>
      </c>
      <c r="CR715">
        <v>0.4</v>
      </c>
      <c r="CS715">
        <v>57</v>
      </c>
      <c r="CT715">
        <v>0.1</v>
      </c>
      <c r="CX715">
        <v>52.3</v>
      </c>
    </row>
    <row r="716" spans="1:102">
      <c r="A716" t="s">
        <v>847</v>
      </c>
      <c r="B716">
        <v>1302135</v>
      </c>
      <c r="C716" t="s">
        <v>104</v>
      </c>
      <c r="D716" t="s">
        <v>105</v>
      </c>
      <c r="E716">
        <v>507172</v>
      </c>
      <c r="F716">
        <v>7180708</v>
      </c>
      <c r="G716">
        <v>859</v>
      </c>
      <c r="H716" s="1">
        <v>41125</v>
      </c>
      <c r="I716" t="s">
        <v>641</v>
      </c>
      <c r="J716" t="s">
        <v>107</v>
      </c>
      <c r="K716" t="s">
        <v>108</v>
      </c>
      <c r="L716" t="s">
        <v>109</v>
      </c>
      <c r="M716" t="s">
        <v>120</v>
      </c>
      <c r="N716" t="s">
        <v>111</v>
      </c>
      <c r="O716" t="s">
        <v>847</v>
      </c>
      <c r="P716" t="s">
        <v>112</v>
      </c>
      <c r="Q716" t="s">
        <v>238</v>
      </c>
      <c r="R716" t="s">
        <v>239</v>
      </c>
      <c r="T716" s="1">
        <v>41084</v>
      </c>
      <c r="V716">
        <v>124</v>
      </c>
      <c r="X716">
        <v>1.74</v>
      </c>
      <c r="Z716">
        <v>7</v>
      </c>
      <c r="AA716">
        <v>2.2000000000000002</v>
      </c>
      <c r="AC716">
        <v>3</v>
      </c>
      <c r="AD716">
        <v>261.3</v>
      </c>
      <c r="AG716">
        <v>0.35</v>
      </c>
      <c r="AH716">
        <v>0.06</v>
      </c>
      <c r="AJ716">
        <v>0.09</v>
      </c>
      <c r="AM716">
        <v>17.7</v>
      </c>
      <c r="AO716">
        <v>22.2</v>
      </c>
      <c r="AR716">
        <v>37.409999999999997</v>
      </c>
      <c r="AV716">
        <v>3.6</v>
      </c>
      <c r="AW716">
        <v>4.7</v>
      </c>
      <c r="BA716">
        <v>27</v>
      </c>
      <c r="BE716">
        <v>0.11</v>
      </c>
      <c r="BF716">
        <v>2.2999999999999998</v>
      </c>
      <c r="BI716">
        <v>0.35</v>
      </c>
      <c r="BK716">
        <v>833</v>
      </c>
      <c r="BL716">
        <v>0.93</v>
      </c>
      <c r="BM716">
        <v>4.0000000000000001E-3</v>
      </c>
      <c r="BQ716">
        <v>24.3</v>
      </c>
      <c r="BR716">
        <v>0.04</v>
      </c>
      <c r="BU716">
        <v>28.36</v>
      </c>
      <c r="CB716">
        <v>0.03</v>
      </c>
      <c r="CD716">
        <v>0.31</v>
      </c>
      <c r="CE716">
        <v>3.4</v>
      </c>
      <c r="CF716">
        <v>0.2</v>
      </c>
      <c r="CJ716">
        <v>6</v>
      </c>
      <c r="CM716">
        <v>0.05</v>
      </c>
      <c r="CN716">
        <v>3</v>
      </c>
      <c r="CO716">
        <v>2E-3</v>
      </c>
      <c r="CP716">
        <v>0.18</v>
      </c>
      <c r="CR716">
        <v>0.7</v>
      </c>
      <c r="CS716">
        <v>20</v>
      </c>
      <c r="CT716">
        <v>0.05</v>
      </c>
      <c r="CX716">
        <v>68.5</v>
      </c>
    </row>
    <row r="717" spans="1:102">
      <c r="A717" t="s">
        <v>848</v>
      </c>
      <c r="B717">
        <v>1302142</v>
      </c>
      <c r="C717" t="s">
        <v>104</v>
      </c>
      <c r="D717" t="s">
        <v>105</v>
      </c>
      <c r="E717">
        <v>507401</v>
      </c>
      <c r="F717">
        <v>7180048</v>
      </c>
      <c r="G717">
        <v>966</v>
      </c>
      <c r="H717" s="1">
        <v>41125</v>
      </c>
      <c r="I717" t="s">
        <v>641</v>
      </c>
      <c r="J717" t="s">
        <v>107</v>
      </c>
      <c r="K717" t="s">
        <v>108</v>
      </c>
      <c r="L717" t="s">
        <v>109</v>
      </c>
      <c r="M717" t="s">
        <v>120</v>
      </c>
      <c r="N717" t="s">
        <v>111</v>
      </c>
      <c r="O717" t="s">
        <v>848</v>
      </c>
      <c r="P717" t="s">
        <v>112</v>
      </c>
      <c r="Q717" t="s">
        <v>238</v>
      </c>
      <c r="R717" t="s">
        <v>239</v>
      </c>
      <c r="T717" s="1">
        <v>41084</v>
      </c>
      <c r="V717">
        <v>41</v>
      </c>
      <c r="X717">
        <v>1.1200000000000001</v>
      </c>
      <c r="Z717">
        <v>7.7</v>
      </c>
      <c r="AA717">
        <v>2.9</v>
      </c>
      <c r="AC717">
        <v>0.5</v>
      </c>
      <c r="AD717">
        <v>97.4</v>
      </c>
      <c r="AG717">
        <v>0.27</v>
      </c>
      <c r="AH717">
        <v>0.05</v>
      </c>
      <c r="AJ717">
        <v>0.17</v>
      </c>
      <c r="AM717">
        <v>5.0999999999999996</v>
      </c>
      <c r="AO717">
        <v>21</v>
      </c>
      <c r="AR717">
        <v>15.61</v>
      </c>
      <c r="AV717">
        <v>2.16</v>
      </c>
      <c r="AW717">
        <v>6.4</v>
      </c>
      <c r="BA717">
        <v>19</v>
      </c>
      <c r="BE717">
        <v>0.08</v>
      </c>
      <c r="BF717">
        <v>8</v>
      </c>
      <c r="BI717">
        <v>0.2</v>
      </c>
      <c r="BK717">
        <v>170</v>
      </c>
      <c r="BL717">
        <v>1.8</v>
      </c>
      <c r="BM717">
        <v>4.0000000000000001E-3</v>
      </c>
      <c r="BQ717">
        <v>15.3</v>
      </c>
      <c r="BR717">
        <v>3.4000000000000002E-2</v>
      </c>
      <c r="BU717">
        <v>16.37</v>
      </c>
      <c r="CB717">
        <v>0.02</v>
      </c>
      <c r="CD717">
        <v>0.55000000000000004</v>
      </c>
      <c r="CE717">
        <v>2</v>
      </c>
      <c r="CF717">
        <v>0.2</v>
      </c>
      <c r="CJ717">
        <v>8.5</v>
      </c>
      <c r="CM717">
        <v>0.05</v>
      </c>
      <c r="CN717">
        <v>1.5</v>
      </c>
      <c r="CO717">
        <v>2.8000000000000001E-2</v>
      </c>
      <c r="CP717">
        <v>0.2</v>
      </c>
      <c r="CR717">
        <v>0.5</v>
      </c>
      <c r="CS717">
        <v>59</v>
      </c>
      <c r="CT717">
        <v>0.1</v>
      </c>
      <c r="CX717">
        <v>66</v>
      </c>
    </row>
    <row r="718" spans="1:102">
      <c r="A718" t="s">
        <v>849</v>
      </c>
      <c r="B718">
        <v>1302145</v>
      </c>
      <c r="C718" t="s">
        <v>104</v>
      </c>
      <c r="D718" t="s">
        <v>105</v>
      </c>
      <c r="E718">
        <v>507640</v>
      </c>
      <c r="F718">
        <v>7180573</v>
      </c>
      <c r="G718">
        <v>876</v>
      </c>
      <c r="H718" s="1">
        <v>41125</v>
      </c>
      <c r="I718" t="s">
        <v>641</v>
      </c>
      <c r="J718" t="s">
        <v>107</v>
      </c>
      <c r="K718" t="s">
        <v>108</v>
      </c>
      <c r="L718" t="s">
        <v>109</v>
      </c>
      <c r="M718" t="s">
        <v>120</v>
      </c>
      <c r="N718" t="s">
        <v>111</v>
      </c>
      <c r="O718" t="s">
        <v>849</v>
      </c>
      <c r="P718" t="s">
        <v>112</v>
      </c>
      <c r="Q718" t="s">
        <v>238</v>
      </c>
      <c r="R718" t="s">
        <v>239</v>
      </c>
      <c r="T718" s="1">
        <v>41084</v>
      </c>
      <c r="V718">
        <v>53</v>
      </c>
      <c r="X718">
        <v>1.29</v>
      </c>
      <c r="Z718">
        <v>5.2</v>
      </c>
      <c r="AA718">
        <v>0.3</v>
      </c>
      <c r="AC718">
        <v>2</v>
      </c>
      <c r="AD718">
        <v>152.4</v>
      </c>
      <c r="AG718">
        <v>0.26</v>
      </c>
      <c r="AH718">
        <v>0.05</v>
      </c>
      <c r="AJ718">
        <v>0.04</v>
      </c>
      <c r="AM718">
        <v>8.9</v>
      </c>
      <c r="AO718">
        <v>17.100000000000001</v>
      </c>
      <c r="AR718">
        <v>15.65</v>
      </c>
      <c r="AV718">
        <v>3.32</v>
      </c>
      <c r="AW718">
        <v>5.0999999999999996</v>
      </c>
      <c r="BA718">
        <v>35</v>
      </c>
      <c r="BE718">
        <v>7.0000000000000007E-2</v>
      </c>
      <c r="BF718">
        <v>2.5</v>
      </c>
      <c r="BI718">
        <v>0.15</v>
      </c>
      <c r="BK718">
        <v>358</v>
      </c>
      <c r="BL718">
        <v>0.92</v>
      </c>
      <c r="BM718">
        <v>1.2E-2</v>
      </c>
      <c r="BQ718">
        <v>12.7</v>
      </c>
      <c r="BR718">
        <v>4.2000000000000003E-2</v>
      </c>
      <c r="BU718">
        <v>15.57</v>
      </c>
      <c r="CB718">
        <v>0.02</v>
      </c>
      <c r="CD718">
        <v>0.33</v>
      </c>
      <c r="CE718">
        <v>1.9</v>
      </c>
      <c r="CF718">
        <v>0.2</v>
      </c>
      <c r="CJ718">
        <v>6.7</v>
      </c>
      <c r="CM718">
        <v>0.05</v>
      </c>
      <c r="CN718">
        <v>1.8</v>
      </c>
      <c r="CO718">
        <v>5.0000000000000001E-3</v>
      </c>
      <c r="CP718">
        <v>0.11</v>
      </c>
      <c r="CR718">
        <v>0.3</v>
      </c>
      <c r="CS718">
        <v>24</v>
      </c>
      <c r="CT718">
        <v>0.05</v>
      </c>
      <c r="CX718">
        <v>44.7</v>
      </c>
    </row>
    <row r="719" spans="1:102">
      <c r="A719" t="s">
        <v>850</v>
      </c>
      <c r="B719">
        <v>1302150</v>
      </c>
      <c r="C719" t="s">
        <v>104</v>
      </c>
      <c r="D719" t="s">
        <v>105</v>
      </c>
      <c r="E719">
        <v>508168</v>
      </c>
      <c r="F719">
        <v>7180923</v>
      </c>
      <c r="G719">
        <v>936</v>
      </c>
      <c r="H719" s="1">
        <v>41125</v>
      </c>
      <c r="I719" t="s">
        <v>641</v>
      </c>
      <c r="J719" t="s">
        <v>107</v>
      </c>
      <c r="K719" t="s">
        <v>108</v>
      </c>
      <c r="L719" t="s">
        <v>109</v>
      </c>
      <c r="M719" t="s">
        <v>120</v>
      </c>
      <c r="N719" t="s">
        <v>111</v>
      </c>
      <c r="O719" t="s">
        <v>850</v>
      </c>
      <c r="P719" t="s">
        <v>112</v>
      </c>
      <c r="Q719" t="s">
        <v>238</v>
      </c>
      <c r="R719" t="s">
        <v>239</v>
      </c>
      <c r="T719" s="1">
        <v>41085</v>
      </c>
      <c r="V719">
        <v>104</v>
      </c>
      <c r="X719">
        <v>0.87</v>
      </c>
      <c r="Z719">
        <v>3.9</v>
      </c>
      <c r="AA719">
        <v>0.7</v>
      </c>
      <c r="AC719">
        <v>2</v>
      </c>
      <c r="AD719">
        <v>244.4</v>
      </c>
      <c r="AG719">
        <v>0.26</v>
      </c>
      <c r="AH719">
        <v>0.06</v>
      </c>
      <c r="AJ719">
        <v>0.05</v>
      </c>
      <c r="AM719">
        <v>13.7</v>
      </c>
      <c r="AO719">
        <v>26.2</v>
      </c>
      <c r="AR719">
        <v>47.1</v>
      </c>
      <c r="AV719">
        <v>3.12</v>
      </c>
      <c r="AW719">
        <v>2.4</v>
      </c>
      <c r="BA719">
        <v>34</v>
      </c>
      <c r="BE719">
        <v>0.11</v>
      </c>
      <c r="BF719">
        <v>10</v>
      </c>
      <c r="BI719">
        <v>0.18</v>
      </c>
      <c r="BK719">
        <v>199</v>
      </c>
      <c r="BL719">
        <v>0.9</v>
      </c>
      <c r="BM719">
        <v>5.0000000000000001E-4</v>
      </c>
      <c r="BQ719">
        <v>25.9</v>
      </c>
      <c r="BR719">
        <v>2.3E-2</v>
      </c>
      <c r="BU719">
        <v>20.36</v>
      </c>
      <c r="CB719">
        <v>0.01</v>
      </c>
      <c r="CD719">
        <v>0.33</v>
      </c>
      <c r="CE719">
        <v>4.5</v>
      </c>
      <c r="CF719">
        <v>0.2</v>
      </c>
      <c r="CJ719">
        <v>3.7</v>
      </c>
      <c r="CM719">
        <v>0.01</v>
      </c>
      <c r="CN719">
        <v>4.9000000000000004</v>
      </c>
      <c r="CO719">
        <v>5.0000000000000001E-4</v>
      </c>
      <c r="CP719">
        <v>0.15</v>
      </c>
      <c r="CR719">
        <v>0.6</v>
      </c>
      <c r="CS719">
        <v>27</v>
      </c>
      <c r="CT719">
        <v>0.05</v>
      </c>
      <c r="CX719">
        <v>171.1</v>
      </c>
    </row>
    <row r="720" spans="1:102">
      <c r="A720" t="s">
        <v>851</v>
      </c>
      <c r="B720">
        <v>1302159</v>
      </c>
      <c r="C720" t="s">
        <v>104</v>
      </c>
      <c r="D720" t="s">
        <v>105</v>
      </c>
      <c r="E720">
        <v>507906</v>
      </c>
      <c r="F720">
        <v>7180335</v>
      </c>
      <c r="G720">
        <v>984</v>
      </c>
      <c r="H720" s="1">
        <v>41125</v>
      </c>
      <c r="I720" t="s">
        <v>641</v>
      </c>
      <c r="J720" t="s">
        <v>107</v>
      </c>
      <c r="K720" t="s">
        <v>108</v>
      </c>
      <c r="L720" t="s">
        <v>109</v>
      </c>
      <c r="M720" t="s">
        <v>120</v>
      </c>
      <c r="N720" t="s">
        <v>111</v>
      </c>
      <c r="O720" t="s">
        <v>851</v>
      </c>
      <c r="P720" t="s">
        <v>112</v>
      </c>
      <c r="Q720" t="s">
        <v>238</v>
      </c>
      <c r="R720" t="s">
        <v>239</v>
      </c>
      <c r="T720" s="1">
        <v>41085</v>
      </c>
      <c r="V720">
        <v>124</v>
      </c>
      <c r="X720">
        <v>1.49</v>
      </c>
      <c r="Z720">
        <v>4.3</v>
      </c>
      <c r="AA720">
        <v>0.5</v>
      </c>
      <c r="AC720">
        <v>4</v>
      </c>
      <c r="AD720">
        <v>362.1</v>
      </c>
      <c r="AG720">
        <v>0.38</v>
      </c>
      <c r="AH720">
        <v>0.16</v>
      </c>
      <c r="AJ720">
        <v>0.09</v>
      </c>
      <c r="AM720">
        <v>15.6</v>
      </c>
      <c r="AO720">
        <v>20.8</v>
      </c>
      <c r="AR720">
        <v>46.5</v>
      </c>
      <c r="AV720">
        <v>2.95</v>
      </c>
      <c r="AW720">
        <v>4.7</v>
      </c>
      <c r="BA720">
        <v>42</v>
      </c>
      <c r="BE720">
        <v>0.15</v>
      </c>
      <c r="BF720">
        <v>4.7</v>
      </c>
      <c r="BI720">
        <v>0.4</v>
      </c>
      <c r="BK720">
        <v>1352</v>
      </c>
      <c r="BL720">
        <v>1.19</v>
      </c>
      <c r="BM720">
        <v>8.9999999999999993E-3</v>
      </c>
      <c r="BQ720">
        <v>26.5</v>
      </c>
      <c r="BR720">
        <v>4.7E-2</v>
      </c>
      <c r="BU720">
        <v>16.940000000000001</v>
      </c>
      <c r="CB720">
        <v>0.03</v>
      </c>
      <c r="CD720">
        <v>0.39</v>
      </c>
      <c r="CE720">
        <v>4.5999999999999996</v>
      </c>
      <c r="CF720">
        <v>0.2</v>
      </c>
      <c r="CJ720">
        <v>11.2</v>
      </c>
      <c r="CM720">
        <v>0.04</v>
      </c>
      <c r="CN720">
        <v>3.7</v>
      </c>
      <c r="CO720">
        <v>8.0000000000000002E-3</v>
      </c>
      <c r="CP720">
        <v>0.16</v>
      </c>
      <c r="CR720">
        <v>0.6</v>
      </c>
      <c r="CS720">
        <v>25</v>
      </c>
      <c r="CT720">
        <v>0.05</v>
      </c>
      <c r="CX720">
        <v>61.1</v>
      </c>
    </row>
    <row r="721" spans="1:102">
      <c r="A721" t="s">
        <v>852</v>
      </c>
      <c r="B721">
        <v>1302162</v>
      </c>
      <c r="C721" t="s">
        <v>104</v>
      </c>
      <c r="D721" t="s">
        <v>105</v>
      </c>
      <c r="E721">
        <v>508186</v>
      </c>
      <c r="F721">
        <v>7180432</v>
      </c>
      <c r="G721">
        <v>1002</v>
      </c>
      <c r="H721" s="1">
        <v>41125</v>
      </c>
      <c r="I721" t="s">
        <v>641</v>
      </c>
      <c r="J721" t="s">
        <v>107</v>
      </c>
      <c r="K721" t="s">
        <v>108</v>
      </c>
      <c r="L721" t="s">
        <v>109</v>
      </c>
      <c r="M721" t="s">
        <v>120</v>
      </c>
      <c r="N721" t="s">
        <v>111</v>
      </c>
      <c r="O721" t="s">
        <v>852</v>
      </c>
      <c r="P721" t="s">
        <v>112</v>
      </c>
      <c r="Q721" t="s">
        <v>238</v>
      </c>
      <c r="R721" t="s">
        <v>239</v>
      </c>
      <c r="T721" s="1">
        <v>41085</v>
      </c>
      <c r="V721">
        <v>65</v>
      </c>
      <c r="X721">
        <v>1.69</v>
      </c>
      <c r="Z721">
        <v>9.1999999999999993</v>
      </c>
      <c r="AA721">
        <v>2.1</v>
      </c>
      <c r="AC721">
        <v>2</v>
      </c>
      <c r="AD721">
        <v>207.4</v>
      </c>
      <c r="AG721">
        <v>0.26</v>
      </c>
      <c r="AH721">
        <v>0.09</v>
      </c>
      <c r="AJ721">
        <v>0.21</v>
      </c>
      <c r="AM721">
        <v>16</v>
      </c>
      <c r="AO721">
        <v>26.8</v>
      </c>
      <c r="AR721">
        <v>18.96</v>
      </c>
      <c r="AV721">
        <v>3.01</v>
      </c>
      <c r="AW721">
        <v>6.3</v>
      </c>
      <c r="BA721">
        <v>38</v>
      </c>
      <c r="BE721">
        <v>0.12</v>
      </c>
      <c r="BF721">
        <v>9.1999999999999993</v>
      </c>
      <c r="BI721">
        <v>0.38</v>
      </c>
      <c r="BK721">
        <v>1026</v>
      </c>
      <c r="BL721">
        <v>1.41</v>
      </c>
      <c r="BM721">
        <v>6.0000000000000001E-3</v>
      </c>
      <c r="BQ721">
        <v>22.4</v>
      </c>
      <c r="BR721">
        <v>6.0999999999999999E-2</v>
      </c>
      <c r="BU721">
        <v>19.29</v>
      </c>
      <c r="CB721">
        <v>0.02</v>
      </c>
      <c r="CD721">
        <v>0.55000000000000004</v>
      </c>
      <c r="CE721">
        <v>3</v>
      </c>
      <c r="CF721">
        <v>0.3</v>
      </c>
      <c r="CJ721">
        <v>9.1999999999999993</v>
      </c>
      <c r="CM721">
        <v>0.05</v>
      </c>
      <c r="CN721">
        <v>2.7</v>
      </c>
      <c r="CO721">
        <v>1.7000000000000001E-2</v>
      </c>
      <c r="CP721">
        <v>0.16</v>
      </c>
      <c r="CR721">
        <v>0.5</v>
      </c>
      <c r="CS721">
        <v>51</v>
      </c>
      <c r="CT721">
        <v>0.1</v>
      </c>
      <c r="CX721">
        <v>115.2</v>
      </c>
    </row>
    <row r="722" spans="1:102">
      <c r="A722" t="s">
        <v>853</v>
      </c>
      <c r="B722">
        <v>1302169</v>
      </c>
      <c r="C722" t="s">
        <v>104</v>
      </c>
      <c r="D722" t="s">
        <v>105</v>
      </c>
      <c r="E722">
        <v>506791</v>
      </c>
      <c r="F722">
        <v>7182075</v>
      </c>
      <c r="G722">
        <v>519</v>
      </c>
      <c r="H722" s="1">
        <v>41125</v>
      </c>
      <c r="I722" t="s">
        <v>641</v>
      </c>
      <c r="J722" t="s">
        <v>107</v>
      </c>
      <c r="K722" t="s">
        <v>108</v>
      </c>
      <c r="L722" t="s">
        <v>109</v>
      </c>
      <c r="M722" t="s">
        <v>120</v>
      </c>
      <c r="N722" t="s">
        <v>111</v>
      </c>
      <c r="O722" t="s">
        <v>853</v>
      </c>
      <c r="P722" t="s">
        <v>112</v>
      </c>
      <c r="Q722" t="s">
        <v>238</v>
      </c>
      <c r="R722" t="s">
        <v>239</v>
      </c>
      <c r="T722" s="1">
        <v>41086</v>
      </c>
      <c r="V722">
        <v>416</v>
      </c>
      <c r="X722">
        <v>1.98</v>
      </c>
      <c r="Z722">
        <v>15.4</v>
      </c>
      <c r="AA722">
        <v>3.3</v>
      </c>
      <c r="AC722">
        <v>1</v>
      </c>
      <c r="AD722">
        <v>343</v>
      </c>
      <c r="AG722">
        <v>0.24</v>
      </c>
      <c r="AH722">
        <v>0.13</v>
      </c>
      <c r="AJ722">
        <v>0.97</v>
      </c>
      <c r="AM722">
        <v>6.8</v>
      </c>
      <c r="AO722">
        <v>37</v>
      </c>
      <c r="AR722">
        <v>28.43</v>
      </c>
      <c r="AV722">
        <v>2.66</v>
      </c>
      <c r="AW722">
        <v>5.5</v>
      </c>
      <c r="BA722">
        <v>29</v>
      </c>
      <c r="BE722">
        <v>0.08</v>
      </c>
      <c r="BF722">
        <v>9.4</v>
      </c>
      <c r="BI722">
        <v>0.35</v>
      </c>
      <c r="BK722">
        <v>151</v>
      </c>
      <c r="BL722">
        <v>15.32</v>
      </c>
      <c r="BM722">
        <v>7.0000000000000001E-3</v>
      </c>
      <c r="BQ722">
        <v>40</v>
      </c>
      <c r="BR722">
        <v>0.127</v>
      </c>
      <c r="BU722">
        <v>19.12</v>
      </c>
      <c r="CB722">
        <v>7.0000000000000007E-2</v>
      </c>
      <c r="CD722">
        <v>5.68</v>
      </c>
      <c r="CE722">
        <v>3.4</v>
      </c>
      <c r="CF722">
        <v>3.4</v>
      </c>
      <c r="CJ722">
        <v>32.700000000000003</v>
      </c>
      <c r="CM722">
        <v>0.12</v>
      </c>
      <c r="CN722">
        <v>3</v>
      </c>
      <c r="CO722">
        <v>2.7E-2</v>
      </c>
      <c r="CP722">
        <v>0.85</v>
      </c>
      <c r="CR722">
        <v>0.9</v>
      </c>
      <c r="CS722">
        <v>231</v>
      </c>
      <c r="CT722">
        <v>0.2</v>
      </c>
      <c r="CX722">
        <v>182.6</v>
      </c>
    </row>
    <row r="723" spans="1:102">
      <c r="A723" t="s">
        <v>854</v>
      </c>
      <c r="B723">
        <v>1302160</v>
      </c>
      <c r="C723" t="s">
        <v>104</v>
      </c>
      <c r="D723" t="s">
        <v>105</v>
      </c>
      <c r="E723">
        <v>507997</v>
      </c>
      <c r="F723">
        <v>7180374</v>
      </c>
      <c r="G723">
        <v>959</v>
      </c>
      <c r="H723" s="1">
        <v>41125</v>
      </c>
      <c r="I723" t="s">
        <v>641</v>
      </c>
      <c r="J723" t="s">
        <v>107</v>
      </c>
      <c r="K723" t="s">
        <v>108</v>
      </c>
      <c r="L723" t="s">
        <v>109</v>
      </c>
      <c r="M723" t="s">
        <v>120</v>
      </c>
      <c r="N723" t="s">
        <v>111</v>
      </c>
      <c r="O723" t="s">
        <v>854</v>
      </c>
      <c r="P723" t="s">
        <v>112</v>
      </c>
      <c r="Q723" t="s">
        <v>238</v>
      </c>
      <c r="R723" t="s">
        <v>239</v>
      </c>
      <c r="T723" s="1">
        <v>41085</v>
      </c>
      <c r="V723">
        <v>81</v>
      </c>
      <c r="X723">
        <v>1.41</v>
      </c>
      <c r="Z723">
        <v>3.1</v>
      </c>
      <c r="AA723">
        <v>0.8</v>
      </c>
      <c r="AC723">
        <v>1</v>
      </c>
      <c r="AD723">
        <v>176</v>
      </c>
      <c r="AG723">
        <v>0.17</v>
      </c>
      <c r="AH723">
        <v>0.05</v>
      </c>
      <c r="AJ723">
        <v>0.03</v>
      </c>
      <c r="AM723">
        <v>5.4</v>
      </c>
      <c r="AO723">
        <v>13.3</v>
      </c>
      <c r="AR723">
        <v>8.91</v>
      </c>
      <c r="AV723">
        <v>1.67</v>
      </c>
      <c r="AW723">
        <v>5.5</v>
      </c>
      <c r="BA723">
        <v>15</v>
      </c>
      <c r="BE723">
        <v>0.06</v>
      </c>
      <c r="BF723">
        <v>4.4000000000000004</v>
      </c>
      <c r="BI723">
        <v>0.14000000000000001</v>
      </c>
      <c r="BK723">
        <v>166</v>
      </c>
      <c r="BL723">
        <v>0.73</v>
      </c>
      <c r="BM723">
        <v>1.2E-2</v>
      </c>
      <c r="BQ723">
        <v>8.1999999999999993</v>
      </c>
      <c r="BR723">
        <v>1.2999999999999999E-2</v>
      </c>
      <c r="BU723">
        <v>9.65</v>
      </c>
      <c r="CB723">
        <v>0.01</v>
      </c>
      <c r="CD723">
        <v>0.22</v>
      </c>
      <c r="CE723">
        <v>1.6</v>
      </c>
      <c r="CF723">
        <v>0.1</v>
      </c>
      <c r="CJ723">
        <v>6.7</v>
      </c>
      <c r="CM723">
        <v>0.02</v>
      </c>
      <c r="CN723">
        <v>1.4</v>
      </c>
      <c r="CO723">
        <v>8.0000000000000002E-3</v>
      </c>
      <c r="CP723">
        <v>0.13</v>
      </c>
      <c r="CR723">
        <v>0.3</v>
      </c>
      <c r="CS723">
        <v>31</v>
      </c>
      <c r="CT723">
        <v>0.05</v>
      </c>
      <c r="CX723">
        <v>36.299999999999997</v>
      </c>
    </row>
    <row r="724" spans="1:102">
      <c r="A724" t="s">
        <v>855</v>
      </c>
      <c r="B724">
        <v>1302163</v>
      </c>
      <c r="C724" t="s">
        <v>104</v>
      </c>
      <c r="D724" t="s">
        <v>105</v>
      </c>
      <c r="E724">
        <v>508280</v>
      </c>
      <c r="F724">
        <v>7180472</v>
      </c>
      <c r="G724">
        <v>1015</v>
      </c>
      <c r="H724" s="1">
        <v>41125</v>
      </c>
      <c r="I724" t="s">
        <v>641</v>
      </c>
      <c r="J724" t="s">
        <v>107</v>
      </c>
      <c r="K724" t="s">
        <v>108</v>
      </c>
      <c r="L724" t="s">
        <v>109</v>
      </c>
      <c r="M724" t="s">
        <v>120</v>
      </c>
      <c r="N724" t="s">
        <v>111</v>
      </c>
      <c r="O724" t="s">
        <v>855</v>
      </c>
      <c r="P724" t="s">
        <v>112</v>
      </c>
      <c r="Q724" t="s">
        <v>238</v>
      </c>
      <c r="R724" t="s">
        <v>239</v>
      </c>
      <c r="T724" s="1">
        <v>41085</v>
      </c>
      <c r="V724">
        <v>57</v>
      </c>
      <c r="X724">
        <v>1.21</v>
      </c>
      <c r="Z724">
        <v>2.2999999999999998</v>
      </c>
      <c r="AA724">
        <v>0.1</v>
      </c>
      <c r="AC724">
        <v>4</v>
      </c>
      <c r="AD724">
        <v>294</v>
      </c>
      <c r="AG724">
        <v>0.37</v>
      </c>
      <c r="AH724">
        <v>0.19</v>
      </c>
      <c r="AJ724">
        <v>0.17</v>
      </c>
      <c r="AM724">
        <v>14</v>
      </c>
      <c r="AO724">
        <v>18</v>
      </c>
      <c r="AR724">
        <v>51.99</v>
      </c>
      <c r="AV724">
        <v>3.21</v>
      </c>
      <c r="AW724">
        <v>4.0999999999999996</v>
      </c>
      <c r="BA724">
        <v>65</v>
      </c>
      <c r="BE724">
        <v>0.24</v>
      </c>
      <c r="BF724">
        <v>4.8</v>
      </c>
      <c r="BI724">
        <v>0.26</v>
      </c>
      <c r="BK724">
        <v>1104</v>
      </c>
      <c r="BL724">
        <v>0.8</v>
      </c>
      <c r="BM724">
        <v>4.0000000000000001E-3</v>
      </c>
      <c r="BQ724">
        <v>27</v>
      </c>
      <c r="BR724">
        <v>5.3999999999999999E-2</v>
      </c>
      <c r="BU724">
        <v>12.12</v>
      </c>
      <c r="CB724">
        <v>0.03</v>
      </c>
      <c r="CD724">
        <v>0.34</v>
      </c>
      <c r="CE724">
        <v>6.7</v>
      </c>
      <c r="CF724">
        <v>0.1</v>
      </c>
      <c r="CJ724">
        <v>9.4</v>
      </c>
      <c r="CM724">
        <v>0.05</v>
      </c>
      <c r="CN724">
        <v>3.5</v>
      </c>
      <c r="CO724">
        <v>3.0000000000000001E-3</v>
      </c>
      <c r="CP724">
        <v>0.19</v>
      </c>
      <c r="CR724">
        <v>0.4</v>
      </c>
      <c r="CS724">
        <v>21</v>
      </c>
      <c r="CT724">
        <v>0.05</v>
      </c>
      <c r="CX724">
        <v>72.400000000000006</v>
      </c>
    </row>
    <row r="725" spans="1:102">
      <c r="A725" t="s">
        <v>856</v>
      </c>
      <c r="B725">
        <v>1302170</v>
      </c>
      <c r="C725" t="s">
        <v>104</v>
      </c>
      <c r="D725" t="s">
        <v>105</v>
      </c>
      <c r="E725">
        <v>506784</v>
      </c>
      <c r="F725">
        <v>7181970</v>
      </c>
      <c r="G725">
        <v>496</v>
      </c>
      <c r="H725" s="1">
        <v>41125</v>
      </c>
      <c r="I725" t="s">
        <v>641</v>
      </c>
      <c r="J725" t="s">
        <v>107</v>
      </c>
      <c r="K725" t="s">
        <v>108</v>
      </c>
      <c r="L725" t="s">
        <v>109</v>
      </c>
      <c r="M725" t="s">
        <v>120</v>
      </c>
      <c r="N725" t="s">
        <v>111</v>
      </c>
      <c r="O725" t="s">
        <v>856</v>
      </c>
      <c r="P725" t="s">
        <v>112</v>
      </c>
      <c r="Q725" t="s">
        <v>238</v>
      </c>
      <c r="R725" t="s">
        <v>239</v>
      </c>
      <c r="T725" s="1">
        <v>41086</v>
      </c>
      <c r="V725">
        <v>329</v>
      </c>
      <c r="X725">
        <v>0.96</v>
      </c>
      <c r="Z725">
        <v>9.5</v>
      </c>
      <c r="AA725">
        <v>3.1</v>
      </c>
      <c r="AC725">
        <v>2</v>
      </c>
      <c r="AD725">
        <v>362.2</v>
      </c>
      <c r="AG725">
        <v>0.17</v>
      </c>
      <c r="AH725">
        <v>0.38</v>
      </c>
      <c r="AJ725">
        <v>1.05</v>
      </c>
      <c r="AM725">
        <v>7.7</v>
      </c>
      <c r="AO725">
        <v>26.4</v>
      </c>
      <c r="AR725">
        <v>35.770000000000003</v>
      </c>
      <c r="AV725">
        <v>1.98</v>
      </c>
      <c r="AW725">
        <v>2.9</v>
      </c>
      <c r="BA725">
        <v>47</v>
      </c>
      <c r="BE725">
        <v>0.06</v>
      </c>
      <c r="BF725">
        <v>13</v>
      </c>
      <c r="BI725">
        <v>0.43</v>
      </c>
      <c r="BK725">
        <v>252</v>
      </c>
      <c r="BL725">
        <v>2.75</v>
      </c>
      <c r="BM725">
        <v>1.4E-2</v>
      </c>
      <c r="BQ725">
        <v>35.5</v>
      </c>
      <c r="BR725">
        <v>8.4000000000000005E-2</v>
      </c>
      <c r="BU725">
        <v>11.88</v>
      </c>
      <c r="CB725">
        <v>0.01</v>
      </c>
      <c r="CD725">
        <v>1.85</v>
      </c>
      <c r="CE725">
        <v>3.5</v>
      </c>
      <c r="CF725">
        <v>0.7</v>
      </c>
      <c r="CJ725">
        <v>31.3</v>
      </c>
      <c r="CM725">
        <v>7.0000000000000007E-2</v>
      </c>
      <c r="CN725">
        <v>3.9</v>
      </c>
      <c r="CO725">
        <v>4.8000000000000001E-2</v>
      </c>
      <c r="CP725">
        <v>0.17</v>
      </c>
      <c r="CR725">
        <v>0.9</v>
      </c>
      <c r="CS725">
        <v>72</v>
      </c>
      <c r="CT725">
        <v>0.2</v>
      </c>
      <c r="CX725">
        <v>105.7</v>
      </c>
    </row>
    <row r="726" spans="1:102">
      <c r="A726" t="s">
        <v>857</v>
      </c>
      <c r="B726">
        <v>1302184</v>
      </c>
      <c r="C726" t="s">
        <v>104</v>
      </c>
      <c r="D726" t="s">
        <v>105</v>
      </c>
      <c r="E726">
        <v>507869</v>
      </c>
      <c r="F726">
        <v>7181131</v>
      </c>
      <c r="G726">
        <v>805</v>
      </c>
      <c r="H726" s="1">
        <v>41125</v>
      </c>
      <c r="I726" t="s">
        <v>641</v>
      </c>
      <c r="J726" t="s">
        <v>107</v>
      </c>
      <c r="K726" t="s">
        <v>108</v>
      </c>
      <c r="L726" t="s">
        <v>109</v>
      </c>
      <c r="M726" t="s">
        <v>120</v>
      </c>
      <c r="N726" t="s">
        <v>111</v>
      </c>
      <c r="O726" t="s">
        <v>857</v>
      </c>
      <c r="P726" t="s">
        <v>112</v>
      </c>
      <c r="Q726" t="s">
        <v>238</v>
      </c>
      <c r="R726" t="s">
        <v>239</v>
      </c>
      <c r="T726" s="1">
        <v>41086</v>
      </c>
      <c r="V726">
        <v>153</v>
      </c>
      <c r="X726">
        <v>2.02</v>
      </c>
      <c r="Z726">
        <v>11.6</v>
      </c>
      <c r="AA726">
        <v>0.1</v>
      </c>
      <c r="AC726">
        <v>2</v>
      </c>
      <c r="AD726">
        <v>276.10000000000002</v>
      </c>
      <c r="AG726">
        <v>0.22</v>
      </c>
      <c r="AH726">
        <v>0.12</v>
      </c>
      <c r="AJ726">
        <v>0.34</v>
      </c>
      <c r="AM726">
        <v>10.9</v>
      </c>
      <c r="AO726">
        <v>38.200000000000003</v>
      </c>
      <c r="AR726">
        <v>22.7</v>
      </c>
      <c r="AV726">
        <v>4.04</v>
      </c>
      <c r="AW726">
        <v>6.9</v>
      </c>
      <c r="BA726">
        <v>20</v>
      </c>
      <c r="BE726">
        <v>0.1</v>
      </c>
      <c r="BF726">
        <v>10.5</v>
      </c>
      <c r="BI726">
        <v>0.44</v>
      </c>
      <c r="BK726">
        <v>299</v>
      </c>
      <c r="BL726">
        <v>4.2699999999999996</v>
      </c>
      <c r="BM726">
        <v>3.0000000000000001E-3</v>
      </c>
      <c r="BQ726">
        <v>24.5</v>
      </c>
      <c r="BR726">
        <v>5.6000000000000001E-2</v>
      </c>
      <c r="BU726">
        <v>19.37</v>
      </c>
      <c r="CB726">
        <v>0.01</v>
      </c>
      <c r="CD726">
        <v>1.17</v>
      </c>
      <c r="CE726">
        <v>3.4</v>
      </c>
      <c r="CF726">
        <v>0.6</v>
      </c>
      <c r="CJ726">
        <v>15.8</v>
      </c>
      <c r="CM726">
        <v>0.04</v>
      </c>
      <c r="CN726">
        <v>2.8</v>
      </c>
      <c r="CO726">
        <v>2.8000000000000001E-2</v>
      </c>
      <c r="CP726">
        <v>0.24</v>
      </c>
      <c r="CR726">
        <v>0.7</v>
      </c>
      <c r="CS726">
        <v>93</v>
      </c>
      <c r="CT726">
        <v>0.1</v>
      </c>
      <c r="CX726">
        <v>68.599999999999994</v>
      </c>
    </row>
    <row r="727" spans="1:102">
      <c r="A727" t="s">
        <v>858</v>
      </c>
      <c r="B727">
        <v>1302195</v>
      </c>
      <c r="C727" t="s">
        <v>104</v>
      </c>
      <c r="D727" t="s">
        <v>105</v>
      </c>
      <c r="E727">
        <v>505888</v>
      </c>
      <c r="F727">
        <v>7181994</v>
      </c>
      <c r="G727">
        <v>654</v>
      </c>
      <c r="H727" s="1">
        <v>41125</v>
      </c>
      <c r="I727" t="s">
        <v>641</v>
      </c>
      <c r="J727" t="s">
        <v>107</v>
      </c>
      <c r="K727" t="s">
        <v>108</v>
      </c>
      <c r="L727" t="s">
        <v>109</v>
      </c>
      <c r="M727" t="s">
        <v>120</v>
      </c>
      <c r="N727" t="s">
        <v>111</v>
      </c>
      <c r="O727" t="s">
        <v>858</v>
      </c>
      <c r="P727" t="s">
        <v>112</v>
      </c>
      <c r="Q727" t="s">
        <v>238</v>
      </c>
      <c r="R727" t="s">
        <v>239</v>
      </c>
      <c r="T727" s="1">
        <v>41087</v>
      </c>
      <c r="V727">
        <v>798</v>
      </c>
      <c r="X727">
        <v>1.86</v>
      </c>
      <c r="Z727">
        <v>46.3</v>
      </c>
      <c r="AA727">
        <v>1.6</v>
      </c>
      <c r="AC727">
        <v>1</v>
      </c>
      <c r="AD727">
        <v>570.6</v>
      </c>
      <c r="AG727">
        <v>0.22</v>
      </c>
      <c r="AH727">
        <v>0.09</v>
      </c>
      <c r="AJ727">
        <v>0.59</v>
      </c>
      <c r="AM727">
        <v>7.2</v>
      </c>
      <c r="AO727">
        <v>34.1</v>
      </c>
      <c r="AR727">
        <v>40.58</v>
      </c>
      <c r="AV727">
        <v>3.14</v>
      </c>
      <c r="AW727">
        <v>6.2</v>
      </c>
      <c r="BA727">
        <v>49</v>
      </c>
      <c r="BE727">
        <v>7.0000000000000007E-2</v>
      </c>
      <c r="BF727">
        <v>6.5</v>
      </c>
      <c r="BI727">
        <v>0.23</v>
      </c>
      <c r="BK727">
        <v>710</v>
      </c>
      <c r="BL727">
        <v>4.2699999999999996</v>
      </c>
      <c r="BM727">
        <v>0.01</v>
      </c>
      <c r="BQ727">
        <v>34.200000000000003</v>
      </c>
      <c r="BR727">
        <v>4.1000000000000002E-2</v>
      </c>
      <c r="BU727">
        <v>18.239999999999998</v>
      </c>
      <c r="CB727">
        <v>0.1</v>
      </c>
      <c r="CD727">
        <v>2.91</v>
      </c>
      <c r="CE727">
        <v>2.4</v>
      </c>
      <c r="CF727">
        <v>2.5</v>
      </c>
      <c r="CJ727">
        <v>23.8</v>
      </c>
      <c r="CM727">
        <v>0.19</v>
      </c>
      <c r="CN727">
        <v>1.6</v>
      </c>
      <c r="CO727">
        <v>2.3E-2</v>
      </c>
      <c r="CP727">
        <v>0.27</v>
      </c>
      <c r="CR727">
        <v>0.6</v>
      </c>
      <c r="CS727">
        <v>127</v>
      </c>
      <c r="CT727">
        <v>0.2</v>
      </c>
      <c r="CX727">
        <v>203.7</v>
      </c>
    </row>
    <row r="728" spans="1:102">
      <c r="A728" t="s">
        <v>859</v>
      </c>
      <c r="B728">
        <v>1302229</v>
      </c>
      <c r="C728" t="s">
        <v>104</v>
      </c>
      <c r="D728" t="s">
        <v>105</v>
      </c>
      <c r="E728">
        <v>507497</v>
      </c>
      <c r="F728">
        <v>7180064</v>
      </c>
      <c r="G728">
        <v>982</v>
      </c>
      <c r="H728" s="1">
        <v>41125</v>
      </c>
      <c r="I728" t="s">
        <v>641</v>
      </c>
      <c r="J728" t="s">
        <v>107</v>
      </c>
      <c r="K728" t="s">
        <v>108</v>
      </c>
      <c r="L728" t="s">
        <v>109</v>
      </c>
      <c r="M728" t="s">
        <v>120</v>
      </c>
      <c r="N728" t="s">
        <v>111</v>
      </c>
      <c r="O728" t="s">
        <v>859</v>
      </c>
      <c r="P728" t="s">
        <v>112</v>
      </c>
      <c r="Q728" t="s">
        <v>342</v>
      </c>
      <c r="R728" t="s">
        <v>343</v>
      </c>
      <c r="T728" s="1">
        <v>41084</v>
      </c>
      <c r="V728">
        <v>97</v>
      </c>
      <c r="X728">
        <v>2.64</v>
      </c>
      <c r="Z728">
        <v>14.8</v>
      </c>
      <c r="AA728">
        <v>4.5999999999999996</v>
      </c>
      <c r="AC728">
        <v>2</v>
      </c>
      <c r="AD728">
        <v>143.1</v>
      </c>
      <c r="AG728">
        <v>0.22</v>
      </c>
      <c r="AH728">
        <v>0.06</v>
      </c>
      <c r="AJ728">
        <v>0.35</v>
      </c>
      <c r="AM728">
        <v>11.3</v>
      </c>
      <c r="AO728">
        <v>35.4</v>
      </c>
      <c r="AR728">
        <v>19.93</v>
      </c>
      <c r="AV728">
        <v>3.4</v>
      </c>
      <c r="AW728">
        <v>6.6</v>
      </c>
      <c r="BA728">
        <v>35</v>
      </c>
      <c r="BE728">
        <v>0.06</v>
      </c>
      <c r="BF728">
        <v>7.4</v>
      </c>
      <c r="BI728">
        <v>0.46</v>
      </c>
      <c r="BK728">
        <v>277</v>
      </c>
      <c r="BL728">
        <v>2.2599999999999998</v>
      </c>
      <c r="BM728">
        <v>2E-3</v>
      </c>
      <c r="BQ728">
        <v>28.4</v>
      </c>
      <c r="BR728">
        <v>3.3000000000000002E-2</v>
      </c>
      <c r="BU728">
        <v>14.81</v>
      </c>
      <c r="CB728">
        <v>0.01</v>
      </c>
      <c r="CD728">
        <v>0.96</v>
      </c>
      <c r="CE728">
        <v>3.7</v>
      </c>
      <c r="CF728">
        <v>0.4</v>
      </c>
      <c r="CJ728">
        <v>7.6</v>
      </c>
      <c r="CM728">
        <v>0.04</v>
      </c>
      <c r="CN728">
        <v>2.9</v>
      </c>
      <c r="CO728">
        <v>1.9E-2</v>
      </c>
      <c r="CP728">
        <v>0.21</v>
      </c>
      <c r="CR728">
        <v>0.5</v>
      </c>
      <c r="CS728">
        <v>64</v>
      </c>
      <c r="CT728">
        <v>0.2</v>
      </c>
      <c r="CX728">
        <v>91.9</v>
      </c>
    </row>
    <row r="729" spans="1:102">
      <c r="A729" t="s">
        <v>860</v>
      </c>
      <c r="B729">
        <v>1302230</v>
      </c>
      <c r="C729" t="s">
        <v>104</v>
      </c>
      <c r="D729" t="s">
        <v>105</v>
      </c>
      <c r="E729">
        <v>507469</v>
      </c>
      <c r="F729">
        <v>7179973</v>
      </c>
      <c r="G729">
        <v>975</v>
      </c>
      <c r="H729" s="1">
        <v>41125</v>
      </c>
      <c r="I729" t="s">
        <v>641</v>
      </c>
      <c r="J729" t="s">
        <v>107</v>
      </c>
      <c r="K729" t="s">
        <v>108</v>
      </c>
      <c r="L729" t="s">
        <v>109</v>
      </c>
      <c r="M729" t="s">
        <v>120</v>
      </c>
      <c r="N729" t="s">
        <v>111</v>
      </c>
      <c r="O729" t="s">
        <v>860</v>
      </c>
      <c r="P729" t="s">
        <v>112</v>
      </c>
      <c r="Q729" t="s">
        <v>342</v>
      </c>
      <c r="R729" t="s">
        <v>343</v>
      </c>
      <c r="T729" s="1">
        <v>41084</v>
      </c>
      <c r="V729">
        <v>289</v>
      </c>
      <c r="X729">
        <v>1.86</v>
      </c>
      <c r="Z729">
        <v>13</v>
      </c>
      <c r="AA729">
        <v>3.1</v>
      </c>
      <c r="AC729">
        <v>2</v>
      </c>
      <c r="AD729">
        <v>289.89999999999998</v>
      </c>
      <c r="AG729">
        <v>0.21</v>
      </c>
      <c r="AH729">
        <v>0.09</v>
      </c>
      <c r="AJ729">
        <v>0.51</v>
      </c>
      <c r="AM729">
        <v>9.1999999999999993</v>
      </c>
      <c r="AO729">
        <v>32.200000000000003</v>
      </c>
      <c r="AR729">
        <v>23.8</v>
      </c>
      <c r="AV729">
        <v>3.53</v>
      </c>
      <c r="AW729">
        <v>6.6</v>
      </c>
      <c r="BA729">
        <v>39</v>
      </c>
      <c r="BE729">
        <v>7.0000000000000007E-2</v>
      </c>
      <c r="BF729">
        <v>9.4</v>
      </c>
      <c r="BI729">
        <v>0.44</v>
      </c>
      <c r="BK729">
        <v>187</v>
      </c>
      <c r="BL729">
        <v>1.98</v>
      </c>
      <c r="BM729">
        <v>3.0000000000000001E-3</v>
      </c>
      <c r="BQ729">
        <v>21</v>
      </c>
      <c r="BR729">
        <v>4.2999999999999997E-2</v>
      </c>
      <c r="BU729">
        <v>16.97</v>
      </c>
      <c r="CB729">
        <v>0.02</v>
      </c>
      <c r="CD729">
        <v>0.85</v>
      </c>
      <c r="CE729">
        <v>3.1</v>
      </c>
      <c r="CF729">
        <v>0.4</v>
      </c>
      <c r="CJ729">
        <v>10.1</v>
      </c>
      <c r="CM729">
        <v>0.04</v>
      </c>
      <c r="CN729">
        <v>2.2000000000000002</v>
      </c>
      <c r="CO729">
        <v>1.6E-2</v>
      </c>
      <c r="CP729">
        <v>0.19</v>
      </c>
      <c r="CR729">
        <v>0.4</v>
      </c>
      <c r="CS729">
        <v>70</v>
      </c>
      <c r="CT729">
        <v>0.1</v>
      </c>
      <c r="CX729">
        <v>100</v>
      </c>
    </row>
    <row r="730" spans="1:102">
      <c r="A730" t="s">
        <v>861</v>
      </c>
      <c r="B730">
        <v>1302225</v>
      </c>
      <c r="C730" t="s">
        <v>104</v>
      </c>
      <c r="D730" t="s">
        <v>105</v>
      </c>
      <c r="E730">
        <v>507806</v>
      </c>
      <c r="F730">
        <v>7180321</v>
      </c>
      <c r="G730">
        <v>1014</v>
      </c>
      <c r="H730" s="1">
        <v>41125</v>
      </c>
      <c r="I730" t="s">
        <v>641</v>
      </c>
      <c r="J730" t="s">
        <v>107</v>
      </c>
      <c r="K730" t="s">
        <v>108</v>
      </c>
      <c r="L730" t="s">
        <v>109</v>
      </c>
      <c r="M730" t="s">
        <v>120</v>
      </c>
      <c r="N730" t="s">
        <v>111</v>
      </c>
      <c r="O730" t="s">
        <v>861</v>
      </c>
      <c r="P730" t="s">
        <v>112</v>
      </c>
      <c r="Q730" t="s">
        <v>342</v>
      </c>
      <c r="R730" t="s">
        <v>343</v>
      </c>
      <c r="T730" s="1">
        <v>41084</v>
      </c>
      <c r="V730">
        <v>87</v>
      </c>
      <c r="X730">
        <v>2.19</v>
      </c>
      <c r="Z730">
        <v>9.6999999999999993</v>
      </c>
      <c r="AA730">
        <v>1</v>
      </c>
      <c r="AC730">
        <v>3</v>
      </c>
      <c r="AD730">
        <v>356.5</v>
      </c>
      <c r="AG730">
        <v>0.28999999999999998</v>
      </c>
      <c r="AH730">
        <v>0.25</v>
      </c>
      <c r="AJ730">
        <v>0.14000000000000001</v>
      </c>
      <c r="AM730">
        <v>14.8</v>
      </c>
      <c r="AO730">
        <v>32.299999999999997</v>
      </c>
      <c r="AR730">
        <v>29.7</v>
      </c>
      <c r="AV730">
        <v>2.93</v>
      </c>
      <c r="AW730">
        <v>6.2</v>
      </c>
      <c r="BA730">
        <v>52</v>
      </c>
      <c r="BE730">
        <v>0.1</v>
      </c>
      <c r="BF730">
        <v>10</v>
      </c>
      <c r="BI730">
        <v>0.49</v>
      </c>
      <c r="BK730">
        <v>1322</v>
      </c>
      <c r="BL730">
        <v>1.62</v>
      </c>
      <c r="BM730">
        <v>7.0000000000000001E-3</v>
      </c>
      <c r="BQ730">
        <v>30.7</v>
      </c>
      <c r="BR730">
        <v>5.0999999999999997E-2</v>
      </c>
      <c r="BU730">
        <v>20.18</v>
      </c>
      <c r="CB730">
        <v>0.04</v>
      </c>
      <c r="CD730">
        <v>0.8</v>
      </c>
      <c r="CE730">
        <v>4.4000000000000004</v>
      </c>
      <c r="CF730">
        <v>0.3</v>
      </c>
      <c r="CJ730">
        <v>18.399999999999999</v>
      </c>
      <c r="CM730">
        <v>0.06</v>
      </c>
      <c r="CN730">
        <v>2.4</v>
      </c>
      <c r="CO730">
        <v>2.5999999999999999E-2</v>
      </c>
      <c r="CP730">
        <v>0.2</v>
      </c>
      <c r="CR730">
        <v>0.6</v>
      </c>
      <c r="CS730">
        <v>55</v>
      </c>
      <c r="CT730">
        <v>0.2</v>
      </c>
      <c r="CX730">
        <v>83.3</v>
      </c>
    </row>
    <row r="731" spans="1:102">
      <c r="A731" t="s">
        <v>862</v>
      </c>
      <c r="B731">
        <v>1302227</v>
      </c>
      <c r="C731" t="s">
        <v>104</v>
      </c>
      <c r="D731" t="s">
        <v>105</v>
      </c>
      <c r="E731">
        <v>507649</v>
      </c>
      <c r="F731">
        <v>7180198</v>
      </c>
      <c r="G731">
        <v>990</v>
      </c>
      <c r="H731" s="1">
        <v>41125</v>
      </c>
      <c r="I731" t="s">
        <v>641</v>
      </c>
      <c r="J731" t="s">
        <v>107</v>
      </c>
      <c r="K731" t="s">
        <v>108</v>
      </c>
      <c r="L731" t="s">
        <v>109</v>
      </c>
      <c r="M731" t="s">
        <v>120</v>
      </c>
      <c r="N731" t="s">
        <v>111</v>
      </c>
      <c r="O731" t="s">
        <v>862</v>
      </c>
      <c r="P731" t="s">
        <v>112</v>
      </c>
      <c r="Q731" t="s">
        <v>342</v>
      </c>
      <c r="R731" t="s">
        <v>343</v>
      </c>
      <c r="T731" s="1">
        <v>41084</v>
      </c>
      <c r="V731">
        <v>115</v>
      </c>
      <c r="X731">
        <v>2.21</v>
      </c>
      <c r="Z731">
        <v>7.6</v>
      </c>
      <c r="AA731">
        <v>0.8</v>
      </c>
      <c r="AC731">
        <v>2</v>
      </c>
      <c r="AD731">
        <v>495.1</v>
      </c>
      <c r="AG731">
        <v>0.37</v>
      </c>
      <c r="AH731">
        <v>0.15</v>
      </c>
      <c r="AJ731">
        <v>0.28999999999999998</v>
      </c>
      <c r="AM731">
        <v>9.4</v>
      </c>
      <c r="AO731">
        <v>31.1</v>
      </c>
      <c r="AR731">
        <v>25.78</v>
      </c>
      <c r="AV731">
        <v>3.89</v>
      </c>
      <c r="AW731">
        <v>7.2</v>
      </c>
      <c r="BA731">
        <v>35</v>
      </c>
      <c r="BE731">
        <v>0.11</v>
      </c>
      <c r="BF731">
        <v>8.6</v>
      </c>
      <c r="BI731">
        <v>0.4</v>
      </c>
      <c r="BK731">
        <v>274</v>
      </c>
      <c r="BL731">
        <v>1.38</v>
      </c>
      <c r="BM731">
        <v>4.0000000000000001E-3</v>
      </c>
      <c r="BQ731">
        <v>21.3</v>
      </c>
      <c r="BR731">
        <v>3.6999999999999998E-2</v>
      </c>
      <c r="BU731">
        <v>15.13</v>
      </c>
      <c r="CB731">
        <v>0.01</v>
      </c>
      <c r="CD731">
        <v>0.68</v>
      </c>
      <c r="CE731">
        <v>3.5</v>
      </c>
      <c r="CF731">
        <v>0.2</v>
      </c>
      <c r="CJ731">
        <v>14.9</v>
      </c>
      <c r="CM731">
        <v>0.08</v>
      </c>
      <c r="CN731">
        <v>2.5</v>
      </c>
      <c r="CO731">
        <v>1.4E-2</v>
      </c>
      <c r="CP731">
        <v>0.15</v>
      </c>
      <c r="CR731">
        <v>0.4</v>
      </c>
      <c r="CS731">
        <v>61</v>
      </c>
      <c r="CT731">
        <v>0.05</v>
      </c>
      <c r="CX731">
        <v>76.5</v>
      </c>
    </row>
    <row r="732" spans="1:102">
      <c r="A732" t="s">
        <v>863</v>
      </c>
      <c r="B732">
        <v>1302243</v>
      </c>
      <c r="C732" t="s">
        <v>104</v>
      </c>
      <c r="D732" t="s">
        <v>105</v>
      </c>
      <c r="E732">
        <v>508143</v>
      </c>
      <c r="F732">
        <v>7179147</v>
      </c>
      <c r="G732">
        <v>763</v>
      </c>
      <c r="H732" s="1">
        <v>41125</v>
      </c>
      <c r="I732" t="s">
        <v>641</v>
      </c>
      <c r="J732" t="s">
        <v>107</v>
      </c>
      <c r="K732" t="s">
        <v>108</v>
      </c>
      <c r="L732" t="s">
        <v>109</v>
      </c>
      <c r="M732" t="s">
        <v>120</v>
      </c>
      <c r="N732" t="s">
        <v>111</v>
      </c>
      <c r="O732" t="s">
        <v>863</v>
      </c>
      <c r="P732" t="s">
        <v>112</v>
      </c>
      <c r="Q732" t="s">
        <v>342</v>
      </c>
      <c r="R732" t="s">
        <v>343</v>
      </c>
      <c r="T732" s="1">
        <v>41084</v>
      </c>
      <c r="V732">
        <v>67</v>
      </c>
      <c r="X732">
        <v>2.13</v>
      </c>
      <c r="Z732">
        <v>4.5999999999999996</v>
      </c>
      <c r="AA732">
        <v>1</v>
      </c>
      <c r="AC732">
        <v>4</v>
      </c>
      <c r="AD732">
        <v>192.8</v>
      </c>
      <c r="AG732">
        <v>0.21</v>
      </c>
      <c r="AH732">
        <v>0.22</v>
      </c>
      <c r="AJ732">
        <v>0.46</v>
      </c>
      <c r="AM732">
        <v>24</v>
      </c>
      <c r="AO732">
        <v>32.9</v>
      </c>
      <c r="AR732">
        <v>29.93</v>
      </c>
      <c r="AV732">
        <v>2.7</v>
      </c>
      <c r="AW732">
        <v>6.6</v>
      </c>
      <c r="BA732">
        <v>60</v>
      </c>
      <c r="BE732">
        <v>0.14000000000000001</v>
      </c>
      <c r="BF732">
        <v>10.1</v>
      </c>
      <c r="BI732">
        <v>0.39</v>
      </c>
      <c r="BK732">
        <v>781</v>
      </c>
      <c r="BL732">
        <v>1.2</v>
      </c>
      <c r="BM732">
        <v>7.0000000000000001E-3</v>
      </c>
      <c r="BQ732">
        <v>37.6</v>
      </c>
      <c r="BR732">
        <v>6.6000000000000003E-2</v>
      </c>
      <c r="BU732">
        <v>35.83</v>
      </c>
      <c r="CB732">
        <v>0.02</v>
      </c>
      <c r="CD732">
        <v>0.96</v>
      </c>
      <c r="CE732">
        <v>2.8</v>
      </c>
      <c r="CF732">
        <v>0.4</v>
      </c>
      <c r="CJ732">
        <v>13.9</v>
      </c>
      <c r="CM732">
        <v>0.18</v>
      </c>
      <c r="CN732">
        <v>2.1</v>
      </c>
      <c r="CO732">
        <v>8.0000000000000002E-3</v>
      </c>
      <c r="CP732">
        <v>0.16</v>
      </c>
      <c r="CR732">
        <v>0.4</v>
      </c>
      <c r="CS732">
        <v>45</v>
      </c>
      <c r="CT732">
        <v>0.05</v>
      </c>
      <c r="CX732">
        <v>216.2</v>
      </c>
    </row>
    <row r="733" spans="1:102">
      <c r="A733" t="s">
        <v>864</v>
      </c>
      <c r="B733">
        <v>1302251</v>
      </c>
      <c r="C733" t="s">
        <v>104</v>
      </c>
      <c r="D733" t="s">
        <v>105</v>
      </c>
      <c r="E733">
        <v>507429</v>
      </c>
      <c r="F733">
        <v>7183110</v>
      </c>
      <c r="G733">
        <v>602</v>
      </c>
      <c r="H733" s="1">
        <v>41125</v>
      </c>
      <c r="I733" t="s">
        <v>641</v>
      </c>
      <c r="J733" t="s">
        <v>107</v>
      </c>
      <c r="K733" t="s">
        <v>108</v>
      </c>
      <c r="L733" t="s">
        <v>109</v>
      </c>
      <c r="M733" t="s">
        <v>120</v>
      </c>
      <c r="N733" t="s">
        <v>111</v>
      </c>
      <c r="O733" t="s">
        <v>864</v>
      </c>
      <c r="P733" t="s">
        <v>112</v>
      </c>
      <c r="Q733" t="s">
        <v>342</v>
      </c>
      <c r="R733" t="s">
        <v>343</v>
      </c>
      <c r="T733" s="1">
        <v>41085</v>
      </c>
      <c r="V733">
        <v>1024</v>
      </c>
      <c r="X733">
        <v>1.1200000000000001</v>
      </c>
      <c r="Z733">
        <v>16.600000000000001</v>
      </c>
      <c r="AA733">
        <v>3.4</v>
      </c>
      <c r="AC733">
        <v>2</v>
      </c>
      <c r="AD733">
        <v>410.2</v>
      </c>
      <c r="AG733">
        <v>0.25</v>
      </c>
      <c r="AH733">
        <v>0.02</v>
      </c>
      <c r="AJ733">
        <v>0.21</v>
      </c>
      <c r="AM733">
        <v>2.7</v>
      </c>
      <c r="AO733">
        <v>19.899999999999999</v>
      </c>
      <c r="AR733">
        <v>44.91</v>
      </c>
      <c r="AV733">
        <v>2.91</v>
      </c>
      <c r="AW733">
        <v>3.6</v>
      </c>
      <c r="BA733">
        <v>73</v>
      </c>
      <c r="BE733">
        <v>0.2</v>
      </c>
      <c r="BF733">
        <v>3.9</v>
      </c>
      <c r="BI733">
        <v>0.18</v>
      </c>
      <c r="BK733">
        <v>24</v>
      </c>
      <c r="BL733">
        <v>16.489999999999998</v>
      </c>
      <c r="BM733">
        <v>2.9000000000000001E-2</v>
      </c>
      <c r="BQ733">
        <v>15.9</v>
      </c>
      <c r="BR733">
        <v>0.05</v>
      </c>
      <c r="BU733">
        <v>31.3</v>
      </c>
      <c r="CB733">
        <v>0.51</v>
      </c>
      <c r="CD733">
        <v>5.82</v>
      </c>
      <c r="CE733">
        <v>2.6</v>
      </c>
      <c r="CF733">
        <v>6</v>
      </c>
      <c r="CJ733">
        <v>116.5</v>
      </c>
      <c r="CM733">
        <v>0.15</v>
      </c>
      <c r="CN733">
        <v>2.7</v>
      </c>
      <c r="CO733">
        <v>5.0000000000000001E-4</v>
      </c>
      <c r="CP733">
        <v>2.2999999999999998</v>
      </c>
      <c r="CR733">
        <v>0.5</v>
      </c>
      <c r="CS733">
        <v>79</v>
      </c>
      <c r="CT733">
        <v>0.05</v>
      </c>
      <c r="CX733">
        <v>78.7</v>
      </c>
    </row>
    <row r="734" spans="1:102">
      <c r="A734" t="s">
        <v>865</v>
      </c>
      <c r="B734">
        <v>1302257</v>
      </c>
      <c r="C734" t="s">
        <v>104</v>
      </c>
      <c r="D734" t="s">
        <v>105</v>
      </c>
      <c r="E734">
        <v>508823</v>
      </c>
      <c r="F734">
        <v>7183092</v>
      </c>
      <c r="G734">
        <v>451</v>
      </c>
      <c r="H734" s="1">
        <v>41125</v>
      </c>
      <c r="I734" t="s">
        <v>641</v>
      </c>
      <c r="J734" t="s">
        <v>107</v>
      </c>
      <c r="K734" t="s">
        <v>108</v>
      </c>
      <c r="L734" t="s">
        <v>109</v>
      </c>
      <c r="M734" t="s">
        <v>120</v>
      </c>
      <c r="N734" t="s">
        <v>111</v>
      </c>
      <c r="O734" t="s">
        <v>865</v>
      </c>
      <c r="P734" t="s">
        <v>112</v>
      </c>
      <c r="Q734" t="s">
        <v>342</v>
      </c>
      <c r="R734" t="s">
        <v>343</v>
      </c>
      <c r="T734" s="1">
        <v>41085</v>
      </c>
      <c r="V734">
        <v>762</v>
      </c>
      <c r="X734">
        <v>0.84</v>
      </c>
      <c r="Z734">
        <v>16.8</v>
      </c>
      <c r="AA734">
        <v>4.5</v>
      </c>
      <c r="AC734">
        <v>5</v>
      </c>
      <c r="AD734">
        <v>1434.5</v>
      </c>
      <c r="AG734">
        <v>0.19</v>
      </c>
      <c r="AH734">
        <v>0.52</v>
      </c>
      <c r="AJ734">
        <v>5.85</v>
      </c>
      <c r="AM734">
        <v>7.9</v>
      </c>
      <c r="AO734">
        <v>18</v>
      </c>
      <c r="AR734">
        <v>90.5</v>
      </c>
      <c r="AV734">
        <v>2.75</v>
      </c>
      <c r="AW734">
        <v>2.2999999999999998</v>
      </c>
      <c r="BA734">
        <v>167</v>
      </c>
      <c r="BE734">
        <v>0.23</v>
      </c>
      <c r="BF734">
        <v>3.5</v>
      </c>
      <c r="BI734">
        <v>0.19</v>
      </c>
      <c r="BK734">
        <v>477</v>
      </c>
      <c r="BL734">
        <v>8.5500000000000007</v>
      </c>
      <c r="BM734">
        <v>0.02</v>
      </c>
      <c r="BQ734">
        <v>53.6</v>
      </c>
      <c r="BR734">
        <v>0.112</v>
      </c>
      <c r="BU734">
        <v>18.34</v>
      </c>
      <c r="CB734">
        <v>0.21</v>
      </c>
      <c r="CD734">
        <v>3.32</v>
      </c>
      <c r="CE734">
        <v>5.9</v>
      </c>
      <c r="CF734">
        <v>4.9000000000000004</v>
      </c>
      <c r="CJ734">
        <v>191.2</v>
      </c>
      <c r="CM734">
        <v>0.09</v>
      </c>
      <c r="CN734">
        <v>2.2000000000000002</v>
      </c>
      <c r="CO734">
        <v>1E-3</v>
      </c>
      <c r="CP734">
        <v>0.93</v>
      </c>
      <c r="CR734">
        <v>1.7</v>
      </c>
      <c r="CS734">
        <v>58</v>
      </c>
      <c r="CT734">
        <v>0.05</v>
      </c>
      <c r="CX734">
        <v>264.39999999999998</v>
      </c>
    </row>
    <row r="735" spans="1:102">
      <c r="A735" t="s">
        <v>866</v>
      </c>
      <c r="B735">
        <v>1302261</v>
      </c>
      <c r="C735" t="s">
        <v>104</v>
      </c>
      <c r="D735" t="s">
        <v>105</v>
      </c>
      <c r="E735">
        <v>508433</v>
      </c>
      <c r="F735">
        <v>7183117</v>
      </c>
      <c r="G735">
        <v>550</v>
      </c>
      <c r="H735" s="1">
        <v>41125</v>
      </c>
      <c r="I735" t="s">
        <v>641</v>
      </c>
      <c r="J735" t="s">
        <v>107</v>
      </c>
      <c r="K735" t="s">
        <v>108</v>
      </c>
      <c r="L735" t="s">
        <v>109</v>
      </c>
      <c r="M735" t="s">
        <v>120</v>
      </c>
      <c r="N735" t="s">
        <v>111</v>
      </c>
      <c r="O735" t="s">
        <v>866</v>
      </c>
      <c r="P735" t="s">
        <v>112</v>
      </c>
      <c r="Q735" t="s">
        <v>342</v>
      </c>
      <c r="R735" t="s">
        <v>343</v>
      </c>
      <c r="T735" s="1">
        <v>41085</v>
      </c>
      <c r="V735">
        <v>2071</v>
      </c>
      <c r="X735">
        <v>0.97</v>
      </c>
      <c r="Z735">
        <v>93.2</v>
      </c>
      <c r="AA735">
        <v>2.2999999999999998</v>
      </c>
      <c r="AC735">
        <v>3</v>
      </c>
      <c r="AD735">
        <v>648.70000000000005</v>
      </c>
      <c r="AG735">
        <v>0.22</v>
      </c>
      <c r="AH735">
        <v>0.04</v>
      </c>
      <c r="AJ735">
        <v>0.63</v>
      </c>
      <c r="AM735">
        <v>3</v>
      </c>
      <c r="AO735">
        <v>20.3</v>
      </c>
      <c r="AR735">
        <v>32.19</v>
      </c>
      <c r="AV735">
        <v>4.09</v>
      </c>
      <c r="AW735">
        <v>4.2</v>
      </c>
      <c r="BA735">
        <v>128</v>
      </c>
      <c r="BE735">
        <v>0.2</v>
      </c>
      <c r="BF735">
        <v>6.5</v>
      </c>
      <c r="BI735">
        <v>0.09</v>
      </c>
      <c r="BK735">
        <v>52</v>
      </c>
      <c r="BL735">
        <v>17.29</v>
      </c>
      <c r="BM735">
        <v>8.3000000000000004E-2</v>
      </c>
      <c r="BQ735">
        <v>17.2</v>
      </c>
      <c r="BR735">
        <v>0.154</v>
      </c>
      <c r="BU735">
        <v>21.21</v>
      </c>
      <c r="CB735">
        <v>0.46</v>
      </c>
      <c r="CD735">
        <v>6.01</v>
      </c>
      <c r="CE735">
        <v>2</v>
      </c>
      <c r="CF735">
        <v>8.1</v>
      </c>
      <c r="CJ735">
        <v>137.9</v>
      </c>
      <c r="CM735">
        <v>0.13</v>
      </c>
      <c r="CN735">
        <v>1.9</v>
      </c>
      <c r="CO735">
        <v>3.0000000000000001E-3</v>
      </c>
      <c r="CP735">
        <v>0.78</v>
      </c>
      <c r="CR735">
        <v>0.4</v>
      </c>
      <c r="CS735">
        <v>99</v>
      </c>
      <c r="CT735">
        <v>0.05</v>
      </c>
      <c r="CX735">
        <v>132.5</v>
      </c>
    </row>
    <row r="736" spans="1:102">
      <c r="A736" t="s">
        <v>867</v>
      </c>
      <c r="B736">
        <v>1302277</v>
      </c>
      <c r="C736" t="s">
        <v>104</v>
      </c>
      <c r="D736" t="s">
        <v>105</v>
      </c>
      <c r="E736">
        <v>508518</v>
      </c>
      <c r="F736">
        <v>7181870</v>
      </c>
      <c r="G736">
        <v>716</v>
      </c>
      <c r="H736" s="1">
        <v>41125</v>
      </c>
      <c r="I736" t="s">
        <v>641</v>
      </c>
      <c r="J736" t="s">
        <v>107</v>
      </c>
      <c r="K736" t="s">
        <v>108</v>
      </c>
      <c r="L736" t="s">
        <v>109</v>
      </c>
      <c r="M736" t="s">
        <v>120</v>
      </c>
      <c r="N736" t="s">
        <v>111</v>
      </c>
      <c r="O736" t="s">
        <v>867</v>
      </c>
      <c r="P736" t="s">
        <v>112</v>
      </c>
      <c r="Q736" t="s">
        <v>342</v>
      </c>
      <c r="R736" t="s">
        <v>343</v>
      </c>
      <c r="T736" s="1">
        <v>41086</v>
      </c>
      <c r="V736">
        <v>269</v>
      </c>
      <c r="X736">
        <v>1.4</v>
      </c>
      <c r="Z736">
        <v>9.6999999999999993</v>
      </c>
      <c r="AA736">
        <v>1.5</v>
      </c>
      <c r="AC736">
        <v>5</v>
      </c>
      <c r="AD736">
        <v>453.8</v>
      </c>
      <c r="AG736">
        <v>0.14000000000000001</v>
      </c>
      <c r="AH736">
        <v>1.52</v>
      </c>
      <c r="AJ736">
        <v>1.45</v>
      </c>
      <c r="AM736">
        <v>14.9</v>
      </c>
      <c r="AO736">
        <v>55.3</v>
      </c>
      <c r="AR736">
        <v>31.69</v>
      </c>
      <c r="AV736">
        <v>2.93</v>
      </c>
      <c r="AW736">
        <v>4.9000000000000004</v>
      </c>
      <c r="BA736">
        <v>123</v>
      </c>
      <c r="BE736">
        <v>0.14000000000000001</v>
      </c>
      <c r="BF736">
        <v>10.3</v>
      </c>
      <c r="BI736">
        <v>0.5</v>
      </c>
      <c r="BK736">
        <v>687</v>
      </c>
      <c r="BL736">
        <v>4.16</v>
      </c>
      <c r="BM736">
        <v>8.0000000000000002E-3</v>
      </c>
      <c r="BQ736">
        <v>80.3</v>
      </c>
      <c r="BR736">
        <v>0.10299999999999999</v>
      </c>
      <c r="BU736">
        <v>19.87</v>
      </c>
      <c r="CB736">
        <v>0.08</v>
      </c>
      <c r="CD736">
        <v>2.15</v>
      </c>
      <c r="CE736">
        <v>4.4000000000000004</v>
      </c>
      <c r="CF736">
        <v>1</v>
      </c>
      <c r="CJ736">
        <v>47.5</v>
      </c>
      <c r="CM736">
        <v>0.06</v>
      </c>
      <c r="CN736">
        <v>1.5</v>
      </c>
      <c r="CO736">
        <v>1.0999999999999999E-2</v>
      </c>
      <c r="CP736">
        <v>0.3</v>
      </c>
      <c r="CR736">
        <v>1.3</v>
      </c>
      <c r="CS736">
        <v>78</v>
      </c>
      <c r="CT736">
        <v>0.05</v>
      </c>
      <c r="CX736">
        <v>189.7</v>
      </c>
    </row>
    <row r="737" spans="1:102">
      <c r="A737" t="s">
        <v>868</v>
      </c>
      <c r="B737">
        <v>1301903</v>
      </c>
      <c r="C737" t="s">
        <v>104</v>
      </c>
      <c r="D737" t="s">
        <v>105</v>
      </c>
      <c r="E737">
        <v>527755</v>
      </c>
      <c r="F737">
        <v>7186585</v>
      </c>
      <c r="G737">
        <v>955</v>
      </c>
      <c r="H737" s="1">
        <v>41137</v>
      </c>
      <c r="I737" t="s">
        <v>106</v>
      </c>
      <c r="J737" t="s">
        <v>107</v>
      </c>
      <c r="K737" t="s">
        <v>108</v>
      </c>
      <c r="L737" t="s">
        <v>109</v>
      </c>
      <c r="M737" t="s">
        <v>110</v>
      </c>
      <c r="N737" t="s">
        <v>111</v>
      </c>
      <c r="O737" t="s">
        <v>868</v>
      </c>
      <c r="P737" t="s">
        <v>112</v>
      </c>
      <c r="Q737" t="s">
        <v>243</v>
      </c>
      <c r="R737" t="s">
        <v>244</v>
      </c>
      <c r="T737" s="1">
        <v>41115</v>
      </c>
      <c r="V737">
        <v>395</v>
      </c>
      <c r="X737">
        <v>0.93</v>
      </c>
      <c r="Z737">
        <v>12.3</v>
      </c>
      <c r="AA737">
        <v>1.9</v>
      </c>
      <c r="AC737">
        <v>3</v>
      </c>
      <c r="AD737">
        <v>1579</v>
      </c>
      <c r="AG737">
        <v>0.14000000000000001</v>
      </c>
      <c r="AH737">
        <v>4.2300000000000004</v>
      </c>
      <c r="AJ737">
        <v>1.28</v>
      </c>
      <c r="AM737">
        <v>6.7</v>
      </c>
      <c r="AO737">
        <v>17.5</v>
      </c>
      <c r="AR737">
        <v>28.55</v>
      </c>
      <c r="AV737">
        <v>1.85</v>
      </c>
      <c r="AW737">
        <v>2.2000000000000002</v>
      </c>
      <c r="BA737">
        <v>79</v>
      </c>
      <c r="BE737">
        <v>0.1</v>
      </c>
      <c r="BF737">
        <v>7</v>
      </c>
      <c r="BI737">
        <v>2.4300000000000002</v>
      </c>
      <c r="BK737">
        <v>194</v>
      </c>
      <c r="BL737">
        <v>4.78</v>
      </c>
      <c r="BM737">
        <v>5.0000000000000001E-3</v>
      </c>
      <c r="BQ737">
        <v>40.799999999999997</v>
      </c>
      <c r="BR737">
        <v>0.109</v>
      </c>
      <c r="BU737">
        <v>14.22</v>
      </c>
      <c r="CB737">
        <v>0.04</v>
      </c>
      <c r="CD737">
        <v>1.68</v>
      </c>
      <c r="CE737">
        <v>6.7</v>
      </c>
      <c r="CF737">
        <v>0.4</v>
      </c>
      <c r="CJ737">
        <v>36.200000000000003</v>
      </c>
      <c r="CM737">
        <v>0.09</v>
      </c>
      <c r="CN737">
        <v>2.2000000000000002</v>
      </c>
      <c r="CO737">
        <v>6.0000000000000001E-3</v>
      </c>
      <c r="CP737">
        <v>0.28999999999999998</v>
      </c>
      <c r="CR737">
        <v>1.8</v>
      </c>
      <c r="CS737">
        <v>62</v>
      </c>
      <c r="CT737">
        <v>0.05</v>
      </c>
      <c r="CX737">
        <v>143.30000000000001</v>
      </c>
    </row>
    <row r="738" spans="1:102">
      <c r="A738" t="s">
        <v>869</v>
      </c>
      <c r="B738">
        <v>1301905</v>
      </c>
      <c r="C738" t="s">
        <v>104</v>
      </c>
      <c r="D738" t="s">
        <v>105</v>
      </c>
      <c r="E738">
        <v>525425</v>
      </c>
      <c r="F738">
        <v>7187425</v>
      </c>
      <c r="G738">
        <v>660</v>
      </c>
      <c r="H738" s="1">
        <v>41137</v>
      </c>
      <c r="I738" t="s">
        <v>106</v>
      </c>
      <c r="J738" t="s">
        <v>107</v>
      </c>
      <c r="K738" t="s">
        <v>108</v>
      </c>
      <c r="L738" t="s">
        <v>109</v>
      </c>
      <c r="M738" t="s">
        <v>110</v>
      </c>
      <c r="N738" t="s">
        <v>111</v>
      </c>
      <c r="O738" t="s">
        <v>869</v>
      </c>
      <c r="P738" t="s">
        <v>112</v>
      </c>
      <c r="Q738" t="s">
        <v>243</v>
      </c>
      <c r="R738" t="s">
        <v>244</v>
      </c>
      <c r="T738" s="1">
        <v>41116</v>
      </c>
      <c r="V738">
        <v>397</v>
      </c>
      <c r="X738">
        <v>0.44</v>
      </c>
      <c r="Z738">
        <v>12.1</v>
      </c>
      <c r="AA738">
        <v>0.9</v>
      </c>
      <c r="AC738">
        <v>2</v>
      </c>
      <c r="AD738">
        <v>921.1</v>
      </c>
      <c r="AG738">
        <v>0.19</v>
      </c>
      <c r="AH738">
        <v>0.1</v>
      </c>
      <c r="AJ738">
        <v>0.32</v>
      </c>
      <c r="AM738">
        <v>3.2</v>
      </c>
      <c r="AO738">
        <v>10</v>
      </c>
      <c r="AR738">
        <v>24.94</v>
      </c>
      <c r="AV738">
        <v>2.16</v>
      </c>
      <c r="AW738">
        <v>1.4</v>
      </c>
      <c r="BA738">
        <v>42</v>
      </c>
      <c r="BE738">
        <v>7.0000000000000007E-2</v>
      </c>
      <c r="BF738">
        <v>2.8</v>
      </c>
      <c r="BI738">
        <v>0.1</v>
      </c>
      <c r="BK738">
        <v>64</v>
      </c>
      <c r="BL738">
        <v>6.72</v>
      </c>
      <c r="BM738">
        <v>5.0000000000000001E-3</v>
      </c>
      <c r="BQ738">
        <v>23.5</v>
      </c>
      <c r="BR738">
        <v>3.5000000000000003E-2</v>
      </c>
      <c r="BU738">
        <v>11.4</v>
      </c>
      <c r="CB738">
        <v>0.05</v>
      </c>
      <c r="CD738">
        <v>2.4</v>
      </c>
      <c r="CE738">
        <v>1.5</v>
      </c>
      <c r="CF738">
        <v>2.4</v>
      </c>
      <c r="CJ738">
        <v>28.5</v>
      </c>
      <c r="CM738">
        <v>0.05</v>
      </c>
      <c r="CN738">
        <v>1.1000000000000001</v>
      </c>
      <c r="CO738">
        <v>2E-3</v>
      </c>
      <c r="CP738">
        <v>0.52</v>
      </c>
      <c r="CR738">
        <v>1.1000000000000001</v>
      </c>
      <c r="CS738">
        <v>39</v>
      </c>
      <c r="CT738">
        <v>0.05</v>
      </c>
      <c r="CX738">
        <v>79.7</v>
      </c>
    </row>
    <row r="739" spans="1:102">
      <c r="A739" t="s">
        <v>870</v>
      </c>
      <c r="B739">
        <v>1301911</v>
      </c>
      <c r="C739" t="s">
        <v>104</v>
      </c>
      <c r="D739" t="s">
        <v>105</v>
      </c>
      <c r="E739">
        <v>525239</v>
      </c>
      <c r="F739">
        <v>7186877</v>
      </c>
      <c r="G739">
        <v>737</v>
      </c>
      <c r="H739" s="1">
        <v>41137</v>
      </c>
      <c r="I739" t="s">
        <v>106</v>
      </c>
      <c r="J739" t="s">
        <v>107</v>
      </c>
      <c r="K739" t="s">
        <v>108</v>
      </c>
      <c r="L739" t="s">
        <v>109</v>
      </c>
      <c r="M739" t="s">
        <v>110</v>
      </c>
      <c r="N739" t="s">
        <v>111</v>
      </c>
      <c r="O739" t="s">
        <v>870</v>
      </c>
      <c r="P739" t="s">
        <v>112</v>
      </c>
      <c r="Q739" t="s">
        <v>243</v>
      </c>
      <c r="R739" t="s">
        <v>244</v>
      </c>
      <c r="T739" s="1">
        <v>41116</v>
      </c>
      <c r="V739">
        <v>505</v>
      </c>
      <c r="X739">
        <v>0.52</v>
      </c>
      <c r="Z739">
        <v>6</v>
      </c>
      <c r="AA739">
        <v>1.1000000000000001</v>
      </c>
      <c r="AC739">
        <v>1</v>
      </c>
      <c r="AD739">
        <v>203</v>
      </c>
      <c r="AG739">
        <v>0.18</v>
      </c>
      <c r="AH739">
        <v>0.01</v>
      </c>
      <c r="AJ739">
        <v>0.02</v>
      </c>
      <c r="AM739">
        <v>1.6</v>
      </c>
      <c r="AO739">
        <v>5.8</v>
      </c>
      <c r="AR739">
        <v>8.27</v>
      </c>
      <c r="AV739">
        <v>0.86</v>
      </c>
      <c r="AW739">
        <v>1.8</v>
      </c>
      <c r="BA739">
        <v>15</v>
      </c>
      <c r="BE739">
        <v>0.08</v>
      </c>
      <c r="BF739">
        <v>2.2999999999999998</v>
      </c>
      <c r="BI739">
        <v>0.02</v>
      </c>
      <c r="BK739">
        <v>14</v>
      </c>
      <c r="BL739">
        <v>7.89</v>
      </c>
      <c r="BM739">
        <v>2E-3</v>
      </c>
      <c r="BQ739">
        <v>11.2</v>
      </c>
      <c r="BR739">
        <v>5.0000000000000001E-3</v>
      </c>
      <c r="BU739">
        <v>8.83</v>
      </c>
      <c r="CB739">
        <v>0.01</v>
      </c>
      <c r="CD739">
        <v>1.76</v>
      </c>
      <c r="CE739">
        <v>0.8</v>
      </c>
      <c r="CF739">
        <v>1.7</v>
      </c>
      <c r="CJ739">
        <v>3</v>
      </c>
      <c r="CM739">
        <v>0.08</v>
      </c>
      <c r="CN739">
        <v>0.8</v>
      </c>
      <c r="CO739">
        <v>1E-3</v>
      </c>
      <c r="CP739">
        <v>0.26</v>
      </c>
      <c r="CR739">
        <v>0.3</v>
      </c>
      <c r="CS739">
        <v>51</v>
      </c>
      <c r="CT739">
        <v>0.05</v>
      </c>
      <c r="CX739">
        <v>31.9</v>
      </c>
    </row>
    <row r="740" spans="1:102">
      <c r="A740" t="s">
        <v>871</v>
      </c>
      <c r="B740">
        <v>1301913</v>
      </c>
      <c r="C740" t="s">
        <v>104</v>
      </c>
      <c r="D740" t="s">
        <v>105</v>
      </c>
      <c r="E740">
        <v>525248</v>
      </c>
      <c r="F740">
        <v>7186685</v>
      </c>
      <c r="G740">
        <v>747</v>
      </c>
      <c r="H740" s="1">
        <v>41137</v>
      </c>
      <c r="I740" t="s">
        <v>106</v>
      </c>
      <c r="J740" t="s">
        <v>107</v>
      </c>
      <c r="K740" t="s">
        <v>108</v>
      </c>
      <c r="L740" t="s">
        <v>109</v>
      </c>
      <c r="M740" t="s">
        <v>110</v>
      </c>
      <c r="N740" t="s">
        <v>111</v>
      </c>
      <c r="O740" t="s">
        <v>871</v>
      </c>
      <c r="P740" t="s">
        <v>112</v>
      </c>
      <c r="Q740" t="s">
        <v>243</v>
      </c>
      <c r="R740" t="s">
        <v>244</v>
      </c>
      <c r="T740" s="1">
        <v>41116</v>
      </c>
      <c r="V740">
        <v>452</v>
      </c>
      <c r="X740">
        <v>0.32</v>
      </c>
      <c r="Z740">
        <v>35.9</v>
      </c>
      <c r="AA740">
        <v>0.9</v>
      </c>
      <c r="AC740">
        <v>3</v>
      </c>
      <c r="AD740">
        <v>602.29999999999995</v>
      </c>
      <c r="AG740">
        <v>0.23</v>
      </c>
      <c r="AH740">
        <v>0.02</v>
      </c>
      <c r="AJ740">
        <v>0.1</v>
      </c>
      <c r="AM740">
        <v>1.4</v>
      </c>
      <c r="AO740">
        <v>6.6</v>
      </c>
      <c r="AR740">
        <v>30.63</v>
      </c>
      <c r="AV740">
        <v>2.2999999999999998</v>
      </c>
      <c r="AW740">
        <v>1.2</v>
      </c>
      <c r="BA740">
        <v>95</v>
      </c>
      <c r="BE740">
        <v>0.08</v>
      </c>
      <c r="BF740">
        <v>1</v>
      </c>
      <c r="BI740">
        <v>0.01</v>
      </c>
      <c r="BK740">
        <v>11</v>
      </c>
      <c r="BL740">
        <v>16.739999999999998</v>
      </c>
      <c r="BM740">
        <v>4.0000000000000001E-3</v>
      </c>
      <c r="BQ740">
        <v>14.5</v>
      </c>
      <c r="BR740">
        <v>2.4E-2</v>
      </c>
      <c r="BU740">
        <v>17.45</v>
      </c>
      <c r="CB740">
        <v>7.0000000000000007E-2</v>
      </c>
      <c r="CD740">
        <v>2.5</v>
      </c>
      <c r="CE740">
        <v>1.6</v>
      </c>
      <c r="CF740">
        <v>6.1</v>
      </c>
      <c r="CJ740">
        <v>15.3</v>
      </c>
      <c r="CM740">
        <v>0.23</v>
      </c>
      <c r="CN740">
        <v>0.5</v>
      </c>
      <c r="CO740">
        <v>5.0000000000000001E-4</v>
      </c>
      <c r="CP740">
        <v>0.89</v>
      </c>
      <c r="CR740">
        <v>1.1000000000000001</v>
      </c>
      <c r="CS740">
        <v>45</v>
      </c>
      <c r="CT740">
        <v>0.05</v>
      </c>
      <c r="CX740">
        <v>31.4</v>
      </c>
    </row>
    <row r="741" spans="1:102">
      <c r="A741" t="s">
        <v>872</v>
      </c>
      <c r="B741">
        <v>1301918</v>
      </c>
      <c r="C741" t="s">
        <v>104</v>
      </c>
      <c r="D741" t="s">
        <v>105</v>
      </c>
      <c r="E741">
        <v>525330</v>
      </c>
      <c r="F741">
        <v>7186194</v>
      </c>
      <c r="G741">
        <v>878</v>
      </c>
      <c r="H741" s="1">
        <v>41137</v>
      </c>
      <c r="I741" t="s">
        <v>106</v>
      </c>
      <c r="J741" t="s">
        <v>107</v>
      </c>
      <c r="K741" t="s">
        <v>108</v>
      </c>
      <c r="L741" t="s">
        <v>109</v>
      </c>
      <c r="M741" t="s">
        <v>110</v>
      </c>
      <c r="N741" t="s">
        <v>111</v>
      </c>
      <c r="O741" t="s">
        <v>872</v>
      </c>
      <c r="P741" t="s">
        <v>112</v>
      </c>
      <c r="Q741" t="s">
        <v>243</v>
      </c>
      <c r="R741" t="s">
        <v>244</v>
      </c>
      <c r="T741" s="1">
        <v>41116</v>
      </c>
      <c r="V741">
        <v>2122</v>
      </c>
      <c r="X741">
        <v>0.45</v>
      </c>
      <c r="Z741">
        <v>16.2</v>
      </c>
      <c r="AA741">
        <v>1.7</v>
      </c>
      <c r="AC741">
        <v>3</v>
      </c>
      <c r="AD741">
        <v>1959.3</v>
      </c>
      <c r="AG741">
        <v>0.19</v>
      </c>
      <c r="AH741">
        <v>1.98</v>
      </c>
      <c r="AJ741">
        <v>10.08</v>
      </c>
      <c r="AM741">
        <v>7.2</v>
      </c>
      <c r="AO741">
        <v>9</v>
      </c>
      <c r="AR741">
        <v>54.38</v>
      </c>
      <c r="AV741">
        <v>1.58</v>
      </c>
      <c r="AW741">
        <v>1.3</v>
      </c>
      <c r="BA741">
        <v>108</v>
      </c>
      <c r="BE741">
        <v>0.05</v>
      </c>
      <c r="BF741">
        <v>2.9</v>
      </c>
      <c r="BI741">
        <v>0.08</v>
      </c>
      <c r="BK741">
        <v>146</v>
      </c>
      <c r="BL741">
        <v>11.65</v>
      </c>
      <c r="BM741">
        <v>4.0000000000000001E-3</v>
      </c>
      <c r="BQ741">
        <v>75.900000000000006</v>
      </c>
      <c r="BR741">
        <v>5.2999999999999999E-2</v>
      </c>
      <c r="BU741">
        <v>17.7</v>
      </c>
      <c r="CB741">
        <v>0.12</v>
      </c>
      <c r="CD741">
        <v>15.8</v>
      </c>
      <c r="CE741">
        <v>2.9</v>
      </c>
      <c r="CF741">
        <v>3.7</v>
      </c>
      <c r="CJ741">
        <v>110.2</v>
      </c>
      <c r="CM741">
        <v>0.11</v>
      </c>
      <c r="CN741">
        <v>1.3</v>
      </c>
      <c r="CO741">
        <v>2E-3</v>
      </c>
      <c r="CP741">
        <v>1.25</v>
      </c>
      <c r="CR741">
        <v>7</v>
      </c>
      <c r="CS741">
        <v>109</v>
      </c>
      <c r="CT741">
        <v>0.05</v>
      </c>
      <c r="CX741">
        <v>526.20000000000005</v>
      </c>
    </row>
    <row r="742" spans="1:102">
      <c r="A742" t="s">
        <v>873</v>
      </c>
      <c r="B742">
        <v>1302054</v>
      </c>
      <c r="C742" t="s">
        <v>104</v>
      </c>
      <c r="D742" t="s">
        <v>105</v>
      </c>
      <c r="E742">
        <v>506611</v>
      </c>
      <c r="F742">
        <v>7182980</v>
      </c>
      <c r="G742">
        <v>467</v>
      </c>
      <c r="H742" s="1">
        <v>41125</v>
      </c>
      <c r="I742" t="s">
        <v>641</v>
      </c>
      <c r="J742" t="s">
        <v>107</v>
      </c>
      <c r="K742" t="s">
        <v>108</v>
      </c>
      <c r="L742" t="s">
        <v>109</v>
      </c>
      <c r="M742" t="s">
        <v>120</v>
      </c>
      <c r="N742" t="s">
        <v>111</v>
      </c>
      <c r="O742" t="s">
        <v>873</v>
      </c>
      <c r="P742" t="s">
        <v>112</v>
      </c>
      <c r="Q742" t="s">
        <v>113</v>
      </c>
      <c r="R742" t="s">
        <v>114</v>
      </c>
      <c r="T742" s="1">
        <v>41084</v>
      </c>
      <c r="V742">
        <v>116</v>
      </c>
      <c r="X742">
        <v>1.22</v>
      </c>
      <c r="Z742">
        <v>13</v>
      </c>
      <c r="AA742">
        <v>2.8</v>
      </c>
      <c r="AC742">
        <v>2</v>
      </c>
      <c r="AD742">
        <v>454</v>
      </c>
      <c r="AG742">
        <v>0.15</v>
      </c>
      <c r="AH742">
        <v>7.0000000000000007E-2</v>
      </c>
      <c r="AJ742">
        <v>0.59</v>
      </c>
      <c r="AM742">
        <v>7.1</v>
      </c>
      <c r="AO742">
        <v>28.1</v>
      </c>
      <c r="AR742">
        <v>37.31</v>
      </c>
      <c r="AV742">
        <v>2.27</v>
      </c>
      <c r="AW742">
        <v>3.5</v>
      </c>
      <c r="BA742">
        <v>40</v>
      </c>
      <c r="BE742">
        <v>7.0000000000000007E-2</v>
      </c>
      <c r="BF742">
        <v>8.8000000000000007</v>
      </c>
      <c r="BI742">
        <v>0.33</v>
      </c>
      <c r="BK742">
        <v>117</v>
      </c>
      <c r="BL742">
        <v>4.92</v>
      </c>
      <c r="BM742">
        <v>7.0000000000000001E-3</v>
      </c>
      <c r="BQ742">
        <v>29.7</v>
      </c>
      <c r="BR742">
        <v>2.5000000000000001E-2</v>
      </c>
      <c r="BU742">
        <v>12.65</v>
      </c>
      <c r="CB742">
        <v>7.0000000000000007E-2</v>
      </c>
      <c r="CD742">
        <v>1.76</v>
      </c>
      <c r="CE742">
        <v>3.5</v>
      </c>
      <c r="CF742">
        <v>1.4</v>
      </c>
      <c r="CJ742">
        <v>26.8</v>
      </c>
      <c r="CM742">
        <v>0.03</v>
      </c>
      <c r="CN742">
        <v>2.6</v>
      </c>
      <c r="CO742">
        <v>8.0000000000000002E-3</v>
      </c>
      <c r="CP742">
        <v>0.37</v>
      </c>
      <c r="CR742">
        <v>1.4</v>
      </c>
      <c r="CS742">
        <v>89</v>
      </c>
      <c r="CT742">
        <v>0.05</v>
      </c>
      <c r="CX742">
        <v>96</v>
      </c>
    </row>
    <row r="743" spans="1:102">
      <c r="A743" t="s">
        <v>874</v>
      </c>
      <c r="B743">
        <v>1302056</v>
      </c>
      <c r="C743" t="s">
        <v>104</v>
      </c>
      <c r="D743" t="s">
        <v>105</v>
      </c>
      <c r="E743">
        <v>506751</v>
      </c>
      <c r="F743">
        <v>7182810</v>
      </c>
      <c r="G743">
        <v>535</v>
      </c>
      <c r="H743" s="1">
        <v>41125</v>
      </c>
      <c r="I743" t="s">
        <v>641</v>
      </c>
      <c r="J743" t="s">
        <v>107</v>
      </c>
      <c r="K743" t="s">
        <v>108</v>
      </c>
      <c r="L743" t="s">
        <v>109</v>
      </c>
      <c r="M743" t="s">
        <v>120</v>
      </c>
      <c r="N743" t="s">
        <v>111</v>
      </c>
      <c r="O743" t="s">
        <v>874</v>
      </c>
      <c r="P743" t="s">
        <v>112</v>
      </c>
      <c r="Q743" t="s">
        <v>113</v>
      </c>
      <c r="R743" t="s">
        <v>114</v>
      </c>
      <c r="T743" s="1">
        <v>41084</v>
      </c>
      <c r="V743">
        <v>551</v>
      </c>
      <c r="X743">
        <v>1.6</v>
      </c>
      <c r="Z743">
        <v>20.5</v>
      </c>
      <c r="AA743">
        <v>1.2</v>
      </c>
      <c r="AC743">
        <v>3</v>
      </c>
      <c r="AD743">
        <v>416.5</v>
      </c>
      <c r="AG743">
        <v>0.22</v>
      </c>
      <c r="AH743">
        <v>0.05</v>
      </c>
      <c r="AJ743">
        <v>0.78</v>
      </c>
      <c r="AM743">
        <v>9</v>
      </c>
      <c r="AO743">
        <v>27.9</v>
      </c>
      <c r="AR743">
        <v>40.659999999999997</v>
      </c>
      <c r="AV743">
        <v>3.68</v>
      </c>
      <c r="AW743">
        <v>4.7</v>
      </c>
      <c r="BA743">
        <v>55</v>
      </c>
      <c r="BE743">
        <v>0.12</v>
      </c>
      <c r="BF743">
        <v>3.9</v>
      </c>
      <c r="BI743">
        <v>0.19</v>
      </c>
      <c r="BK743">
        <v>157</v>
      </c>
      <c r="BL743">
        <v>12.21</v>
      </c>
      <c r="BM743">
        <v>2.1000000000000001E-2</v>
      </c>
      <c r="BQ743">
        <v>46.7</v>
      </c>
      <c r="BR743">
        <v>7.4999999999999997E-2</v>
      </c>
      <c r="BU743">
        <v>17.920000000000002</v>
      </c>
      <c r="CB743">
        <v>0.17</v>
      </c>
      <c r="CD743">
        <v>2.56</v>
      </c>
      <c r="CE743">
        <v>3</v>
      </c>
      <c r="CF743">
        <v>2.2000000000000002</v>
      </c>
      <c r="CJ743">
        <v>45.8</v>
      </c>
      <c r="CM743">
        <v>0.09</v>
      </c>
      <c r="CN743">
        <v>2.2999999999999998</v>
      </c>
      <c r="CO743">
        <v>2E-3</v>
      </c>
      <c r="CP743">
        <v>0.83</v>
      </c>
      <c r="CR743">
        <v>0.5</v>
      </c>
      <c r="CS743">
        <v>84</v>
      </c>
      <c r="CT743">
        <v>0.05</v>
      </c>
      <c r="CX743">
        <v>272.2</v>
      </c>
    </row>
    <row r="744" spans="1:102">
      <c r="A744" t="s">
        <v>875</v>
      </c>
      <c r="B744">
        <v>1302192</v>
      </c>
      <c r="C744" t="s">
        <v>104</v>
      </c>
      <c r="D744" t="s">
        <v>105</v>
      </c>
      <c r="E744">
        <v>506098</v>
      </c>
      <c r="F744">
        <v>7182426</v>
      </c>
      <c r="G744">
        <v>579</v>
      </c>
      <c r="H744" s="1">
        <v>41125</v>
      </c>
      <c r="I744" t="s">
        <v>641</v>
      </c>
      <c r="J744" t="s">
        <v>107</v>
      </c>
      <c r="K744" t="s">
        <v>108</v>
      </c>
      <c r="L744" t="s">
        <v>109</v>
      </c>
      <c r="M744" t="s">
        <v>120</v>
      </c>
      <c r="N744" t="s">
        <v>111</v>
      </c>
      <c r="O744" t="s">
        <v>875</v>
      </c>
      <c r="P744" t="s">
        <v>112</v>
      </c>
      <c r="Q744" t="s">
        <v>238</v>
      </c>
      <c r="R744" t="s">
        <v>239</v>
      </c>
      <c r="T744" s="1">
        <v>41087</v>
      </c>
      <c r="V744">
        <v>236</v>
      </c>
      <c r="X744">
        <v>0.74</v>
      </c>
      <c r="Z744">
        <v>3.3</v>
      </c>
      <c r="AA744">
        <v>2.2000000000000002</v>
      </c>
      <c r="AC744">
        <v>5</v>
      </c>
      <c r="AD744">
        <v>296.2</v>
      </c>
      <c r="AG744">
        <v>0.19</v>
      </c>
      <c r="AH744">
        <v>0.06</v>
      </c>
      <c r="AJ744">
        <v>4.75</v>
      </c>
      <c r="AM744">
        <v>1.5</v>
      </c>
      <c r="AO744">
        <v>16.600000000000001</v>
      </c>
      <c r="AR744">
        <v>71.17</v>
      </c>
      <c r="AV744">
        <v>0.49</v>
      </c>
      <c r="AW744">
        <v>2</v>
      </c>
      <c r="BA744">
        <v>110</v>
      </c>
      <c r="BE744">
        <v>0.11</v>
      </c>
      <c r="BF744">
        <v>5.3</v>
      </c>
      <c r="BI744">
        <v>0.06</v>
      </c>
      <c r="BK744">
        <v>28</v>
      </c>
      <c r="BL744">
        <v>16.11</v>
      </c>
      <c r="BM744">
        <v>2E-3</v>
      </c>
      <c r="BQ744">
        <v>14.4</v>
      </c>
      <c r="BR744">
        <v>1.7000000000000001E-2</v>
      </c>
      <c r="BU744">
        <v>51.9</v>
      </c>
      <c r="CB744">
        <v>0.06</v>
      </c>
      <c r="CD744">
        <v>13.59</v>
      </c>
      <c r="CE744">
        <v>2.9</v>
      </c>
      <c r="CF744">
        <v>12.3</v>
      </c>
      <c r="CJ744">
        <v>16.100000000000001</v>
      </c>
      <c r="CM744">
        <v>0.15</v>
      </c>
      <c r="CN744">
        <v>1.5</v>
      </c>
      <c r="CO744">
        <v>3.0000000000000001E-3</v>
      </c>
      <c r="CP744">
        <v>0.65</v>
      </c>
      <c r="CR744">
        <v>4.7</v>
      </c>
      <c r="CS744">
        <v>361</v>
      </c>
      <c r="CT744">
        <v>0.1</v>
      </c>
      <c r="CX744">
        <v>45.5</v>
      </c>
    </row>
    <row r="745" spans="1:102">
      <c r="A745" t="s">
        <v>876</v>
      </c>
      <c r="B745">
        <v>1302200</v>
      </c>
      <c r="C745" t="s">
        <v>104</v>
      </c>
      <c r="D745" t="s">
        <v>105</v>
      </c>
      <c r="E745">
        <v>506324</v>
      </c>
      <c r="F745">
        <v>7182205</v>
      </c>
      <c r="G745">
        <v>494</v>
      </c>
      <c r="H745" s="1">
        <v>41125</v>
      </c>
      <c r="I745" t="s">
        <v>641</v>
      </c>
      <c r="J745" t="s">
        <v>107</v>
      </c>
      <c r="K745" t="s">
        <v>108</v>
      </c>
      <c r="L745" t="s">
        <v>109</v>
      </c>
      <c r="M745" t="s">
        <v>120</v>
      </c>
      <c r="N745" t="s">
        <v>111</v>
      </c>
      <c r="O745" t="s">
        <v>876</v>
      </c>
      <c r="P745" t="s">
        <v>112</v>
      </c>
      <c r="Q745" t="s">
        <v>238</v>
      </c>
      <c r="R745" t="s">
        <v>239</v>
      </c>
      <c r="T745" s="1">
        <v>41087</v>
      </c>
      <c r="V745">
        <v>2164</v>
      </c>
      <c r="X745">
        <v>0.97</v>
      </c>
      <c r="Z745">
        <v>29.5</v>
      </c>
      <c r="AA745">
        <v>2.8</v>
      </c>
      <c r="AC745">
        <v>3</v>
      </c>
      <c r="AD745">
        <v>146.4</v>
      </c>
      <c r="AG745">
        <v>0.34</v>
      </c>
      <c r="AH745">
        <v>0.09</v>
      </c>
      <c r="AJ745">
        <v>14.92</v>
      </c>
      <c r="AM745">
        <v>1.9</v>
      </c>
      <c r="AO745">
        <v>26.6</v>
      </c>
      <c r="AR745">
        <v>129.91</v>
      </c>
      <c r="AV745">
        <v>3.46</v>
      </c>
      <c r="AW745">
        <v>2.5</v>
      </c>
      <c r="BA745">
        <v>803</v>
      </c>
      <c r="BE745">
        <v>0.32</v>
      </c>
      <c r="BF745">
        <v>5.8</v>
      </c>
      <c r="BI745">
        <v>0.04</v>
      </c>
      <c r="BK745">
        <v>22</v>
      </c>
      <c r="BL745">
        <v>119.48</v>
      </c>
      <c r="BM745">
        <v>1.2E-2</v>
      </c>
      <c r="BQ745">
        <v>56.3</v>
      </c>
      <c r="BR745">
        <v>6.8000000000000005E-2</v>
      </c>
      <c r="BU745">
        <v>238.93</v>
      </c>
      <c r="CB745">
        <v>0.98</v>
      </c>
      <c r="CD745">
        <v>41.33</v>
      </c>
      <c r="CE745">
        <v>5</v>
      </c>
      <c r="CF745">
        <v>70</v>
      </c>
      <c r="CJ745">
        <v>152.80000000000001</v>
      </c>
      <c r="CM745">
        <v>0.9</v>
      </c>
      <c r="CN745">
        <v>1.4</v>
      </c>
      <c r="CO745">
        <v>1E-3</v>
      </c>
      <c r="CP745">
        <v>4.3600000000000003</v>
      </c>
      <c r="CR745">
        <v>9.1999999999999993</v>
      </c>
      <c r="CS745">
        <v>599</v>
      </c>
      <c r="CT745">
        <v>0.4</v>
      </c>
      <c r="CX745">
        <v>285.60000000000002</v>
      </c>
    </row>
    <row r="746" spans="1:102">
      <c r="A746" t="s">
        <v>877</v>
      </c>
      <c r="B746">
        <v>1302226</v>
      </c>
      <c r="C746" t="s">
        <v>104</v>
      </c>
      <c r="D746" t="s">
        <v>105</v>
      </c>
      <c r="E746">
        <v>507734</v>
      </c>
      <c r="F746">
        <v>7180250</v>
      </c>
      <c r="G746">
        <v>994</v>
      </c>
      <c r="H746" s="1">
        <v>41125</v>
      </c>
      <c r="I746" t="s">
        <v>641</v>
      </c>
      <c r="J746" t="s">
        <v>107</v>
      </c>
      <c r="K746" t="s">
        <v>108</v>
      </c>
      <c r="L746" t="s">
        <v>109</v>
      </c>
      <c r="M746" t="s">
        <v>120</v>
      </c>
      <c r="N746" t="s">
        <v>111</v>
      </c>
      <c r="O746" t="s">
        <v>877</v>
      </c>
      <c r="P746" t="s">
        <v>112</v>
      </c>
      <c r="Q746" t="s">
        <v>342</v>
      </c>
      <c r="R746" t="s">
        <v>343</v>
      </c>
      <c r="T746" s="1">
        <v>41084</v>
      </c>
      <c r="V746">
        <v>49</v>
      </c>
      <c r="X746">
        <v>1.84</v>
      </c>
      <c r="Z746">
        <v>11.9</v>
      </c>
      <c r="AA746">
        <v>1.3</v>
      </c>
      <c r="AC746">
        <v>2</v>
      </c>
      <c r="AD746">
        <v>197.6</v>
      </c>
      <c r="AG746">
        <v>0.23</v>
      </c>
      <c r="AH746">
        <v>0.1</v>
      </c>
      <c r="AJ746">
        <v>0.15</v>
      </c>
      <c r="AM746">
        <v>12.9</v>
      </c>
      <c r="AO746">
        <v>31.2</v>
      </c>
      <c r="AR746">
        <v>18.32</v>
      </c>
      <c r="AV746">
        <v>2.97</v>
      </c>
      <c r="AW746">
        <v>5.4</v>
      </c>
      <c r="BA746">
        <v>21</v>
      </c>
      <c r="BE746">
        <v>0.09</v>
      </c>
      <c r="BF746">
        <v>10.3</v>
      </c>
      <c r="BI746">
        <v>0.44</v>
      </c>
      <c r="BK746">
        <v>572</v>
      </c>
      <c r="BL746">
        <v>1.76</v>
      </c>
      <c r="BM746">
        <v>4.0000000000000001E-3</v>
      </c>
      <c r="BQ746">
        <v>22.3</v>
      </c>
      <c r="BR746">
        <v>3.2000000000000001E-2</v>
      </c>
      <c r="BU746">
        <v>18.899999999999999</v>
      </c>
      <c r="CB746">
        <v>0.02</v>
      </c>
      <c r="CD746">
        <v>0.87</v>
      </c>
      <c r="CE746">
        <v>3.6</v>
      </c>
      <c r="CF746">
        <v>0.4</v>
      </c>
      <c r="CJ746">
        <v>14.1</v>
      </c>
      <c r="CM746">
        <v>0.04</v>
      </c>
      <c r="CN746">
        <v>3.5</v>
      </c>
      <c r="CO746">
        <v>2.3E-2</v>
      </c>
      <c r="CP746">
        <v>0.2</v>
      </c>
      <c r="CR746">
        <v>0.6</v>
      </c>
      <c r="CS746">
        <v>54</v>
      </c>
      <c r="CT746">
        <v>0.1</v>
      </c>
      <c r="CX746">
        <v>71.3</v>
      </c>
    </row>
    <row r="747" spans="1:102">
      <c r="A747" t="s">
        <v>878</v>
      </c>
      <c r="B747">
        <v>1302254</v>
      </c>
      <c r="C747" t="s">
        <v>104</v>
      </c>
      <c r="D747" t="s">
        <v>105</v>
      </c>
      <c r="E747">
        <v>507834</v>
      </c>
      <c r="F747">
        <v>7183054</v>
      </c>
      <c r="G747">
        <v>606</v>
      </c>
      <c r="H747" s="1">
        <v>41125</v>
      </c>
      <c r="I747" t="s">
        <v>641</v>
      </c>
      <c r="J747" t="s">
        <v>107</v>
      </c>
      <c r="K747" t="s">
        <v>108</v>
      </c>
      <c r="L747" t="s">
        <v>109</v>
      </c>
      <c r="M747" t="s">
        <v>120</v>
      </c>
      <c r="N747" t="s">
        <v>111</v>
      </c>
      <c r="O747" t="s">
        <v>878</v>
      </c>
      <c r="P747" t="s">
        <v>112</v>
      </c>
      <c r="Q747" t="s">
        <v>342</v>
      </c>
      <c r="R747" t="s">
        <v>343</v>
      </c>
      <c r="T747" s="1">
        <v>41085</v>
      </c>
      <c r="V747">
        <v>445</v>
      </c>
      <c r="X747">
        <v>1</v>
      </c>
      <c r="Z747">
        <v>16.899999999999999</v>
      </c>
      <c r="AA747">
        <v>0.8</v>
      </c>
      <c r="AC747">
        <v>2</v>
      </c>
      <c r="AD747">
        <v>752.7</v>
      </c>
      <c r="AG747">
        <v>0.18</v>
      </c>
      <c r="AH747">
        <v>0.02</v>
      </c>
      <c r="AJ747">
        <v>0.41</v>
      </c>
      <c r="AM747">
        <v>3.6</v>
      </c>
      <c r="AO747">
        <v>19.7</v>
      </c>
      <c r="AR747">
        <v>22.13</v>
      </c>
      <c r="AV747">
        <v>2.19</v>
      </c>
      <c r="AW747">
        <v>3.6</v>
      </c>
      <c r="BA747">
        <v>19</v>
      </c>
      <c r="BE747">
        <v>0.11</v>
      </c>
      <c r="BF747">
        <v>4.7</v>
      </c>
      <c r="BI747">
        <v>0.13</v>
      </c>
      <c r="BK747">
        <v>68</v>
      </c>
      <c r="BL747">
        <v>8.6199999999999992</v>
      </c>
      <c r="BM747">
        <v>2.1000000000000001E-2</v>
      </c>
      <c r="BQ747">
        <v>15.6</v>
      </c>
      <c r="BR747">
        <v>4.9000000000000002E-2</v>
      </c>
      <c r="BU747">
        <v>19.32</v>
      </c>
      <c r="CB747">
        <v>0.17</v>
      </c>
      <c r="CD747">
        <v>2.29</v>
      </c>
      <c r="CE747">
        <v>1.9</v>
      </c>
      <c r="CF747">
        <v>1.8</v>
      </c>
      <c r="CJ747">
        <v>64.5</v>
      </c>
      <c r="CM747">
        <v>0.09</v>
      </c>
      <c r="CN747">
        <v>1.6</v>
      </c>
      <c r="CO747">
        <v>5.0000000000000001E-3</v>
      </c>
      <c r="CP747">
        <v>0.63</v>
      </c>
      <c r="CR747">
        <v>0.4</v>
      </c>
      <c r="CS747">
        <v>149</v>
      </c>
      <c r="CT747">
        <v>0.05</v>
      </c>
      <c r="CX747">
        <v>115</v>
      </c>
    </row>
    <row r="748" spans="1:102">
      <c r="A748" t="s">
        <v>879</v>
      </c>
      <c r="B748">
        <v>1302256</v>
      </c>
      <c r="C748" t="s">
        <v>104</v>
      </c>
      <c r="D748" t="s">
        <v>105</v>
      </c>
      <c r="E748">
        <v>508917</v>
      </c>
      <c r="F748">
        <v>7183113</v>
      </c>
      <c r="G748">
        <v>423</v>
      </c>
      <c r="H748" s="1">
        <v>41125</v>
      </c>
      <c r="I748" t="s">
        <v>641</v>
      </c>
      <c r="J748" t="s">
        <v>107</v>
      </c>
      <c r="K748" t="s">
        <v>108</v>
      </c>
      <c r="L748" t="s">
        <v>109</v>
      </c>
      <c r="M748" t="s">
        <v>120</v>
      </c>
      <c r="N748" t="s">
        <v>111</v>
      </c>
      <c r="O748" t="s">
        <v>879</v>
      </c>
      <c r="P748" t="s">
        <v>112</v>
      </c>
      <c r="Q748" t="s">
        <v>342</v>
      </c>
      <c r="R748" t="s">
        <v>343</v>
      </c>
      <c r="T748" s="1">
        <v>41085</v>
      </c>
      <c r="V748">
        <v>1539</v>
      </c>
      <c r="X748">
        <v>0.42</v>
      </c>
      <c r="Z748">
        <v>25.5</v>
      </c>
      <c r="AA748">
        <v>10.6</v>
      </c>
      <c r="AC748">
        <v>4</v>
      </c>
      <c r="AD748">
        <v>263.3</v>
      </c>
      <c r="AG748">
        <v>0.16</v>
      </c>
      <c r="AH748">
        <v>5.0000000000000001E-3</v>
      </c>
      <c r="AJ748">
        <v>2.62</v>
      </c>
      <c r="AM748">
        <v>1.1000000000000001</v>
      </c>
      <c r="AO748">
        <v>14.3</v>
      </c>
      <c r="AR748">
        <v>45.12</v>
      </c>
      <c r="AV748">
        <v>2.46</v>
      </c>
      <c r="AW748">
        <v>2.8</v>
      </c>
      <c r="BA748">
        <v>360</v>
      </c>
      <c r="BE748">
        <v>0.18</v>
      </c>
      <c r="BF748">
        <v>1.5</v>
      </c>
      <c r="BI748">
        <v>0.02</v>
      </c>
      <c r="BK748">
        <v>7</v>
      </c>
      <c r="BL748">
        <v>29.29</v>
      </c>
      <c r="BM748">
        <v>8.0000000000000002E-3</v>
      </c>
      <c r="BQ748">
        <v>13</v>
      </c>
      <c r="BR748">
        <v>4.8000000000000001E-2</v>
      </c>
      <c r="BU748">
        <v>23.94</v>
      </c>
      <c r="CB748">
        <v>0.49</v>
      </c>
      <c r="CD748">
        <v>13.39</v>
      </c>
      <c r="CE748">
        <v>1.9</v>
      </c>
      <c r="CF748">
        <v>16.7</v>
      </c>
      <c r="CJ748">
        <v>124.8</v>
      </c>
      <c r="CM748">
        <v>0.39</v>
      </c>
      <c r="CN748">
        <v>0.5</v>
      </c>
      <c r="CO748">
        <v>5.0000000000000001E-4</v>
      </c>
      <c r="CP748">
        <v>1.83</v>
      </c>
      <c r="CR748">
        <v>1.1000000000000001</v>
      </c>
      <c r="CS748">
        <v>185</v>
      </c>
      <c r="CT748">
        <v>0.05</v>
      </c>
      <c r="CX748">
        <v>84.4</v>
      </c>
    </row>
    <row r="749" spans="1:102">
      <c r="A749" t="s">
        <v>880</v>
      </c>
      <c r="B749">
        <v>1302260</v>
      </c>
      <c r="C749" t="s">
        <v>104</v>
      </c>
      <c r="D749" t="s">
        <v>105</v>
      </c>
      <c r="E749">
        <v>508530</v>
      </c>
      <c r="F749">
        <v>7183107</v>
      </c>
      <c r="G749">
        <v>522</v>
      </c>
      <c r="H749" s="1">
        <v>41125</v>
      </c>
      <c r="I749" t="s">
        <v>641</v>
      </c>
      <c r="J749" t="s">
        <v>107</v>
      </c>
      <c r="K749" t="s">
        <v>108</v>
      </c>
      <c r="L749" t="s">
        <v>109</v>
      </c>
      <c r="M749" t="s">
        <v>120</v>
      </c>
      <c r="N749" t="s">
        <v>111</v>
      </c>
      <c r="O749" t="s">
        <v>880</v>
      </c>
      <c r="P749" t="s">
        <v>112</v>
      </c>
      <c r="Q749" t="s">
        <v>342</v>
      </c>
      <c r="R749" t="s">
        <v>343</v>
      </c>
      <c r="T749" s="1">
        <v>41085</v>
      </c>
      <c r="V749">
        <v>855</v>
      </c>
      <c r="X749">
        <v>1.19</v>
      </c>
      <c r="Z749">
        <v>68.3</v>
      </c>
      <c r="AA749">
        <v>1.7</v>
      </c>
      <c r="AC749">
        <v>2</v>
      </c>
      <c r="AD749">
        <v>785</v>
      </c>
      <c r="AG749">
        <v>0.19</v>
      </c>
      <c r="AH749">
        <v>0.03</v>
      </c>
      <c r="AJ749">
        <v>0.8</v>
      </c>
      <c r="AM749">
        <v>3.3</v>
      </c>
      <c r="AO749">
        <v>21.2</v>
      </c>
      <c r="AR749">
        <v>43.46</v>
      </c>
      <c r="AV749">
        <v>4.66</v>
      </c>
      <c r="AW749">
        <v>4.0999999999999996</v>
      </c>
      <c r="BA749">
        <v>55</v>
      </c>
      <c r="BE749">
        <v>0.16</v>
      </c>
      <c r="BF749">
        <v>5.0999999999999996</v>
      </c>
      <c r="BI749">
        <v>0.12</v>
      </c>
      <c r="BK749">
        <v>35</v>
      </c>
      <c r="BL749">
        <v>14.16</v>
      </c>
      <c r="BM749">
        <v>5.1999999999999998E-2</v>
      </c>
      <c r="BQ749">
        <v>24.4</v>
      </c>
      <c r="BR749">
        <v>0.153</v>
      </c>
      <c r="BU749">
        <v>49.23</v>
      </c>
      <c r="CB749">
        <v>0.34</v>
      </c>
      <c r="CD749">
        <v>5.44</v>
      </c>
      <c r="CE749">
        <v>2.7</v>
      </c>
      <c r="CF749">
        <v>6.6</v>
      </c>
      <c r="CJ749">
        <v>95.7</v>
      </c>
      <c r="CM749">
        <v>0.11</v>
      </c>
      <c r="CN749">
        <v>2.1</v>
      </c>
      <c r="CO749">
        <v>2E-3</v>
      </c>
      <c r="CP749">
        <v>0.92</v>
      </c>
      <c r="CR749">
        <v>0.5</v>
      </c>
      <c r="CS749">
        <v>100</v>
      </c>
      <c r="CT749">
        <v>0.05</v>
      </c>
      <c r="CX749">
        <v>233.4</v>
      </c>
    </row>
    <row r="750" spans="1:102">
      <c r="A750" t="s">
        <v>881</v>
      </c>
      <c r="B750">
        <v>1302262</v>
      </c>
      <c r="C750" t="s">
        <v>104</v>
      </c>
      <c r="D750" t="s">
        <v>105</v>
      </c>
      <c r="E750">
        <v>508344</v>
      </c>
      <c r="F750">
        <v>7183065</v>
      </c>
      <c r="G750">
        <v>577</v>
      </c>
      <c r="H750" s="1">
        <v>41125</v>
      </c>
      <c r="I750" t="s">
        <v>641</v>
      </c>
      <c r="J750" t="s">
        <v>107</v>
      </c>
      <c r="K750" t="s">
        <v>108</v>
      </c>
      <c r="L750" t="s">
        <v>109</v>
      </c>
      <c r="M750" t="s">
        <v>120</v>
      </c>
      <c r="N750" t="s">
        <v>111</v>
      </c>
      <c r="O750" t="s">
        <v>881</v>
      </c>
      <c r="P750" t="s">
        <v>112</v>
      </c>
      <c r="Q750" t="s">
        <v>342</v>
      </c>
      <c r="R750" t="s">
        <v>343</v>
      </c>
      <c r="T750" s="1">
        <v>41085</v>
      </c>
      <c r="V750">
        <v>155</v>
      </c>
      <c r="X750">
        <v>0.87</v>
      </c>
      <c r="Z750">
        <v>7.2</v>
      </c>
      <c r="AA750">
        <v>1.4</v>
      </c>
      <c r="AC750">
        <v>1</v>
      </c>
      <c r="AD750">
        <v>260.39999999999998</v>
      </c>
      <c r="AG750">
        <v>0.12</v>
      </c>
      <c r="AH750">
        <v>0.03</v>
      </c>
      <c r="AJ750">
        <v>0.4</v>
      </c>
      <c r="AM750">
        <v>1.3</v>
      </c>
      <c r="AO750">
        <v>15.4</v>
      </c>
      <c r="AR750">
        <v>12.77</v>
      </c>
      <c r="AV750">
        <v>0.95</v>
      </c>
      <c r="AW750">
        <v>4.7</v>
      </c>
      <c r="BA750">
        <v>26</v>
      </c>
      <c r="BE750">
        <v>0.05</v>
      </c>
      <c r="BF750">
        <v>6.5</v>
      </c>
      <c r="BI750">
        <v>7.0000000000000007E-2</v>
      </c>
      <c r="BK750">
        <v>27</v>
      </c>
      <c r="BL750">
        <v>5.07</v>
      </c>
      <c r="BM750">
        <v>4.0000000000000001E-3</v>
      </c>
      <c r="BQ750">
        <v>6.1</v>
      </c>
      <c r="BR750">
        <v>3.5000000000000003E-2</v>
      </c>
      <c r="BU750">
        <v>9.6999999999999993</v>
      </c>
      <c r="CB750">
        <v>0.03</v>
      </c>
      <c r="CD750">
        <v>1.02</v>
      </c>
      <c r="CE750">
        <v>0.5</v>
      </c>
      <c r="CF750">
        <v>0.7</v>
      </c>
      <c r="CJ750">
        <v>11.7</v>
      </c>
      <c r="CM750">
        <v>0.05</v>
      </c>
      <c r="CN750">
        <v>0.05</v>
      </c>
      <c r="CO750">
        <v>6.0000000000000001E-3</v>
      </c>
      <c r="CP750">
        <v>0.31</v>
      </c>
      <c r="CR750">
        <v>0.3</v>
      </c>
      <c r="CS750">
        <v>108</v>
      </c>
      <c r="CT750">
        <v>0.05</v>
      </c>
      <c r="CX750">
        <v>40.1</v>
      </c>
    </row>
    <row r="751" spans="1:102">
      <c r="A751" t="s">
        <v>882</v>
      </c>
      <c r="B751">
        <v>1302366</v>
      </c>
      <c r="C751" t="s">
        <v>104</v>
      </c>
      <c r="D751" t="s">
        <v>105</v>
      </c>
      <c r="E751">
        <v>506697</v>
      </c>
      <c r="F751">
        <v>7180722</v>
      </c>
      <c r="G751">
        <v>705</v>
      </c>
      <c r="H751" s="1">
        <v>41125</v>
      </c>
      <c r="I751" t="s">
        <v>641</v>
      </c>
      <c r="J751" t="s">
        <v>107</v>
      </c>
      <c r="K751" t="s">
        <v>108</v>
      </c>
      <c r="L751" t="s">
        <v>109</v>
      </c>
      <c r="M751" t="s">
        <v>120</v>
      </c>
      <c r="N751" t="s">
        <v>111</v>
      </c>
      <c r="O751" t="s">
        <v>882</v>
      </c>
      <c r="P751" t="s">
        <v>112</v>
      </c>
      <c r="Q751" t="s">
        <v>243</v>
      </c>
      <c r="R751" t="s">
        <v>244</v>
      </c>
      <c r="T751" s="1">
        <v>41084</v>
      </c>
      <c r="V751">
        <v>26</v>
      </c>
      <c r="X751">
        <v>3.16</v>
      </c>
      <c r="Z751">
        <v>5.9</v>
      </c>
      <c r="AA751">
        <v>0.1</v>
      </c>
      <c r="AC751">
        <v>3</v>
      </c>
      <c r="AD751">
        <v>801.2</v>
      </c>
      <c r="AG751">
        <v>0.08</v>
      </c>
      <c r="AH751">
        <v>2.97</v>
      </c>
      <c r="AJ751">
        <v>0.26</v>
      </c>
      <c r="AM751">
        <v>52.4</v>
      </c>
      <c r="AO751">
        <v>363.5</v>
      </c>
      <c r="AR751">
        <v>60.38</v>
      </c>
      <c r="AV751">
        <v>6.06</v>
      </c>
      <c r="AW751">
        <v>12</v>
      </c>
      <c r="BA751">
        <v>32</v>
      </c>
      <c r="BE751">
        <v>0.03</v>
      </c>
      <c r="BF751">
        <v>59.4</v>
      </c>
      <c r="BI751">
        <v>2.7</v>
      </c>
      <c r="BK751">
        <v>1459</v>
      </c>
      <c r="BL751">
        <v>0.71</v>
      </c>
      <c r="BM751">
        <v>7.0000000000000001E-3</v>
      </c>
      <c r="BQ751">
        <v>280.60000000000002</v>
      </c>
      <c r="BR751">
        <v>9.9000000000000005E-2</v>
      </c>
      <c r="BU751">
        <v>8.1300000000000008</v>
      </c>
      <c r="CB751">
        <v>0.03</v>
      </c>
      <c r="CD751">
        <v>0.23</v>
      </c>
      <c r="CE751">
        <v>13.5</v>
      </c>
      <c r="CF751">
        <v>0.2</v>
      </c>
      <c r="CJ751">
        <v>51.2</v>
      </c>
      <c r="CM751">
        <v>0.01</v>
      </c>
      <c r="CN751">
        <v>2.4</v>
      </c>
      <c r="CO751">
        <v>0.186</v>
      </c>
      <c r="CP751">
        <v>0.09</v>
      </c>
      <c r="CR751">
        <v>0.3</v>
      </c>
      <c r="CS751">
        <v>121</v>
      </c>
      <c r="CT751">
        <v>0.05</v>
      </c>
      <c r="CX751">
        <v>66.3</v>
      </c>
    </row>
    <row r="752" spans="1:102">
      <c r="A752" t="s">
        <v>883</v>
      </c>
      <c r="B752">
        <v>1302370</v>
      </c>
      <c r="C752" t="s">
        <v>104</v>
      </c>
      <c r="D752" t="s">
        <v>105</v>
      </c>
      <c r="E752">
        <v>506366</v>
      </c>
      <c r="F752">
        <v>7180894</v>
      </c>
      <c r="G752">
        <v>555</v>
      </c>
      <c r="H752" s="1">
        <v>41125</v>
      </c>
      <c r="I752" t="s">
        <v>641</v>
      </c>
      <c r="J752" t="s">
        <v>107</v>
      </c>
      <c r="K752" t="s">
        <v>108</v>
      </c>
      <c r="L752" t="s">
        <v>109</v>
      </c>
      <c r="M752" t="s">
        <v>120</v>
      </c>
      <c r="N752" t="s">
        <v>111</v>
      </c>
      <c r="O752" t="s">
        <v>883</v>
      </c>
      <c r="P752" t="s">
        <v>112</v>
      </c>
      <c r="Q752" t="s">
        <v>243</v>
      </c>
      <c r="R752" t="s">
        <v>244</v>
      </c>
      <c r="T752" s="1">
        <v>41084</v>
      </c>
      <c r="V752">
        <v>58</v>
      </c>
      <c r="X752">
        <v>1.17</v>
      </c>
      <c r="Z752">
        <v>7.7</v>
      </c>
      <c r="AA752">
        <v>0.9</v>
      </c>
      <c r="AC752">
        <v>2</v>
      </c>
      <c r="AD752">
        <v>309</v>
      </c>
      <c r="AG752">
        <v>0.23</v>
      </c>
      <c r="AH752">
        <v>0.19</v>
      </c>
      <c r="AJ752">
        <v>0.21</v>
      </c>
      <c r="AM752">
        <v>12.8</v>
      </c>
      <c r="AO752">
        <v>30.5</v>
      </c>
      <c r="AR752">
        <v>21.32</v>
      </c>
      <c r="AV752">
        <v>2.44</v>
      </c>
      <c r="AW752">
        <v>3.6</v>
      </c>
      <c r="BA752">
        <v>25</v>
      </c>
      <c r="BE752">
        <v>0.09</v>
      </c>
      <c r="BF752">
        <v>8.6</v>
      </c>
      <c r="BI752">
        <v>0.41</v>
      </c>
      <c r="BK752">
        <v>522</v>
      </c>
      <c r="BL752">
        <v>1.52</v>
      </c>
      <c r="BM752">
        <v>6.0000000000000001E-3</v>
      </c>
      <c r="BQ752">
        <v>29.8</v>
      </c>
      <c r="BR752">
        <v>4.8000000000000001E-2</v>
      </c>
      <c r="BU752">
        <v>11.43</v>
      </c>
      <c r="CB752">
        <v>0.01</v>
      </c>
      <c r="CD752">
        <v>0.59</v>
      </c>
      <c r="CE752">
        <v>2.8</v>
      </c>
      <c r="CF752">
        <v>0.2</v>
      </c>
      <c r="CJ752">
        <v>18.2</v>
      </c>
      <c r="CM752">
        <v>0.03</v>
      </c>
      <c r="CN752">
        <v>2.5</v>
      </c>
      <c r="CO752">
        <v>2.3E-2</v>
      </c>
      <c r="CP752">
        <v>0.09</v>
      </c>
      <c r="CR752">
        <v>0.6</v>
      </c>
      <c r="CS752">
        <v>36</v>
      </c>
      <c r="CT752">
        <v>0.1</v>
      </c>
      <c r="CX752">
        <v>65.5</v>
      </c>
    </row>
    <row r="753" spans="1:102">
      <c r="A753" t="s">
        <v>884</v>
      </c>
      <c r="B753">
        <v>1302372</v>
      </c>
      <c r="C753" t="s">
        <v>104</v>
      </c>
      <c r="D753" t="s">
        <v>105</v>
      </c>
      <c r="E753">
        <v>509243</v>
      </c>
      <c r="F753">
        <v>7180707</v>
      </c>
      <c r="G753">
        <v>718</v>
      </c>
      <c r="H753" s="1">
        <v>41125</v>
      </c>
      <c r="I753" t="s">
        <v>641</v>
      </c>
      <c r="J753" t="s">
        <v>107</v>
      </c>
      <c r="K753" t="s">
        <v>108</v>
      </c>
      <c r="L753" t="s">
        <v>109</v>
      </c>
      <c r="M753" t="s">
        <v>120</v>
      </c>
      <c r="N753" t="s">
        <v>111</v>
      </c>
      <c r="O753" t="s">
        <v>884</v>
      </c>
      <c r="P753" t="s">
        <v>112</v>
      </c>
      <c r="Q753" t="s">
        <v>243</v>
      </c>
      <c r="R753" t="s">
        <v>244</v>
      </c>
      <c r="T753" s="1">
        <v>41085</v>
      </c>
      <c r="V753">
        <v>462</v>
      </c>
      <c r="X753">
        <v>1.0900000000000001</v>
      </c>
      <c r="Z753">
        <v>14.3</v>
      </c>
      <c r="AA753">
        <v>3.9</v>
      </c>
      <c r="AC753">
        <v>3</v>
      </c>
      <c r="AD753">
        <v>190.5</v>
      </c>
      <c r="AG753">
        <v>0.26</v>
      </c>
      <c r="AH753">
        <v>0.11</v>
      </c>
      <c r="AJ753">
        <v>1.1200000000000001</v>
      </c>
      <c r="AM753">
        <v>11.4</v>
      </c>
      <c r="AO753">
        <v>23.6</v>
      </c>
      <c r="AR753">
        <v>43.82</v>
      </c>
      <c r="AV753">
        <v>2.73</v>
      </c>
      <c r="AW753">
        <v>3.5</v>
      </c>
      <c r="BA753">
        <v>29</v>
      </c>
      <c r="BE753">
        <v>0.14000000000000001</v>
      </c>
      <c r="BF753">
        <v>7.6</v>
      </c>
      <c r="BI753">
        <v>0.26</v>
      </c>
      <c r="BK753">
        <v>235</v>
      </c>
      <c r="BL753">
        <v>11.02</v>
      </c>
      <c r="BM753">
        <v>2E-3</v>
      </c>
      <c r="BQ753">
        <v>47.3</v>
      </c>
      <c r="BR753">
        <v>6.4000000000000001E-2</v>
      </c>
      <c r="BU753">
        <v>26.88</v>
      </c>
      <c r="CB753">
        <v>0.01</v>
      </c>
      <c r="CD753">
        <v>4.6399999999999997</v>
      </c>
      <c r="CE753">
        <v>2.2999999999999998</v>
      </c>
      <c r="CF753">
        <v>1.8</v>
      </c>
      <c r="CJ753">
        <v>9.9</v>
      </c>
      <c r="CM753">
        <v>7.0000000000000007E-2</v>
      </c>
      <c r="CN753">
        <v>1.4</v>
      </c>
      <c r="CO753">
        <v>6.0000000000000001E-3</v>
      </c>
      <c r="CP753">
        <v>0.49</v>
      </c>
      <c r="CR753">
        <v>0.9</v>
      </c>
      <c r="CS753">
        <v>73</v>
      </c>
      <c r="CT753">
        <v>0.05</v>
      </c>
      <c r="CX753">
        <v>309.2</v>
      </c>
    </row>
    <row r="754" spans="1:102">
      <c r="A754" t="s">
        <v>885</v>
      </c>
      <c r="B754">
        <v>1302379</v>
      </c>
      <c r="C754" t="s">
        <v>104</v>
      </c>
      <c r="D754" t="s">
        <v>105</v>
      </c>
      <c r="E754">
        <v>508595</v>
      </c>
      <c r="F754">
        <v>7180733</v>
      </c>
      <c r="G754">
        <v>1000</v>
      </c>
      <c r="H754" s="1">
        <v>41125</v>
      </c>
      <c r="I754" t="s">
        <v>641</v>
      </c>
      <c r="J754" t="s">
        <v>107</v>
      </c>
      <c r="K754" t="s">
        <v>108</v>
      </c>
      <c r="L754" t="s">
        <v>109</v>
      </c>
      <c r="M754" t="s">
        <v>120</v>
      </c>
      <c r="N754" t="s">
        <v>111</v>
      </c>
      <c r="O754" t="s">
        <v>885</v>
      </c>
      <c r="P754" t="s">
        <v>112</v>
      </c>
      <c r="Q754" t="s">
        <v>243</v>
      </c>
      <c r="R754" t="s">
        <v>244</v>
      </c>
      <c r="T754" s="1">
        <v>41085</v>
      </c>
      <c r="V754">
        <v>44</v>
      </c>
      <c r="X754">
        <v>1.83</v>
      </c>
      <c r="Z754">
        <v>13.7</v>
      </c>
      <c r="AA754">
        <v>2.2000000000000002</v>
      </c>
      <c r="AC754">
        <v>1</v>
      </c>
      <c r="AD754">
        <v>150.6</v>
      </c>
      <c r="AG754">
        <v>0.32</v>
      </c>
      <c r="AH754">
        <v>7.0000000000000007E-2</v>
      </c>
      <c r="AJ754">
        <v>0.25</v>
      </c>
      <c r="AM754">
        <v>8.8000000000000007</v>
      </c>
      <c r="AO754">
        <v>29.1</v>
      </c>
      <c r="AR754">
        <v>18.28</v>
      </c>
      <c r="AV754">
        <v>3.31</v>
      </c>
      <c r="AW754">
        <v>6</v>
      </c>
      <c r="BA754">
        <v>17</v>
      </c>
      <c r="BE754">
        <v>0.11</v>
      </c>
      <c r="BF754">
        <v>7.7</v>
      </c>
      <c r="BI754">
        <v>0.37</v>
      </c>
      <c r="BK754">
        <v>210</v>
      </c>
      <c r="BL754">
        <v>1.82</v>
      </c>
      <c r="BM754">
        <v>3.0000000000000001E-3</v>
      </c>
      <c r="BQ754">
        <v>19.399999999999999</v>
      </c>
      <c r="BR754">
        <v>3.3000000000000002E-2</v>
      </c>
      <c r="BU754">
        <v>20.420000000000002</v>
      </c>
      <c r="CB754">
        <v>0.01</v>
      </c>
      <c r="CD754">
        <v>0.74</v>
      </c>
      <c r="CE754">
        <v>2.7</v>
      </c>
      <c r="CF754">
        <v>0.4</v>
      </c>
      <c r="CJ754">
        <v>7.6</v>
      </c>
      <c r="CM754">
        <v>0.04</v>
      </c>
      <c r="CN754">
        <v>2.7</v>
      </c>
      <c r="CO754">
        <v>1.4999999999999999E-2</v>
      </c>
      <c r="CP754">
        <v>0.17</v>
      </c>
      <c r="CR754">
        <v>0.4</v>
      </c>
      <c r="CS754">
        <v>54</v>
      </c>
      <c r="CT754">
        <v>0.05</v>
      </c>
      <c r="CX754">
        <v>72.099999999999994</v>
      </c>
    </row>
    <row r="755" spans="1:102">
      <c r="A755" t="s">
        <v>886</v>
      </c>
      <c r="B755">
        <v>1302382</v>
      </c>
      <c r="C755" t="s">
        <v>104</v>
      </c>
      <c r="D755" t="s">
        <v>105</v>
      </c>
      <c r="E755">
        <v>508201</v>
      </c>
      <c r="F755">
        <v>7181122</v>
      </c>
      <c r="G755">
        <v>871</v>
      </c>
      <c r="H755" s="1">
        <v>41125</v>
      </c>
      <c r="I755" t="s">
        <v>641</v>
      </c>
      <c r="J755" t="s">
        <v>107</v>
      </c>
      <c r="K755" t="s">
        <v>108</v>
      </c>
      <c r="L755" t="s">
        <v>109</v>
      </c>
      <c r="M755" t="s">
        <v>120</v>
      </c>
      <c r="N755" t="s">
        <v>111</v>
      </c>
      <c r="O755" t="s">
        <v>886</v>
      </c>
      <c r="P755" t="s">
        <v>112</v>
      </c>
      <c r="Q755" t="s">
        <v>243</v>
      </c>
      <c r="R755" t="s">
        <v>244</v>
      </c>
      <c r="T755" s="1">
        <v>41085</v>
      </c>
      <c r="V755">
        <v>87</v>
      </c>
      <c r="X755">
        <v>1.22</v>
      </c>
      <c r="Z755">
        <v>5.6</v>
      </c>
      <c r="AA755">
        <v>1</v>
      </c>
      <c r="AC755">
        <v>2</v>
      </c>
      <c r="AD755">
        <v>94.7</v>
      </c>
      <c r="AG755">
        <v>0.3</v>
      </c>
      <c r="AH755">
        <v>0.04</v>
      </c>
      <c r="AJ755">
        <v>0.11</v>
      </c>
      <c r="AM755">
        <v>9.3000000000000007</v>
      </c>
      <c r="AO755">
        <v>19.3</v>
      </c>
      <c r="AR755">
        <v>37.69</v>
      </c>
      <c r="AV755">
        <v>2.5099999999999998</v>
      </c>
      <c r="AW755">
        <v>4.2</v>
      </c>
      <c r="BA755">
        <v>25</v>
      </c>
      <c r="BE755">
        <v>0.1</v>
      </c>
      <c r="BF755">
        <v>4.2</v>
      </c>
      <c r="BI755">
        <v>0.28999999999999998</v>
      </c>
      <c r="BK755">
        <v>145</v>
      </c>
      <c r="BL755">
        <v>1.04</v>
      </c>
      <c r="BM755">
        <v>2E-3</v>
      </c>
      <c r="BQ755">
        <v>18.600000000000001</v>
      </c>
      <c r="BR755">
        <v>2.7E-2</v>
      </c>
      <c r="BU755">
        <v>16.75</v>
      </c>
      <c r="CB755">
        <v>0.01</v>
      </c>
      <c r="CD755">
        <v>0.53</v>
      </c>
      <c r="CE755">
        <v>2.5</v>
      </c>
      <c r="CF755">
        <v>0.2</v>
      </c>
      <c r="CJ755">
        <v>4.4000000000000004</v>
      </c>
      <c r="CM755">
        <v>0.04</v>
      </c>
      <c r="CN755">
        <v>1.3</v>
      </c>
      <c r="CO755">
        <v>6.0000000000000001E-3</v>
      </c>
      <c r="CP755">
        <v>0.13</v>
      </c>
      <c r="CR755">
        <v>0.3</v>
      </c>
      <c r="CS755">
        <v>37</v>
      </c>
      <c r="CT755">
        <v>0.05</v>
      </c>
      <c r="CX755">
        <v>74.599999999999994</v>
      </c>
    </row>
    <row r="756" spans="1:102">
      <c r="A756" t="s">
        <v>887</v>
      </c>
      <c r="B756">
        <v>1302392</v>
      </c>
      <c r="C756" t="s">
        <v>104</v>
      </c>
      <c r="D756" t="s">
        <v>105</v>
      </c>
      <c r="E756">
        <v>509509</v>
      </c>
      <c r="F756">
        <v>7181359</v>
      </c>
      <c r="G756">
        <v>784</v>
      </c>
      <c r="H756" s="1">
        <v>41125</v>
      </c>
      <c r="I756" t="s">
        <v>641</v>
      </c>
      <c r="J756" t="s">
        <v>107</v>
      </c>
      <c r="K756" t="s">
        <v>108</v>
      </c>
      <c r="L756" t="s">
        <v>109</v>
      </c>
      <c r="M756" t="s">
        <v>120</v>
      </c>
      <c r="N756" t="s">
        <v>111</v>
      </c>
      <c r="O756" t="s">
        <v>887</v>
      </c>
      <c r="P756" t="s">
        <v>112</v>
      </c>
      <c r="Q756" t="s">
        <v>243</v>
      </c>
      <c r="R756" t="s">
        <v>244</v>
      </c>
      <c r="T756" s="1">
        <v>41086</v>
      </c>
      <c r="V756">
        <v>84</v>
      </c>
      <c r="X756">
        <v>1.59</v>
      </c>
      <c r="Z756">
        <v>9.1999999999999993</v>
      </c>
      <c r="AA756">
        <v>1.9</v>
      </c>
      <c r="AC756">
        <v>2</v>
      </c>
      <c r="AD756">
        <v>124</v>
      </c>
      <c r="AG756">
        <v>0.21</v>
      </c>
      <c r="AH756">
        <v>7.0000000000000007E-2</v>
      </c>
      <c r="AJ756">
        <v>0.41</v>
      </c>
      <c r="AM756">
        <v>7.7</v>
      </c>
      <c r="AO756">
        <v>25.1</v>
      </c>
      <c r="AR756">
        <v>20.2</v>
      </c>
      <c r="AV756">
        <v>2.4500000000000002</v>
      </c>
      <c r="AW756">
        <v>5.0999999999999996</v>
      </c>
      <c r="BA756">
        <v>32</v>
      </c>
      <c r="BE756">
        <v>0.08</v>
      </c>
      <c r="BF756">
        <v>7.4</v>
      </c>
      <c r="BI756">
        <v>0.3</v>
      </c>
      <c r="BK756">
        <v>188</v>
      </c>
      <c r="BL756">
        <v>1.93</v>
      </c>
      <c r="BM756">
        <v>2E-3</v>
      </c>
      <c r="BQ756">
        <v>20.8</v>
      </c>
      <c r="BR756">
        <v>2.8000000000000001E-2</v>
      </c>
      <c r="BU756">
        <v>19.309999999999999</v>
      </c>
      <c r="CB756">
        <v>0.01</v>
      </c>
      <c r="CD756">
        <v>0.9</v>
      </c>
      <c r="CE756">
        <v>2.2999999999999998</v>
      </c>
      <c r="CF756">
        <v>0.3</v>
      </c>
      <c r="CJ756">
        <v>9</v>
      </c>
      <c r="CM756">
        <v>0.06</v>
      </c>
      <c r="CN756">
        <v>2.2999999999999998</v>
      </c>
      <c r="CO756">
        <v>1.0999999999999999E-2</v>
      </c>
      <c r="CP756">
        <v>0.13</v>
      </c>
      <c r="CR756">
        <v>0.5</v>
      </c>
      <c r="CS756">
        <v>51</v>
      </c>
      <c r="CT756">
        <v>0.05</v>
      </c>
      <c r="CX756">
        <v>104.1</v>
      </c>
    </row>
    <row r="757" spans="1:102">
      <c r="A757" t="s">
        <v>888</v>
      </c>
      <c r="B757">
        <v>1302397</v>
      </c>
      <c r="C757" t="s">
        <v>104</v>
      </c>
      <c r="D757" t="s">
        <v>105</v>
      </c>
      <c r="E757">
        <v>509042</v>
      </c>
      <c r="F757">
        <v>7181489</v>
      </c>
      <c r="G757">
        <v>894</v>
      </c>
      <c r="H757" s="1">
        <v>41125</v>
      </c>
      <c r="I757" t="s">
        <v>641</v>
      </c>
      <c r="J757" t="s">
        <v>107</v>
      </c>
      <c r="K757" t="s">
        <v>108</v>
      </c>
      <c r="L757" t="s">
        <v>109</v>
      </c>
      <c r="M757" t="s">
        <v>120</v>
      </c>
      <c r="N757" t="s">
        <v>111</v>
      </c>
      <c r="O757" t="s">
        <v>888</v>
      </c>
      <c r="P757" t="s">
        <v>112</v>
      </c>
      <c r="Q757" t="s">
        <v>243</v>
      </c>
      <c r="R757" t="s">
        <v>244</v>
      </c>
      <c r="T757" s="1">
        <v>41086</v>
      </c>
      <c r="V757">
        <v>55</v>
      </c>
      <c r="X757">
        <v>1.88</v>
      </c>
      <c r="Z757">
        <v>5.7</v>
      </c>
      <c r="AA757">
        <v>3.3</v>
      </c>
      <c r="AC757">
        <v>1</v>
      </c>
      <c r="AD757">
        <v>153.1</v>
      </c>
      <c r="AG757">
        <v>0.26</v>
      </c>
      <c r="AH757">
        <v>7.0000000000000007E-2</v>
      </c>
      <c r="AJ757">
        <v>0.21</v>
      </c>
      <c r="AM757">
        <v>7.3</v>
      </c>
      <c r="AO757">
        <v>25.7</v>
      </c>
      <c r="AR757">
        <v>15.02</v>
      </c>
      <c r="AV757">
        <v>2.64</v>
      </c>
      <c r="AW757">
        <v>6.3</v>
      </c>
      <c r="BA757">
        <v>24</v>
      </c>
      <c r="BE757">
        <v>0.1</v>
      </c>
      <c r="BF757">
        <v>8.5</v>
      </c>
      <c r="BI757">
        <v>0.3</v>
      </c>
      <c r="BK757">
        <v>212</v>
      </c>
      <c r="BL757">
        <v>1.51</v>
      </c>
      <c r="BM757">
        <v>3.0000000000000001E-3</v>
      </c>
      <c r="BQ757">
        <v>15.7</v>
      </c>
      <c r="BR757">
        <v>1.6E-2</v>
      </c>
      <c r="BU757">
        <v>15.16</v>
      </c>
      <c r="CB757">
        <v>0.01</v>
      </c>
      <c r="CD757">
        <v>0.71</v>
      </c>
      <c r="CE757">
        <v>2.8</v>
      </c>
      <c r="CF757">
        <v>0.1</v>
      </c>
      <c r="CJ757">
        <v>7.6</v>
      </c>
      <c r="CM757">
        <v>0.04</v>
      </c>
      <c r="CN757">
        <v>3</v>
      </c>
      <c r="CO757">
        <v>1.6E-2</v>
      </c>
      <c r="CP757">
        <v>0.18</v>
      </c>
      <c r="CR757">
        <v>0.3</v>
      </c>
      <c r="CS757">
        <v>56</v>
      </c>
      <c r="CT757">
        <v>0.05</v>
      </c>
      <c r="CX757">
        <v>83.2</v>
      </c>
    </row>
    <row r="758" spans="1:102">
      <c r="A758" t="s">
        <v>889</v>
      </c>
      <c r="B758">
        <v>1302141</v>
      </c>
      <c r="C758" t="s">
        <v>104</v>
      </c>
      <c r="D758" t="s">
        <v>105</v>
      </c>
      <c r="E758">
        <v>507316</v>
      </c>
      <c r="F758">
        <v>7180105</v>
      </c>
      <c r="G758">
        <v>965</v>
      </c>
      <c r="H758" s="1">
        <v>41125</v>
      </c>
      <c r="I758" t="s">
        <v>641</v>
      </c>
      <c r="J758" t="s">
        <v>107</v>
      </c>
      <c r="K758" t="s">
        <v>108</v>
      </c>
      <c r="L758" t="s">
        <v>109</v>
      </c>
      <c r="M758" t="s">
        <v>120</v>
      </c>
      <c r="N758" t="s">
        <v>111</v>
      </c>
      <c r="O758" t="s">
        <v>889</v>
      </c>
      <c r="P758" t="s">
        <v>112</v>
      </c>
      <c r="Q758" t="s">
        <v>238</v>
      </c>
      <c r="R758" t="s">
        <v>239</v>
      </c>
      <c r="T758" s="1">
        <v>41084</v>
      </c>
      <c r="V758">
        <v>58</v>
      </c>
      <c r="X758">
        <v>2.17</v>
      </c>
      <c r="Z758">
        <v>8.6999999999999993</v>
      </c>
      <c r="AA758">
        <v>0.9</v>
      </c>
      <c r="AC758">
        <v>2</v>
      </c>
      <c r="AD758">
        <v>152.19999999999999</v>
      </c>
      <c r="AG758">
        <v>0.21</v>
      </c>
      <c r="AH758">
        <v>0.06</v>
      </c>
      <c r="AJ758">
        <v>0.09</v>
      </c>
      <c r="AM758">
        <v>10.199999999999999</v>
      </c>
      <c r="AO758">
        <v>33</v>
      </c>
      <c r="AR758">
        <v>18.61</v>
      </c>
      <c r="AV758">
        <v>3.48</v>
      </c>
      <c r="AW758">
        <v>5.8</v>
      </c>
      <c r="BA758">
        <v>28</v>
      </c>
      <c r="BE758">
        <v>7.0000000000000007E-2</v>
      </c>
      <c r="BF758">
        <v>7.8</v>
      </c>
      <c r="BI758">
        <v>0.43</v>
      </c>
      <c r="BK758">
        <v>307</v>
      </c>
      <c r="BL758">
        <v>1.78</v>
      </c>
      <c r="BM758">
        <v>3.0000000000000001E-3</v>
      </c>
      <c r="BQ758">
        <v>25.9</v>
      </c>
      <c r="BR758">
        <v>0.02</v>
      </c>
      <c r="BU758">
        <v>14.39</v>
      </c>
      <c r="CB758">
        <v>0.01</v>
      </c>
      <c r="CD758">
        <v>0.74</v>
      </c>
      <c r="CE758">
        <v>3.7</v>
      </c>
      <c r="CF758">
        <v>0.3</v>
      </c>
      <c r="CJ758">
        <v>6.3</v>
      </c>
      <c r="CM758">
        <v>0.05</v>
      </c>
      <c r="CN758">
        <v>4.0999999999999996</v>
      </c>
      <c r="CO758">
        <v>2.1999999999999999E-2</v>
      </c>
      <c r="CP758">
        <v>0.18</v>
      </c>
      <c r="CR758">
        <v>0.5</v>
      </c>
      <c r="CS758">
        <v>60</v>
      </c>
      <c r="CT758">
        <v>0.1</v>
      </c>
      <c r="CX758">
        <v>64.8</v>
      </c>
    </row>
    <row r="759" spans="1:102">
      <c r="A759" t="s">
        <v>890</v>
      </c>
      <c r="B759">
        <v>1302146</v>
      </c>
      <c r="C759" t="s">
        <v>104</v>
      </c>
      <c r="D759" t="s">
        <v>105</v>
      </c>
      <c r="E759">
        <v>507616</v>
      </c>
      <c r="F759">
        <v>7180666</v>
      </c>
      <c r="G759">
        <v>818</v>
      </c>
      <c r="H759" s="1">
        <v>41125</v>
      </c>
      <c r="I759" t="s">
        <v>641</v>
      </c>
      <c r="J759" t="s">
        <v>107</v>
      </c>
      <c r="K759" t="s">
        <v>108</v>
      </c>
      <c r="L759" t="s">
        <v>109</v>
      </c>
      <c r="M759" t="s">
        <v>120</v>
      </c>
      <c r="N759" t="s">
        <v>111</v>
      </c>
      <c r="O759" t="s">
        <v>890</v>
      </c>
      <c r="P759" t="s">
        <v>112</v>
      </c>
      <c r="Q759" t="s">
        <v>238</v>
      </c>
      <c r="R759" t="s">
        <v>239</v>
      </c>
      <c r="T759" s="1">
        <v>41084</v>
      </c>
      <c r="V759">
        <v>156</v>
      </c>
      <c r="X759">
        <v>1.54</v>
      </c>
      <c r="Z759">
        <v>3.8</v>
      </c>
      <c r="AA759">
        <v>0.6</v>
      </c>
      <c r="AC759">
        <v>4</v>
      </c>
      <c r="AD759">
        <v>488.8</v>
      </c>
      <c r="AG759">
        <v>0.42</v>
      </c>
      <c r="AH759">
        <v>0.15</v>
      </c>
      <c r="AJ759">
        <v>0.1</v>
      </c>
      <c r="AM759">
        <v>12.9</v>
      </c>
      <c r="AO759">
        <v>25.5</v>
      </c>
      <c r="AR759">
        <v>80.61</v>
      </c>
      <c r="AV759">
        <v>3.76</v>
      </c>
      <c r="AW759">
        <v>4.5999999999999996</v>
      </c>
      <c r="BA759">
        <v>78</v>
      </c>
      <c r="BE759">
        <v>0.12</v>
      </c>
      <c r="BF759">
        <v>3.9</v>
      </c>
      <c r="BI759">
        <v>0.31</v>
      </c>
      <c r="BK759">
        <v>506</v>
      </c>
      <c r="BL759">
        <v>1.57</v>
      </c>
      <c r="BM759">
        <v>8.0000000000000002E-3</v>
      </c>
      <c r="BQ759">
        <v>26.2</v>
      </c>
      <c r="BR759">
        <v>6.5000000000000002E-2</v>
      </c>
      <c r="BU759">
        <v>46.42</v>
      </c>
      <c r="CB759">
        <v>0.04</v>
      </c>
      <c r="CD759">
        <v>0.45</v>
      </c>
      <c r="CE759">
        <v>3.4</v>
      </c>
      <c r="CF759">
        <v>0.2</v>
      </c>
      <c r="CJ759">
        <v>13.5</v>
      </c>
      <c r="CM759">
        <v>0.05</v>
      </c>
      <c r="CN759">
        <v>3.2</v>
      </c>
      <c r="CO759">
        <v>5.0000000000000001E-3</v>
      </c>
      <c r="CP759">
        <v>0.17</v>
      </c>
      <c r="CR759">
        <v>0.7</v>
      </c>
      <c r="CS759">
        <v>26</v>
      </c>
      <c r="CT759">
        <v>0.05</v>
      </c>
      <c r="CX759">
        <v>67.900000000000006</v>
      </c>
    </row>
    <row r="760" spans="1:102">
      <c r="A760" t="s">
        <v>891</v>
      </c>
      <c r="B760">
        <v>1302153</v>
      </c>
      <c r="C760" t="s">
        <v>104</v>
      </c>
      <c r="D760" t="s">
        <v>105</v>
      </c>
      <c r="E760">
        <v>508427</v>
      </c>
      <c r="F760">
        <v>7180771</v>
      </c>
      <c r="G760">
        <v>998</v>
      </c>
      <c r="H760" s="1">
        <v>41125</v>
      </c>
      <c r="I760" t="s">
        <v>641</v>
      </c>
      <c r="J760" t="s">
        <v>107</v>
      </c>
      <c r="K760" t="s">
        <v>108</v>
      </c>
      <c r="L760" t="s">
        <v>109</v>
      </c>
      <c r="M760" t="s">
        <v>120</v>
      </c>
      <c r="N760" t="s">
        <v>111</v>
      </c>
      <c r="O760" t="s">
        <v>891</v>
      </c>
      <c r="P760" t="s">
        <v>112</v>
      </c>
      <c r="Q760" t="s">
        <v>238</v>
      </c>
      <c r="R760" t="s">
        <v>239</v>
      </c>
      <c r="T760" s="1">
        <v>41085</v>
      </c>
      <c r="V760">
        <v>99</v>
      </c>
      <c r="X760">
        <v>1.98</v>
      </c>
      <c r="Z760">
        <v>10.9</v>
      </c>
      <c r="AA760">
        <v>0.9</v>
      </c>
      <c r="AC760">
        <v>3</v>
      </c>
      <c r="AD760">
        <v>155.30000000000001</v>
      </c>
      <c r="AG760">
        <v>0.3</v>
      </c>
      <c r="AH760">
        <v>7.0000000000000007E-2</v>
      </c>
      <c r="AJ760">
        <v>0.16</v>
      </c>
      <c r="AM760">
        <v>8.5</v>
      </c>
      <c r="AO760">
        <v>31.2</v>
      </c>
      <c r="AR760">
        <v>19.5</v>
      </c>
      <c r="AV760">
        <v>4.5199999999999996</v>
      </c>
      <c r="AW760">
        <v>6.9</v>
      </c>
      <c r="BA760">
        <v>48</v>
      </c>
      <c r="BE760">
        <v>0.11</v>
      </c>
      <c r="BF760">
        <v>5.7</v>
      </c>
      <c r="BI760">
        <v>0.33</v>
      </c>
      <c r="BK760">
        <v>285</v>
      </c>
      <c r="BL760">
        <v>2.25</v>
      </c>
      <c r="BM760">
        <v>3.0000000000000001E-3</v>
      </c>
      <c r="BQ760">
        <v>23.7</v>
      </c>
      <c r="BR760">
        <v>4.4999999999999998E-2</v>
      </c>
      <c r="BU760">
        <v>26.58</v>
      </c>
      <c r="CB760">
        <v>0.03</v>
      </c>
      <c r="CD760">
        <v>0.66</v>
      </c>
      <c r="CE760">
        <v>3.2</v>
      </c>
      <c r="CF760">
        <v>0.4</v>
      </c>
      <c r="CJ760">
        <v>8.5</v>
      </c>
      <c r="CM760">
        <v>0.08</v>
      </c>
      <c r="CN760">
        <v>2.7</v>
      </c>
      <c r="CO760">
        <v>8.9999999999999993E-3</v>
      </c>
      <c r="CP760">
        <v>0.22</v>
      </c>
      <c r="CR760">
        <v>0.5</v>
      </c>
      <c r="CS760">
        <v>50</v>
      </c>
      <c r="CT760">
        <v>0.05</v>
      </c>
      <c r="CX760">
        <v>72.8</v>
      </c>
    </row>
    <row r="761" spans="1:102">
      <c r="A761" t="s">
        <v>892</v>
      </c>
      <c r="B761">
        <v>1302164</v>
      </c>
      <c r="C761" t="s">
        <v>104</v>
      </c>
      <c r="D761" t="s">
        <v>105</v>
      </c>
      <c r="E761">
        <v>508337</v>
      </c>
      <c r="F761">
        <v>7180556</v>
      </c>
      <c r="G761">
        <v>989</v>
      </c>
      <c r="H761" s="1">
        <v>41125</v>
      </c>
      <c r="I761" t="s">
        <v>641</v>
      </c>
      <c r="J761" t="s">
        <v>107</v>
      </c>
      <c r="K761" t="s">
        <v>108</v>
      </c>
      <c r="L761" t="s">
        <v>109</v>
      </c>
      <c r="M761" t="s">
        <v>120</v>
      </c>
      <c r="N761" t="s">
        <v>111</v>
      </c>
      <c r="O761" t="s">
        <v>892</v>
      </c>
      <c r="P761" t="s">
        <v>112</v>
      </c>
      <c r="Q761" t="s">
        <v>238</v>
      </c>
      <c r="R761" t="s">
        <v>239</v>
      </c>
      <c r="T761" s="1">
        <v>41085</v>
      </c>
      <c r="V761">
        <v>25</v>
      </c>
      <c r="X761">
        <v>1.1100000000000001</v>
      </c>
      <c r="Z761">
        <v>14.6</v>
      </c>
      <c r="AA761">
        <v>1</v>
      </c>
      <c r="AC761">
        <v>4</v>
      </c>
      <c r="AD761">
        <v>563.29999999999995</v>
      </c>
      <c r="AG761">
        <v>0.43</v>
      </c>
      <c r="AH761">
        <v>7.0000000000000007E-2</v>
      </c>
      <c r="AJ761">
        <v>0.17</v>
      </c>
      <c r="AM761">
        <v>16</v>
      </c>
      <c r="AO761">
        <v>15.7</v>
      </c>
      <c r="AR761">
        <v>18.39</v>
      </c>
      <c r="AV761">
        <v>2.2999999999999998</v>
      </c>
      <c r="AW761">
        <v>3.3</v>
      </c>
      <c r="BA761">
        <v>29</v>
      </c>
      <c r="BE761">
        <v>0.18</v>
      </c>
      <c r="BF761">
        <v>2.1</v>
      </c>
      <c r="BI761">
        <v>0.27</v>
      </c>
      <c r="BK761">
        <v>226</v>
      </c>
      <c r="BL761">
        <v>2.1800000000000002</v>
      </c>
      <c r="BM761">
        <v>3.0000000000000001E-3</v>
      </c>
      <c r="BQ761">
        <v>23.5</v>
      </c>
      <c r="BR761">
        <v>2.4E-2</v>
      </c>
      <c r="BU761">
        <v>26.38</v>
      </c>
      <c r="CB761">
        <v>0.01</v>
      </c>
      <c r="CD761">
        <v>0.34</v>
      </c>
      <c r="CE761">
        <v>2.8</v>
      </c>
      <c r="CF761">
        <v>0.2</v>
      </c>
      <c r="CJ761">
        <v>5.7</v>
      </c>
      <c r="CM761">
        <v>0.04</v>
      </c>
      <c r="CN761">
        <v>3.8</v>
      </c>
      <c r="CO761">
        <v>3.0000000000000001E-3</v>
      </c>
      <c r="CP761">
        <v>0.13</v>
      </c>
      <c r="CR761">
        <v>0.5</v>
      </c>
      <c r="CS761">
        <v>14</v>
      </c>
      <c r="CT761">
        <v>0.05</v>
      </c>
      <c r="CX761">
        <v>121.7</v>
      </c>
    </row>
    <row r="762" spans="1:102">
      <c r="A762" t="s">
        <v>893</v>
      </c>
      <c r="B762">
        <v>1302165</v>
      </c>
      <c r="C762" t="s">
        <v>104</v>
      </c>
      <c r="D762" t="s">
        <v>105</v>
      </c>
      <c r="E762">
        <v>508410</v>
      </c>
      <c r="F762">
        <v>7180638</v>
      </c>
      <c r="G762">
        <v>996</v>
      </c>
      <c r="H762" s="1">
        <v>41125</v>
      </c>
      <c r="I762" t="s">
        <v>641</v>
      </c>
      <c r="J762" t="s">
        <v>107</v>
      </c>
      <c r="K762" t="s">
        <v>108</v>
      </c>
      <c r="L762" t="s">
        <v>109</v>
      </c>
      <c r="M762" t="s">
        <v>120</v>
      </c>
      <c r="N762" t="s">
        <v>111</v>
      </c>
      <c r="O762" t="s">
        <v>893</v>
      </c>
      <c r="P762" t="s">
        <v>112</v>
      </c>
      <c r="Q762" t="s">
        <v>238</v>
      </c>
      <c r="R762" t="s">
        <v>239</v>
      </c>
      <c r="T762" s="1">
        <v>41085</v>
      </c>
      <c r="V762">
        <v>80</v>
      </c>
      <c r="X762">
        <v>2.76</v>
      </c>
      <c r="Z762">
        <v>24.7</v>
      </c>
      <c r="AA762">
        <v>0.5</v>
      </c>
      <c r="AC762">
        <v>4</v>
      </c>
      <c r="AD762">
        <v>630.1</v>
      </c>
      <c r="AG762">
        <v>0.26</v>
      </c>
      <c r="AH762">
        <v>1.5</v>
      </c>
      <c r="AJ762">
        <v>0.43</v>
      </c>
      <c r="AM762">
        <v>32</v>
      </c>
      <c r="AO762">
        <v>128.5</v>
      </c>
      <c r="AR762">
        <v>43.27</v>
      </c>
      <c r="AV762">
        <v>4.57</v>
      </c>
      <c r="AW762">
        <v>9</v>
      </c>
      <c r="BA762">
        <v>41</v>
      </c>
      <c r="BE762">
        <v>0.24</v>
      </c>
      <c r="BF762">
        <v>14.3</v>
      </c>
      <c r="BI762">
        <v>0.92</v>
      </c>
      <c r="BK762">
        <v>1406</v>
      </c>
      <c r="BL762">
        <v>0.7</v>
      </c>
      <c r="BM762">
        <v>2E-3</v>
      </c>
      <c r="BQ762">
        <v>139.4</v>
      </c>
      <c r="BR762">
        <v>6.3E-2</v>
      </c>
      <c r="BU762">
        <v>36.82</v>
      </c>
      <c r="CB762">
        <v>0.03</v>
      </c>
      <c r="CD762">
        <v>0.2</v>
      </c>
      <c r="CE762">
        <v>8.9</v>
      </c>
      <c r="CF762">
        <v>0.3</v>
      </c>
      <c r="CJ762">
        <v>23.9</v>
      </c>
      <c r="CM762">
        <v>0.01</v>
      </c>
      <c r="CN762">
        <v>3.3</v>
      </c>
      <c r="CO762">
        <v>2E-3</v>
      </c>
      <c r="CP762">
        <v>0.23</v>
      </c>
      <c r="CR762">
        <v>0.3</v>
      </c>
      <c r="CS762">
        <v>53</v>
      </c>
      <c r="CT762">
        <v>0.05</v>
      </c>
      <c r="CX762">
        <v>158.4</v>
      </c>
    </row>
    <row r="763" spans="1:102">
      <c r="A763" t="s">
        <v>894</v>
      </c>
      <c r="B763">
        <v>1302172</v>
      </c>
      <c r="C763" t="s">
        <v>104</v>
      </c>
      <c r="D763" t="s">
        <v>105</v>
      </c>
      <c r="E763">
        <v>506909</v>
      </c>
      <c r="F763">
        <v>7181833</v>
      </c>
      <c r="G763">
        <v>529</v>
      </c>
      <c r="H763" s="1">
        <v>41125</v>
      </c>
      <c r="I763" t="s">
        <v>641</v>
      </c>
      <c r="J763" t="s">
        <v>107</v>
      </c>
      <c r="K763" t="s">
        <v>108</v>
      </c>
      <c r="L763" t="s">
        <v>109</v>
      </c>
      <c r="M763" t="s">
        <v>120</v>
      </c>
      <c r="N763" t="s">
        <v>111</v>
      </c>
      <c r="O763" t="s">
        <v>894</v>
      </c>
      <c r="P763" t="s">
        <v>112</v>
      </c>
      <c r="Q763" t="s">
        <v>238</v>
      </c>
      <c r="R763" t="s">
        <v>239</v>
      </c>
      <c r="T763" s="1">
        <v>41086</v>
      </c>
      <c r="V763">
        <v>1431</v>
      </c>
      <c r="X763">
        <v>0.91</v>
      </c>
      <c r="Z763">
        <v>12.5</v>
      </c>
      <c r="AA763">
        <v>1.1000000000000001</v>
      </c>
      <c r="AC763">
        <v>3</v>
      </c>
      <c r="AD763">
        <v>466</v>
      </c>
      <c r="AG763">
        <v>0.24</v>
      </c>
      <c r="AH763">
        <v>0.28999999999999998</v>
      </c>
      <c r="AJ763">
        <v>2.73</v>
      </c>
      <c r="AM763">
        <v>3.1</v>
      </c>
      <c r="AO763">
        <v>56.8</v>
      </c>
      <c r="AR763">
        <v>36.78</v>
      </c>
      <c r="AV763">
        <v>1.8</v>
      </c>
      <c r="AW763">
        <v>3.7</v>
      </c>
      <c r="BA763">
        <v>117</v>
      </c>
      <c r="BE763">
        <v>0.1</v>
      </c>
      <c r="BF763">
        <v>7.7</v>
      </c>
      <c r="BI763">
        <v>0.1</v>
      </c>
      <c r="BK763">
        <v>57</v>
      </c>
      <c r="BL763">
        <v>10.33</v>
      </c>
      <c r="BM763">
        <v>0.01</v>
      </c>
      <c r="BQ763">
        <v>36.1</v>
      </c>
      <c r="BR763">
        <v>0.28000000000000003</v>
      </c>
      <c r="BU763">
        <v>15.05</v>
      </c>
      <c r="CB763">
        <v>0.12</v>
      </c>
      <c r="CD763">
        <v>4.5999999999999996</v>
      </c>
      <c r="CE763">
        <v>2.2999999999999998</v>
      </c>
      <c r="CF763">
        <v>7.2</v>
      </c>
      <c r="CJ763">
        <v>59.5</v>
      </c>
      <c r="CM763">
        <v>0.09</v>
      </c>
      <c r="CN763">
        <v>1.3</v>
      </c>
      <c r="CO763">
        <v>1.4E-2</v>
      </c>
      <c r="CP763">
        <v>0.79</v>
      </c>
      <c r="CR763">
        <v>3.5</v>
      </c>
      <c r="CS763">
        <v>121</v>
      </c>
      <c r="CT763">
        <v>0.1</v>
      </c>
      <c r="CX763">
        <v>303.89999999999998</v>
      </c>
    </row>
    <row r="764" spans="1:102">
      <c r="A764" t="s">
        <v>895</v>
      </c>
      <c r="B764">
        <v>1302187</v>
      </c>
      <c r="C764" t="s">
        <v>104</v>
      </c>
      <c r="D764" t="s">
        <v>105</v>
      </c>
      <c r="E764">
        <v>508131</v>
      </c>
      <c r="F764">
        <v>7181073</v>
      </c>
      <c r="G764">
        <v>868</v>
      </c>
      <c r="H764" s="1">
        <v>41125</v>
      </c>
      <c r="I764" t="s">
        <v>641</v>
      </c>
      <c r="J764" t="s">
        <v>107</v>
      </c>
      <c r="K764" t="s">
        <v>108</v>
      </c>
      <c r="L764" t="s">
        <v>109</v>
      </c>
      <c r="M764" t="s">
        <v>120</v>
      </c>
      <c r="N764" t="s">
        <v>111</v>
      </c>
      <c r="O764" t="s">
        <v>895</v>
      </c>
      <c r="P764" t="s">
        <v>112</v>
      </c>
      <c r="Q764" t="s">
        <v>238</v>
      </c>
      <c r="R764" t="s">
        <v>239</v>
      </c>
      <c r="T764" s="1">
        <v>41086</v>
      </c>
      <c r="V764">
        <v>182</v>
      </c>
      <c r="X764">
        <v>0.56999999999999995</v>
      </c>
      <c r="Z764">
        <v>5.9</v>
      </c>
      <c r="AA764">
        <v>0.1</v>
      </c>
      <c r="AC764">
        <v>4</v>
      </c>
      <c r="AD764">
        <v>154.1</v>
      </c>
      <c r="AG764">
        <v>0.31</v>
      </c>
      <c r="AH764">
        <v>0.17</v>
      </c>
      <c r="AJ764">
        <v>0.38</v>
      </c>
      <c r="AM764">
        <v>16.899999999999999</v>
      </c>
      <c r="AO764">
        <v>15.6</v>
      </c>
      <c r="AR764">
        <v>47.69</v>
      </c>
      <c r="AV764">
        <v>3.41</v>
      </c>
      <c r="AW764">
        <v>1.6</v>
      </c>
      <c r="BA764">
        <v>39</v>
      </c>
      <c r="BE764">
        <v>0.17</v>
      </c>
      <c r="BF764">
        <v>4.8</v>
      </c>
      <c r="BI764">
        <v>0.16</v>
      </c>
      <c r="BK764">
        <v>479</v>
      </c>
      <c r="BL764">
        <v>0.59</v>
      </c>
      <c r="BM764">
        <v>5.0000000000000001E-3</v>
      </c>
      <c r="BQ764">
        <v>29.7</v>
      </c>
      <c r="BR764">
        <v>5.8999999999999997E-2</v>
      </c>
      <c r="BU764">
        <v>36.479999999999997</v>
      </c>
      <c r="CB764">
        <v>0.1</v>
      </c>
      <c r="CD764">
        <v>0.59</v>
      </c>
      <c r="CE764">
        <v>4.8</v>
      </c>
      <c r="CF764">
        <v>0.4</v>
      </c>
      <c r="CJ764">
        <v>8.6999999999999993</v>
      </c>
      <c r="CM764">
        <v>0.03</v>
      </c>
      <c r="CN764">
        <v>3.4</v>
      </c>
      <c r="CO764">
        <v>3.0000000000000001E-3</v>
      </c>
      <c r="CP764">
        <v>0.16</v>
      </c>
      <c r="CR764">
        <v>0.4</v>
      </c>
      <c r="CS764">
        <v>25</v>
      </c>
      <c r="CT764">
        <v>0.05</v>
      </c>
      <c r="CX764">
        <v>126.7</v>
      </c>
    </row>
    <row r="765" spans="1:102">
      <c r="A765" t="s">
        <v>896</v>
      </c>
      <c r="B765">
        <v>1302177</v>
      </c>
      <c r="C765" t="s">
        <v>104</v>
      </c>
      <c r="D765" t="s">
        <v>105</v>
      </c>
      <c r="E765">
        <v>507318</v>
      </c>
      <c r="F765">
        <v>7181537</v>
      </c>
      <c r="G765">
        <v>594</v>
      </c>
      <c r="H765" s="1">
        <v>41125</v>
      </c>
      <c r="I765" t="s">
        <v>641</v>
      </c>
      <c r="J765" t="s">
        <v>107</v>
      </c>
      <c r="K765" t="s">
        <v>108</v>
      </c>
      <c r="L765" t="s">
        <v>109</v>
      </c>
      <c r="M765" t="s">
        <v>120</v>
      </c>
      <c r="N765" t="s">
        <v>111</v>
      </c>
      <c r="O765" t="s">
        <v>896</v>
      </c>
      <c r="P765" t="s">
        <v>112</v>
      </c>
      <c r="Q765" t="s">
        <v>238</v>
      </c>
      <c r="R765" t="s">
        <v>239</v>
      </c>
      <c r="T765" s="1">
        <v>41086</v>
      </c>
      <c r="V765">
        <v>160</v>
      </c>
      <c r="X765">
        <v>2.13</v>
      </c>
      <c r="Z765">
        <v>7.4</v>
      </c>
      <c r="AA765">
        <v>0.1</v>
      </c>
      <c r="AC765">
        <v>0.5</v>
      </c>
      <c r="AD765">
        <v>155.80000000000001</v>
      </c>
      <c r="AG765">
        <v>0.25</v>
      </c>
      <c r="AH765">
        <v>7.0000000000000007E-2</v>
      </c>
      <c r="AJ765">
        <v>0.41</v>
      </c>
      <c r="AM765">
        <v>7.4</v>
      </c>
      <c r="AO765">
        <v>33.799999999999997</v>
      </c>
      <c r="AR765">
        <v>26.57</v>
      </c>
      <c r="AV765">
        <v>3.15</v>
      </c>
      <c r="AW765">
        <v>7.1</v>
      </c>
      <c r="BA765">
        <v>28</v>
      </c>
      <c r="BE765">
        <v>7.0000000000000007E-2</v>
      </c>
      <c r="BF765">
        <v>7.4</v>
      </c>
      <c r="BI765">
        <v>0.31</v>
      </c>
      <c r="BK765">
        <v>141</v>
      </c>
      <c r="BL765">
        <v>2.58</v>
      </c>
      <c r="BM765">
        <v>3.0000000000000001E-3</v>
      </c>
      <c r="BQ765">
        <v>22.9</v>
      </c>
      <c r="BR765">
        <v>3.5000000000000003E-2</v>
      </c>
      <c r="BU765">
        <v>24.36</v>
      </c>
      <c r="CB765">
        <v>0.01</v>
      </c>
      <c r="CD765">
        <v>1.1200000000000001</v>
      </c>
      <c r="CE765">
        <v>2.9</v>
      </c>
      <c r="CF765">
        <v>0.4</v>
      </c>
      <c r="CJ765">
        <v>3.9</v>
      </c>
      <c r="CM765">
        <v>0.06</v>
      </c>
      <c r="CN765">
        <v>2.1</v>
      </c>
      <c r="CO765">
        <v>8.9999999999999993E-3</v>
      </c>
      <c r="CP765">
        <v>0.23</v>
      </c>
      <c r="CR765">
        <v>0.4</v>
      </c>
      <c r="CS765">
        <v>81</v>
      </c>
      <c r="CT765">
        <v>0.1</v>
      </c>
      <c r="CX765">
        <v>88.2</v>
      </c>
    </row>
    <row r="766" spans="1:102">
      <c r="A766" t="s">
        <v>897</v>
      </c>
      <c r="B766">
        <v>1302186</v>
      </c>
      <c r="C766" t="s">
        <v>104</v>
      </c>
      <c r="D766" t="s">
        <v>105</v>
      </c>
      <c r="E766">
        <v>508045</v>
      </c>
      <c r="F766">
        <v>7181120</v>
      </c>
      <c r="G766">
        <v>850</v>
      </c>
      <c r="H766" s="1">
        <v>41125</v>
      </c>
      <c r="I766" t="s">
        <v>641</v>
      </c>
      <c r="J766" t="s">
        <v>107</v>
      </c>
      <c r="K766" t="s">
        <v>108</v>
      </c>
      <c r="L766" t="s">
        <v>109</v>
      </c>
      <c r="M766" t="s">
        <v>120</v>
      </c>
      <c r="N766" t="s">
        <v>111</v>
      </c>
      <c r="O766" t="s">
        <v>897</v>
      </c>
      <c r="P766" t="s">
        <v>112</v>
      </c>
      <c r="Q766" t="s">
        <v>238</v>
      </c>
      <c r="R766" t="s">
        <v>239</v>
      </c>
      <c r="T766" s="1">
        <v>41086</v>
      </c>
      <c r="V766">
        <v>53</v>
      </c>
      <c r="X766">
        <v>2.2599999999999998</v>
      </c>
      <c r="Z766">
        <v>9.1</v>
      </c>
      <c r="AA766">
        <v>0.4</v>
      </c>
      <c r="AC766">
        <v>2</v>
      </c>
      <c r="AD766">
        <v>230</v>
      </c>
      <c r="AG766">
        <v>0.28000000000000003</v>
      </c>
      <c r="AH766">
        <v>0.08</v>
      </c>
      <c r="AJ766">
        <v>0.24</v>
      </c>
      <c r="AM766">
        <v>11.2</v>
      </c>
      <c r="AO766">
        <v>32.4</v>
      </c>
      <c r="AR766">
        <v>58.58</v>
      </c>
      <c r="AV766">
        <v>2.96</v>
      </c>
      <c r="AW766">
        <v>5.3</v>
      </c>
      <c r="BA766">
        <v>38</v>
      </c>
      <c r="BE766">
        <v>0.13</v>
      </c>
      <c r="BF766">
        <v>9.6999999999999993</v>
      </c>
      <c r="BI766">
        <v>0.37</v>
      </c>
      <c r="BK766">
        <v>141</v>
      </c>
      <c r="BL766">
        <v>1.87</v>
      </c>
      <c r="BM766">
        <v>2E-3</v>
      </c>
      <c r="BQ766">
        <v>32.9</v>
      </c>
      <c r="BR766">
        <v>2.7E-2</v>
      </c>
      <c r="BU766">
        <v>19.329999999999998</v>
      </c>
      <c r="CB766">
        <v>0.01</v>
      </c>
      <c r="CD766">
        <v>0.89</v>
      </c>
      <c r="CE766">
        <v>3.4</v>
      </c>
      <c r="CF766">
        <v>0.5</v>
      </c>
      <c r="CJ766">
        <v>13.9</v>
      </c>
      <c r="CM766">
        <v>0.06</v>
      </c>
      <c r="CN766">
        <v>3.2</v>
      </c>
      <c r="CO766">
        <v>0.02</v>
      </c>
      <c r="CP766">
        <v>0.17</v>
      </c>
      <c r="CR766">
        <v>0.5</v>
      </c>
      <c r="CS766">
        <v>58</v>
      </c>
      <c r="CT766">
        <v>0.05</v>
      </c>
      <c r="CX766">
        <v>97.8</v>
      </c>
    </row>
    <row r="767" spans="1:102">
      <c r="A767" t="s">
        <v>898</v>
      </c>
      <c r="B767">
        <v>1302193</v>
      </c>
      <c r="C767" t="s">
        <v>104</v>
      </c>
      <c r="D767" t="s">
        <v>105</v>
      </c>
      <c r="E767">
        <v>505999</v>
      </c>
      <c r="F767">
        <v>7182404</v>
      </c>
      <c r="G767">
        <v>603</v>
      </c>
      <c r="H767" s="1">
        <v>41125</v>
      </c>
      <c r="I767" t="s">
        <v>641</v>
      </c>
      <c r="J767" t="s">
        <v>107</v>
      </c>
      <c r="K767" t="s">
        <v>108</v>
      </c>
      <c r="L767" t="s">
        <v>109</v>
      </c>
      <c r="M767" t="s">
        <v>120</v>
      </c>
      <c r="N767" t="s">
        <v>111</v>
      </c>
      <c r="O767" t="s">
        <v>898</v>
      </c>
      <c r="P767" t="s">
        <v>112</v>
      </c>
      <c r="Q767" t="s">
        <v>238</v>
      </c>
      <c r="R767" t="s">
        <v>239</v>
      </c>
      <c r="T767" s="1">
        <v>41087</v>
      </c>
      <c r="V767">
        <v>1160</v>
      </c>
      <c r="X767">
        <v>0.72</v>
      </c>
      <c r="Z767">
        <v>15.5</v>
      </c>
      <c r="AA767">
        <v>2.2000000000000002</v>
      </c>
      <c r="AC767">
        <v>2</v>
      </c>
      <c r="AD767">
        <v>396</v>
      </c>
      <c r="AG767">
        <v>0.16</v>
      </c>
      <c r="AH767">
        <v>0.16</v>
      </c>
      <c r="AJ767">
        <v>1.47</v>
      </c>
      <c r="AM767">
        <v>2.1</v>
      </c>
      <c r="AO767">
        <v>39.700000000000003</v>
      </c>
      <c r="AR767">
        <v>48.46</v>
      </c>
      <c r="AV767">
        <v>3.03</v>
      </c>
      <c r="AW767">
        <v>2.6</v>
      </c>
      <c r="BA767">
        <v>82</v>
      </c>
      <c r="BE767">
        <v>0.18</v>
      </c>
      <c r="BF767">
        <v>5.9</v>
      </c>
      <c r="BI767">
        <v>0.04</v>
      </c>
      <c r="BK767">
        <v>118</v>
      </c>
      <c r="BL767">
        <v>12.48</v>
      </c>
      <c r="BM767">
        <v>5.0000000000000001E-3</v>
      </c>
      <c r="BQ767">
        <v>37.299999999999997</v>
      </c>
      <c r="BR767">
        <v>0.29699999999999999</v>
      </c>
      <c r="BU767">
        <v>79.150000000000006</v>
      </c>
      <c r="CB767">
        <v>0.4</v>
      </c>
      <c r="CD767">
        <v>7.6</v>
      </c>
      <c r="CE767">
        <v>1.8</v>
      </c>
      <c r="CF767">
        <v>19</v>
      </c>
      <c r="CJ767">
        <v>68.400000000000006</v>
      </c>
      <c r="CM767">
        <v>0.3</v>
      </c>
      <c r="CN767">
        <v>0.7</v>
      </c>
      <c r="CO767">
        <v>8.0000000000000002E-3</v>
      </c>
      <c r="CP767">
        <v>1.4</v>
      </c>
      <c r="CR767">
        <v>1.4</v>
      </c>
      <c r="CS767">
        <v>220</v>
      </c>
      <c r="CT767">
        <v>0.05</v>
      </c>
      <c r="CX767">
        <v>297.8</v>
      </c>
    </row>
    <row r="768" spans="1:102">
      <c r="A768" t="s">
        <v>899</v>
      </c>
      <c r="B768">
        <v>1302239</v>
      </c>
      <c r="C768" t="s">
        <v>104</v>
      </c>
      <c r="D768" t="s">
        <v>105</v>
      </c>
      <c r="E768">
        <v>507784</v>
      </c>
      <c r="F768">
        <v>7179232</v>
      </c>
      <c r="G768">
        <v>913</v>
      </c>
      <c r="H768" s="1">
        <v>41125</v>
      </c>
      <c r="I768" t="s">
        <v>641</v>
      </c>
      <c r="J768" t="s">
        <v>107</v>
      </c>
      <c r="K768" t="s">
        <v>108</v>
      </c>
      <c r="L768" t="s">
        <v>109</v>
      </c>
      <c r="M768" t="s">
        <v>120</v>
      </c>
      <c r="N768" t="s">
        <v>111</v>
      </c>
      <c r="O768" t="s">
        <v>899</v>
      </c>
      <c r="P768" t="s">
        <v>112</v>
      </c>
      <c r="Q768" t="s">
        <v>342</v>
      </c>
      <c r="R768" t="s">
        <v>343</v>
      </c>
      <c r="T768" s="1">
        <v>41084</v>
      </c>
      <c r="V768">
        <v>536</v>
      </c>
      <c r="X768">
        <v>2.3199999999999998</v>
      </c>
      <c r="Z768">
        <v>18.2</v>
      </c>
      <c r="AA768">
        <v>4.5999999999999996</v>
      </c>
      <c r="AC768">
        <v>6</v>
      </c>
      <c r="AD768">
        <v>357.2</v>
      </c>
      <c r="AG768">
        <v>0.17</v>
      </c>
      <c r="AH768">
        <v>1.46</v>
      </c>
      <c r="AJ768">
        <v>0.46</v>
      </c>
      <c r="AM768">
        <v>22.9</v>
      </c>
      <c r="AO768">
        <v>95</v>
      </c>
      <c r="AR768">
        <v>71.3</v>
      </c>
      <c r="AV768">
        <v>3.97</v>
      </c>
      <c r="AW768">
        <v>6.7</v>
      </c>
      <c r="BA768">
        <v>234</v>
      </c>
      <c r="BE768">
        <v>0.27</v>
      </c>
      <c r="BF768">
        <v>64.400000000000006</v>
      </c>
      <c r="BI768">
        <v>0.85</v>
      </c>
      <c r="BK768">
        <v>360</v>
      </c>
      <c r="BL768">
        <v>5.34</v>
      </c>
      <c r="BM768">
        <v>4.0000000000000001E-3</v>
      </c>
      <c r="BQ768">
        <v>64.900000000000006</v>
      </c>
      <c r="BR768">
        <v>0.315</v>
      </c>
      <c r="BU768">
        <v>12.63</v>
      </c>
      <c r="CB768">
        <v>0.03</v>
      </c>
      <c r="CD768">
        <v>1.02</v>
      </c>
      <c r="CE768">
        <v>12.1</v>
      </c>
      <c r="CF768">
        <v>1.5</v>
      </c>
      <c r="CJ768">
        <v>71</v>
      </c>
      <c r="CM768">
        <v>0.05</v>
      </c>
      <c r="CN768">
        <v>5.4</v>
      </c>
      <c r="CO768">
        <v>4.0000000000000001E-3</v>
      </c>
      <c r="CP768">
        <v>0.31</v>
      </c>
      <c r="CR768">
        <v>1.9</v>
      </c>
      <c r="CS768">
        <v>98</v>
      </c>
      <c r="CT768">
        <v>0.05</v>
      </c>
      <c r="CX768">
        <v>114.8</v>
      </c>
    </row>
    <row r="769" spans="1:102">
      <c r="A769" t="s">
        <v>900</v>
      </c>
      <c r="B769">
        <v>1302241</v>
      </c>
      <c r="C769" t="s">
        <v>104</v>
      </c>
      <c r="D769" t="s">
        <v>105</v>
      </c>
      <c r="E769">
        <v>507988</v>
      </c>
      <c r="F769">
        <v>7179287</v>
      </c>
      <c r="G769">
        <v>836</v>
      </c>
      <c r="H769" s="1">
        <v>41125</v>
      </c>
      <c r="I769" t="s">
        <v>641</v>
      </c>
      <c r="J769" t="s">
        <v>107</v>
      </c>
      <c r="K769" t="s">
        <v>108</v>
      </c>
      <c r="L769" t="s">
        <v>109</v>
      </c>
      <c r="M769" t="s">
        <v>120</v>
      </c>
      <c r="N769" t="s">
        <v>111</v>
      </c>
      <c r="O769" t="s">
        <v>900</v>
      </c>
      <c r="P769" t="s">
        <v>112</v>
      </c>
      <c r="Q769" t="s">
        <v>342</v>
      </c>
      <c r="R769" t="s">
        <v>343</v>
      </c>
      <c r="T769" s="1">
        <v>41084</v>
      </c>
      <c r="V769">
        <v>81</v>
      </c>
      <c r="X769">
        <v>0.95</v>
      </c>
      <c r="Z769">
        <v>2.6</v>
      </c>
      <c r="AA769">
        <v>2.2000000000000002</v>
      </c>
      <c r="AC769">
        <v>0.5</v>
      </c>
      <c r="AD769">
        <v>149.1</v>
      </c>
      <c r="AG769">
        <v>0.16</v>
      </c>
      <c r="AH769">
        <v>0.08</v>
      </c>
      <c r="AJ769">
        <v>0.33</v>
      </c>
      <c r="AM769">
        <v>3.7</v>
      </c>
      <c r="AO769">
        <v>13.9</v>
      </c>
      <c r="AR769">
        <v>17.22</v>
      </c>
      <c r="AV769">
        <v>1.27</v>
      </c>
      <c r="AW769">
        <v>5</v>
      </c>
      <c r="BA769">
        <v>16</v>
      </c>
      <c r="BE769">
        <v>7.0000000000000007E-2</v>
      </c>
      <c r="BF769">
        <v>12.3</v>
      </c>
      <c r="BI769">
        <v>0.13</v>
      </c>
      <c r="BK769">
        <v>111</v>
      </c>
      <c r="BL769">
        <v>1.04</v>
      </c>
      <c r="BM769">
        <v>7.0000000000000001E-3</v>
      </c>
      <c r="BQ769">
        <v>7.8</v>
      </c>
      <c r="BR769">
        <v>2.8000000000000001E-2</v>
      </c>
      <c r="BU769">
        <v>8.18</v>
      </c>
      <c r="CB769">
        <v>0.01</v>
      </c>
      <c r="CD769">
        <v>0.34</v>
      </c>
      <c r="CE769">
        <v>1.5</v>
      </c>
      <c r="CF769">
        <v>0.2</v>
      </c>
      <c r="CJ769">
        <v>6.8</v>
      </c>
      <c r="CM769">
        <v>0.04</v>
      </c>
      <c r="CN769">
        <v>1.3</v>
      </c>
      <c r="CO769">
        <v>1.0999999999999999E-2</v>
      </c>
      <c r="CP769">
        <v>0.13</v>
      </c>
      <c r="CR769">
        <v>0.2</v>
      </c>
      <c r="CS769">
        <v>42</v>
      </c>
      <c r="CT769">
        <v>0.05</v>
      </c>
      <c r="CX769">
        <v>44.3</v>
      </c>
    </row>
    <row r="770" spans="1:102">
      <c r="A770" t="s">
        <v>901</v>
      </c>
      <c r="B770">
        <v>1302253</v>
      </c>
      <c r="C770" t="s">
        <v>104</v>
      </c>
      <c r="D770" t="s">
        <v>105</v>
      </c>
      <c r="E770">
        <v>507732</v>
      </c>
      <c r="F770">
        <v>7183084</v>
      </c>
      <c r="G770">
        <v>632</v>
      </c>
      <c r="H770" s="1">
        <v>41125</v>
      </c>
      <c r="I770" t="s">
        <v>641</v>
      </c>
      <c r="J770" t="s">
        <v>107</v>
      </c>
      <c r="K770" t="s">
        <v>108</v>
      </c>
      <c r="L770" t="s">
        <v>109</v>
      </c>
      <c r="M770" t="s">
        <v>120</v>
      </c>
      <c r="N770" t="s">
        <v>111</v>
      </c>
      <c r="O770" t="s">
        <v>901</v>
      </c>
      <c r="P770" t="s">
        <v>112</v>
      </c>
      <c r="Q770" t="s">
        <v>342</v>
      </c>
      <c r="R770" t="s">
        <v>343</v>
      </c>
      <c r="T770" s="1">
        <v>41085</v>
      </c>
      <c r="V770">
        <v>318</v>
      </c>
      <c r="X770">
        <v>0.96</v>
      </c>
      <c r="Z770">
        <v>14</v>
      </c>
      <c r="AA770">
        <v>0.8</v>
      </c>
      <c r="AC770">
        <v>2</v>
      </c>
      <c r="AD770">
        <v>605.79999999999995</v>
      </c>
      <c r="AG770">
        <v>0.17</v>
      </c>
      <c r="AH770">
        <v>0.03</v>
      </c>
      <c r="AJ770">
        <v>0.48</v>
      </c>
      <c r="AM770">
        <v>2.7</v>
      </c>
      <c r="AO770">
        <v>17.5</v>
      </c>
      <c r="AR770">
        <v>28.33</v>
      </c>
      <c r="AV770">
        <v>2.4</v>
      </c>
      <c r="AW770">
        <v>3.4</v>
      </c>
      <c r="BA770">
        <v>25</v>
      </c>
      <c r="BE770">
        <v>0.11</v>
      </c>
      <c r="BF770">
        <v>2.9</v>
      </c>
      <c r="BI770">
        <v>0.14000000000000001</v>
      </c>
      <c r="BK770">
        <v>44</v>
      </c>
      <c r="BL770">
        <v>10.77</v>
      </c>
      <c r="BM770">
        <v>1.6E-2</v>
      </c>
      <c r="BQ770">
        <v>12.2</v>
      </c>
      <c r="BR770">
        <v>3.7999999999999999E-2</v>
      </c>
      <c r="BU770">
        <v>14.96</v>
      </c>
      <c r="CB770">
        <v>0.13</v>
      </c>
      <c r="CD770">
        <v>4.79</v>
      </c>
      <c r="CE770">
        <v>1.9</v>
      </c>
      <c r="CF770">
        <v>3.4</v>
      </c>
      <c r="CJ770">
        <v>18.5</v>
      </c>
      <c r="CM770">
        <v>0.08</v>
      </c>
      <c r="CN770">
        <v>1.4</v>
      </c>
      <c r="CO770">
        <v>3.0000000000000001E-3</v>
      </c>
      <c r="CP770">
        <v>0.94</v>
      </c>
      <c r="CR770">
        <v>0.3</v>
      </c>
      <c r="CS770">
        <v>71</v>
      </c>
      <c r="CT770">
        <v>0.05</v>
      </c>
      <c r="CX770">
        <v>113.8</v>
      </c>
    </row>
    <row r="771" spans="1:102">
      <c r="A771" t="s">
        <v>902</v>
      </c>
      <c r="B771">
        <v>1302265</v>
      </c>
      <c r="C771" t="s">
        <v>104</v>
      </c>
      <c r="D771" t="s">
        <v>105</v>
      </c>
      <c r="E771">
        <v>508089</v>
      </c>
      <c r="F771">
        <v>7183007</v>
      </c>
      <c r="G771">
        <v>603</v>
      </c>
      <c r="H771" s="1">
        <v>41125</v>
      </c>
      <c r="I771" t="s">
        <v>641</v>
      </c>
      <c r="J771" t="s">
        <v>107</v>
      </c>
      <c r="K771" t="s">
        <v>108</v>
      </c>
      <c r="L771" t="s">
        <v>109</v>
      </c>
      <c r="M771" t="s">
        <v>120</v>
      </c>
      <c r="N771" t="s">
        <v>111</v>
      </c>
      <c r="O771" t="s">
        <v>902</v>
      </c>
      <c r="P771" t="s">
        <v>112</v>
      </c>
      <c r="Q771" t="s">
        <v>342</v>
      </c>
      <c r="R771" t="s">
        <v>343</v>
      </c>
      <c r="T771" s="1">
        <v>41085</v>
      </c>
      <c r="V771">
        <v>294</v>
      </c>
      <c r="X771">
        <v>1.36</v>
      </c>
      <c r="Z771">
        <v>28.2</v>
      </c>
      <c r="AA771">
        <v>3.6</v>
      </c>
      <c r="AC771">
        <v>3</v>
      </c>
      <c r="AD771">
        <v>340.2</v>
      </c>
      <c r="AG771">
        <v>0.2</v>
      </c>
      <c r="AH771">
        <v>0.03</v>
      </c>
      <c r="AJ771">
        <v>0.62</v>
      </c>
      <c r="AM771">
        <v>1.8</v>
      </c>
      <c r="AO771">
        <v>52.3</v>
      </c>
      <c r="AR771">
        <v>25.76</v>
      </c>
      <c r="AV771">
        <v>1.91</v>
      </c>
      <c r="AW771">
        <v>5.6</v>
      </c>
      <c r="BA771">
        <v>30</v>
      </c>
      <c r="BE771">
        <v>0.06</v>
      </c>
      <c r="BF771">
        <v>4.8</v>
      </c>
      <c r="BI771">
        <v>0.12</v>
      </c>
      <c r="BK771">
        <v>46</v>
      </c>
      <c r="BL771">
        <v>20.3</v>
      </c>
      <c r="BM771">
        <v>5.0000000000000001E-4</v>
      </c>
      <c r="BQ771">
        <v>16.899999999999999</v>
      </c>
      <c r="BR771">
        <v>4.2000000000000003E-2</v>
      </c>
      <c r="BU771">
        <v>33</v>
      </c>
      <c r="CB771">
        <v>0.04</v>
      </c>
      <c r="CD771">
        <v>7.23</v>
      </c>
      <c r="CE771">
        <v>1.7</v>
      </c>
      <c r="CF771">
        <v>2.4</v>
      </c>
      <c r="CJ771">
        <v>17.7</v>
      </c>
      <c r="CM771">
        <v>0.15</v>
      </c>
      <c r="CN771">
        <v>0.9</v>
      </c>
      <c r="CO771">
        <v>8.0000000000000002E-3</v>
      </c>
      <c r="CP771">
        <v>1.36</v>
      </c>
      <c r="CR771">
        <v>1</v>
      </c>
      <c r="CS771">
        <v>785</v>
      </c>
      <c r="CT771">
        <v>0.2</v>
      </c>
      <c r="CX771">
        <v>130.6</v>
      </c>
    </row>
    <row r="772" spans="1:102">
      <c r="A772" t="s">
        <v>903</v>
      </c>
      <c r="B772">
        <v>1302237</v>
      </c>
      <c r="C772" t="s">
        <v>104</v>
      </c>
      <c r="D772" t="s">
        <v>105</v>
      </c>
      <c r="E772">
        <v>507587</v>
      </c>
      <c r="F772">
        <v>7179276</v>
      </c>
      <c r="G772">
        <v>897</v>
      </c>
      <c r="H772" s="1">
        <v>41125</v>
      </c>
      <c r="I772" t="s">
        <v>641</v>
      </c>
      <c r="J772" t="s">
        <v>107</v>
      </c>
      <c r="K772" t="s">
        <v>108</v>
      </c>
      <c r="L772" t="s">
        <v>109</v>
      </c>
      <c r="M772" t="s">
        <v>120</v>
      </c>
      <c r="N772" t="s">
        <v>111</v>
      </c>
      <c r="O772" t="s">
        <v>903</v>
      </c>
      <c r="P772" t="s">
        <v>112</v>
      </c>
      <c r="Q772" t="s">
        <v>342</v>
      </c>
      <c r="R772" t="s">
        <v>343</v>
      </c>
      <c r="T772" s="1">
        <v>41084</v>
      </c>
      <c r="V772">
        <v>21</v>
      </c>
      <c r="X772">
        <v>1.27</v>
      </c>
      <c r="Z772">
        <v>8.4</v>
      </c>
      <c r="AA772">
        <v>3.9</v>
      </c>
      <c r="AC772">
        <v>1</v>
      </c>
      <c r="AD772">
        <v>105.5</v>
      </c>
      <c r="AG772">
        <v>0.18</v>
      </c>
      <c r="AH772">
        <v>0.05</v>
      </c>
      <c r="AJ772">
        <v>0.14000000000000001</v>
      </c>
      <c r="AM772">
        <v>7.3</v>
      </c>
      <c r="AO772">
        <v>20.100000000000001</v>
      </c>
      <c r="AR772">
        <v>41.6</v>
      </c>
      <c r="AV772">
        <v>1.81</v>
      </c>
      <c r="AW772">
        <v>2.9</v>
      </c>
      <c r="BA772">
        <v>31</v>
      </c>
      <c r="BE772">
        <v>0.05</v>
      </c>
      <c r="BF772">
        <v>6</v>
      </c>
      <c r="BI772">
        <v>0.25</v>
      </c>
      <c r="BK772">
        <v>428</v>
      </c>
      <c r="BL772">
        <v>1.5</v>
      </c>
      <c r="BM772">
        <v>2E-3</v>
      </c>
      <c r="BQ772">
        <v>22.2</v>
      </c>
      <c r="BR772">
        <v>1.7000000000000001E-2</v>
      </c>
      <c r="BU772">
        <v>7.46</v>
      </c>
      <c r="CB772">
        <v>0.01</v>
      </c>
      <c r="CD772">
        <v>0.64</v>
      </c>
      <c r="CE772">
        <v>3.7</v>
      </c>
      <c r="CF772">
        <v>0.3</v>
      </c>
      <c r="CJ772">
        <v>5.3</v>
      </c>
      <c r="CM772">
        <v>7.0000000000000007E-2</v>
      </c>
      <c r="CN772">
        <v>2.4</v>
      </c>
      <c r="CO772">
        <v>1.7000000000000001E-2</v>
      </c>
      <c r="CP772">
        <v>0.11</v>
      </c>
      <c r="CR772">
        <v>0.5</v>
      </c>
      <c r="CS772">
        <v>34</v>
      </c>
      <c r="CT772">
        <v>0.1</v>
      </c>
      <c r="CX772">
        <v>55.9</v>
      </c>
    </row>
    <row r="773" spans="1:102">
      <c r="A773" t="s">
        <v>904</v>
      </c>
      <c r="B773">
        <v>1302247</v>
      </c>
      <c r="C773" t="s">
        <v>104</v>
      </c>
      <c r="D773" t="s">
        <v>105</v>
      </c>
      <c r="E773">
        <v>507233</v>
      </c>
      <c r="F773">
        <v>7183142</v>
      </c>
      <c r="G773">
        <v>554</v>
      </c>
      <c r="H773" s="1">
        <v>41125</v>
      </c>
      <c r="I773" t="s">
        <v>641</v>
      </c>
      <c r="J773" t="s">
        <v>107</v>
      </c>
      <c r="K773" t="s">
        <v>108</v>
      </c>
      <c r="L773" t="s">
        <v>109</v>
      </c>
      <c r="M773" t="s">
        <v>120</v>
      </c>
      <c r="N773" t="s">
        <v>111</v>
      </c>
      <c r="O773" t="s">
        <v>904</v>
      </c>
      <c r="P773" t="s">
        <v>112</v>
      </c>
      <c r="Q773" t="s">
        <v>342</v>
      </c>
      <c r="R773" t="s">
        <v>343</v>
      </c>
      <c r="T773" s="1">
        <v>41085</v>
      </c>
      <c r="V773">
        <v>319</v>
      </c>
      <c r="X773">
        <v>1.1499999999999999</v>
      </c>
      <c r="Z773">
        <v>10.9</v>
      </c>
      <c r="AA773">
        <v>1.2</v>
      </c>
      <c r="AC773">
        <v>1</v>
      </c>
      <c r="AD773">
        <v>525.20000000000005</v>
      </c>
      <c r="AG773">
        <v>0.14000000000000001</v>
      </c>
      <c r="AH773">
        <v>0.02</v>
      </c>
      <c r="AJ773">
        <v>0.73</v>
      </c>
      <c r="AM773">
        <v>3.8</v>
      </c>
      <c r="AO773">
        <v>19.3</v>
      </c>
      <c r="AR773">
        <v>25.34</v>
      </c>
      <c r="AV773">
        <v>2.17</v>
      </c>
      <c r="AW773">
        <v>4</v>
      </c>
      <c r="BA773">
        <v>35</v>
      </c>
      <c r="BE773">
        <v>0.08</v>
      </c>
      <c r="BF773">
        <v>3.6</v>
      </c>
      <c r="BI773">
        <v>0.16</v>
      </c>
      <c r="BK773">
        <v>49</v>
      </c>
      <c r="BL773">
        <v>5.1100000000000003</v>
      </c>
      <c r="BM773">
        <v>0.01</v>
      </c>
      <c r="BQ773">
        <v>19.3</v>
      </c>
      <c r="BR773">
        <v>3.2000000000000001E-2</v>
      </c>
      <c r="BU773">
        <v>12.67</v>
      </c>
      <c r="CB773">
        <v>7.0000000000000007E-2</v>
      </c>
      <c r="CD773">
        <v>1.68</v>
      </c>
      <c r="CE773">
        <v>2.1</v>
      </c>
      <c r="CF773">
        <v>1.3</v>
      </c>
      <c r="CJ773">
        <v>20.2</v>
      </c>
      <c r="CM773">
        <v>0.06</v>
      </c>
      <c r="CN773">
        <v>1.4</v>
      </c>
      <c r="CO773">
        <v>2E-3</v>
      </c>
      <c r="CP773">
        <v>0.4</v>
      </c>
      <c r="CR773">
        <v>0.2</v>
      </c>
      <c r="CS773">
        <v>62</v>
      </c>
      <c r="CT773">
        <v>0.05</v>
      </c>
      <c r="CX773">
        <v>94.7</v>
      </c>
    </row>
    <row r="774" spans="1:102">
      <c r="A774" t="s">
        <v>905</v>
      </c>
      <c r="B774">
        <v>1302248</v>
      </c>
      <c r="C774" t="s">
        <v>104</v>
      </c>
      <c r="D774" t="s">
        <v>105</v>
      </c>
      <c r="E774">
        <v>507049</v>
      </c>
      <c r="F774">
        <v>7183092</v>
      </c>
      <c r="G774">
        <v>493</v>
      </c>
      <c r="H774" s="1">
        <v>41125</v>
      </c>
      <c r="I774" t="s">
        <v>641</v>
      </c>
      <c r="J774" t="s">
        <v>107</v>
      </c>
      <c r="K774" t="s">
        <v>108</v>
      </c>
      <c r="L774" t="s">
        <v>109</v>
      </c>
      <c r="M774" t="s">
        <v>120</v>
      </c>
      <c r="N774" t="s">
        <v>111</v>
      </c>
      <c r="O774" t="s">
        <v>905</v>
      </c>
      <c r="P774" t="s">
        <v>112</v>
      </c>
      <c r="Q774" t="s">
        <v>342</v>
      </c>
      <c r="R774" t="s">
        <v>343</v>
      </c>
      <c r="T774" s="1">
        <v>41085</v>
      </c>
      <c r="V774">
        <v>71</v>
      </c>
      <c r="X774">
        <v>1.03</v>
      </c>
      <c r="Z774">
        <v>7.9</v>
      </c>
      <c r="AA774">
        <v>1.4</v>
      </c>
      <c r="AC774">
        <v>3</v>
      </c>
      <c r="AD774">
        <v>301.10000000000002</v>
      </c>
      <c r="AG774">
        <v>0.19</v>
      </c>
      <c r="AH774">
        <v>5.0000000000000001E-3</v>
      </c>
      <c r="AJ774">
        <v>0.48</v>
      </c>
      <c r="AM774">
        <v>6.6</v>
      </c>
      <c r="AO774">
        <v>17.600000000000001</v>
      </c>
      <c r="AR774">
        <v>34.03</v>
      </c>
      <c r="AV774">
        <v>1.63</v>
      </c>
      <c r="AW774">
        <v>3</v>
      </c>
      <c r="BA774">
        <v>28</v>
      </c>
      <c r="BE774">
        <v>0.12</v>
      </c>
      <c r="BF774">
        <v>1.4</v>
      </c>
      <c r="BI774">
        <v>0.24</v>
      </c>
      <c r="BK774">
        <v>42</v>
      </c>
      <c r="BL774">
        <v>2.64</v>
      </c>
      <c r="BM774">
        <v>4.0000000000000001E-3</v>
      </c>
      <c r="BQ774">
        <v>35.5</v>
      </c>
      <c r="BR774">
        <v>2.1999999999999999E-2</v>
      </c>
      <c r="BU774">
        <v>11.75</v>
      </c>
      <c r="CB774">
        <v>7.0000000000000007E-2</v>
      </c>
      <c r="CD774">
        <v>1.96</v>
      </c>
      <c r="CE774">
        <v>2.7</v>
      </c>
      <c r="CF774">
        <v>1.2</v>
      </c>
      <c r="CJ774">
        <v>21.2</v>
      </c>
      <c r="CM774">
        <v>7.0000000000000007E-2</v>
      </c>
      <c r="CN774">
        <v>1.6</v>
      </c>
      <c r="CO774">
        <v>5.0000000000000001E-4</v>
      </c>
      <c r="CP774">
        <v>0.33</v>
      </c>
      <c r="CR774">
        <v>0.3</v>
      </c>
      <c r="CS774">
        <v>32</v>
      </c>
      <c r="CT774">
        <v>0.05</v>
      </c>
      <c r="CX774">
        <v>168.9</v>
      </c>
    </row>
    <row r="775" spans="1:102">
      <c r="A775" t="s">
        <v>906</v>
      </c>
      <c r="B775">
        <v>1302258</v>
      </c>
      <c r="C775" t="s">
        <v>104</v>
      </c>
      <c r="D775" t="s">
        <v>105</v>
      </c>
      <c r="E775">
        <v>508724</v>
      </c>
      <c r="F775">
        <v>7183095</v>
      </c>
      <c r="G775">
        <v>483</v>
      </c>
      <c r="H775" s="1">
        <v>41125</v>
      </c>
      <c r="I775" t="s">
        <v>641</v>
      </c>
      <c r="J775" t="s">
        <v>107</v>
      </c>
      <c r="K775" t="s">
        <v>108</v>
      </c>
      <c r="L775" t="s">
        <v>109</v>
      </c>
      <c r="M775" t="s">
        <v>120</v>
      </c>
      <c r="N775" t="s">
        <v>111</v>
      </c>
      <c r="O775" t="s">
        <v>906</v>
      </c>
      <c r="P775" t="s">
        <v>112</v>
      </c>
      <c r="Q775" t="s">
        <v>342</v>
      </c>
      <c r="R775" t="s">
        <v>343</v>
      </c>
      <c r="T775" s="1">
        <v>41085</v>
      </c>
      <c r="V775">
        <v>541</v>
      </c>
      <c r="X775">
        <v>1.04</v>
      </c>
      <c r="Z775">
        <v>14.8</v>
      </c>
      <c r="AA775">
        <v>5.8</v>
      </c>
      <c r="AC775">
        <v>3</v>
      </c>
      <c r="AD775">
        <v>1083.9000000000001</v>
      </c>
      <c r="AG775">
        <v>0.18</v>
      </c>
      <c r="AH775">
        <v>0.03</v>
      </c>
      <c r="AJ775">
        <v>0.8</v>
      </c>
      <c r="AM775">
        <v>5.7</v>
      </c>
      <c r="AO775">
        <v>22.4</v>
      </c>
      <c r="AR775">
        <v>63.73</v>
      </c>
      <c r="AV775">
        <v>2.58</v>
      </c>
      <c r="AW775">
        <v>3.1</v>
      </c>
      <c r="BA775">
        <v>60</v>
      </c>
      <c r="BE775">
        <v>0.14000000000000001</v>
      </c>
      <c r="BF775">
        <v>4.4000000000000004</v>
      </c>
      <c r="BI775">
        <v>0.2</v>
      </c>
      <c r="BK775">
        <v>72</v>
      </c>
      <c r="BL775">
        <v>10.54</v>
      </c>
      <c r="BM775">
        <v>1.2999999999999999E-2</v>
      </c>
      <c r="BQ775">
        <v>36.299999999999997</v>
      </c>
      <c r="BR775">
        <v>4.8000000000000001E-2</v>
      </c>
      <c r="BU775">
        <v>16.03</v>
      </c>
      <c r="CB775">
        <v>0.18</v>
      </c>
      <c r="CD775">
        <v>3.23</v>
      </c>
      <c r="CE775">
        <v>5</v>
      </c>
      <c r="CF775">
        <v>4.0999999999999996</v>
      </c>
      <c r="CJ775">
        <v>57.3</v>
      </c>
      <c r="CM775">
        <v>0.13</v>
      </c>
      <c r="CN775">
        <v>2.5</v>
      </c>
      <c r="CO775">
        <v>2E-3</v>
      </c>
      <c r="CP775">
        <v>0.71</v>
      </c>
      <c r="CR775">
        <v>1</v>
      </c>
      <c r="CS775">
        <v>81</v>
      </c>
      <c r="CT775">
        <v>0.05</v>
      </c>
      <c r="CX775">
        <v>161.69999999999999</v>
      </c>
    </row>
    <row r="776" spans="1:102">
      <c r="A776" t="s">
        <v>907</v>
      </c>
      <c r="B776">
        <v>1302263</v>
      </c>
      <c r="C776" t="s">
        <v>104</v>
      </c>
      <c r="D776" t="s">
        <v>105</v>
      </c>
      <c r="E776">
        <v>508286</v>
      </c>
      <c r="F776">
        <v>7182983</v>
      </c>
      <c r="G776">
        <v>609</v>
      </c>
      <c r="H776" s="1">
        <v>41125</v>
      </c>
      <c r="I776" t="s">
        <v>641</v>
      </c>
      <c r="J776" t="s">
        <v>107</v>
      </c>
      <c r="K776" t="s">
        <v>108</v>
      </c>
      <c r="L776" t="s">
        <v>109</v>
      </c>
      <c r="M776" t="s">
        <v>120</v>
      </c>
      <c r="N776" t="s">
        <v>111</v>
      </c>
      <c r="O776" t="s">
        <v>907</v>
      </c>
      <c r="P776" t="s">
        <v>112</v>
      </c>
      <c r="Q776" t="s">
        <v>342</v>
      </c>
      <c r="R776" t="s">
        <v>343</v>
      </c>
      <c r="T776" s="1">
        <v>41085</v>
      </c>
      <c r="V776">
        <v>212</v>
      </c>
      <c r="X776">
        <v>1.07</v>
      </c>
      <c r="Z776">
        <v>56.9</v>
      </c>
      <c r="AA776">
        <v>0.9</v>
      </c>
      <c r="AC776">
        <v>3</v>
      </c>
      <c r="AD776">
        <v>286.2</v>
      </c>
      <c r="AG776">
        <v>0.13</v>
      </c>
      <c r="AH776">
        <v>5.0000000000000001E-3</v>
      </c>
      <c r="AJ776">
        <v>0.76</v>
      </c>
      <c r="AM776">
        <v>5.2</v>
      </c>
      <c r="AO776">
        <v>33.700000000000003</v>
      </c>
      <c r="AR776">
        <v>25.69</v>
      </c>
      <c r="AV776">
        <v>2.31</v>
      </c>
      <c r="AW776">
        <v>5</v>
      </c>
      <c r="BA776">
        <v>68</v>
      </c>
      <c r="BE776">
        <v>7.0000000000000007E-2</v>
      </c>
      <c r="BF776">
        <v>3.1</v>
      </c>
      <c r="BI776">
        <v>7.0000000000000007E-2</v>
      </c>
      <c r="BK776">
        <v>71</v>
      </c>
      <c r="BL776">
        <v>96.82</v>
      </c>
      <c r="BM776">
        <v>5.0000000000000001E-4</v>
      </c>
      <c r="BQ776">
        <v>243</v>
      </c>
      <c r="BR776">
        <v>0.03</v>
      </c>
      <c r="BU776">
        <v>23.73</v>
      </c>
      <c r="CB776">
        <v>0.02</v>
      </c>
      <c r="CD776">
        <v>15.73</v>
      </c>
      <c r="CE776">
        <v>1.9</v>
      </c>
      <c r="CF776">
        <v>13.7</v>
      </c>
      <c r="CJ776">
        <v>25.9</v>
      </c>
      <c r="CM776">
        <v>0.23</v>
      </c>
      <c r="CN776">
        <v>1.2</v>
      </c>
      <c r="CO776">
        <v>5.0000000000000001E-3</v>
      </c>
      <c r="CP776">
        <v>1.94</v>
      </c>
      <c r="CR776">
        <v>2</v>
      </c>
      <c r="CS776">
        <v>1320</v>
      </c>
      <c r="CT776">
        <v>0.2</v>
      </c>
      <c r="CX776">
        <v>665.2</v>
      </c>
    </row>
    <row r="777" spans="1:102">
      <c r="A777" t="s">
        <v>908</v>
      </c>
      <c r="B777">
        <v>1302273</v>
      </c>
      <c r="C777" t="s">
        <v>104</v>
      </c>
      <c r="D777" t="s">
        <v>105</v>
      </c>
      <c r="E777">
        <v>508542</v>
      </c>
      <c r="F777">
        <v>7182253</v>
      </c>
      <c r="G777">
        <v>629</v>
      </c>
      <c r="H777" s="1">
        <v>41125</v>
      </c>
      <c r="I777" t="s">
        <v>641</v>
      </c>
      <c r="J777" t="s">
        <v>107</v>
      </c>
      <c r="K777" t="s">
        <v>108</v>
      </c>
      <c r="L777" t="s">
        <v>109</v>
      </c>
      <c r="M777" t="s">
        <v>120</v>
      </c>
      <c r="N777" t="s">
        <v>111</v>
      </c>
      <c r="O777" t="s">
        <v>908</v>
      </c>
      <c r="P777" t="s">
        <v>112</v>
      </c>
      <c r="Q777" t="s">
        <v>342</v>
      </c>
      <c r="R777" t="s">
        <v>343</v>
      </c>
      <c r="T777" s="1">
        <v>41086</v>
      </c>
      <c r="V777">
        <v>294</v>
      </c>
      <c r="X777">
        <v>3.22</v>
      </c>
      <c r="Z777">
        <v>24.2</v>
      </c>
      <c r="AA777">
        <v>3.4</v>
      </c>
      <c r="AC777">
        <v>27</v>
      </c>
      <c r="AD777">
        <v>725.4</v>
      </c>
      <c r="AG777">
        <v>0.44</v>
      </c>
      <c r="AH777">
        <v>2.21</v>
      </c>
      <c r="AJ777">
        <v>1.5</v>
      </c>
      <c r="AM777">
        <v>6</v>
      </c>
      <c r="AO777">
        <v>125.9</v>
      </c>
      <c r="AR777">
        <v>102.99</v>
      </c>
      <c r="AV777">
        <v>3.53</v>
      </c>
      <c r="AW777">
        <v>11</v>
      </c>
      <c r="BA777">
        <v>60</v>
      </c>
      <c r="BE777">
        <v>0.55000000000000004</v>
      </c>
      <c r="BF777">
        <v>36.299999999999997</v>
      </c>
      <c r="BI777">
        <v>0.19</v>
      </c>
      <c r="BK777">
        <v>57</v>
      </c>
      <c r="BL777">
        <v>9.36</v>
      </c>
      <c r="BM777">
        <v>8.0000000000000002E-3</v>
      </c>
      <c r="BQ777">
        <v>48.2</v>
      </c>
      <c r="BR777">
        <v>1.52</v>
      </c>
      <c r="BU777">
        <v>171.08</v>
      </c>
      <c r="CB777">
        <v>0.17</v>
      </c>
      <c r="CD777">
        <v>2.64</v>
      </c>
      <c r="CE777">
        <v>4.5</v>
      </c>
      <c r="CF777">
        <v>2.7</v>
      </c>
      <c r="CJ777">
        <v>208.6</v>
      </c>
      <c r="CM777">
        <v>0.25</v>
      </c>
      <c r="CN777">
        <v>6.2</v>
      </c>
      <c r="CO777">
        <v>1.2999999999999999E-2</v>
      </c>
      <c r="CP777">
        <v>1.02</v>
      </c>
      <c r="CR777">
        <v>15.8</v>
      </c>
      <c r="CS777">
        <v>434</v>
      </c>
      <c r="CT777">
        <v>0.1</v>
      </c>
      <c r="CX777">
        <v>263.7</v>
      </c>
    </row>
    <row r="778" spans="1:102">
      <c r="A778" t="s">
        <v>909</v>
      </c>
      <c r="B778">
        <v>1302285</v>
      </c>
      <c r="C778" t="s">
        <v>104</v>
      </c>
      <c r="D778" t="s">
        <v>105</v>
      </c>
      <c r="E778">
        <v>507987</v>
      </c>
      <c r="F778">
        <v>7182456</v>
      </c>
      <c r="G778">
        <v>523</v>
      </c>
      <c r="H778" s="1">
        <v>41125</v>
      </c>
      <c r="I778" t="s">
        <v>641</v>
      </c>
      <c r="J778" t="s">
        <v>107</v>
      </c>
      <c r="K778" t="s">
        <v>108</v>
      </c>
      <c r="L778" t="s">
        <v>109</v>
      </c>
      <c r="M778" t="s">
        <v>120</v>
      </c>
      <c r="N778" t="s">
        <v>111</v>
      </c>
      <c r="O778" t="s">
        <v>909</v>
      </c>
      <c r="P778" t="s">
        <v>112</v>
      </c>
      <c r="Q778" t="s">
        <v>342</v>
      </c>
      <c r="R778" t="s">
        <v>343</v>
      </c>
      <c r="T778" s="1">
        <v>41086</v>
      </c>
      <c r="V778">
        <v>471</v>
      </c>
      <c r="X778">
        <v>1.2</v>
      </c>
      <c r="Z778">
        <v>9.8000000000000007</v>
      </c>
      <c r="AA778">
        <v>8.9</v>
      </c>
      <c r="AC778">
        <v>5</v>
      </c>
      <c r="AD778">
        <v>618</v>
      </c>
      <c r="AG778">
        <v>0.15</v>
      </c>
      <c r="AH778">
        <v>0.83</v>
      </c>
      <c r="AJ778">
        <v>1.35</v>
      </c>
      <c r="AM778">
        <v>11.9</v>
      </c>
      <c r="AO778">
        <v>32.9</v>
      </c>
      <c r="AR778">
        <v>38.43</v>
      </c>
      <c r="AV778">
        <v>2.4700000000000002</v>
      </c>
      <c r="AW778">
        <v>4</v>
      </c>
      <c r="BA778">
        <v>117</v>
      </c>
      <c r="BE778">
        <v>0.1</v>
      </c>
      <c r="BF778">
        <v>11.1</v>
      </c>
      <c r="BI778">
        <v>0.48</v>
      </c>
      <c r="BK778">
        <v>625</v>
      </c>
      <c r="BL778">
        <v>4.79</v>
      </c>
      <c r="BM778">
        <v>1.2999999999999999E-2</v>
      </c>
      <c r="BQ778">
        <v>47.2</v>
      </c>
      <c r="BR778">
        <v>8.8999999999999996E-2</v>
      </c>
      <c r="BU778">
        <v>13.22</v>
      </c>
      <c r="CB778">
        <v>0.06</v>
      </c>
      <c r="CD778">
        <v>2.3199999999999998</v>
      </c>
      <c r="CE778">
        <v>4</v>
      </c>
      <c r="CF778">
        <v>2</v>
      </c>
      <c r="CJ778">
        <v>44.5</v>
      </c>
      <c r="CM778">
        <v>0.04</v>
      </c>
      <c r="CN778">
        <v>2.2000000000000002</v>
      </c>
      <c r="CO778">
        <v>2.1999999999999999E-2</v>
      </c>
      <c r="CP778">
        <v>0.28999999999999998</v>
      </c>
      <c r="CR778">
        <v>1.8</v>
      </c>
      <c r="CS778">
        <v>92</v>
      </c>
      <c r="CT778">
        <v>0.1</v>
      </c>
      <c r="CX778">
        <v>168</v>
      </c>
    </row>
    <row r="779" spans="1:102">
      <c r="A779" t="s">
        <v>910</v>
      </c>
      <c r="B779">
        <v>1302281</v>
      </c>
      <c r="C779" t="s">
        <v>104</v>
      </c>
      <c r="D779" t="s">
        <v>105</v>
      </c>
      <c r="E779">
        <v>508241</v>
      </c>
      <c r="F779">
        <v>7182147</v>
      </c>
      <c r="G779">
        <v>617</v>
      </c>
      <c r="H779" s="1">
        <v>41125</v>
      </c>
      <c r="I779" t="s">
        <v>641</v>
      </c>
      <c r="J779" t="s">
        <v>107</v>
      </c>
      <c r="K779" t="s">
        <v>108</v>
      </c>
      <c r="L779" t="s">
        <v>109</v>
      </c>
      <c r="M779" t="s">
        <v>120</v>
      </c>
      <c r="N779" t="s">
        <v>111</v>
      </c>
      <c r="O779" t="s">
        <v>910</v>
      </c>
      <c r="P779" t="s">
        <v>112</v>
      </c>
      <c r="Q779" t="s">
        <v>342</v>
      </c>
      <c r="R779" t="s">
        <v>343</v>
      </c>
      <c r="T779" s="1">
        <v>41086</v>
      </c>
      <c r="V779">
        <v>543</v>
      </c>
      <c r="X779">
        <v>1.05</v>
      </c>
      <c r="Z779">
        <v>8</v>
      </c>
      <c r="AA779">
        <v>4.2</v>
      </c>
      <c r="AC779">
        <v>3</v>
      </c>
      <c r="AD779">
        <v>640.79999999999995</v>
      </c>
      <c r="AG779">
        <v>0.16</v>
      </c>
      <c r="AH779">
        <v>0.21</v>
      </c>
      <c r="AJ779">
        <v>1.41</v>
      </c>
      <c r="AM779">
        <v>3.7</v>
      </c>
      <c r="AO779">
        <v>24.9</v>
      </c>
      <c r="AR779">
        <v>41.91</v>
      </c>
      <c r="AV779">
        <v>1.48</v>
      </c>
      <c r="AW779">
        <v>4</v>
      </c>
      <c r="BA779">
        <v>270</v>
      </c>
      <c r="BE779">
        <v>7.0000000000000007E-2</v>
      </c>
      <c r="BF779">
        <v>9</v>
      </c>
      <c r="BI779">
        <v>0.17</v>
      </c>
      <c r="BK779">
        <v>45</v>
      </c>
      <c r="BL779">
        <v>4.47</v>
      </c>
      <c r="BM779">
        <v>3.0000000000000001E-3</v>
      </c>
      <c r="BQ779">
        <v>24.6</v>
      </c>
      <c r="BR779">
        <v>7.2999999999999995E-2</v>
      </c>
      <c r="BU779">
        <v>14.33</v>
      </c>
      <c r="CB779">
        <v>0.05</v>
      </c>
      <c r="CD779">
        <v>1.18</v>
      </c>
      <c r="CE779">
        <v>0.7</v>
      </c>
      <c r="CF779">
        <v>1.6</v>
      </c>
      <c r="CJ779">
        <v>33.4</v>
      </c>
      <c r="CM779">
        <v>0.03</v>
      </c>
      <c r="CN779">
        <v>0.2</v>
      </c>
      <c r="CO779">
        <v>5.0000000000000001E-3</v>
      </c>
      <c r="CP779">
        <v>0.52</v>
      </c>
      <c r="CR779">
        <v>2.2000000000000002</v>
      </c>
      <c r="CS779">
        <v>124</v>
      </c>
      <c r="CT779">
        <v>0.05</v>
      </c>
      <c r="CX779">
        <v>114.5</v>
      </c>
    </row>
    <row r="780" spans="1:102">
      <c r="A780" t="s">
        <v>911</v>
      </c>
      <c r="B780">
        <v>1302297</v>
      </c>
      <c r="C780" t="s">
        <v>104</v>
      </c>
      <c r="D780" t="s">
        <v>105</v>
      </c>
      <c r="E780">
        <v>507987</v>
      </c>
      <c r="F780">
        <v>7182717</v>
      </c>
      <c r="G780">
        <v>536</v>
      </c>
      <c r="H780" s="1">
        <v>41125</v>
      </c>
      <c r="I780" t="s">
        <v>641</v>
      </c>
      <c r="J780" t="s">
        <v>107</v>
      </c>
      <c r="K780" t="s">
        <v>108</v>
      </c>
      <c r="L780" t="s">
        <v>109</v>
      </c>
      <c r="M780" t="s">
        <v>120</v>
      </c>
      <c r="N780" t="s">
        <v>111</v>
      </c>
      <c r="O780" t="s">
        <v>911</v>
      </c>
      <c r="P780" t="s">
        <v>112</v>
      </c>
      <c r="Q780" t="s">
        <v>342</v>
      </c>
      <c r="R780" t="s">
        <v>343</v>
      </c>
      <c r="T780" s="1">
        <v>41087</v>
      </c>
      <c r="V780">
        <v>322</v>
      </c>
      <c r="X780">
        <v>0.98</v>
      </c>
      <c r="Z780">
        <v>9.3000000000000007</v>
      </c>
      <c r="AA780">
        <v>1.5</v>
      </c>
      <c r="AC780">
        <v>1</v>
      </c>
      <c r="AD780">
        <v>471.2</v>
      </c>
      <c r="AG780">
        <v>0.15</v>
      </c>
      <c r="AH780">
        <v>0.06</v>
      </c>
      <c r="AJ780">
        <v>0.51</v>
      </c>
      <c r="AM780">
        <v>3.4</v>
      </c>
      <c r="AO780">
        <v>17.2</v>
      </c>
      <c r="AR780">
        <v>13.1</v>
      </c>
      <c r="AV780">
        <v>1.65</v>
      </c>
      <c r="AW780">
        <v>3.5</v>
      </c>
      <c r="BA780">
        <v>12</v>
      </c>
      <c r="BE780">
        <v>7.0000000000000007E-2</v>
      </c>
      <c r="BF780">
        <v>6.9</v>
      </c>
      <c r="BI780">
        <v>0.16</v>
      </c>
      <c r="BK780">
        <v>78</v>
      </c>
      <c r="BL780">
        <v>4.04</v>
      </c>
      <c r="BM780">
        <v>1.0999999999999999E-2</v>
      </c>
      <c r="BQ780">
        <v>12.8</v>
      </c>
      <c r="BR780">
        <v>0.03</v>
      </c>
      <c r="BU780">
        <v>9.65</v>
      </c>
      <c r="CB780">
        <v>0.06</v>
      </c>
      <c r="CD780">
        <v>1.21</v>
      </c>
      <c r="CE780">
        <v>1.5</v>
      </c>
      <c r="CF780">
        <v>0.7</v>
      </c>
      <c r="CJ780">
        <v>20.399999999999999</v>
      </c>
      <c r="CM780">
        <v>0.05</v>
      </c>
      <c r="CN780">
        <v>1.1000000000000001</v>
      </c>
      <c r="CO780">
        <v>1.2E-2</v>
      </c>
      <c r="CP780">
        <v>0.27</v>
      </c>
      <c r="CR780">
        <v>0.4</v>
      </c>
      <c r="CS780">
        <v>94</v>
      </c>
      <c r="CT780">
        <v>0.05</v>
      </c>
      <c r="CX780">
        <v>71</v>
      </c>
    </row>
    <row r="781" spans="1:102">
      <c r="A781" t="s">
        <v>912</v>
      </c>
      <c r="B781">
        <v>1302299</v>
      </c>
      <c r="C781" t="s">
        <v>104</v>
      </c>
      <c r="D781" t="s">
        <v>105</v>
      </c>
      <c r="E781">
        <v>507860</v>
      </c>
      <c r="F781">
        <v>7182569</v>
      </c>
      <c r="G781">
        <v>541</v>
      </c>
      <c r="H781" s="1">
        <v>41125</v>
      </c>
      <c r="I781" t="s">
        <v>641</v>
      </c>
      <c r="J781" t="s">
        <v>107</v>
      </c>
      <c r="K781" t="s">
        <v>108</v>
      </c>
      <c r="L781" t="s">
        <v>109</v>
      </c>
      <c r="M781" t="s">
        <v>120</v>
      </c>
      <c r="N781" t="s">
        <v>111</v>
      </c>
      <c r="O781" t="s">
        <v>912</v>
      </c>
      <c r="P781" t="s">
        <v>112</v>
      </c>
      <c r="Q781" t="s">
        <v>342</v>
      </c>
      <c r="R781" t="s">
        <v>343</v>
      </c>
      <c r="T781" s="1">
        <v>41087</v>
      </c>
      <c r="V781">
        <v>344</v>
      </c>
      <c r="X781">
        <v>0.69</v>
      </c>
      <c r="Z781">
        <v>10.8</v>
      </c>
      <c r="AA781">
        <v>3.1</v>
      </c>
      <c r="AC781">
        <v>4</v>
      </c>
      <c r="AD781">
        <v>1080.5999999999999</v>
      </c>
      <c r="AG781">
        <v>0.19</v>
      </c>
      <c r="AH781">
        <v>0.05</v>
      </c>
      <c r="AJ781">
        <v>0.98</v>
      </c>
      <c r="AM781">
        <v>5.9</v>
      </c>
      <c r="AO781">
        <v>11.6</v>
      </c>
      <c r="AR781">
        <v>33.74</v>
      </c>
      <c r="AV781">
        <v>1.81</v>
      </c>
      <c r="AW781">
        <v>2</v>
      </c>
      <c r="BA781">
        <v>40</v>
      </c>
      <c r="BE781">
        <v>0.12</v>
      </c>
      <c r="BF781">
        <v>3.8</v>
      </c>
      <c r="BI781">
        <v>0.09</v>
      </c>
      <c r="BK781">
        <v>69</v>
      </c>
      <c r="BL781">
        <v>5.17</v>
      </c>
      <c r="BM781">
        <v>1.7000000000000001E-2</v>
      </c>
      <c r="BQ781">
        <v>28.2</v>
      </c>
      <c r="BR781">
        <v>3.7999999999999999E-2</v>
      </c>
      <c r="BU781">
        <v>13.82</v>
      </c>
      <c r="CB781">
        <v>0.15</v>
      </c>
      <c r="CD781">
        <v>2.29</v>
      </c>
      <c r="CE781">
        <v>2.4</v>
      </c>
      <c r="CF781">
        <v>2</v>
      </c>
      <c r="CJ781">
        <v>43.2</v>
      </c>
      <c r="CM781">
        <v>0.06</v>
      </c>
      <c r="CN781">
        <v>1.2</v>
      </c>
      <c r="CO781">
        <v>2E-3</v>
      </c>
      <c r="CP781">
        <v>0.45</v>
      </c>
      <c r="CR781">
        <v>0.6</v>
      </c>
      <c r="CS781">
        <v>59</v>
      </c>
      <c r="CT781">
        <v>0.05</v>
      </c>
      <c r="CX781">
        <v>159.1</v>
      </c>
    </row>
    <row r="782" spans="1:102">
      <c r="A782" t="s">
        <v>913</v>
      </c>
      <c r="B782">
        <v>1302302</v>
      </c>
      <c r="C782" t="s">
        <v>104</v>
      </c>
      <c r="D782" t="s">
        <v>105</v>
      </c>
      <c r="E782">
        <v>508922</v>
      </c>
      <c r="F782">
        <v>7181687</v>
      </c>
      <c r="G782">
        <v>870</v>
      </c>
      <c r="H782" s="1">
        <v>41125</v>
      </c>
      <c r="I782" t="s">
        <v>641</v>
      </c>
      <c r="J782" t="s">
        <v>107</v>
      </c>
      <c r="K782" t="s">
        <v>108</v>
      </c>
      <c r="L782" t="s">
        <v>109</v>
      </c>
      <c r="M782" t="s">
        <v>120</v>
      </c>
      <c r="N782" t="s">
        <v>111</v>
      </c>
      <c r="O782" t="s">
        <v>913</v>
      </c>
      <c r="P782" t="s">
        <v>112</v>
      </c>
      <c r="Q782" t="s">
        <v>243</v>
      </c>
      <c r="R782" t="s">
        <v>244</v>
      </c>
      <c r="T782" s="1">
        <v>41086</v>
      </c>
      <c r="V782">
        <v>52</v>
      </c>
      <c r="X782">
        <v>2.6</v>
      </c>
      <c r="Z782">
        <v>13.9</v>
      </c>
      <c r="AA782">
        <v>3.2</v>
      </c>
      <c r="AC782">
        <v>2</v>
      </c>
      <c r="AD782">
        <v>178.2</v>
      </c>
      <c r="AG782">
        <v>0.16</v>
      </c>
      <c r="AH782">
        <v>7.0000000000000007E-2</v>
      </c>
      <c r="AJ782">
        <v>0.3</v>
      </c>
      <c r="AM782">
        <v>14.6</v>
      </c>
      <c r="AO782">
        <v>38.4</v>
      </c>
      <c r="AR782">
        <v>26.17</v>
      </c>
      <c r="AV782">
        <v>2.8</v>
      </c>
      <c r="AW782">
        <v>5</v>
      </c>
      <c r="BA782">
        <v>54</v>
      </c>
      <c r="BE782">
        <v>7.0000000000000007E-2</v>
      </c>
      <c r="BF782">
        <v>8.1999999999999993</v>
      </c>
      <c r="BI782">
        <v>0.46</v>
      </c>
      <c r="BK782">
        <v>225</v>
      </c>
      <c r="BL782">
        <v>2.17</v>
      </c>
      <c r="BM782">
        <v>4.0000000000000001E-3</v>
      </c>
      <c r="BQ782">
        <v>37.200000000000003</v>
      </c>
      <c r="BR782">
        <v>2.5999999999999999E-2</v>
      </c>
      <c r="BU782">
        <v>11.8</v>
      </c>
      <c r="CB782">
        <v>0.01</v>
      </c>
      <c r="CD782">
        <v>0.89</v>
      </c>
      <c r="CE782">
        <v>3.7</v>
      </c>
      <c r="CF782">
        <v>0.6</v>
      </c>
      <c r="CJ782">
        <v>8.9</v>
      </c>
      <c r="CM782">
        <v>0.05</v>
      </c>
      <c r="CN782">
        <v>4</v>
      </c>
      <c r="CO782">
        <v>3.7999999999999999E-2</v>
      </c>
      <c r="CP782">
        <v>0.16</v>
      </c>
      <c r="CR782">
        <v>0.5</v>
      </c>
      <c r="CS782">
        <v>62</v>
      </c>
      <c r="CT782">
        <v>0.2</v>
      </c>
      <c r="CX782">
        <v>68.599999999999994</v>
      </c>
    </row>
    <row r="783" spans="1:102">
      <c r="A783" t="s">
        <v>914</v>
      </c>
      <c r="B783">
        <v>1302304</v>
      </c>
      <c r="C783" t="s">
        <v>104</v>
      </c>
      <c r="D783" t="s">
        <v>105</v>
      </c>
      <c r="E783">
        <v>508674</v>
      </c>
      <c r="F783">
        <v>7181400</v>
      </c>
      <c r="G783">
        <v>923</v>
      </c>
      <c r="H783" s="1">
        <v>41125</v>
      </c>
      <c r="I783" t="s">
        <v>641</v>
      </c>
      <c r="J783" t="s">
        <v>107</v>
      </c>
      <c r="K783" t="s">
        <v>108</v>
      </c>
      <c r="L783" t="s">
        <v>109</v>
      </c>
      <c r="M783" t="s">
        <v>120</v>
      </c>
      <c r="N783" t="s">
        <v>111</v>
      </c>
      <c r="O783" t="s">
        <v>914</v>
      </c>
      <c r="P783" t="s">
        <v>112</v>
      </c>
      <c r="Q783" t="s">
        <v>243</v>
      </c>
      <c r="R783" t="s">
        <v>244</v>
      </c>
      <c r="T783" s="1">
        <v>41086</v>
      </c>
      <c r="V783">
        <v>23</v>
      </c>
      <c r="X783">
        <v>1.45</v>
      </c>
      <c r="Z783">
        <v>9</v>
      </c>
      <c r="AA783">
        <v>1.2</v>
      </c>
      <c r="AC783">
        <v>1</v>
      </c>
      <c r="AD783">
        <v>120.6</v>
      </c>
      <c r="AG783">
        <v>0.19</v>
      </c>
      <c r="AH783">
        <v>0.06</v>
      </c>
      <c r="AJ783">
        <v>0.2</v>
      </c>
      <c r="AM783">
        <v>6.3</v>
      </c>
      <c r="AO783">
        <v>23.3</v>
      </c>
      <c r="AR783">
        <v>12.95</v>
      </c>
      <c r="AV783">
        <v>2.54</v>
      </c>
      <c r="AW783">
        <v>6.3</v>
      </c>
      <c r="BA783">
        <v>14</v>
      </c>
      <c r="BE783">
        <v>0.05</v>
      </c>
      <c r="BF783">
        <v>8.8000000000000007</v>
      </c>
      <c r="BI783">
        <v>0.26</v>
      </c>
      <c r="BK783">
        <v>238</v>
      </c>
      <c r="BL783">
        <v>1.55</v>
      </c>
      <c r="BM783">
        <v>3.0000000000000001E-3</v>
      </c>
      <c r="BQ783">
        <v>13.8</v>
      </c>
      <c r="BR783">
        <v>2.4E-2</v>
      </c>
      <c r="BU783">
        <v>17.68</v>
      </c>
      <c r="CB783">
        <v>0.01</v>
      </c>
      <c r="CD783">
        <v>0.6</v>
      </c>
      <c r="CE783">
        <v>2</v>
      </c>
      <c r="CF783">
        <v>0.4</v>
      </c>
      <c r="CJ783">
        <v>6.6</v>
      </c>
      <c r="CM783">
        <v>0.08</v>
      </c>
      <c r="CN783">
        <v>1.6</v>
      </c>
      <c r="CO783">
        <v>2.5000000000000001E-2</v>
      </c>
      <c r="CP783">
        <v>0.15</v>
      </c>
      <c r="CR783">
        <v>0.3</v>
      </c>
      <c r="CS783">
        <v>68</v>
      </c>
      <c r="CT783">
        <v>0.1</v>
      </c>
      <c r="CX783">
        <v>55.2</v>
      </c>
    </row>
    <row r="784" spans="1:102">
      <c r="A784" t="s">
        <v>915</v>
      </c>
      <c r="B784">
        <v>1302306</v>
      </c>
      <c r="C784" t="s">
        <v>104</v>
      </c>
      <c r="D784" t="s">
        <v>105</v>
      </c>
      <c r="E784">
        <v>508611</v>
      </c>
      <c r="F784">
        <v>7181217</v>
      </c>
      <c r="G784">
        <v>952</v>
      </c>
      <c r="H784" s="1">
        <v>41125</v>
      </c>
      <c r="I784" t="s">
        <v>641</v>
      </c>
      <c r="J784" t="s">
        <v>107</v>
      </c>
      <c r="K784" t="s">
        <v>108</v>
      </c>
      <c r="L784" t="s">
        <v>109</v>
      </c>
      <c r="M784" t="s">
        <v>120</v>
      </c>
      <c r="N784" t="s">
        <v>111</v>
      </c>
      <c r="O784" t="s">
        <v>915</v>
      </c>
      <c r="P784" t="s">
        <v>112</v>
      </c>
      <c r="Q784" t="s">
        <v>243</v>
      </c>
      <c r="R784" t="s">
        <v>244</v>
      </c>
      <c r="T784" s="1">
        <v>41086</v>
      </c>
      <c r="V784">
        <v>33</v>
      </c>
      <c r="X784">
        <v>1.64</v>
      </c>
      <c r="Z784">
        <v>6.9</v>
      </c>
      <c r="AA784">
        <v>1</v>
      </c>
      <c r="AC784">
        <v>2</v>
      </c>
      <c r="AD784">
        <v>268.89999999999998</v>
      </c>
      <c r="AG784">
        <v>0.2</v>
      </c>
      <c r="AH784">
        <v>0.09</v>
      </c>
      <c r="AJ784">
        <v>0.56000000000000005</v>
      </c>
      <c r="AM784">
        <v>8.6999999999999993</v>
      </c>
      <c r="AO784">
        <v>21.9</v>
      </c>
      <c r="AR784">
        <v>14.28</v>
      </c>
      <c r="AV784">
        <v>2.2599999999999998</v>
      </c>
      <c r="AW784">
        <v>5.0999999999999996</v>
      </c>
      <c r="BA784">
        <v>16</v>
      </c>
      <c r="BE784">
        <v>0.08</v>
      </c>
      <c r="BF784">
        <v>6.8</v>
      </c>
      <c r="BI784">
        <v>0.28000000000000003</v>
      </c>
      <c r="BK784">
        <v>346</v>
      </c>
      <c r="BL784">
        <v>1.31</v>
      </c>
      <c r="BM784">
        <v>3.0000000000000001E-3</v>
      </c>
      <c r="BQ784">
        <v>18.7</v>
      </c>
      <c r="BR784">
        <v>2.4E-2</v>
      </c>
      <c r="BU784">
        <v>12.57</v>
      </c>
      <c r="CB784">
        <v>0.01</v>
      </c>
      <c r="CD784">
        <v>0.51</v>
      </c>
      <c r="CE784">
        <v>2</v>
      </c>
      <c r="CF784">
        <v>0.2</v>
      </c>
      <c r="CJ784">
        <v>9.5</v>
      </c>
      <c r="CM784">
        <v>0.04</v>
      </c>
      <c r="CN784">
        <v>2</v>
      </c>
      <c r="CO784">
        <v>8.9999999999999993E-3</v>
      </c>
      <c r="CP784">
        <v>0.13</v>
      </c>
      <c r="CR784">
        <v>0.3</v>
      </c>
      <c r="CS784">
        <v>50</v>
      </c>
      <c r="CT784">
        <v>0.05</v>
      </c>
      <c r="CX784">
        <v>82.9</v>
      </c>
    </row>
    <row r="785" spans="1:102">
      <c r="A785" t="s">
        <v>916</v>
      </c>
      <c r="B785">
        <v>1302310</v>
      </c>
      <c r="C785" t="s">
        <v>104</v>
      </c>
      <c r="D785" t="s">
        <v>105</v>
      </c>
      <c r="E785">
        <v>508507</v>
      </c>
      <c r="F785">
        <v>7180833</v>
      </c>
      <c r="G785">
        <v>1012</v>
      </c>
      <c r="H785" s="1">
        <v>41125</v>
      </c>
      <c r="I785" t="s">
        <v>641</v>
      </c>
      <c r="J785" t="s">
        <v>107</v>
      </c>
      <c r="K785" t="s">
        <v>108</v>
      </c>
      <c r="L785" t="s">
        <v>109</v>
      </c>
      <c r="M785" t="s">
        <v>120</v>
      </c>
      <c r="N785" t="s">
        <v>111</v>
      </c>
      <c r="O785" t="s">
        <v>916</v>
      </c>
      <c r="P785" t="s">
        <v>112</v>
      </c>
      <c r="Q785" t="s">
        <v>243</v>
      </c>
      <c r="R785" t="s">
        <v>244</v>
      </c>
      <c r="T785" s="1">
        <v>41086</v>
      </c>
      <c r="V785">
        <v>29</v>
      </c>
      <c r="X785">
        <v>1.28</v>
      </c>
      <c r="Z785">
        <v>5.3</v>
      </c>
      <c r="AA785">
        <v>1.1000000000000001</v>
      </c>
      <c r="AC785">
        <v>2</v>
      </c>
      <c r="AD785">
        <v>232.2</v>
      </c>
      <c r="AG785">
        <v>0.27</v>
      </c>
      <c r="AH785">
        <v>0.08</v>
      </c>
      <c r="AJ785">
        <v>0.22</v>
      </c>
      <c r="AM785">
        <v>8</v>
      </c>
      <c r="AO785">
        <v>19.5</v>
      </c>
      <c r="AR785">
        <v>16.16</v>
      </c>
      <c r="AV785">
        <v>2.35</v>
      </c>
      <c r="AW785">
        <v>4.8</v>
      </c>
      <c r="BA785">
        <v>21</v>
      </c>
      <c r="BE785">
        <v>0.12</v>
      </c>
      <c r="BF785">
        <v>6.5</v>
      </c>
      <c r="BI785">
        <v>0.19</v>
      </c>
      <c r="BK785">
        <v>239</v>
      </c>
      <c r="BL785">
        <v>1.1499999999999999</v>
      </c>
      <c r="BM785">
        <v>5.0000000000000001E-3</v>
      </c>
      <c r="BQ785">
        <v>13.8</v>
      </c>
      <c r="BR785">
        <v>0.03</v>
      </c>
      <c r="BU785">
        <v>18.329999999999998</v>
      </c>
      <c r="CB785">
        <v>0.01</v>
      </c>
      <c r="CD785">
        <v>0.37</v>
      </c>
      <c r="CE785">
        <v>2</v>
      </c>
      <c r="CF785">
        <v>0.2</v>
      </c>
      <c r="CJ785">
        <v>6.8</v>
      </c>
      <c r="CM785">
        <v>0.06</v>
      </c>
      <c r="CN785">
        <v>1.7</v>
      </c>
      <c r="CO785">
        <v>8.9999999999999993E-3</v>
      </c>
      <c r="CP785">
        <v>0.14000000000000001</v>
      </c>
      <c r="CR785">
        <v>0.3</v>
      </c>
      <c r="CS785">
        <v>41</v>
      </c>
      <c r="CT785">
        <v>0.05</v>
      </c>
      <c r="CX785">
        <v>58.1</v>
      </c>
    </row>
    <row r="786" spans="1:102">
      <c r="A786" t="s">
        <v>917</v>
      </c>
      <c r="B786">
        <v>1302064</v>
      </c>
      <c r="C786" t="s">
        <v>104</v>
      </c>
      <c r="D786" t="s">
        <v>105</v>
      </c>
      <c r="E786">
        <v>507561</v>
      </c>
      <c r="F786">
        <v>7182735</v>
      </c>
      <c r="G786">
        <v>633</v>
      </c>
      <c r="H786" s="1">
        <v>41125</v>
      </c>
      <c r="I786" t="s">
        <v>641</v>
      </c>
      <c r="J786" t="s">
        <v>107</v>
      </c>
      <c r="K786" t="s">
        <v>108</v>
      </c>
      <c r="L786" t="s">
        <v>109</v>
      </c>
      <c r="M786" t="s">
        <v>120</v>
      </c>
      <c r="N786" t="s">
        <v>111</v>
      </c>
      <c r="O786" t="s">
        <v>917</v>
      </c>
      <c r="P786" t="s">
        <v>112</v>
      </c>
      <c r="Q786" t="s">
        <v>113</v>
      </c>
      <c r="R786" t="s">
        <v>114</v>
      </c>
      <c r="T786" s="1">
        <v>41084</v>
      </c>
      <c r="V786">
        <v>249</v>
      </c>
      <c r="X786">
        <v>0.59</v>
      </c>
      <c r="Z786">
        <v>14.9</v>
      </c>
      <c r="AA786">
        <v>1.2</v>
      </c>
      <c r="AC786">
        <v>3</v>
      </c>
      <c r="AD786">
        <v>943</v>
      </c>
      <c r="AG786">
        <v>0.15</v>
      </c>
      <c r="AH786">
        <v>0.05</v>
      </c>
      <c r="AJ786">
        <v>0.38</v>
      </c>
      <c r="AM786">
        <v>4</v>
      </c>
      <c r="AO786">
        <v>12.8</v>
      </c>
      <c r="AR786">
        <v>33.47</v>
      </c>
      <c r="AV786">
        <v>2.15</v>
      </c>
      <c r="AW786">
        <v>1.9</v>
      </c>
      <c r="BA786">
        <v>52</v>
      </c>
      <c r="BE786">
        <v>0.12</v>
      </c>
      <c r="BF786">
        <v>3.7</v>
      </c>
      <c r="BI786">
        <v>0.12</v>
      </c>
      <c r="BK786">
        <v>84</v>
      </c>
      <c r="BL786">
        <v>5.83</v>
      </c>
      <c r="BM786">
        <v>0.01</v>
      </c>
      <c r="BQ786">
        <v>21.9</v>
      </c>
      <c r="BR786">
        <v>3.5999999999999997E-2</v>
      </c>
      <c r="BU786">
        <v>15.64</v>
      </c>
      <c r="CB786">
        <v>0.16</v>
      </c>
      <c r="CD786">
        <v>2.06</v>
      </c>
      <c r="CE786">
        <v>2.8</v>
      </c>
      <c r="CF786">
        <v>1.5</v>
      </c>
      <c r="CJ786">
        <v>24</v>
      </c>
      <c r="CM786">
        <v>0.09</v>
      </c>
      <c r="CN786">
        <v>1.9</v>
      </c>
      <c r="CO786">
        <v>2E-3</v>
      </c>
      <c r="CP786">
        <v>0.41</v>
      </c>
      <c r="CR786">
        <v>0.7</v>
      </c>
      <c r="CS786">
        <v>44</v>
      </c>
      <c r="CT786">
        <v>0.05</v>
      </c>
      <c r="CX786">
        <v>89.1</v>
      </c>
    </row>
    <row r="787" spans="1:102">
      <c r="A787" t="s">
        <v>918</v>
      </c>
      <c r="B787">
        <v>1302069</v>
      </c>
      <c r="C787" t="s">
        <v>104</v>
      </c>
      <c r="D787" t="s">
        <v>105</v>
      </c>
      <c r="E787">
        <v>507578</v>
      </c>
      <c r="F787">
        <v>7183204</v>
      </c>
      <c r="G787">
        <v>652</v>
      </c>
      <c r="H787" s="1">
        <v>41125</v>
      </c>
      <c r="I787" t="s">
        <v>641</v>
      </c>
      <c r="J787" t="s">
        <v>107</v>
      </c>
      <c r="K787" t="s">
        <v>108</v>
      </c>
      <c r="L787" t="s">
        <v>109</v>
      </c>
      <c r="M787" t="s">
        <v>120</v>
      </c>
      <c r="N787" t="s">
        <v>111</v>
      </c>
      <c r="O787" t="s">
        <v>918</v>
      </c>
      <c r="P787" t="s">
        <v>112</v>
      </c>
      <c r="Q787" t="s">
        <v>113</v>
      </c>
      <c r="R787" t="s">
        <v>114</v>
      </c>
      <c r="T787" s="1">
        <v>41084</v>
      </c>
      <c r="V787">
        <v>219</v>
      </c>
      <c r="X787">
        <v>0.91</v>
      </c>
      <c r="Z787">
        <v>9.3000000000000007</v>
      </c>
      <c r="AA787">
        <v>1</v>
      </c>
      <c r="AC787">
        <v>3</v>
      </c>
      <c r="AD787">
        <v>775.7</v>
      </c>
      <c r="AG787">
        <v>0.14000000000000001</v>
      </c>
      <c r="AH787">
        <v>0.04</v>
      </c>
      <c r="AJ787">
        <v>0.18</v>
      </c>
      <c r="AM787">
        <v>4.2</v>
      </c>
      <c r="AO787">
        <v>20.7</v>
      </c>
      <c r="AR787">
        <v>37.24</v>
      </c>
      <c r="AV787">
        <v>1.74</v>
      </c>
      <c r="AW787">
        <v>3</v>
      </c>
      <c r="BA787">
        <v>73</v>
      </c>
      <c r="BE787">
        <v>0.14000000000000001</v>
      </c>
      <c r="BF787">
        <v>1.9</v>
      </c>
      <c r="BI787">
        <v>0.25</v>
      </c>
      <c r="BK787">
        <v>55</v>
      </c>
      <c r="BL787">
        <v>5.64</v>
      </c>
      <c r="BM787">
        <v>0.01</v>
      </c>
      <c r="BQ787">
        <v>26.6</v>
      </c>
      <c r="BR787">
        <v>2.8000000000000001E-2</v>
      </c>
      <c r="BU787">
        <v>11.65</v>
      </c>
      <c r="CB787">
        <v>0.2</v>
      </c>
      <c r="CD787">
        <v>1.57</v>
      </c>
      <c r="CE787">
        <v>3</v>
      </c>
      <c r="CF787">
        <v>1.7</v>
      </c>
      <c r="CJ787">
        <v>36.5</v>
      </c>
      <c r="CM787">
        <v>0.06</v>
      </c>
      <c r="CN787">
        <v>1.7</v>
      </c>
      <c r="CO787">
        <v>1E-3</v>
      </c>
      <c r="CP787">
        <v>0.54</v>
      </c>
      <c r="CR787">
        <v>0.5</v>
      </c>
      <c r="CS787">
        <v>39</v>
      </c>
      <c r="CT787">
        <v>0.05</v>
      </c>
      <c r="CX787">
        <v>74.7</v>
      </c>
    </row>
    <row r="788" spans="1:102">
      <c r="A788" t="s">
        <v>919</v>
      </c>
      <c r="B788">
        <v>1302081</v>
      </c>
      <c r="C788" t="s">
        <v>104</v>
      </c>
      <c r="D788" t="s">
        <v>105</v>
      </c>
      <c r="E788">
        <v>507246</v>
      </c>
      <c r="F788">
        <v>7183966</v>
      </c>
      <c r="G788">
        <v>569</v>
      </c>
      <c r="H788" s="1">
        <v>41125</v>
      </c>
      <c r="I788" t="s">
        <v>641</v>
      </c>
      <c r="J788" t="s">
        <v>107</v>
      </c>
      <c r="K788" t="s">
        <v>108</v>
      </c>
      <c r="L788" t="s">
        <v>109</v>
      </c>
      <c r="M788" t="s">
        <v>120</v>
      </c>
      <c r="N788" t="s">
        <v>111</v>
      </c>
      <c r="O788" t="s">
        <v>919</v>
      </c>
      <c r="P788" t="s">
        <v>112</v>
      </c>
      <c r="Q788" t="s">
        <v>113</v>
      </c>
      <c r="R788" t="s">
        <v>114</v>
      </c>
      <c r="T788" s="1">
        <v>41085</v>
      </c>
      <c r="V788">
        <v>93</v>
      </c>
      <c r="X788">
        <v>2.48</v>
      </c>
      <c r="Z788">
        <v>0.2</v>
      </c>
      <c r="AA788">
        <v>0.3</v>
      </c>
      <c r="AC788">
        <v>12</v>
      </c>
      <c r="AD788">
        <v>339.1</v>
      </c>
      <c r="AG788">
        <v>0.01</v>
      </c>
      <c r="AH788">
        <v>5.76</v>
      </c>
      <c r="AJ788">
        <v>0.26</v>
      </c>
      <c r="AM788">
        <v>36.5</v>
      </c>
      <c r="AO788">
        <v>128.19999999999999</v>
      </c>
      <c r="AR788">
        <v>39.43</v>
      </c>
      <c r="AV788">
        <v>4.82</v>
      </c>
      <c r="AW788">
        <v>12.9</v>
      </c>
      <c r="BA788">
        <v>19</v>
      </c>
      <c r="BE788">
        <v>0.97</v>
      </c>
      <c r="BF788">
        <v>125.7</v>
      </c>
      <c r="BI788">
        <v>1.46</v>
      </c>
      <c r="BK788">
        <v>231</v>
      </c>
      <c r="BL788">
        <v>0.14000000000000001</v>
      </c>
      <c r="BM788">
        <v>1.2E-2</v>
      </c>
      <c r="BQ788">
        <v>207.1</v>
      </c>
      <c r="BR788">
        <v>0.72</v>
      </c>
      <c r="BU788">
        <v>16.739999999999998</v>
      </c>
      <c r="CB788">
        <v>0.03</v>
      </c>
      <c r="CD788">
        <v>0.09</v>
      </c>
      <c r="CE788">
        <v>3.8</v>
      </c>
      <c r="CF788">
        <v>0.1</v>
      </c>
      <c r="CJ788">
        <v>275.60000000000002</v>
      </c>
      <c r="CM788">
        <v>0.01</v>
      </c>
      <c r="CN788">
        <v>8.1999999999999993</v>
      </c>
      <c r="CO788">
        <v>1.2E-2</v>
      </c>
      <c r="CP788">
        <v>0.99</v>
      </c>
      <c r="CR788">
        <v>1.9</v>
      </c>
      <c r="CS788">
        <v>95</v>
      </c>
      <c r="CT788">
        <v>0.05</v>
      </c>
      <c r="CX788">
        <v>111.3</v>
      </c>
    </row>
    <row r="789" spans="1:102">
      <c r="A789" t="s">
        <v>920</v>
      </c>
      <c r="B789">
        <v>1302088</v>
      </c>
      <c r="C789" t="s">
        <v>104</v>
      </c>
      <c r="D789" t="s">
        <v>105</v>
      </c>
      <c r="E789">
        <v>506509</v>
      </c>
      <c r="F789">
        <v>7182818</v>
      </c>
      <c r="G789">
        <v>416</v>
      </c>
      <c r="H789" s="1">
        <v>41125</v>
      </c>
      <c r="I789" t="s">
        <v>641</v>
      </c>
      <c r="J789" t="s">
        <v>107</v>
      </c>
      <c r="K789" t="s">
        <v>108</v>
      </c>
      <c r="L789" t="s">
        <v>109</v>
      </c>
      <c r="M789" t="s">
        <v>120</v>
      </c>
      <c r="N789" t="s">
        <v>111</v>
      </c>
      <c r="O789" t="s">
        <v>920</v>
      </c>
      <c r="P789" t="s">
        <v>112</v>
      </c>
      <c r="Q789" t="s">
        <v>113</v>
      </c>
      <c r="R789" t="s">
        <v>114</v>
      </c>
      <c r="T789" s="1">
        <v>41086</v>
      </c>
      <c r="V789">
        <v>594</v>
      </c>
      <c r="X789">
        <v>0.93</v>
      </c>
      <c r="Z789">
        <v>9.6999999999999993</v>
      </c>
      <c r="AA789">
        <v>3</v>
      </c>
      <c r="AC789">
        <v>2</v>
      </c>
      <c r="AD789">
        <v>651.29999999999995</v>
      </c>
      <c r="AG789">
        <v>0.21</v>
      </c>
      <c r="AH789">
        <v>0.08</v>
      </c>
      <c r="AJ789">
        <v>1.26</v>
      </c>
      <c r="AM789">
        <v>7.6</v>
      </c>
      <c r="AO789">
        <v>18.3</v>
      </c>
      <c r="AR789">
        <v>31.83</v>
      </c>
      <c r="AV789">
        <v>2.04</v>
      </c>
      <c r="AW789">
        <v>3</v>
      </c>
      <c r="BA789">
        <v>40</v>
      </c>
      <c r="BE789">
        <v>0.12</v>
      </c>
      <c r="BF789">
        <v>4.0999999999999996</v>
      </c>
      <c r="BI789">
        <v>0.2</v>
      </c>
      <c r="BK789">
        <v>186</v>
      </c>
      <c r="BL789">
        <v>5.33</v>
      </c>
      <c r="BM789">
        <v>2.1000000000000001E-2</v>
      </c>
      <c r="BQ789">
        <v>29.2</v>
      </c>
      <c r="BR789">
        <v>3.7999999999999999E-2</v>
      </c>
      <c r="BU789">
        <v>21.28</v>
      </c>
      <c r="CB789">
        <v>0.14000000000000001</v>
      </c>
      <c r="CD789">
        <v>2.2200000000000002</v>
      </c>
      <c r="CE789">
        <v>2.2999999999999998</v>
      </c>
      <c r="CF789">
        <v>1.4</v>
      </c>
      <c r="CJ789">
        <v>32.200000000000003</v>
      </c>
      <c r="CM789">
        <v>7.0000000000000007E-2</v>
      </c>
      <c r="CN789">
        <v>1.8</v>
      </c>
      <c r="CO789">
        <v>4.0000000000000001E-3</v>
      </c>
      <c r="CP789">
        <v>0.54</v>
      </c>
      <c r="CR789">
        <v>0.4</v>
      </c>
      <c r="CS789">
        <v>55</v>
      </c>
      <c r="CT789">
        <v>0.05</v>
      </c>
      <c r="CX789">
        <v>185.8</v>
      </c>
    </row>
    <row r="790" spans="1:102">
      <c r="A790" t="s">
        <v>921</v>
      </c>
      <c r="B790">
        <v>1302132</v>
      </c>
      <c r="C790" t="s">
        <v>104</v>
      </c>
      <c r="D790" t="s">
        <v>105</v>
      </c>
      <c r="E790">
        <v>507108</v>
      </c>
      <c r="F790">
        <v>7180997</v>
      </c>
      <c r="G790">
        <v>728</v>
      </c>
      <c r="H790" s="1">
        <v>41125</v>
      </c>
      <c r="I790" t="s">
        <v>641</v>
      </c>
      <c r="J790" t="s">
        <v>107</v>
      </c>
      <c r="K790" t="s">
        <v>108</v>
      </c>
      <c r="L790" t="s">
        <v>109</v>
      </c>
      <c r="M790" t="s">
        <v>120</v>
      </c>
      <c r="N790" t="s">
        <v>111</v>
      </c>
      <c r="O790" t="s">
        <v>921</v>
      </c>
      <c r="P790" t="s">
        <v>112</v>
      </c>
      <c r="Q790" t="s">
        <v>238</v>
      </c>
      <c r="R790" t="s">
        <v>239</v>
      </c>
      <c r="T790" s="1">
        <v>41084</v>
      </c>
      <c r="V790">
        <v>36</v>
      </c>
      <c r="X790">
        <v>1.69</v>
      </c>
      <c r="Z790">
        <v>3.6</v>
      </c>
      <c r="AA790">
        <v>0.7</v>
      </c>
      <c r="AC790">
        <v>2</v>
      </c>
      <c r="AD790">
        <v>147.1</v>
      </c>
      <c r="AG790">
        <v>0.28000000000000003</v>
      </c>
      <c r="AH790">
        <v>0.09</v>
      </c>
      <c r="AJ790">
        <v>0.14000000000000001</v>
      </c>
      <c r="AM790">
        <v>10.1</v>
      </c>
      <c r="AO790">
        <v>25.1</v>
      </c>
      <c r="AR790">
        <v>21.85</v>
      </c>
      <c r="AV790">
        <v>2.76</v>
      </c>
      <c r="AW790">
        <v>5.5</v>
      </c>
      <c r="BA790">
        <v>17</v>
      </c>
      <c r="BE790">
        <v>0.14000000000000001</v>
      </c>
      <c r="BF790">
        <v>6.7</v>
      </c>
      <c r="BI790">
        <v>0.32</v>
      </c>
      <c r="BK790">
        <v>399</v>
      </c>
      <c r="BL790">
        <v>1.25</v>
      </c>
      <c r="BM790">
        <v>5.0000000000000001E-3</v>
      </c>
      <c r="BQ790">
        <v>19.8</v>
      </c>
      <c r="BR790">
        <v>1.7999999999999999E-2</v>
      </c>
      <c r="BU790">
        <v>18.329999999999998</v>
      </c>
      <c r="CB790">
        <v>0.01</v>
      </c>
      <c r="CD790">
        <v>0.56999999999999995</v>
      </c>
      <c r="CE790">
        <v>3.2</v>
      </c>
      <c r="CF790">
        <v>0.05</v>
      </c>
      <c r="CJ790">
        <v>7.4</v>
      </c>
      <c r="CM790">
        <v>0.03</v>
      </c>
      <c r="CN790">
        <v>3</v>
      </c>
      <c r="CO790">
        <v>7.0000000000000001E-3</v>
      </c>
      <c r="CP790">
        <v>0.14000000000000001</v>
      </c>
      <c r="CR790">
        <v>0.3</v>
      </c>
      <c r="CS790">
        <v>36</v>
      </c>
      <c r="CT790">
        <v>0.05</v>
      </c>
      <c r="CX790">
        <v>61.1</v>
      </c>
    </row>
    <row r="791" spans="1:102">
      <c r="A791" t="s">
        <v>922</v>
      </c>
      <c r="B791">
        <v>1302134</v>
      </c>
      <c r="C791" t="s">
        <v>104</v>
      </c>
      <c r="D791" t="s">
        <v>105</v>
      </c>
      <c r="E791">
        <v>507197</v>
      </c>
      <c r="F791">
        <v>7180806</v>
      </c>
      <c r="G791">
        <v>810</v>
      </c>
      <c r="H791" s="1">
        <v>41125</v>
      </c>
      <c r="I791" t="s">
        <v>641</v>
      </c>
      <c r="J791" t="s">
        <v>107</v>
      </c>
      <c r="K791" t="s">
        <v>108</v>
      </c>
      <c r="L791" t="s">
        <v>109</v>
      </c>
      <c r="M791" t="s">
        <v>120</v>
      </c>
      <c r="N791" t="s">
        <v>111</v>
      </c>
      <c r="O791" t="s">
        <v>922</v>
      </c>
      <c r="P791" t="s">
        <v>112</v>
      </c>
      <c r="Q791" t="s">
        <v>238</v>
      </c>
      <c r="R791" t="s">
        <v>239</v>
      </c>
      <c r="T791" s="1">
        <v>41084</v>
      </c>
      <c r="V791">
        <v>41</v>
      </c>
      <c r="X791">
        <v>1.49</v>
      </c>
      <c r="Z791">
        <v>5.2</v>
      </c>
      <c r="AA791">
        <v>0.5</v>
      </c>
      <c r="AC791">
        <v>1</v>
      </c>
      <c r="AD791">
        <v>147.4</v>
      </c>
      <c r="AG791">
        <v>0.25</v>
      </c>
      <c r="AH791">
        <v>0.06</v>
      </c>
      <c r="AJ791">
        <v>0.1</v>
      </c>
      <c r="AM791">
        <v>6.8</v>
      </c>
      <c r="AO791">
        <v>20.100000000000001</v>
      </c>
      <c r="AR791">
        <v>12.55</v>
      </c>
      <c r="AV791">
        <v>2.31</v>
      </c>
      <c r="AW791">
        <v>5</v>
      </c>
      <c r="BA791">
        <v>12</v>
      </c>
      <c r="BE791">
        <v>0.08</v>
      </c>
      <c r="BF791">
        <v>5.0999999999999996</v>
      </c>
      <c r="BI791">
        <v>0.2</v>
      </c>
      <c r="BK791">
        <v>235</v>
      </c>
      <c r="BL791">
        <v>1.03</v>
      </c>
      <c r="BM791">
        <v>3.0000000000000001E-3</v>
      </c>
      <c r="BQ791">
        <v>13.3</v>
      </c>
      <c r="BR791">
        <v>1.9E-2</v>
      </c>
      <c r="BU791">
        <v>10.050000000000001</v>
      </c>
      <c r="CB791">
        <v>0.01</v>
      </c>
      <c r="CD791">
        <v>0.45</v>
      </c>
      <c r="CE791">
        <v>2.2999999999999998</v>
      </c>
      <c r="CF791">
        <v>0.1</v>
      </c>
      <c r="CJ791">
        <v>4.2</v>
      </c>
      <c r="CM791">
        <v>0.04</v>
      </c>
      <c r="CN791">
        <v>1.7</v>
      </c>
      <c r="CO791">
        <v>5.0000000000000001E-3</v>
      </c>
      <c r="CP791">
        <v>0.12</v>
      </c>
      <c r="CR791">
        <v>0.2</v>
      </c>
      <c r="CS791">
        <v>42</v>
      </c>
      <c r="CT791">
        <v>0.05</v>
      </c>
      <c r="CX791">
        <v>43.4</v>
      </c>
    </row>
    <row r="792" spans="1:102">
      <c r="A792" t="s">
        <v>923</v>
      </c>
      <c r="B792">
        <v>1302144</v>
      </c>
      <c r="C792" t="s">
        <v>104</v>
      </c>
      <c r="D792" t="s">
        <v>105</v>
      </c>
      <c r="E792">
        <v>507696</v>
      </c>
      <c r="F792">
        <v>7180489</v>
      </c>
      <c r="G792">
        <v>930</v>
      </c>
      <c r="H792" s="1">
        <v>41125</v>
      </c>
      <c r="I792" t="s">
        <v>641</v>
      </c>
      <c r="J792" t="s">
        <v>107</v>
      </c>
      <c r="K792" t="s">
        <v>108</v>
      </c>
      <c r="L792" t="s">
        <v>109</v>
      </c>
      <c r="M792" t="s">
        <v>120</v>
      </c>
      <c r="N792" t="s">
        <v>111</v>
      </c>
      <c r="O792" t="s">
        <v>923</v>
      </c>
      <c r="P792" t="s">
        <v>112</v>
      </c>
      <c r="Q792" t="s">
        <v>238</v>
      </c>
      <c r="R792" t="s">
        <v>239</v>
      </c>
      <c r="T792" s="1">
        <v>41084</v>
      </c>
      <c r="V792">
        <v>48</v>
      </c>
      <c r="X792">
        <v>1.53</v>
      </c>
      <c r="Z792">
        <v>7.5</v>
      </c>
      <c r="AA792">
        <v>0.7</v>
      </c>
      <c r="AC792">
        <v>2</v>
      </c>
      <c r="AD792">
        <v>177</v>
      </c>
      <c r="AG792">
        <v>0.37</v>
      </c>
      <c r="AH792">
        <v>0.05</v>
      </c>
      <c r="AJ792">
        <v>7.0000000000000007E-2</v>
      </c>
      <c r="AM792">
        <v>9.1999999999999993</v>
      </c>
      <c r="AO792">
        <v>23.1</v>
      </c>
      <c r="AR792">
        <v>23.41</v>
      </c>
      <c r="AV792">
        <v>3.86</v>
      </c>
      <c r="AW792">
        <v>6</v>
      </c>
      <c r="BA792">
        <v>39</v>
      </c>
      <c r="BE792">
        <v>0.1</v>
      </c>
      <c r="BF792">
        <v>4.5999999999999996</v>
      </c>
      <c r="BI792">
        <v>0.23</v>
      </c>
      <c r="BK792">
        <v>209</v>
      </c>
      <c r="BL792">
        <v>1.57</v>
      </c>
      <c r="BM792">
        <v>5.0000000000000001E-3</v>
      </c>
      <c r="BQ792">
        <v>17.5</v>
      </c>
      <c r="BR792">
        <v>5.1999999999999998E-2</v>
      </c>
      <c r="BU792">
        <v>24.66</v>
      </c>
      <c r="CB792">
        <v>0.02</v>
      </c>
      <c r="CD792">
        <v>0.47</v>
      </c>
      <c r="CE792">
        <v>2.5</v>
      </c>
      <c r="CF792">
        <v>0.2</v>
      </c>
      <c r="CJ792">
        <v>7.9</v>
      </c>
      <c r="CM792">
        <v>7.0000000000000007E-2</v>
      </c>
      <c r="CN792">
        <v>3.1</v>
      </c>
      <c r="CO792">
        <v>6.0000000000000001E-3</v>
      </c>
      <c r="CP792">
        <v>0.14000000000000001</v>
      </c>
      <c r="CR792">
        <v>0.5</v>
      </c>
      <c r="CS792">
        <v>35</v>
      </c>
      <c r="CT792">
        <v>0.1</v>
      </c>
      <c r="CX792">
        <v>54.2</v>
      </c>
    </row>
    <row r="793" spans="1:102">
      <c r="A793" t="s">
        <v>924</v>
      </c>
      <c r="B793">
        <v>1302278</v>
      </c>
      <c r="C793" t="s">
        <v>104</v>
      </c>
      <c r="D793" t="s">
        <v>105</v>
      </c>
      <c r="E793">
        <v>508423</v>
      </c>
      <c r="F793">
        <v>7181901</v>
      </c>
      <c r="G793">
        <v>692</v>
      </c>
      <c r="H793" s="1">
        <v>41125</v>
      </c>
      <c r="I793" t="s">
        <v>641</v>
      </c>
      <c r="J793" t="s">
        <v>107</v>
      </c>
      <c r="K793" t="s">
        <v>108</v>
      </c>
      <c r="L793" t="s">
        <v>109</v>
      </c>
      <c r="M793" t="s">
        <v>120</v>
      </c>
      <c r="N793" t="s">
        <v>111</v>
      </c>
      <c r="O793" t="s">
        <v>924</v>
      </c>
      <c r="P793" t="s">
        <v>112</v>
      </c>
      <c r="Q793" t="s">
        <v>342</v>
      </c>
      <c r="R793" t="s">
        <v>343</v>
      </c>
      <c r="T793" s="1">
        <v>41086</v>
      </c>
      <c r="V793">
        <v>365</v>
      </c>
      <c r="X793">
        <v>1.44</v>
      </c>
      <c r="Z793">
        <v>5.2</v>
      </c>
      <c r="AA793">
        <v>1.8</v>
      </c>
      <c r="AC793">
        <v>6</v>
      </c>
      <c r="AD793">
        <v>560.4</v>
      </c>
      <c r="AG793">
        <v>0.15</v>
      </c>
      <c r="AH793">
        <v>1.04</v>
      </c>
      <c r="AJ793">
        <v>1.1299999999999999</v>
      </c>
      <c r="AM793">
        <v>13.3</v>
      </c>
      <c r="AO793">
        <v>45.7</v>
      </c>
      <c r="AR793">
        <v>31.19</v>
      </c>
      <c r="AV793">
        <v>2.1800000000000002</v>
      </c>
      <c r="AW793">
        <v>4.7</v>
      </c>
      <c r="BA793">
        <v>98</v>
      </c>
      <c r="BE793">
        <v>0.14000000000000001</v>
      </c>
      <c r="BF793">
        <v>9.9</v>
      </c>
      <c r="BI793">
        <v>0.52</v>
      </c>
      <c r="BK793">
        <v>366</v>
      </c>
      <c r="BL793">
        <v>2.14</v>
      </c>
      <c r="BM793">
        <v>8.0000000000000002E-3</v>
      </c>
      <c r="BQ793">
        <v>56.8</v>
      </c>
      <c r="BR793">
        <v>8.4000000000000005E-2</v>
      </c>
      <c r="BU793">
        <v>16.29</v>
      </c>
      <c r="CB793">
        <v>0.06</v>
      </c>
      <c r="CD793">
        <v>0.99</v>
      </c>
      <c r="CE793">
        <v>4.3</v>
      </c>
      <c r="CF793">
        <v>0.8</v>
      </c>
      <c r="CJ793">
        <v>40.700000000000003</v>
      </c>
      <c r="CM793">
        <v>0.04</v>
      </c>
      <c r="CN793">
        <v>1.7</v>
      </c>
      <c r="CO793">
        <v>0.01</v>
      </c>
      <c r="CP793">
        <v>0.33</v>
      </c>
      <c r="CR793">
        <v>1.1000000000000001</v>
      </c>
      <c r="CS793">
        <v>63</v>
      </c>
      <c r="CT793">
        <v>0.05</v>
      </c>
      <c r="CX793">
        <v>152.1</v>
      </c>
    </row>
    <row r="794" spans="1:102">
      <c r="A794" t="s">
        <v>925</v>
      </c>
      <c r="B794">
        <v>1302280</v>
      </c>
      <c r="C794" t="s">
        <v>104</v>
      </c>
      <c r="D794" t="s">
        <v>105</v>
      </c>
      <c r="E794">
        <v>508291</v>
      </c>
      <c r="F794">
        <v>7182057</v>
      </c>
      <c r="G794">
        <v>642</v>
      </c>
      <c r="H794" s="1">
        <v>41125</v>
      </c>
      <c r="I794" t="s">
        <v>641</v>
      </c>
      <c r="J794" t="s">
        <v>107</v>
      </c>
      <c r="K794" t="s">
        <v>108</v>
      </c>
      <c r="L794" t="s">
        <v>109</v>
      </c>
      <c r="M794" t="s">
        <v>120</v>
      </c>
      <c r="N794" t="s">
        <v>111</v>
      </c>
      <c r="O794" t="s">
        <v>925</v>
      </c>
      <c r="P794" t="s">
        <v>112</v>
      </c>
      <c r="Q794" t="s">
        <v>342</v>
      </c>
      <c r="R794" t="s">
        <v>343</v>
      </c>
      <c r="T794" s="1">
        <v>41086</v>
      </c>
      <c r="V794">
        <v>828</v>
      </c>
      <c r="X794">
        <v>1.39</v>
      </c>
      <c r="Z794">
        <v>9.1</v>
      </c>
      <c r="AA794">
        <v>3.7</v>
      </c>
      <c r="AC794">
        <v>3</v>
      </c>
      <c r="AD794">
        <v>297.7</v>
      </c>
      <c r="AG794">
        <v>0.17</v>
      </c>
      <c r="AH794">
        <v>0.24</v>
      </c>
      <c r="AJ794">
        <v>0.88</v>
      </c>
      <c r="AM794">
        <v>4.7</v>
      </c>
      <c r="AO794">
        <v>32</v>
      </c>
      <c r="AR794">
        <v>35.630000000000003</v>
      </c>
      <c r="AV794">
        <v>1.85</v>
      </c>
      <c r="AW794">
        <v>4.5</v>
      </c>
      <c r="BA794">
        <v>246</v>
      </c>
      <c r="BE794">
        <v>7.0000000000000007E-2</v>
      </c>
      <c r="BF794">
        <v>11.3</v>
      </c>
      <c r="BI794">
        <v>0.28000000000000003</v>
      </c>
      <c r="BK794">
        <v>77</v>
      </c>
      <c r="BL794">
        <v>3.7</v>
      </c>
      <c r="BM794">
        <v>4.0000000000000001E-3</v>
      </c>
      <c r="BQ794">
        <v>28.7</v>
      </c>
      <c r="BR794">
        <v>0.112</v>
      </c>
      <c r="BU794">
        <v>15.58</v>
      </c>
      <c r="CB794">
        <v>0.02</v>
      </c>
      <c r="CD794">
        <v>1.63</v>
      </c>
      <c r="CE794">
        <v>0.9</v>
      </c>
      <c r="CF794">
        <v>2.2000000000000002</v>
      </c>
      <c r="CJ794">
        <v>30</v>
      </c>
      <c r="CM794">
        <v>7.0000000000000007E-2</v>
      </c>
      <c r="CN794">
        <v>0.2</v>
      </c>
      <c r="CO794">
        <v>8.9999999999999993E-3</v>
      </c>
      <c r="CP794">
        <v>0.24</v>
      </c>
      <c r="CR794">
        <v>1.7</v>
      </c>
      <c r="CS794">
        <v>107</v>
      </c>
      <c r="CT794">
        <v>0.1</v>
      </c>
      <c r="CX794">
        <v>101.5</v>
      </c>
    </row>
    <row r="795" spans="1:102">
      <c r="A795" t="s">
        <v>926</v>
      </c>
      <c r="B795">
        <v>1302303</v>
      </c>
      <c r="C795" t="s">
        <v>104</v>
      </c>
      <c r="D795" t="s">
        <v>105</v>
      </c>
      <c r="E795">
        <v>508890</v>
      </c>
      <c r="F795">
        <v>7181589</v>
      </c>
      <c r="G795">
        <v>886</v>
      </c>
      <c r="H795" s="1">
        <v>41125</v>
      </c>
      <c r="I795" t="s">
        <v>641</v>
      </c>
      <c r="J795" t="s">
        <v>107</v>
      </c>
      <c r="K795" t="s">
        <v>108</v>
      </c>
      <c r="L795" t="s">
        <v>109</v>
      </c>
      <c r="M795" t="s">
        <v>120</v>
      </c>
      <c r="N795" t="s">
        <v>111</v>
      </c>
      <c r="O795" t="s">
        <v>926</v>
      </c>
      <c r="P795" t="s">
        <v>112</v>
      </c>
      <c r="Q795" t="s">
        <v>243</v>
      </c>
      <c r="R795" t="s">
        <v>244</v>
      </c>
      <c r="T795" s="1">
        <v>41086</v>
      </c>
      <c r="V795">
        <v>24</v>
      </c>
      <c r="X795">
        <v>1.31</v>
      </c>
      <c r="Z795">
        <v>7.4</v>
      </c>
      <c r="AA795">
        <v>1.4</v>
      </c>
      <c r="AC795">
        <v>2</v>
      </c>
      <c r="AD795">
        <v>94.4</v>
      </c>
      <c r="AG795">
        <v>0.21</v>
      </c>
      <c r="AH795">
        <v>0.05</v>
      </c>
      <c r="AJ795">
        <v>0.23</v>
      </c>
      <c r="AM795">
        <v>7.7</v>
      </c>
      <c r="AO795">
        <v>19.399999999999999</v>
      </c>
      <c r="AR795">
        <v>17.579999999999998</v>
      </c>
      <c r="AV795">
        <v>2.17</v>
      </c>
      <c r="AW795">
        <v>4.5999999999999996</v>
      </c>
      <c r="BA795">
        <v>21</v>
      </c>
      <c r="BE795">
        <v>0.08</v>
      </c>
      <c r="BF795">
        <v>6.3</v>
      </c>
      <c r="BI795">
        <v>0.22</v>
      </c>
      <c r="BK795">
        <v>200</v>
      </c>
      <c r="BL795">
        <v>1.67</v>
      </c>
      <c r="BM795">
        <v>5.0000000000000001E-3</v>
      </c>
      <c r="BQ795">
        <v>17.100000000000001</v>
      </c>
      <c r="BR795">
        <v>2.5000000000000001E-2</v>
      </c>
      <c r="BU795">
        <v>32.32</v>
      </c>
      <c r="CB795">
        <v>0.01</v>
      </c>
      <c r="CD795">
        <v>0.54</v>
      </c>
      <c r="CE795">
        <v>1.8</v>
      </c>
      <c r="CF795">
        <v>0.4</v>
      </c>
      <c r="CJ795">
        <v>6.5</v>
      </c>
      <c r="CM795">
        <v>0.05</v>
      </c>
      <c r="CN795">
        <v>1.9</v>
      </c>
      <c r="CO795">
        <v>1.2999999999999999E-2</v>
      </c>
      <c r="CP795">
        <v>0.14000000000000001</v>
      </c>
      <c r="CR795">
        <v>0.4</v>
      </c>
      <c r="CS795">
        <v>46</v>
      </c>
      <c r="CT795">
        <v>0.1</v>
      </c>
      <c r="CX795">
        <v>68.3</v>
      </c>
    </row>
    <row r="796" spans="1:102">
      <c r="A796" t="s">
        <v>927</v>
      </c>
      <c r="B796">
        <v>1302305</v>
      </c>
      <c r="C796" t="s">
        <v>104</v>
      </c>
      <c r="D796" t="s">
        <v>105</v>
      </c>
      <c r="E796">
        <v>508625</v>
      </c>
      <c r="F796">
        <v>7181313</v>
      </c>
      <c r="G796">
        <v>940</v>
      </c>
      <c r="H796" s="1">
        <v>41125</v>
      </c>
      <c r="I796" t="s">
        <v>641</v>
      </c>
      <c r="J796" t="s">
        <v>107</v>
      </c>
      <c r="K796" t="s">
        <v>108</v>
      </c>
      <c r="L796" t="s">
        <v>109</v>
      </c>
      <c r="M796" t="s">
        <v>120</v>
      </c>
      <c r="N796" t="s">
        <v>111</v>
      </c>
      <c r="O796" t="s">
        <v>927</v>
      </c>
      <c r="P796" t="s">
        <v>112</v>
      </c>
      <c r="Q796" t="s">
        <v>243</v>
      </c>
      <c r="R796" t="s">
        <v>244</v>
      </c>
      <c r="T796" s="1">
        <v>41086</v>
      </c>
      <c r="V796">
        <v>44</v>
      </c>
      <c r="X796">
        <v>1.26</v>
      </c>
      <c r="Z796">
        <v>7.3</v>
      </c>
      <c r="AA796">
        <v>1.7</v>
      </c>
      <c r="AC796">
        <v>0.5</v>
      </c>
      <c r="AD796">
        <v>172.1</v>
      </c>
      <c r="AG796">
        <v>0.22</v>
      </c>
      <c r="AH796">
        <v>0.09</v>
      </c>
      <c r="AJ796">
        <v>0.17</v>
      </c>
      <c r="AM796">
        <v>5</v>
      </c>
      <c r="AO796">
        <v>22.8</v>
      </c>
      <c r="AR796">
        <v>9.74</v>
      </c>
      <c r="AV796">
        <v>2.2400000000000002</v>
      </c>
      <c r="AW796">
        <v>5.0999999999999996</v>
      </c>
      <c r="BA796">
        <v>15</v>
      </c>
      <c r="BE796">
        <v>0.03</v>
      </c>
      <c r="BF796">
        <v>9.6</v>
      </c>
      <c r="BI796">
        <v>0.21</v>
      </c>
      <c r="BK796">
        <v>133</v>
      </c>
      <c r="BL796">
        <v>1.33</v>
      </c>
      <c r="BM796">
        <v>3.0000000000000001E-3</v>
      </c>
      <c r="BQ796">
        <v>12.4</v>
      </c>
      <c r="BR796">
        <v>2.1000000000000001E-2</v>
      </c>
      <c r="BU796">
        <v>15.13</v>
      </c>
      <c r="CB796">
        <v>0.01</v>
      </c>
      <c r="CD796">
        <v>0.56000000000000005</v>
      </c>
      <c r="CE796">
        <v>1.7</v>
      </c>
      <c r="CF796">
        <v>0.2</v>
      </c>
      <c r="CJ796">
        <v>9.8000000000000007</v>
      </c>
      <c r="CM796">
        <v>0.06</v>
      </c>
      <c r="CN796">
        <v>2.2000000000000002</v>
      </c>
      <c r="CO796">
        <v>2.1000000000000001E-2</v>
      </c>
      <c r="CP796">
        <v>0.16</v>
      </c>
      <c r="CR796">
        <v>0.3</v>
      </c>
      <c r="CS796">
        <v>63</v>
      </c>
      <c r="CT796">
        <v>0.2</v>
      </c>
      <c r="CX796">
        <v>38</v>
      </c>
    </row>
    <row r="797" spans="1:102">
      <c r="A797" t="s">
        <v>928</v>
      </c>
      <c r="B797">
        <v>1302326</v>
      </c>
      <c r="C797" t="s">
        <v>104</v>
      </c>
      <c r="D797" t="s">
        <v>105</v>
      </c>
      <c r="E797">
        <v>507419</v>
      </c>
      <c r="F797">
        <v>7182442</v>
      </c>
      <c r="G797">
        <v>581</v>
      </c>
      <c r="H797" s="1">
        <v>41125</v>
      </c>
      <c r="I797" t="s">
        <v>641</v>
      </c>
      <c r="J797" t="s">
        <v>107</v>
      </c>
      <c r="K797" t="s">
        <v>108</v>
      </c>
      <c r="L797" t="s">
        <v>109</v>
      </c>
      <c r="M797" t="s">
        <v>120</v>
      </c>
      <c r="N797" t="s">
        <v>111</v>
      </c>
      <c r="O797" t="s">
        <v>928</v>
      </c>
      <c r="P797" t="s">
        <v>112</v>
      </c>
      <c r="Q797" t="s">
        <v>243</v>
      </c>
      <c r="R797" t="s">
        <v>244</v>
      </c>
      <c r="T797" s="1">
        <v>41088</v>
      </c>
      <c r="V797">
        <v>680</v>
      </c>
      <c r="X797">
        <v>0.4</v>
      </c>
      <c r="Z797">
        <v>8.9</v>
      </c>
      <c r="AA797">
        <v>2.6</v>
      </c>
      <c r="AC797">
        <v>8</v>
      </c>
      <c r="AD797">
        <v>163</v>
      </c>
      <c r="AG797">
        <v>0.18</v>
      </c>
      <c r="AH797">
        <v>0.01</v>
      </c>
      <c r="AJ797">
        <v>0.33</v>
      </c>
      <c r="AM797">
        <v>0.4</v>
      </c>
      <c r="AO797">
        <v>26.3</v>
      </c>
      <c r="AR797">
        <v>53.02</v>
      </c>
      <c r="AV797">
        <v>2.41</v>
      </c>
      <c r="AW797">
        <v>2.6</v>
      </c>
      <c r="BA797">
        <v>196</v>
      </c>
      <c r="BE797">
        <v>0.34</v>
      </c>
      <c r="BF797">
        <v>2.4</v>
      </c>
      <c r="BI797">
        <v>0.03</v>
      </c>
      <c r="BK797">
        <v>6</v>
      </c>
      <c r="BL797">
        <v>3.63</v>
      </c>
      <c r="BM797">
        <v>4.2999999999999997E-2</v>
      </c>
      <c r="BQ797">
        <v>10.9</v>
      </c>
      <c r="BR797">
        <v>3.6999999999999998E-2</v>
      </c>
      <c r="BU797">
        <v>10.56</v>
      </c>
      <c r="CB797">
        <v>0.86</v>
      </c>
      <c r="CD797">
        <v>0.5</v>
      </c>
      <c r="CE797">
        <v>3.3</v>
      </c>
      <c r="CF797">
        <v>4.8</v>
      </c>
      <c r="CJ797">
        <v>33.1</v>
      </c>
      <c r="CM797">
        <v>0.06</v>
      </c>
      <c r="CN797">
        <v>1</v>
      </c>
      <c r="CO797">
        <v>3.0000000000000001E-3</v>
      </c>
      <c r="CP797">
        <v>0.55000000000000004</v>
      </c>
      <c r="CR797">
        <v>1.7</v>
      </c>
      <c r="CS797">
        <v>24</v>
      </c>
      <c r="CT797">
        <v>0.05</v>
      </c>
      <c r="CX797">
        <v>17.600000000000001</v>
      </c>
    </row>
    <row r="798" spans="1:102">
      <c r="A798" t="s">
        <v>929</v>
      </c>
      <c r="B798">
        <v>1302333</v>
      </c>
      <c r="C798" t="s">
        <v>104</v>
      </c>
      <c r="D798" t="s">
        <v>105</v>
      </c>
      <c r="E798">
        <v>502861</v>
      </c>
      <c r="F798">
        <v>7180399</v>
      </c>
      <c r="G798">
        <v>905</v>
      </c>
      <c r="H798" s="1">
        <v>41131</v>
      </c>
      <c r="I798" t="s">
        <v>830</v>
      </c>
      <c r="J798" t="s">
        <v>107</v>
      </c>
      <c r="K798" t="s">
        <v>108</v>
      </c>
      <c r="L798" t="s">
        <v>109</v>
      </c>
      <c r="M798" t="s">
        <v>120</v>
      </c>
      <c r="N798" t="s">
        <v>111</v>
      </c>
      <c r="O798" t="s">
        <v>929</v>
      </c>
      <c r="P798" t="s">
        <v>112</v>
      </c>
      <c r="Q798" t="s">
        <v>243</v>
      </c>
      <c r="R798" t="s">
        <v>244</v>
      </c>
      <c r="T798" s="1">
        <v>41090</v>
      </c>
      <c r="V798">
        <v>33</v>
      </c>
      <c r="X798">
        <v>1.4</v>
      </c>
      <c r="Z798">
        <v>11.4</v>
      </c>
      <c r="AA798">
        <v>1.9</v>
      </c>
      <c r="AC798">
        <v>2</v>
      </c>
      <c r="AD798">
        <v>302.39999999999998</v>
      </c>
      <c r="AG798">
        <v>0.18</v>
      </c>
      <c r="AH798">
        <v>0.12</v>
      </c>
      <c r="AJ798">
        <v>0.05</v>
      </c>
      <c r="AM798">
        <v>10.7</v>
      </c>
      <c r="AO798">
        <v>26.2</v>
      </c>
      <c r="AR798">
        <v>13.86</v>
      </c>
      <c r="AV798">
        <v>2.85</v>
      </c>
      <c r="AW798">
        <v>4.7</v>
      </c>
      <c r="BA798">
        <v>44</v>
      </c>
      <c r="BE798">
        <v>0.04</v>
      </c>
      <c r="BF798">
        <v>9</v>
      </c>
      <c r="BI798">
        <v>0.4</v>
      </c>
      <c r="BK798">
        <v>306</v>
      </c>
      <c r="BL798">
        <v>1.59</v>
      </c>
      <c r="BM798">
        <v>4.0000000000000001E-3</v>
      </c>
      <c r="BQ798">
        <v>21.7</v>
      </c>
      <c r="BR798">
        <v>2.5999999999999999E-2</v>
      </c>
      <c r="BU798">
        <v>9.9600000000000009</v>
      </c>
      <c r="CB798">
        <v>0.01</v>
      </c>
      <c r="CD798">
        <v>0.73</v>
      </c>
      <c r="CE798">
        <v>2.5</v>
      </c>
      <c r="CF798">
        <v>0.3</v>
      </c>
      <c r="CJ798">
        <v>12.2</v>
      </c>
      <c r="CM798">
        <v>0.04</v>
      </c>
      <c r="CN798">
        <v>3.5</v>
      </c>
      <c r="CO798">
        <v>2.9000000000000001E-2</v>
      </c>
      <c r="CP798">
        <v>0.1</v>
      </c>
      <c r="CR798">
        <v>0.4</v>
      </c>
      <c r="CS798">
        <v>52</v>
      </c>
      <c r="CT798">
        <v>0.2</v>
      </c>
      <c r="CX798">
        <v>49.8</v>
      </c>
    </row>
    <row r="799" spans="1:102">
      <c r="A799" t="s">
        <v>930</v>
      </c>
      <c r="B799">
        <v>1302338</v>
      </c>
      <c r="C799" t="s">
        <v>104</v>
      </c>
      <c r="D799" t="s">
        <v>105</v>
      </c>
      <c r="E799">
        <v>502739</v>
      </c>
      <c r="F799">
        <v>7180831</v>
      </c>
      <c r="G799">
        <v>744</v>
      </c>
      <c r="H799" s="1">
        <v>41131</v>
      </c>
      <c r="I799" t="s">
        <v>830</v>
      </c>
      <c r="J799" t="s">
        <v>107</v>
      </c>
      <c r="K799" t="s">
        <v>108</v>
      </c>
      <c r="L799" t="s">
        <v>109</v>
      </c>
      <c r="M799" t="s">
        <v>120</v>
      </c>
      <c r="N799" t="s">
        <v>111</v>
      </c>
      <c r="O799" t="s">
        <v>930</v>
      </c>
      <c r="P799" t="s">
        <v>112</v>
      </c>
      <c r="Q799" t="s">
        <v>243</v>
      </c>
      <c r="R799" t="s">
        <v>244</v>
      </c>
      <c r="T799" s="1">
        <v>41090</v>
      </c>
      <c r="V799">
        <v>70</v>
      </c>
      <c r="X799">
        <v>2.0299999999999998</v>
      </c>
      <c r="Z799">
        <v>11.7</v>
      </c>
      <c r="AA799">
        <v>4</v>
      </c>
      <c r="AC799">
        <v>2</v>
      </c>
      <c r="AD799">
        <v>208.1</v>
      </c>
      <c r="AG799">
        <v>0.15</v>
      </c>
      <c r="AH799">
        <v>0.08</v>
      </c>
      <c r="AJ799">
        <v>0.21</v>
      </c>
      <c r="AM799">
        <v>11.6</v>
      </c>
      <c r="AO799">
        <v>34.5</v>
      </c>
      <c r="AR799">
        <v>23.93</v>
      </c>
      <c r="AV799">
        <v>2.77</v>
      </c>
      <c r="AW799">
        <v>4.4000000000000004</v>
      </c>
      <c r="BA799">
        <v>46</v>
      </c>
      <c r="BE799">
        <v>0.04</v>
      </c>
      <c r="BF799">
        <v>9.6999999999999993</v>
      </c>
      <c r="BI799">
        <v>0.42</v>
      </c>
      <c r="BK799">
        <v>225</v>
      </c>
      <c r="BL799">
        <v>2.62</v>
      </c>
      <c r="BM799">
        <v>3.0000000000000001E-3</v>
      </c>
      <c r="BQ799">
        <v>24.9</v>
      </c>
      <c r="BR799">
        <v>4.2000000000000003E-2</v>
      </c>
      <c r="BU799">
        <v>12.62</v>
      </c>
      <c r="CB799">
        <v>0.01</v>
      </c>
      <c r="CD799">
        <v>1</v>
      </c>
      <c r="CE799">
        <v>3.6</v>
      </c>
      <c r="CF799">
        <v>0.4</v>
      </c>
      <c r="CJ799">
        <v>13.6</v>
      </c>
      <c r="CM799">
        <v>0.04</v>
      </c>
      <c r="CN799">
        <v>4.5999999999999996</v>
      </c>
      <c r="CO799">
        <v>2.5999999999999999E-2</v>
      </c>
      <c r="CP799">
        <v>0.12</v>
      </c>
      <c r="CR799">
        <v>0.9</v>
      </c>
      <c r="CS799">
        <v>60</v>
      </c>
      <c r="CT799">
        <v>0.2</v>
      </c>
      <c r="CX799">
        <v>57.1</v>
      </c>
    </row>
    <row r="800" spans="1:102">
      <c r="A800" t="s">
        <v>931</v>
      </c>
      <c r="B800">
        <v>1302399</v>
      </c>
      <c r="C800" t="s">
        <v>104</v>
      </c>
      <c r="D800" t="s">
        <v>105</v>
      </c>
      <c r="E800">
        <v>508852</v>
      </c>
      <c r="F800">
        <v>7181492</v>
      </c>
      <c r="G800">
        <v>902</v>
      </c>
      <c r="H800" s="1">
        <v>41125</v>
      </c>
      <c r="I800" t="s">
        <v>641</v>
      </c>
      <c r="J800" t="s">
        <v>107</v>
      </c>
      <c r="K800" t="s">
        <v>108</v>
      </c>
      <c r="L800" t="s">
        <v>109</v>
      </c>
      <c r="M800" t="s">
        <v>120</v>
      </c>
      <c r="N800" t="s">
        <v>111</v>
      </c>
      <c r="O800" t="s">
        <v>931</v>
      </c>
      <c r="P800" t="s">
        <v>112</v>
      </c>
      <c r="Q800" t="s">
        <v>243</v>
      </c>
      <c r="R800" t="s">
        <v>244</v>
      </c>
      <c r="T800" s="1">
        <v>41086</v>
      </c>
      <c r="V800">
        <v>32</v>
      </c>
      <c r="X800">
        <v>1.33</v>
      </c>
      <c r="Z800">
        <v>12.1</v>
      </c>
      <c r="AA800">
        <v>0.6</v>
      </c>
      <c r="AC800">
        <v>1</v>
      </c>
      <c r="AD800">
        <v>163.1</v>
      </c>
      <c r="AG800">
        <v>0.23</v>
      </c>
      <c r="AH800">
        <v>0.06</v>
      </c>
      <c r="AJ800">
        <v>0.27</v>
      </c>
      <c r="AM800">
        <v>6.8</v>
      </c>
      <c r="AO800">
        <v>18.600000000000001</v>
      </c>
      <c r="AR800">
        <v>14.9</v>
      </c>
      <c r="AV800">
        <v>2.17</v>
      </c>
      <c r="AW800">
        <v>4.5</v>
      </c>
      <c r="BA800">
        <v>16</v>
      </c>
      <c r="BE800">
        <v>0.09</v>
      </c>
      <c r="BF800">
        <v>5.5</v>
      </c>
      <c r="BI800">
        <v>0.23</v>
      </c>
      <c r="BK800">
        <v>192</v>
      </c>
      <c r="BL800">
        <v>1.61</v>
      </c>
      <c r="BM800">
        <v>5.0000000000000001E-3</v>
      </c>
      <c r="BQ800">
        <v>13.9</v>
      </c>
      <c r="BR800">
        <v>1.7000000000000001E-2</v>
      </c>
      <c r="BU800">
        <v>14.75</v>
      </c>
      <c r="CB800">
        <v>0.01</v>
      </c>
      <c r="CD800">
        <v>0.68</v>
      </c>
      <c r="CE800">
        <v>2.1</v>
      </c>
      <c r="CF800">
        <v>0.2</v>
      </c>
      <c r="CJ800">
        <v>7.6</v>
      </c>
      <c r="CM800">
        <v>0.06</v>
      </c>
      <c r="CN800">
        <v>2.1</v>
      </c>
      <c r="CO800">
        <v>1.0999999999999999E-2</v>
      </c>
      <c r="CP800">
        <v>0.14000000000000001</v>
      </c>
      <c r="CR800">
        <v>0.3</v>
      </c>
      <c r="CS800">
        <v>42</v>
      </c>
      <c r="CT800">
        <v>0.1</v>
      </c>
      <c r="CX800">
        <v>72.400000000000006</v>
      </c>
    </row>
    <row r="801" spans="1:102">
      <c r="A801" t="s">
        <v>932</v>
      </c>
      <c r="B801">
        <v>1302400</v>
      </c>
      <c r="C801" t="s">
        <v>104</v>
      </c>
      <c r="D801" t="s">
        <v>105</v>
      </c>
      <c r="E801">
        <v>508755</v>
      </c>
      <c r="F801">
        <v>7181463</v>
      </c>
      <c r="G801">
        <v>913</v>
      </c>
      <c r="H801" s="1">
        <v>41125</v>
      </c>
      <c r="I801" t="s">
        <v>641</v>
      </c>
      <c r="J801" t="s">
        <v>107</v>
      </c>
      <c r="K801" t="s">
        <v>108</v>
      </c>
      <c r="L801" t="s">
        <v>109</v>
      </c>
      <c r="M801" t="s">
        <v>120</v>
      </c>
      <c r="N801" t="s">
        <v>111</v>
      </c>
      <c r="O801" t="s">
        <v>932</v>
      </c>
      <c r="P801" t="s">
        <v>112</v>
      </c>
      <c r="Q801" t="s">
        <v>243</v>
      </c>
      <c r="R801" t="s">
        <v>244</v>
      </c>
      <c r="T801" s="1">
        <v>41086</v>
      </c>
      <c r="V801">
        <v>21</v>
      </c>
      <c r="X801">
        <v>2.2799999999999998</v>
      </c>
      <c r="Z801">
        <v>12.5</v>
      </c>
      <c r="AA801">
        <v>3.1</v>
      </c>
      <c r="AC801">
        <v>0.5</v>
      </c>
      <c r="AD801">
        <v>202.1</v>
      </c>
      <c r="AG801">
        <v>0.17</v>
      </c>
      <c r="AH801">
        <v>0.14000000000000001</v>
      </c>
      <c r="AJ801">
        <v>0.25</v>
      </c>
      <c r="AM801">
        <v>10</v>
      </c>
      <c r="AO801">
        <v>36.4</v>
      </c>
      <c r="AR801">
        <v>20.28</v>
      </c>
      <c r="AV801">
        <v>2.85</v>
      </c>
      <c r="AW801">
        <v>4.9000000000000004</v>
      </c>
      <c r="BA801">
        <v>46</v>
      </c>
      <c r="BE801">
        <v>0.05</v>
      </c>
      <c r="BF801">
        <v>12.1</v>
      </c>
      <c r="BI801">
        <v>0.49</v>
      </c>
      <c r="BK801">
        <v>237</v>
      </c>
      <c r="BL801">
        <v>1.99</v>
      </c>
      <c r="BM801">
        <v>5.0000000000000001E-3</v>
      </c>
      <c r="BQ801">
        <v>24.7</v>
      </c>
      <c r="BR801">
        <v>3.6999999999999998E-2</v>
      </c>
      <c r="BU801">
        <v>12.02</v>
      </c>
      <c r="CB801">
        <v>0.01</v>
      </c>
      <c r="CD801">
        <v>0.92</v>
      </c>
      <c r="CE801">
        <v>4</v>
      </c>
      <c r="CF801">
        <v>0.7</v>
      </c>
      <c r="CJ801">
        <v>14.5</v>
      </c>
      <c r="CM801">
        <v>0.04</v>
      </c>
      <c r="CN801">
        <v>4.9000000000000004</v>
      </c>
      <c r="CO801">
        <v>0.04</v>
      </c>
      <c r="CP801">
        <v>0.17</v>
      </c>
      <c r="CR801">
        <v>0.8</v>
      </c>
      <c r="CS801">
        <v>63</v>
      </c>
      <c r="CT801">
        <v>0.2</v>
      </c>
      <c r="CX801">
        <v>56.3</v>
      </c>
    </row>
    <row r="802" spans="1:102">
      <c r="A802" t="s">
        <v>933</v>
      </c>
      <c r="B802">
        <v>1302410</v>
      </c>
      <c r="C802" t="s">
        <v>104</v>
      </c>
      <c r="D802" t="s">
        <v>105</v>
      </c>
      <c r="E802">
        <v>506906</v>
      </c>
      <c r="F802">
        <v>7182937</v>
      </c>
      <c r="G802">
        <v>494</v>
      </c>
      <c r="H802" s="1">
        <v>41125</v>
      </c>
      <c r="I802" t="s">
        <v>641</v>
      </c>
      <c r="J802" t="s">
        <v>107</v>
      </c>
      <c r="K802" t="s">
        <v>108</v>
      </c>
      <c r="L802" t="s">
        <v>109</v>
      </c>
      <c r="M802" t="s">
        <v>120</v>
      </c>
      <c r="N802" t="s">
        <v>111</v>
      </c>
      <c r="O802" t="s">
        <v>933</v>
      </c>
      <c r="P802" t="s">
        <v>112</v>
      </c>
      <c r="Q802" t="s">
        <v>113</v>
      </c>
      <c r="R802" t="s">
        <v>114</v>
      </c>
      <c r="T802" s="1">
        <v>41087</v>
      </c>
      <c r="V802">
        <v>1076</v>
      </c>
      <c r="X802">
        <v>0.85</v>
      </c>
      <c r="Z802">
        <v>5.9</v>
      </c>
      <c r="AA802">
        <v>5.3</v>
      </c>
      <c r="AC802">
        <v>3</v>
      </c>
      <c r="AD802">
        <v>572.79999999999995</v>
      </c>
      <c r="AG802">
        <v>0.2</v>
      </c>
      <c r="AH802">
        <v>0.09</v>
      </c>
      <c r="AJ802">
        <v>0.86</v>
      </c>
      <c r="AM802">
        <v>3.8</v>
      </c>
      <c r="AO802">
        <v>18.399999999999999</v>
      </c>
      <c r="AR802">
        <v>39.53</v>
      </c>
      <c r="AV802">
        <v>1.53</v>
      </c>
      <c r="AW802">
        <v>2.9</v>
      </c>
      <c r="BA802">
        <v>310</v>
      </c>
      <c r="BE802">
        <v>0.1</v>
      </c>
      <c r="BF802">
        <v>3.4</v>
      </c>
      <c r="BI802">
        <v>0.16</v>
      </c>
      <c r="BK802">
        <v>53</v>
      </c>
      <c r="BL802">
        <v>2.95</v>
      </c>
      <c r="BM802">
        <v>7.0000000000000001E-3</v>
      </c>
      <c r="BQ802">
        <v>24.5</v>
      </c>
      <c r="BR802">
        <v>5.8000000000000003E-2</v>
      </c>
      <c r="BU802">
        <v>16.13</v>
      </c>
      <c r="CB802">
        <v>7.0000000000000007E-2</v>
      </c>
      <c r="CD802">
        <v>0.97</v>
      </c>
      <c r="CE802">
        <v>2.8</v>
      </c>
      <c r="CF802">
        <v>1.3</v>
      </c>
      <c r="CJ802">
        <v>31.4</v>
      </c>
      <c r="CM802">
        <v>0.06</v>
      </c>
      <c r="CN802">
        <v>1</v>
      </c>
      <c r="CO802">
        <v>2E-3</v>
      </c>
      <c r="CP802">
        <v>0.66</v>
      </c>
      <c r="CR802">
        <v>0.7</v>
      </c>
      <c r="CS802">
        <v>35</v>
      </c>
      <c r="CT802">
        <v>0.05</v>
      </c>
      <c r="CX802">
        <v>88.4</v>
      </c>
    </row>
    <row r="803" spans="1:102">
      <c r="A803" t="s">
        <v>934</v>
      </c>
      <c r="B803">
        <v>1302415</v>
      </c>
      <c r="C803" t="s">
        <v>104</v>
      </c>
      <c r="D803" t="s">
        <v>105</v>
      </c>
      <c r="E803">
        <v>506599</v>
      </c>
      <c r="F803">
        <v>7182763</v>
      </c>
      <c r="G803">
        <v>464</v>
      </c>
      <c r="H803" s="1">
        <v>41125</v>
      </c>
      <c r="I803" t="s">
        <v>641</v>
      </c>
      <c r="J803" t="s">
        <v>107</v>
      </c>
      <c r="K803" t="s">
        <v>108</v>
      </c>
      <c r="L803" t="s">
        <v>109</v>
      </c>
      <c r="M803" t="s">
        <v>120</v>
      </c>
      <c r="N803" t="s">
        <v>111</v>
      </c>
      <c r="O803" t="s">
        <v>934</v>
      </c>
      <c r="P803" t="s">
        <v>112</v>
      </c>
      <c r="Q803" t="s">
        <v>113</v>
      </c>
      <c r="R803" t="s">
        <v>114</v>
      </c>
      <c r="T803" s="1">
        <v>41087</v>
      </c>
      <c r="V803">
        <v>341</v>
      </c>
      <c r="X803">
        <v>1.22</v>
      </c>
      <c r="Z803">
        <v>11.3</v>
      </c>
      <c r="AA803">
        <v>1.8</v>
      </c>
      <c r="AC803">
        <v>1</v>
      </c>
      <c r="AD803">
        <v>439.7</v>
      </c>
      <c r="AG803">
        <v>0.16</v>
      </c>
      <c r="AH803">
        <v>0.06</v>
      </c>
      <c r="AJ803">
        <v>0.92</v>
      </c>
      <c r="AM803">
        <v>5.8</v>
      </c>
      <c r="AO803">
        <v>24.1</v>
      </c>
      <c r="AR803">
        <v>29.37</v>
      </c>
      <c r="AV803">
        <v>2.3199999999999998</v>
      </c>
      <c r="AW803">
        <v>3.8</v>
      </c>
      <c r="BA803">
        <v>34</v>
      </c>
      <c r="BE803">
        <v>0.11</v>
      </c>
      <c r="BF803">
        <v>4.4000000000000004</v>
      </c>
      <c r="BI803">
        <v>0.28000000000000003</v>
      </c>
      <c r="BK803">
        <v>104</v>
      </c>
      <c r="BL803">
        <v>5.31</v>
      </c>
      <c r="BM803">
        <v>0.01</v>
      </c>
      <c r="BQ803">
        <v>28</v>
      </c>
      <c r="BR803">
        <v>3.3000000000000002E-2</v>
      </c>
      <c r="BU803">
        <v>15.18</v>
      </c>
      <c r="CB803">
        <v>0.09</v>
      </c>
      <c r="CD803">
        <v>2.06</v>
      </c>
      <c r="CE803">
        <v>2.8</v>
      </c>
      <c r="CF803">
        <v>1.3</v>
      </c>
      <c r="CJ803">
        <v>27.2</v>
      </c>
      <c r="CM803">
        <v>0.04</v>
      </c>
      <c r="CN803">
        <v>1.9</v>
      </c>
      <c r="CO803">
        <v>4.0000000000000001E-3</v>
      </c>
      <c r="CP803">
        <v>0.46</v>
      </c>
      <c r="CR803">
        <v>0.5</v>
      </c>
      <c r="CS803">
        <v>82</v>
      </c>
      <c r="CT803">
        <v>0.05</v>
      </c>
      <c r="CX803">
        <v>160.80000000000001</v>
      </c>
    </row>
    <row r="804" spans="1:102">
      <c r="A804" t="s">
        <v>935</v>
      </c>
      <c r="B804">
        <v>1302425</v>
      </c>
      <c r="C804" t="s">
        <v>104</v>
      </c>
      <c r="D804" t="s">
        <v>105</v>
      </c>
      <c r="E804">
        <v>509414</v>
      </c>
      <c r="F804">
        <v>7182322</v>
      </c>
      <c r="G804">
        <v>569</v>
      </c>
      <c r="H804" s="1">
        <v>41125</v>
      </c>
      <c r="I804" t="s">
        <v>641</v>
      </c>
      <c r="J804" t="s">
        <v>107</v>
      </c>
      <c r="K804" t="s">
        <v>108</v>
      </c>
      <c r="L804" t="s">
        <v>109</v>
      </c>
      <c r="M804" t="s">
        <v>120</v>
      </c>
      <c r="N804" t="s">
        <v>111</v>
      </c>
      <c r="O804" t="s">
        <v>935</v>
      </c>
      <c r="P804" t="s">
        <v>112</v>
      </c>
      <c r="Q804" t="s">
        <v>113</v>
      </c>
      <c r="R804" t="s">
        <v>114</v>
      </c>
      <c r="T804" s="1">
        <v>41088</v>
      </c>
      <c r="V804">
        <v>2160</v>
      </c>
      <c r="X804">
        <v>1.21</v>
      </c>
      <c r="Z804">
        <v>18.5</v>
      </c>
      <c r="AA804">
        <v>5.4</v>
      </c>
      <c r="AC804">
        <v>4</v>
      </c>
      <c r="AD804">
        <v>1171</v>
      </c>
      <c r="AG804">
        <v>0.17</v>
      </c>
      <c r="AH804">
        <v>0.36</v>
      </c>
      <c r="AJ804">
        <v>2.7</v>
      </c>
      <c r="AM804">
        <v>3.5</v>
      </c>
      <c r="AO804">
        <v>68.400000000000006</v>
      </c>
      <c r="AR804">
        <v>55.65</v>
      </c>
      <c r="AV804">
        <v>1.92</v>
      </c>
      <c r="AW804">
        <v>3.9</v>
      </c>
      <c r="BA804">
        <v>261</v>
      </c>
      <c r="BE804">
        <v>7.0000000000000007E-2</v>
      </c>
      <c r="BF804">
        <v>8.9</v>
      </c>
      <c r="BI804">
        <v>0.12</v>
      </c>
      <c r="BK804">
        <v>56</v>
      </c>
      <c r="BL804">
        <v>7.48</v>
      </c>
      <c r="BM804">
        <v>5.0000000000000001E-3</v>
      </c>
      <c r="BQ804">
        <v>64.3</v>
      </c>
      <c r="BR804">
        <v>0.35399999999999998</v>
      </c>
      <c r="BU804">
        <v>27.98</v>
      </c>
      <c r="CB804">
        <v>0.1</v>
      </c>
      <c r="CD804">
        <v>4.18</v>
      </c>
      <c r="CE804">
        <v>4.2</v>
      </c>
      <c r="CF804">
        <v>7.5</v>
      </c>
      <c r="CJ804">
        <v>72.3</v>
      </c>
      <c r="CM804">
        <v>0.08</v>
      </c>
      <c r="CN804">
        <v>2.5</v>
      </c>
      <c r="CO804">
        <v>8.9999999999999993E-3</v>
      </c>
      <c r="CP804">
        <v>0.5</v>
      </c>
      <c r="CR804">
        <v>4.3</v>
      </c>
      <c r="CS804">
        <v>211</v>
      </c>
      <c r="CT804">
        <v>0.1</v>
      </c>
      <c r="CX804">
        <v>341.9</v>
      </c>
    </row>
    <row r="805" spans="1:102">
      <c r="A805" t="s">
        <v>936</v>
      </c>
      <c r="B805">
        <v>1302427</v>
      </c>
      <c r="C805" t="s">
        <v>104</v>
      </c>
      <c r="D805" t="s">
        <v>105</v>
      </c>
      <c r="E805">
        <v>509597</v>
      </c>
      <c r="F805">
        <v>7182483</v>
      </c>
      <c r="G805">
        <v>531</v>
      </c>
      <c r="H805" s="1">
        <v>41125</v>
      </c>
      <c r="I805" t="s">
        <v>641</v>
      </c>
      <c r="J805" t="s">
        <v>107</v>
      </c>
      <c r="K805" t="s">
        <v>108</v>
      </c>
      <c r="L805" t="s">
        <v>109</v>
      </c>
      <c r="M805" t="s">
        <v>120</v>
      </c>
      <c r="N805" t="s">
        <v>111</v>
      </c>
      <c r="O805" t="s">
        <v>936</v>
      </c>
      <c r="P805" t="s">
        <v>112</v>
      </c>
      <c r="Q805" t="s">
        <v>113</v>
      </c>
      <c r="R805" t="s">
        <v>114</v>
      </c>
      <c r="T805" s="1">
        <v>41088</v>
      </c>
      <c r="V805">
        <v>1331</v>
      </c>
      <c r="X805">
        <v>0.96</v>
      </c>
      <c r="Z805">
        <v>16.5</v>
      </c>
      <c r="AA805">
        <v>4</v>
      </c>
      <c r="AC805">
        <v>3</v>
      </c>
      <c r="AD805">
        <v>455.7</v>
      </c>
      <c r="AG805">
        <v>0.22</v>
      </c>
      <c r="AH805">
        <v>0.11</v>
      </c>
      <c r="AJ805">
        <v>0.53</v>
      </c>
      <c r="AM805">
        <v>2.6</v>
      </c>
      <c r="AO805">
        <v>49.1</v>
      </c>
      <c r="AR805">
        <v>29.06</v>
      </c>
      <c r="AV805">
        <v>2.66</v>
      </c>
      <c r="AW805">
        <v>3.9</v>
      </c>
      <c r="BA805">
        <v>66</v>
      </c>
      <c r="BE805">
        <v>0.17</v>
      </c>
      <c r="BF805">
        <v>5.5</v>
      </c>
      <c r="BI805">
        <v>0.12</v>
      </c>
      <c r="BK805">
        <v>49</v>
      </c>
      <c r="BL805">
        <v>11.62</v>
      </c>
      <c r="BM805">
        <v>1.9E-2</v>
      </c>
      <c r="BQ805">
        <v>24.4</v>
      </c>
      <c r="BR805">
        <v>9.7000000000000003E-2</v>
      </c>
      <c r="BU805">
        <v>18.16</v>
      </c>
      <c r="CB805">
        <v>0.41</v>
      </c>
      <c r="CD805">
        <v>3.32</v>
      </c>
      <c r="CE805">
        <v>3.4</v>
      </c>
      <c r="CF805">
        <v>5.5</v>
      </c>
      <c r="CJ805">
        <v>71.3</v>
      </c>
      <c r="CM805">
        <v>0.04</v>
      </c>
      <c r="CN805">
        <v>2.1</v>
      </c>
      <c r="CO805">
        <v>5.0000000000000001E-3</v>
      </c>
      <c r="CP805">
        <v>0.43</v>
      </c>
      <c r="CR805">
        <v>2.2999999999999998</v>
      </c>
      <c r="CS805">
        <v>161</v>
      </c>
      <c r="CT805">
        <v>0.05</v>
      </c>
      <c r="CX805">
        <v>139.6</v>
      </c>
    </row>
    <row r="806" spans="1:102">
      <c r="A806" t="s">
        <v>937</v>
      </c>
      <c r="B806">
        <v>1302479</v>
      </c>
      <c r="C806" t="s">
        <v>104</v>
      </c>
      <c r="D806" t="s">
        <v>105</v>
      </c>
      <c r="E806">
        <v>516747</v>
      </c>
      <c r="F806">
        <v>7184454</v>
      </c>
      <c r="G806">
        <v>941</v>
      </c>
      <c r="H806" s="1">
        <v>41123</v>
      </c>
      <c r="I806" t="s">
        <v>699</v>
      </c>
      <c r="J806" t="s">
        <v>107</v>
      </c>
      <c r="K806" t="s">
        <v>108</v>
      </c>
      <c r="L806" t="s">
        <v>109</v>
      </c>
      <c r="M806" t="s">
        <v>110</v>
      </c>
      <c r="N806" t="s">
        <v>111</v>
      </c>
      <c r="O806" t="s">
        <v>937</v>
      </c>
      <c r="P806" t="s">
        <v>112</v>
      </c>
      <c r="Q806" t="s">
        <v>238</v>
      </c>
      <c r="R806" t="s">
        <v>239</v>
      </c>
      <c r="T806" s="1">
        <v>41103</v>
      </c>
      <c r="V806">
        <v>430</v>
      </c>
      <c r="X806">
        <v>1.23</v>
      </c>
      <c r="Z806">
        <v>15.1</v>
      </c>
      <c r="AA806">
        <v>2.8</v>
      </c>
      <c r="AC806">
        <v>4</v>
      </c>
      <c r="AD806">
        <v>381.1</v>
      </c>
      <c r="AG806">
        <v>0.23</v>
      </c>
      <c r="AH806">
        <v>0.1</v>
      </c>
      <c r="AJ806">
        <v>0.22</v>
      </c>
      <c r="AM806">
        <v>7.8</v>
      </c>
      <c r="AO806">
        <v>28.4</v>
      </c>
      <c r="AR806">
        <v>38.83</v>
      </c>
      <c r="AV806">
        <v>3.18</v>
      </c>
      <c r="AW806">
        <v>4.4000000000000004</v>
      </c>
      <c r="BA806">
        <v>202</v>
      </c>
      <c r="BE806">
        <v>0.16</v>
      </c>
      <c r="BF806">
        <v>2.6</v>
      </c>
      <c r="BI806">
        <v>0.37</v>
      </c>
      <c r="BK806">
        <v>128</v>
      </c>
      <c r="BL806">
        <v>5.91</v>
      </c>
      <c r="BM806">
        <v>1.7999999999999999E-2</v>
      </c>
      <c r="BQ806">
        <v>35.4</v>
      </c>
      <c r="BR806">
        <v>4.9000000000000002E-2</v>
      </c>
      <c r="BU806">
        <v>21.47</v>
      </c>
      <c r="CB806">
        <v>0.15</v>
      </c>
      <c r="CD806">
        <v>1.6</v>
      </c>
      <c r="CE806">
        <v>3.6</v>
      </c>
      <c r="CF806">
        <v>2.2999999999999998</v>
      </c>
      <c r="CJ806">
        <v>23.2</v>
      </c>
      <c r="CM806">
        <v>0.05</v>
      </c>
      <c r="CN806">
        <v>2.2000000000000002</v>
      </c>
      <c r="CO806">
        <v>1E-3</v>
      </c>
      <c r="CP806">
        <v>0.8</v>
      </c>
      <c r="CR806">
        <v>0.6</v>
      </c>
      <c r="CS806">
        <v>45</v>
      </c>
      <c r="CT806">
        <v>0.05</v>
      </c>
      <c r="CX806">
        <v>103</v>
      </c>
    </row>
    <row r="807" spans="1:102">
      <c r="A807" t="s">
        <v>938</v>
      </c>
      <c r="B807">
        <v>1302197</v>
      </c>
      <c r="C807" t="s">
        <v>104</v>
      </c>
      <c r="D807" t="s">
        <v>105</v>
      </c>
      <c r="E807">
        <v>506069</v>
      </c>
      <c r="F807">
        <v>7182038</v>
      </c>
      <c r="G807">
        <v>595</v>
      </c>
      <c r="H807" s="1">
        <v>41125</v>
      </c>
      <c r="I807" t="s">
        <v>641</v>
      </c>
      <c r="J807" t="s">
        <v>107</v>
      </c>
      <c r="K807" t="s">
        <v>108</v>
      </c>
      <c r="L807" t="s">
        <v>109</v>
      </c>
      <c r="M807" t="s">
        <v>120</v>
      </c>
      <c r="N807" t="s">
        <v>111</v>
      </c>
      <c r="O807" t="s">
        <v>938</v>
      </c>
      <c r="P807" t="s">
        <v>112</v>
      </c>
      <c r="Q807" t="s">
        <v>238</v>
      </c>
      <c r="R807" t="s">
        <v>239</v>
      </c>
      <c r="T807" s="1">
        <v>41087</v>
      </c>
      <c r="V807">
        <v>1545</v>
      </c>
      <c r="X807">
        <v>0.48</v>
      </c>
      <c r="Z807">
        <v>20.8</v>
      </c>
      <c r="AA807">
        <v>38.799999999999997</v>
      </c>
      <c r="AC807">
        <v>3</v>
      </c>
      <c r="AD807">
        <v>529.29999999999995</v>
      </c>
      <c r="AG807">
        <v>0.22</v>
      </c>
      <c r="AH807">
        <v>0.03</v>
      </c>
      <c r="AJ807">
        <v>0.41</v>
      </c>
      <c r="AM807">
        <v>1</v>
      </c>
      <c r="AO807">
        <v>19</v>
      </c>
      <c r="AR807">
        <v>82.75</v>
      </c>
      <c r="AV807">
        <v>1.48</v>
      </c>
      <c r="AW807">
        <v>2.7</v>
      </c>
      <c r="BA807">
        <v>441</v>
      </c>
      <c r="BE807">
        <v>0.18</v>
      </c>
      <c r="BF807">
        <v>2.5</v>
      </c>
      <c r="BI807">
        <v>0.03</v>
      </c>
      <c r="BK807">
        <v>36</v>
      </c>
      <c r="BL807">
        <v>12.48</v>
      </c>
      <c r="BM807">
        <v>6.0000000000000001E-3</v>
      </c>
      <c r="BQ807">
        <v>9.8000000000000007</v>
      </c>
      <c r="BR807">
        <v>4.2000000000000003E-2</v>
      </c>
      <c r="BU807">
        <v>61.76</v>
      </c>
      <c r="CB807">
        <v>0.33</v>
      </c>
      <c r="CD807">
        <v>3.82</v>
      </c>
      <c r="CE807">
        <v>2.1</v>
      </c>
      <c r="CF807">
        <v>9.6999999999999993</v>
      </c>
      <c r="CJ807">
        <v>48</v>
      </c>
      <c r="CM807">
        <v>0.3</v>
      </c>
      <c r="CN807">
        <v>0.6</v>
      </c>
      <c r="CO807">
        <v>2E-3</v>
      </c>
      <c r="CP807">
        <v>0.72</v>
      </c>
      <c r="CR807">
        <v>2.2999999999999998</v>
      </c>
      <c r="CS807">
        <v>76</v>
      </c>
      <c r="CT807">
        <v>0.05</v>
      </c>
      <c r="CX807">
        <v>35</v>
      </c>
    </row>
    <row r="808" spans="1:102">
      <c r="A808" t="s">
        <v>939</v>
      </c>
      <c r="B808">
        <v>1302231</v>
      </c>
      <c r="C808" t="s">
        <v>104</v>
      </c>
      <c r="D808" t="s">
        <v>105</v>
      </c>
      <c r="E808">
        <v>507410</v>
      </c>
      <c r="F808">
        <v>7179875</v>
      </c>
      <c r="G808">
        <v>927</v>
      </c>
      <c r="H808" s="1">
        <v>41125</v>
      </c>
      <c r="I808" t="s">
        <v>641</v>
      </c>
      <c r="J808" t="s">
        <v>107</v>
      </c>
      <c r="K808" t="s">
        <v>108</v>
      </c>
      <c r="L808" t="s">
        <v>109</v>
      </c>
      <c r="M808" t="s">
        <v>120</v>
      </c>
      <c r="N808" t="s">
        <v>111</v>
      </c>
      <c r="O808" t="s">
        <v>939</v>
      </c>
      <c r="P808" t="s">
        <v>112</v>
      </c>
      <c r="Q808" t="s">
        <v>342</v>
      </c>
      <c r="R808" t="s">
        <v>343</v>
      </c>
      <c r="T808" s="1">
        <v>41084</v>
      </c>
      <c r="V808">
        <v>32</v>
      </c>
      <c r="X808">
        <v>1.79</v>
      </c>
      <c r="Z808">
        <v>9.1</v>
      </c>
      <c r="AA808">
        <v>2.2999999999999998</v>
      </c>
      <c r="AC808">
        <v>1</v>
      </c>
      <c r="AD808">
        <v>127.9</v>
      </c>
      <c r="AG808">
        <v>0.21</v>
      </c>
      <c r="AH808">
        <v>0.06</v>
      </c>
      <c r="AJ808">
        <v>0.37</v>
      </c>
      <c r="AM808">
        <v>12.7</v>
      </c>
      <c r="AO808">
        <v>26.9</v>
      </c>
      <c r="AR808">
        <v>23.26</v>
      </c>
      <c r="AV808">
        <v>3.3</v>
      </c>
      <c r="AW808">
        <v>6.7</v>
      </c>
      <c r="BA808">
        <v>27</v>
      </c>
      <c r="BE808">
        <v>0.04</v>
      </c>
      <c r="BF808">
        <v>8.1</v>
      </c>
      <c r="BI808">
        <v>0.26</v>
      </c>
      <c r="BK808">
        <v>838</v>
      </c>
      <c r="BL808">
        <v>2.5499999999999998</v>
      </c>
      <c r="BM808">
        <v>5.0000000000000001E-3</v>
      </c>
      <c r="BQ808">
        <v>29.9</v>
      </c>
      <c r="BR808">
        <v>7.4999999999999997E-2</v>
      </c>
      <c r="BU808">
        <v>11.93</v>
      </c>
      <c r="CB808">
        <v>0.01</v>
      </c>
      <c r="CD808">
        <v>0.74</v>
      </c>
      <c r="CE808">
        <v>3.8</v>
      </c>
      <c r="CF808">
        <v>0.4</v>
      </c>
      <c r="CJ808">
        <v>7.3</v>
      </c>
      <c r="CM808">
        <v>0.05</v>
      </c>
      <c r="CN808">
        <v>1.5</v>
      </c>
      <c r="CO808">
        <v>2.3E-2</v>
      </c>
      <c r="CP808">
        <v>0.13</v>
      </c>
      <c r="CR808">
        <v>0.4</v>
      </c>
      <c r="CS808">
        <v>71</v>
      </c>
      <c r="CT808">
        <v>0.1</v>
      </c>
      <c r="CX808">
        <v>134.30000000000001</v>
      </c>
    </row>
    <row r="809" spans="1:102">
      <c r="A809" t="s">
        <v>940</v>
      </c>
      <c r="B809">
        <v>1302232</v>
      </c>
      <c r="C809" t="s">
        <v>104</v>
      </c>
      <c r="D809" t="s">
        <v>105</v>
      </c>
      <c r="E809">
        <v>507419</v>
      </c>
      <c r="F809">
        <v>7179771</v>
      </c>
      <c r="G809">
        <v>904</v>
      </c>
      <c r="H809" s="1">
        <v>41125</v>
      </c>
      <c r="I809" t="s">
        <v>641</v>
      </c>
      <c r="J809" t="s">
        <v>107</v>
      </c>
      <c r="K809" t="s">
        <v>108</v>
      </c>
      <c r="L809" t="s">
        <v>109</v>
      </c>
      <c r="M809" t="s">
        <v>120</v>
      </c>
      <c r="N809" t="s">
        <v>111</v>
      </c>
      <c r="O809" t="s">
        <v>940</v>
      </c>
      <c r="P809" t="s">
        <v>112</v>
      </c>
      <c r="Q809" t="s">
        <v>342</v>
      </c>
      <c r="R809" t="s">
        <v>343</v>
      </c>
      <c r="T809" s="1">
        <v>41084</v>
      </c>
      <c r="V809">
        <v>897</v>
      </c>
      <c r="X809">
        <v>1.1299999999999999</v>
      </c>
      <c r="Z809">
        <v>16.2</v>
      </c>
      <c r="AA809">
        <v>4</v>
      </c>
      <c r="AC809">
        <v>1</v>
      </c>
      <c r="AD809">
        <v>351.7</v>
      </c>
      <c r="AG809">
        <v>0.19</v>
      </c>
      <c r="AH809">
        <v>0.37</v>
      </c>
      <c r="AJ809">
        <v>7.65</v>
      </c>
      <c r="AM809">
        <v>14.4</v>
      </c>
      <c r="AO809">
        <v>28.5</v>
      </c>
      <c r="AR809">
        <v>40.85</v>
      </c>
      <c r="AV809">
        <v>2.14</v>
      </c>
      <c r="AW809">
        <v>5.4</v>
      </c>
      <c r="BA809">
        <v>91</v>
      </c>
      <c r="BE809">
        <v>0.05</v>
      </c>
      <c r="BF809">
        <v>12.3</v>
      </c>
      <c r="BI809">
        <v>0.14000000000000001</v>
      </c>
      <c r="BK809">
        <v>707</v>
      </c>
      <c r="BL809">
        <v>23.79</v>
      </c>
      <c r="BM809">
        <v>8.9999999999999993E-3</v>
      </c>
      <c r="BQ809">
        <v>67.3</v>
      </c>
      <c r="BR809">
        <v>0.253</v>
      </c>
      <c r="BU809">
        <v>13.14</v>
      </c>
      <c r="CB809">
        <v>0.04</v>
      </c>
      <c r="CD809">
        <v>3.96</v>
      </c>
      <c r="CE809">
        <v>2.6</v>
      </c>
      <c r="CF809">
        <v>1.1000000000000001</v>
      </c>
      <c r="CJ809">
        <v>46.7</v>
      </c>
      <c r="CM809">
        <v>0.13</v>
      </c>
      <c r="CN809">
        <v>0.9</v>
      </c>
      <c r="CO809">
        <v>2.1999999999999999E-2</v>
      </c>
      <c r="CP809">
        <v>0.54</v>
      </c>
      <c r="CR809">
        <v>6.9</v>
      </c>
      <c r="CS809">
        <v>256</v>
      </c>
      <c r="CT809">
        <v>0.2</v>
      </c>
      <c r="CX809">
        <v>312.8</v>
      </c>
    </row>
    <row r="810" spans="1:102">
      <c r="A810" t="s">
        <v>941</v>
      </c>
      <c r="B810">
        <v>1302235</v>
      </c>
      <c r="C810" t="s">
        <v>104</v>
      </c>
      <c r="D810" t="s">
        <v>105</v>
      </c>
      <c r="E810">
        <v>507517</v>
      </c>
      <c r="F810">
        <v>7179470</v>
      </c>
      <c r="G810">
        <v>909</v>
      </c>
      <c r="H810" s="1">
        <v>41125</v>
      </c>
      <c r="I810" t="s">
        <v>641</v>
      </c>
      <c r="J810" t="s">
        <v>107</v>
      </c>
      <c r="K810" t="s">
        <v>108</v>
      </c>
      <c r="L810" t="s">
        <v>109</v>
      </c>
      <c r="M810" t="s">
        <v>120</v>
      </c>
      <c r="N810" t="s">
        <v>111</v>
      </c>
      <c r="O810" t="s">
        <v>941</v>
      </c>
      <c r="P810" t="s">
        <v>112</v>
      </c>
      <c r="Q810" t="s">
        <v>342</v>
      </c>
      <c r="R810" t="s">
        <v>343</v>
      </c>
      <c r="T810" s="1">
        <v>41084</v>
      </c>
      <c r="V810">
        <v>775</v>
      </c>
      <c r="X810">
        <v>2.12</v>
      </c>
      <c r="Z810">
        <v>10.3</v>
      </c>
      <c r="AA810">
        <v>10.7</v>
      </c>
      <c r="AC810">
        <v>2</v>
      </c>
      <c r="AD810">
        <v>749.6</v>
      </c>
      <c r="AG810">
        <v>0.18</v>
      </c>
      <c r="AH810">
        <v>0.14000000000000001</v>
      </c>
      <c r="AJ810">
        <v>1.03</v>
      </c>
      <c r="AM810">
        <v>11.4</v>
      </c>
      <c r="AO810">
        <v>33</v>
      </c>
      <c r="AR810">
        <v>51.09</v>
      </c>
      <c r="AV810">
        <v>4.1500000000000004</v>
      </c>
      <c r="AW810">
        <v>5</v>
      </c>
      <c r="BA810">
        <v>295</v>
      </c>
      <c r="BE810">
        <v>0.08</v>
      </c>
      <c r="BF810">
        <v>9.6</v>
      </c>
      <c r="BI810">
        <v>0.28999999999999998</v>
      </c>
      <c r="BK810">
        <v>345</v>
      </c>
      <c r="BL810">
        <v>6.72</v>
      </c>
      <c r="BM810">
        <v>8.0000000000000002E-3</v>
      </c>
      <c r="BQ810">
        <v>54.9</v>
      </c>
      <c r="BR810">
        <v>0.109</v>
      </c>
      <c r="BU810">
        <v>20.69</v>
      </c>
      <c r="CB810">
        <v>0.08</v>
      </c>
      <c r="CD810">
        <v>1.33</v>
      </c>
      <c r="CE810">
        <v>3.9</v>
      </c>
      <c r="CF810">
        <v>1.3</v>
      </c>
      <c r="CJ810">
        <v>40.200000000000003</v>
      </c>
      <c r="CM810">
        <v>0.09</v>
      </c>
      <c r="CN810">
        <v>1.1000000000000001</v>
      </c>
      <c r="CO810">
        <v>1.2999999999999999E-2</v>
      </c>
      <c r="CP810">
        <v>0.26</v>
      </c>
      <c r="CR810">
        <v>1.2</v>
      </c>
      <c r="CS810">
        <v>70</v>
      </c>
      <c r="CT810">
        <v>0.1</v>
      </c>
      <c r="CX810">
        <v>174.7</v>
      </c>
    </row>
    <row r="811" spans="1:102">
      <c r="A811" t="s">
        <v>942</v>
      </c>
      <c r="B811">
        <v>1302245</v>
      </c>
      <c r="C811" t="s">
        <v>104</v>
      </c>
      <c r="D811" t="s">
        <v>105</v>
      </c>
      <c r="E811">
        <v>508340</v>
      </c>
      <c r="F811">
        <v>7179096</v>
      </c>
      <c r="G811">
        <v>714</v>
      </c>
      <c r="H811" s="1">
        <v>41125</v>
      </c>
      <c r="I811" t="s">
        <v>641</v>
      </c>
      <c r="J811" t="s">
        <v>107</v>
      </c>
      <c r="K811" t="s">
        <v>108</v>
      </c>
      <c r="L811" t="s">
        <v>109</v>
      </c>
      <c r="M811" t="s">
        <v>120</v>
      </c>
      <c r="N811" t="s">
        <v>111</v>
      </c>
      <c r="O811" t="s">
        <v>942</v>
      </c>
      <c r="P811" t="s">
        <v>112</v>
      </c>
      <c r="Q811" t="s">
        <v>342</v>
      </c>
      <c r="R811" t="s">
        <v>343</v>
      </c>
      <c r="T811" s="1">
        <v>41084</v>
      </c>
      <c r="V811">
        <v>213</v>
      </c>
      <c r="X811">
        <v>2.27</v>
      </c>
      <c r="Z811">
        <v>19.7</v>
      </c>
      <c r="AA811">
        <v>0.9</v>
      </c>
      <c r="AC811">
        <v>3</v>
      </c>
      <c r="AD811">
        <v>153.1</v>
      </c>
      <c r="AG811">
        <v>0.21</v>
      </c>
      <c r="AH811">
        <v>0.11</v>
      </c>
      <c r="AJ811">
        <v>0.5</v>
      </c>
      <c r="AM811">
        <v>25.8</v>
      </c>
      <c r="AO811">
        <v>39.299999999999997</v>
      </c>
      <c r="AR811">
        <v>26.73</v>
      </c>
      <c r="AV811">
        <v>4.6399999999999997</v>
      </c>
      <c r="AW811">
        <v>6.7</v>
      </c>
      <c r="BA811">
        <v>45</v>
      </c>
      <c r="BE811">
        <v>0.14000000000000001</v>
      </c>
      <c r="BF811">
        <v>8.6</v>
      </c>
      <c r="BI811">
        <v>0.34</v>
      </c>
      <c r="BK811">
        <v>551</v>
      </c>
      <c r="BL811">
        <v>2.52</v>
      </c>
      <c r="BM811">
        <v>3.0000000000000001E-3</v>
      </c>
      <c r="BQ811">
        <v>60.6</v>
      </c>
      <c r="BR811">
        <v>6.9000000000000006E-2</v>
      </c>
      <c r="BU811">
        <v>43.58</v>
      </c>
      <c r="CB811">
        <v>0.03</v>
      </c>
      <c r="CD811">
        <v>1.21</v>
      </c>
      <c r="CE811">
        <v>3.8</v>
      </c>
      <c r="CF811">
        <v>1</v>
      </c>
      <c r="CJ811">
        <v>13.4</v>
      </c>
      <c r="CM811">
        <v>0.05</v>
      </c>
      <c r="CN811">
        <v>2.5</v>
      </c>
      <c r="CO811">
        <v>4.0000000000000001E-3</v>
      </c>
      <c r="CP811">
        <v>0.23</v>
      </c>
      <c r="CR811">
        <v>0.6</v>
      </c>
      <c r="CS811">
        <v>53</v>
      </c>
      <c r="CT811">
        <v>0.05</v>
      </c>
      <c r="CX811">
        <v>486.8</v>
      </c>
    </row>
    <row r="812" spans="1:102">
      <c r="A812" t="s">
        <v>943</v>
      </c>
      <c r="B812">
        <v>1302246</v>
      </c>
      <c r="C812" t="s">
        <v>104</v>
      </c>
      <c r="D812" t="s">
        <v>105</v>
      </c>
      <c r="E812">
        <v>508449</v>
      </c>
      <c r="F812">
        <v>7179064</v>
      </c>
      <c r="G812">
        <v>665</v>
      </c>
      <c r="H812" s="1">
        <v>41125</v>
      </c>
      <c r="I812" t="s">
        <v>641</v>
      </c>
      <c r="J812" t="s">
        <v>107</v>
      </c>
      <c r="K812" t="s">
        <v>108</v>
      </c>
      <c r="L812" t="s">
        <v>109</v>
      </c>
      <c r="M812" t="s">
        <v>120</v>
      </c>
      <c r="N812" t="s">
        <v>111</v>
      </c>
      <c r="O812" t="s">
        <v>943</v>
      </c>
      <c r="P812" t="s">
        <v>112</v>
      </c>
      <c r="Q812" t="s">
        <v>342</v>
      </c>
      <c r="R812" t="s">
        <v>343</v>
      </c>
      <c r="T812" s="1">
        <v>41084</v>
      </c>
      <c r="V812">
        <v>30</v>
      </c>
      <c r="X812">
        <v>0.82</v>
      </c>
      <c r="Z812">
        <v>2.7</v>
      </c>
      <c r="AA812">
        <v>1.1000000000000001</v>
      </c>
      <c r="AC812">
        <v>0.5</v>
      </c>
      <c r="AD812">
        <v>89.9</v>
      </c>
      <c r="AG812">
        <v>0.13</v>
      </c>
      <c r="AH812">
        <v>0.03</v>
      </c>
      <c r="AJ812">
        <v>0.13</v>
      </c>
      <c r="AM812">
        <v>2.5</v>
      </c>
      <c r="AO812">
        <v>11.9</v>
      </c>
      <c r="AR812">
        <v>8.0399999999999991</v>
      </c>
      <c r="AV812">
        <v>1.17</v>
      </c>
      <c r="AW812">
        <v>4.5</v>
      </c>
      <c r="BA812">
        <v>12</v>
      </c>
      <c r="BE812">
        <v>0.03</v>
      </c>
      <c r="BF812">
        <v>7</v>
      </c>
      <c r="BI812">
        <v>0.1</v>
      </c>
      <c r="BK812">
        <v>56</v>
      </c>
      <c r="BL812">
        <v>1.07</v>
      </c>
      <c r="BM812">
        <v>8.0000000000000002E-3</v>
      </c>
      <c r="BQ812">
        <v>6.7</v>
      </c>
      <c r="BR812">
        <v>1.4999999999999999E-2</v>
      </c>
      <c r="BU812">
        <v>5.47</v>
      </c>
      <c r="CB812">
        <v>0.01</v>
      </c>
      <c r="CD812">
        <v>0.4</v>
      </c>
      <c r="CE812">
        <v>1</v>
      </c>
      <c r="CF812">
        <v>0.05</v>
      </c>
      <c r="CJ812">
        <v>5</v>
      </c>
      <c r="CM812">
        <v>0.01</v>
      </c>
      <c r="CN812">
        <v>0.6</v>
      </c>
      <c r="CO812">
        <v>1.7999999999999999E-2</v>
      </c>
      <c r="CP812">
        <v>0.11</v>
      </c>
      <c r="CR812">
        <v>0.2</v>
      </c>
      <c r="CS812">
        <v>41</v>
      </c>
      <c r="CT812">
        <v>0.05</v>
      </c>
      <c r="CX812">
        <v>29.3</v>
      </c>
    </row>
    <row r="813" spans="1:102">
      <c r="A813" t="s">
        <v>944</v>
      </c>
      <c r="B813">
        <v>1302259</v>
      </c>
      <c r="C813" t="s">
        <v>104</v>
      </c>
      <c r="D813" t="s">
        <v>105</v>
      </c>
      <c r="E813">
        <v>508626</v>
      </c>
      <c r="F813">
        <v>7183095</v>
      </c>
      <c r="G813">
        <v>510</v>
      </c>
      <c r="H813" s="1">
        <v>41125</v>
      </c>
      <c r="I813" t="s">
        <v>641</v>
      </c>
      <c r="J813" t="s">
        <v>107</v>
      </c>
      <c r="K813" t="s">
        <v>108</v>
      </c>
      <c r="L813" t="s">
        <v>109</v>
      </c>
      <c r="M813" t="s">
        <v>120</v>
      </c>
      <c r="N813" t="s">
        <v>111</v>
      </c>
      <c r="O813" t="s">
        <v>944</v>
      </c>
      <c r="P813" t="s">
        <v>112</v>
      </c>
      <c r="Q813" t="s">
        <v>342</v>
      </c>
      <c r="R813" t="s">
        <v>343</v>
      </c>
      <c r="T813" s="1">
        <v>41085</v>
      </c>
      <c r="V813">
        <v>240</v>
      </c>
      <c r="X813">
        <v>1.0900000000000001</v>
      </c>
      <c r="Z813">
        <v>16</v>
      </c>
      <c r="AA813">
        <v>0.9</v>
      </c>
      <c r="AC813">
        <v>2</v>
      </c>
      <c r="AD813">
        <v>760.1</v>
      </c>
      <c r="AG813">
        <v>0.17</v>
      </c>
      <c r="AH813">
        <v>0.02</v>
      </c>
      <c r="AJ813">
        <v>0.35</v>
      </c>
      <c r="AM813">
        <v>5.0999999999999996</v>
      </c>
      <c r="AO813">
        <v>18</v>
      </c>
      <c r="AR813">
        <v>24.63</v>
      </c>
      <c r="AV813">
        <v>2.48</v>
      </c>
      <c r="AW813">
        <v>3.7</v>
      </c>
      <c r="BA813">
        <v>31</v>
      </c>
      <c r="BE813">
        <v>0.12</v>
      </c>
      <c r="BF813">
        <v>2.7</v>
      </c>
      <c r="BI813">
        <v>0.11</v>
      </c>
      <c r="BK813">
        <v>59</v>
      </c>
      <c r="BL813">
        <v>4.8</v>
      </c>
      <c r="BM813">
        <v>7.0000000000000001E-3</v>
      </c>
      <c r="BQ813">
        <v>23.1</v>
      </c>
      <c r="BR813">
        <v>5.7000000000000002E-2</v>
      </c>
      <c r="BU813">
        <v>12.82</v>
      </c>
      <c r="CB813">
        <v>0.09</v>
      </c>
      <c r="CD813">
        <v>1.94</v>
      </c>
      <c r="CE813">
        <v>1.9</v>
      </c>
      <c r="CF813">
        <v>1.2</v>
      </c>
      <c r="CJ813">
        <v>41.6</v>
      </c>
      <c r="CM813">
        <v>0.09</v>
      </c>
      <c r="CN813">
        <v>1.1000000000000001</v>
      </c>
      <c r="CO813">
        <v>1E-3</v>
      </c>
      <c r="CP813">
        <v>0.28000000000000003</v>
      </c>
      <c r="CR813">
        <v>0.2</v>
      </c>
      <c r="CS813">
        <v>64</v>
      </c>
      <c r="CT813">
        <v>0.05</v>
      </c>
      <c r="CX813">
        <v>138.5</v>
      </c>
    </row>
    <row r="814" spans="1:102">
      <c r="A814" t="s">
        <v>945</v>
      </c>
      <c r="B814">
        <v>1302295</v>
      </c>
      <c r="C814" t="s">
        <v>104</v>
      </c>
      <c r="D814" t="s">
        <v>105</v>
      </c>
      <c r="E814">
        <v>508133</v>
      </c>
      <c r="F814">
        <v>7182773</v>
      </c>
      <c r="G814">
        <v>524</v>
      </c>
      <c r="H814" s="1">
        <v>41125</v>
      </c>
      <c r="I814" t="s">
        <v>641</v>
      </c>
      <c r="J814" t="s">
        <v>107</v>
      </c>
      <c r="K814" t="s">
        <v>108</v>
      </c>
      <c r="L814" t="s">
        <v>109</v>
      </c>
      <c r="M814" t="s">
        <v>120</v>
      </c>
      <c r="N814" t="s">
        <v>111</v>
      </c>
      <c r="O814" t="s">
        <v>945</v>
      </c>
      <c r="P814" t="s">
        <v>112</v>
      </c>
      <c r="Q814" t="s">
        <v>342</v>
      </c>
      <c r="R814" t="s">
        <v>343</v>
      </c>
      <c r="T814" s="1">
        <v>41087</v>
      </c>
      <c r="V814">
        <v>633</v>
      </c>
      <c r="X814">
        <v>0.72</v>
      </c>
      <c r="Z814">
        <v>28.8</v>
      </c>
      <c r="AA814">
        <v>12.6</v>
      </c>
      <c r="AC814">
        <v>5</v>
      </c>
      <c r="AD814">
        <v>910.4</v>
      </c>
      <c r="AG814">
        <v>0.18</v>
      </c>
      <c r="AH814">
        <v>0.08</v>
      </c>
      <c r="AJ814">
        <v>0.42</v>
      </c>
      <c r="AM814">
        <v>1.8</v>
      </c>
      <c r="AO814">
        <v>23.7</v>
      </c>
      <c r="AR814">
        <v>22.17</v>
      </c>
      <c r="AV814">
        <v>1.71</v>
      </c>
      <c r="AW814">
        <v>3.4</v>
      </c>
      <c r="BA814">
        <v>182</v>
      </c>
      <c r="BE814">
        <v>0.12</v>
      </c>
      <c r="BF814">
        <v>4.0999999999999996</v>
      </c>
      <c r="BI814">
        <v>0.11</v>
      </c>
      <c r="BK814">
        <v>51</v>
      </c>
      <c r="BL814">
        <v>17.66</v>
      </c>
      <c r="BM814">
        <v>7.0000000000000001E-3</v>
      </c>
      <c r="BQ814">
        <v>10</v>
      </c>
      <c r="BR814">
        <v>4.7E-2</v>
      </c>
      <c r="BU814">
        <v>27.94</v>
      </c>
      <c r="CB814">
        <v>0.2</v>
      </c>
      <c r="CD814">
        <v>6.94</v>
      </c>
      <c r="CE814">
        <v>1.8</v>
      </c>
      <c r="CF814">
        <v>5</v>
      </c>
      <c r="CJ814">
        <v>114.5</v>
      </c>
      <c r="CM814">
        <v>0.24</v>
      </c>
      <c r="CN814">
        <v>1.1000000000000001</v>
      </c>
      <c r="CO814">
        <v>7.0000000000000001E-3</v>
      </c>
      <c r="CP814">
        <v>0.91</v>
      </c>
      <c r="CR814">
        <v>0.8</v>
      </c>
      <c r="CS814">
        <v>242</v>
      </c>
      <c r="CT814">
        <v>0.1</v>
      </c>
      <c r="CX814">
        <v>48</v>
      </c>
    </row>
    <row r="815" spans="1:102">
      <c r="A815" t="s">
        <v>946</v>
      </c>
      <c r="B815">
        <v>1302300</v>
      </c>
      <c r="C815" t="s">
        <v>104</v>
      </c>
      <c r="D815" t="s">
        <v>105</v>
      </c>
      <c r="E815">
        <v>507787</v>
      </c>
      <c r="F815">
        <v>7182497</v>
      </c>
      <c r="G815">
        <v>548</v>
      </c>
      <c r="H815" s="1">
        <v>41125</v>
      </c>
      <c r="I815" t="s">
        <v>641</v>
      </c>
      <c r="J815" t="s">
        <v>107</v>
      </c>
      <c r="K815" t="s">
        <v>108</v>
      </c>
      <c r="L815" t="s">
        <v>109</v>
      </c>
      <c r="M815" t="s">
        <v>120</v>
      </c>
      <c r="N815" t="s">
        <v>111</v>
      </c>
      <c r="O815" t="s">
        <v>946</v>
      </c>
      <c r="P815" t="s">
        <v>112</v>
      </c>
      <c r="Q815" t="s">
        <v>342</v>
      </c>
      <c r="R815" t="s">
        <v>343</v>
      </c>
      <c r="T815" s="1">
        <v>41087</v>
      </c>
      <c r="V815">
        <v>534</v>
      </c>
      <c r="X815">
        <v>1.42</v>
      </c>
      <c r="Z815">
        <v>24.3</v>
      </c>
      <c r="AA815">
        <v>1.4</v>
      </c>
      <c r="AC815">
        <v>3</v>
      </c>
      <c r="AD815">
        <v>334</v>
      </c>
      <c r="AG815">
        <v>0.16</v>
      </c>
      <c r="AH815">
        <v>0.1</v>
      </c>
      <c r="AJ815">
        <v>1.52</v>
      </c>
      <c r="AM815">
        <v>4.2</v>
      </c>
      <c r="AO815">
        <v>42.8</v>
      </c>
      <c r="AR815">
        <v>21.71</v>
      </c>
      <c r="AV815">
        <v>2.13</v>
      </c>
      <c r="AW815">
        <v>4.5999999999999996</v>
      </c>
      <c r="BA815">
        <v>36</v>
      </c>
      <c r="BE815">
        <v>0.09</v>
      </c>
      <c r="BF815">
        <v>8.1</v>
      </c>
      <c r="BI815">
        <v>0.25</v>
      </c>
      <c r="BK815">
        <v>97</v>
      </c>
      <c r="BL815">
        <v>27.58</v>
      </c>
      <c r="BM815">
        <v>1E-3</v>
      </c>
      <c r="BQ815">
        <v>46.9</v>
      </c>
      <c r="BR815">
        <v>6.4000000000000001E-2</v>
      </c>
      <c r="BU815">
        <v>19.04</v>
      </c>
      <c r="CB815">
        <v>0.06</v>
      </c>
      <c r="CD815">
        <v>6.36</v>
      </c>
      <c r="CE815">
        <v>2.2999999999999998</v>
      </c>
      <c r="CF815">
        <v>4.0999999999999996</v>
      </c>
      <c r="CJ815">
        <v>32.200000000000003</v>
      </c>
      <c r="CM815">
        <v>0.11</v>
      </c>
      <c r="CN815">
        <v>1.5</v>
      </c>
      <c r="CO815">
        <v>1.2999999999999999E-2</v>
      </c>
      <c r="CP815">
        <v>1.28</v>
      </c>
      <c r="CR815">
        <v>1.3</v>
      </c>
      <c r="CS815">
        <v>790</v>
      </c>
      <c r="CT815">
        <v>0.2</v>
      </c>
      <c r="CX815">
        <v>302.89999999999998</v>
      </c>
    </row>
    <row r="816" spans="1:102">
      <c r="A816" t="s">
        <v>947</v>
      </c>
      <c r="B816">
        <v>1302307</v>
      </c>
      <c r="C816" t="s">
        <v>104</v>
      </c>
      <c r="D816" t="s">
        <v>105</v>
      </c>
      <c r="E816">
        <v>508587</v>
      </c>
      <c r="F816">
        <v>7181135</v>
      </c>
      <c r="G816">
        <v>970</v>
      </c>
      <c r="H816" s="1">
        <v>41125</v>
      </c>
      <c r="I816" t="s">
        <v>641</v>
      </c>
      <c r="J816" t="s">
        <v>107</v>
      </c>
      <c r="K816" t="s">
        <v>108</v>
      </c>
      <c r="L816" t="s">
        <v>109</v>
      </c>
      <c r="M816" t="s">
        <v>120</v>
      </c>
      <c r="N816" t="s">
        <v>111</v>
      </c>
      <c r="O816" t="s">
        <v>947</v>
      </c>
      <c r="P816" t="s">
        <v>112</v>
      </c>
      <c r="Q816" t="s">
        <v>243</v>
      </c>
      <c r="R816" t="s">
        <v>244</v>
      </c>
      <c r="T816" s="1">
        <v>41086</v>
      </c>
      <c r="V816">
        <v>62</v>
      </c>
      <c r="X816">
        <v>1.43</v>
      </c>
      <c r="Z816">
        <v>4.9000000000000004</v>
      </c>
      <c r="AA816">
        <v>0.3</v>
      </c>
      <c r="AC816">
        <v>3</v>
      </c>
      <c r="AD816">
        <v>213.4</v>
      </c>
      <c r="AG816">
        <v>0.3</v>
      </c>
      <c r="AH816">
        <v>0.06</v>
      </c>
      <c r="AJ816">
        <v>0.21</v>
      </c>
      <c r="AM816">
        <v>9</v>
      </c>
      <c r="AO816">
        <v>20.7</v>
      </c>
      <c r="AR816">
        <v>23.58</v>
      </c>
      <c r="AV816">
        <v>2.76</v>
      </c>
      <c r="AW816">
        <v>4.5999999999999996</v>
      </c>
      <c r="BA816">
        <v>18</v>
      </c>
      <c r="BE816">
        <v>0.17</v>
      </c>
      <c r="BF816">
        <v>3.7</v>
      </c>
      <c r="BI816">
        <v>0.27</v>
      </c>
      <c r="BK816">
        <v>117</v>
      </c>
      <c r="BL816">
        <v>0.81</v>
      </c>
      <c r="BM816">
        <v>2E-3</v>
      </c>
      <c r="BQ816">
        <v>18.5</v>
      </c>
      <c r="BR816">
        <v>3.4000000000000002E-2</v>
      </c>
      <c r="BU816">
        <v>8.77</v>
      </c>
      <c r="CB816">
        <v>0.01</v>
      </c>
      <c r="CD816">
        <v>0.3</v>
      </c>
      <c r="CE816">
        <v>2.1</v>
      </c>
      <c r="CF816">
        <v>0.2</v>
      </c>
      <c r="CJ816">
        <v>5.8</v>
      </c>
      <c r="CM816">
        <v>7.0000000000000007E-2</v>
      </c>
      <c r="CN816">
        <v>2.2000000000000002</v>
      </c>
      <c r="CO816">
        <v>4.0000000000000001E-3</v>
      </c>
      <c r="CP816">
        <v>0.13</v>
      </c>
      <c r="CR816">
        <v>0.3</v>
      </c>
      <c r="CS816">
        <v>31</v>
      </c>
      <c r="CT816">
        <v>0.05</v>
      </c>
      <c r="CX816">
        <v>65.8</v>
      </c>
    </row>
    <row r="817" spans="1:102">
      <c r="A817" t="s">
        <v>948</v>
      </c>
      <c r="B817">
        <v>1302314</v>
      </c>
      <c r="C817" t="s">
        <v>104</v>
      </c>
      <c r="D817" t="s">
        <v>105</v>
      </c>
      <c r="E817">
        <v>509472</v>
      </c>
      <c r="F817">
        <v>7181754</v>
      </c>
      <c r="G817">
        <v>681</v>
      </c>
      <c r="H817" s="1">
        <v>41125</v>
      </c>
      <c r="I817" t="s">
        <v>641</v>
      </c>
      <c r="J817" t="s">
        <v>107</v>
      </c>
      <c r="K817" t="s">
        <v>108</v>
      </c>
      <c r="L817" t="s">
        <v>109</v>
      </c>
      <c r="M817" t="s">
        <v>120</v>
      </c>
      <c r="N817" t="s">
        <v>111</v>
      </c>
      <c r="O817" t="s">
        <v>948</v>
      </c>
      <c r="P817" t="s">
        <v>112</v>
      </c>
      <c r="Q817" t="s">
        <v>243</v>
      </c>
      <c r="R817" t="s">
        <v>244</v>
      </c>
      <c r="T817" s="1">
        <v>41087</v>
      </c>
      <c r="V817">
        <v>122</v>
      </c>
      <c r="X817">
        <v>2.2000000000000002</v>
      </c>
      <c r="Z817">
        <v>5.0999999999999996</v>
      </c>
      <c r="AA817">
        <v>0.6</v>
      </c>
      <c r="AC817">
        <v>4</v>
      </c>
      <c r="AD817">
        <v>680.3</v>
      </c>
      <c r="AG817">
        <v>7.0000000000000007E-2</v>
      </c>
      <c r="AH817">
        <v>1.85</v>
      </c>
      <c r="AJ817">
        <v>0.32</v>
      </c>
      <c r="AM817">
        <v>48.7</v>
      </c>
      <c r="AO817">
        <v>132.69999999999999</v>
      </c>
      <c r="AR817">
        <v>74.41</v>
      </c>
      <c r="AV817">
        <v>6.73</v>
      </c>
      <c r="AW817">
        <v>8.3000000000000007</v>
      </c>
      <c r="BA817">
        <v>23</v>
      </c>
      <c r="BE817">
        <v>0.1</v>
      </c>
      <c r="BF817">
        <v>22.4</v>
      </c>
      <c r="BI817">
        <v>0.79</v>
      </c>
      <c r="BK817">
        <v>834</v>
      </c>
      <c r="BL817">
        <v>2.04</v>
      </c>
      <c r="BM817">
        <v>1.0999999999999999E-2</v>
      </c>
      <c r="BQ817">
        <v>189.4</v>
      </c>
      <c r="BR817">
        <v>7.0999999999999994E-2</v>
      </c>
      <c r="BU817">
        <v>7.44</v>
      </c>
      <c r="CB817">
        <v>0.18</v>
      </c>
      <c r="CD817">
        <v>0.39</v>
      </c>
      <c r="CE817">
        <v>16.399999999999999</v>
      </c>
      <c r="CF817">
        <v>0.5</v>
      </c>
      <c r="CJ817">
        <v>43.2</v>
      </c>
      <c r="CM817">
        <v>0.03</v>
      </c>
      <c r="CN817">
        <v>1.3</v>
      </c>
      <c r="CO817">
        <v>0.01</v>
      </c>
      <c r="CP817">
        <v>0.19</v>
      </c>
      <c r="CR817">
        <v>0.6</v>
      </c>
      <c r="CS817">
        <v>129</v>
      </c>
      <c r="CT817">
        <v>0.05</v>
      </c>
      <c r="CX817">
        <v>66</v>
      </c>
    </row>
    <row r="818" spans="1:102">
      <c r="A818" t="s">
        <v>949</v>
      </c>
      <c r="B818">
        <v>1302319</v>
      </c>
      <c r="C818" t="s">
        <v>104</v>
      </c>
      <c r="D818" t="s">
        <v>105</v>
      </c>
      <c r="E818">
        <v>509779</v>
      </c>
      <c r="F818">
        <v>7182205</v>
      </c>
      <c r="G818">
        <v>509</v>
      </c>
      <c r="H818" s="1">
        <v>41125</v>
      </c>
      <c r="I818" t="s">
        <v>641</v>
      </c>
      <c r="J818" t="s">
        <v>107</v>
      </c>
      <c r="K818" t="s">
        <v>108</v>
      </c>
      <c r="L818" t="s">
        <v>109</v>
      </c>
      <c r="M818" t="s">
        <v>120</v>
      </c>
      <c r="N818" t="s">
        <v>111</v>
      </c>
      <c r="O818" t="s">
        <v>949</v>
      </c>
      <c r="P818" t="s">
        <v>112</v>
      </c>
      <c r="Q818" t="s">
        <v>243</v>
      </c>
      <c r="R818" t="s">
        <v>244</v>
      </c>
      <c r="T818" s="1">
        <v>41087</v>
      </c>
      <c r="V818">
        <v>1347</v>
      </c>
      <c r="X818">
        <v>0.35</v>
      </c>
      <c r="Z818">
        <v>9</v>
      </c>
      <c r="AA818">
        <v>2.8</v>
      </c>
      <c r="AC818">
        <v>4</v>
      </c>
      <c r="AD818">
        <v>691.4</v>
      </c>
      <c r="AG818">
        <v>0.13</v>
      </c>
      <c r="AH818">
        <v>0.21</v>
      </c>
      <c r="AJ818">
        <v>2.2599999999999998</v>
      </c>
      <c r="AM818">
        <v>2</v>
      </c>
      <c r="AO818">
        <v>29</v>
      </c>
      <c r="AR818">
        <v>77.58</v>
      </c>
      <c r="AV818">
        <v>1.25</v>
      </c>
      <c r="AW818">
        <v>1.5</v>
      </c>
      <c r="BA818">
        <v>229</v>
      </c>
      <c r="BE818">
        <v>0.17</v>
      </c>
      <c r="BF818">
        <v>2.6</v>
      </c>
      <c r="BI818">
        <v>0.06</v>
      </c>
      <c r="BK818">
        <v>31</v>
      </c>
      <c r="BL818">
        <v>4.46</v>
      </c>
      <c r="BM818">
        <v>4.0000000000000001E-3</v>
      </c>
      <c r="BQ818">
        <v>36.6</v>
      </c>
      <c r="BR818">
        <v>0.04</v>
      </c>
      <c r="BU818">
        <v>9.7100000000000009</v>
      </c>
      <c r="CB818">
        <v>0.28000000000000003</v>
      </c>
      <c r="CD818">
        <v>1.82</v>
      </c>
      <c r="CE818">
        <v>2.9</v>
      </c>
      <c r="CF818">
        <v>2.5</v>
      </c>
      <c r="CJ818">
        <v>50.8</v>
      </c>
      <c r="CM818">
        <v>0.05</v>
      </c>
      <c r="CN818">
        <v>0.9</v>
      </c>
      <c r="CO818">
        <v>2E-3</v>
      </c>
      <c r="CP818">
        <v>0.68</v>
      </c>
      <c r="CR818">
        <v>2.7</v>
      </c>
      <c r="CS818">
        <v>67</v>
      </c>
      <c r="CT818">
        <v>0.05</v>
      </c>
      <c r="CX818">
        <v>145.4</v>
      </c>
    </row>
    <row r="819" spans="1:102">
      <c r="A819" t="s">
        <v>950</v>
      </c>
      <c r="B819">
        <v>1302328</v>
      </c>
      <c r="C819" t="s">
        <v>104</v>
      </c>
      <c r="D819" t="s">
        <v>105</v>
      </c>
      <c r="E819">
        <v>507534</v>
      </c>
      <c r="F819">
        <v>7182611</v>
      </c>
      <c r="G819">
        <v>621</v>
      </c>
      <c r="H819" s="1">
        <v>41125</v>
      </c>
      <c r="I819" t="s">
        <v>641</v>
      </c>
      <c r="J819" t="s">
        <v>107</v>
      </c>
      <c r="K819" t="s">
        <v>108</v>
      </c>
      <c r="L819" t="s">
        <v>109</v>
      </c>
      <c r="M819" t="s">
        <v>120</v>
      </c>
      <c r="N819" t="s">
        <v>111</v>
      </c>
      <c r="O819" t="s">
        <v>950</v>
      </c>
      <c r="P819" t="s">
        <v>112</v>
      </c>
      <c r="Q819" t="s">
        <v>243</v>
      </c>
      <c r="R819" t="s">
        <v>244</v>
      </c>
      <c r="T819" s="1">
        <v>41088</v>
      </c>
      <c r="V819">
        <v>305</v>
      </c>
      <c r="X819">
        <v>1.82</v>
      </c>
      <c r="Z819">
        <v>17</v>
      </c>
      <c r="AA819">
        <v>2.2999999999999998</v>
      </c>
      <c r="AC819">
        <v>2</v>
      </c>
      <c r="AD819">
        <v>555.5</v>
      </c>
      <c r="AG819">
        <v>0.18</v>
      </c>
      <c r="AH819">
        <v>0.05</v>
      </c>
      <c r="AJ819">
        <v>1.26</v>
      </c>
      <c r="AM819">
        <v>6.6</v>
      </c>
      <c r="AO819">
        <v>38.299999999999997</v>
      </c>
      <c r="AR819">
        <v>35.26</v>
      </c>
      <c r="AV819">
        <v>2.66</v>
      </c>
      <c r="AW819">
        <v>5.5</v>
      </c>
      <c r="BA819">
        <v>47</v>
      </c>
      <c r="BE819">
        <v>0.08</v>
      </c>
      <c r="BF819">
        <v>7.4</v>
      </c>
      <c r="BI819">
        <v>0.3</v>
      </c>
      <c r="BK819">
        <v>200</v>
      </c>
      <c r="BL819">
        <v>28.95</v>
      </c>
      <c r="BM819">
        <v>4.0000000000000001E-3</v>
      </c>
      <c r="BQ819">
        <v>22.4</v>
      </c>
      <c r="BR819">
        <v>4.1000000000000002E-2</v>
      </c>
      <c r="BU819">
        <v>19.87</v>
      </c>
      <c r="CB819">
        <v>0.13</v>
      </c>
      <c r="CD819">
        <v>6.3</v>
      </c>
      <c r="CE819">
        <v>3.2</v>
      </c>
      <c r="CF819">
        <v>7.3</v>
      </c>
      <c r="CJ819">
        <v>28.3</v>
      </c>
      <c r="CM819">
        <v>0.16</v>
      </c>
      <c r="CN819">
        <v>2.9</v>
      </c>
      <c r="CO819">
        <v>1.6E-2</v>
      </c>
      <c r="CP819">
        <v>1.05</v>
      </c>
      <c r="CR819">
        <v>1.3</v>
      </c>
      <c r="CS819">
        <v>261</v>
      </c>
      <c r="CT819">
        <v>0.2</v>
      </c>
      <c r="CX819">
        <v>171.8</v>
      </c>
    </row>
    <row r="820" spans="1:102">
      <c r="A820" t="s">
        <v>951</v>
      </c>
      <c r="B820">
        <v>1302335</v>
      </c>
      <c r="C820" t="s">
        <v>104</v>
      </c>
      <c r="D820" t="s">
        <v>105</v>
      </c>
      <c r="E820">
        <v>502867</v>
      </c>
      <c r="F820">
        <v>7180601</v>
      </c>
      <c r="G820">
        <v>818</v>
      </c>
      <c r="H820" s="1">
        <v>41131</v>
      </c>
      <c r="I820" t="s">
        <v>830</v>
      </c>
      <c r="J820" t="s">
        <v>107</v>
      </c>
      <c r="K820" t="s">
        <v>108</v>
      </c>
      <c r="L820" t="s">
        <v>109</v>
      </c>
      <c r="M820" t="s">
        <v>120</v>
      </c>
      <c r="N820" t="s">
        <v>111</v>
      </c>
      <c r="O820" t="s">
        <v>951</v>
      </c>
      <c r="P820" t="s">
        <v>112</v>
      </c>
      <c r="Q820" t="s">
        <v>243</v>
      </c>
      <c r="R820" t="s">
        <v>244</v>
      </c>
      <c r="T820" s="1">
        <v>41090</v>
      </c>
      <c r="V820">
        <v>201</v>
      </c>
      <c r="X820">
        <v>1.1000000000000001</v>
      </c>
      <c r="Z820">
        <v>9.6</v>
      </c>
      <c r="AA820">
        <v>1.2</v>
      </c>
      <c r="AC820">
        <v>2</v>
      </c>
      <c r="AD820">
        <v>175.7</v>
      </c>
      <c r="AG820">
        <v>0.23</v>
      </c>
      <c r="AH820">
        <v>0.16</v>
      </c>
      <c r="AJ820">
        <v>0.17</v>
      </c>
      <c r="AM820">
        <v>12.8</v>
      </c>
      <c r="AO820">
        <v>18.100000000000001</v>
      </c>
      <c r="AR820">
        <v>28.65</v>
      </c>
      <c r="AV820">
        <v>2.13</v>
      </c>
      <c r="AW820">
        <v>3.9</v>
      </c>
      <c r="BA820">
        <v>57</v>
      </c>
      <c r="BE820">
        <v>0.06</v>
      </c>
      <c r="BF820">
        <v>7.9</v>
      </c>
      <c r="BI820">
        <v>0.25</v>
      </c>
      <c r="BK820">
        <v>658</v>
      </c>
      <c r="BL820">
        <v>1.02</v>
      </c>
      <c r="BM820">
        <v>1.0999999999999999E-2</v>
      </c>
      <c r="BQ820">
        <v>16.399999999999999</v>
      </c>
      <c r="BR820">
        <v>5.8000000000000003E-2</v>
      </c>
      <c r="BU820">
        <v>21.07</v>
      </c>
      <c r="CB820">
        <v>0.02</v>
      </c>
      <c r="CD820">
        <v>0.44</v>
      </c>
      <c r="CE820">
        <v>1.7</v>
      </c>
      <c r="CF820">
        <v>0.1</v>
      </c>
      <c r="CJ820">
        <v>13.2</v>
      </c>
      <c r="CM820">
        <v>0.04</v>
      </c>
      <c r="CN820">
        <v>0.7</v>
      </c>
      <c r="CO820">
        <v>8.0000000000000002E-3</v>
      </c>
      <c r="CP820">
        <v>0.1</v>
      </c>
      <c r="CR820">
        <v>0.6</v>
      </c>
      <c r="CS820">
        <v>29</v>
      </c>
      <c r="CT820">
        <v>0.1</v>
      </c>
      <c r="CX820">
        <v>54.1</v>
      </c>
    </row>
    <row r="821" spans="1:102">
      <c r="A821" t="s">
        <v>952</v>
      </c>
      <c r="B821">
        <v>1302272</v>
      </c>
      <c r="C821" t="s">
        <v>104</v>
      </c>
      <c r="D821" t="s">
        <v>105</v>
      </c>
      <c r="E821">
        <v>508586</v>
      </c>
      <c r="F821">
        <v>7182334</v>
      </c>
      <c r="G821">
        <v>621</v>
      </c>
      <c r="H821" s="1">
        <v>41125</v>
      </c>
      <c r="I821" t="s">
        <v>641</v>
      </c>
      <c r="J821" t="s">
        <v>107</v>
      </c>
      <c r="K821" t="s">
        <v>108</v>
      </c>
      <c r="L821" t="s">
        <v>109</v>
      </c>
      <c r="M821" t="s">
        <v>120</v>
      </c>
      <c r="N821" t="s">
        <v>111</v>
      </c>
      <c r="O821" t="s">
        <v>952</v>
      </c>
      <c r="P821" t="s">
        <v>112</v>
      </c>
      <c r="Q821" t="s">
        <v>342</v>
      </c>
      <c r="R821" t="s">
        <v>343</v>
      </c>
      <c r="T821" s="1">
        <v>41086</v>
      </c>
      <c r="V821">
        <v>1131</v>
      </c>
      <c r="X821">
        <v>0.62</v>
      </c>
      <c r="Z821">
        <v>11.8</v>
      </c>
      <c r="AA821">
        <v>2.4</v>
      </c>
      <c r="AC821">
        <v>2</v>
      </c>
      <c r="AD821">
        <v>278.5</v>
      </c>
      <c r="AG821">
        <v>0.17</v>
      </c>
      <c r="AH821">
        <v>0.11</v>
      </c>
      <c r="AJ821">
        <v>1.64</v>
      </c>
      <c r="AM821">
        <v>1.2</v>
      </c>
      <c r="AO821">
        <v>36.799999999999997</v>
      </c>
      <c r="AR821">
        <v>42.02</v>
      </c>
      <c r="AV821">
        <v>0.86</v>
      </c>
      <c r="AW821">
        <v>3.9</v>
      </c>
      <c r="BA821">
        <v>49</v>
      </c>
      <c r="BE821">
        <v>7.0000000000000007E-2</v>
      </c>
      <c r="BF821">
        <v>6.5</v>
      </c>
      <c r="BI821">
        <v>0.06</v>
      </c>
      <c r="BK821">
        <v>27</v>
      </c>
      <c r="BL821">
        <v>16.18</v>
      </c>
      <c r="BM821">
        <v>2E-3</v>
      </c>
      <c r="BQ821">
        <v>34.6</v>
      </c>
      <c r="BR821">
        <v>5.8999999999999997E-2</v>
      </c>
      <c r="BU821">
        <v>21.86</v>
      </c>
      <c r="CB821">
        <v>7.0000000000000007E-2</v>
      </c>
      <c r="CD821">
        <v>5.57</v>
      </c>
      <c r="CE821">
        <v>1</v>
      </c>
      <c r="CF821">
        <v>4.2</v>
      </c>
      <c r="CJ821">
        <v>43.8</v>
      </c>
      <c r="CM821">
        <v>0.11</v>
      </c>
      <c r="CN821">
        <v>0.2</v>
      </c>
      <c r="CO821">
        <v>8.9999999999999993E-3</v>
      </c>
      <c r="CP821">
        <v>1.0900000000000001</v>
      </c>
      <c r="CR821">
        <v>2.9</v>
      </c>
      <c r="CS821">
        <v>368</v>
      </c>
      <c r="CT821">
        <v>0.2</v>
      </c>
      <c r="CX821">
        <v>113.5</v>
      </c>
    </row>
    <row r="822" spans="1:102">
      <c r="A822" t="s">
        <v>953</v>
      </c>
      <c r="B822">
        <v>1302279</v>
      </c>
      <c r="C822" t="s">
        <v>104</v>
      </c>
      <c r="D822" t="s">
        <v>105</v>
      </c>
      <c r="E822">
        <v>508339</v>
      </c>
      <c r="F822">
        <v>7181967</v>
      </c>
      <c r="G822">
        <v>664</v>
      </c>
      <c r="H822" s="1">
        <v>41125</v>
      </c>
      <c r="I822" t="s">
        <v>641</v>
      </c>
      <c r="J822" t="s">
        <v>107</v>
      </c>
      <c r="K822" t="s">
        <v>108</v>
      </c>
      <c r="L822" t="s">
        <v>109</v>
      </c>
      <c r="M822" t="s">
        <v>120</v>
      </c>
      <c r="N822" t="s">
        <v>111</v>
      </c>
      <c r="O822" t="s">
        <v>953</v>
      </c>
      <c r="P822" t="s">
        <v>112</v>
      </c>
      <c r="Q822" t="s">
        <v>342</v>
      </c>
      <c r="R822" t="s">
        <v>343</v>
      </c>
      <c r="T822" s="1">
        <v>41086</v>
      </c>
      <c r="V822">
        <v>620</v>
      </c>
      <c r="X822">
        <v>1.19</v>
      </c>
      <c r="Z822">
        <v>5.2</v>
      </c>
      <c r="AA822">
        <v>5.2</v>
      </c>
      <c r="AC822">
        <v>3</v>
      </c>
      <c r="AD822">
        <v>365.4</v>
      </c>
      <c r="AG822">
        <v>0.12</v>
      </c>
      <c r="AH822">
        <v>0.59</v>
      </c>
      <c r="AJ822">
        <v>1.4</v>
      </c>
      <c r="AM822">
        <v>5.6</v>
      </c>
      <c r="AO822">
        <v>29.4</v>
      </c>
      <c r="AR822">
        <v>43.6</v>
      </c>
      <c r="AV822">
        <v>1.46</v>
      </c>
      <c r="AW822">
        <v>4.8</v>
      </c>
      <c r="BA822">
        <v>124</v>
      </c>
      <c r="BE822">
        <v>0.09</v>
      </c>
      <c r="BF822">
        <v>7.1</v>
      </c>
      <c r="BI822">
        <v>0.37</v>
      </c>
      <c r="BK822">
        <v>121</v>
      </c>
      <c r="BL822">
        <v>1.92</v>
      </c>
      <c r="BM822">
        <v>1.2E-2</v>
      </c>
      <c r="BQ822">
        <v>32</v>
      </c>
      <c r="BR822">
        <v>7.8E-2</v>
      </c>
      <c r="BU822">
        <v>10.5</v>
      </c>
      <c r="CB822">
        <v>0.02</v>
      </c>
      <c r="CD822">
        <v>1.0900000000000001</v>
      </c>
      <c r="CE822">
        <v>1.8</v>
      </c>
      <c r="CF822">
        <v>0.8</v>
      </c>
      <c r="CJ822">
        <v>40.700000000000003</v>
      </c>
      <c r="CM822">
        <v>0.03</v>
      </c>
      <c r="CN822">
        <v>0.4</v>
      </c>
      <c r="CO822">
        <v>1.0999999999999999E-2</v>
      </c>
      <c r="CP822">
        <v>0.26</v>
      </c>
      <c r="CR822">
        <v>0.7</v>
      </c>
      <c r="CS822">
        <v>61</v>
      </c>
      <c r="CT822">
        <v>0.05</v>
      </c>
      <c r="CX822">
        <v>112</v>
      </c>
    </row>
    <row r="823" spans="1:102">
      <c r="A823" t="s">
        <v>954</v>
      </c>
      <c r="B823">
        <v>1302283</v>
      </c>
      <c r="C823" t="s">
        <v>104</v>
      </c>
      <c r="D823" t="s">
        <v>105</v>
      </c>
      <c r="E823">
        <v>508107</v>
      </c>
      <c r="F823">
        <v>7182309</v>
      </c>
      <c r="G823">
        <v>577</v>
      </c>
      <c r="H823" s="1">
        <v>41125</v>
      </c>
      <c r="I823" t="s">
        <v>641</v>
      </c>
      <c r="J823" t="s">
        <v>107</v>
      </c>
      <c r="K823" t="s">
        <v>108</v>
      </c>
      <c r="L823" t="s">
        <v>109</v>
      </c>
      <c r="M823" t="s">
        <v>120</v>
      </c>
      <c r="N823" t="s">
        <v>111</v>
      </c>
      <c r="O823" t="s">
        <v>954</v>
      </c>
      <c r="P823" t="s">
        <v>112</v>
      </c>
      <c r="Q823" t="s">
        <v>342</v>
      </c>
      <c r="R823" t="s">
        <v>343</v>
      </c>
      <c r="T823" s="1">
        <v>41086</v>
      </c>
      <c r="V823">
        <v>912</v>
      </c>
      <c r="X823">
        <v>2.14</v>
      </c>
      <c r="Z823">
        <v>17.3</v>
      </c>
      <c r="AA823">
        <v>1.8</v>
      </c>
      <c r="AC823">
        <v>4</v>
      </c>
      <c r="AD823">
        <v>773.4</v>
      </c>
      <c r="AG823">
        <v>0.25</v>
      </c>
      <c r="AH823">
        <v>0.05</v>
      </c>
      <c r="AJ823">
        <v>0.26</v>
      </c>
      <c r="AM823">
        <v>4.4000000000000004</v>
      </c>
      <c r="AO823">
        <v>45.8</v>
      </c>
      <c r="AR823">
        <v>24.92</v>
      </c>
      <c r="AV823">
        <v>3.65</v>
      </c>
      <c r="AW823">
        <v>7.5</v>
      </c>
      <c r="BA823">
        <v>56</v>
      </c>
      <c r="BE823">
        <v>0.15</v>
      </c>
      <c r="BF823">
        <v>5.7</v>
      </c>
      <c r="BI823">
        <v>0.23</v>
      </c>
      <c r="BK823">
        <v>100</v>
      </c>
      <c r="BL823">
        <v>6.58</v>
      </c>
      <c r="BM823">
        <v>0.02</v>
      </c>
      <c r="BQ823">
        <v>23</v>
      </c>
      <c r="BR823">
        <v>4.2999999999999997E-2</v>
      </c>
      <c r="BU823">
        <v>11.89</v>
      </c>
      <c r="CB823">
        <v>0.27</v>
      </c>
      <c r="CD823">
        <v>2</v>
      </c>
      <c r="CE823">
        <v>3.3</v>
      </c>
      <c r="CF823">
        <v>3.1</v>
      </c>
      <c r="CJ823">
        <v>45.2</v>
      </c>
      <c r="CM823">
        <v>0.15</v>
      </c>
      <c r="CN823">
        <v>2.2000000000000002</v>
      </c>
      <c r="CO823">
        <v>1.6E-2</v>
      </c>
      <c r="CP823">
        <v>0.49</v>
      </c>
      <c r="CR823">
        <v>0.7</v>
      </c>
      <c r="CS823">
        <v>149</v>
      </c>
      <c r="CT823">
        <v>0.1</v>
      </c>
      <c r="CX823">
        <v>87.4</v>
      </c>
    </row>
    <row r="824" spans="1:102">
      <c r="A824" t="s">
        <v>955</v>
      </c>
      <c r="B824">
        <v>1302290</v>
      </c>
      <c r="C824" t="s">
        <v>104</v>
      </c>
      <c r="D824" t="s">
        <v>105</v>
      </c>
      <c r="E824">
        <v>508543</v>
      </c>
      <c r="F824">
        <v>7182859</v>
      </c>
      <c r="G824">
        <v>506</v>
      </c>
      <c r="H824" s="1">
        <v>41125</v>
      </c>
      <c r="I824" t="s">
        <v>641</v>
      </c>
      <c r="J824" t="s">
        <v>107</v>
      </c>
      <c r="K824" t="s">
        <v>108</v>
      </c>
      <c r="L824" t="s">
        <v>109</v>
      </c>
      <c r="M824" t="s">
        <v>120</v>
      </c>
      <c r="N824" t="s">
        <v>111</v>
      </c>
      <c r="O824" t="s">
        <v>955</v>
      </c>
      <c r="P824" t="s">
        <v>112</v>
      </c>
      <c r="Q824" t="s">
        <v>342</v>
      </c>
      <c r="R824" t="s">
        <v>343</v>
      </c>
      <c r="T824" s="1">
        <v>41087</v>
      </c>
      <c r="V824">
        <v>400</v>
      </c>
      <c r="X824">
        <v>1.55</v>
      </c>
      <c r="Z824">
        <v>23.7</v>
      </c>
      <c r="AA824">
        <v>1.9</v>
      </c>
      <c r="AC824">
        <v>3</v>
      </c>
      <c r="AD824">
        <v>902.9</v>
      </c>
      <c r="AG824">
        <v>0.15</v>
      </c>
      <c r="AH824">
        <v>0.18</v>
      </c>
      <c r="AJ824">
        <v>1.17</v>
      </c>
      <c r="AM824">
        <v>5</v>
      </c>
      <c r="AO824">
        <v>37.200000000000003</v>
      </c>
      <c r="AR824">
        <v>19.190000000000001</v>
      </c>
      <c r="AV824">
        <v>2.2999999999999998</v>
      </c>
      <c r="AW824">
        <v>5.2</v>
      </c>
      <c r="BA824">
        <v>47</v>
      </c>
      <c r="BE824">
        <v>0.08</v>
      </c>
      <c r="BF824">
        <v>7.4</v>
      </c>
      <c r="BI824">
        <v>0.3</v>
      </c>
      <c r="BK824">
        <v>127</v>
      </c>
      <c r="BL824">
        <v>17.29</v>
      </c>
      <c r="BM824">
        <v>4.0000000000000001E-3</v>
      </c>
      <c r="BQ824">
        <v>35.1</v>
      </c>
      <c r="BR824">
        <v>5.0999999999999997E-2</v>
      </c>
      <c r="BU824">
        <v>10.75</v>
      </c>
      <c r="CB824">
        <v>0.08</v>
      </c>
      <c r="CD824">
        <v>5.4</v>
      </c>
      <c r="CE824">
        <v>2.9</v>
      </c>
      <c r="CF824">
        <v>3.1</v>
      </c>
      <c r="CJ824">
        <v>38.5</v>
      </c>
      <c r="CM824">
        <v>0.08</v>
      </c>
      <c r="CN824">
        <v>2</v>
      </c>
      <c r="CO824">
        <v>2.3E-2</v>
      </c>
      <c r="CP824">
        <v>0.81</v>
      </c>
      <c r="CR824">
        <v>0.9</v>
      </c>
      <c r="CS824">
        <v>534</v>
      </c>
      <c r="CT824">
        <v>0.2</v>
      </c>
      <c r="CX824">
        <v>217</v>
      </c>
    </row>
    <row r="825" spans="1:102">
      <c r="A825" t="s">
        <v>956</v>
      </c>
      <c r="B825">
        <v>1302293</v>
      </c>
      <c r="C825" t="s">
        <v>104</v>
      </c>
      <c r="D825" t="s">
        <v>105</v>
      </c>
      <c r="E825">
        <v>508316</v>
      </c>
      <c r="F825">
        <v>7182702</v>
      </c>
      <c r="G825">
        <v>518</v>
      </c>
      <c r="H825" s="1">
        <v>41125</v>
      </c>
      <c r="I825" t="s">
        <v>641</v>
      </c>
      <c r="J825" t="s">
        <v>107</v>
      </c>
      <c r="K825" t="s">
        <v>108</v>
      </c>
      <c r="L825" t="s">
        <v>109</v>
      </c>
      <c r="M825" t="s">
        <v>120</v>
      </c>
      <c r="N825" t="s">
        <v>111</v>
      </c>
      <c r="O825" t="s">
        <v>956</v>
      </c>
      <c r="P825" t="s">
        <v>112</v>
      </c>
      <c r="Q825" t="s">
        <v>342</v>
      </c>
      <c r="R825" t="s">
        <v>343</v>
      </c>
      <c r="T825" s="1">
        <v>41087</v>
      </c>
      <c r="V825">
        <v>1050</v>
      </c>
      <c r="X825">
        <v>0.67</v>
      </c>
      <c r="Z825">
        <v>3.4</v>
      </c>
      <c r="AA825">
        <v>1.9</v>
      </c>
      <c r="AC825">
        <v>2</v>
      </c>
      <c r="AD825">
        <v>377.7</v>
      </c>
      <c r="AG825">
        <v>0.11</v>
      </c>
      <c r="AH825">
        <v>7.0000000000000007E-2</v>
      </c>
      <c r="AJ825">
        <v>0.87</v>
      </c>
      <c r="AM825">
        <v>1.5</v>
      </c>
      <c r="AO825">
        <v>15.1</v>
      </c>
      <c r="AR825">
        <v>19.27</v>
      </c>
      <c r="AV825">
        <v>1.07</v>
      </c>
      <c r="AW825">
        <v>3.6</v>
      </c>
      <c r="BA825">
        <v>48</v>
      </c>
      <c r="BE825">
        <v>0.09</v>
      </c>
      <c r="BF825">
        <v>4.4000000000000004</v>
      </c>
      <c r="BI825">
        <v>0.05</v>
      </c>
      <c r="BK825">
        <v>67</v>
      </c>
      <c r="BL825">
        <v>9.86</v>
      </c>
      <c r="BM825">
        <v>1.0999999999999999E-2</v>
      </c>
      <c r="BQ825">
        <v>10.4</v>
      </c>
      <c r="BR825">
        <v>4.2000000000000003E-2</v>
      </c>
      <c r="BU825">
        <v>15.8</v>
      </c>
      <c r="CB825">
        <v>0.08</v>
      </c>
      <c r="CD825">
        <v>3.62</v>
      </c>
      <c r="CE825">
        <v>1.1000000000000001</v>
      </c>
      <c r="CF825">
        <v>2.4</v>
      </c>
      <c r="CJ825">
        <v>17.600000000000001</v>
      </c>
      <c r="CM825">
        <v>0.11</v>
      </c>
      <c r="CN825">
        <v>0.5</v>
      </c>
      <c r="CO825">
        <v>1.4999999999999999E-2</v>
      </c>
      <c r="CP825">
        <v>0.82</v>
      </c>
      <c r="CR825">
        <v>0.5</v>
      </c>
      <c r="CS825">
        <v>148</v>
      </c>
      <c r="CT825">
        <v>0.05</v>
      </c>
      <c r="CX825">
        <v>40.5</v>
      </c>
    </row>
    <row r="826" spans="1:102">
      <c r="A826" t="s">
        <v>957</v>
      </c>
      <c r="B826">
        <v>1302309</v>
      </c>
      <c r="C826" t="s">
        <v>104</v>
      </c>
      <c r="D826" t="s">
        <v>105</v>
      </c>
      <c r="E826">
        <v>508518</v>
      </c>
      <c r="F826">
        <v>7180941</v>
      </c>
      <c r="G826">
        <v>995</v>
      </c>
      <c r="H826" s="1">
        <v>41125</v>
      </c>
      <c r="I826" t="s">
        <v>641</v>
      </c>
      <c r="J826" t="s">
        <v>107</v>
      </c>
      <c r="K826" t="s">
        <v>108</v>
      </c>
      <c r="L826" t="s">
        <v>109</v>
      </c>
      <c r="M826" t="s">
        <v>120</v>
      </c>
      <c r="N826" t="s">
        <v>111</v>
      </c>
      <c r="O826" t="s">
        <v>957</v>
      </c>
      <c r="P826" t="s">
        <v>112</v>
      </c>
      <c r="Q826" t="s">
        <v>243</v>
      </c>
      <c r="R826" t="s">
        <v>244</v>
      </c>
      <c r="T826" s="1">
        <v>41086</v>
      </c>
      <c r="V826">
        <v>69</v>
      </c>
      <c r="X826">
        <v>1.56</v>
      </c>
      <c r="Z826">
        <v>4.5999999999999996</v>
      </c>
      <c r="AA826">
        <v>0.6</v>
      </c>
      <c r="AC826">
        <v>4</v>
      </c>
      <c r="AD826">
        <v>287.7</v>
      </c>
      <c r="AG826">
        <v>0.27</v>
      </c>
      <c r="AH826">
        <v>0.11</v>
      </c>
      <c r="AJ826">
        <v>0.86</v>
      </c>
      <c r="AM826">
        <v>10.8</v>
      </c>
      <c r="AO826">
        <v>27.4</v>
      </c>
      <c r="AR826">
        <v>28.25</v>
      </c>
      <c r="AV826">
        <v>2.89</v>
      </c>
      <c r="AW826">
        <v>5.7</v>
      </c>
      <c r="BA826">
        <v>28</v>
      </c>
      <c r="BE826">
        <v>0.15</v>
      </c>
      <c r="BF826">
        <v>5</v>
      </c>
      <c r="BI826">
        <v>0.35</v>
      </c>
      <c r="BK826">
        <v>317</v>
      </c>
      <c r="BL826">
        <v>1.49</v>
      </c>
      <c r="BM826">
        <v>8.0000000000000002E-3</v>
      </c>
      <c r="BQ826">
        <v>23.8</v>
      </c>
      <c r="BR826">
        <v>7.0999999999999994E-2</v>
      </c>
      <c r="BU826">
        <v>16.77</v>
      </c>
      <c r="CB826">
        <v>0.03</v>
      </c>
      <c r="CD826">
        <v>0.65</v>
      </c>
      <c r="CE826">
        <v>2.5</v>
      </c>
      <c r="CF826">
        <v>0.4</v>
      </c>
      <c r="CJ826">
        <v>9.5</v>
      </c>
      <c r="CM826">
        <v>0.08</v>
      </c>
      <c r="CN826">
        <v>1.1000000000000001</v>
      </c>
      <c r="CO826">
        <v>8.0000000000000002E-3</v>
      </c>
      <c r="CP826">
        <v>0.17</v>
      </c>
      <c r="CR826">
        <v>0.4</v>
      </c>
      <c r="CS826">
        <v>40</v>
      </c>
      <c r="CT826">
        <v>0.05</v>
      </c>
      <c r="CX826">
        <v>77.7</v>
      </c>
    </row>
    <row r="827" spans="1:102">
      <c r="A827" t="s">
        <v>958</v>
      </c>
      <c r="B827">
        <v>1302312</v>
      </c>
      <c r="C827" t="s">
        <v>104</v>
      </c>
      <c r="D827" t="s">
        <v>105</v>
      </c>
      <c r="E827">
        <v>509348</v>
      </c>
      <c r="F827">
        <v>7181609</v>
      </c>
      <c r="G827">
        <v>790</v>
      </c>
      <c r="H827" s="1">
        <v>41125</v>
      </c>
      <c r="I827" t="s">
        <v>641</v>
      </c>
      <c r="J827" t="s">
        <v>107</v>
      </c>
      <c r="K827" t="s">
        <v>108</v>
      </c>
      <c r="L827" t="s">
        <v>109</v>
      </c>
      <c r="M827" t="s">
        <v>120</v>
      </c>
      <c r="N827" t="s">
        <v>111</v>
      </c>
      <c r="O827" t="s">
        <v>958</v>
      </c>
      <c r="P827" t="s">
        <v>112</v>
      </c>
      <c r="Q827" t="s">
        <v>243</v>
      </c>
      <c r="R827" t="s">
        <v>244</v>
      </c>
      <c r="T827" s="1">
        <v>41087</v>
      </c>
      <c r="V827">
        <v>75</v>
      </c>
      <c r="X827">
        <v>1.1499999999999999</v>
      </c>
      <c r="Z827">
        <v>9.1</v>
      </c>
      <c r="AA827">
        <v>0.5</v>
      </c>
      <c r="AC827">
        <v>4</v>
      </c>
      <c r="AD827">
        <v>163</v>
      </c>
      <c r="AG827">
        <v>0.28999999999999998</v>
      </c>
      <c r="AH827">
        <v>0.1</v>
      </c>
      <c r="AJ827">
        <v>0.27</v>
      </c>
      <c r="AM827">
        <v>11</v>
      </c>
      <c r="AO827">
        <v>18.5</v>
      </c>
      <c r="AR827">
        <v>20.32</v>
      </c>
      <c r="AV827">
        <v>2.48</v>
      </c>
      <c r="AW827">
        <v>4.2</v>
      </c>
      <c r="BA827">
        <v>31</v>
      </c>
      <c r="BE827">
        <v>0.15</v>
      </c>
      <c r="BF827">
        <v>5.6</v>
      </c>
      <c r="BI827">
        <v>0.2</v>
      </c>
      <c r="BK827">
        <v>279</v>
      </c>
      <c r="BL827">
        <v>1.55</v>
      </c>
      <c r="BM827">
        <v>5.0000000000000001E-3</v>
      </c>
      <c r="BQ827">
        <v>14.7</v>
      </c>
      <c r="BR827">
        <v>2.9000000000000001E-2</v>
      </c>
      <c r="BU827">
        <v>28.2</v>
      </c>
      <c r="CB827">
        <v>0.02</v>
      </c>
      <c r="CD827">
        <v>0.46</v>
      </c>
      <c r="CE827">
        <v>2</v>
      </c>
      <c r="CF827">
        <v>0.1</v>
      </c>
      <c r="CJ827">
        <v>5.3</v>
      </c>
      <c r="CM827">
        <v>0.02</v>
      </c>
      <c r="CN827">
        <v>2.6</v>
      </c>
      <c r="CO827">
        <v>5.0000000000000001E-3</v>
      </c>
      <c r="CP827">
        <v>0.2</v>
      </c>
      <c r="CR827">
        <v>0.4</v>
      </c>
      <c r="CS827">
        <v>29</v>
      </c>
      <c r="CT827">
        <v>0.05</v>
      </c>
      <c r="CX827">
        <v>82.4</v>
      </c>
    </row>
    <row r="828" spans="1:102">
      <c r="A828" t="s">
        <v>959</v>
      </c>
      <c r="B828">
        <v>1302325</v>
      </c>
      <c r="C828" t="s">
        <v>104</v>
      </c>
      <c r="D828" t="s">
        <v>105</v>
      </c>
      <c r="E828">
        <v>507336</v>
      </c>
      <c r="F828">
        <v>7182389</v>
      </c>
      <c r="G828">
        <v>579</v>
      </c>
      <c r="H828" s="1">
        <v>41125</v>
      </c>
      <c r="I828" t="s">
        <v>641</v>
      </c>
      <c r="J828" t="s">
        <v>107</v>
      </c>
      <c r="K828" t="s">
        <v>108</v>
      </c>
      <c r="L828" t="s">
        <v>109</v>
      </c>
      <c r="M828" t="s">
        <v>120</v>
      </c>
      <c r="N828" t="s">
        <v>111</v>
      </c>
      <c r="O828" t="s">
        <v>959</v>
      </c>
      <c r="P828" t="s">
        <v>112</v>
      </c>
      <c r="Q828" t="s">
        <v>243</v>
      </c>
      <c r="R828" t="s">
        <v>244</v>
      </c>
      <c r="T828" s="1">
        <v>41088</v>
      </c>
      <c r="V828">
        <v>2413</v>
      </c>
      <c r="X828">
        <v>0.66</v>
      </c>
      <c r="Z828">
        <v>10.6</v>
      </c>
      <c r="AA828">
        <v>3.1</v>
      </c>
      <c r="AC828">
        <v>5</v>
      </c>
      <c r="AD828">
        <v>595.4</v>
      </c>
      <c r="AG828">
        <v>0.16</v>
      </c>
      <c r="AH828">
        <v>0.63</v>
      </c>
      <c r="AJ828">
        <v>4.78</v>
      </c>
      <c r="AM828">
        <v>2</v>
      </c>
      <c r="AO828">
        <v>74.8</v>
      </c>
      <c r="AR828">
        <v>92.13</v>
      </c>
      <c r="AV828">
        <v>0.93</v>
      </c>
      <c r="AW828">
        <v>2.6</v>
      </c>
      <c r="BA828">
        <v>110</v>
      </c>
      <c r="BE828">
        <v>0.1</v>
      </c>
      <c r="BF828">
        <v>6</v>
      </c>
      <c r="BI828">
        <v>0.04</v>
      </c>
      <c r="BK828">
        <v>10</v>
      </c>
      <c r="BL828">
        <v>7.69</v>
      </c>
      <c r="BM828">
        <v>7.0000000000000001E-3</v>
      </c>
      <c r="BQ828">
        <v>61.1</v>
      </c>
      <c r="BR828">
        <v>0.32800000000000001</v>
      </c>
      <c r="BU828">
        <v>16.38</v>
      </c>
      <c r="CB828">
        <v>0.13</v>
      </c>
      <c r="CD828">
        <v>3.56</v>
      </c>
      <c r="CE828">
        <v>2.6</v>
      </c>
      <c r="CF828">
        <v>7.2</v>
      </c>
      <c r="CJ828">
        <v>66.900000000000006</v>
      </c>
      <c r="CM828">
        <v>0.19</v>
      </c>
      <c r="CN828">
        <v>1.7</v>
      </c>
      <c r="CO828">
        <v>3.0000000000000001E-3</v>
      </c>
      <c r="CP828">
        <v>0.46</v>
      </c>
      <c r="CR828">
        <v>4.9000000000000004</v>
      </c>
      <c r="CS828">
        <v>104</v>
      </c>
      <c r="CT828">
        <v>0.1</v>
      </c>
      <c r="CX828">
        <v>230.7</v>
      </c>
    </row>
    <row r="829" spans="1:102">
      <c r="A829" t="s">
        <v>960</v>
      </c>
      <c r="B829">
        <v>1302332</v>
      </c>
      <c r="C829" t="s">
        <v>104</v>
      </c>
      <c r="D829" t="s">
        <v>105</v>
      </c>
      <c r="E829">
        <v>502843</v>
      </c>
      <c r="F829">
        <v>7180310</v>
      </c>
      <c r="G829">
        <v>944</v>
      </c>
      <c r="H829" s="1">
        <v>41131</v>
      </c>
      <c r="I829" t="s">
        <v>830</v>
      </c>
      <c r="J829" t="s">
        <v>107</v>
      </c>
      <c r="K829" t="s">
        <v>108</v>
      </c>
      <c r="L829" t="s">
        <v>109</v>
      </c>
      <c r="M829" t="s">
        <v>120</v>
      </c>
      <c r="N829" t="s">
        <v>111</v>
      </c>
      <c r="O829" t="s">
        <v>960</v>
      </c>
      <c r="P829" t="s">
        <v>112</v>
      </c>
      <c r="Q829" t="s">
        <v>243</v>
      </c>
      <c r="R829" t="s">
        <v>244</v>
      </c>
      <c r="T829" s="1">
        <v>41090</v>
      </c>
      <c r="V829">
        <v>91</v>
      </c>
      <c r="X829">
        <v>1.35</v>
      </c>
      <c r="Z829">
        <v>4.9000000000000004</v>
      </c>
      <c r="AA829">
        <v>1.3</v>
      </c>
      <c r="AC829">
        <v>2</v>
      </c>
      <c r="AD829">
        <v>275.8</v>
      </c>
      <c r="AG829">
        <v>0.42</v>
      </c>
      <c r="AH829">
        <v>0.14000000000000001</v>
      </c>
      <c r="AJ829">
        <v>0.12</v>
      </c>
      <c r="AM829">
        <v>15.1</v>
      </c>
      <c r="AO829">
        <v>20.7</v>
      </c>
      <c r="AR829">
        <v>59.69</v>
      </c>
      <c r="AV829">
        <v>3.09</v>
      </c>
      <c r="AW829">
        <v>3.9</v>
      </c>
      <c r="BA829">
        <v>53</v>
      </c>
      <c r="BE829">
        <v>0.09</v>
      </c>
      <c r="BF829">
        <v>4</v>
      </c>
      <c r="BI829">
        <v>0.36</v>
      </c>
      <c r="BK829">
        <v>794</v>
      </c>
      <c r="BL829">
        <v>3.75</v>
      </c>
      <c r="BM829">
        <v>2E-3</v>
      </c>
      <c r="BQ829">
        <v>23.6</v>
      </c>
      <c r="BR829">
        <v>5.0999999999999997E-2</v>
      </c>
      <c r="BU829">
        <v>18.34</v>
      </c>
      <c r="CB829">
        <v>0.03</v>
      </c>
      <c r="CD829">
        <v>0.43</v>
      </c>
      <c r="CE829">
        <v>1.7</v>
      </c>
      <c r="CF829">
        <v>0.05</v>
      </c>
      <c r="CJ829">
        <v>10.8</v>
      </c>
      <c r="CM829">
        <v>0.04</v>
      </c>
      <c r="CN829">
        <v>1.7</v>
      </c>
      <c r="CO829">
        <v>5.0000000000000001E-3</v>
      </c>
      <c r="CP829">
        <v>7.0000000000000007E-2</v>
      </c>
      <c r="CR829">
        <v>0.5</v>
      </c>
      <c r="CS829">
        <v>20</v>
      </c>
      <c r="CT829">
        <v>0.05</v>
      </c>
      <c r="CX829">
        <v>71.8</v>
      </c>
    </row>
    <row r="830" spans="1:102">
      <c r="A830" t="s">
        <v>961</v>
      </c>
      <c r="B830">
        <v>1302360</v>
      </c>
      <c r="C830" t="s">
        <v>104</v>
      </c>
      <c r="D830" t="s">
        <v>105</v>
      </c>
      <c r="E830">
        <v>507017</v>
      </c>
      <c r="F830">
        <v>7180308</v>
      </c>
      <c r="G830">
        <v>955</v>
      </c>
      <c r="H830" s="1">
        <v>41125</v>
      </c>
      <c r="I830" t="s">
        <v>641</v>
      </c>
      <c r="J830" t="s">
        <v>107</v>
      </c>
      <c r="K830" t="s">
        <v>108</v>
      </c>
      <c r="L830" t="s">
        <v>109</v>
      </c>
      <c r="M830" t="s">
        <v>120</v>
      </c>
      <c r="N830" t="s">
        <v>111</v>
      </c>
      <c r="O830" t="s">
        <v>961</v>
      </c>
      <c r="P830" t="s">
        <v>112</v>
      </c>
      <c r="Q830" t="s">
        <v>243</v>
      </c>
      <c r="R830" t="s">
        <v>244</v>
      </c>
      <c r="T830" s="1">
        <v>41084</v>
      </c>
      <c r="V830">
        <v>68</v>
      </c>
      <c r="X830">
        <v>1.62</v>
      </c>
      <c r="Z830">
        <v>7.7</v>
      </c>
      <c r="AA830">
        <v>0.7</v>
      </c>
      <c r="AC830">
        <v>1</v>
      </c>
      <c r="AD830">
        <v>168.9</v>
      </c>
      <c r="AG830">
        <v>0.26</v>
      </c>
      <c r="AH830">
        <v>0.06</v>
      </c>
      <c r="AJ830">
        <v>0.09</v>
      </c>
      <c r="AM830">
        <v>5.0999999999999996</v>
      </c>
      <c r="AO830">
        <v>22.2</v>
      </c>
      <c r="AR830">
        <v>13.11</v>
      </c>
      <c r="AV830">
        <v>2.92</v>
      </c>
      <c r="AW830">
        <v>6.1</v>
      </c>
      <c r="BA830">
        <v>21</v>
      </c>
      <c r="BE830">
        <v>0.06</v>
      </c>
      <c r="BF830">
        <v>7.7</v>
      </c>
      <c r="BI830">
        <v>0.22</v>
      </c>
      <c r="BK830">
        <v>194</v>
      </c>
      <c r="BL830">
        <v>1.57</v>
      </c>
      <c r="BM830">
        <v>5.0000000000000001E-3</v>
      </c>
      <c r="BQ830">
        <v>10.6</v>
      </c>
      <c r="BR830">
        <v>2.9000000000000001E-2</v>
      </c>
      <c r="BU830">
        <v>11.75</v>
      </c>
      <c r="CB830">
        <v>0.01</v>
      </c>
      <c r="CD830">
        <v>0.54</v>
      </c>
      <c r="CE830">
        <v>2.2000000000000002</v>
      </c>
      <c r="CF830">
        <v>0.3</v>
      </c>
      <c r="CJ830">
        <v>7.7</v>
      </c>
      <c r="CM830">
        <v>0.05</v>
      </c>
      <c r="CN830">
        <v>2</v>
      </c>
      <c r="CO830">
        <v>1.4E-2</v>
      </c>
      <c r="CP830">
        <v>0.13</v>
      </c>
      <c r="CR830">
        <v>0.4</v>
      </c>
      <c r="CS830">
        <v>60</v>
      </c>
      <c r="CT830">
        <v>0.1</v>
      </c>
      <c r="CX830">
        <v>36.1</v>
      </c>
    </row>
    <row r="831" spans="1:102">
      <c r="A831" t="s">
        <v>962</v>
      </c>
      <c r="B831">
        <v>1302362</v>
      </c>
      <c r="C831" t="s">
        <v>104</v>
      </c>
      <c r="D831" t="s">
        <v>105</v>
      </c>
      <c r="E831">
        <v>507050</v>
      </c>
      <c r="F831">
        <v>7180551</v>
      </c>
      <c r="G831">
        <v>885</v>
      </c>
      <c r="H831" s="1">
        <v>41125</v>
      </c>
      <c r="I831" t="s">
        <v>641</v>
      </c>
      <c r="J831" t="s">
        <v>107</v>
      </c>
      <c r="K831" t="s">
        <v>108</v>
      </c>
      <c r="L831" t="s">
        <v>109</v>
      </c>
      <c r="M831" t="s">
        <v>120</v>
      </c>
      <c r="N831" t="s">
        <v>111</v>
      </c>
      <c r="O831" t="s">
        <v>962</v>
      </c>
      <c r="P831" t="s">
        <v>112</v>
      </c>
      <c r="Q831" t="s">
        <v>243</v>
      </c>
      <c r="R831" t="s">
        <v>244</v>
      </c>
      <c r="T831" s="1">
        <v>41084</v>
      </c>
      <c r="V831">
        <v>94</v>
      </c>
      <c r="X831">
        <v>1.84</v>
      </c>
      <c r="Z831">
        <v>6.1</v>
      </c>
      <c r="AA831">
        <v>0.4</v>
      </c>
      <c r="AC831">
        <v>2</v>
      </c>
      <c r="AD831">
        <v>200.1</v>
      </c>
      <c r="AG831">
        <v>0.28999999999999998</v>
      </c>
      <c r="AH831">
        <v>0.08</v>
      </c>
      <c r="AJ831">
        <v>0.12</v>
      </c>
      <c r="AM831">
        <v>9.3000000000000007</v>
      </c>
      <c r="AO831">
        <v>23.5</v>
      </c>
      <c r="AR831">
        <v>13.74</v>
      </c>
      <c r="AV831">
        <v>3.01</v>
      </c>
      <c r="AW831">
        <v>5.9</v>
      </c>
      <c r="BA831">
        <v>28</v>
      </c>
      <c r="BE831">
        <v>0.09</v>
      </c>
      <c r="BF831">
        <v>5.7</v>
      </c>
      <c r="BI831">
        <v>0.28000000000000003</v>
      </c>
      <c r="BK831">
        <v>504</v>
      </c>
      <c r="BL831">
        <v>1.4</v>
      </c>
      <c r="BM831">
        <v>7.0000000000000001E-3</v>
      </c>
      <c r="BQ831">
        <v>16.600000000000001</v>
      </c>
      <c r="BR831">
        <v>3.3000000000000002E-2</v>
      </c>
      <c r="BU831">
        <v>14.04</v>
      </c>
      <c r="CB831">
        <v>0.01</v>
      </c>
      <c r="CD831">
        <v>0.55000000000000004</v>
      </c>
      <c r="CE831">
        <v>2.4</v>
      </c>
      <c r="CF831">
        <v>0.3</v>
      </c>
      <c r="CJ831">
        <v>9.9</v>
      </c>
      <c r="CM831">
        <v>0.04</v>
      </c>
      <c r="CN831">
        <v>2.2000000000000002</v>
      </c>
      <c r="CO831">
        <v>8.0000000000000002E-3</v>
      </c>
      <c r="CP831">
        <v>0.12</v>
      </c>
      <c r="CR831">
        <v>0.4</v>
      </c>
      <c r="CS831">
        <v>43</v>
      </c>
      <c r="CT831">
        <v>0.05</v>
      </c>
      <c r="CX831">
        <v>58.2</v>
      </c>
    </row>
    <row r="832" spans="1:102">
      <c r="A832" t="s">
        <v>963</v>
      </c>
      <c r="B832">
        <v>1302376</v>
      </c>
      <c r="C832" t="s">
        <v>104</v>
      </c>
      <c r="D832" t="s">
        <v>105</v>
      </c>
      <c r="E832">
        <v>508872</v>
      </c>
      <c r="F832">
        <v>7180848</v>
      </c>
      <c r="G832">
        <v>890</v>
      </c>
      <c r="H832" s="1">
        <v>41125</v>
      </c>
      <c r="I832" t="s">
        <v>641</v>
      </c>
      <c r="J832" t="s">
        <v>107</v>
      </c>
      <c r="K832" t="s">
        <v>108</v>
      </c>
      <c r="L832" t="s">
        <v>109</v>
      </c>
      <c r="M832" t="s">
        <v>120</v>
      </c>
      <c r="N832" t="s">
        <v>111</v>
      </c>
      <c r="O832" t="s">
        <v>963</v>
      </c>
      <c r="P832" t="s">
        <v>112</v>
      </c>
      <c r="Q832" t="s">
        <v>243</v>
      </c>
      <c r="R832" t="s">
        <v>244</v>
      </c>
      <c r="T832" s="1">
        <v>41085</v>
      </c>
      <c r="V832">
        <v>42</v>
      </c>
      <c r="X832">
        <v>2.0299999999999998</v>
      </c>
      <c r="Z832">
        <v>9.6</v>
      </c>
      <c r="AA832">
        <v>2.8</v>
      </c>
      <c r="AC832">
        <v>1</v>
      </c>
      <c r="AD832">
        <v>177.7</v>
      </c>
      <c r="AG832">
        <v>0.21</v>
      </c>
      <c r="AH832">
        <v>7.0000000000000007E-2</v>
      </c>
      <c r="AJ832">
        <v>0.53</v>
      </c>
      <c r="AM832">
        <v>10.4</v>
      </c>
      <c r="AO832">
        <v>29.4</v>
      </c>
      <c r="AR832">
        <v>13.45</v>
      </c>
      <c r="AV832">
        <v>2.59</v>
      </c>
      <c r="AW832">
        <v>5.6</v>
      </c>
      <c r="BA832">
        <v>19</v>
      </c>
      <c r="BE832">
        <v>0.04</v>
      </c>
      <c r="BF832">
        <v>8.9</v>
      </c>
      <c r="BI832">
        <v>0.31</v>
      </c>
      <c r="BK832">
        <v>207</v>
      </c>
      <c r="BL832">
        <v>1.75</v>
      </c>
      <c r="BM832">
        <v>2E-3</v>
      </c>
      <c r="BQ832">
        <v>19.600000000000001</v>
      </c>
      <c r="BR832">
        <v>1.7000000000000001E-2</v>
      </c>
      <c r="BU832">
        <v>18.87</v>
      </c>
      <c r="CB832">
        <v>0.01</v>
      </c>
      <c r="CD832">
        <v>0.81</v>
      </c>
      <c r="CE832">
        <v>2.6</v>
      </c>
      <c r="CF832">
        <v>0.2</v>
      </c>
      <c r="CJ832">
        <v>7.9</v>
      </c>
      <c r="CM832">
        <v>0.02</v>
      </c>
      <c r="CN832">
        <v>2.8</v>
      </c>
      <c r="CO832">
        <v>0.02</v>
      </c>
      <c r="CP832">
        <v>0.14000000000000001</v>
      </c>
      <c r="CR832">
        <v>0.4</v>
      </c>
      <c r="CS832">
        <v>61</v>
      </c>
      <c r="CT832">
        <v>0.1</v>
      </c>
      <c r="CX832">
        <v>82.6</v>
      </c>
    </row>
    <row r="833" spans="1:102">
      <c r="A833" t="s">
        <v>964</v>
      </c>
      <c r="B833">
        <v>1302378</v>
      </c>
      <c r="C833" t="s">
        <v>104</v>
      </c>
      <c r="D833" t="s">
        <v>105</v>
      </c>
      <c r="E833">
        <v>508693</v>
      </c>
      <c r="F833">
        <v>7180751</v>
      </c>
      <c r="G833">
        <v>962</v>
      </c>
      <c r="H833" s="1">
        <v>41125</v>
      </c>
      <c r="I833" t="s">
        <v>641</v>
      </c>
      <c r="J833" t="s">
        <v>107</v>
      </c>
      <c r="K833" t="s">
        <v>108</v>
      </c>
      <c r="L833" t="s">
        <v>109</v>
      </c>
      <c r="M833" t="s">
        <v>120</v>
      </c>
      <c r="N833" t="s">
        <v>111</v>
      </c>
      <c r="O833" t="s">
        <v>964</v>
      </c>
      <c r="P833" t="s">
        <v>112</v>
      </c>
      <c r="Q833" t="s">
        <v>243</v>
      </c>
      <c r="R833" t="s">
        <v>244</v>
      </c>
      <c r="T833" s="1">
        <v>41085</v>
      </c>
      <c r="V833">
        <v>44</v>
      </c>
      <c r="X833">
        <v>1.98</v>
      </c>
      <c r="Z833">
        <v>11.9</v>
      </c>
      <c r="AA833">
        <v>2.2000000000000002</v>
      </c>
      <c r="AC833">
        <v>2</v>
      </c>
      <c r="AD833">
        <v>230</v>
      </c>
      <c r="AG833">
        <v>0.24</v>
      </c>
      <c r="AH833">
        <v>0.1</v>
      </c>
      <c r="AJ833">
        <v>0.5</v>
      </c>
      <c r="AM833">
        <v>15.5</v>
      </c>
      <c r="AO833">
        <v>32.5</v>
      </c>
      <c r="AR833">
        <v>26.59</v>
      </c>
      <c r="AV833">
        <v>2.74</v>
      </c>
      <c r="AW833">
        <v>4.5</v>
      </c>
      <c r="BA833">
        <v>27</v>
      </c>
      <c r="BE833">
        <v>0.09</v>
      </c>
      <c r="BF833">
        <v>10.5</v>
      </c>
      <c r="BI833">
        <v>0.49</v>
      </c>
      <c r="BK833">
        <v>382</v>
      </c>
      <c r="BL833">
        <v>1.87</v>
      </c>
      <c r="BM833">
        <v>4.0000000000000001E-3</v>
      </c>
      <c r="BQ833">
        <v>34.9</v>
      </c>
      <c r="BR833">
        <v>2.5999999999999999E-2</v>
      </c>
      <c r="BU833">
        <v>17.61</v>
      </c>
      <c r="CB833">
        <v>0.01</v>
      </c>
      <c r="CD833">
        <v>0.99</v>
      </c>
      <c r="CE833">
        <v>3.9</v>
      </c>
      <c r="CF833">
        <v>0.5</v>
      </c>
      <c r="CJ833">
        <v>11.8</v>
      </c>
      <c r="CM833">
        <v>0.03</v>
      </c>
      <c r="CN833">
        <v>4.3</v>
      </c>
      <c r="CO833">
        <v>3.5000000000000003E-2</v>
      </c>
      <c r="CP833">
        <v>0.15</v>
      </c>
      <c r="CR833">
        <v>0.7</v>
      </c>
      <c r="CS833">
        <v>52</v>
      </c>
      <c r="CT833">
        <v>0.2</v>
      </c>
      <c r="CX833">
        <v>85.7</v>
      </c>
    </row>
    <row r="834" spans="1:102">
      <c r="A834" t="s">
        <v>965</v>
      </c>
      <c r="B834">
        <v>1302394</v>
      </c>
      <c r="C834" t="s">
        <v>104</v>
      </c>
      <c r="D834" t="s">
        <v>105</v>
      </c>
      <c r="E834">
        <v>509332</v>
      </c>
      <c r="F834">
        <v>7181463</v>
      </c>
      <c r="G834">
        <v>875</v>
      </c>
      <c r="H834" s="1">
        <v>41125</v>
      </c>
      <c r="I834" t="s">
        <v>641</v>
      </c>
      <c r="J834" t="s">
        <v>107</v>
      </c>
      <c r="K834" t="s">
        <v>108</v>
      </c>
      <c r="L834" t="s">
        <v>109</v>
      </c>
      <c r="M834" t="s">
        <v>120</v>
      </c>
      <c r="N834" t="s">
        <v>111</v>
      </c>
      <c r="O834" t="s">
        <v>965</v>
      </c>
      <c r="P834" t="s">
        <v>112</v>
      </c>
      <c r="Q834" t="s">
        <v>243</v>
      </c>
      <c r="R834" t="s">
        <v>244</v>
      </c>
      <c r="T834" s="1">
        <v>41086</v>
      </c>
      <c r="V834">
        <v>50</v>
      </c>
      <c r="X834">
        <v>1.4</v>
      </c>
      <c r="Z834">
        <v>6</v>
      </c>
      <c r="AA834">
        <v>0.4</v>
      </c>
      <c r="AC834">
        <v>2</v>
      </c>
      <c r="AD834">
        <v>170.1</v>
      </c>
      <c r="AG834">
        <v>0.37</v>
      </c>
      <c r="AH834">
        <v>0.24</v>
      </c>
      <c r="AJ834">
        <v>0.18</v>
      </c>
      <c r="AM834">
        <v>9.6</v>
      </c>
      <c r="AO834">
        <v>16.8</v>
      </c>
      <c r="AR834">
        <v>18.63</v>
      </c>
      <c r="AV834">
        <v>1.69</v>
      </c>
      <c r="AW834">
        <v>3.8</v>
      </c>
      <c r="BA834">
        <v>34</v>
      </c>
      <c r="BE834">
        <v>0.16</v>
      </c>
      <c r="BF834">
        <v>5</v>
      </c>
      <c r="BI834">
        <v>0.21</v>
      </c>
      <c r="BK834">
        <v>1172</v>
      </c>
      <c r="BL834">
        <v>1.45</v>
      </c>
      <c r="BM834">
        <v>3.0000000000000001E-3</v>
      </c>
      <c r="BQ834">
        <v>14</v>
      </c>
      <c r="BR834">
        <v>3.2000000000000001E-2</v>
      </c>
      <c r="BU834">
        <v>16.46</v>
      </c>
      <c r="CB834">
        <v>0.01</v>
      </c>
      <c r="CD834">
        <v>0.57999999999999996</v>
      </c>
      <c r="CE834">
        <v>2.5</v>
      </c>
      <c r="CF834">
        <v>0.2</v>
      </c>
      <c r="CJ834">
        <v>12</v>
      </c>
      <c r="CM834">
        <v>0.04</v>
      </c>
      <c r="CN834">
        <v>1.9</v>
      </c>
      <c r="CO834">
        <v>3.0000000000000001E-3</v>
      </c>
      <c r="CP834">
        <v>0.15</v>
      </c>
      <c r="CR834">
        <v>0.3</v>
      </c>
      <c r="CS834">
        <v>30</v>
      </c>
      <c r="CT834">
        <v>0.05</v>
      </c>
      <c r="CX834">
        <v>51.7</v>
      </c>
    </row>
    <row r="835" spans="1:102">
      <c r="A835" t="s">
        <v>966</v>
      </c>
      <c r="B835">
        <v>1302151</v>
      </c>
      <c r="C835" t="s">
        <v>104</v>
      </c>
      <c r="D835" t="s">
        <v>105</v>
      </c>
      <c r="E835">
        <v>508250</v>
      </c>
      <c r="F835">
        <v>7180860</v>
      </c>
      <c r="G835">
        <v>932</v>
      </c>
      <c r="H835" s="1">
        <v>41125</v>
      </c>
      <c r="I835" t="s">
        <v>641</v>
      </c>
      <c r="J835" t="s">
        <v>107</v>
      </c>
      <c r="K835" t="s">
        <v>108</v>
      </c>
      <c r="L835" t="s">
        <v>109</v>
      </c>
      <c r="M835" t="s">
        <v>120</v>
      </c>
      <c r="N835" t="s">
        <v>111</v>
      </c>
      <c r="O835" t="s">
        <v>966</v>
      </c>
      <c r="P835" t="s">
        <v>112</v>
      </c>
      <c r="Q835" t="s">
        <v>238</v>
      </c>
      <c r="R835" t="s">
        <v>239</v>
      </c>
      <c r="T835" s="1">
        <v>41085</v>
      </c>
      <c r="V835">
        <v>1126</v>
      </c>
      <c r="X835">
        <v>1.17</v>
      </c>
      <c r="Z835">
        <v>14.4</v>
      </c>
      <c r="AA835">
        <v>2.2999999999999998</v>
      </c>
      <c r="AC835">
        <v>11</v>
      </c>
      <c r="AD835">
        <v>362.4</v>
      </c>
      <c r="AG835">
        <v>0.33</v>
      </c>
      <c r="AH835">
        <v>1.0900000000000001</v>
      </c>
      <c r="AJ835">
        <v>1.5</v>
      </c>
      <c r="AM835">
        <v>2.2999999999999998</v>
      </c>
      <c r="AO835">
        <v>26.8</v>
      </c>
      <c r="AR835">
        <v>172.59</v>
      </c>
      <c r="AV835">
        <v>2.59</v>
      </c>
      <c r="AW835">
        <v>3.2</v>
      </c>
      <c r="BA835">
        <v>907</v>
      </c>
      <c r="BE835">
        <v>0.48</v>
      </c>
      <c r="BF835">
        <v>17.8</v>
      </c>
      <c r="BI835">
        <v>0.1</v>
      </c>
      <c r="BK835">
        <v>13</v>
      </c>
      <c r="BL835">
        <v>26.24</v>
      </c>
      <c r="BM835">
        <v>0.02</v>
      </c>
      <c r="BQ835">
        <v>61.7</v>
      </c>
      <c r="BR835">
        <v>0.751</v>
      </c>
      <c r="BU835">
        <v>84.61</v>
      </c>
      <c r="CB835">
        <v>0.37</v>
      </c>
      <c r="CD835">
        <v>2.42</v>
      </c>
      <c r="CE835">
        <v>4.3</v>
      </c>
      <c r="CF835">
        <v>5.8</v>
      </c>
      <c r="CJ835">
        <v>212.9</v>
      </c>
      <c r="CM835">
        <v>0.31</v>
      </c>
      <c r="CN835">
        <v>4.5</v>
      </c>
      <c r="CO835">
        <v>3.0000000000000001E-3</v>
      </c>
      <c r="CP835">
        <v>0.28999999999999998</v>
      </c>
      <c r="CR835">
        <v>16.2</v>
      </c>
      <c r="CS835">
        <v>149</v>
      </c>
      <c r="CT835">
        <v>0.05</v>
      </c>
      <c r="CX835">
        <v>52.2</v>
      </c>
    </row>
    <row r="836" spans="1:102">
      <c r="A836" t="s">
        <v>967</v>
      </c>
      <c r="B836">
        <v>1302157</v>
      </c>
      <c r="C836" t="s">
        <v>104</v>
      </c>
      <c r="D836" t="s">
        <v>105</v>
      </c>
      <c r="E836">
        <v>507878</v>
      </c>
      <c r="F836">
        <v>7180081</v>
      </c>
      <c r="G836">
        <v>904</v>
      </c>
      <c r="H836" s="1">
        <v>41125</v>
      </c>
      <c r="I836" t="s">
        <v>641</v>
      </c>
      <c r="J836" t="s">
        <v>107</v>
      </c>
      <c r="K836" t="s">
        <v>108</v>
      </c>
      <c r="L836" t="s">
        <v>109</v>
      </c>
      <c r="M836" t="s">
        <v>120</v>
      </c>
      <c r="N836" t="s">
        <v>111</v>
      </c>
      <c r="O836" t="s">
        <v>967</v>
      </c>
      <c r="P836" t="s">
        <v>112</v>
      </c>
      <c r="Q836" t="s">
        <v>238</v>
      </c>
      <c r="R836" t="s">
        <v>239</v>
      </c>
      <c r="T836" s="1">
        <v>41085</v>
      </c>
      <c r="V836">
        <v>338</v>
      </c>
      <c r="X836">
        <v>1.28</v>
      </c>
      <c r="Z836">
        <v>12.6</v>
      </c>
      <c r="AA836">
        <v>0.3</v>
      </c>
      <c r="AC836">
        <v>1</v>
      </c>
      <c r="AD836">
        <v>274.7</v>
      </c>
      <c r="AG836">
        <v>0.3</v>
      </c>
      <c r="AH836">
        <v>0.05</v>
      </c>
      <c r="AJ836">
        <v>0.19</v>
      </c>
      <c r="AM836">
        <v>5.3</v>
      </c>
      <c r="AO836">
        <v>18.8</v>
      </c>
      <c r="AR836">
        <v>20.37</v>
      </c>
      <c r="AV836">
        <v>2.4500000000000002</v>
      </c>
      <c r="AW836">
        <v>4.5</v>
      </c>
      <c r="BA836">
        <v>21</v>
      </c>
      <c r="BE836">
        <v>0.14000000000000001</v>
      </c>
      <c r="BF836">
        <v>4</v>
      </c>
      <c r="BI836">
        <v>0.17</v>
      </c>
      <c r="BK836">
        <v>176</v>
      </c>
      <c r="BL836">
        <v>2.31</v>
      </c>
      <c r="BM836">
        <v>1.4E-2</v>
      </c>
      <c r="BQ836">
        <v>13.3</v>
      </c>
      <c r="BR836">
        <v>0.05</v>
      </c>
      <c r="BU836">
        <v>34.549999999999997</v>
      </c>
      <c r="CB836">
        <v>0.19</v>
      </c>
      <c r="CD836">
        <v>0.51</v>
      </c>
      <c r="CE836">
        <v>2.1</v>
      </c>
      <c r="CF836">
        <v>0.3</v>
      </c>
      <c r="CJ836">
        <v>22.7</v>
      </c>
      <c r="CM836">
        <v>0.05</v>
      </c>
      <c r="CN836">
        <v>2.1</v>
      </c>
      <c r="CO836">
        <v>5.0000000000000001E-3</v>
      </c>
      <c r="CP836">
        <v>0.3</v>
      </c>
      <c r="CR836">
        <v>0.3</v>
      </c>
      <c r="CS836">
        <v>35</v>
      </c>
      <c r="CT836">
        <v>0.05</v>
      </c>
      <c r="CX836">
        <v>77.400000000000006</v>
      </c>
    </row>
    <row r="837" spans="1:102">
      <c r="A837" t="s">
        <v>968</v>
      </c>
      <c r="B837">
        <v>1302161</v>
      </c>
      <c r="C837" t="s">
        <v>104</v>
      </c>
      <c r="D837" t="s">
        <v>105</v>
      </c>
      <c r="E837">
        <v>508089</v>
      </c>
      <c r="F837">
        <v>7180405</v>
      </c>
      <c r="G837">
        <v>960</v>
      </c>
      <c r="H837" s="1">
        <v>41125</v>
      </c>
      <c r="I837" t="s">
        <v>641</v>
      </c>
      <c r="J837" t="s">
        <v>107</v>
      </c>
      <c r="K837" t="s">
        <v>108</v>
      </c>
      <c r="L837" t="s">
        <v>109</v>
      </c>
      <c r="M837" t="s">
        <v>120</v>
      </c>
      <c r="N837" t="s">
        <v>111</v>
      </c>
      <c r="O837" t="s">
        <v>968</v>
      </c>
      <c r="P837" t="s">
        <v>112</v>
      </c>
      <c r="Q837" t="s">
        <v>238</v>
      </c>
      <c r="R837" t="s">
        <v>239</v>
      </c>
      <c r="T837" s="1">
        <v>41085</v>
      </c>
      <c r="V837">
        <v>75</v>
      </c>
      <c r="X837">
        <v>1.97</v>
      </c>
      <c r="Z837">
        <v>10.9</v>
      </c>
      <c r="AA837">
        <v>1.4</v>
      </c>
      <c r="AC837">
        <v>2</v>
      </c>
      <c r="AD837">
        <v>295.3</v>
      </c>
      <c r="AG837">
        <v>0.28999999999999998</v>
      </c>
      <c r="AH837">
        <v>0.11</v>
      </c>
      <c r="AJ837">
        <v>0.19</v>
      </c>
      <c r="AM837">
        <v>14.9</v>
      </c>
      <c r="AO837">
        <v>28.7</v>
      </c>
      <c r="AR837">
        <v>25.07</v>
      </c>
      <c r="AV837">
        <v>3.33</v>
      </c>
      <c r="AW837">
        <v>7</v>
      </c>
      <c r="BA837">
        <v>36</v>
      </c>
      <c r="BE837">
        <v>0.13</v>
      </c>
      <c r="BF837">
        <v>7.5</v>
      </c>
      <c r="BI837">
        <v>0.4</v>
      </c>
      <c r="BK837">
        <v>886</v>
      </c>
      <c r="BL837">
        <v>1.58</v>
      </c>
      <c r="BM837">
        <v>3.0000000000000001E-3</v>
      </c>
      <c r="BQ837">
        <v>24.4</v>
      </c>
      <c r="BR837">
        <v>5.1999999999999998E-2</v>
      </c>
      <c r="BU837">
        <v>17.8</v>
      </c>
      <c r="CB837">
        <v>0.02</v>
      </c>
      <c r="CD837">
        <v>0.63</v>
      </c>
      <c r="CE837">
        <v>3.2</v>
      </c>
      <c r="CF837">
        <v>0.3</v>
      </c>
      <c r="CJ837">
        <v>10.5</v>
      </c>
      <c r="CM837">
        <v>0.05</v>
      </c>
      <c r="CN837">
        <v>3</v>
      </c>
      <c r="CO837">
        <v>0.01</v>
      </c>
      <c r="CP837">
        <v>0.17</v>
      </c>
      <c r="CR837">
        <v>0.6</v>
      </c>
      <c r="CS837">
        <v>48</v>
      </c>
      <c r="CT837">
        <v>0.1</v>
      </c>
      <c r="CX837">
        <v>129.4</v>
      </c>
    </row>
    <row r="838" spans="1:102">
      <c r="A838" t="s">
        <v>969</v>
      </c>
      <c r="B838">
        <v>1302175</v>
      </c>
      <c r="C838" t="s">
        <v>104</v>
      </c>
      <c r="D838" t="s">
        <v>105</v>
      </c>
      <c r="E838">
        <v>507155</v>
      </c>
      <c r="F838">
        <v>7181652</v>
      </c>
      <c r="G838">
        <v>569</v>
      </c>
      <c r="H838" s="1">
        <v>41125</v>
      </c>
      <c r="I838" t="s">
        <v>641</v>
      </c>
      <c r="J838" t="s">
        <v>107</v>
      </c>
      <c r="K838" t="s">
        <v>108</v>
      </c>
      <c r="L838" t="s">
        <v>109</v>
      </c>
      <c r="M838" t="s">
        <v>120</v>
      </c>
      <c r="N838" t="s">
        <v>111</v>
      </c>
      <c r="O838" t="s">
        <v>969</v>
      </c>
      <c r="P838" t="s">
        <v>112</v>
      </c>
      <c r="Q838" t="s">
        <v>238</v>
      </c>
      <c r="R838" t="s">
        <v>239</v>
      </c>
      <c r="T838" s="1">
        <v>41086</v>
      </c>
      <c r="V838">
        <v>3307</v>
      </c>
      <c r="X838">
        <v>0.79</v>
      </c>
      <c r="Z838">
        <v>16</v>
      </c>
      <c r="AA838">
        <v>0.9</v>
      </c>
      <c r="AC838">
        <v>10</v>
      </c>
      <c r="AD838">
        <v>625.6</v>
      </c>
      <c r="AG838">
        <v>0.15</v>
      </c>
      <c r="AH838">
        <v>0.81</v>
      </c>
      <c r="AJ838">
        <v>21.55</v>
      </c>
      <c r="AM838">
        <v>1.2</v>
      </c>
      <c r="AO838">
        <v>69.3</v>
      </c>
      <c r="AR838">
        <v>299.33999999999997</v>
      </c>
      <c r="AV838">
        <v>0.97</v>
      </c>
      <c r="AW838">
        <v>2.8</v>
      </c>
      <c r="BA838">
        <v>791</v>
      </c>
      <c r="BE838">
        <v>0.25</v>
      </c>
      <c r="BF838">
        <v>4.5999999999999996</v>
      </c>
      <c r="BI838">
        <v>0.08</v>
      </c>
      <c r="BK838">
        <v>19</v>
      </c>
      <c r="BL838">
        <v>41.92</v>
      </c>
      <c r="BM838">
        <v>7.0000000000000001E-3</v>
      </c>
      <c r="BQ838">
        <v>84.9</v>
      </c>
      <c r="BR838">
        <v>0.19500000000000001</v>
      </c>
      <c r="BU838">
        <v>63.78</v>
      </c>
      <c r="CB838">
        <v>0.21</v>
      </c>
      <c r="CD838">
        <v>17.809999999999999</v>
      </c>
      <c r="CE838">
        <v>3.5</v>
      </c>
      <c r="CF838">
        <v>13.6</v>
      </c>
      <c r="CJ838">
        <v>233.8</v>
      </c>
      <c r="CM838">
        <v>0.25</v>
      </c>
      <c r="CN838">
        <v>0.9</v>
      </c>
      <c r="CO838">
        <v>5.0000000000000001E-3</v>
      </c>
      <c r="CP838">
        <v>1.73</v>
      </c>
      <c r="CR838">
        <v>17.100000000000001</v>
      </c>
      <c r="CS838">
        <v>1248</v>
      </c>
      <c r="CT838">
        <v>0.2</v>
      </c>
      <c r="CX838">
        <v>347.7</v>
      </c>
    </row>
    <row r="839" spans="1:102">
      <c r="A839" t="s">
        <v>970</v>
      </c>
      <c r="B839">
        <v>1302194</v>
      </c>
      <c r="C839" t="s">
        <v>104</v>
      </c>
      <c r="D839" t="s">
        <v>105</v>
      </c>
      <c r="E839">
        <v>505901</v>
      </c>
      <c r="F839">
        <v>7182382</v>
      </c>
      <c r="G839">
        <v>608</v>
      </c>
      <c r="H839" s="1">
        <v>41125</v>
      </c>
      <c r="I839" t="s">
        <v>641</v>
      </c>
      <c r="J839" t="s">
        <v>107</v>
      </c>
      <c r="K839" t="s">
        <v>108</v>
      </c>
      <c r="L839" t="s">
        <v>109</v>
      </c>
      <c r="M839" t="s">
        <v>120</v>
      </c>
      <c r="N839" t="s">
        <v>111</v>
      </c>
      <c r="O839" t="s">
        <v>970</v>
      </c>
      <c r="P839" t="s">
        <v>112</v>
      </c>
      <c r="Q839" t="s">
        <v>238</v>
      </c>
      <c r="R839" t="s">
        <v>239</v>
      </c>
      <c r="T839" s="1">
        <v>41087</v>
      </c>
      <c r="V839">
        <v>898</v>
      </c>
      <c r="X839">
        <v>0.5</v>
      </c>
      <c r="Z839">
        <v>9.6</v>
      </c>
      <c r="AA839">
        <v>4.4000000000000004</v>
      </c>
      <c r="AC839">
        <v>4</v>
      </c>
      <c r="AD839">
        <v>238.9</v>
      </c>
      <c r="AG839">
        <v>0.11</v>
      </c>
      <c r="AH839">
        <v>0.02</v>
      </c>
      <c r="AJ839">
        <v>7.0000000000000007E-2</v>
      </c>
      <c r="AM839">
        <v>1.2</v>
      </c>
      <c r="AO839">
        <v>17.600000000000001</v>
      </c>
      <c r="AR839">
        <v>21.54</v>
      </c>
      <c r="AV839">
        <v>0.69</v>
      </c>
      <c r="AW839">
        <v>1.1000000000000001</v>
      </c>
      <c r="BA839">
        <v>76</v>
      </c>
      <c r="BE839">
        <v>0.1</v>
      </c>
      <c r="BF839">
        <v>3.2</v>
      </c>
      <c r="BI839">
        <v>0.03</v>
      </c>
      <c r="BK839">
        <v>11</v>
      </c>
      <c r="BL839">
        <v>23.48</v>
      </c>
      <c r="BM839">
        <v>2E-3</v>
      </c>
      <c r="BQ839">
        <v>5.5</v>
      </c>
      <c r="BR839">
        <v>1.7000000000000001E-2</v>
      </c>
      <c r="BU839">
        <v>53.66</v>
      </c>
      <c r="CB839">
        <v>0.15</v>
      </c>
      <c r="CD839">
        <v>6.71</v>
      </c>
      <c r="CE839">
        <v>0.8</v>
      </c>
      <c r="CF839">
        <v>17.2</v>
      </c>
      <c r="CJ839">
        <v>17.2</v>
      </c>
      <c r="CM839">
        <v>0.17</v>
      </c>
      <c r="CN839">
        <v>0.6</v>
      </c>
      <c r="CO839">
        <v>2E-3</v>
      </c>
      <c r="CP839">
        <v>1</v>
      </c>
      <c r="CR839">
        <v>0.5</v>
      </c>
      <c r="CS839">
        <v>100</v>
      </c>
      <c r="CT839">
        <v>0.1</v>
      </c>
      <c r="CX839">
        <v>9.3000000000000007</v>
      </c>
    </row>
    <row r="840" spans="1:102">
      <c r="A840" t="s">
        <v>971</v>
      </c>
      <c r="B840">
        <v>1302196</v>
      </c>
      <c r="C840" t="s">
        <v>104</v>
      </c>
      <c r="D840" t="s">
        <v>105</v>
      </c>
      <c r="E840">
        <v>505985</v>
      </c>
      <c r="F840">
        <v>7181984</v>
      </c>
      <c r="G840">
        <v>631</v>
      </c>
      <c r="H840" s="1">
        <v>41125</v>
      </c>
      <c r="I840" t="s">
        <v>641</v>
      </c>
      <c r="J840" t="s">
        <v>107</v>
      </c>
      <c r="K840" t="s">
        <v>108</v>
      </c>
      <c r="L840" t="s">
        <v>109</v>
      </c>
      <c r="M840" t="s">
        <v>120</v>
      </c>
      <c r="N840" t="s">
        <v>111</v>
      </c>
      <c r="O840" t="s">
        <v>971</v>
      </c>
      <c r="P840" t="s">
        <v>112</v>
      </c>
      <c r="Q840" t="s">
        <v>238</v>
      </c>
      <c r="R840" t="s">
        <v>239</v>
      </c>
      <c r="T840" s="1">
        <v>41087</v>
      </c>
      <c r="V840">
        <v>348</v>
      </c>
      <c r="X840">
        <v>1.63</v>
      </c>
      <c r="Z840">
        <v>27.5</v>
      </c>
      <c r="AA840">
        <v>2.6</v>
      </c>
      <c r="AC840">
        <v>1</v>
      </c>
      <c r="AD840">
        <v>412.2</v>
      </c>
      <c r="AG840">
        <v>0.18</v>
      </c>
      <c r="AH840">
        <v>0.12</v>
      </c>
      <c r="AJ840">
        <v>2.6</v>
      </c>
      <c r="AM840">
        <v>6.7</v>
      </c>
      <c r="AO840">
        <v>36</v>
      </c>
      <c r="AR840">
        <v>33.590000000000003</v>
      </c>
      <c r="AV840">
        <v>3.04</v>
      </c>
      <c r="AW840">
        <v>5.5</v>
      </c>
      <c r="BA840">
        <v>78</v>
      </c>
      <c r="BE840">
        <v>7.0000000000000007E-2</v>
      </c>
      <c r="BF840">
        <v>9.1</v>
      </c>
      <c r="BI840">
        <v>0.22</v>
      </c>
      <c r="BK840">
        <v>3754</v>
      </c>
      <c r="BL840">
        <v>4.6500000000000004</v>
      </c>
      <c r="BM840">
        <v>5.0000000000000001E-3</v>
      </c>
      <c r="BQ840">
        <v>33.9</v>
      </c>
      <c r="BR840">
        <v>4.2999999999999997E-2</v>
      </c>
      <c r="BU840">
        <v>17.32</v>
      </c>
      <c r="CB840">
        <v>0.03</v>
      </c>
      <c r="CD840">
        <v>2.97</v>
      </c>
      <c r="CE840">
        <v>3.8</v>
      </c>
      <c r="CF840">
        <v>1.9</v>
      </c>
      <c r="CJ840">
        <v>21.4</v>
      </c>
      <c r="CM840">
        <v>0.15</v>
      </c>
      <c r="CN840">
        <v>1.5</v>
      </c>
      <c r="CO840">
        <v>1.6E-2</v>
      </c>
      <c r="CP840">
        <v>0.32</v>
      </c>
      <c r="CR840">
        <v>0.5</v>
      </c>
      <c r="CS840">
        <v>192</v>
      </c>
      <c r="CT840">
        <v>0.1</v>
      </c>
      <c r="CX840">
        <v>205.9</v>
      </c>
    </row>
    <row r="841" spans="1:102">
      <c r="A841" t="s">
        <v>972</v>
      </c>
      <c r="B841">
        <v>1302255</v>
      </c>
      <c r="C841" t="s">
        <v>104</v>
      </c>
      <c r="D841" t="s">
        <v>105</v>
      </c>
      <c r="E841">
        <v>507933</v>
      </c>
      <c r="F841">
        <v>7183010</v>
      </c>
      <c r="G841">
        <v>591</v>
      </c>
      <c r="H841" s="1">
        <v>41125</v>
      </c>
      <c r="I841" t="s">
        <v>641</v>
      </c>
      <c r="J841" t="s">
        <v>107</v>
      </c>
      <c r="K841" t="s">
        <v>108</v>
      </c>
      <c r="L841" t="s">
        <v>109</v>
      </c>
      <c r="M841" t="s">
        <v>120</v>
      </c>
      <c r="N841" t="s">
        <v>111</v>
      </c>
      <c r="O841" t="s">
        <v>972</v>
      </c>
      <c r="P841" t="s">
        <v>112</v>
      </c>
      <c r="Q841" t="s">
        <v>342</v>
      </c>
      <c r="R841" t="s">
        <v>343</v>
      </c>
      <c r="T841" s="1">
        <v>41085</v>
      </c>
      <c r="V841">
        <v>421</v>
      </c>
      <c r="X841">
        <v>0.96</v>
      </c>
      <c r="Z841">
        <v>15.4</v>
      </c>
      <c r="AA841">
        <v>3.5</v>
      </c>
      <c r="AC841">
        <v>3</v>
      </c>
      <c r="AD841">
        <v>1530.4</v>
      </c>
      <c r="AG841">
        <v>0.13</v>
      </c>
      <c r="AH841">
        <v>0.08</v>
      </c>
      <c r="AJ841">
        <v>1.1000000000000001</v>
      </c>
      <c r="AM841">
        <v>2.1</v>
      </c>
      <c r="AO841">
        <v>28</v>
      </c>
      <c r="AR841">
        <v>48.2</v>
      </c>
      <c r="AV841">
        <v>1.43</v>
      </c>
      <c r="AW841">
        <v>3.9</v>
      </c>
      <c r="BA841">
        <v>88</v>
      </c>
      <c r="BE841">
        <v>7.0000000000000007E-2</v>
      </c>
      <c r="BF841">
        <v>7.1</v>
      </c>
      <c r="BI841">
        <v>0.12</v>
      </c>
      <c r="BK841">
        <v>56</v>
      </c>
      <c r="BL841">
        <v>8.2100000000000009</v>
      </c>
      <c r="BM841">
        <v>4.0000000000000001E-3</v>
      </c>
      <c r="BQ841">
        <v>17.600000000000001</v>
      </c>
      <c r="BR841">
        <v>6.4000000000000001E-2</v>
      </c>
      <c r="BU841">
        <v>19.579999999999998</v>
      </c>
      <c r="CB841">
        <v>0.06</v>
      </c>
      <c r="CD841">
        <v>3.47</v>
      </c>
      <c r="CE841">
        <v>2.6</v>
      </c>
      <c r="CF841">
        <v>3.4</v>
      </c>
      <c r="CJ841">
        <v>52.3</v>
      </c>
      <c r="CM841">
        <v>0.11</v>
      </c>
      <c r="CN841">
        <v>0.8</v>
      </c>
      <c r="CO841">
        <v>6.0000000000000001E-3</v>
      </c>
      <c r="CP841">
        <v>0.68</v>
      </c>
      <c r="CR841">
        <v>3</v>
      </c>
      <c r="CS841">
        <v>263</v>
      </c>
      <c r="CT841">
        <v>0.05</v>
      </c>
      <c r="CX841">
        <v>108.2</v>
      </c>
    </row>
    <row r="842" spans="1:102">
      <c r="A842" t="s">
        <v>973</v>
      </c>
      <c r="B842">
        <v>1302346</v>
      </c>
      <c r="C842" t="s">
        <v>104</v>
      </c>
      <c r="D842" t="s">
        <v>105</v>
      </c>
      <c r="E842">
        <v>501864</v>
      </c>
      <c r="F842">
        <v>7180879</v>
      </c>
      <c r="G842">
        <v>843</v>
      </c>
      <c r="H842" s="1">
        <v>41131</v>
      </c>
      <c r="I842" t="s">
        <v>830</v>
      </c>
      <c r="J842" t="s">
        <v>107</v>
      </c>
      <c r="K842" t="s">
        <v>108</v>
      </c>
      <c r="L842" t="s">
        <v>109</v>
      </c>
      <c r="M842" t="s">
        <v>120</v>
      </c>
      <c r="N842" t="s">
        <v>111</v>
      </c>
      <c r="O842" t="s">
        <v>973</v>
      </c>
      <c r="P842" t="s">
        <v>112</v>
      </c>
      <c r="Q842" t="s">
        <v>243</v>
      </c>
      <c r="R842" t="s">
        <v>244</v>
      </c>
      <c r="T842" s="1">
        <v>41090</v>
      </c>
      <c r="V842">
        <v>67</v>
      </c>
      <c r="X842">
        <v>0.93</v>
      </c>
      <c r="Z842">
        <v>5.6</v>
      </c>
      <c r="AA842">
        <v>0.8</v>
      </c>
      <c r="AC842">
        <v>0.5</v>
      </c>
      <c r="AD842">
        <v>211.3</v>
      </c>
      <c r="AG842">
        <v>0.22</v>
      </c>
      <c r="AH842">
        <v>0.1</v>
      </c>
      <c r="AJ842">
        <v>7.0000000000000007E-2</v>
      </c>
      <c r="AM842">
        <v>8.4</v>
      </c>
      <c r="AO842">
        <v>16.899999999999999</v>
      </c>
      <c r="AR842">
        <v>16.350000000000001</v>
      </c>
      <c r="AV842">
        <v>2.71</v>
      </c>
      <c r="AW842">
        <v>5</v>
      </c>
      <c r="BA842">
        <v>43</v>
      </c>
      <c r="BE842">
        <v>0.06</v>
      </c>
      <c r="BF842">
        <v>5.9</v>
      </c>
      <c r="BI842">
        <v>0.18</v>
      </c>
      <c r="BK842">
        <v>478</v>
      </c>
      <c r="BL842">
        <v>1.1599999999999999</v>
      </c>
      <c r="BM842">
        <v>4.0000000000000001E-3</v>
      </c>
      <c r="BQ842">
        <v>13.4</v>
      </c>
      <c r="BR842">
        <v>3.6999999999999998E-2</v>
      </c>
      <c r="BU842">
        <v>8.16</v>
      </c>
      <c r="CB842">
        <v>0.01</v>
      </c>
      <c r="CD842">
        <v>0.37</v>
      </c>
      <c r="CE842">
        <v>1.4</v>
      </c>
      <c r="CF842">
        <v>0.2</v>
      </c>
      <c r="CJ842">
        <v>9.4</v>
      </c>
      <c r="CM842">
        <v>0.06</v>
      </c>
      <c r="CN842">
        <v>1.4</v>
      </c>
      <c r="CO842">
        <v>0.01</v>
      </c>
      <c r="CP842">
        <v>7.0000000000000007E-2</v>
      </c>
      <c r="CR842">
        <v>0.4</v>
      </c>
      <c r="CS842">
        <v>36</v>
      </c>
      <c r="CT842">
        <v>0.1</v>
      </c>
      <c r="CX842">
        <v>39.299999999999997</v>
      </c>
    </row>
    <row r="843" spans="1:102">
      <c r="A843" t="s">
        <v>974</v>
      </c>
      <c r="B843">
        <v>1302363</v>
      </c>
      <c r="C843" t="s">
        <v>104</v>
      </c>
      <c r="D843" t="s">
        <v>105</v>
      </c>
      <c r="E843">
        <v>506972</v>
      </c>
      <c r="F843">
        <v>7180622</v>
      </c>
      <c r="G843">
        <v>847</v>
      </c>
      <c r="H843" s="1">
        <v>41125</v>
      </c>
      <c r="I843" t="s">
        <v>641</v>
      </c>
      <c r="J843" t="s">
        <v>107</v>
      </c>
      <c r="K843" t="s">
        <v>108</v>
      </c>
      <c r="L843" t="s">
        <v>109</v>
      </c>
      <c r="M843" t="s">
        <v>120</v>
      </c>
      <c r="N843" t="s">
        <v>111</v>
      </c>
      <c r="O843" t="s">
        <v>974</v>
      </c>
      <c r="P843" t="s">
        <v>112</v>
      </c>
      <c r="Q843" t="s">
        <v>243</v>
      </c>
      <c r="R843" t="s">
        <v>244</v>
      </c>
      <c r="T843" s="1">
        <v>41084</v>
      </c>
      <c r="V843">
        <v>56</v>
      </c>
      <c r="X843">
        <v>2.1800000000000002</v>
      </c>
      <c r="Z843">
        <v>13.5</v>
      </c>
      <c r="AA843">
        <v>1.2</v>
      </c>
      <c r="AC843">
        <v>3</v>
      </c>
      <c r="AD843">
        <v>164.4</v>
      </c>
      <c r="AG843">
        <v>0.4</v>
      </c>
      <c r="AH843">
        <v>0.08</v>
      </c>
      <c r="AJ843">
        <v>0.11</v>
      </c>
      <c r="AM843">
        <v>13</v>
      </c>
      <c r="AO843">
        <v>32.9</v>
      </c>
      <c r="AR843">
        <v>24.26</v>
      </c>
      <c r="AV843">
        <v>3.72</v>
      </c>
      <c r="AW843">
        <v>4.9000000000000004</v>
      </c>
      <c r="BA843">
        <v>47</v>
      </c>
      <c r="BE843">
        <v>0.09</v>
      </c>
      <c r="BF843">
        <v>6.4</v>
      </c>
      <c r="BI843">
        <v>0.46</v>
      </c>
      <c r="BK843">
        <v>300</v>
      </c>
      <c r="BL843">
        <v>2.02</v>
      </c>
      <c r="BM843">
        <v>2E-3</v>
      </c>
      <c r="BQ843">
        <v>30.4</v>
      </c>
      <c r="BR843">
        <v>3.6999999999999998E-2</v>
      </c>
      <c r="BU843">
        <v>22.25</v>
      </c>
      <c r="CB843">
        <v>0.01</v>
      </c>
      <c r="CD843">
        <v>0.85</v>
      </c>
      <c r="CE843">
        <v>2.9</v>
      </c>
      <c r="CF843">
        <v>0.4</v>
      </c>
      <c r="CJ843">
        <v>10.6</v>
      </c>
      <c r="CM843">
        <v>0.01</v>
      </c>
      <c r="CN843">
        <v>2.9</v>
      </c>
      <c r="CO843">
        <v>1.2999999999999999E-2</v>
      </c>
      <c r="CP843">
        <v>0.14000000000000001</v>
      </c>
      <c r="CR843">
        <v>0.4</v>
      </c>
      <c r="CS843">
        <v>50</v>
      </c>
      <c r="CT843">
        <v>0.1</v>
      </c>
      <c r="CX843">
        <v>59</v>
      </c>
    </row>
    <row r="844" spans="1:102">
      <c r="A844" t="s">
        <v>975</v>
      </c>
      <c r="B844">
        <v>1302365</v>
      </c>
      <c r="C844" t="s">
        <v>104</v>
      </c>
      <c r="D844" t="s">
        <v>105</v>
      </c>
      <c r="E844">
        <v>506787</v>
      </c>
      <c r="F844">
        <v>7180689</v>
      </c>
      <c r="G844">
        <v>764</v>
      </c>
      <c r="H844" s="1">
        <v>41125</v>
      </c>
      <c r="I844" t="s">
        <v>641</v>
      </c>
      <c r="J844" t="s">
        <v>107</v>
      </c>
      <c r="K844" t="s">
        <v>108</v>
      </c>
      <c r="L844" t="s">
        <v>109</v>
      </c>
      <c r="M844" t="s">
        <v>120</v>
      </c>
      <c r="N844" t="s">
        <v>111</v>
      </c>
      <c r="O844" t="s">
        <v>975</v>
      </c>
      <c r="P844" t="s">
        <v>112</v>
      </c>
      <c r="Q844" t="s">
        <v>243</v>
      </c>
      <c r="R844" t="s">
        <v>244</v>
      </c>
      <c r="T844" s="1">
        <v>41084</v>
      </c>
      <c r="V844">
        <v>25</v>
      </c>
      <c r="X844">
        <v>3.6</v>
      </c>
      <c r="Z844">
        <v>55.8</v>
      </c>
      <c r="AA844">
        <v>0.6</v>
      </c>
      <c r="AC844">
        <v>5</v>
      </c>
      <c r="AD844">
        <v>378.8</v>
      </c>
      <c r="AG844">
        <v>0.18</v>
      </c>
      <c r="AH844">
        <v>1.56</v>
      </c>
      <c r="AJ844">
        <v>0.37</v>
      </c>
      <c r="AM844">
        <v>73.8</v>
      </c>
      <c r="AO844">
        <v>396.1</v>
      </c>
      <c r="AR844">
        <v>44.45</v>
      </c>
      <c r="AV844">
        <v>7.21</v>
      </c>
      <c r="AW844">
        <v>12.6</v>
      </c>
      <c r="BA844">
        <v>23</v>
      </c>
      <c r="BE844">
        <v>0.09</v>
      </c>
      <c r="BF844">
        <v>77</v>
      </c>
      <c r="BI844">
        <v>0.88</v>
      </c>
      <c r="BK844">
        <v>2373</v>
      </c>
      <c r="BL844">
        <v>1.1100000000000001</v>
      </c>
      <c r="BM844">
        <v>1.2E-2</v>
      </c>
      <c r="BQ844">
        <v>294.5</v>
      </c>
      <c r="BR844">
        <v>8.7999999999999995E-2</v>
      </c>
      <c r="BU844">
        <v>19.46</v>
      </c>
      <c r="CB844">
        <v>0.01</v>
      </c>
      <c r="CD844">
        <v>0.54</v>
      </c>
      <c r="CE844">
        <v>19</v>
      </c>
      <c r="CF844">
        <v>0.2</v>
      </c>
      <c r="CJ844">
        <v>27.6</v>
      </c>
      <c r="CM844">
        <v>0.01</v>
      </c>
      <c r="CN844">
        <v>4.4000000000000004</v>
      </c>
      <c r="CO844">
        <v>8.0000000000000002E-3</v>
      </c>
      <c r="CP844">
        <v>0.13</v>
      </c>
      <c r="CR844">
        <v>0.3</v>
      </c>
      <c r="CS844">
        <v>74</v>
      </c>
      <c r="CT844">
        <v>0.05</v>
      </c>
      <c r="CX844">
        <v>111.9</v>
      </c>
    </row>
    <row r="845" spans="1:102">
      <c r="A845" t="s">
        <v>976</v>
      </c>
      <c r="B845">
        <v>1302375</v>
      </c>
      <c r="C845" t="s">
        <v>104</v>
      </c>
      <c r="D845" t="s">
        <v>105</v>
      </c>
      <c r="E845">
        <v>508954</v>
      </c>
      <c r="F845">
        <v>7180788</v>
      </c>
      <c r="G845">
        <v>844</v>
      </c>
      <c r="H845" s="1">
        <v>41125</v>
      </c>
      <c r="I845" t="s">
        <v>641</v>
      </c>
      <c r="J845" t="s">
        <v>107</v>
      </c>
      <c r="K845" t="s">
        <v>108</v>
      </c>
      <c r="L845" t="s">
        <v>109</v>
      </c>
      <c r="M845" t="s">
        <v>120</v>
      </c>
      <c r="N845" t="s">
        <v>111</v>
      </c>
      <c r="O845" t="s">
        <v>976</v>
      </c>
      <c r="P845" t="s">
        <v>112</v>
      </c>
      <c r="Q845" t="s">
        <v>243</v>
      </c>
      <c r="R845" t="s">
        <v>244</v>
      </c>
      <c r="T845" s="1">
        <v>41085</v>
      </c>
      <c r="V845">
        <v>54</v>
      </c>
      <c r="X845">
        <v>1.25</v>
      </c>
      <c r="Z845">
        <v>7.1</v>
      </c>
      <c r="AA845">
        <v>1.8</v>
      </c>
      <c r="AC845">
        <v>1</v>
      </c>
      <c r="AD845">
        <v>198.3</v>
      </c>
      <c r="AG845">
        <v>0.22</v>
      </c>
      <c r="AH845">
        <v>7.0000000000000007E-2</v>
      </c>
      <c r="AJ845">
        <v>0.47</v>
      </c>
      <c r="AM845">
        <v>5.4</v>
      </c>
      <c r="AO845">
        <v>20.5</v>
      </c>
      <c r="AR845">
        <v>10.07</v>
      </c>
      <c r="AV845">
        <v>2.0699999999999998</v>
      </c>
      <c r="AW845">
        <v>5.5</v>
      </c>
      <c r="BA845">
        <v>20</v>
      </c>
      <c r="BE845">
        <v>0.04</v>
      </c>
      <c r="BF845">
        <v>8.8000000000000007</v>
      </c>
      <c r="BI845">
        <v>0.26</v>
      </c>
      <c r="BK845">
        <v>202</v>
      </c>
      <c r="BL845">
        <v>1.56</v>
      </c>
      <c r="BM845">
        <v>5.0000000000000001E-3</v>
      </c>
      <c r="BQ845">
        <v>12.4</v>
      </c>
      <c r="BR845">
        <v>1.7999999999999999E-2</v>
      </c>
      <c r="BU845">
        <v>15.67</v>
      </c>
      <c r="CB845">
        <v>0.01</v>
      </c>
      <c r="CD845">
        <v>0.64</v>
      </c>
      <c r="CE845">
        <v>1.9</v>
      </c>
      <c r="CF845">
        <v>0.2</v>
      </c>
      <c r="CJ845">
        <v>8.1</v>
      </c>
      <c r="CM845">
        <v>0.01</v>
      </c>
      <c r="CN845">
        <v>2.1</v>
      </c>
      <c r="CO845">
        <v>2.5000000000000001E-2</v>
      </c>
      <c r="CP845">
        <v>0.11</v>
      </c>
      <c r="CR845">
        <v>0.3</v>
      </c>
      <c r="CS845">
        <v>56</v>
      </c>
      <c r="CT845">
        <v>0.2</v>
      </c>
      <c r="CX845">
        <v>61.7</v>
      </c>
    </row>
    <row r="846" spans="1:102">
      <c r="A846" t="s">
        <v>977</v>
      </c>
      <c r="B846">
        <v>1302377</v>
      </c>
      <c r="C846" t="s">
        <v>104</v>
      </c>
      <c r="D846" t="s">
        <v>105</v>
      </c>
      <c r="E846">
        <v>508778</v>
      </c>
      <c r="F846">
        <v>7180809</v>
      </c>
      <c r="G846">
        <v>914</v>
      </c>
      <c r="H846" s="1">
        <v>41125</v>
      </c>
      <c r="I846" t="s">
        <v>641</v>
      </c>
      <c r="J846" t="s">
        <v>107</v>
      </c>
      <c r="K846" t="s">
        <v>108</v>
      </c>
      <c r="L846" t="s">
        <v>109</v>
      </c>
      <c r="M846" t="s">
        <v>120</v>
      </c>
      <c r="N846" t="s">
        <v>111</v>
      </c>
      <c r="O846" t="s">
        <v>977</v>
      </c>
      <c r="P846" t="s">
        <v>112</v>
      </c>
      <c r="Q846" t="s">
        <v>243</v>
      </c>
      <c r="R846" t="s">
        <v>244</v>
      </c>
      <c r="T846" s="1">
        <v>41085</v>
      </c>
      <c r="V846">
        <v>40</v>
      </c>
      <c r="X846">
        <v>1.65</v>
      </c>
      <c r="Z846">
        <v>9.1</v>
      </c>
      <c r="AA846">
        <v>2.5</v>
      </c>
      <c r="AC846">
        <v>0.5</v>
      </c>
      <c r="AD846">
        <v>144</v>
      </c>
      <c r="AG846">
        <v>0.26</v>
      </c>
      <c r="AH846">
        <v>0.08</v>
      </c>
      <c r="AJ846">
        <v>0.24</v>
      </c>
      <c r="AM846">
        <v>6.4</v>
      </c>
      <c r="AO846">
        <v>24.8</v>
      </c>
      <c r="AR846">
        <v>10.54</v>
      </c>
      <c r="AV846">
        <v>2.64</v>
      </c>
      <c r="AW846">
        <v>5.7</v>
      </c>
      <c r="BA846">
        <v>26</v>
      </c>
      <c r="BE846">
        <v>0.06</v>
      </c>
      <c r="BF846">
        <v>9.4</v>
      </c>
      <c r="BI846">
        <v>0.28000000000000003</v>
      </c>
      <c r="BK846">
        <v>177</v>
      </c>
      <c r="BL846">
        <v>1.62</v>
      </c>
      <c r="BM846">
        <v>2E-3</v>
      </c>
      <c r="BQ846">
        <v>14.2</v>
      </c>
      <c r="BR846">
        <v>0.02</v>
      </c>
      <c r="BU846">
        <v>14.42</v>
      </c>
      <c r="CB846">
        <v>0.01</v>
      </c>
      <c r="CD846">
        <v>0.71</v>
      </c>
      <c r="CE846">
        <v>2.2000000000000002</v>
      </c>
      <c r="CF846">
        <v>0.4</v>
      </c>
      <c r="CJ846">
        <v>8.1999999999999993</v>
      </c>
      <c r="CM846">
        <v>0.05</v>
      </c>
      <c r="CN846">
        <v>2.8</v>
      </c>
      <c r="CO846">
        <v>2.4E-2</v>
      </c>
      <c r="CP846">
        <v>0.13</v>
      </c>
      <c r="CR846">
        <v>0.4</v>
      </c>
      <c r="CS846">
        <v>62</v>
      </c>
      <c r="CT846">
        <v>0.2</v>
      </c>
      <c r="CX846">
        <v>46.2</v>
      </c>
    </row>
    <row r="847" spans="1:102">
      <c r="A847" t="s">
        <v>978</v>
      </c>
      <c r="B847">
        <v>1302380</v>
      </c>
      <c r="C847" t="s">
        <v>104</v>
      </c>
      <c r="D847" t="s">
        <v>105</v>
      </c>
      <c r="E847">
        <v>508500</v>
      </c>
      <c r="F847">
        <v>7180736</v>
      </c>
      <c r="G847">
        <v>1040</v>
      </c>
      <c r="H847" s="1">
        <v>41125</v>
      </c>
      <c r="I847" t="s">
        <v>641</v>
      </c>
      <c r="J847" t="s">
        <v>107</v>
      </c>
      <c r="K847" t="s">
        <v>108</v>
      </c>
      <c r="L847" t="s">
        <v>109</v>
      </c>
      <c r="M847" t="s">
        <v>120</v>
      </c>
      <c r="N847" t="s">
        <v>111</v>
      </c>
      <c r="O847" t="s">
        <v>978</v>
      </c>
      <c r="P847" t="s">
        <v>112</v>
      </c>
      <c r="Q847" t="s">
        <v>243</v>
      </c>
      <c r="R847" t="s">
        <v>244</v>
      </c>
      <c r="T847" s="1">
        <v>41085</v>
      </c>
      <c r="V847">
        <v>52</v>
      </c>
      <c r="X847">
        <v>1.48</v>
      </c>
      <c r="Z847">
        <v>6.2</v>
      </c>
      <c r="AA847">
        <v>5.6</v>
      </c>
      <c r="AC847">
        <v>2</v>
      </c>
      <c r="AD847">
        <v>386.8</v>
      </c>
      <c r="AG847">
        <v>0.28999999999999998</v>
      </c>
      <c r="AH847">
        <v>0.12</v>
      </c>
      <c r="AJ847">
        <v>0.36</v>
      </c>
      <c r="AM847">
        <v>9.1</v>
      </c>
      <c r="AO847">
        <v>24.1</v>
      </c>
      <c r="AR847">
        <v>22.28</v>
      </c>
      <c r="AV847">
        <v>2.75</v>
      </c>
      <c r="AW847">
        <v>6</v>
      </c>
      <c r="BA847">
        <v>19</v>
      </c>
      <c r="BE847">
        <v>0.1</v>
      </c>
      <c r="BF847">
        <v>7.8</v>
      </c>
      <c r="BI847">
        <v>0.32</v>
      </c>
      <c r="BK847">
        <v>382</v>
      </c>
      <c r="BL847">
        <v>1.33</v>
      </c>
      <c r="BM847">
        <v>4.0000000000000001E-3</v>
      </c>
      <c r="BQ847">
        <v>16.600000000000001</v>
      </c>
      <c r="BR847">
        <v>3.6999999999999998E-2</v>
      </c>
      <c r="BU847">
        <v>19.37</v>
      </c>
      <c r="CB847">
        <v>0.01</v>
      </c>
      <c r="CD847">
        <v>0.66</v>
      </c>
      <c r="CE847">
        <v>2.1</v>
      </c>
      <c r="CF847">
        <v>0.1</v>
      </c>
      <c r="CJ847">
        <v>10.9</v>
      </c>
      <c r="CM847">
        <v>0.04</v>
      </c>
      <c r="CN847">
        <v>1</v>
      </c>
      <c r="CO847">
        <v>1.4999999999999999E-2</v>
      </c>
      <c r="CP847">
        <v>0.15</v>
      </c>
      <c r="CR847">
        <v>0.3</v>
      </c>
      <c r="CS847">
        <v>53</v>
      </c>
      <c r="CT847">
        <v>0.1</v>
      </c>
      <c r="CX847">
        <v>82.2</v>
      </c>
    </row>
    <row r="848" spans="1:102">
      <c r="A848" t="s">
        <v>979</v>
      </c>
      <c r="B848">
        <v>1302390</v>
      </c>
      <c r="C848" t="s">
        <v>104</v>
      </c>
      <c r="D848" t="s">
        <v>105</v>
      </c>
      <c r="E848">
        <v>507758</v>
      </c>
      <c r="F848">
        <v>7182074</v>
      </c>
      <c r="G848">
        <v>620</v>
      </c>
      <c r="H848" s="1">
        <v>41125</v>
      </c>
      <c r="I848" t="s">
        <v>641</v>
      </c>
      <c r="J848" t="s">
        <v>107</v>
      </c>
      <c r="K848" t="s">
        <v>108</v>
      </c>
      <c r="L848" t="s">
        <v>109</v>
      </c>
      <c r="M848" t="s">
        <v>120</v>
      </c>
      <c r="N848" t="s">
        <v>111</v>
      </c>
      <c r="O848" t="s">
        <v>979</v>
      </c>
      <c r="P848" t="s">
        <v>112</v>
      </c>
      <c r="Q848" t="s">
        <v>243</v>
      </c>
      <c r="R848" t="s">
        <v>244</v>
      </c>
      <c r="T848" s="1">
        <v>41085</v>
      </c>
      <c r="V848">
        <v>2448</v>
      </c>
      <c r="X848">
        <v>1.1000000000000001</v>
      </c>
      <c r="Z848">
        <v>22.6</v>
      </c>
      <c r="AA848">
        <v>2.7</v>
      </c>
      <c r="AC848">
        <v>8</v>
      </c>
      <c r="AD848">
        <v>703.3</v>
      </c>
      <c r="AG848">
        <v>0.18</v>
      </c>
      <c r="AH848">
        <v>1.83</v>
      </c>
      <c r="AJ848">
        <v>8.39</v>
      </c>
      <c r="AM848">
        <v>8.3000000000000007</v>
      </c>
      <c r="AO848">
        <v>99.4</v>
      </c>
      <c r="AR848">
        <v>120.38</v>
      </c>
      <c r="AV848">
        <v>2.63</v>
      </c>
      <c r="AW848">
        <v>3.7</v>
      </c>
      <c r="BA848">
        <v>190</v>
      </c>
      <c r="BE848">
        <v>0.2</v>
      </c>
      <c r="BF848">
        <v>12.5</v>
      </c>
      <c r="BI848">
        <v>0.16</v>
      </c>
      <c r="BK848">
        <v>125</v>
      </c>
      <c r="BL848">
        <v>19.55</v>
      </c>
      <c r="BM848">
        <v>0.01</v>
      </c>
      <c r="BQ848">
        <v>131.69999999999999</v>
      </c>
      <c r="BR848">
        <v>0.80800000000000005</v>
      </c>
      <c r="BU848">
        <v>80.17</v>
      </c>
      <c r="CB848">
        <v>0.3</v>
      </c>
      <c r="CD848">
        <v>9.3699999999999992</v>
      </c>
      <c r="CE848">
        <v>4.5999999999999996</v>
      </c>
      <c r="CF848">
        <v>10.8</v>
      </c>
      <c r="CJ848">
        <v>218</v>
      </c>
      <c r="CM848">
        <v>0.19</v>
      </c>
      <c r="CN848">
        <v>1.6</v>
      </c>
      <c r="CO848">
        <v>1.4999999999999999E-2</v>
      </c>
      <c r="CP848">
        <v>0.59</v>
      </c>
      <c r="CR848">
        <v>13.2</v>
      </c>
      <c r="CS848">
        <v>383</v>
      </c>
      <c r="CT848">
        <v>0.2</v>
      </c>
      <c r="CX848">
        <v>558.9</v>
      </c>
    </row>
    <row r="849" spans="1:102">
      <c r="A849" t="s">
        <v>980</v>
      </c>
      <c r="B849">
        <v>1302512</v>
      </c>
      <c r="C849" t="s">
        <v>104</v>
      </c>
      <c r="D849" t="s">
        <v>105</v>
      </c>
      <c r="E849">
        <v>509105</v>
      </c>
      <c r="F849">
        <v>7182369</v>
      </c>
      <c r="G849">
        <v>625</v>
      </c>
      <c r="H849" s="1">
        <v>41131</v>
      </c>
      <c r="I849" t="s">
        <v>981</v>
      </c>
      <c r="J849" t="s">
        <v>107</v>
      </c>
      <c r="K849" t="s">
        <v>108</v>
      </c>
      <c r="L849" t="s">
        <v>109</v>
      </c>
      <c r="M849" t="s">
        <v>110</v>
      </c>
      <c r="N849" t="s">
        <v>111</v>
      </c>
      <c r="O849" t="s">
        <v>980</v>
      </c>
      <c r="P849" t="s">
        <v>112</v>
      </c>
      <c r="Q849" t="s">
        <v>342</v>
      </c>
      <c r="R849" t="s">
        <v>343</v>
      </c>
      <c r="T849" s="1">
        <v>41088</v>
      </c>
      <c r="V849">
        <v>4326</v>
      </c>
      <c r="X849">
        <v>0.61</v>
      </c>
      <c r="Z849">
        <v>16.5</v>
      </c>
      <c r="AA849">
        <v>3.3</v>
      </c>
      <c r="AC849">
        <v>4</v>
      </c>
      <c r="AD849">
        <v>834.8</v>
      </c>
      <c r="AG849">
        <v>0.23</v>
      </c>
      <c r="AH849">
        <v>0.46</v>
      </c>
      <c r="AJ849">
        <v>4.6399999999999997</v>
      </c>
      <c r="AM849">
        <v>5.4</v>
      </c>
      <c r="AO849">
        <v>67.3</v>
      </c>
      <c r="AR849">
        <v>72.489999999999995</v>
      </c>
      <c r="AV849">
        <v>1.84</v>
      </c>
      <c r="AW849">
        <v>3</v>
      </c>
      <c r="BA849">
        <v>109</v>
      </c>
      <c r="BE849">
        <v>7.0000000000000007E-2</v>
      </c>
      <c r="BF849">
        <v>6.5</v>
      </c>
      <c r="BI849">
        <v>0.03</v>
      </c>
      <c r="BK849">
        <v>93</v>
      </c>
      <c r="BL849">
        <v>9.9700000000000006</v>
      </c>
      <c r="BM849">
        <v>7.0000000000000001E-3</v>
      </c>
      <c r="BQ849">
        <v>115.1</v>
      </c>
      <c r="BR849">
        <v>0.34699999999999998</v>
      </c>
      <c r="BU849">
        <v>47.53</v>
      </c>
      <c r="CB849">
        <v>0.14000000000000001</v>
      </c>
      <c r="CD849">
        <v>5.27</v>
      </c>
      <c r="CE849">
        <v>1</v>
      </c>
      <c r="CF849">
        <v>14.4</v>
      </c>
      <c r="CJ849">
        <v>89.7</v>
      </c>
      <c r="CM849">
        <v>0.06</v>
      </c>
      <c r="CN849">
        <v>0.3</v>
      </c>
      <c r="CO849">
        <v>4.0000000000000001E-3</v>
      </c>
      <c r="CP849">
        <v>0.43</v>
      </c>
      <c r="CR849">
        <v>4.9000000000000004</v>
      </c>
      <c r="CS849">
        <v>150</v>
      </c>
      <c r="CT849">
        <v>0.1</v>
      </c>
      <c r="CX849">
        <v>569.5</v>
      </c>
    </row>
    <row r="850" spans="1:102">
      <c r="A850" t="s">
        <v>982</v>
      </c>
      <c r="B850">
        <v>1302514</v>
      </c>
      <c r="C850" t="s">
        <v>104</v>
      </c>
      <c r="D850" t="s">
        <v>105</v>
      </c>
      <c r="E850">
        <v>500831</v>
      </c>
      <c r="F850">
        <v>7181112</v>
      </c>
      <c r="G850">
        <v>812</v>
      </c>
      <c r="H850" s="1">
        <v>41131</v>
      </c>
      <c r="I850" t="s">
        <v>830</v>
      </c>
      <c r="J850" t="s">
        <v>107</v>
      </c>
      <c r="K850" t="s">
        <v>108</v>
      </c>
      <c r="L850" t="s">
        <v>109</v>
      </c>
      <c r="M850" t="s">
        <v>120</v>
      </c>
      <c r="N850" t="s">
        <v>111</v>
      </c>
      <c r="O850" t="s">
        <v>982</v>
      </c>
      <c r="P850" t="s">
        <v>112</v>
      </c>
      <c r="Q850" t="s">
        <v>342</v>
      </c>
      <c r="R850" t="s">
        <v>343</v>
      </c>
      <c r="T850" s="1">
        <v>41090</v>
      </c>
      <c r="V850">
        <v>90</v>
      </c>
      <c r="X850">
        <v>2.0299999999999998</v>
      </c>
      <c r="Z850">
        <v>10.199999999999999</v>
      </c>
      <c r="AA850">
        <v>0.7</v>
      </c>
      <c r="AC850">
        <v>0.5</v>
      </c>
      <c r="AD850">
        <v>153.1</v>
      </c>
      <c r="AG850">
        <v>0.24</v>
      </c>
      <c r="AH850">
        <v>0.1</v>
      </c>
      <c r="AJ850">
        <v>0.05</v>
      </c>
      <c r="AM850">
        <v>7.3</v>
      </c>
      <c r="AO850">
        <v>30.1</v>
      </c>
      <c r="AR850">
        <v>11.62</v>
      </c>
      <c r="AV850">
        <v>2.98</v>
      </c>
      <c r="AW850">
        <v>7.2</v>
      </c>
      <c r="BA850">
        <v>19</v>
      </c>
      <c r="BE850">
        <v>0.03</v>
      </c>
      <c r="BF850">
        <v>9.8000000000000007</v>
      </c>
      <c r="BI850">
        <v>0.36</v>
      </c>
      <c r="BK850">
        <v>325</v>
      </c>
      <c r="BL850">
        <v>1.74</v>
      </c>
      <c r="BM850">
        <v>2E-3</v>
      </c>
      <c r="BQ850">
        <v>16.7</v>
      </c>
      <c r="BR850">
        <v>3.4000000000000002E-2</v>
      </c>
      <c r="BU850">
        <v>10.02</v>
      </c>
      <c r="CB850">
        <v>0.01</v>
      </c>
      <c r="CD850">
        <v>0.75</v>
      </c>
      <c r="CE850">
        <v>2.5</v>
      </c>
      <c r="CF850">
        <v>0.2</v>
      </c>
      <c r="CJ850">
        <v>9.5</v>
      </c>
      <c r="CM850">
        <v>0.05</v>
      </c>
      <c r="CN850">
        <v>2.8</v>
      </c>
      <c r="CO850">
        <v>2.3E-2</v>
      </c>
      <c r="CP850">
        <v>0.16</v>
      </c>
      <c r="CR850">
        <v>0.4</v>
      </c>
      <c r="CS850">
        <v>73</v>
      </c>
      <c r="CT850">
        <v>0.2</v>
      </c>
      <c r="CX850">
        <v>53.7</v>
      </c>
    </row>
    <row r="851" spans="1:102">
      <c r="A851" t="s">
        <v>983</v>
      </c>
      <c r="B851">
        <v>1302531</v>
      </c>
      <c r="C851" t="s">
        <v>104</v>
      </c>
      <c r="D851" t="s">
        <v>105</v>
      </c>
      <c r="E851">
        <v>502110</v>
      </c>
      <c r="F851">
        <v>7180238</v>
      </c>
      <c r="G851">
        <v>862</v>
      </c>
      <c r="H851" s="1">
        <v>41131</v>
      </c>
      <c r="I851" t="s">
        <v>830</v>
      </c>
      <c r="J851" t="s">
        <v>107</v>
      </c>
      <c r="K851" t="s">
        <v>108</v>
      </c>
      <c r="L851" t="s">
        <v>109</v>
      </c>
      <c r="M851" t="s">
        <v>120</v>
      </c>
      <c r="N851" t="s">
        <v>111</v>
      </c>
      <c r="O851" t="s">
        <v>983</v>
      </c>
      <c r="P851" t="s">
        <v>112</v>
      </c>
      <c r="Q851" t="s">
        <v>342</v>
      </c>
      <c r="R851" t="s">
        <v>343</v>
      </c>
      <c r="T851" s="1">
        <v>41090</v>
      </c>
      <c r="V851">
        <v>57</v>
      </c>
      <c r="X851">
        <v>1.56</v>
      </c>
      <c r="Z851">
        <v>9.3000000000000007</v>
      </c>
      <c r="AA851">
        <v>0.9</v>
      </c>
      <c r="AC851">
        <v>1</v>
      </c>
      <c r="AD851">
        <v>137.80000000000001</v>
      </c>
      <c r="AG851">
        <v>0.28000000000000003</v>
      </c>
      <c r="AH851">
        <v>0.12</v>
      </c>
      <c r="AJ851">
        <v>0.09</v>
      </c>
      <c r="AM851">
        <v>6.7</v>
      </c>
      <c r="AO851">
        <v>23.2</v>
      </c>
      <c r="AR851">
        <v>14</v>
      </c>
      <c r="AV851">
        <v>2.97</v>
      </c>
      <c r="AW851">
        <v>6.4</v>
      </c>
      <c r="BA851">
        <v>22</v>
      </c>
      <c r="BE851">
        <v>0.06</v>
      </c>
      <c r="BF851">
        <v>9.8000000000000007</v>
      </c>
      <c r="BI851">
        <v>0.3</v>
      </c>
      <c r="BK851">
        <v>289</v>
      </c>
      <c r="BL851">
        <v>1.47</v>
      </c>
      <c r="BM851">
        <v>2E-3</v>
      </c>
      <c r="BQ851">
        <v>14.3</v>
      </c>
      <c r="BR851">
        <v>3.1E-2</v>
      </c>
      <c r="BU851">
        <v>10.02</v>
      </c>
      <c r="CB851">
        <v>0.01</v>
      </c>
      <c r="CD851">
        <v>0.56000000000000005</v>
      </c>
      <c r="CE851">
        <v>2.2000000000000002</v>
      </c>
      <c r="CF851">
        <v>0.2</v>
      </c>
      <c r="CJ851">
        <v>9.6</v>
      </c>
      <c r="CM851">
        <v>0.05</v>
      </c>
      <c r="CN851">
        <v>2.4</v>
      </c>
      <c r="CO851">
        <v>1.2999999999999999E-2</v>
      </c>
      <c r="CP851">
        <v>0.14000000000000001</v>
      </c>
      <c r="CR851">
        <v>0.4</v>
      </c>
      <c r="CS851">
        <v>54</v>
      </c>
      <c r="CT851">
        <v>0.1</v>
      </c>
      <c r="CX851">
        <v>65.3</v>
      </c>
    </row>
    <row r="852" spans="1:102">
      <c r="A852" t="s">
        <v>984</v>
      </c>
      <c r="B852">
        <v>1302533</v>
      </c>
      <c r="C852" t="s">
        <v>104</v>
      </c>
      <c r="D852" t="s">
        <v>105</v>
      </c>
      <c r="E852">
        <v>502269</v>
      </c>
      <c r="F852">
        <v>7180114</v>
      </c>
      <c r="G852">
        <v>912</v>
      </c>
      <c r="H852" s="1">
        <v>41131</v>
      </c>
      <c r="I852" t="s">
        <v>830</v>
      </c>
      <c r="J852" t="s">
        <v>107</v>
      </c>
      <c r="K852" t="s">
        <v>108</v>
      </c>
      <c r="L852" t="s">
        <v>109</v>
      </c>
      <c r="M852" t="s">
        <v>120</v>
      </c>
      <c r="N852" t="s">
        <v>111</v>
      </c>
      <c r="O852" t="s">
        <v>984</v>
      </c>
      <c r="P852" t="s">
        <v>112</v>
      </c>
      <c r="Q852" t="s">
        <v>342</v>
      </c>
      <c r="R852" t="s">
        <v>343</v>
      </c>
      <c r="T852" s="1">
        <v>41090</v>
      </c>
      <c r="V852">
        <v>80</v>
      </c>
      <c r="X852">
        <v>1.42</v>
      </c>
      <c r="Z852">
        <v>4.0999999999999996</v>
      </c>
      <c r="AA852">
        <v>0.9</v>
      </c>
      <c r="AC852">
        <v>0.5</v>
      </c>
      <c r="AD852">
        <v>362.4</v>
      </c>
      <c r="AG852">
        <v>0.19</v>
      </c>
      <c r="AH852">
        <v>0.16</v>
      </c>
      <c r="AJ852">
        <v>0.1</v>
      </c>
      <c r="AM852">
        <v>7.2</v>
      </c>
      <c r="AO852">
        <v>19.2</v>
      </c>
      <c r="AR852">
        <v>10.34</v>
      </c>
      <c r="AV852">
        <v>2.5</v>
      </c>
      <c r="AW852">
        <v>6.6</v>
      </c>
      <c r="BA852">
        <v>19</v>
      </c>
      <c r="BE852">
        <v>0.06</v>
      </c>
      <c r="BF852">
        <v>7.7</v>
      </c>
      <c r="BI852">
        <v>0.2</v>
      </c>
      <c r="BK852">
        <v>351</v>
      </c>
      <c r="BL852">
        <v>1.1000000000000001</v>
      </c>
      <c r="BM852">
        <v>1.0999999999999999E-2</v>
      </c>
      <c r="BQ852">
        <v>12.2</v>
      </c>
      <c r="BR852">
        <v>2.5999999999999999E-2</v>
      </c>
      <c r="BU852">
        <v>6.84</v>
      </c>
      <c r="CB852">
        <v>0.01</v>
      </c>
      <c r="CD852">
        <v>0.44</v>
      </c>
      <c r="CE852">
        <v>1.9</v>
      </c>
      <c r="CF852">
        <v>0.2</v>
      </c>
      <c r="CJ852">
        <v>14.3</v>
      </c>
      <c r="CM852">
        <v>0.03</v>
      </c>
      <c r="CN852">
        <v>1.3</v>
      </c>
      <c r="CO852">
        <v>1.6E-2</v>
      </c>
      <c r="CP852">
        <v>0.13</v>
      </c>
      <c r="CR852">
        <v>0.3</v>
      </c>
      <c r="CS852">
        <v>51</v>
      </c>
      <c r="CT852">
        <v>0.05</v>
      </c>
      <c r="CX852">
        <v>53.8</v>
      </c>
    </row>
    <row r="853" spans="1:102">
      <c r="A853" t="s">
        <v>985</v>
      </c>
      <c r="B853">
        <v>1302549</v>
      </c>
      <c r="C853" t="s">
        <v>104</v>
      </c>
      <c r="D853" t="s">
        <v>105</v>
      </c>
      <c r="E853">
        <v>506669</v>
      </c>
      <c r="F853">
        <v>7178598</v>
      </c>
      <c r="G853">
        <v>651</v>
      </c>
      <c r="H853" s="1">
        <v>41131</v>
      </c>
      <c r="I853" t="s">
        <v>830</v>
      </c>
      <c r="J853" t="s">
        <v>107</v>
      </c>
      <c r="K853" t="s">
        <v>108</v>
      </c>
      <c r="L853" t="s">
        <v>109</v>
      </c>
      <c r="M853" t="s">
        <v>120</v>
      </c>
      <c r="N853" t="s">
        <v>111</v>
      </c>
      <c r="O853" t="s">
        <v>985</v>
      </c>
      <c r="P853" t="s">
        <v>112</v>
      </c>
      <c r="Q853" t="s">
        <v>342</v>
      </c>
      <c r="R853" t="s">
        <v>343</v>
      </c>
      <c r="T853" s="1">
        <v>41091</v>
      </c>
      <c r="V853">
        <v>552</v>
      </c>
      <c r="X853">
        <v>1.06</v>
      </c>
      <c r="Z853">
        <v>14.1</v>
      </c>
      <c r="AA853">
        <v>2.1</v>
      </c>
      <c r="AC853">
        <v>2</v>
      </c>
      <c r="AD853">
        <v>259.5</v>
      </c>
      <c r="AG853">
        <v>0.28999999999999998</v>
      </c>
      <c r="AH853">
        <v>0.31</v>
      </c>
      <c r="AJ853">
        <v>0.81</v>
      </c>
      <c r="AM853">
        <v>11.2</v>
      </c>
      <c r="AO853">
        <v>21.2</v>
      </c>
      <c r="AR853">
        <v>53.4</v>
      </c>
      <c r="AV853">
        <v>2.81</v>
      </c>
      <c r="AW853">
        <v>3.2</v>
      </c>
      <c r="BA853">
        <v>80</v>
      </c>
      <c r="BE853">
        <v>0.09</v>
      </c>
      <c r="BF853">
        <v>23.5</v>
      </c>
      <c r="BI853">
        <v>0.44</v>
      </c>
      <c r="BK853">
        <v>380</v>
      </c>
      <c r="BL853">
        <v>7.95</v>
      </c>
      <c r="BM853">
        <v>3.0000000000000001E-3</v>
      </c>
      <c r="BQ853">
        <v>38</v>
      </c>
      <c r="BR853">
        <v>0.112</v>
      </c>
      <c r="BU853">
        <v>23.71</v>
      </c>
      <c r="CB853">
        <v>0.05</v>
      </c>
      <c r="CD853">
        <v>2.66</v>
      </c>
      <c r="CE853">
        <v>2.7</v>
      </c>
      <c r="CF853">
        <v>2.2000000000000002</v>
      </c>
      <c r="CJ853">
        <v>35.6</v>
      </c>
      <c r="CM853">
        <v>7.0000000000000007E-2</v>
      </c>
      <c r="CN853">
        <v>3.4</v>
      </c>
      <c r="CO853">
        <v>5.0000000000000001E-3</v>
      </c>
      <c r="CP853">
        <v>0.17</v>
      </c>
      <c r="CR853">
        <v>1.7</v>
      </c>
      <c r="CS853">
        <v>36</v>
      </c>
      <c r="CT853">
        <v>0.05</v>
      </c>
      <c r="CX853">
        <v>110.2</v>
      </c>
    </row>
    <row r="854" spans="1:102">
      <c r="A854" t="s">
        <v>986</v>
      </c>
      <c r="B854">
        <v>1302562</v>
      </c>
      <c r="C854" t="s">
        <v>104</v>
      </c>
      <c r="D854" t="s">
        <v>105</v>
      </c>
      <c r="E854">
        <v>505717</v>
      </c>
      <c r="F854">
        <v>7181610</v>
      </c>
      <c r="G854">
        <v>623</v>
      </c>
      <c r="H854" s="1">
        <v>41131</v>
      </c>
      <c r="I854" t="s">
        <v>830</v>
      </c>
      <c r="J854" t="s">
        <v>107</v>
      </c>
      <c r="K854" t="s">
        <v>108</v>
      </c>
      <c r="L854" t="s">
        <v>109</v>
      </c>
      <c r="M854" t="s">
        <v>120</v>
      </c>
      <c r="N854" t="s">
        <v>111</v>
      </c>
      <c r="O854" t="s">
        <v>986</v>
      </c>
      <c r="P854" t="s">
        <v>112</v>
      </c>
      <c r="Q854" t="s">
        <v>342</v>
      </c>
      <c r="R854" t="s">
        <v>343</v>
      </c>
      <c r="T854" s="1">
        <v>41092</v>
      </c>
      <c r="V854">
        <v>163</v>
      </c>
      <c r="X854">
        <v>0.71</v>
      </c>
      <c r="Z854">
        <v>2.1</v>
      </c>
      <c r="AA854">
        <v>0.4</v>
      </c>
      <c r="AC854">
        <v>0.5</v>
      </c>
      <c r="AD854">
        <v>149.6</v>
      </c>
      <c r="AG854">
        <v>0.1</v>
      </c>
      <c r="AH854">
        <v>0.1</v>
      </c>
      <c r="AJ854">
        <v>0.2</v>
      </c>
      <c r="AM854">
        <v>3.4</v>
      </c>
      <c r="AO854">
        <v>10.8</v>
      </c>
      <c r="AR854">
        <v>10.29</v>
      </c>
      <c r="AV854">
        <v>1.23</v>
      </c>
      <c r="AW854">
        <v>3.4</v>
      </c>
      <c r="BA854">
        <v>20</v>
      </c>
      <c r="BE854">
        <v>0.05</v>
      </c>
      <c r="BF854">
        <v>4.5999999999999996</v>
      </c>
      <c r="BI854">
        <v>0.1</v>
      </c>
      <c r="BK854">
        <v>115</v>
      </c>
      <c r="BL854">
        <v>0.71</v>
      </c>
      <c r="BM854">
        <v>1.7999999999999999E-2</v>
      </c>
      <c r="BQ854">
        <v>7</v>
      </c>
      <c r="BR854">
        <v>1.7999999999999999E-2</v>
      </c>
      <c r="BU854">
        <v>7.88</v>
      </c>
      <c r="CB854">
        <v>0.01</v>
      </c>
      <c r="CD854">
        <v>0.27</v>
      </c>
      <c r="CE854">
        <v>1.2</v>
      </c>
      <c r="CF854">
        <v>0.2</v>
      </c>
      <c r="CJ854">
        <v>9.5</v>
      </c>
      <c r="CM854">
        <v>0.03</v>
      </c>
      <c r="CN854">
        <v>1</v>
      </c>
      <c r="CO854">
        <v>1.6E-2</v>
      </c>
      <c r="CP854">
        <v>0.09</v>
      </c>
      <c r="CR854">
        <v>0.2</v>
      </c>
      <c r="CS854">
        <v>35</v>
      </c>
      <c r="CT854">
        <v>0.05</v>
      </c>
      <c r="CX854">
        <v>37.5</v>
      </c>
    </row>
    <row r="855" spans="1:102">
      <c r="A855" t="s">
        <v>987</v>
      </c>
      <c r="B855">
        <v>1302564</v>
      </c>
      <c r="C855" t="s">
        <v>104</v>
      </c>
      <c r="D855" t="s">
        <v>105</v>
      </c>
      <c r="E855">
        <v>505751</v>
      </c>
      <c r="F855">
        <v>7181811</v>
      </c>
      <c r="G855">
        <v>603</v>
      </c>
      <c r="H855" s="1">
        <v>41131</v>
      </c>
      <c r="I855" t="s">
        <v>830</v>
      </c>
      <c r="J855" t="s">
        <v>107</v>
      </c>
      <c r="K855" t="s">
        <v>108</v>
      </c>
      <c r="L855" t="s">
        <v>109</v>
      </c>
      <c r="M855" t="s">
        <v>120</v>
      </c>
      <c r="N855" t="s">
        <v>111</v>
      </c>
      <c r="O855" t="s">
        <v>987</v>
      </c>
      <c r="P855" t="s">
        <v>112</v>
      </c>
      <c r="Q855" t="s">
        <v>342</v>
      </c>
      <c r="R855" t="s">
        <v>343</v>
      </c>
      <c r="T855" s="1">
        <v>41092</v>
      </c>
      <c r="V855">
        <v>1223</v>
      </c>
      <c r="X855">
        <v>1.76</v>
      </c>
      <c r="Z855">
        <v>39.200000000000003</v>
      </c>
      <c r="AA855">
        <v>18.100000000000001</v>
      </c>
      <c r="AC855">
        <v>2</v>
      </c>
      <c r="AD855">
        <v>366.8</v>
      </c>
      <c r="AG855">
        <v>0.19</v>
      </c>
      <c r="AH855">
        <v>0.06</v>
      </c>
      <c r="AJ855">
        <v>0.18</v>
      </c>
      <c r="AM855">
        <v>4.8</v>
      </c>
      <c r="AO855">
        <v>49.5</v>
      </c>
      <c r="AR855">
        <v>26.38</v>
      </c>
      <c r="AV855">
        <v>3.55</v>
      </c>
      <c r="AW855">
        <v>7.9</v>
      </c>
      <c r="BA855">
        <v>154</v>
      </c>
      <c r="BE855">
        <v>0.14000000000000001</v>
      </c>
      <c r="BF855">
        <v>8.8000000000000007</v>
      </c>
      <c r="BI855">
        <v>0.31</v>
      </c>
      <c r="BK855">
        <v>132</v>
      </c>
      <c r="BL855">
        <v>4.03</v>
      </c>
      <c r="BM855">
        <v>1.4999999999999999E-2</v>
      </c>
      <c r="BQ855">
        <v>15.1</v>
      </c>
      <c r="BR855">
        <v>6.2E-2</v>
      </c>
      <c r="BU855">
        <v>29.67</v>
      </c>
      <c r="CB855">
        <v>0.26</v>
      </c>
      <c r="CD855">
        <v>2.68</v>
      </c>
      <c r="CE855">
        <v>3.8</v>
      </c>
      <c r="CF855">
        <v>4.3</v>
      </c>
      <c r="CJ855">
        <v>56.6</v>
      </c>
      <c r="CM855">
        <v>0.14000000000000001</v>
      </c>
      <c r="CN855">
        <v>2.6</v>
      </c>
      <c r="CO855">
        <v>3.5000000000000003E-2</v>
      </c>
      <c r="CP855">
        <v>0.44</v>
      </c>
      <c r="CR855">
        <v>0.7</v>
      </c>
      <c r="CS855">
        <v>125</v>
      </c>
      <c r="CT855">
        <v>0.1</v>
      </c>
      <c r="CX855">
        <v>43.7</v>
      </c>
    </row>
    <row r="856" spans="1:102">
      <c r="A856" t="s">
        <v>988</v>
      </c>
      <c r="B856">
        <v>1302268</v>
      </c>
      <c r="C856" t="s">
        <v>104</v>
      </c>
      <c r="D856" t="s">
        <v>105</v>
      </c>
      <c r="E856">
        <v>508717</v>
      </c>
      <c r="F856">
        <v>7182703</v>
      </c>
      <c r="G856">
        <v>496</v>
      </c>
      <c r="H856" s="1">
        <v>41125</v>
      </c>
      <c r="I856" t="s">
        <v>641</v>
      </c>
      <c r="J856" t="s">
        <v>107</v>
      </c>
      <c r="K856" t="s">
        <v>108</v>
      </c>
      <c r="L856" t="s">
        <v>109</v>
      </c>
      <c r="M856" t="s">
        <v>120</v>
      </c>
      <c r="N856" t="s">
        <v>111</v>
      </c>
      <c r="O856" t="s">
        <v>988</v>
      </c>
      <c r="P856" t="s">
        <v>112</v>
      </c>
      <c r="Q856" t="s">
        <v>342</v>
      </c>
      <c r="R856" t="s">
        <v>343</v>
      </c>
      <c r="T856" s="1">
        <v>41086</v>
      </c>
      <c r="V856">
        <v>445</v>
      </c>
      <c r="X856">
        <v>1.52</v>
      </c>
      <c r="Z856">
        <v>8</v>
      </c>
      <c r="AA856">
        <v>3.3</v>
      </c>
      <c r="AC856">
        <v>5</v>
      </c>
      <c r="AD856">
        <v>544.6</v>
      </c>
      <c r="AG856">
        <v>0.17</v>
      </c>
      <c r="AH856">
        <v>0.93</v>
      </c>
      <c r="AJ856">
        <v>1.08</v>
      </c>
      <c r="AM856">
        <v>16.2</v>
      </c>
      <c r="AO856">
        <v>60.3</v>
      </c>
      <c r="AR856">
        <v>42.37</v>
      </c>
      <c r="AV856">
        <v>2.87</v>
      </c>
      <c r="AW856">
        <v>5.2</v>
      </c>
      <c r="BA856">
        <v>57</v>
      </c>
      <c r="BE856">
        <v>0.19</v>
      </c>
      <c r="BF856">
        <v>14.9</v>
      </c>
      <c r="BI856">
        <v>0.62</v>
      </c>
      <c r="BK856">
        <v>433</v>
      </c>
      <c r="BL856">
        <v>1.99</v>
      </c>
      <c r="BM856">
        <v>1.4E-2</v>
      </c>
      <c r="BQ856">
        <v>82.9</v>
      </c>
      <c r="BR856">
        <v>9.9000000000000005E-2</v>
      </c>
      <c r="BU856">
        <v>12.74</v>
      </c>
      <c r="CB856">
        <v>0.03</v>
      </c>
      <c r="CD856">
        <v>1.49</v>
      </c>
      <c r="CE856">
        <v>6.6</v>
      </c>
      <c r="CF856">
        <v>0.7</v>
      </c>
      <c r="CJ856">
        <v>34.700000000000003</v>
      </c>
      <c r="CM856">
        <v>0.06</v>
      </c>
      <c r="CN856">
        <v>3.1</v>
      </c>
      <c r="CO856">
        <v>3.5999999999999997E-2</v>
      </c>
      <c r="CP856">
        <v>0.27</v>
      </c>
      <c r="CR856">
        <v>0.5</v>
      </c>
      <c r="CS856">
        <v>79</v>
      </c>
      <c r="CT856">
        <v>0.1</v>
      </c>
      <c r="CX856">
        <v>146.30000000000001</v>
      </c>
    </row>
    <row r="857" spans="1:102">
      <c r="A857" t="s">
        <v>989</v>
      </c>
      <c r="B857">
        <v>1302269</v>
      </c>
      <c r="C857" t="s">
        <v>104</v>
      </c>
      <c r="D857" t="s">
        <v>105</v>
      </c>
      <c r="E857">
        <v>508663</v>
      </c>
      <c r="F857">
        <v>7182617</v>
      </c>
      <c r="G857">
        <v>524</v>
      </c>
      <c r="H857" s="1">
        <v>41125</v>
      </c>
      <c r="I857" t="s">
        <v>641</v>
      </c>
      <c r="J857" t="s">
        <v>107</v>
      </c>
      <c r="K857" t="s">
        <v>108</v>
      </c>
      <c r="L857" t="s">
        <v>109</v>
      </c>
      <c r="M857" t="s">
        <v>120</v>
      </c>
      <c r="N857" t="s">
        <v>111</v>
      </c>
      <c r="O857" t="s">
        <v>989</v>
      </c>
      <c r="P857" t="s">
        <v>112</v>
      </c>
      <c r="Q857" t="s">
        <v>342</v>
      </c>
      <c r="R857" t="s">
        <v>343</v>
      </c>
      <c r="T857" s="1">
        <v>41086</v>
      </c>
      <c r="V857">
        <v>1358</v>
      </c>
      <c r="X857">
        <v>0.31</v>
      </c>
      <c r="Z857">
        <v>47.8</v>
      </c>
      <c r="AA857">
        <v>40.9</v>
      </c>
      <c r="AC857">
        <v>10</v>
      </c>
      <c r="AD857">
        <v>191.7</v>
      </c>
      <c r="AG857">
        <v>0.2</v>
      </c>
      <c r="AH857">
        <v>0.01</v>
      </c>
      <c r="AJ857">
        <v>0.18</v>
      </c>
      <c r="AM857">
        <v>0.4</v>
      </c>
      <c r="AO857">
        <v>28.9</v>
      </c>
      <c r="AR857">
        <v>13.53</v>
      </c>
      <c r="AV857">
        <v>3.17</v>
      </c>
      <c r="AW857">
        <v>2.9</v>
      </c>
      <c r="BA857">
        <v>430</v>
      </c>
      <c r="BE857">
        <v>0.28999999999999998</v>
      </c>
      <c r="BF857">
        <v>2.1</v>
      </c>
      <c r="BI857">
        <v>0.02</v>
      </c>
      <c r="BK857">
        <v>12</v>
      </c>
      <c r="BL857">
        <v>7.24</v>
      </c>
      <c r="BM857">
        <v>7.0000000000000001E-3</v>
      </c>
      <c r="BQ857">
        <v>2.8</v>
      </c>
      <c r="BR857">
        <v>0.16300000000000001</v>
      </c>
      <c r="BU857">
        <v>33.11</v>
      </c>
      <c r="CB857">
        <v>0.76</v>
      </c>
      <c r="CD857">
        <v>4.54</v>
      </c>
      <c r="CE857">
        <v>1.2</v>
      </c>
      <c r="CF857">
        <v>8.9</v>
      </c>
      <c r="CJ857">
        <v>166.5</v>
      </c>
      <c r="CM857">
        <v>0.28000000000000003</v>
      </c>
      <c r="CN857">
        <v>0.2</v>
      </c>
      <c r="CO857">
        <v>3.0000000000000001E-3</v>
      </c>
      <c r="CP857">
        <v>1.1000000000000001</v>
      </c>
      <c r="CR857">
        <v>0.8</v>
      </c>
      <c r="CS857">
        <v>138</v>
      </c>
      <c r="CT857">
        <v>0.1</v>
      </c>
      <c r="CX857">
        <v>17.8</v>
      </c>
    </row>
    <row r="858" spans="1:102">
      <c r="A858" t="s">
        <v>990</v>
      </c>
      <c r="B858">
        <v>1302275</v>
      </c>
      <c r="C858" t="s">
        <v>104</v>
      </c>
      <c r="D858" t="s">
        <v>105</v>
      </c>
      <c r="E858">
        <v>508524</v>
      </c>
      <c r="F858">
        <v>7182048</v>
      </c>
      <c r="G858">
        <v>659</v>
      </c>
      <c r="H858" s="1">
        <v>41125</v>
      </c>
      <c r="I858" t="s">
        <v>641</v>
      </c>
      <c r="J858" t="s">
        <v>107</v>
      </c>
      <c r="K858" t="s">
        <v>108</v>
      </c>
      <c r="L858" t="s">
        <v>109</v>
      </c>
      <c r="M858" t="s">
        <v>120</v>
      </c>
      <c r="N858" t="s">
        <v>111</v>
      </c>
      <c r="O858" t="s">
        <v>990</v>
      </c>
      <c r="P858" t="s">
        <v>112</v>
      </c>
      <c r="Q858" t="s">
        <v>342</v>
      </c>
      <c r="R858" t="s">
        <v>343</v>
      </c>
      <c r="T858" s="1">
        <v>41086</v>
      </c>
      <c r="V858">
        <v>460</v>
      </c>
      <c r="X858">
        <v>1.18</v>
      </c>
      <c r="Z858">
        <v>4.3</v>
      </c>
      <c r="AA858">
        <v>2.7</v>
      </c>
      <c r="AC858">
        <v>4</v>
      </c>
      <c r="AD858">
        <v>441.3</v>
      </c>
      <c r="AG858">
        <v>0.14000000000000001</v>
      </c>
      <c r="AH858">
        <v>1.1200000000000001</v>
      </c>
      <c r="AJ858">
        <v>0.7</v>
      </c>
      <c r="AM858">
        <v>9</v>
      </c>
      <c r="AO858">
        <v>42.2</v>
      </c>
      <c r="AR858">
        <v>28.85</v>
      </c>
      <c r="AV858">
        <v>1.74</v>
      </c>
      <c r="AW858">
        <v>4.4000000000000004</v>
      </c>
      <c r="BA858">
        <v>132</v>
      </c>
      <c r="BE858">
        <v>0.08</v>
      </c>
      <c r="BF858">
        <v>8.3000000000000007</v>
      </c>
      <c r="BI858">
        <v>0.45</v>
      </c>
      <c r="BK858">
        <v>213</v>
      </c>
      <c r="BL858">
        <v>1.63</v>
      </c>
      <c r="BM858">
        <v>1.4E-2</v>
      </c>
      <c r="BQ858">
        <v>42.8</v>
      </c>
      <c r="BR858">
        <v>8.3000000000000004E-2</v>
      </c>
      <c r="BU858">
        <v>14.83</v>
      </c>
      <c r="CB858">
        <v>0.06</v>
      </c>
      <c r="CD858">
        <v>0.9</v>
      </c>
      <c r="CE858">
        <v>3.6</v>
      </c>
      <c r="CF858">
        <v>1.5</v>
      </c>
      <c r="CJ858">
        <v>60.4</v>
      </c>
      <c r="CM858">
        <v>0.04</v>
      </c>
      <c r="CN858">
        <v>1.3</v>
      </c>
      <c r="CO858">
        <v>0.01</v>
      </c>
      <c r="CP858">
        <v>0.23</v>
      </c>
      <c r="CR858">
        <v>1.7</v>
      </c>
      <c r="CS858">
        <v>57</v>
      </c>
      <c r="CT858">
        <v>0.05</v>
      </c>
      <c r="CX858">
        <v>109.6</v>
      </c>
    </row>
    <row r="859" spans="1:102">
      <c r="A859" t="s">
        <v>991</v>
      </c>
      <c r="B859">
        <v>1302286</v>
      </c>
      <c r="C859" t="s">
        <v>104</v>
      </c>
      <c r="D859" t="s">
        <v>105</v>
      </c>
      <c r="E859">
        <v>508678</v>
      </c>
      <c r="F859">
        <v>7183080</v>
      </c>
      <c r="G859">
        <v>498</v>
      </c>
      <c r="H859" s="1">
        <v>41125</v>
      </c>
      <c r="I859" t="s">
        <v>641</v>
      </c>
      <c r="J859" t="s">
        <v>107</v>
      </c>
      <c r="K859" t="s">
        <v>108</v>
      </c>
      <c r="L859" t="s">
        <v>109</v>
      </c>
      <c r="M859" t="s">
        <v>120</v>
      </c>
      <c r="N859" t="s">
        <v>111</v>
      </c>
      <c r="O859" t="s">
        <v>991</v>
      </c>
      <c r="P859" t="s">
        <v>112</v>
      </c>
      <c r="Q859" t="s">
        <v>342</v>
      </c>
      <c r="R859" t="s">
        <v>343</v>
      </c>
      <c r="T859" s="1">
        <v>41087</v>
      </c>
      <c r="V859">
        <v>300</v>
      </c>
      <c r="X859">
        <v>1.39</v>
      </c>
      <c r="Z859">
        <v>23.8</v>
      </c>
      <c r="AA859">
        <v>2.6</v>
      </c>
      <c r="AC859">
        <v>4</v>
      </c>
      <c r="AD859">
        <v>1156.3</v>
      </c>
      <c r="AG859">
        <v>0.22</v>
      </c>
      <c r="AH859">
        <v>0.04</v>
      </c>
      <c r="AJ859">
        <v>1.1499999999999999</v>
      </c>
      <c r="AM859">
        <v>5.7</v>
      </c>
      <c r="AO859">
        <v>24.5</v>
      </c>
      <c r="AR859">
        <v>43.33</v>
      </c>
      <c r="AV859">
        <v>2.4300000000000002</v>
      </c>
      <c r="AW859">
        <v>3.5</v>
      </c>
      <c r="BA859">
        <v>37</v>
      </c>
      <c r="BE859">
        <v>0.15</v>
      </c>
      <c r="BF859">
        <v>3.8</v>
      </c>
      <c r="BI859">
        <v>0.2</v>
      </c>
      <c r="BK859">
        <v>74</v>
      </c>
      <c r="BL859">
        <v>4.05</v>
      </c>
      <c r="BM859">
        <v>1.7000000000000001E-2</v>
      </c>
      <c r="BQ859">
        <v>30.8</v>
      </c>
      <c r="BR859">
        <v>0.06</v>
      </c>
      <c r="BU859">
        <v>12.47</v>
      </c>
      <c r="CB859">
        <v>0.17</v>
      </c>
      <c r="CD859">
        <v>1.52</v>
      </c>
      <c r="CE859">
        <v>3.6</v>
      </c>
      <c r="CF859">
        <v>2.1</v>
      </c>
      <c r="CJ859">
        <v>79.900000000000006</v>
      </c>
      <c r="CM859">
        <v>0.08</v>
      </c>
      <c r="CN859">
        <v>2.1</v>
      </c>
      <c r="CO859">
        <v>1E-3</v>
      </c>
      <c r="CP859">
        <v>0.32</v>
      </c>
      <c r="CR859">
        <v>0.6</v>
      </c>
      <c r="CS859">
        <v>52</v>
      </c>
      <c r="CT859">
        <v>0.05</v>
      </c>
      <c r="CX859">
        <v>111.2</v>
      </c>
    </row>
    <row r="860" spans="1:102">
      <c r="A860" t="s">
        <v>992</v>
      </c>
      <c r="B860">
        <v>1302287</v>
      </c>
      <c r="C860" t="s">
        <v>104</v>
      </c>
      <c r="D860" t="s">
        <v>105</v>
      </c>
      <c r="E860">
        <v>508614</v>
      </c>
      <c r="F860">
        <v>7183047</v>
      </c>
      <c r="G860">
        <v>501</v>
      </c>
      <c r="H860" s="1">
        <v>41125</v>
      </c>
      <c r="I860" t="s">
        <v>641</v>
      </c>
      <c r="J860" t="s">
        <v>107</v>
      </c>
      <c r="K860" t="s">
        <v>108</v>
      </c>
      <c r="L860" t="s">
        <v>109</v>
      </c>
      <c r="M860" t="s">
        <v>120</v>
      </c>
      <c r="N860" t="s">
        <v>111</v>
      </c>
      <c r="O860" t="s">
        <v>992</v>
      </c>
      <c r="P860" t="s">
        <v>112</v>
      </c>
      <c r="Q860" t="s">
        <v>342</v>
      </c>
      <c r="R860" t="s">
        <v>343</v>
      </c>
      <c r="T860" s="1">
        <v>41087</v>
      </c>
      <c r="V860">
        <v>381</v>
      </c>
      <c r="X860">
        <v>1.08</v>
      </c>
      <c r="Z860">
        <v>12.6</v>
      </c>
      <c r="AA860">
        <v>1.8</v>
      </c>
      <c r="AC860">
        <v>2</v>
      </c>
      <c r="AD860">
        <v>668.3</v>
      </c>
      <c r="AG860">
        <v>0.16</v>
      </c>
      <c r="AH860">
        <v>0.05</v>
      </c>
      <c r="AJ860">
        <v>0.64</v>
      </c>
      <c r="AM860">
        <v>4.4000000000000004</v>
      </c>
      <c r="AO860">
        <v>20.399999999999999</v>
      </c>
      <c r="AR860">
        <v>23.86</v>
      </c>
      <c r="AV860">
        <v>2.1</v>
      </c>
      <c r="AW860">
        <v>3.2</v>
      </c>
      <c r="BA860">
        <v>21</v>
      </c>
      <c r="BE860">
        <v>0.1</v>
      </c>
      <c r="BF860">
        <v>4.9000000000000004</v>
      </c>
      <c r="BI860">
        <v>0.18</v>
      </c>
      <c r="BK860">
        <v>69</v>
      </c>
      <c r="BL860">
        <v>7.45</v>
      </c>
      <c r="BM860">
        <v>8.0000000000000002E-3</v>
      </c>
      <c r="BQ860">
        <v>23.9</v>
      </c>
      <c r="BR860">
        <v>2.9000000000000001E-2</v>
      </c>
      <c r="BU860">
        <v>12.12</v>
      </c>
      <c r="CB860">
        <v>0.08</v>
      </c>
      <c r="CD860">
        <v>2.76</v>
      </c>
      <c r="CE860">
        <v>2.2000000000000002</v>
      </c>
      <c r="CF860">
        <v>1.9</v>
      </c>
      <c r="CJ860">
        <v>30.4</v>
      </c>
      <c r="CM860">
        <v>0.08</v>
      </c>
      <c r="CN860">
        <v>1.8</v>
      </c>
      <c r="CO860">
        <v>5.0000000000000001E-3</v>
      </c>
      <c r="CP860">
        <v>0.38</v>
      </c>
      <c r="CR860">
        <v>0.4</v>
      </c>
      <c r="CS860">
        <v>106</v>
      </c>
      <c r="CT860">
        <v>0.05</v>
      </c>
      <c r="CX860">
        <v>110.4</v>
      </c>
    </row>
    <row r="861" spans="1:102">
      <c r="A861" t="s">
        <v>993</v>
      </c>
      <c r="B861">
        <v>1302291</v>
      </c>
      <c r="C861" t="s">
        <v>104</v>
      </c>
      <c r="D861" t="s">
        <v>105</v>
      </c>
      <c r="E861">
        <v>508470</v>
      </c>
      <c r="F861">
        <v>7182797</v>
      </c>
      <c r="G861">
        <v>523</v>
      </c>
      <c r="H861" s="1">
        <v>41125</v>
      </c>
      <c r="I861" t="s">
        <v>641</v>
      </c>
      <c r="J861" t="s">
        <v>107</v>
      </c>
      <c r="K861" t="s">
        <v>108</v>
      </c>
      <c r="L861" t="s">
        <v>109</v>
      </c>
      <c r="M861" t="s">
        <v>120</v>
      </c>
      <c r="N861" t="s">
        <v>111</v>
      </c>
      <c r="O861" t="s">
        <v>993</v>
      </c>
      <c r="P861" t="s">
        <v>112</v>
      </c>
      <c r="Q861" t="s">
        <v>342</v>
      </c>
      <c r="R861" t="s">
        <v>343</v>
      </c>
      <c r="T861" s="1">
        <v>41087</v>
      </c>
      <c r="V861">
        <v>520</v>
      </c>
      <c r="X861">
        <v>0.78</v>
      </c>
      <c r="Z861">
        <v>5.6</v>
      </c>
      <c r="AA861">
        <v>2</v>
      </c>
      <c r="AC861">
        <v>2</v>
      </c>
      <c r="AD861">
        <v>541.5</v>
      </c>
      <c r="AG861">
        <v>0.14000000000000001</v>
      </c>
      <c r="AH861">
        <v>0.08</v>
      </c>
      <c r="AJ861">
        <v>0.62</v>
      </c>
      <c r="AM861">
        <v>1.5</v>
      </c>
      <c r="AO861">
        <v>15.2</v>
      </c>
      <c r="AR861">
        <v>8.84</v>
      </c>
      <c r="AV861">
        <v>1.22</v>
      </c>
      <c r="AW861">
        <v>3.3</v>
      </c>
      <c r="BA861">
        <v>59</v>
      </c>
      <c r="BE861">
        <v>0.1</v>
      </c>
      <c r="BF861">
        <v>3.8</v>
      </c>
      <c r="BI861">
        <v>0.08</v>
      </c>
      <c r="BK861">
        <v>35</v>
      </c>
      <c r="BL861">
        <v>15.1</v>
      </c>
      <c r="BM861">
        <v>6.0000000000000001E-3</v>
      </c>
      <c r="BQ861">
        <v>10.4</v>
      </c>
      <c r="BR861">
        <v>8.1000000000000003E-2</v>
      </c>
      <c r="BU861">
        <v>11.15</v>
      </c>
      <c r="CB861">
        <v>0.12</v>
      </c>
      <c r="CD861">
        <v>3.98</v>
      </c>
      <c r="CE861">
        <v>1.2</v>
      </c>
      <c r="CF861">
        <v>10.4</v>
      </c>
      <c r="CJ861">
        <v>24.8</v>
      </c>
      <c r="CM861">
        <v>0.18</v>
      </c>
      <c r="CN861">
        <v>0.4</v>
      </c>
      <c r="CO861">
        <v>8.9999999999999993E-3</v>
      </c>
      <c r="CP861">
        <v>0.71</v>
      </c>
      <c r="CR861">
        <v>0.4</v>
      </c>
      <c r="CS861">
        <v>203</v>
      </c>
      <c r="CT861">
        <v>0.1</v>
      </c>
      <c r="CX861">
        <v>42.1</v>
      </c>
    </row>
    <row r="862" spans="1:102">
      <c r="A862" t="s">
        <v>994</v>
      </c>
      <c r="B862">
        <v>1302316</v>
      </c>
      <c r="C862" t="s">
        <v>104</v>
      </c>
      <c r="D862" t="s">
        <v>105</v>
      </c>
      <c r="E862">
        <v>509579</v>
      </c>
      <c r="F862">
        <v>7181924</v>
      </c>
      <c r="G862">
        <v>610</v>
      </c>
      <c r="H862" s="1">
        <v>41125</v>
      </c>
      <c r="I862" t="s">
        <v>641</v>
      </c>
      <c r="J862" t="s">
        <v>107</v>
      </c>
      <c r="K862" t="s">
        <v>108</v>
      </c>
      <c r="L862" t="s">
        <v>109</v>
      </c>
      <c r="M862" t="s">
        <v>120</v>
      </c>
      <c r="N862" t="s">
        <v>111</v>
      </c>
      <c r="O862" t="s">
        <v>994</v>
      </c>
      <c r="P862" t="s">
        <v>112</v>
      </c>
      <c r="Q862" t="s">
        <v>243</v>
      </c>
      <c r="R862" t="s">
        <v>244</v>
      </c>
      <c r="T862" s="1">
        <v>41087</v>
      </c>
      <c r="V862">
        <v>1094</v>
      </c>
      <c r="X862">
        <v>0.86</v>
      </c>
      <c r="Z862">
        <v>44.1</v>
      </c>
      <c r="AA862">
        <v>1</v>
      </c>
      <c r="AC862">
        <v>7</v>
      </c>
      <c r="AD862">
        <v>993.2</v>
      </c>
      <c r="AG862">
        <v>0.18</v>
      </c>
      <c r="AH862">
        <v>0.27</v>
      </c>
      <c r="AJ862">
        <v>44.51</v>
      </c>
      <c r="AM862">
        <v>35.9</v>
      </c>
      <c r="AO862">
        <v>28.5</v>
      </c>
      <c r="AR862">
        <v>158.52000000000001</v>
      </c>
      <c r="AV862">
        <v>2.81</v>
      </c>
      <c r="AW862">
        <v>2.7</v>
      </c>
      <c r="BA862">
        <v>554</v>
      </c>
      <c r="BE862">
        <v>0.17</v>
      </c>
      <c r="BF862">
        <v>10.3</v>
      </c>
      <c r="BI862">
        <v>0.05</v>
      </c>
      <c r="BK862">
        <v>599</v>
      </c>
      <c r="BL862">
        <v>48.75</v>
      </c>
      <c r="BM862">
        <v>5.0000000000000001E-3</v>
      </c>
      <c r="BQ862">
        <v>254.8</v>
      </c>
      <c r="BR862">
        <v>0.11799999999999999</v>
      </c>
      <c r="BU862">
        <v>12.77</v>
      </c>
      <c r="CB862">
        <v>0.21</v>
      </c>
      <c r="CD862">
        <v>32.04</v>
      </c>
      <c r="CE862">
        <v>3.6</v>
      </c>
      <c r="CF862">
        <v>8.6999999999999993</v>
      </c>
      <c r="CJ862">
        <v>73.7</v>
      </c>
      <c r="CM862">
        <v>0.09</v>
      </c>
      <c r="CN862">
        <v>2.2999999999999998</v>
      </c>
      <c r="CO862">
        <v>3.0000000000000001E-3</v>
      </c>
      <c r="CP862">
        <v>2.0499999999999998</v>
      </c>
      <c r="CR862">
        <v>11.2</v>
      </c>
      <c r="CS862">
        <v>493</v>
      </c>
      <c r="CT862">
        <v>0.2</v>
      </c>
      <c r="CX862">
        <v>950.8</v>
      </c>
    </row>
    <row r="863" spans="1:102">
      <c r="A863" t="s">
        <v>995</v>
      </c>
      <c r="B863">
        <v>1302336</v>
      </c>
      <c r="C863" t="s">
        <v>104</v>
      </c>
      <c r="D863" t="s">
        <v>105</v>
      </c>
      <c r="E863">
        <v>502880</v>
      </c>
      <c r="F863">
        <v>7180680</v>
      </c>
      <c r="G863">
        <v>799</v>
      </c>
      <c r="H863" s="1">
        <v>41131</v>
      </c>
      <c r="I863" t="s">
        <v>830</v>
      </c>
      <c r="J863" t="s">
        <v>107</v>
      </c>
      <c r="K863" t="s">
        <v>108</v>
      </c>
      <c r="L863" t="s">
        <v>109</v>
      </c>
      <c r="M863" t="s">
        <v>120</v>
      </c>
      <c r="N863" t="s">
        <v>111</v>
      </c>
      <c r="O863" t="s">
        <v>995</v>
      </c>
      <c r="P863" t="s">
        <v>112</v>
      </c>
      <c r="Q863" t="s">
        <v>243</v>
      </c>
      <c r="R863" t="s">
        <v>244</v>
      </c>
      <c r="T863" s="1">
        <v>41090</v>
      </c>
      <c r="V863">
        <v>177</v>
      </c>
      <c r="X863">
        <v>1.42</v>
      </c>
      <c r="Z863">
        <v>11.4</v>
      </c>
      <c r="AA863">
        <v>2.1</v>
      </c>
      <c r="AC863">
        <v>2</v>
      </c>
      <c r="AD863">
        <v>267.39999999999998</v>
      </c>
      <c r="AG863">
        <v>0.19</v>
      </c>
      <c r="AH863">
        <v>0.2</v>
      </c>
      <c r="AJ863">
        <v>0.28999999999999998</v>
      </c>
      <c r="AM863">
        <v>12.5</v>
      </c>
      <c r="AO863">
        <v>23.9</v>
      </c>
      <c r="AR863">
        <v>52.9</v>
      </c>
      <c r="AV863">
        <v>3.28</v>
      </c>
      <c r="AW863">
        <v>5</v>
      </c>
      <c r="BA863">
        <v>46</v>
      </c>
      <c r="BE863">
        <v>0.06</v>
      </c>
      <c r="BF863">
        <v>17</v>
      </c>
      <c r="BI863">
        <v>0.31</v>
      </c>
      <c r="BK863">
        <v>290</v>
      </c>
      <c r="BL863">
        <v>4.25</v>
      </c>
      <c r="BM863">
        <v>3.0000000000000001E-3</v>
      </c>
      <c r="BQ863">
        <v>30.2</v>
      </c>
      <c r="BR863">
        <v>0.115</v>
      </c>
      <c r="BU863">
        <v>21.11</v>
      </c>
      <c r="CB863">
        <v>0.01</v>
      </c>
      <c r="CD863">
        <v>1.1200000000000001</v>
      </c>
      <c r="CE863">
        <v>3.1</v>
      </c>
      <c r="CF863">
        <v>0.8</v>
      </c>
      <c r="CJ863">
        <v>15.2</v>
      </c>
      <c r="CM863">
        <v>0.03</v>
      </c>
      <c r="CN863">
        <v>3.2</v>
      </c>
      <c r="CO863">
        <v>1.9E-2</v>
      </c>
      <c r="CP863">
        <v>0.12</v>
      </c>
      <c r="CR863">
        <v>0.9</v>
      </c>
      <c r="CS863">
        <v>53</v>
      </c>
      <c r="CT863">
        <v>0.2</v>
      </c>
      <c r="CX863">
        <v>81.8</v>
      </c>
    </row>
    <row r="864" spans="1:102">
      <c r="A864" t="s">
        <v>996</v>
      </c>
      <c r="B864">
        <v>1302341</v>
      </c>
      <c r="C864" t="s">
        <v>104</v>
      </c>
      <c r="D864" t="s">
        <v>105</v>
      </c>
      <c r="E864">
        <v>502485</v>
      </c>
      <c r="F864">
        <v>7180977</v>
      </c>
      <c r="G864">
        <v>611</v>
      </c>
      <c r="H864" s="1">
        <v>41131</v>
      </c>
      <c r="I864" t="s">
        <v>830</v>
      </c>
      <c r="J864" t="s">
        <v>107</v>
      </c>
      <c r="K864" t="s">
        <v>108</v>
      </c>
      <c r="L864" t="s">
        <v>109</v>
      </c>
      <c r="M864" t="s">
        <v>120</v>
      </c>
      <c r="N864" t="s">
        <v>111</v>
      </c>
      <c r="O864" t="s">
        <v>996</v>
      </c>
      <c r="P864" t="s">
        <v>112</v>
      </c>
      <c r="Q864" t="s">
        <v>243</v>
      </c>
      <c r="R864" t="s">
        <v>244</v>
      </c>
      <c r="T864" s="1">
        <v>41090</v>
      </c>
      <c r="V864">
        <v>142</v>
      </c>
      <c r="X864">
        <v>1.92</v>
      </c>
      <c r="Z864">
        <v>12.1</v>
      </c>
      <c r="AA864">
        <v>1.1000000000000001</v>
      </c>
      <c r="AC864">
        <v>1</v>
      </c>
      <c r="AD864">
        <v>191.6</v>
      </c>
      <c r="AG864">
        <v>0.23</v>
      </c>
      <c r="AH864">
        <v>0.08</v>
      </c>
      <c r="AJ864">
        <v>0.18</v>
      </c>
      <c r="AM864">
        <v>11.5</v>
      </c>
      <c r="AO864">
        <v>24.4</v>
      </c>
      <c r="AR864">
        <v>31.48</v>
      </c>
      <c r="AV864">
        <v>4.55</v>
      </c>
      <c r="AW864">
        <v>5.0999999999999996</v>
      </c>
      <c r="BA864">
        <v>59</v>
      </c>
      <c r="BE864">
        <v>0.09</v>
      </c>
      <c r="BF864">
        <v>4.5</v>
      </c>
      <c r="BI864">
        <v>0.22</v>
      </c>
      <c r="BK864">
        <v>179</v>
      </c>
      <c r="BL864">
        <v>1.91</v>
      </c>
      <c r="BM864">
        <v>5.0000000000000001E-3</v>
      </c>
      <c r="BQ864">
        <v>28.1</v>
      </c>
      <c r="BR864">
        <v>0.09</v>
      </c>
      <c r="BU864">
        <v>13.28</v>
      </c>
      <c r="CB864">
        <v>7.0000000000000007E-2</v>
      </c>
      <c r="CD864">
        <v>0.73</v>
      </c>
      <c r="CE864">
        <v>2</v>
      </c>
      <c r="CF864">
        <v>0.4</v>
      </c>
      <c r="CJ864">
        <v>16.3</v>
      </c>
      <c r="CM864">
        <v>0.03</v>
      </c>
      <c r="CN864">
        <v>1.7</v>
      </c>
      <c r="CO864">
        <v>6.0000000000000001E-3</v>
      </c>
      <c r="CP864">
        <v>0.12</v>
      </c>
      <c r="CR864">
        <v>0.6</v>
      </c>
      <c r="CS864">
        <v>41</v>
      </c>
      <c r="CT864">
        <v>0.05</v>
      </c>
      <c r="CX864">
        <v>62.5</v>
      </c>
    </row>
    <row r="865" spans="1:102">
      <c r="A865" t="s">
        <v>997</v>
      </c>
      <c r="B865">
        <v>1302348</v>
      </c>
      <c r="C865" t="s">
        <v>104</v>
      </c>
      <c r="D865" t="s">
        <v>105</v>
      </c>
      <c r="E865">
        <v>505692</v>
      </c>
      <c r="F865">
        <v>7179388</v>
      </c>
      <c r="G865">
        <v>633</v>
      </c>
      <c r="H865" s="1">
        <v>41131</v>
      </c>
      <c r="I865" t="s">
        <v>830</v>
      </c>
      <c r="J865" t="s">
        <v>107</v>
      </c>
      <c r="K865" t="s">
        <v>108</v>
      </c>
      <c r="L865" t="s">
        <v>109</v>
      </c>
      <c r="M865" t="s">
        <v>120</v>
      </c>
      <c r="N865" t="s">
        <v>111</v>
      </c>
      <c r="O865" t="s">
        <v>997</v>
      </c>
      <c r="P865" t="s">
        <v>112</v>
      </c>
      <c r="Q865" t="s">
        <v>243</v>
      </c>
      <c r="R865" t="s">
        <v>244</v>
      </c>
      <c r="T865" s="1">
        <v>41091</v>
      </c>
      <c r="V865">
        <v>179</v>
      </c>
      <c r="X865">
        <v>2.2799999999999998</v>
      </c>
      <c r="Z865">
        <v>12.2</v>
      </c>
      <c r="AA865">
        <v>1.8</v>
      </c>
      <c r="AC865">
        <v>0.5</v>
      </c>
      <c r="AD865">
        <v>244.8</v>
      </c>
      <c r="AG865">
        <v>0.22</v>
      </c>
      <c r="AH865">
        <v>0.06</v>
      </c>
      <c r="AJ865">
        <v>0.23</v>
      </c>
      <c r="AM865">
        <v>7.2</v>
      </c>
      <c r="AO865">
        <v>30.1</v>
      </c>
      <c r="AR865">
        <v>28.58</v>
      </c>
      <c r="AV865">
        <v>3.32</v>
      </c>
      <c r="AW865">
        <v>5.2</v>
      </c>
      <c r="BA865">
        <v>64</v>
      </c>
      <c r="BE865">
        <v>0.05</v>
      </c>
      <c r="BF865">
        <v>7.1</v>
      </c>
      <c r="BI865">
        <v>0.22</v>
      </c>
      <c r="BK865">
        <v>142</v>
      </c>
      <c r="BL865">
        <v>2.57</v>
      </c>
      <c r="BM865">
        <v>5.0000000000000001E-3</v>
      </c>
      <c r="BQ865">
        <v>23.1</v>
      </c>
      <c r="BR865">
        <v>5.2999999999999999E-2</v>
      </c>
      <c r="BU865">
        <v>14.74</v>
      </c>
      <c r="CB865">
        <v>7.0000000000000007E-2</v>
      </c>
      <c r="CD865">
        <v>1.0900000000000001</v>
      </c>
      <c r="CE865">
        <v>2.9</v>
      </c>
      <c r="CF865">
        <v>0.6</v>
      </c>
      <c r="CJ865">
        <v>14</v>
      </c>
      <c r="CM865">
        <v>7.0000000000000007E-2</v>
      </c>
      <c r="CN865">
        <v>3</v>
      </c>
      <c r="CO865">
        <v>1.7999999999999999E-2</v>
      </c>
      <c r="CP865">
        <v>0.15</v>
      </c>
      <c r="CR865">
        <v>0.5</v>
      </c>
      <c r="CS865">
        <v>62</v>
      </c>
      <c r="CT865">
        <v>0.2</v>
      </c>
      <c r="CX865">
        <v>73.599999999999994</v>
      </c>
    </row>
    <row r="866" spans="1:102">
      <c r="A866" t="s">
        <v>998</v>
      </c>
      <c r="B866">
        <v>1302352</v>
      </c>
      <c r="C866" t="s">
        <v>104</v>
      </c>
      <c r="D866" t="s">
        <v>105</v>
      </c>
      <c r="E866">
        <v>506385</v>
      </c>
      <c r="F866">
        <v>7180680</v>
      </c>
      <c r="G866">
        <v>592</v>
      </c>
      <c r="H866" s="1">
        <v>41125</v>
      </c>
      <c r="I866" t="s">
        <v>641</v>
      </c>
      <c r="J866" t="s">
        <v>107</v>
      </c>
      <c r="K866" t="s">
        <v>108</v>
      </c>
      <c r="L866" t="s">
        <v>109</v>
      </c>
      <c r="M866" t="s">
        <v>120</v>
      </c>
      <c r="N866" t="s">
        <v>111</v>
      </c>
      <c r="O866" t="s">
        <v>998</v>
      </c>
      <c r="P866" t="s">
        <v>112</v>
      </c>
      <c r="Q866" t="s">
        <v>243</v>
      </c>
      <c r="R866" t="s">
        <v>244</v>
      </c>
      <c r="T866" s="1">
        <v>41084</v>
      </c>
      <c r="V866">
        <v>28</v>
      </c>
      <c r="X866">
        <v>1.64</v>
      </c>
      <c r="Z866">
        <v>5.7</v>
      </c>
      <c r="AA866">
        <v>0.1</v>
      </c>
      <c r="AC866">
        <v>2</v>
      </c>
      <c r="AD866">
        <v>135</v>
      </c>
      <c r="AG866">
        <v>0.44</v>
      </c>
      <c r="AH866">
        <v>0.06</v>
      </c>
      <c r="AJ866">
        <v>0.11</v>
      </c>
      <c r="AM866">
        <v>10.1</v>
      </c>
      <c r="AO866">
        <v>23.4</v>
      </c>
      <c r="AR866">
        <v>23.06</v>
      </c>
      <c r="AV866">
        <v>4.2699999999999996</v>
      </c>
      <c r="AW866">
        <v>5.4</v>
      </c>
      <c r="BA866">
        <v>33</v>
      </c>
      <c r="BE866">
        <v>0.08</v>
      </c>
      <c r="BF866">
        <v>4</v>
      </c>
      <c r="BI866">
        <v>0.27</v>
      </c>
      <c r="BK866">
        <v>239</v>
      </c>
      <c r="BL866">
        <v>1.95</v>
      </c>
      <c r="BM866">
        <v>4.0000000000000001E-3</v>
      </c>
      <c r="BQ866">
        <v>17.5</v>
      </c>
      <c r="BR866">
        <v>5.8999999999999997E-2</v>
      </c>
      <c r="BU866">
        <v>8.86</v>
      </c>
      <c r="CB866">
        <v>0.01</v>
      </c>
      <c r="CD866">
        <v>0.65</v>
      </c>
      <c r="CE866">
        <v>2.1</v>
      </c>
      <c r="CF866">
        <v>0.3</v>
      </c>
      <c r="CJ866">
        <v>6.3</v>
      </c>
      <c r="CM866">
        <v>0.05</v>
      </c>
      <c r="CN866">
        <v>2.2999999999999998</v>
      </c>
      <c r="CO866">
        <v>7.0000000000000001E-3</v>
      </c>
      <c r="CP866">
        <v>0.11</v>
      </c>
      <c r="CR866">
        <v>0.6</v>
      </c>
      <c r="CS866">
        <v>43</v>
      </c>
      <c r="CT866">
        <v>0.05</v>
      </c>
      <c r="CX866">
        <v>54.7</v>
      </c>
    </row>
    <row r="867" spans="1:102">
      <c r="A867" t="s">
        <v>999</v>
      </c>
      <c r="B867">
        <v>1302357</v>
      </c>
      <c r="C867" t="s">
        <v>104</v>
      </c>
      <c r="D867" t="s">
        <v>105</v>
      </c>
      <c r="E867">
        <v>506714</v>
      </c>
      <c r="F867">
        <v>7180321</v>
      </c>
      <c r="G867">
        <v>820</v>
      </c>
      <c r="H867" s="1">
        <v>41125</v>
      </c>
      <c r="I867" t="s">
        <v>641</v>
      </c>
      <c r="J867" t="s">
        <v>107</v>
      </c>
      <c r="K867" t="s">
        <v>108</v>
      </c>
      <c r="L867" t="s">
        <v>109</v>
      </c>
      <c r="M867" t="s">
        <v>120</v>
      </c>
      <c r="N867" t="s">
        <v>111</v>
      </c>
      <c r="O867" t="s">
        <v>999</v>
      </c>
      <c r="P867" t="s">
        <v>112</v>
      </c>
      <c r="Q867" t="s">
        <v>243</v>
      </c>
      <c r="R867" t="s">
        <v>244</v>
      </c>
      <c r="T867" s="1">
        <v>41084</v>
      </c>
      <c r="V867">
        <v>131</v>
      </c>
      <c r="X867">
        <v>1.8</v>
      </c>
      <c r="Z867">
        <v>11.6</v>
      </c>
      <c r="AA867">
        <v>0.3</v>
      </c>
      <c r="AC867">
        <v>2</v>
      </c>
      <c r="AD867">
        <v>187.2</v>
      </c>
      <c r="AG867">
        <v>0.23</v>
      </c>
      <c r="AH867">
        <v>0.05</v>
      </c>
      <c r="AJ867">
        <v>0.11</v>
      </c>
      <c r="AM867">
        <v>14.3</v>
      </c>
      <c r="AO867">
        <v>24.1</v>
      </c>
      <c r="AR867">
        <v>40.24</v>
      </c>
      <c r="AV867">
        <v>3.02</v>
      </c>
      <c r="AW867">
        <v>4.5</v>
      </c>
      <c r="BA867">
        <v>16</v>
      </c>
      <c r="BE867">
        <v>0.09</v>
      </c>
      <c r="BF867">
        <v>3.5</v>
      </c>
      <c r="BI867">
        <v>0.42</v>
      </c>
      <c r="BK867">
        <v>104</v>
      </c>
      <c r="BL867">
        <v>0.96</v>
      </c>
      <c r="BM867">
        <v>1E-3</v>
      </c>
      <c r="BQ867">
        <v>26.7</v>
      </c>
      <c r="BR867">
        <v>1.2E-2</v>
      </c>
      <c r="BU867">
        <v>13.38</v>
      </c>
      <c r="CB867">
        <v>0.01</v>
      </c>
      <c r="CD867">
        <v>0.42</v>
      </c>
      <c r="CE867">
        <v>2.2000000000000002</v>
      </c>
      <c r="CF867">
        <v>0.2</v>
      </c>
      <c r="CJ867">
        <v>5.0999999999999996</v>
      </c>
      <c r="CM867">
        <v>0.03</v>
      </c>
      <c r="CN867">
        <v>2.2000000000000002</v>
      </c>
      <c r="CO867">
        <v>4.0000000000000001E-3</v>
      </c>
      <c r="CP867">
        <v>0.08</v>
      </c>
      <c r="CR867">
        <v>0.3</v>
      </c>
      <c r="CS867">
        <v>29</v>
      </c>
      <c r="CT867">
        <v>0.05</v>
      </c>
      <c r="CX867">
        <v>66.5</v>
      </c>
    </row>
    <row r="868" spans="1:102">
      <c r="A868" t="s">
        <v>1000</v>
      </c>
      <c r="B868">
        <v>1302367</v>
      </c>
      <c r="C868" t="s">
        <v>104</v>
      </c>
      <c r="D868" t="s">
        <v>105</v>
      </c>
      <c r="E868">
        <v>506603</v>
      </c>
      <c r="F868">
        <v>7180740</v>
      </c>
      <c r="G868">
        <v>650</v>
      </c>
      <c r="H868" s="1">
        <v>41125</v>
      </c>
      <c r="I868" t="s">
        <v>641</v>
      </c>
      <c r="J868" t="s">
        <v>107</v>
      </c>
      <c r="K868" t="s">
        <v>108</v>
      </c>
      <c r="L868" t="s">
        <v>109</v>
      </c>
      <c r="M868" t="s">
        <v>120</v>
      </c>
      <c r="N868" t="s">
        <v>111</v>
      </c>
      <c r="O868" t="s">
        <v>1000</v>
      </c>
      <c r="P868" t="s">
        <v>112</v>
      </c>
      <c r="Q868" t="s">
        <v>243</v>
      </c>
      <c r="R868" t="s">
        <v>244</v>
      </c>
      <c r="T868" s="1">
        <v>41084</v>
      </c>
      <c r="V868">
        <v>31</v>
      </c>
      <c r="X868">
        <v>1.95</v>
      </c>
      <c r="Z868">
        <v>9</v>
      </c>
      <c r="AA868">
        <v>0.5</v>
      </c>
      <c r="AC868">
        <v>0.5</v>
      </c>
      <c r="AD868">
        <v>164.7</v>
      </c>
      <c r="AG868">
        <v>0.21</v>
      </c>
      <c r="AH868">
        <v>0.08</v>
      </c>
      <c r="AJ868">
        <v>0.12</v>
      </c>
      <c r="AM868">
        <v>9.4</v>
      </c>
      <c r="AO868">
        <v>39.700000000000003</v>
      </c>
      <c r="AR868">
        <v>15.29</v>
      </c>
      <c r="AV868">
        <v>2.95</v>
      </c>
      <c r="AW868">
        <v>5.6</v>
      </c>
      <c r="BA868">
        <v>13</v>
      </c>
      <c r="BE868">
        <v>7.0000000000000007E-2</v>
      </c>
      <c r="BF868">
        <v>8.3000000000000007</v>
      </c>
      <c r="BI868">
        <v>0.39</v>
      </c>
      <c r="BK868">
        <v>153</v>
      </c>
      <c r="BL868">
        <v>1.62</v>
      </c>
      <c r="BM868">
        <v>3.0000000000000001E-3</v>
      </c>
      <c r="BQ868">
        <v>30.9</v>
      </c>
      <c r="BR868">
        <v>1.6E-2</v>
      </c>
      <c r="BU868">
        <v>10.09</v>
      </c>
      <c r="CB868">
        <v>0.01</v>
      </c>
      <c r="CD868">
        <v>0.79</v>
      </c>
      <c r="CE868">
        <v>2.7</v>
      </c>
      <c r="CF868">
        <v>0.2</v>
      </c>
      <c r="CJ868">
        <v>8.4</v>
      </c>
      <c r="CM868">
        <v>0.03</v>
      </c>
      <c r="CN868">
        <v>2.6</v>
      </c>
      <c r="CO868">
        <v>1.7000000000000001E-2</v>
      </c>
      <c r="CP868">
        <v>0.11</v>
      </c>
      <c r="CR868">
        <v>0.3</v>
      </c>
      <c r="CS868">
        <v>62</v>
      </c>
      <c r="CT868">
        <v>0.2</v>
      </c>
      <c r="CX868">
        <v>56</v>
      </c>
    </row>
    <row r="869" spans="1:102">
      <c r="A869" t="s">
        <v>1001</v>
      </c>
      <c r="B869">
        <v>1302371</v>
      </c>
      <c r="C869" t="s">
        <v>104</v>
      </c>
      <c r="D869" t="s">
        <v>105</v>
      </c>
      <c r="E869">
        <v>509322</v>
      </c>
      <c r="F869">
        <v>7180764</v>
      </c>
      <c r="G869">
        <v>688</v>
      </c>
      <c r="H869" s="1">
        <v>41125</v>
      </c>
      <c r="I869" t="s">
        <v>641</v>
      </c>
      <c r="J869" t="s">
        <v>107</v>
      </c>
      <c r="K869" t="s">
        <v>108</v>
      </c>
      <c r="L869" t="s">
        <v>109</v>
      </c>
      <c r="M869" t="s">
        <v>120</v>
      </c>
      <c r="N869" t="s">
        <v>111</v>
      </c>
      <c r="O869" t="s">
        <v>1001</v>
      </c>
      <c r="P869" t="s">
        <v>112</v>
      </c>
      <c r="Q869" t="s">
        <v>243</v>
      </c>
      <c r="R869" t="s">
        <v>244</v>
      </c>
      <c r="T869" s="1">
        <v>41085</v>
      </c>
      <c r="V869">
        <v>123</v>
      </c>
      <c r="X869">
        <v>1.67</v>
      </c>
      <c r="Z869">
        <v>23.9</v>
      </c>
      <c r="AA869">
        <v>1.8</v>
      </c>
      <c r="AC869">
        <v>2</v>
      </c>
      <c r="AD869">
        <v>125.9</v>
      </c>
      <c r="AG869">
        <v>0.22</v>
      </c>
      <c r="AH869">
        <v>0.1</v>
      </c>
      <c r="AJ869">
        <v>0.73</v>
      </c>
      <c r="AM869">
        <v>9.6999999999999993</v>
      </c>
      <c r="AO869">
        <v>26.1</v>
      </c>
      <c r="AR869">
        <v>41.63</v>
      </c>
      <c r="AV869">
        <v>3.02</v>
      </c>
      <c r="AW869">
        <v>4.5999999999999996</v>
      </c>
      <c r="BA869">
        <v>45</v>
      </c>
      <c r="BE869">
        <v>0.09</v>
      </c>
      <c r="BF869">
        <v>8.3000000000000007</v>
      </c>
      <c r="BI869">
        <v>0.27</v>
      </c>
      <c r="BK869">
        <v>328</v>
      </c>
      <c r="BL869">
        <v>6.66</v>
      </c>
      <c r="BM869">
        <v>2E-3</v>
      </c>
      <c r="BQ869">
        <v>36.799999999999997</v>
      </c>
      <c r="BR869">
        <v>6.8000000000000005E-2</v>
      </c>
      <c r="BU869">
        <v>55.35</v>
      </c>
      <c r="CB869">
        <v>0.01</v>
      </c>
      <c r="CD869">
        <v>2.12</v>
      </c>
      <c r="CE869">
        <v>3</v>
      </c>
      <c r="CF869">
        <v>1.1000000000000001</v>
      </c>
      <c r="CJ869">
        <v>10</v>
      </c>
      <c r="CM869">
        <v>0.05</v>
      </c>
      <c r="CN869">
        <v>2.2000000000000002</v>
      </c>
      <c r="CO869">
        <v>1.2999999999999999E-2</v>
      </c>
      <c r="CP869">
        <v>0.39</v>
      </c>
      <c r="CR869">
        <v>0.7</v>
      </c>
      <c r="CS869">
        <v>58</v>
      </c>
      <c r="CT869">
        <v>0.05</v>
      </c>
      <c r="CX869">
        <v>324.2</v>
      </c>
    </row>
    <row r="870" spans="1:102">
      <c r="A870" t="s">
        <v>1002</v>
      </c>
      <c r="B870">
        <v>1302322</v>
      </c>
      <c r="C870" t="s">
        <v>104</v>
      </c>
      <c r="D870" t="s">
        <v>105</v>
      </c>
      <c r="E870">
        <v>507056</v>
      </c>
      <c r="F870">
        <v>7182295</v>
      </c>
      <c r="G870">
        <v>534</v>
      </c>
      <c r="H870" s="1">
        <v>41125</v>
      </c>
      <c r="I870" t="s">
        <v>641</v>
      </c>
      <c r="J870" t="s">
        <v>107</v>
      </c>
      <c r="K870" t="s">
        <v>108</v>
      </c>
      <c r="L870" t="s">
        <v>109</v>
      </c>
      <c r="M870" t="s">
        <v>120</v>
      </c>
      <c r="N870" t="s">
        <v>111</v>
      </c>
      <c r="O870" t="s">
        <v>1002</v>
      </c>
      <c r="P870" t="s">
        <v>112</v>
      </c>
      <c r="Q870" t="s">
        <v>243</v>
      </c>
      <c r="R870" t="s">
        <v>244</v>
      </c>
      <c r="T870" s="1">
        <v>41088</v>
      </c>
      <c r="V870">
        <v>4788</v>
      </c>
      <c r="X870">
        <v>1.28</v>
      </c>
      <c r="Z870">
        <v>28.6</v>
      </c>
      <c r="AA870">
        <v>2.9</v>
      </c>
      <c r="AC870">
        <v>2</v>
      </c>
      <c r="AD870">
        <v>535.20000000000005</v>
      </c>
      <c r="AG870">
        <v>0.2</v>
      </c>
      <c r="AH870">
        <v>0.17</v>
      </c>
      <c r="AJ870">
        <v>2.35</v>
      </c>
      <c r="AM870">
        <v>2.2999999999999998</v>
      </c>
      <c r="AO870">
        <v>102.7</v>
      </c>
      <c r="AR870">
        <v>53.16</v>
      </c>
      <c r="AV870">
        <v>2.3199999999999998</v>
      </c>
      <c r="AW870">
        <v>6.6</v>
      </c>
      <c r="BA870">
        <v>170</v>
      </c>
      <c r="BE870">
        <v>0.13</v>
      </c>
      <c r="BF870">
        <v>6.7</v>
      </c>
      <c r="BI870">
        <v>0.11</v>
      </c>
      <c r="BK870">
        <v>41</v>
      </c>
      <c r="BL870">
        <v>36.07</v>
      </c>
      <c r="BM870">
        <v>1.2999999999999999E-2</v>
      </c>
      <c r="BQ870">
        <v>46.7</v>
      </c>
      <c r="BR870">
        <v>0.23599999999999999</v>
      </c>
      <c r="BU870">
        <v>40.19</v>
      </c>
      <c r="CB870">
        <v>0.34</v>
      </c>
      <c r="CD870">
        <v>7.23</v>
      </c>
      <c r="CE870">
        <v>3.1</v>
      </c>
      <c r="CF870">
        <v>11</v>
      </c>
      <c r="CJ870">
        <v>93</v>
      </c>
      <c r="CM870">
        <v>0.21</v>
      </c>
      <c r="CN870">
        <v>1.9</v>
      </c>
      <c r="CO870">
        <v>7.0000000000000001E-3</v>
      </c>
      <c r="CP870">
        <v>1.91</v>
      </c>
      <c r="CR870">
        <v>7.6</v>
      </c>
      <c r="CS870">
        <v>567</v>
      </c>
      <c r="CT870">
        <v>0.2</v>
      </c>
      <c r="CX870">
        <v>179</v>
      </c>
    </row>
    <row r="871" spans="1:102">
      <c r="A871" t="s">
        <v>1003</v>
      </c>
      <c r="B871">
        <v>1302329</v>
      </c>
      <c r="C871" t="s">
        <v>104</v>
      </c>
      <c r="D871" t="s">
        <v>105</v>
      </c>
      <c r="E871">
        <v>507578</v>
      </c>
      <c r="F871">
        <v>7182702</v>
      </c>
      <c r="G871">
        <v>628</v>
      </c>
      <c r="H871" s="1">
        <v>41125</v>
      </c>
      <c r="I871" t="s">
        <v>641</v>
      </c>
      <c r="J871" t="s">
        <v>107</v>
      </c>
      <c r="K871" t="s">
        <v>108</v>
      </c>
      <c r="L871" t="s">
        <v>109</v>
      </c>
      <c r="M871" t="s">
        <v>120</v>
      </c>
      <c r="N871" t="s">
        <v>111</v>
      </c>
      <c r="O871" t="s">
        <v>1003</v>
      </c>
      <c r="P871" t="s">
        <v>112</v>
      </c>
      <c r="Q871" t="s">
        <v>243</v>
      </c>
      <c r="R871" t="s">
        <v>244</v>
      </c>
      <c r="T871" s="1">
        <v>41088</v>
      </c>
      <c r="V871">
        <v>148</v>
      </c>
      <c r="X871">
        <v>1.5</v>
      </c>
      <c r="Z871">
        <v>17.3</v>
      </c>
      <c r="AA871">
        <v>2.2999999999999998</v>
      </c>
      <c r="AC871">
        <v>1</v>
      </c>
      <c r="AD871">
        <v>437.4</v>
      </c>
      <c r="AG871">
        <v>0.18</v>
      </c>
      <c r="AH871">
        <v>7.0000000000000007E-2</v>
      </c>
      <c r="AJ871">
        <v>0.45</v>
      </c>
      <c r="AM871">
        <v>6.7</v>
      </c>
      <c r="AO871">
        <v>27.9</v>
      </c>
      <c r="AR871">
        <v>22.2</v>
      </c>
      <c r="AV871">
        <v>2.94</v>
      </c>
      <c r="AW871">
        <v>4.8</v>
      </c>
      <c r="BA871">
        <v>19</v>
      </c>
      <c r="BE871">
        <v>0.08</v>
      </c>
      <c r="BF871">
        <v>5.7</v>
      </c>
      <c r="BI871">
        <v>0.24</v>
      </c>
      <c r="BK871">
        <v>150</v>
      </c>
      <c r="BL871">
        <v>6.75</v>
      </c>
      <c r="BM871">
        <v>8.0000000000000002E-3</v>
      </c>
      <c r="BQ871">
        <v>22.7</v>
      </c>
      <c r="BR871">
        <v>3.9E-2</v>
      </c>
      <c r="BU871">
        <v>18.27</v>
      </c>
      <c r="CB871">
        <v>7.0000000000000007E-2</v>
      </c>
      <c r="CD871">
        <v>1.72</v>
      </c>
      <c r="CE871">
        <v>2.1</v>
      </c>
      <c r="CF871">
        <v>1.2</v>
      </c>
      <c r="CJ871">
        <v>21.1</v>
      </c>
      <c r="CM871">
        <v>0.1</v>
      </c>
      <c r="CN871">
        <v>2.1</v>
      </c>
      <c r="CO871">
        <v>0.01</v>
      </c>
      <c r="CP871">
        <v>0.37</v>
      </c>
      <c r="CR871">
        <v>0.5</v>
      </c>
      <c r="CS871">
        <v>166</v>
      </c>
      <c r="CT871">
        <v>0.1</v>
      </c>
      <c r="CX871">
        <v>112.2</v>
      </c>
    </row>
    <row r="872" spans="1:102">
      <c r="A872" t="s">
        <v>1004</v>
      </c>
      <c r="B872">
        <v>1302350</v>
      </c>
      <c r="C872" t="s">
        <v>104</v>
      </c>
      <c r="D872" t="s">
        <v>105</v>
      </c>
      <c r="E872">
        <v>505643</v>
      </c>
      <c r="F872">
        <v>7179196</v>
      </c>
      <c r="G872">
        <v>667</v>
      </c>
      <c r="H872" s="1">
        <v>41131</v>
      </c>
      <c r="I872" t="s">
        <v>830</v>
      </c>
      <c r="J872" t="s">
        <v>107</v>
      </c>
      <c r="K872" t="s">
        <v>108</v>
      </c>
      <c r="L872" t="s">
        <v>109</v>
      </c>
      <c r="M872" t="s">
        <v>120</v>
      </c>
      <c r="N872" t="s">
        <v>111</v>
      </c>
      <c r="O872" t="s">
        <v>1004</v>
      </c>
      <c r="P872" t="s">
        <v>112</v>
      </c>
      <c r="Q872" t="s">
        <v>243</v>
      </c>
      <c r="R872" t="s">
        <v>244</v>
      </c>
      <c r="T872" s="1">
        <v>41091</v>
      </c>
      <c r="V872">
        <v>2541</v>
      </c>
      <c r="X872">
        <v>0.77</v>
      </c>
      <c r="Z872">
        <v>68.400000000000006</v>
      </c>
      <c r="AA872">
        <v>4.4000000000000004</v>
      </c>
      <c r="AC872">
        <v>3</v>
      </c>
      <c r="AD872">
        <v>221.5</v>
      </c>
      <c r="AG872">
        <v>0.21</v>
      </c>
      <c r="AH872">
        <v>0.1</v>
      </c>
      <c r="AJ872">
        <v>7.56</v>
      </c>
      <c r="AM872">
        <v>2.5</v>
      </c>
      <c r="AO872">
        <v>71.8</v>
      </c>
      <c r="AR872">
        <v>143.44999999999999</v>
      </c>
      <c r="AV872">
        <v>3.06</v>
      </c>
      <c r="AW872">
        <v>4.3</v>
      </c>
      <c r="BA872">
        <v>1148</v>
      </c>
      <c r="BE872">
        <v>0.32</v>
      </c>
      <c r="BF872">
        <v>29.5</v>
      </c>
      <c r="BI872">
        <v>0.04</v>
      </c>
      <c r="BK872">
        <v>288</v>
      </c>
      <c r="BL872">
        <v>88.43</v>
      </c>
      <c r="BM872">
        <v>5.0000000000000001E-4</v>
      </c>
      <c r="BQ872">
        <v>47.9</v>
      </c>
      <c r="BR872">
        <v>0.14299999999999999</v>
      </c>
      <c r="BU872">
        <v>75.62</v>
      </c>
      <c r="CB872">
        <v>0.62</v>
      </c>
      <c r="CD872">
        <v>30.7</v>
      </c>
      <c r="CE872">
        <v>2.1</v>
      </c>
      <c r="CF872">
        <v>96</v>
      </c>
      <c r="CJ872">
        <v>82.6</v>
      </c>
      <c r="CM872">
        <v>0.34</v>
      </c>
      <c r="CN872">
        <v>0.8</v>
      </c>
      <c r="CO872">
        <v>7.0000000000000001E-3</v>
      </c>
      <c r="CP872">
        <v>2.23</v>
      </c>
      <c r="CR872">
        <v>19.3</v>
      </c>
      <c r="CS872">
        <v>1091</v>
      </c>
      <c r="CT872">
        <v>0.4</v>
      </c>
      <c r="CX872">
        <v>371.2</v>
      </c>
    </row>
    <row r="873" spans="1:102">
      <c r="A873" t="s">
        <v>1005</v>
      </c>
      <c r="B873">
        <v>1302359</v>
      </c>
      <c r="C873" t="s">
        <v>104</v>
      </c>
      <c r="D873" t="s">
        <v>105</v>
      </c>
      <c r="E873">
        <v>506914</v>
      </c>
      <c r="F873">
        <v>7180307</v>
      </c>
      <c r="G873">
        <v>906</v>
      </c>
      <c r="H873" s="1">
        <v>41125</v>
      </c>
      <c r="I873" t="s">
        <v>641</v>
      </c>
      <c r="J873" t="s">
        <v>107</v>
      </c>
      <c r="K873" t="s">
        <v>108</v>
      </c>
      <c r="L873" t="s">
        <v>109</v>
      </c>
      <c r="M873" t="s">
        <v>120</v>
      </c>
      <c r="N873" t="s">
        <v>111</v>
      </c>
      <c r="O873" t="s">
        <v>1005</v>
      </c>
      <c r="P873" t="s">
        <v>112</v>
      </c>
      <c r="Q873" t="s">
        <v>243</v>
      </c>
      <c r="R873" t="s">
        <v>244</v>
      </c>
      <c r="T873" s="1">
        <v>41084</v>
      </c>
      <c r="V873">
        <v>43</v>
      </c>
      <c r="X873">
        <v>1.6</v>
      </c>
      <c r="Z873">
        <v>5</v>
      </c>
      <c r="AA873">
        <v>0.6</v>
      </c>
      <c r="AC873">
        <v>0.5</v>
      </c>
      <c r="AD873">
        <v>228.6</v>
      </c>
      <c r="AG873">
        <v>0.26</v>
      </c>
      <c r="AH873">
        <v>7.0000000000000007E-2</v>
      </c>
      <c r="AJ873">
        <v>0.14000000000000001</v>
      </c>
      <c r="AM873">
        <v>7.6</v>
      </c>
      <c r="AO873">
        <v>20.399999999999999</v>
      </c>
      <c r="AR873">
        <v>10.84</v>
      </c>
      <c r="AV873">
        <v>2.64</v>
      </c>
      <c r="AW873">
        <v>6.3</v>
      </c>
      <c r="BA873">
        <v>25</v>
      </c>
      <c r="BE873">
        <v>7.0000000000000007E-2</v>
      </c>
      <c r="BF873">
        <v>7</v>
      </c>
      <c r="BI873">
        <v>0.22</v>
      </c>
      <c r="BK873">
        <v>536</v>
      </c>
      <c r="BL873">
        <v>1.49</v>
      </c>
      <c r="BM873">
        <v>7.0000000000000001E-3</v>
      </c>
      <c r="BQ873">
        <v>13.1</v>
      </c>
      <c r="BR873">
        <v>2.8000000000000001E-2</v>
      </c>
      <c r="BU873">
        <v>8.7200000000000006</v>
      </c>
      <c r="CB873">
        <v>0.01</v>
      </c>
      <c r="CD873">
        <v>0.55000000000000004</v>
      </c>
      <c r="CE873">
        <v>2.2000000000000002</v>
      </c>
      <c r="CF873">
        <v>0.2</v>
      </c>
      <c r="CJ873">
        <v>8.1</v>
      </c>
      <c r="CM873">
        <v>0.05</v>
      </c>
      <c r="CN873">
        <v>2.2000000000000002</v>
      </c>
      <c r="CO873">
        <v>0.01</v>
      </c>
      <c r="CP873">
        <v>0.13</v>
      </c>
      <c r="CR873">
        <v>0.4</v>
      </c>
      <c r="CS873">
        <v>52</v>
      </c>
      <c r="CT873">
        <v>0.1</v>
      </c>
      <c r="CX873">
        <v>55.8</v>
      </c>
    </row>
    <row r="874" spans="1:102">
      <c r="A874" t="s">
        <v>1006</v>
      </c>
      <c r="B874">
        <v>1302381</v>
      </c>
      <c r="C874" t="s">
        <v>104</v>
      </c>
      <c r="D874" t="s">
        <v>105</v>
      </c>
      <c r="E874">
        <v>508196</v>
      </c>
      <c r="F874">
        <v>7181022</v>
      </c>
      <c r="G874">
        <v>908</v>
      </c>
      <c r="H874" s="1">
        <v>41125</v>
      </c>
      <c r="I874" t="s">
        <v>641</v>
      </c>
      <c r="J874" t="s">
        <v>107</v>
      </c>
      <c r="K874" t="s">
        <v>108</v>
      </c>
      <c r="L874" t="s">
        <v>109</v>
      </c>
      <c r="M874" t="s">
        <v>120</v>
      </c>
      <c r="N874" t="s">
        <v>111</v>
      </c>
      <c r="O874" t="s">
        <v>1006</v>
      </c>
      <c r="P874" t="s">
        <v>112</v>
      </c>
      <c r="Q874" t="s">
        <v>243</v>
      </c>
      <c r="R874" t="s">
        <v>244</v>
      </c>
      <c r="T874" s="1">
        <v>41085</v>
      </c>
      <c r="V874">
        <v>71</v>
      </c>
      <c r="X874">
        <v>1.33</v>
      </c>
      <c r="Z874">
        <v>7.8</v>
      </c>
      <c r="AA874">
        <v>1.4</v>
      </c>
      <c r="AC874">
        <v>1</v>
      </c>
      <c r="AD874">
        <v>104</v>
      </c>
      <c r="AG874">
        <v>0.21</v>
      </c>
      <c r="AH874">
        <v>0.1</v>
      </c>
      <c r="AJ874">
        <v>0.16</v>
      </c>
      <c r="AM874">
        <v>7.9</v>
      </c>
      <c r="AO874">
        <v>22.3</v>
      </c>
      <c r="AR874">
        <v>16.53</v>
      </c>
      <c r="AV874">
        <v>2.78</v>
      </c>
      <c r="AW874">
        <v>4.4000000000000004</v>
      </c>
      <c r="BA874">
        <v>24</v>
      </c>
      <c r="BE874">
        <v>0.06</v>
      </c>
      <c r="BF874">
        <v>8.9</v>
      </c>
      <c r="BI874">
        <v>0.24</v>
      </c>
      <c r="BK874">
        <v>181</v>
      </c>
      <c r="BL874">
        <v>1.94</v>
      </c>
      <c r="BM874">
        <v>2E-3</v>
      </c>
      <c r="BQ874">
        <v>21.3</v>
      </c>
      <c r="BR874">
        <v>2.1000000000000001E-2</v>
      </c>
      <c r="BU874">
        <v>12.58</v>
      </c>
      <c r="CB874">
        <v>0.01</v>
      </c>
      <c r="CD874">
        <v>0.79</v>
      </c>
      <c r="CE874">
        <v>2.5</v>
      </c>
      <c r="CF874">
        <v>0.3</v>
      </c>
      <c r="CJ874">
        <v>8.1999999999999993</v>
      </c>
      <c r="CM874">
        <v>0.05</v>
      </c>
      <c r="CN874">
        <v>2.5</v>
      </c>
      <c r="CO874">
        <v>1.7000000000000001E-2</v>
      </c>
      <c r="CP874">
        <v>0.12</v>
      </c>
      <c r="CR874">
        <v>0.4</v>
      </c>
      <c r="CS874">
        <v>55</v>
      </c>
      <c r="CT874">
        <v>0.1</v>
      </c>
      <c r="CX874">
        <v>55.3</v>
      </c>
    </row>
    <row r="875" spans="1:102">
      <c r="A875" t="s">
        <v>1007</v>
      </c>
      <c r="B875">
        <v>1302383</v>
      </c>
      <c r="C875" t="s">
        <v>104</v>
      </c>
      <c r="D875" t="s">
        <v>105</v>
      </c>
      <c r="E875">
        <v>508192</v>
      </c>
      <c r="F875">
        <v>7181221</v>
      </c>
      <c r="G875">
        <v>845</v>
      </c>
      <c r="H875" s="1">
        <v>41125</v>
      </c>
      <c r="I875" t="s">
        <v>641</v>
      </c>
      <c r="J875" t="s">
        <v>107</v>
      </c>
      <c r="K875" t="s">
        <v>108</v>
      </c>
      <c r="L875" t="s">
        <v>109</v>
      </c>
      <c r="M875" t="s">
        <v>120</v>
      </c>
      <c r="N875" t="s">
        <v>111</v>
      </c>
      <c r="O875" t="s">
        <v>1007</v>
      </c>
      <c r="P875" t="s">
        <v>112</v>
      </c>
      <c r="Q875" t="s">
        <v>243</v>
      </c>
      <c r="R875" t="s">
        <v>244</v>
      </c>
      <c r="T875" s="1">
        <v>41085</v>
      </c>
      <c r="V875">
        <v>177</v>
      </c>
      <c r="X875">
        <v>1.54</v>
      </c>
      <c r="Z875">
        <v>6.6</v>
      </c>
      <c r="AA875">
        <v>0.7</v>
      </c>
      <c r="AC875">
        <v>2</v>
      </c>
      <c r="AD875">
        <v>97.2</v>
      </c>
      <c r="AG875">
        <v>0.26</v>
      </c>
      <c r="AH875">
        <v>0.03</v>
      </c>
      <c r="AJ875">
        <v>0.18</v>
      </c>
      <c r="AM875">
        <v>14.2</v>
      </c>
      <c r="AO875">
        <v>22.5</v>
      </c>
      <c r="AR875">
        <v>42.06</v>
      </c>
      <c r="AV875">
        <v>3.46</v>
      </c>
      <c r="AW875">
        <v>3.7</v>
      </c>
      <c r="BA875">
        <v>54</v>
      </c>
      <c r="BE875">
        <v>0.1</v>
      </c>
      <c r="BF875">
        <v>6.6</v>
      </c>
      <c r="BI875">
        <v>0.33</v>
      </c>
      <c r="BK875">
        <v>257</v>
      </c>
      <c r="BL875">
        <v>1.22</v>
      </c>
      <c r="BM875">
        <v>5.0000000000000001E-4</v>
      </c>
      <c r="BQ875">
        <v>26.2</v>
      </c>
      <c r="BR875">
        <v>3.2000000000000001E-2</v>
      </c>
      <c r="BU875">
        <v>25.18</v>
      </c>
      <c r="CB875">
        <v>0.01</v>
      </c>
      <c r="CD875">
        <v>0.56999999999999995</v>
      </c>
      <c r="CE875">
        <v>3.7</v>
      </c>
      <c r="CF875">
        <v>0.4</v>
      </c>
      <c r="CJ875">
        <v>3</v>
      </c>
      <c r="CM875">
        <v>0.03</v>
      </c>
      <c r="CN875">
        <v>2.8</v>
      </c>
      <c r="CO875">
        <v>3.0000000000000001E-3</v>
      </c>
      <c r="CP875">
        <v>0.18</v>
      </c>
      <c r="CR875">
        <v>0.4</v>
      </c>
      <c r="CS875">
        <v>38</v>
      </c>
      <c r="CT875">
        <v>0.05</v>
      </c>
      <c r="CX875">
        <v>123.1</v>
      </c>
    </row>
    <row r="876" spans="1:102">
      <c r="A876" t="s">
        <v>1008</v>
      </c>
      <c r="B876">
        <v>1302398</v>
      </c>
      <c r="C876" t="s">
        <v>104</v>
      </c>
      <c r="D876" t="s">
        <v>105</v>
      </c>
      <c r="E876">
        <v>508951</v>
      </c>
      <c r="F876">
        <v>7181480</v>
      </c>
      <c r="G876">
        <v>905</v>
      </c>
      <c r="H876" s="1">
        <v>41125</v>
      </c>
      <c r="I876" t="s">
        <v>641</v>
      </c>
      <c r="J876" t="s">
        <v>107</v>
      </c>
      <c r="K876" t="s">
        <v>108</v>
      </c>
      <c r="L876" t="s">
        <v>109</v>
      </c>
      <c r="M876" t="s">
        <v>120</v>
      </c>
      <c r="N876" t="s">
        <v>111</v>
      </c>
      <c r="O876" t="s">
        <v>1008</v>
      </c>
      <c r="P876" t="s">
        <v>112</v>
      </c>
      <c r="Q876" t="s">
        <v>243</v>
      </c>
      <c r="R876" t="s">
        <v>244</v>
      </c>
      <c r="T876" s="1">
        <v>41086</v>
      </c>
      <c r="V876">
        <v>24</v>
      </c>
      <c r="X876">
        <v>1.74</v>
      </c>
      <c r="Z876">
        <v>9</v>
      </c>
      <c r="AA876">
        <v>1.6</v>
      </c>
      <c r="AC876">
        <v>2</v>
      </c>
      <c r="AD876">
        <v>184.5</v>
      </c>
      <c r="AG876">
        <v>0.23</v>
      </c>
      <c r="AH876">
        <v>0.08</v>
      </c>
      <c r="AJ876">
        <v>0.46</v>
      </c>
      <c r="AM876">
        <v>8.9</v>
      </c>
      <c r="AO876">
        <v>27.2</v>
      </c>
      <c r="AR876">
        <v>13.84</v>
      </c>
      <c r="AV876">
        <v>2.4900000000000002</v>
      </c>
      <c r="AW876">
        <v>4.9000000000000004</v>
      </c>
      <c r="BA876">
        <v>13</v>
      </c>
      <c r="BE876">
        <v>0.1</v>
      </c>
      <c r="BF876">
        <v>7.1</v>
      </c>
      <c r="BI876">
        <v>0.35</v>
      </c>
      <c r="BK876">
        <v>195</v>
      </c>
      <c r="BL876">
        <v>1.79</v>
      </c>
      <c r="BM876">
        <v>2E-3</v>
      </c>
      <c r="BQ876">
        <v>20.100000000000001</v>
      </c>
      <c r="BR876">
        <v>1.4999999999999999E-2</v>
      </c>
      <c r="BU876">
        <v>26.04</v>
      </c>
      <c r="CB876">
        <v>0.01</v>
      </c>
      <c r="CD876">
        <v>0.79</v>
      </c>
      <c r="CE876">
        <v>2.8</v>
      </c>
      <c r="CF876">
        <v>0.3</v>
      </c>
      <c r="CJ876">
        <v>9.4</v>
      </c>
      <c r="CM876">
        <v>0.03</v>
      </c>
      <c r="CN876">
        <v>2.7</v>
      </c>
      <c r="CO876">
        <v>1.4999999999999999E-2</v>
      </c>
      <c r="CP876">
        <v>0.15</v>
      </c>
      <c r="CR876">
        <v>0.4</v>
      </c>
      <c r="CS876">
        <v>53</v>
      </c>
      <c r="CT876">
        <v>0.05</v>
      </c>
      <c r="CX876">
        <v>107.1</v>
      </c>
    </row>
    <row r="877" spans="1:102">
      <c r="A877" t="s">
        <v>1009</v>
      </c>
      <c r="B877">
        <v>1302396</v>
      </c>
      <c r="C877" t="s">
        <v>104</v>
      </c>
      <c r="D877" t="s">
        <v>105</v>
      </c>
      <c r="E877">
        <v>509133</v>
      </c>
      <c r="F877">
        <v>7181501</v>
      </c>
      <c r="G877">
        <v>890</v>
      </c>
      <c r="H877" s="1">
        <v>41125</v>
      </c>
      <c r="I877" t="s">
        <v>641</v>
      </c>
      <c r="J877" t="s">
        <v>107</v>
      </c>
      <c r="K877" t="s">
        <v>108</v>
      </c>
      <c r="L877" t="s">
        <v>109</v>
      </c>
      <c r="M877" t="s">
        <v>120</v>
      </c>
      <c r="N877" t="s">
        <v>111</v>
      </c>
      <c r="O877" t="s">
        <v>1009</v>
      </c>
      <c r="P877" t="s">
        <v>112</v>
      </c>
      <c r="Q877" t="s">
        <v>243</v>
      </c>
      <c r="R877" t="s">
        <v>244</v>
      </c>
      <c r="T877" s="1">
        <v>41086</v>
      </c>
      <c r="V877">
        <v>28</v>
      </c>
      <c r="X877">
        <v>1.46</v>
      </c>
      <c r="Z877">
        <v>4.5</v>
      </c>
      <c r="AA877">
        <v>0.5</v>
      </c>
      <c r="AC877">
        <v>0.5</v>
      </c>
      <c r="AD877">
        <v>141.5</v>
      </c>
      <c r="AG877">
        <v>0.18</v>
      </c>
      <c r="AH877">
        <v>0.11</v>
      </c>
      <c r="AJ877">
        <v>0.22</v>
      </c>
      <c r="AM877">
        <v>5.5</v>
      </c>
      <c r="AO877">
        <v>21.4</v>
      </c>
      <c r="AR877">
        <v>12.34</v>
      </c>
      <c r="AV877">
        <v>1.95</v>
      </c>
      <c r="AW877">
        <v>4.4000000000000004</v>
      </c>
      <c r="BA877">
        <v>10</v>
      </c>
      <c r="BE877">
        <v>7.0000000000000007E-2</v>
      </c>
      <c r="BF877">
        <v>7.3</v>
      </c>
      <c r="BI877">
        <v>0.27</v>
      </c>
      <c r="BK877">
        <v>221</v>
      </c>
      <c r="BL877">
        <v>1.35</v>
      </c>
      <c r="BM877">
        <v>3.0000000000000001E-3</v>
      </c>
      <c r="BQ877">
        <v>14.8</v>
      </c>
      <c r="BR877">
        <v>1.2999999999999999E-2</v>
      </c>
      <c r="BU877">
        <v>9.3000000000000007</v>
      </c>
      <c r="CB877">
        <v>0.01</v>
      </c>
      <c r="CD877">
        <v>0.59</v>
      </c>
      <c r="CE877">
        <v>2</v>
      </c>
      <c r="CF877">
        <v>0.1</v>
      </c>
      <c r="CJ877">
        <v>7.6</v>
      </c>
      <c r="CM877">
        <v>0.04</v>
      </c>
      <c r="CN877">
        <v>2.1</v>
      </c>
      <c r="CO877">
        <v>0.01</v>
      </c>
      <c r="CP877">
        <v>0.12</v>
      </c>
      <c r="CR877">
        <v>0.3</v>
      </c>
      <c r="CS877">
        <v>44</v>
      </c>
      <c r="CT877">
        <v>0.05</v>
      </c>
      <c r="CX877">
        <v>76.7</v>
      </c>
    </row>
    <row r="878" spans="1:102">
      <c r="A878" t="s">
        <v>1010</v>
      </c>
      <c r="B878">
        <v>1302401</v>
      </c>
      <c r="C878" t="s">
        <v>104</v>
      </c>
      <c r="D878" t="s">
        <v>105</v>
      </c>
      <c r="E878">
        <v>506372</v>
      </c>
      <c r="F878">
        <v>7183661</v>
      </c>
      <c r="G878">
        <v>395</v>
      </c>
      <c r="H878" s="1">
        <v>41125</v>
      </c>
      <c r="I878" t="s">
        <v>641</v>
      </c>
      <c r="J878" t="s">
        <v>107</v>
      </c>
      <c r="K878" t="s">
        <v>108</v>
      </c>
      <c r="L878" t="s">
        <v>109</v>
      </c>
      <c r="M878" t="s">
        <v>120</v>
      </c>
      <c r="N878" t="s">
        <v>111</v>
      </c>
      <c r="O878" t="s">
        <v>1010</v>
      </c>
      <c r="P878" t="s">
        <v>112</v>
      </c>
      <c r="Q878" t="s">
        <v>113</v>
      </c>
      <c r="R878" t="s">
        <v>114</v>
      </c>
      <c r="T878" s="1">
        <v>41086</v>
      </c>
      <c r="V878">
        <v>399</v>
      </c>
      <c r="X878">
        <v>1.1499999999999999</v>
      </c>
      <c r="Z878">
        <v>8.6999999999999993</v>
      </c>
      <c r="AA878">
        <v>4.4000000000000004</v>
      </c>
      <c r="AC878">
        <v>5</v>
      </c>
      <c r="AD878">
        <v>717.7</v>
      </c>
      <c r="AG878">
        <v>0.16</v>
      </c>
      <c r="AH878">
        <v>0.4</v>
      </c>
      <c r="AJ878">
        <v>1.19</v>
      </c>
      <c r="AM878">
        <v>4.4000000000000004</v>
      </c>
      <c r="AO878">
        <v>21.5</v>
      </c>
      <c r="AR878">
        <v>76.63</v>
      </c>
      <c r="AV878">
        <v>2.04</v>
      </c>
      <c r="AW878">
        <v>3.2</v>
      </c>
      <c r="BA878">
        <v>151</v>
      </c>
      <c r="BE878">
        <v>0.12</v>
      </c>
      <c r="BF878">
        <v>5.2</v>
      </c>
      <c r="BI878">
        <v>0.31</v>
      </c>
      <c r="BK878">
        <v>58</v>
      </c>
      <c r="BL878">
        <v>4.87</v>
      </c>
      <c r="BM878">
        <v>8.0000000000000002E-3</v>
      </c>
      <c r="BQ878">
        <v>81.8</v>
      </c>
      <c r="BR878">
        <v>3.3000000000000002E-2</v>
      </c>
      <c r="BU878">
        <v>16.41</v>
      </c>
      <c r="CB878">
        <v>0.11</v>
      </c>
      <c r="CD878">
        <v>1.07</v>
      </c>
      <c r="CE878">
        <v>3.5</v>
      </c>
      <c r="CF878">
        <v>3.1</v>
      </c>
      <c r="CJ878">
        <v>64.2</v>
      </c>
      <c r="CM878">
        <v>0.04</v>
      </c>
      <c r="CN878">
        <v>2.1</v>
      </c>
      <c r="CO878">
        <v>3.0000000000000001E-3</v>
      </c>
      <c r="CP878">
        <v>0.72</v>
      </c>
      <c r="CR878">
        <v>1</v>
      </c>
      <c r="CS878">
        <v>45</v>
      </c>
      <c r="CT878">
        <v>0.05</v>
      </c>
      <c r="CX878">
        <v>168.9</v>
      </c>
    </row>
    <row r="879" spans="1:102">
      <c r="A879" t="s">
        <v>1011</v>
      </c>
      <c r="B879">
        <v>1302422</v>
      </c>
      <c r="C879" t="s">
        <v>104</v>
      </c>
      <c r="D879" t="s">
        <v>105</v>
      </c>
      <c r="E879">
        <v>509141</v>
      </c>
      <c r="F879">
        <v>7182178</v>
      </c>
      <c r="G879">
        <v>654</v>
      </c>
      <c r="H879" s="1">
        <v>41125</v>
      </c>
      <c r="I879" t="s">
        <v>641</v>
      </c>
      <c r="J879" t="s">
        <v>107</v>
      </c>
      <c r="K879" t="s">
        <v>108</v>
      </c>
      <c r="L879" t="s">
        <v>109</v>
      </c>
      <c r="M879" t="s">
        <v>120</v>
      </c>
      <c r="N879" t="s">
        <v>111</v>
      </c>
      <c r="O879" t="s">
        <v>1011</v>
      </c>
      <c r="P879" t="s">
        <v>112</v>
      </c>
      <c r="Q879" t="s">
        <v>113</v>
      </c>
      <c r="R879" t="s">
        <v>114</v>
      </c>
      <c r="T879" s="1">
        <v>41088</v>
      </c>
      <c r="V879">
        <v>256</v>
      </c>
      <c r="X879">
        <v>0.5</v>
      </c>
      <c r="Z879">
        <v>7.3</v>
      </c>
      <c r="AA879">
        <v>2</v>
      </c>
      <c r="AC879">
        <v>4</v>
      </c>
      <c r="AD879">
        <v>302.2</v>
      </c>
      <c r="AG879">
        <v>0.09</v>
      </c>
      <c r="AH879">
        <v>0.01</v>
      </c>
      <c r="AJ879">
        <v>1.32</v>
      </c>
      <c r="AM879">
        <v>0.9</v>
      </c>
      <c r="AO879">
        <v>18</v>
      </c>
      <c r="AR879">
        <v>94.89</v>
      </c>
      <c r="AV879">
        <v>0.46</v>
      </c>
      <c r="AW879">
        <v>1.7</v>
      </c>
      <c r="BA879">
        <v>47</v>
      </c>
      <c r="BE879">
        <v>7.0000000000000007E-2</v>
      </c>
      <c r="BF879">
        <v>5.4</v>
      </c>
      <c r="BI879">
        <v>0.02</v>
      </c>
      <c r="BK879">
        <v>41</v>
      </c>
      <c r="BL879">
        <v>24.85</v>
      </c>
      <c r="BM879">
        <v>1E-3</v>
      </c>
      <c r="BQ879">
        <v>6</v>
      </c>
      <c r="BR879">
        <v>2.1000000000000001E-2</v>
      </c>
      <c r="BU879">
        <v>43.12</v>
      </c>
      <c r="CB879">
        <v>0.08</v>
      </c>
      <c r="CD879">
        <v>6.13</v>
      </c>
      <c r="CE879">
        <v>1.9</v>
      </c>
      <c r="CF879">
        <v>5.0999999999999996</v>
      </c>
      <c r="CJ879">
        <v>30.5</v>
      </c>
      <c r="CM879">
        <v>0.1</v>
      </c>
      <c r="CN879">
        <v>1</v>
      </c>
      <c r="CO879">
        <v>5.0000000000000001E-4</v>
      </c>
      <c r="CP879">
        <v>0.71</v>
      </c>
      <c r="CR879">
        <v>3.8</v>
      </c>
      <c r="CS879">
        <v>184</v>
      </c>
      <c r="CT879">
        <v>0.2</v>
      </c>
      <c r="CX879">
        <v>16.899999999999999</v>
      </c>
    </row>
    <row r="880" spans="1:102">
      <c r="A880" t="s">
        <v>1012</v>
      </c>
      <c r="B880">
        <v>1302424</v>
      </c>
      <c r="C880" t="s">
        <v>104</v>
      </c>
      <c r="D880" t="s">
        <v>105</v>
      </c>
      <c r="E880">
        <v>509354</v>
      </c>
      <c r="F880">
        <v>7182232</v>
      </c>
      <c r="G880">
        <v>614</v>
      </c>
      <c r="H880" s="1">
        <v>41125</v>
      </c>
      <c r="I880" t="s">
        <v>641</v>
      </c>
      <c r="J880" t="s">
        <v>107</v>
      </c>
      <c r="K880" t="s">
        <v>108</v>
      </c>
      <c r="L880" t="s">
        <v>109</v>
      </c>
      <c r="M880" t="s">
        <v>120</v>
      </c>
      <c r="N880" t="s">
        <v>111</v>
      </c>
      <c r="O880" t="s">
        <v>1012</v>
      </c>
      <c r="P880" t="s">
        <v>112</v>
      </c>
      <c r="Q880" t="s">
        <v>113</v>
      </c>
      <c r="R880" t="s">
        <v>114</v>
      </c>
      <c r="T880" s="1">
        <v>41088</v>
      </c>
      <c r="V880">
        <v>11380</v>
      </c>
      <c r="X880">
        <v>1.71</v>
      </c>
      <c r="Z880">
        <v>132.4</v>
      </c>
      <c r="AA880">
        <v>12.4</v>
      </c>
      <c r="AC880">
        <v>5</v>
      </c>
      <c r="AD880">
        <v>798.4</v>
      </c>
      <c r="AG880">
        <v>0.22</v>
      </c>
      <c r="AH880">
        <v>0.04</v>
      </c>
      <c r="AJ880">
        <v>2.19</v>
      </c>
      <c r="AM880">
        <v>5</v>
      </c>
      <c r="AO880">
        <v>295.5</v>
      </c>
      <c r="AR880">
        <v>196.83</v>
      </c>
      <c r="AV880">
        <v>3.53</v>
      </c>
      <c r="AW880">
        <v>10</v>
      </c>
      <c r="BA880">
        <v>683</v>
      </c>
      <c r="BE880">
        <v>0.14000000000000001</v>
      </c>
      <c r="BF880">
        <v>7.8</v>
      </c>
      <c r="BI880">
        <v>0.13</v>
      </c>
      <c r="BK880">
        <v>71</v>
      </c>
      <c r="BL880">
        <v>118.42</v>
      </c>
      <c r="BM880">
        <v>0.01</v>
      </c>
      <c r="BQ880">
        <v>190.8</v>
      </c>
      <c r="BR880">
        <v>0.107</v>
      </c>
      <c r="BU880">
        <v>579.92999999999995</v>
      </c>
      <c r="CB880">
        <v>0.23</v>
      </c>
      <c r="CD880">
        <v>47.5</v>
      </c>
      <c r="CE880">
        <v>9.1</v>
      </c>
      <c r="CF880">
        <v>58.9</v>
      </c>
      <c r="CJ880">
        <v>93.3</v>
      </c>
      <c r="CM880">
        <v>0.79</v>
      </c>
      <c r="CN880">
        <v>2.6</v>
      </c>
      <c r="CO880">
        <v>6.0000000000000001E-3</v>
      </c>
      <c r="CP880">
        <v>8.06</v>
      </c>
      <c r="CR880">
        <v>34.4</v>
      </c>
      <c r="CS880">
        <v>3045</v>
      </c>
      <c r="CT880">
        <v>0.7</v>
      </c>
      <c r="CX880">
        <v>566.4</v>
      </c>
    </row>
    <row r="881" spans="1:102">
      <c r="A881" t="s">
        <v>1013</v>
      </c>
      <c r="B881">
        <v>1302428</v>
      </c>
      <c r="C881" t="s">
        <v>104</v>
      </c>
      <c r="D881" t="s">
        <v>105</v>
      </c>
      <c r="E881">
        <v>509720</v>
      </c>
      <c r="F881">
        <v>7182528</v>
      </c>
      <c r="G881">
        <v>501</v>
      </c>
      <c r="H881" s="1">
        <v>41125</v>
      </c>
      <c r="I881" t="s">
        <v>641</v>
      </c>
      <c r="J881" t="s">
        <v>107</v>
      </c>
      <c r="K881" t="s">
        <v>108</v>
      </c>
      <c r="L881" t="s">
        <v>109</v>
      </c>
      <c r="M881" t="s">
        <v>120</v>
      </c>
      <c r="N881" t="s">
        <v>111</v>
      </c>
      <c r="O881" t="s">
        <v>1013</v>
      </c>
      <c r="P881" t="s">
        <v>112</v>
      </c>
      <c r="Q881" t="s">
        <v>113</v>
      </c>
      <c r="R881" t="s">
        <v>114</v>
      </c>
      <c r="T881" s="1">
        <v>41088</v>
      </c>
      <c r="V881">
        <v>2041</v>
      </c>
      <c r="X881">
        <v>0.59</v>
      </c>
      <c r="Z881">
        <v>5.9</v>
      </c>
      <c r="AA881">
        <v>1.8</v>
      </c>
      <c r="AC881">
        <v>4</v>
      </c>
      <c r="AD881">
        <v>1381.9</v>
      </c>
      <c r="AG881">
        <v>0.16</v>
      </c>
      <c r="AH881">
        <v>0.61</v>
      </c>
      <c r="AJ881">
        <v>2.35</v>
      </c>
      <c r="AM881">
        <v>1</v>
      </c>
      <c r="AO881">
        <v>39.799999999999997</v>
      </c>
      <c r="AR881">
        <v>50.77</v>
      </c>
      <c r="AV881">
        <v>0.91</v>
      </c>
      <c r="AW881">
        <v>2.8</v>
      </c>
      <c r="BA881">
        <v>166</v>
      </c>
      <c r="BE881">
        <v>0.08</v>
      </c>
      <c r="BF881">
        <v>6.7</v>
      </c>
      <c r="BI881">
        <v>0.09</v>
      </c>
      <c r="BK881">
        <v>14</v>
      </c>
      <c r="BL881">
        <v>3.76</v>
      </c>
      <c r="BM881">
        <v>8.0000000000000002E-3</v>
      </c>
      <c r="BQ881">
        <v>33.799999999999997</v>
      </c>
      <c r="BR881">
        <v>0.21299999999999999</v>
      </c>
      <c r="BU881">
        <v>12.99</v>
      </c>
      <c r="CB881">
        <v>0.14000000000000001</v>
      </c>
      <c r="CD881">
        <v>1.91</v>
      </c>
      <c r="CE881">
        <v>2</v>
      </c>
      <c r="CF881">
        <v>5</v>
      </c>
      <c r="CJ881">
        <v>103.8</v>
      </c>
      <c r="CM881">
        <v>0.1</v>
      </c>
      <c r="CN881">
        <v>0.8</v>
      </c>
      <c r="CO881">
        <v>4.0000000000000001E-3</v>
      </c>
      <c r="CP881">
        <v>0.47</v>
      </c>
      <c r="CR881">
        <v>4</v>
      </c>
      <c r="CS881">
        <v>108</v>
      </c>
      <c r="CT881">
        <v>0.05</v>
      </c>
      <c r="CX881">
        <v>128.30000000000001</v>
      </c>
    </row>
    <row r="882" spans="1:102">
      <c r="A882" t="s">
        <v>1014</v>
      </c>
      <c r="B882">
        <v>1302433</v>
      </c>
      <c r="C882" t="s">
        <v>104</v>
      </c>
      <c r="D882" t="s">
        <v>105</v>
      </c>
      <c r="E882">
        <v>502987</v>
      </c>
      <c r="F882">
        <v>7181070</v>
      </c>
      <c r="G882">
        <v>781</v>
      </c>
      <c r="H882" s="1">
        <v>41131</v>
      </c>
      <c r="I882" t="s">
        <v>830</v>
      </c>
      <c r="J882" t="s">
        <v>107</v>
      </c>
      <c r="K882" t="s">
        <v>108</v>
      </c>
      <c r="L882" t="s">
        <v>109</v>
      </c>
      <c r="M882" t="s">
        <v>120</v>
      </c>
      <c r="N882" t="s">
        <v>111</v>
      </c>
      <c r="O882" t="s">
        <v>1014</v>
      </c>
      <c r="P882" t="s">
        <v>112</v>
      </c>
      <c r="Q882" t="s">
        <v>113</v>
      </c>
      <c r="R882" t="s">
        <v>114</v>
      </c>
      <c r="T882" s="1">
        <v>41090</v>
      </c>
      <c r="V882">
        <v>502</v>
      </c>
      <c r="X882">
        <v>0.9</v>
      </c>
      <c r="Z882">
        <v>6.8</v>
      </c>
      <c r="AA882">
        <v>0.9</v>
      </c>
      <c r="AC882">
        <v>0.5</v>
      </c>
      <c r="AD882">
        <v>41.3</v>
      </c>
      <c r="AG882">
        <v>0.15</v>
      </c>
      <c r="AH882">
        <v>0.05</v>
      </c>
      <c r="AJ882">
        <v>0.11</v>
      </c>
      <c r="AM882">
        <v>7.4</v>
      </c>
      <c r="AO882">
        <v>17.399999999999999</v>
      </c>
      <c r="AR882">
        <v>30.69</v>
      </c>
      <c r="AV882">
        <v>2.59</v>
      </c>
      <c r="AW882">
        <v>3.4</v>
      </c>
      <c r="BA882">
        <v>71</v>
      </c>
      <c r="BE882">
        <v>7.0000000000000007E-2</v>
      </c>
      <c r="BF882">
        <v>7</v>
      </c>
      <c r="BI882">
        <v>0.11</v>
      </c>
      <c r="BK882">
        <v>239</v>
      </c>
      <c r="BL882">
        <v>1.97</v>
      </c>
      <c r="BM882">
        <v>1E-3</v>
      </c>
      <c r="BQ882">
        <v>15.7</v>
      </c>
      <c r="BR882">
        <v>0.04</v>
      </c>
      <c r="BU882">
        <v>10.86</v>
      </c>
      <c r="CB882">
        <v>0.02</v>
      </c>
      <c r="CD882">
        <v>0.7</v>
      </c>
      <c r="CE882">
        <v>2.8</v>
      </c>
      <c r="CF882">
        <v>0.3</v>
      </c>
      <c r="CJ882">
        <v>3.1</v>
      </c>
      <c r="CM882">
        <v>0.04</v>
      </c>
      <c r="CN882">
        <v>2.2999999999999998</v>
      </c>
      <c r="CO882">
        <v>4.0000000000000001E-3</v>
      </c>
      <c r="CP882">
        <v>0.14000000000000001</v>
      </c>
      <c r="CR882">
        <v>0.4</v>
      </c>
      <c r="CS882">
        <v>33</v>
      </c>
      <c r="CT882">
        <v>0.05</v>
      </c>
      <c r="CX882">
        <v>53</v>
      </c>
    </row>
    <row r="883" spans="1:102">
      <c r="A883" t="s">
        <v>1015</v>
      </c>
      <c r="B883">
        <v>1302442</v>
      </c>
      <c r="C883" t="s">
        <v>104</v>
      </c>
      <c r="D883" t="s">
        <v>105</v>
      </c>
      <c r="E883">
        <v>502735</v>
      </c>
      <c r="F883">
        <v>7182005</v>
      </c>
      <c r="G883">
        <v>612</v>
      </c>
      <c r="H883" s="1">
        <v>41131</v>
      </c>
      <c r="I883" t="s">
        <v>830</v>
      </c>
      <c r="J883" t="s">
        <v>107</v>
      </c>
      <c r="K883" t="s">
        <v>108</v>
      </c>
      <c r="L883" t="s">
        <v>109</v>
      </c>
      <c r="M883" t="s">
        <v>120</v>
      </c>
      <c r="N883" t="s">
        <v>111</v>
      </c>
      <c r="O883" t="s">
        <v>1015</v>
      </c>
      <c r="P883" t="s">
        <v>112</v>
      </c>
      <c r="Q883" t="s">
        <v>113</v>
      </c>
      <c r="R883" t="s">
        <v>114</v>
      </c>
      <c r="T883" s="1">
        <v>41090</v>
      </c>
      <c r="V883">
        <v>245</v>
      </c>
      <c r="X883">
        <v>1.39</v>
      </c>
      <c r="Z883">
        <v>7.9</v>
      </c>
      <c r="AA883">
        <v>2.6</v>
      </c>
      <c r="AC883">
        <v>0.5</v>
      </c>
      <c r="AD883">
        <v>155.19999999999999</v>
      </c>
      <c r="AG883">
        <v>0.17</v>
      </c>
      <c r="AH883">
        <v>0.06</v>
      </c>
      <c r="AJ883">
        <v>0.43</v>
      </c>
      <c r="AM883">
        <v>6.8</v>
      </c>
      <c r="AO883">
        <v>22.7</v>
      </c>
      <c r="AR883">
        <v>28.52</v>
      </c>
      <c r="AV883">
        <v>2.95</v>
      </c>
      <c r="AW883">
        <v>6.3</v>
      </c>
      <c r="BA883">
        <v>38</v>
      </c>
      <c r="BE883">
        <v>0.04</v>
      </c>
      <c r="BF883">
        <v>9.3000000000000007</v>
      </c>
      <c r="BI883">
        <v>0.22</v>
      </c>
      <c r="BK883">
        <v>106</v>
      </c>
      <c r="BL883">
        <v>2.2400000000000002</v>
      </c>
      <c r="BM883">
        <v>3.0000000000000001E-3</v>
      </c>
      <c r="BQ883">
        <v>18.3</v>
      </c>
      <c r="BR883">
        <v>3.1E-2</v>
      </c>
      <c r="BU883">
        <v>12.6</v>
      </c>
      <c r="CB883">
        <v>0.01</v>
      </c>
      <c r="CD883">
        <v>0.84</v>
      </c>
      <c r="CE883">
        <v>1.9</v>
      </c>
      <c r="CF883">
        <v>0.3</v>
      </c>
      <c r="CJ883">
        <v>10</v>
      </c>
      <c r="CM883">
        <v>0.03</v>
      </c>
      <c r="CN883">
        <v>2.5</v>
      </c>
      <c r="CO883">
        <v>2.1000000000000001E-2</v>
      </c>
      <c r="CP883">
        <v>0.14000000000000001</v>
      </c>
      <c r="CR883">
        <v>0.4</v>
      </c>
      <c r="CS883">
        <v>67</v>
      </c>
      <c r="CT883">
        <v>0.1</v>
      </c>
      <c r="CX883">
        <v>81.5</v>
      </c>
    </row>
    <row r="884" spans="1:102">
      <c r="A884" t="s">
        <v>1016</v>
      </c>
      <c r="B884">
        <v>1302264</v>
      </c>
      <c r="C884" t="s">
        <v>104</v>
      </c>
      <c r="D884" t="s">
        <v>105</v>
      </c>
      <c r="E884">
        <v>508186</v>
      </c>
      <c r="F884">
        <v>7182997</v>
      </c>
      <c r="G884">
        <v>597</v>
      </c>
      <c r="H884" s="1">
        <v>41125</v>
      </c>
      <c r="I884" t="s">
        <v>641</v>
      </c>
      <c r="J884" t="s">
        <v>107</v>
      </c>
      <c r="K884" t="s">
        <v>108</v>
      </c>
      <c r="L884" t="s">
        <v>109</v>
      </c>
      <c r="M884" t="s">
        <v>120</v>
      </c>
      <c r="N884" t="s">
        <v>111</v>
      </c>
      <c r="O884" t="s">
        <v>1016</v>
      </c>
      <c r="P884" t="s">
        <v>112</v>
      </c>
      <c r="Q884" t="s">
        <v>342</v>
      </c>
      <c r="R884" t="s">
        <v>343</v>
      </c>
      <c r="T884" s="1">
        <v>41085</v>
      </c>
      <c r="V884">
        <v>218</v>
      </c>
      <c r="X884">
        <v>0.82</v>
      </c>
      <c r="Z884">
        <v>19.100000000000001</v>
      </c>
      <c r="AA884">
        <v>1</v>
      </c>
      <c r="AC884">
        <v>2</v>
      </c>
      <c r="AD884">
        <v>222.3</v>
      </c>
      <c r="AG884">
        <v>0.12</v>
      </c>
      <c r="AH884">
        <v>0.01</v>
      </c>
      <c r="AJ884">
        <v>0.66</v>
      </c>
      <c r="AM884">
        <v>1.2</v>
      </c>
      <c r="AO884">
        <v>33.4</v>
      </c>
      <c r="AR884">
        <v>11.35</v>
      </c>
      <c r="AV884">
        <v>1.37</v>
      </c>
      <c r="AW884">
        <v>4.3</v>
      </c>
      <c r="BA884">
        <v>22</v>
      </c>
      <c r="BE884">
        <v>0.06</v>
      </c>
      <c r="BF884">
        <v>3.1</v>
      </c>
      <c r="BI884">
        <v>0.08</v>
      </c>
      <c r="BK884">
        <v>27</v>
      </c>
      <c r="BL884">
        <v>19.399999999999999</v>
      </c>
      <c r="BM884">
        <v>3.0000000000000001E-3</v>
      </c>
      <c r="BQ884">
        <v>9.1</v>
      </c>
      <c r="BR884">
        <v>0.03</v>
      </c>
      <c r="BU884">
        <v>26.44</v>
      </c>
      <c r="CB884">
        <v>0.03</v>
      </c>
      <c r="CD884">
        <v>5.32</v>
      </c>
      <c r="CE884">
        <v>0.8</v>
      </c>
      <c r="CF884">
        <v>2.4</v>
      </c>
      <c r="CJ884">
        <v>12.8</v>
      </c>
      <c r="CM884">
        <v>0.13</v>
      </c>
      <c r="CN884">
        <v>0.2</v>
      </c>
      <c r="CO884">
        <v>6.0000000000000001E-3</v>
      </c>
      <c r="CP884">
        <v>1.1399999999999999</v>
      </c>
      <c r="CR884">
        <v>0.7</v>
      </c>
      <c r="CS884">
        <v>606</v>
      </c>
      <c r="CT884">
        <v>0.1</v>
      </c>
      <c r="CX884">
        <v>78.8</v>
      </c>
    </row>
    <row r="885" spans="1:102">
      <c r="A885" t="s">
        <v>1017</v>
      </c>
      <c r="B885">
        <v>1302266</v>
      </c>
      <c r="C885" t="s">
        <v>104</v>
      </c>
      <c r="D885" t="s">
        <v>105</v>
      </c>
      <c r="E885">
        <v>507989</v>
      </c>
      <c r="F885">
        <v>7183018</v>
      </c>
      <c r="G885">
        <v>591</v>
      </c>
      <c r="H885" s="1">
        <v>41125</v>
      </c>
      <c r="I885" t="s">
        <v>641</v>
      </c>
      <c r="J885" t="s">
        <v>107</v>
      </c>
      <c r="K885" t="s">
        <v>108</v>
      </c>
      <c r="L885" t="s">
        <v>109</v>
      </c>
      <c r="M885" t="s">
        <v>120</v>
      </c>
      <c r="N885" t="s">
        <v>111</v>
      </c>
      <c r="O885" t="s">
        <v>1017</v>
      </c>
      <c r="P885" t="s">
        <v>112</v>
      </c>
      <c r="Q885" t="s">
        <v>342</v>
      </c>
      <c r="R885" t="s">
        <v>343</v>
      </c>
      <c r="T885" s="1">
        <v>41085</v>
      </c>
      <c r="V885">
        <v>256</v>
      </c>
      <c r="X885">
        <v>1.76</v>
      </c>
      <c r="Z885">
        <v>25.8</v>
      </c>
      <c r="AA885">
        <v>4.9000000000000004</v>
      </c>
      <c r="AC885">
        <v>2</v>
      </c>
      <c r="AD885">
        <v>347.7</v>
      </c>
      <c r="AG885">
        <v>0.2</v>
      </c>
      <c r="AH885">
        <v>0.05</v>
      </c>
      <c r="AJ885">
        <v>0.91</v>
      </c>
      <c r="AM885">
        <v>4.5</v>
      </c>
      <c r="AO885">
        <v>48.7</v>
      </c>
      <c r="AR885">
        <v>45.52</v>
      </c>
      <c r="AV885">
        <v>3.79</v>
      </c>
      <c r="AW885">
        <v>5.7</v>
      </c>
      <c r="BA885">
        <v>37</v>
      </c>
      <c r="BE885">
        <v>0.06</v>
      </c>
      <c r="BF885">
        <v>8.5</v>
      </c>
      <c r="BI885">
        <v>0.13</v>
      </c>
      <c r="BK885">
        <v>129</v>
      </c>
      <c r="BL885">
        <v>12.23</v>
      </c>
      <c r="BM885">
        <v>5.0000000000000001E-4</v>
      </c>
      <c r="BQ885">
        <v>35.5</v>
      </c>
      <c r="BR885">
        <v>0.11700000000000001</v>
      </c>
      <c r="BU885">
        <v>31.07</v>
      </c>
      <c r="CB885">
        <v>0.05</v>
      </c>
      <c r="CD885">
        <v>4.49</v>
      </c>
      <c r="CE885">
        <v>2.7</v>
      </c>
      <c r="CF885">
        <v>2.6</v>
      </c>
      <c r="CJ885">
        <v>100.3</v>
      </c>
      <c r="CM885">
        <v>0.1</v>
      </c>
      <c r="CN885">
        <v>1.7</v>
      </c>
      <c r="CO885">
        <v>0.01</v>
      </c>
      <c r="CP885">
        <v>0.79</v>
      </c>
      <c r="CR885">
        <v>1.7</v>
      </c>
      <c r="CS885">
        <v>457</v>
      </c>
      <c r="CT885">
        <v>0.2</v>
      </c>
      <c r="CX885">
        <v>205.9</v>
      </c>
    </row>
    <row r="886" spans="1:102">
      <c r="A886" t="s">
        <v>1018</v>
      </c>
      <c r="B886">
        <v>1302271</v>
      </c>
      <c r="C886" t="s">
        <v>104</v>
      </c>
      <c r="D886" t="s">
        <v>105</v>
      </c>
      <c r="E886">
        <v>508635</v>
      </c>
      <c r="F886">
        <v>7182421</v>
      </c>
      <c r="G886">
        <v>594</v>
      </c>
      <c r="H886" s="1">
        <v>41125</v>
      </c>
      <c r="I886" t="s">
        <v>641</v>
      </c>
      <c r="J886" t="s">
        <v>107</v>
      </c>
      <c r="K886" t="s">
        <v>108</v>
      </c>
      <c r="L886" t="s">
        <v>109</v>
      </c>
      <c r="M886" t="s">
        <v>120</v>
      </c>
      <c r="N886" t="s">
        <v>111</v>
      </c>
      <c r="O886" t="s">
        <v>1018</v>
      </c>
      <c r="P886" t="s">
        <v>112</v>
      </c>
      <c r="Q886" t="s">
        <v>342</v>
      </c>
      <c r="R886" t="s">
        <v>343</v>
      </c>
      <c r="T886" s="1">
        <v>41086</v>
      </c>
      <c r="V886">
        <v>1905</v>
      </c>
      <c r="X886">
        <v>0.66</v>
      </c>
      <c r="Z886">
        <v>22.8</v>
      </c>
      <c r="AA886">
        <v>2.5</v>
      </c>
      <c r="AC886">
        <v>7</v>
      </c>
      <c r="AD886">
        <v>1845.8</v>
      </c>
      <c r="AG886">
        <v>0.13</v>
      </c>
      <c r="AH886">
        <v>0.93</v>
      </c>
      <c r="AJ886">
        <v>16.07</v>
      </c>
      <c r="AM886">
        <v>5.3</v>
      </c>
      <c r="AO886">
        <v>44.4</v>
      </c>
      <c r="AR886">
        <v>69.11</v>
      </c>
      <c r="AV886">
        <v>1.25</v>
      </c>
      <c r="AW886">
        <v>3.5</v>
      </c>
      <c r="BA886">
        <v>451</v>
      </c>
      <c r="BE886">
        <v>0.08</v>
      </c>
      <c r="BF886">
        <v>8.5</v>
      </c>
      <c r="BI886">
        <v>0.13</v>
      </c>
      <c r="BK886">
        <v>54</v>
      </c>
      <c r="BL886">
        <v>42.84</v>
      </c>
      <c r="BM886">
        <v>2E-3</v>
      </c>
      <c r="BQ886">
        <v>207.1</v>
      </c>
      <c r="BR886">
        <v>7.5999999999999998E-2</v>
      </c>
      <c r="BU886">
        <v>10.6</v>
      </c>
      <c r="CB886">
        <v>0.12</v>
      </c>
      <c r="CD886">
        <v>14.33</v>
      </c>
      <c r="CE886">
        <v>3.3</v>
      </c>
      <c r="CF886">
        <v>9.9</v>
      </c>
      <c r="CJ886">
        <v>116.3</v>
      </c>
      <c r="CM886">
        <v>0.15</v>
      </c>
      <c r="CN886">
        <v>0.4</v>
      </c>
      <c r="CO886">
        <v>7.0000000000000001E-3</v>
      </c>
      <c r="CP886">
        <v>2.85</v>
      </c>
      <c r="CR886">
        <v>13.3</v>
      </c>
      <c r="CS886">
        <v>699</v>
      </c>
      <c r="CT886">
        <v>0.3</v>
      </c>
      <c r="CX886">
        <v>747.8</v>
      </c>
    </row>
    <row r="887" spans="1:102">
      <c r="A887" t="s">
        <v>1019</v>
      </c>
      <c r="B887">
        <v>1302284</v>
      </c>
      <c r="C887" t="s">
        <v>104</v>
      </c>
      <c r="D887" t="s">
        <v>105</v>
      </c>
      <c r="E887">
        <v>508053</v>
      </c>
      <c r="F887">
        <v>7182392</v>
      </c>
      <c r="G887">
        <v>551</v>
      </c>
      <c r="H887" s="1">
        <v>41125</v>
      </c>
      <c r="I887" t="s">
        <v>641</v>
      </c>
      <c r="J887" t="s">
        <v>107</v>
      </c>
      <c r="K887" t="s">
        <v>108</v>
      </c>
      <c r="L887" t="s">
        <v>109</v>
      </c>
      <c r="M887" t="s">
        <v>120</v>
      </c>
      <c r="N887" t="s">
        <v>111</v>
      </c>
      <c r="O887" t="s">
        <v>1019</v>
      </c>
      <c r="P887" t="s">
        <v>112</v>
      </c>
      <c r="Q887" t="s">
        <v>342</v>
      </c>
      <c r="R887" t="s">
        <v>343</v>
      </c>
      <c r="T887" s="1">
        <v>41086</v>
      </c>
      <c r="V887">
        <v>922</v>
      </c>
      <c r="X887">
        <v>1.22</v>
      </c>
      <c r="Z887">
        <v>11.3</v>
      </c>
      <c r="AA887">
        <v>3.1</v>
      </c>
      <c r="AC887">
        <v>4</v>
      </c>
      <c r="AD887">
        <v>863.5</v>
      </c>
      <c r="AG887">
        <v>0.15</v>
      </c>
      <c r="AH887">
        <v>0.48</v>
      </c>
      <c r="AJ887">
        <v>5.73</v>
      </c>
      <c r="AM887">
        <v>8.3000000000000007</v>
      </c>
      <c r="AO887">
        <v>30.4</v>
      </c>
      <c r="AR887">
        <v>48.53</v>
      </c>
      <c r="AV887">
        <v>2.02</v>
      </c>
      <c r="AW887">
        <v>3.8</v>
      </c>
      <c r="BA887">
        <v>234</v>
      </c>
      <c r="BE887">
        <v>0.08</v>
      </c>
      <c r="BF887">
        <v>12.1</v>
      </c>
      <c r="BI887">
        <v>0.41</v>
      </c>
      <c r="BK887">
        <v>207</v>
      </c>
      <c r="BL887">
        <v>10.31</v>
      </c>
      <c r="BM887">
        <v>8.9999999999999993E-3</v>
      </c>
      <c r="BQ887">
        <v>59.8</v>
      </c>
      <c r="BR887">
        <v>9.1999999999999998E-2</v>
      </c>
      <c r="BU887">
        <v>11.74</v>
      </c>
      <c r="CB887">
        <v>0.05</v>
      </c>
      <c r="CD887">
        <v>4.78</v>
      </c>
      <c r="CE887">
        <v>3.9</v>
      </c>
      <c r="CF887">
        <v>2.5</v>
      </c>
      <c r="CJ887">
        <v>41.1</v>
      </c>
      <c r="CM887">
        <v>0.04</v>
      </c>
      <c r="CN887">
        <v>2.6</v>
      </c>
      <c r="CO887">
        <v>0.03</v>
      </c>
      <c r="CP887">
        <v>0.5</v>
      </c>
      <c r="CR887">
        <v>2.1</v>
      </c>
      <c r="CS887">
        <v>150</v>
      </c>
      <c r="CT887">
        <v>0.2</v>
      </c>
      <c r="CX887">
        <v>517.29999999999995</v>
      </c>
    </row>
    <row r="888" spans="1:102">
      <c r="A888" t="s">
        <v>1020</v>
      </c>
      <c r="B888">
        <v>1302308</v>
      </c>
      <c r="C888" t="s">
        <v>104</v>
      </c>
      <c r="D888" t="s">
        <v>105</v>
      </c>
      <c r="E888">
        <v>508555</v>
      </c>
      <c r="F888">
        <v>7181036</v>
      </c>
      <c r="G888">
        <v>990</v>
      </c>
      <c r="H888" s="1">
        <v>41125</v>
      </c>
      <c r="I888" t="s">
        <v>641</v>
      </c>
      <c r="J888" t="s">
        <v>107</v>
      </c>
      <c r="K888" t="s">
        <v>108</v>
      </c>
      <c r="L888" t="s">
        <v>109</v>
      </c>
      <c r="M888" t="s">
        <v>120</v>
      </c>
      <c r="N888" t="s">
        <v>111</v>
      </c>
      <c r="O888" t="s">
        <v>1020</v>
      </c>
      <c r="P888" t="s">
        <v>112</v>
      </c>
      <c r="Q888" t="s">
        <v>243</v>
      </c>
      <c r="R888" t="s">
        <v>244</v>
      </c>
      <c r="T888" s="1">
        <v>41086</v>
      </c>
      <c r="V888">
        <v>21</v>
      </c>
      <c r="X888">
        <v>1.78</v>
      </c>
      <c r="Z888">
        <v>2.5</v>
      </c>
      <c r="AA888">
        <v>0.4</v>
      </c>
      <c r="AC888">
        <v>7</v>
      </c>
      <c r="AD888">
        <v>236.9</v>
      </c>
      <c r="AG888">
        <v>0.02</v>
      </c>
      <c r="AH888">
        <v>3.19</v>
      </c>
      <c r="AJ888">
        <v>0.05</v>
      </c>
      <c r="AM888">
        <v>47.5</v>
      </c>
      <c r="AO888">
        <v>103.6</v>
      </c>
      <c r="AR888">
        <v>10.06</v>
      </c>
      <c r="AV888">
        <v>6.17</v>
      </c>
      <c r="AW888">
        <v>6.6</v>
      </c>
      <c r="BA888">
        <v>12</v>
      </c>
      <c r="BE888">
        <v>0.41</v>
      </c>
      <c r="BF888">
        <v>28</v>
      </c>
      <c r="BI888">
        <v>0.74</v>
      </c>
      <c r="BK888">
        <v>798</v>
      </c>
      <c r="BL888">
        <v>0.18</v>
      </c>
      <c r="BM888">
        <v>2E-3</v>
      </c>
      <c r="BQ888">
        <v>150.30000000000001</v>
      </c>
      <c r="BR888">
        <v>0.10100000000000001</v>
      </c>
      <c r="BU888">
        <v>3.87</v>
      </c>
      <c r="CB888">
        <v>0.01</v>
      </c>
      <c r="CD888">
        <v>0.12</v>
      </c>
      <c r="CE888">
        <v>12.3</v>
      </c>
      <c r="CF888">
        <v>0.05</v>
      </c>
      <c r="CJ888">
        <v>26.2</v>
      </c>
      <c r="CM888">
        <v>0.01</v>
      </c>
      <c r="CN888">
        <v>2.1</v>
      </c>
      <c r="CO888">
        <v>4.2999999999999997E-2</v>
      </c>
      <c r="CP888">
        <v>0.27</v>
      </c>
      <c r="CR888">
        <v>0.1</v>
      </c>
      <c r="CS888">
        <v>15</v>
      </c>
      <c r="CT888">
        <v>0.05</v>
      </c>
      <c r="CX888">
        <v>66.099999999999994</v>
      </c>
    </row>
    <row r="889" spans="1:102">
      <c r="A889" t="s">
        <v>1021</v>
      </c>
      <c r="B889">
        <v>1302321</v>
      </c>
      <c r="C889" t="s">
        <v>104</v>
      </c>
      <c r="D889" t="s">
        <v>105</v>
      </c>
      <c r="E889">
        <v>506957</v>
      </c>
      <c r="F889">
        <v>7182299</v>
      </c>
      <c r="G889">
        <v>495</v>
      </c>
      <c r="H889" s="1">
        <v>41125</v>
      </c>
      <c r="I889" t="s">
        <v>641</v>
      </c>
      <c r="J889" t="s">
        <v>107</v>
      </c>
      <c r="K889" t="s">
        <v>108</v>
      </c>
      <c r="L889" t="s">
        <v>109</v>
      </c>
      <c r="M889" t="s">
        <v>120</v>
      </c>
      <c r="N889" t="s">
        <v>111</v>
      </c>
      <c r="O889" t="s">
        <v>1021</v>
      </c>
      <c r="P889" t="s">
        <v>112</v>
      </c>
      <c r="Q889" t="s">
        <v>243</v>
      </c>
      <c r="R889" t="s">
        <v>244</v>
      </c>
      <c r="T889" s="1">
        <v>41088</v>
      </c>
      <c r="V889">
        <v>1850</v>
      </c>
      <c r="X889">
        <v>1.53</v>
      </c>
      <c r="Z889">
        <v>38.5</v>
      </c>
      <c r="AA889">
        <v>6</v>
      </c>
      <c r="AC889">
        <v>2</v>
      </c>
      <c r="AD889">
        <v>321.60000000000002</v>
      </c>
      <c r="AG889">
        <v>0.2</v>
      </c>
      <c r="AH889">
        <v>0.28000000000000003</v>
      </c>
      <c r="AJ889">
        <v>1.78</v>
      </c>
      <c r="AM889">
        <v>4.9000000000000004</v>
      </c>
      <c r="AO889">
        <v>98.2</v>
      </c>
      <c r="AR889">
        <v>110.45</v>
      </c>
      <c r="AV889">
        <v>2.66</v>
      </c>
      <c r="AW889">
        <v>4.8</v>
      </c>
      <c r="BA889">
        <v>261</v>
      </c>
      <c r="BE889">
        <v>0.1</v>
      </c>
      <c r="BF889">
        <v>9.6</v>
      </c>
      <c r="BI889">
        <v>0.19</v>
      </c>
      <c r="BK889">
        <v>75</v>
      </c>
      <c r="BL889">
        <v>38.22</v>
      </c>
      <c r="BM889">
        <v>5.0000000000000001E-4</v>
      </c>
      <c r="BQ889">
        <v>80.5</v>
      </c>
      <c r="BR889">
        <v>0.189</v>
      </c>
      <c r="BU889">
        <v>34.06</v>
      </c>
      <c r="CB889">
        <v>0.15</v>
      </c>
      <c r="CD889">
        <v>13.09</v>
      </c>
      <c r="CE889">
        <v>4.0999999999999996</v>
      </c>
      <c r="CF889">
        <v>15.6</v>
      </c>
      <c r="CJ889">
        <v>62.5</v>
      </c>
      <c r="CM889">
        <v>0.2</v>
      </c>
      <c r="CN889">
        <v>2</v>
      </c>
      <c r="CO889">
        <v>1.2E-2</v>
      </c>
      <c r="CP889">
        <v>1.24</v>
      </c>
      <c r="CR889">
        <v>9</v>
      </c>
      <c r="CS889">
        <v>757</v>
      </c>
      <c r="CT889">
        <v>0.3</v>
      </c>
      <c r="CX889">
        <v>216</v>
      </c>
    </row>
    <row r="890" spans="1:102">
      <c r="A890" t="s">
        <v>1022</v>
      </c>
      <c r="B890">
        <v>1302327</v>
      </c>
      <c r="C890" t="s">
        <v>104</v>
      </c>
      <c r="D890" t="s">
        <v>105</v>
      </c>
      <c r="E890">
        <v>507469</v>
      </c>
      <c r="F890">
        <v>7182535</v>
      </c>
      <c r="G890">
        <v>602</v>
      </c>
      <c r="H890" s="1">
        <v>41125</v>
      </c>
      <c r="I890" t="s">
        <v>641</v>
      </c>
      <c r="J890" t="s">
        <v>107</v>
      </c>
      <c r="K890" t="s">
        <v>108</v>
      </c>
      <c r="L890" t="s">
        <v>109</v>
      </c>
      <c r="M890" t="s">
        <v>120</v>
      </c>
      <c r="N890" t="s">
        <v>111</v>
      </c>
      <c r="O890" t="s">
        <v>1022</v>
      </c>
      <c r="P890" t="s">
        <v>112</v>
      </c>
      <c r="Q890" t="s">
        <v>243</v>
      </c>
      <c r="R890" t="s">
        <v>244</v>
      </c>
      <c r="T890" s="1">
        <v>41088</v>
      </c>
      <c r="V890">
        <v>7932</v>
      </c>
      <c r="X890">
        <v>1.02</v>
      </c>
      <c r="Z890">
        <v>29.5</v>
      </c>
      <c r="AA890">
        <v>3.9</v>
      </c>
      <c r="AC890">
        <v>3</v>
      </c>
      <c r="AD890">
        <v>409.8</v>
      </c>
      <c r="AG890">
        <v>0.15</v>
      </c>
      <c r="AH890">
        <v>0.4</v>
      </c>
      <c r="AJ890">
        <v>2.2599999999999998</v>
      </c>
      <c r="AM890">
        <v>1.6</v>
      </c>
      <c r="AO890">
        <v>179.1</v>
      </c>
      <c r="AR890">
        <v>149.66</v>
      </c>
      <c r="AV890">
        <v>2.2000000000000002</v>
      </c>
      <c r="AW890">
        <v>4.7</v>
      </c>
      <c r="BA890">
        <v>248</v>
      </c>
      <c r="BE890">
        <v>0.15</v>
      </c>
      <c r="BF890">
        <v>9.3000000000000007</v>
      </c>
      <c r="BI890">
        <v>0.05</v>
      </c>
      <c r="BK890">
        <v>25</v>
      </c>
      <c r="BL890">
        <v>40.96</v>
      </c>
      <c r="BM890">
        <v>5.0000000000000001E-4</v>
      </c>
      <c r="BQ890">
        <v>47.6</v>
      </c>
      <c r="BR890">
        <v>0.28499999999999998</v>
      </c>
      <c r="BU890">
        <v>32.08</v>
      </c>
      <c r="CB890">
        <v>0.45</v>
      </c>
      <c r="CD890">
        <v>11.16</v>
      </c>
      <c r="CE890">
        <v>4.2</v>
      </c>
      <c r="CF890">
        <v>20.6</v>
      </c>
      <c r="CJ890">
        <v>98.7</v>
      </c>
      <c r="CM890">
        <v>0.32</v>
      </c>
      <c r="CN890">
        <v>1.6</v>
      </c>
      <c r="CO890">
        <v>2E-3</v>
      </c>
      <c r="CP890">
        <v>1.59</v>
      </c>
      <c r="CR890">
        <v>18</v>
      </c>
      <c r="CS890">
        <v>616</v>
      </c>
      <c r="CT890">
        <v>0.2</v>
      </c>
      <c r="CX890">
        <v>217.1</v>
      </c>
    </row>
    <row r="891" spans="1:102">
      <c r="A891" t="s">
        <v>1023</v>
      </c>
      <c r="B891">
        <v>1302393</v>
      </c>
      <c r="C891" t="s">
        <v>104</v>
      </c>
      <c r="D891" t="s">
        <v>105</v>
      </c>
      <c r="E891">
        <v>509417</v>
      </c>
      <c r="F891">
        <v>7181401</v>
      </c>
      <c r="G891">
        <v>834</v>
      </c>
      <c r="H891" s="1">
        <v>41125</v>
      </c>
      <c r="I891" t="s">
        <v>641</v>
      </c>
      <c r="J891" t="s">
        <v>107</v>
      </c>
      <c r="K891" t="s">
        <v>108</v>
      </c>
      <c r="L891" t="s">
        <v>109</v>
      </c>
      <c r="M891" t="s">
        <v>120</v>
      </c>
      <c r="N891" t="s">
        <v>111</v>
      </c>
      <c r="O891" t="s">
        <v>1023</v>
      </c>
      <c r="P891" t="s">
        <v>112</v>
      </c>
      <c r="Q891" t="s">
        <v>243</v>
      </c>
      <c r="R891" t="s">
        <v>244</v>
      </c>
      <c r="T891" s="1">
        <v>41086</v>
      </c>
      <c r="V891">
        <v>32</v>
      </c>
      <c r="X891">
        <v>0.74</v>
      </c>
      <c r="Z891">
        <v>3.9</v>
      </c>
      <c r="AA891">
        <v>18.5</v>
      </c>
      <c r="AC891">
        <v>0.5</v>
      </c>
      <c r="AD891">
        <v>54</v>
      </c>
      <c r="AG891">
        <v>0.17</v>
      </c>
      <c r="AH891">
        <v>0.05</v>
      </c>
      <c r="AJ891">
        <v>0.19</v>
      </c>
      <c r="AM891">
        <v>3.4</v>
      </c>
      <c r="AO891">
        <v>12.6</v>
      </c>
      <c r="AR891">
        <v>8.51</v>
      </c>
      <c r="AV891">
        <v>1.87</v>
      </c>
      <c r="AW891">
        <v>2.9</v>
      </c>
      <c r="BA891">
        <v>20</v>
      </c>
      <c r="BE891">
        <v>0.1</v>
      </c>
      <c r="BF891">
        <v>4.5999999999999996</v>
      </c>
      <c r="BI891">
        <v>0.12</v>
      </c>
      <c r="BK891">
        <v>98</v>
      </c>
      <c r="BL891">
        <v>1.19</v>
      </c>
      <c r="BM891">
        <v>2E-3</v>
      </c>
      <c r="BQ891">
        <v>8.8000000000000007</v>
      </c>
      <c r="BR891">
        <v>0.02</v>
      </c>
      <c r="BU891">
        <v>13.37</v>
      </c>
      <c r="CB891">
        <v>0.01</v>
      </c>
      <c r="CD891">
        <v>0.41</v>
      </c>
      <c r="CE891">
        <v>1.1000000000000001</v>
      </c>
      <c r="CF891">
        <v>0.2</v>
      </c>
      <c r="CJ891">
        <v>4.3</v>
      </c>
      <c r="CM891">
        <v>0.03</v>
      </c>
      <c r="CN891">
        <v>1.8</v>
      </c>
      <c r="CO891">
        <v>6.0000000000000001E-3</v>
      </c>
      <c r="CP891">
        <v>0.08</v>
      </c>
      <c r="CR891">
        <v>0.2</v>
      </c>
      <c r="CS891">
        <v>24</v>
      </c>
      <c r="CT891">
        <v>0.05</v>
      </c>
      <c r="CX891">
        <v>63.4</v>
      </c>
    </row>
    <row r="892" spans="1:102">
      <c r="A892" t="s">
        <v>1024</v>
      </c>
      <c r="B892">
        <v>1302395</v>
      </c>
      <c r="C892" t="s">
        <v>104</v>
      </c>
      <c r="D892" t="s">
        <v>105</v>
      </c>
      <c r="E892">
        <v>509234</v>
      </c>
      <c r="F892">
        <v>7181481</v>
      </c>
      <c r="G892">
        <v>883</v>
      </c>
      <c r="H892" s="1">
        <v>41125</v>
      </c>
      <c r="I892" t="s">
        <v>641</v>
      </c>
      <c r="J892" t="s">
        <v>107</v>
      </c>
      <c r="K892" t="s">
        <v>108</v>
      </c>
      <c r="L892" t="s">
        <v>109</v>
      </c>
      <c r="M892" t="s">
        <v>120</v>
      </c>
      <c r="N892" t="s">
        <v>111</v>
      </c>
      <c r="O892" t="s">
        <v>1024</v>
      </c>
      <c r="P892" t="s">
        <v>112</v>
      </c>
      <c r="Q892" t="s">
        <v>243</v>
      </c>
      <c r="R892" t="s">
        <v>244</v>
      </c>
      <c r="T892" s="1">
        <v>41086</v>
      </c>
      <c r="V892">
        <v>36</v>
      </c>
      <c r="X892">
        <v>1.17</v>
      </c>
      <c r="Z892">
        <v>3.5</v>
      </c>
      <c r="AA892">
        <v>0.7</v>
      </c>
      <c r="AC892">
        <v>2</v>
      </c>
      <c r="AD892">
        <v>133.19999999999999</v>
      </c>
      <c r="AG892">
        <v>0.23</v>
      </c>
      <c r="AH892">
        <v>0.06</v>
      </c>
      <c r="AJ892">
        <v>0.18</v>
      </c>
      <c r="AM892">
        <v>5.3</v>
      </c>
      <c r="AO892">
        <v>16.3</v>
      </c>
      <c r="AR892">
        <v>17.09</v>
      </c>
      <c r="AV892">
        <v>2.27</v>
      </c>
      <c r="AW892">
        <v>5</v>
      </c>
      <c r="BA892">
        <v>33</v>
      </c>
      <c r="BE892">
        <v>0.14000000000000001</v>
      </c>
      <c r="BF892">
        <v>6.6</v>
      </c>
      <c r="BI892">
        <v>0.15</v>
      </c>
      <c r="BK892">
        <v>123</v>
      </c>
      <c r="BL892">
        <v>1.28</v>
      </c>
      <c r="BM892">
        <v>5.0000000000000001E-3</v>
      </c>
      <c r="BQ892">
        <v>12</v>
      </c>
      <c r="BR892">
        <v>2.1999999999999999E-2</v>
      </c>
      <c r="BU892">
        <v>9.85</v>
      </c>
      <c r="CB892">
        <v>0.01</v>
      </c>
      <c r="CD892">
        <v>0.54</v>
      </c>
      <c r="CE892">
        <v>2.2999999999999998</v>
      </c>
      <c r="CF892">
        <v>0.2</v>
      </c>
      <c r="CJ892">
        <v>7.4</v>
      </c>
      <c r="CM892">
        <v>0.04</v>
      </c>
      <c r="CN892">
        <v>1.8</v>
      </c>
      <c r="CO892">
        <v>8.0000000000000002E-3</v>
      </c>
      <c r="CP892">
        <v>0.15</v>
      </c>
      <c r="CR892">
        <v>0.3</v>
      </c>
      <c r="CS892">
        <v>38</v>
      </c>
      <c r="CT892">
        <v>0.05</v>
      </c>
      <c r="CX892">
        <v>47.5</v>
      </c>
    </row>
    <row r="893" spans="1:102">
      <c r="A893" t="s">
        <v>1025</v>
      </c>
      <c r="B893">
        <v>1302402</v>
      </c>
      <c r="C893" t="s">
        <v>104</v>
      </c>
      <c r="D893" t="s">
        <v>105</v>
      </c>
      <c r="E893">
        <v>506375</v>
      </c>
      <c r="F893">
        <v>7183505</v>
      </c>
      <c r="G893">
        <v>397</v>
      </c>
      <c r="H893" s="1">
        <v>41125</v>
      </c>
      <c r="I893" t="s">
        <v>641</v>
      </c>
      <c r="J893" t="s">
        <v>107</v>
      </c>
      <c r="K893" t="s">
        <v>108</v>
      </c>
      <c r="L893" t="s">
        <v>109</v>
      </c>
      <c r="M893" t="s">
        <v>120</v>
      </c>
      <c r="N893" t="s">
        <v>111</v>
      </c>
      <c r="O893" t="s">
        <v>1025</v>
      </c>
      <c r="P893" t="s">
        <v>112</v>
      </c>
      <c r="Q893" t="s">
        <v>113</v>
      </c>
      <c r="R893" t="s">
        <v>114</v>
      </c>
      <c r="T893" s="1">
        <v>41086</v>
      </c>
      <c r="V893">
        <v>1027</v>
      </c>
      <c r="X893">
        <v>1.1200000000000001</v>
      </c>
      <c r="Z893">
        <v>39</v>
      </c>
      <c r="AA893">
        <v>1.9</v>
      </c>
      <c r="AC893">
        <v>3</v>
      </c>
      <c r="AD893">
        <v>680.3</v>
      </c>
      <c r="AG893">
        <v>0.17</v>
      </c>
      <c r="AH893">
        <v>0.1</v>
      </c>
      <c r="AJ893">
        <v>1.79</v>
      </c>
      <c r="AM893">
        <v>3.2</v>
      </c>
      <c r="AO893">
        <v>25.7</v>
      </c>
      <c r="AR893">
        <v>30.56</v>
      </c>
      <c r="AV893">
        <v>3.3</v>
      </c>
      <c r="AW893">
        <v>3.9</v>
      </c>
      <c r="BA893">
        <v>45</v>
      </c>
      <c r="BE893">
        <v>0.16</v>
      </c>
      <c r="BF893">
        <v>4.5999999999999996</v>
      </c>
      <c r="BI893">
        <v>0.2</v>
      </c>
      <c r="BK893">
        <v>78</v>
      </c>
      <c r="BL893">
        <v>11.71</v>
      </c>
      <c r="BM893">
        <v>5.3999999999999999E-2</v>
      </c>
      <c r="BQ893">
        <v>21.3</v>
      </c>
      <c r="BR893">
        <v>0.11799999999999999</v>
      </c>
      <c r="BU893">
        <v>17.350000000000001</v>
      </c>
      <c r="CB893">
        <v>0.44</v>
      </c>
      <c r="CD893">
        <v>3.88</v>
      </c>
      <c r="CE893">
        <v>2.1</v>
      </c>
      <c r="CF893">
        <v>4.4000000000000004</v>
      </c>
      <c r="CJ893">
        <v>69.3</v>
      </c>
      <c r="CM893">
        <v>0.11</v>
      </c>
      <c r="CN893">
        <v>1.9</v>
      </c>
      <c r="CO893">
        <v>3.0000000000000001E-3</v>
      </c>
      <c r="CP893">
        <v>0.88</v>
      </c>
      <c r="CR893">
        <v>0.4</v>
      </c>
      <c r="CS893">
        <v>92</v>
      </c>
      <c r="CT893">
        <v>0.05</v>
      </c>
      <c r="CX893">
        <v>144.80000000000001</v>
      </c>
    </row>
    <row r="894" spans="1:102">
      <c r="A894" t="s">
        <v>1026</v>
      </c>
      <c r="B894">
        <v>1302404</v>
      </c>
      <c r="C894" t="s">
        <v>104</v>
      </c>
      <c r="D894" t="s">
        <v>105</v>
      </c>
      <c r="E894">
        <v>506350</v>
      </c>
      <c r="F894">
        <v>7183229</v>
      </c>
      <c r="G894">
        <v>404</v>
      </c>
      <c r="H894" s="1">
        <v>41125</v>
      </c>
      <c r="I894" t="s">
        <v>641</v>
      </c>
      <c r="J894" t="s">
        <v>107</v>
      </c>
      <c r="K894" t="s">
        <v>108</v>
      </c>
      <c r="L894" t="s">
        <v>109</v>
      </c>
      <c r="M894" t="s">
        <v>120</v>
      </c>
      <c r="N894" t="s">
        <v>111</v>
      </c>
      <c r="O894" t="s">
        <v>1026</v>
      </c>
      <c r="P894" t="s">
        <v>112</v>
      </c>
      <c r="Q894" t="s">
        <v>113</v>
      </c>
      <c r="R894" t="s">
        <v>114</v>
      </c>
      <c r="T894" s="1">
        <v>41086</v>
      </c>
      <c r="V894">
        <v>194</v>
      </c>
      <c r="X894">
        <v>0.95</v>
      </c>
      <c r="Z894">
        <v>10.9</v>
      </c>
      <c r="AA894">
        <v>2.4</v>
      </c>
      <c r="AC894">
        <v>2</v>
      </c>
      <c r="AD894">
        <v>358.4</v>
      </c>
      <c r="AG894">
        <v>0.14000000000000001</v>
      </c>
      <c r="AH894">
        <v>0.06</v>
      </c>
      <c r="AJ894">
        <v>0.32</v>
      </c>
      <c r="AM894">
        <v>4</v>
      </c>
      <c r="AO894">
        <v>20.100000000000001</v>
      </c>
      <c r="AR894">
        <v>20.149999999999999</v>
      </c>
      <c r="AV894">
        <v>2.0699999999999998</v>
      </c>
      <c r="AW894">
        <v>3.5</v>
      </c>
      <c r="BA894">
        <v>27</v>
      </c>
      <c r="BE894">
        <v>7.0000000000000007E-2</v>
      </c>
      <c r="BF894">
        <v>5.8</v>
      </c>
      <c r="BI894">
        <v>0.21</v>
      </c>
      <c r="BK894">
        <v>78</v>
      </c>
      <c r="BL894">
        <v>5.29</v>
      </c>
      <c r="BM894">
        <v>8.9999999999999993E-3</v>
      </c>
      <c r="BQ894">
        <v>16.600000000000001</v>
      </c>
      <c r="BR894">
        <v>2.8000000000000001E-2</v>
      </c>
      <c r="BU894">
        <v>14.08</v>
      </c>
      <c r="CB894">
        <v>0.06</v>
      </c>
      <c r="CD894">
        <v>1.67</v>
      </c>
      <c r="CE894">
        <v>1.7</v>
      </c>
      <c r="CF894">
        <v>1.3</v>
      </c>
      <c r="CJ894">
        <v>19.100000000000001</v>
      </c>
      <c r="CM894">
        <v>7.0000000000000007E-2</v>
      </c>
      <c r="CN894">
        <v>1.8</v>
      </c>
      <c r="CO894">
        <v>7.0000000000000001E-3</v>
      </c>
      <c r="CP894">
        <v>0.35</v>
      </c>
      <c r="CR894">
        <v>0.4</v>
      </c>
      <c r="CS894">
        <v>78</v>
      </c>
      <c r="CT894">
        <v>0.05</v>
      </c>
      <c r="CX894">
        <v>80.400000000000006</v>
      </c>
    </row>
    <row r="895" spans="1:102">
      <c r="A895" t="s">
        <v>1027</v>
      </c>
      <c r="B895">
        <v>1302419</v>
      </c>
      <c r="C895" t="s">
        <v>104</v>
      </c>
      <c r="D895" t="s">
        <v>105</v>
      </c>
      <c r="E895">
        <v>506897</v>
      </c>
      <c r="F895">
        <v>7182508</v>
      </c>
      <c r="G895">
        <v>518</v>
      </c>
      <c r="H895" s="1">
        <v>41125</v>
      </c>
      <c r="I895" t="s">
        <v>641</v>
      </c>
      <c r="J895" t="s">
        <v>107</v>
      </c>
      <c r="K895" t="s">
        <v>108</v>
      </c>
      <c r="L895" t="s">
        <v>109</v>
      </c>
      <c r="M895" t="s">
        <v>120</v>
      </c>
      <c r="N895" t="s">
        <v>111</v>
      </c>
      <c r="O895" t="s">
        <v>1027</v>
      </c>
      <c r="P895" t="s">
        <v>112</v>
      </c>
      <c r="Q895" t="s">
        <v>113</v>
      </c>
      <c r="R895" t="s">
        <v>114</v>
      </c>
      <c r="T895" s="1">
        <v>41087</v>
      </c>
      <c r="V895">
        <v>770</v>
      </c>
      <c r="X895">
        <v>1.04</v>
      </c>
      <c r="Z895">
        <v>25.8</v>
      </c>
      <c r="AA895">
        <v>1.3</v>
      </c>
      <c r="AC895">
        <v>4</v>
      </c>
      <c r="AD895">
        <v>312.39999999999998</v>
      </c>
      <c r="AG895">
        <v>0.14000000000000001</v>
      </c>
      <c r="AH895">
        <v>0.04</v>
      </c>
      <c r="AJ895">
        <v>1.93</v>
      </c>
      <c r="AM895">
        <v>2.1</v>
      </c>
      <c r="AO895">
        <v>55.9</v>
      </c>
      <c r="AR895">
        <v>23.07</v>
      </c>
      <c r="AV895">
        <v>1.8</v>
      </c>
      <c r="AW895">
        <v>5.9</v>
      </c>
      <c r="BA895">
        <v>45</v>
      </c>
      <c r="BE895">
        <v>0.1</v>
      </c>
      <c r="BF895">
        <v>4.9000000000000004</v>
      </c>
      <c r="BI895">
        <v>0.08</v>
      </c>
      <c r="BK895">
        <v>41</v>
      </c>
      <c r="BL895">
        <v>83.56</v>
      </c>
      <c r="BM895">
        <v>7.0000000000000001E-3</v>
      </c>
      <c r="BQ895">
        <v>74.900000000000006</v>
      </c>
      <c r="BR895">
        <v>6.6000000000000003E-2</v>
      </c>
      <c r="BU895">
        <v>22.31</v>
      </c>
      <c r="CB895">
        <v>0.13</v>
      </c>
      <c r="CD895">
        <v>11.74</v>
      </c>
      <c r="CE895">
        <v>2.1</v>
      </c>
      <c r="CF895">
        <v>8.3000000000000007</v>
      </c>
      <c r="CJ895">
        <v>52.6</v>
      </c>
      <c r="CM895">
        <v>0.19</v>
      </c>
      <c r="CN895">
        <v>1.4</v>
      </c>
      <c r="CO895">
        <v>0.01</v>
      </c>
      <c r="CP895">
        <v>5.32</v>
      </c>
      <c r="CR895">
        <v>4.8</v>
      </c>
      <c r="CS895">
        <v>1323</v>
      </c>
      <c r="CT895">
        <v>0.3</v>
      </c>
      <c r="CX895">
        <v>279.2</v>
      </c>
    </row>
    <row r="896" spans="1:102">
      <c r="A896" t="s">
        <v>1028</v>
      </c>
      <c r="B896">
        <v>1302421</v>
      </c>
      <c r="C896" t="s">
        <v>104</v>
      </c>
      <c r="D896" t="s">
        <v>105</v>
      </c>
      <c r="E896">
        <v>507161</v>
      </c>
      <c r="F896">
        <v>7182615</v>
      </c>
      <c r="G896">
        <v>549</v>
      </c>
      <c r="H896" s="1">
        <v>41125</v>
      </c>
      <c r="I896" t="s">
        <v>641</v>
      </c>
      <c r="J896" t="s">
        <v>107</v>
      </c>
      <c r="K896" t="s">
        <v>108</v>
      </c>
      <c r="L896" t="s">
        <v>109</v>
      </c>
      <c r="M896" t="s">
        <v>120</v>
      </c>
      <c r="N896" t="s">
        <v>111</v>
      </c>
      <c r="O896" t="s">
        <v>1028</v>
      </c>
      <c r="P896" t="s">
        <v>112</v>
      </c>
      <c r="Q896" t="s">
        <v>113</v>
      </c>
      <c r="R896" t="s">
        <v>114</v>
      </c>
      <c r="T896" s="1">
        <v>41087</v>
      </c>
      <c r="V896">
        <v>770</v>
      </c>
      <c r="X896">
        <v>0.35</v>
      </c>
      <c r="Z896">
        <v>12.3</v>
      </c>
      <c r="AA896">
        <v>1</v>
      </c>
      <c r="AC896">
        <v>3</v>
      </c>
      <c r="AD896">
        <v>451.6</v>
      </c>
      <c r="AG896">
        <v>0.16</v>
      </c>
      <c r="AH896">
        <v>0.08</v>
      </c>
      <c r="AJ896">
        <v>1.1200000000000001</v>
      </c>
      <c r="AM896">
        <v>1.3</v>
      </c>
      <c r="AO896">
        <v>15.6</v>
      </c>
      <c r="AR896">
        <v>15.29</v>
      </c>
      <c r="AV896">
        <v>1.19</v>
      </c>
      <c r="AW896">
        <v>2.7</v>
      </c>
      <c r="BA896">
        <v>31</v>
      </c>
      <c r="BE896">
        <v>0.11</v>
      </c>
      <c r="BF896">
        <v>2.7</v>
      </c>
      <c r="BI896">
        <v>0.03</v>
      </c>
      <c r="BK896">
        <v>43</v>
      </c>
      <c r="BL896">
        <v>18.48</v>
      </c>
      <c r="BM896">
        <v>6.0000000000000001E-3</v>
      </c>
      <c r="BQ896">
        <v>12.7</v>
      </c>
      <c r="BR896">
        <v>6.7000000000000004E-2</v>
      </c>
      <c r="BU896">
        <v>30.04</v>
      </c>
      <c r="CB896">
        <v>0.21</v>
      </c>
      <c r="CD896">
        <v>5.52</v>
      </c>
      <c r="CE896">
        <v>1</v>
      </c>
      <c r="CF896">
        <v>10.1</v>
      </c>
      <c r="CJ896">
        <v>91</v>
      </c>
      <c r="CM896">
        <v>0.15</v>
      </c>
      <c r="CN896">
        <v>0.2</v>
      </c>
      <c r="CO896">
        <v>4.0000000000000001E-3</v>
      </c>
      <c r="CP896">
        <v>1.44</v>
      </c>
      <c r="CR896">
        <v>0.8</v>
      </c>
      <c r="CS896">
        <v>127</v>
      </c>
      <c r="CT896">
        <v>0.1</v>
      </c>
      <c r="CX896">
        <v>110.3</v>
      </c>
    </row>
    <row r="897" spans="1:102">
      <c r="A897" t="s">
        <v>1029</v>
      </c>
      <c r="B897">
        <v>1302423</v>
      </c>
      <c r="C897" t="s">
        <v>104</v>
      </c>
      <c r="D897" t="s">
        <v>105</v>
      </c>
      <c r="E897">
        <v>509253</v>
      </c>
      <c r="F897">
        <v>7182174</v>
      </c>
      <c r="G897">
        <v>626</v>
      </c>
      <c r="H897" s="1">
        <v>41125</v>
      </c>
      <c r="I897" t="s">
        <v>641</v>
      </c>
      <c r="J897" t="s">
        <v>107</v>
      </c>
      <c r="K897" t="s">
        <v>108</v>
      </c>
      <c r="L897" t="s">
        <v>109</v>
      </c>
      <c r="M897" t="s">
        <v>120</v>
      </c>
      <c r="N897" t="s">
        <v>111</v>
      </c>
      <c r="O897" t="s">
        <v>1029</v>
      </c>
      <c r="P897" t="s">
        <v>112</v>
      </c>
      <c r="Q897" t="s">
        <v>113</v>
      </c>
      <c r="R897" t="s">
        <v>114</v>
      </c>
      <c r="T897" s="1">
        <v>41088</v>
      </c>
      <c r="V897">
        <v>1145</v>
      </c>
      <c r="X897">
        <v>0.44</v>
      </c>
      <c r="Z897">
        <v>22.8</v>
      </c>
      <c r="AA897">
        <v>6.4</v>
      </c>
      <c r="AC897">
        <v>4</v>
      </c>
      <c r="AD897">
        <v>467.5</v>
      </c>
      <c r="AG897">
        <v>0.15</v>
      </c>
      <c r="AH897">
        <v>7.0000000000000007E-2</v>
      </c>
      <c r="AJ897">
        <v>4.62</v>
      </c>
      <c r="AM897">
        <v>1.3</v>
      </c>
      <c r="AO897">
        <v>23.6</v>
      </c>
      <c r="AR897">
        <v>72.150000000000006</v>
      </c>
      <c r="AV897">
        <v>1.43</v>
      </c>
      <c r="AW897">
        <v>2.4</v>
      </c>
      <c r="BA897">
        <v>122</v>
      </c>
      <c r="BE897">
        <v>0.14000000000000001</v>
      </c>
      <c r="BF897">
        <v>3.1</v>
      </c>
      <c r="BI897">
        <v>0.05</v>
      </c>
      <c r="BK897">
        <v>21</v>
      </c>
      <c r="BL897">
        <v>33.950000000000003</v>
      </c>
      <c r="BM897">
        <v>1.0999999999999999E-2</v>
      </c>
      <c r="BQ897">
        <v>22.5</v>
      </c>
      <c r="BR897">
        <v>2.8000000000000001E-2</v>
      </c>
      <c r="BU897">
        <v>11.71</v>
      </c>
      <c r="CB897">
        <v>0.4</v>
      </c>
      <c r="CD897">
        <v>10.01</v>
      </c>
      <c r="CE897">
        <v>3.1</v>
      </c>
      <c r="CF897">
        <v>5.4</v>
      </c>
      <c r="CJ897">
        <v>37.700000000000003</v>
      </c>
      <c r="CM897">
        <v>0.13</v>
      </c>
      <c r="CN897">
        <v>0.8</v>
      </c>
      <c r="CO897">
        <v>4.0000000000000001E-3</v>
      </c>
      <c r="CP897">
        <v>1.55</v>
      </c>
      <c r="CR897">
        <v>3.2</v>
      </c>
      <c r="CS897">
        <v>329</v>
      </c>
      <c r="CT897">
        <v>0.2</v>
      </c>
      <c r="CX897">
        <v>73.7</v>
      </c>
    </row>
    <row r="898" spans="1:102">
      <c r="A898" t="s">
        <v>1030</v>
      </c>
      <c r="B898">
        <v>1302584</v>
      </c>
      <c r="C898" t="s">
        <v>104</v>
      </c>
      <c r="D898" t="s">
        <v>105</v>
      </c>
      <c r="E898">
        <v>504223</v>
      </c>
      <c r="F898">
        <v>7178730</v>
      </c>
      <c r="G898">
        <v>816</v>
      </c>
      <c r="H898" s="1">
        <v>41131</v>
      </c>
      <c r="I898" t="s">
        <v>830</v>
      </c>
      <c r="J898" t="s">
        <v>107</v>
      </c>
      <c r="K898" t="s">
        <v>108</v>
      </c>
      <c r="L898" t="s">
        <v>109</v>
      </c>
      <c r="M898" t="s">
        <v>120</v>
      </c>
      <c r="N898" t="s">
        <v>111</v>
      </c>
      <c r="O898" t="s">
        <v>1030</v>
      </c>
      <c r="P898" t="s">
        <v>112</v>
      </c>
      <c r="Q898" t="s">
        <v>342</v>
      </c>
      <c r="R898" t="s">
        <v>343</v>
      </c>
      <c r="T898" s="1">
        <v>41093</v>
      </c>
      <c r="V898">
        <v>8</v>
      </c>
      <c r="X898">
        <v>2.1800000000000002</v>
      </c>
      <c r="Z898">
        <v>9.5</v>
      </c>
      <c r="AA898">
        <v>2.9</v>
      </c>
      <c r="AC898">
        <v>2</v>
      </c>
      <c r="AD898">
        <v>162.6</v>
      </c>
      <c r="AG898">
        <v>0.14000000000000001</v>
      </c>
      <c r="AH898">
        <v>0.08</v>
      </c>
      <c r="AJ898">
        <v>0.04</v>
      </c>
      <c r="AM898">
        <v>8.8000000000000007</v>
      </c>
      <c r="AO898">
        <v>34.6</v>
      </c>
      <c r="AR898">
        <v>23.24</v>
      </c>
      <c r="AV898">
        <v>2.59</v>
      </c>
      <c r="AW898">
        <v>4.7</v>
      </c>
      <c r="BA898">
        <v>35</v>
      </c>
      <c r="BE898">
        <v>0.04</v>
      </c>
      <c r="BF898">
        <v>9</v>
      </c>
      <c r="BI898">
        <v>0.46</v>
      </c>
      <c r="BK898">
        <v>207</v>
      </c>
      <c r="BL898">
        <v>1.4</v>
      </c>
      <c r="BM898">
        <v>5.0000000000000001E-3</v>
      </c>
      <c r="BQ898">
        <v>19.899999999999999</v>
      </c>
      <c r="BR898">
        <v>1.7999999999999999E-2</v>
      </c>
      <c r="BU898">
        <v>10.08</v>
      </c>
      <c r="CB898">
        <v>0.01</v>
      </c>
      <c r="CD898">
        <v>0.71</v>
      </c>
      <c r="CE898">
        <v>3</v>
      </c>
      <c r="CF898">
        <v>0.4</v>
      </c>
      <c r="CJ898">
        <v>8.1999999999999993</v>
      </c>
      <c r="CM898">
        <v>0.05</v>
      </c>
      <c r="CN898">
        <v>4.9000000000000004</v>
      </c>
      <c r="CO898">
        <v>2.8000000000000001E-2</v>
      </c>
      <c r="CP898">
        <v>0.13</v>
      </c>
      <c r="CR898">
        <v>0.6</v>
      </c>
      <c r="CS898">
        <v>59</v>
      </c>
      <c r="CT898">
        <v>0.2</v>
      </c>
      <c r="CX898">
        <v>37.6</v>
      </c>
    </row>
    <row r="899" spans="1:102">
      <c r="A899" t="s">
        <v>1031</v>
      </c>
      <c r="B899">
        <v>1302586</v>
      </c>
      <c r="C899" t="s">
        <v>104</v>
      </c>
      <c r="D899" t="s">
        <v>105</v>
      </c>
      <c r="E899">
        <v>504174</v>
      </c>
      <c r="F899">
        <v>7178526</v>
      </c>
      <c r="G899">
        <v>851</v>
      </c>
      <c r="H899" s="1">
        <v>41131</v>
      </c>
      <c r="I899" t="s">
        <v>830</v>
      </c>
      <c r="J899" t="s">
        <v>107</v>
      </c>
      <c r="K899" t="s">
        <v>108</v>
      </c>
      <c r="L899" t="s">
        <v>109</v>
      </c>
      <c r="M899" t="s">
        <v>120</v>
      </c>
      <c r="N899" t="s">
        <v>111</v>
      </c>
      <c r="O899" t="s">
        <v>1031</v>
      </c>
      <c r="P899" t="s">
        <v>112</v>
      </c>
      <c r="Q899" t="s">
        <v>342</v>
      </c>
      <c r="R899" t="s">
        <v>343</v>
      </c>
      <c r="T899" s="1">
        <v>41093</v>
      </c>
      <c r="V899">
        <v>307</v>
      </c>
      <c r="X899">
        <v>0.55000000000000004</v>
      </c>
      <c r="Z899">
        <v>31.7</v>
      </c>
      <c r="AA899">
        <v>2.9</v>
      </c>
      <c r="AC899">
        <v>5</v>
      </c>
      <c r="AD899">
        <v>64.7</v>
      </c>
      <c r="AG899">
        <v>0.23</v>
      </c>
      <c r="AH899">
        <v>6.99</v>
      </c>
      <c r="AJ899">
        <v>0.04</v>
      </c>
      <c r="AM899">
        <v>67.099999999999994</v>
      </c>
      <c r="AO899">
        <v>3.5</v>
      </c>
      <c r="AR899">
        <v>36.93</v>
      </c>
      <c r="AV899">
        <v>8.91</v>
      </c>
      <c r="AW899">
        <v>2.2999999999999998</v>
      </c>
      <c r="BA899">
        <v>100</v>
      </c>
      <c r="BE899">
        <v>0.14000000000000001</v>
      </c>
      <c r="BF899">
        <v>61.7</v>
      </c>
      <c r="BI899">
        <v>0.36</v>
      </c>
      <c r="BK899">
        <v>1148</v>
      </c>
      <c r="BL899">
        <v>14.26</v>
      </c>
      <c r="BM899">
        <v>8.0000000000000002E-3</v>
      </c>
      <c r="BQ899">
        <v>19.600000000000001</v>
      </c>
      <c r="BR899">
        <v>0.95299999999999996</v>
      </c>
      <c r="BU899">
        <v>14.16</v>
      </c>
      <c r="CB899">
        <v>0.49</v>
      </c>
      <c r="CD899">
        <v>1.1100000000000001</v>
      </c>
      <c r="CE899">
        <v>5.0999999999999996</v>
      </c>
      <c r="CF899">
        <v>0.8</v>
      </c>
      <c r="CJ899">
        <v>275.2</v>
      </c>
      <c r="CM899">
        <v>0.05</v>
      </c>
      <c r="CN899">
        <v>8.6</v>
      </c>
      <c r="CO899">
        <v>6.0000000000000001E-3</v>
      </c>
      <c r="CP899">
        <v>0.14000000000000001</v>
      </c>
      <c r="CR899">
        <v>1.6</v>
      </c>
      <c r="CS899">
        <v>28</v>
      </c>
      <c r="CT899">
        <v>0.05</v>
      </c>
      <c r="CX899">
        <v>20.100000000000001</v>
      </c>
    </row>
    <row r="900" spans="1:102">
      <c r="A900" t="s">
        <v>1032</v>
      </c>
      <c r="B900">
        <v>1302602</v>
      </c>
      <c r="C900" t="s">
        <v>104</v>
      </c>
      <c r="D900" t="s">
        <v>105</v>
      </c>
      <c r="E900">
        <v>507267</v>
      </c>
      <c r="F900">
        <v>7181997</v>
      </c>
      <c r="G900">
        <v>541</v>
      </c>
      <c r="H900" s="1">
        <v>41131</v>
      </c>
      <c r="I900" t="s">
        <v>981</v>
      </c>
      <c r="J900" t="s">
        <v>107</v>
      </c>
      <c r="K900" t="s">
        <v>108</v>
      </c>
      <c r="L900" t="s">
        <v>109</v>
      </c>
      <c r="M900" t="s">
        <v>110</v>
      </c>
      <c r="N900" t="s">
        <v>111</v>
      </c>
      <c r="O900" t="s">
        <v>1032</v>
      </c>
      <c r="P900" t="s">
        <v>112</v>
      </c>
      <c r="Q900" t="s">
        <v>238</v>
      </c>
      <c r="R900" t="s">
        <v>239</v>
      </c>
      <c r="T900" s="1">
        <v>41088</v>
      </c>
      <c r="V900">
        <v>758</v>
      </c>
      <c r="X900">
        <v>0.68</v>
      </c>
      <c r="Z900">
        <v>4.9000000000000004</v>
      </c>
      <c r="AA900">
        <v>4.2</v>
      </c>
      <c r="AC900">
        <v>5</v>
      </c>
      <c r="AD900">
        <v>312.3</v>
      </c>
      <c r="AG900">
        <v>0.25</v>
      </c>
      <c r="AH900">
        <v>0.01</v>
      </c>
      <c r="AJ900">
        <v>0.96</v>
      </c>
      <c r="AM900">
        <v>1.1000000000000001</v>
      </c>
      <c r="AO900">
        <v>18.100000000000001</v>
      </c>
      <c r="AR900">
        <v>25.65</v>
      </c>
      <c r="AV900">
        <v>1.34</v>
      </c>
      <c r="AW900">
        <v>2</v>
      </c>
      <c r="BA900">
        <v>36</v>
      </c>
      <c r="BE900">
        <v>0.16</v>
      </c>
      <c r="BF900">
        <v>1.9</v>
      </c>
      <c r="BI900">
        <v>0.02</v>
      </c>
      <c r="BK900">
        <v>24</v>
      </c>
      <c r="BL900">
        <v>4.34</v>
      </c>
      <c r="BM900">
        <v>1.6E-2</v>
      </c>
      <c r="BQ900">
        <v>9.4</v>
      </c>
      <c r="BR900">
        <v>2.3E-2</v>
      </c>
      <c r="BU900">
        <v>11.41</v>
      </c>
      <c r="CB900">
        <v>0.3</v>
      </c>
      <c r="CD900">
        <v>0.62</v>
      </c>
      <c r="CE900">
        <v>2.4</v>
      </c>
      <c r="CF900">
        <v>2.8</v>
      </c>
      <c r="CJ900">
        <v>73.5</v>
      </c>
      <c r="CM900">
        <v>0.08</v>
      </c>
      <c r="CN900">
        <v>1.1000000000000001</v>
      </c>
      <c r="CO900">
        <v>1E-3</v>
      </c>
      <c r="CP900">
        <v>0.5</v>
      </c>
      <c r="CR900">
        <v>0.9</v>
      </c>
      <c r="CS900">
        <v>22</v>
      </c>
      <c r="CT900">
        <v>0.05</v>
      </c>
      <c r="CX900">
        <v>118</v>
      </c>
    </row>
    <row r="901" spans="1:102">
      <c r="A901" t="s">
        <v>1033</v>
      </c>
      <c r="B901">
        <v>1302604</v>
      </c>
      <c r="C901" t="s">
        <v>104</v>
      </c>
      <c r="D901" t="s">
        <v>105</v>
      </c>
      <c r="E901">
        <v>507440</v>
      </c>
      <c r="F901">
        <v>7181886</v>
      </c>
      <c r="G901">
        <v>585</v>
      </c>
      <c r="H901" s="1">
        <v>41131</v>
      </c>
      <c r="I901" t="s">
        <v>981</v>
      </c>
      <c r="J901" t="s">
        <v>107</v>
      </c>
      <c r="K901" t="s">
        <v>108</v>
      </c>
      <c r="L901" t="s">
        <v>109</v>
      </c>
      <c r="M901" t="s">
        <v>110</v>
      </c>
      <c r="N901" t="s">
        <v>111</v>
      </c>
      <c r="O901" t="s">
        <v>1033</v>
      </c>
      <c r="P901" t="s">
        <v>112</v>
      </c>
      <c r="Q901" t="s">
        <v>238</v>
      </c>
      <c r="R901" t="s">
        <v>239</v>
      </c>
      <c r="T901" s="1">
        <v>41088</v>
      </c>
      <c r="V901">
        <v>488</v>
      </c>
      <c r="X901">
        <v>1.32</v>
      </c>
      <c r="Z901">
        <v>10.7</v>
      </c>
      <c r="AA901">
        <v>2.9</v>
      </c>
      <c r="AC901">
        <v>2</v>
      </c>
      <c r="AD901">
        <v>602.9</v>
      </c>
      <c r="AG901">
        <v>0.24</v>
      </c>
      <c r="AH901">
        <v>0.3</v>
      </c>
      <c r="AJ901">
        <v>1.19</v>
      </c>
      <c r="AM901">
        <v>10.3</v>
      </c>
      <c r="AO901">
        <v>31.1</v>
      </c>
      <c r="AR901">
        <v>44.78</v>
      </c>
      <c r="AV901">
        <v>2.4700000000000002</v>
      </c>
      <c r="AW901">
        <v>4.2</v>
      </c>
      <c r="BA901">
        <v>92</v>
      </c>
      <c r="BE901">
        <v>0.08</v>
      </c>
      <c r="BF901">
        <v>10.4</v>
      </c>
      <c r="BI901">
        <v>0.47</v>
      </c>
      <c r="BK901">
        <v>165</v>
      </c>
      <c r="BL901">
        <v>3.83</v>
      </c>
      <c r="BM901">
        <v>7.0000000000000001E-3</v>
      </c>
      <c r="BQ901">
        <v>35.299999999999997</v>
      </c>
      <c r="BR901">
        <v>7.0999999999999994E-2</v>
      </c>
      <c r="BU901">
        <v>26.83</v>
      </c>
      <c r="CB901">
        <v>0.01</v>
      </c>
      <c r="CD901">
        <v>1.47</v>
      </c>
      <c r="CE901">
        <v>5</v>
      </c>
      <c r="CF901">
        <v>1.7</v>
      </c>
      <c r="CJ901">
        <v>32.700000000000003</v>
      </c>
      <c r="CM901">
        <v>0.01</v>
      </c>
      <c r="CN901">
        <v>3.3</v>
      </c>
      <c r="CO901">
        <v>1.0999999999999999E-2</v>
      </c>
      <c r="CP901">
        <v>0.2</v>
      </c>
      <c r="CR901">
        <v>1.8</v>
      </c>
      <c r="CS901">
        <v>64</v>
      </c>
      <c r="CT901">
        <v>0.05</v>
      </c>
      <c r="CX901">
        <v>146.6</v>
      </c>
    </row>
    <row r="902" spans="1:102">
      <c r="A902" t="s">
        <v>1034</v>
      </c>
      <c r="B902">
        <v>1302606</v>
      </c>
      <c r="C902" t="s">
        <v>104</v>
      </c>
      <c r="D902" t="s">
        <v>105</v>
      </c>
      <c r="E902">
        <v>507621</v>
      </c>
      <c r="F902">
        <v>7181793</v>
      </c>
      <c r="G902">
        <v>612</v>
      </c>
      <c r="H902" s="1">
        <v>41131</v>
      </c>
      <c r="I902" t="s">
        <v>981</v>
      </c>
      <c r="J902" t="s">
        <v>107</v>
      </c>
      <c r="K902" t="s">
        <v>108</v>
      </c>
      <c r="L902" t="s">
        <v>109</v>
      </c>
      <c r="M902" t="s">
        <v>110</v>
      </c>
      <c r="N902" t="s">
        <v>111</v>
      </c>
      <c r="O902" t="s">
        <v>1034</v>
      </c>
      <c r="P902" t="s">
        <v>112</v>
      </c>
      <c r="Q902" t="s">
        <v>238</v>
      </c>
      <c r="R902" t="s">
        <v>239</v>
      </c>
      <c r="T902" s="1">
        <v>41088</v>
      </c>
      <c r="V902">
        <v>405</v>
      </c>
      <c r="X902">
        <v>1.27</v>
      </c>
      <c r="Z902">
        <v>7.2</v>
      </c>
      <c r="AA902">
        <v>4.8</v>
      </c>
      <c r="AC902">
        <v>2</v>
      </c>
      <c r="AD902">
        <v>334</v>
      </c>
      <c r="AG902">
        <v>0.23</v>
      </c>
      <c r="AH902">
        <v>0.28999999999999998</v>
      </c>
      <c r="AJ902">
        <v>0.74</v>
      </c>
      <c r="AM902">
        <v>9</v>
      </c>
      <c r="AO902">
        <v>30.5</v>
      </c>
      <c r="AR902">
        <v>46.75</v>
      </c>
      <c r="AV902">
        <v>2.36</v>
      </c>
      <c r="AW902">
        <v>4.0999999999999996</v>
      </c>
      <c r="BA902">
        <v>90</v>
      </c>
      <c r="BE902">
        <v>7.0000000000000007E-2</v>
      </c>
      <c r="BF902">
        <v>11.6</v>
      </c>
      <c r="BI902">
        <v>0.47</v>
      </c>
      <c r="BK902">
        <v>191</v>
      </c>
      <c r="BL902">
        <v>2.72</v>
      </c>
      <c r="BM902">
        <v>7.0000000000000001E-3</v>
      </c>
      <c r="BQ902">
        <v>32.200000000000003</v>
      </c>
      <c r="BR902">
        <v>6.7000000000000004E-2</v>
      </c>
      <c r="BU902">
        <v>23.78</v>
      </c>
      <c r="CB902">
        <v>0.01</v>
      </c>
      <c r="CD902">
        <v>1.03</v>
      </c>
      <c r="CE902">
        <v>4.8</v>
      </c>
      <c r="CF902">
        <v>0.5</v>
      </c>
      <c r="CJ902">
        <v>29.3</v>
      </c>
      <c r="CM902">
        <v>0.05</v>
      </c>
      <c r="CN902">
        <v>3.9</v>
      </c>
      <c r="CO902">
        <v>0.03</v>
      </c>
      <c r="CP902">
        <v>0.19</v>
      </c>
      <c r="CR902">
        <v>1.6</v>
      </c>
      <c r="CS902">
        <v>49</v>
      </c>
      <c r="CT902">
        <v>0.05</v>
      </c>
      <c r="CX902">
        <v>112.6</v>
      </c>
    </row>
    <row r="903" spans="1:102">
      <c r="A903" t="s">
        <v>1035</v>
      </c>
      <c r="B903">
        <v>1302608</v>
      </c>
      <c r="C903" t="s">
        <v>104</v>
      </c>
      <c r="D903" t="s">
        <v>105</v>
      </c>
      <c r="E903">
        <v>507754</v>
      </c>
      <c r="F903">
        <v>7181642</v>
      </c>
      <c r="G903">
        <v>663</v>
      </c>
      <c r="H903" s="1">
        <v>41131</v>
      </c>
      <c r="I903" t="s">
        <v>981</v>
      </c>
      <c r="J903" t="s">
        <v>107</v>
      </c>
      <c r="K903" t="s">
        <v>108</v>
      </c>
      <c r="L903" t="s">
        <v>109</v>
      </c>
      <c r="M903" t="s">
        <v>110</v>
      </c>
      <c r="N903" t="s">
        <v>111</v>
      </c>
      <c r="O903" t="s">
        <v>1035</v>
      </c>
      <c r="P903" t="s">
        <v>112</v>
      </c>
      <c r="Q903" t="s">
        <v>238</v>
      </c>
      <c r="R903" t="s">
        <v>239</v>
      </c>
      <c r="T903" s="1">
        <v>41088</v>
      </c>
      <c r="V903">
        <v>241</v>
      </c>
      <c r="X903">
        <v>2.7</v>
      </c>
      <c r="Z903">
        <v>12.3</v>
      </c>
      <c r="AA903">
        <v>6.2</v>
      </c>
      <c r="AC903">
        <v>3</v>
      </c>
      <c r="AD903">
        <v>207</v>
      </c>
      <c r="AG903">
        <v>0.2</v>
      </c>
      <c r="AH903">
        <v>0.1</v>
      </c>
      <c r="AJ903">
        <v>0.48</v>
      </c>
      <c r="AM903">
        <v>15.4</v>
      </c>
      <c r="AO903">
        <v>39.700000000000003</v>
      </c>
      <c r="AR903">
        <v>23.34</v>
      </c>
      <c r="AV903">
        <v>3.02</v>
      </c>
      <c r="AW903">
        <v>4.4000000000000004</v>
      </c>
      <c r="BA903">
        <v>49</v>
      </c>
      <c r="BE903">
        <v>0.06</v>
      </c>
      <c r="BF903">
        <v>8.5</v>
      </c>
      <c r="BI903">
        <v>0.42</v>
      </c>
      <c r="BK903">
        <v>321</v>
      </c>
      <c r="BL903">
        <v>2.65</v>
      </c>
      <c r="BM903">
        <v>4.0000000000000001E-3</v>
      </c>
      <c r="BQ903">
        <v>37.799999999999997</v>
      </c>
      <c r="BR903">
        <v>3.7999999999999999E-2</v>
      </c>
      <c r="BU903">
        <v>17.62</v>
      </c>
      <c r="CB903">
        <v>0.01</v>
      </c>
      <c r="CD903">
        <v>1.26</v>
      </c>
      <c r="CE903">
        <v>3.6</v>
      </c>
      <c r="CF903">
        <v>0.4</v>
      </c>
      <c r="CJ903">
        <v>15.5</v>
      </c>
      <c r="CM903">
        <v>0.05</v>
      </c>
      <c r="CN903">
        <v>4.3</v>
      </c>
      <c r="CO903">
        <v>2.7E-2</v>
      </c>
      <c r="CP903">
        <v>0.17</v>
      </c>
      <c r="CR903">
        <v>0.6</v>
      </c>
      <c r="CS903">
        <v>71</v>
      </c>
      <c r="CT903">
        <v>0.1</v>
      </c>
      <c r="CX903">
        <v>72.5</v>
      </c>
    </row>
    <row r="904" spans="1:102">
      <c r="A904" t="s">
        <v>1036</v>
      </c>
      <c r="B904">
        <v>1302612</v>
      </c>
      <c r="C904" t="s">
        <v>104</v>
      </c>
      <c r="D904" t="s">
        <v>105</v>
      </c>
      <c r="E904">
        <v>507975</v>
      </c>
      <c r="F904">
        <v>7181316</v>
      </c>
      <c r="G904">
        <v>821</v>
      </c>
      <c r="H904" s="1">
        <v>41131</v>
      </c>
      <c r="I904" t="s">
        <v>981</v>
      </c>
      <c r="J904" t="s">
        <v>107</v>
      </c>
      <c r="K904" t="s">
        <v>108</v>
      </c>
      <c r="L904" t="s">
        <v>109</v>
      </c>
      <c r="M904" t="s">
        <v>110</v>
      </c>
      <c r="N904" t="s">
        <v>111</v>
      </c>
      <c r="O904" t="s">
        <v>1036</v>
      </c>
      <c r="P904" t="s">
        <v>112</v>
      </c>
      <c r="Q904" t="s">
        <v>238</v>
      </c>
      <c r="R904" t="s">
        <v>239</v>
      </c>
      <c r="T904" s="1">
        <v>41088</v>
      </c>
      <c r="V904">
        <v>45</v>
      </c>
      <c r="X904">
        <v>1.74</v>
      </c>
      <c r="Z904">
        <v>11.3</v>
      </c>
      <c r="AA904">
        <v>2.7</v>
      </c>
      <c r="AC904">
        <v>0.5</v>
      </c>
      <c r="AD904">
        <v>210.4</v>
      </c>
      <c r="AG904">
        <v>0.23</v>
      </c>
      <c r="AH904">
        <v>0.11</v>
      </c>
      <c r="AJ904">
        <v>0.13</v>
      </c>
      <c r="AM904">
        <v>5.6</v>
      </c>
      <c r="AO904">
        <v>26.2</v>
      </c>
      <c r="AR904">
        <v>18.52</v>
      </c>
      <c r="AV904">
        <v>3.19</v>
      </c>
      <c r="AW904">
        <v>6.6</v>
      </c>
      <c r="BA904">
        <v>8</v>
      </c>
      <c r="BE904">
        <v>0.03</v>
      </c>
      <c r="BF904">
        <v>10.199999999999999</v>
      </c>
      <c r="BI904">
        <v>0.3</v>
      </c>
      <c r="BK904">
        <v>152</v>
      </c>
      <c r="BL904">
        <v>2.36</v>
      </c>
      <c r="BM904">
        <v>3.0000000000000001E-3</v>
      </c>
      <c r="BQ904">
        <v>14.5</v>
      </c>
      <c r="BR904">
        <v>1.6E-2</v>
      </c>
      <c r="BU904">
        <v>13.07</v>
      </c>
      <c r="CB904">
        <v>0.01</v>
      </c>
      <c r="CD904">
        <v>0.91</v>
      </c>
      <c r="CE904">
        <v>2.4</v>
      </c>
      <c r="CF904">
        <v>0.1</v>
      </c>
      <c r="CJ904">
        <v>12.6</v>
      </c>
      <c r="CM904">
        <v>0.01</v>
      </c>
      <c r="CN904">
        <v>3</v>
      </c>
      <c r="CO904">
        <v>2.5999999999999999E-2</v>
      </c>
      <c r="CP904">
        <v>0.13</v>
      </c>
      <c r="CR904">
        <v>0.4</v>
      </c>
      <c r="CS904">
        <v>83</v>
      </c>
      <c r="CT904">
        <v>0.2</v>
      </c>
      <c r="CX904">
        <v>48.5</v>
      </c>
    </row>
    <row r="905" spans="1:102">
      <c r="A905" t="s">
        <v>1037</v>
      </c>
      <c r="B905">
        <v>1302317</v>
      </c>
      <c r="C905" t="s">
        <v>104</v>
      </c>
      <c r="D905" t="s">
        <v>105</v>
      </c>
      <c r="E905">
        <v>509627</v>
      </c>
      <c r="F905">
        <v>7182013</v>
      </c>
      <c r="G905">
        <v>580</v>
      </c>
      <c r="H905" s="1">
        <v>41125</v>
      </c>
      <c r="I905" t="s">
        <v>641</v>
      </c>
      <c r="J905" t="s">
        <v>107</v>
      </c>
      <c r="K905" t="s">
        <v>108</v>
      </c>
      <c r="L905" t="s">
        <v>109</v>
      </c>
      <c r="M905" t="s">
        <v>120</v>
      </c>
      <c r="N905" t="s">
        <v>111</v>
      </c>
      <c r="O905" t="s">
        <v>1037</v>
      </c>
      <c r="P905" t="s">
        <v>112</v>
      </c>
      <c r="Q905" t="s">
        <v>243</v>
      </c>
      <c r="R905" t="s">
        <v>244</v>
      </c>
      <c r="T905" s="1">
        <v>41087</v>
      </c>
      <c r="V905">
        <v>912</v>
      </c>
      <c r="X905">
        <v>0.87</v>
      </c>
      <c r="Z905">
        <v>8.3000000000000007</v>
      </c>
      <c r="AA905">
        <v>1.3</v>
      </c>
      <c r="AC905">
        <v>0.5</v>
      </c>
      <c r="AD905">
        <v>138.5</v>
      </c>
      <c r="AG905">
        <v>0.12</v>
      </c>
      <c r="AH905">
        <v>7.0000000000000007E-2</v>
      </c>
      <c r="AJ905">
        <v>0.61</v>
      </c>
      <c r="AM905">
        <v>1.8</v>
      </c>
      <c r="AO905">
        <v>28.8</v>
      </c>
      <c r="AR905">
        <v>14.71</v>
      </c>
      <c r="AV905">
        <v>1.21</v>
      </c>
      <c r="AW905">
        <v>4.3</v>
      </c>
      <c r="BA905">
        <v>29</v>
      </c>
      <c r="BE905">
        <v>0.03</v>
      </c>
      <c r="BF905">
        <v>8</v>
      </c>
      <c r="BI905">
        <v>7.0000000000000007E-2</v>
      </c>
      <c r="BK905">
        <v>49</v>
      </c>
      <c r="BL905">
        <v>6.94</v>
      </c>
      <c r="BM905">
        <v>3.0000000000000001E-3</v>
      </c>
      <c r="BQ905">
        <v>19.899999999999999</v>
      </c>
      <c r="BR905">
        <v>3.2000000000000001E-2</v>
      </c>
      <c r="BU905">
        <v>8.73</v>
      </c>
      <c r="CB905">
        <v>0.01</v>
      </c>
      <c r="CD905">
        <v>1.77</v>
      </c>
      <c r="CE905">
        <v>1.1000000000000001</v>
      </c>
      <c r="CF905">
        <v>1.1000000000000001</v>
      </c>
      <c r="CJ905">
        <v>10</v>
      </c>
      <c r="CM905">
        <v>0.09</v>
      </c>
      <c r="CN905">
        <v>1.7</v>
      </c>
      <c r="CO905">
        <v>1.7999999999999999E-2</v>
      </c>
      <c r="CP905">
        <v>0.31</v>
      </c>
      <c r="CR905">
        <v>0.7</v>
      </c>
      <c r="CS905">
        <v>180</v>
      </c>
      <c r="CT905">
        <v>0.1</v>
      </c>
      <c r="CX905">
        <v>96</v>
      </c>
    </row>
    <row r="906" spans="1:102">
      <c r="A906" t="s">
        <v>1038</v>
      </c>
      <c r="B906">
        <v>1302323</v>
      </c>
      <c r="C906" t="s">
        <v>104</v>
      </c>
      <c r="D906" t="s">
        <v>105</v>
      </c>
      <c r="E906">
        <v>507147</v>
      </c>
      <c r="F906">
        <v>7182315</v>
      </c>
      <c r="G906">
        <v>562</v>
      </c>
      <c r="H906" s="1">
        <v>41125</v>
      </c>
      <c r="I906" t="s">
        <v>641</v>
      </c>
      <c r="J906" t="s">
        <v>107</v>
      </c>
      <c r="K906" t="s">
        <v>108</v>
      </c>
      <c r="L906" t="s">
        <v>109</v>
      </c>
      <c r="M906" t="s">
        <v>120</v>
      </c>
      <c r="N906" t="s">
        <v>111</v>
      </c>
      <c r="O906" t="s">
        <v>1038</v>
      </c>
      <c r="P906" t="s">
        <v>112</v>
      </c>
      <c r="Q906" t="s">
        <v>243</v>
      </c>
      <c r="R906" t="s">
        <v>244</v>
      </c>
      <c r="T906" s="1">
        <v>41088</v>
      </c>
      <c r="V906">
        <v>9430</v>
      </c>
      <c r="X906">
        <v>0.88</v>
      </c>
      <c r="Z906">
        <v>21.5</v>
      </c>
      <c r="AA906">
        <v>9.6</v>
      </c>
      <c r="AC906">
        <v>9</v>
      </c>
      <c r="AD906">
        <v>120.5</v>
      </c>
      <c r="AG906">
        <v>0.31</v>
      </c>
      <c r="AH906">
        <v>0.6</v>
      </c>
      <c r="AJ906">
        <v>2.99</v>
      </c>
      <c r="AM906">
        <v>3.1</v>
      </c>
      <c r="AO906">
        <v>104.5</v>
      </c>
      <c r="AR906">
        <v>111.38</v>
      </c>
      <c r="AV906">
        <v>3.78</v>
      </c>
      <c r="AW906">
        <v>3.7</v>
      </c>
      <c r="BA906">
        <v>521</v>
      </c>
      <c r="BE906">
        <v>0.28000000000000003</v>
      </c>
      <c r="BF906">
        <v>5.5</v>
      </c>
      <c r="BI906">
        <v>0.05</v>
      </c>
      <c r="BK906">
        <v>29</v>
      </c>
      <c r="BL906">
        <v>15.23</v>
      </c>
      <c r="BM906">
        <v>4.9000000000000002E-2</v>
      </c>
      <c r="BQ906">
        <v>75.3</v>
      </c>
      <c r="BR906">
        <v>0.5</v>
      </c>
      <c r="BU906">
        <v>23.23</v>
      </c>
      <c r="CB906">
        <v>1.06</v>
      </c>
      <c r="CD906">
        <v>6.19</v>
      </c>
      <c r="CE906">
        <v>5.2</v>
      </c>
      <c r="CF906">
        <v>30.4</v>
      </c>
      <c r="CJ906">
        <v>92</v>
      </c>
      <c r="CM906">
        <v>0.25</v>
      </c>
      <c r="CN906">
        <v>3.6</v>
      </c>
      <c r="CO906">
        <v>4.0000000000000001E-3</v>
      </c>
      <c r="CP906">
        <v>1.66</v>
      </c>
      <c r="CR906">
        <v>4.0999999999999996</v>
      </c>
      <c r="CS906">
        <v>247</v>
      </c>
      <c r="CT906">
        <v>0.2</v>
      </c>
      <c r="CX906">
        <v>270.3</v>
      </c>
    </row>
    <row r="907" spans="1:102">
      <c r="A907" t="s">
        <v>1039</v>
      </c>
      <c r="B907">
        <v>1302343</v>
      </c>
      <c r="C907" t="s">
        <v>104</v>
      </c>
      <c r="D907" t="s">
        <v>105</v>
      </c>
      <c r="E907">
        <v>502089</v>
      </c>
      <c r="F907">
        <v>7181046</v>
      </c>
      <c r="G907">
        <v>681</v>
      </c>
      <c r="H907" s="1">
        <v>41131</v>
      </c>
      <c r="I907" t="s">
        <v>830</v>
      </c>
      <c r="J907" t="s">
        <v>107</v>
      </c>
      <c r="K907" t="s">
        <v>108</v>
      </c>
      <c r="L907" t="s">
        <v>109</v>
      </c>
      <c r="M907" t="s">
        <v>120</v>
      </c>
      <c r="N907" t="s">
        <v>111</v>
      </c>
      <c r="O907" t="s">
        <v>1039</v>
      </c>
      <c r="P907" t="s">
        <v>112</v>
      </c>
      <c r="Q907" t="s">
        <v>243</v>
      </c>
      <c r="R907" t="s">
        <v>244</v>
      </c>
      <c r="T907" s="1">
        <v>41090</v>
      </c>
      <c r="V907">
        <v>508</v>
      </c>
      <c r="X907">
        <v>1.42</v>
      </c>
      <c r="Z907">
        <v>6.1</v>
      </c>
      <c r="AA907">
        <v>2.5</v>
      </c>
      <c r="AC907">
        <v>2</v>
      </c>
      <c r="AD907">
        <v>332.9</v>
      </c>
      <c r="AG907">
        <v>0.22</v>
      </c>
      <c r="AH907">
        <v>1.2</v>
      </c>
      <c r="AJ907">
        <v>0.36</v>
      </c>
      <c r="AM907">
        <v>20.8</v>
      </c>
      <c r="AO907">
        <v>22.2</v>
      </c>
      <c r="AR907">
        <v>104.13</v>
      </c>
      <c r="AV907">
        <v>5.61</v>
      </c>
      <c r="AW907">
        <v>4.0999999999999996</v>
      </c>
      <c r="BA907">
        <v>139</v>
      </c>
      <c r="BE907">
        <v>0.09</v>
      </c>
      <c r="BF907">
        <v>28.3</v>
      </c>
      <c r="BI907">
        <v>0.62</v>
      </c>
      <c r="BK907">
        <v>650</v>
      </c>
      <c r="BL907">
        <v>2.4300000000000002</v>
      </c>
      <c r="BM907">
        <v>2E-3</v>
      </c>
      <c r="BQ907">
        <v>42.7</v>
      </c>
      <c r="BR907">
        <v>8.2000000000000003E-2</v>
      </c>
      <c r="BU907">
        <v>20.38</v>
      </c>
      <c r="CB907">
        <v>0.04</v>
      </c>
      <c r="CD907">
        <v>0.9</v>
      </c>
      <c r="CE907">
        <v>6.9</v>
      </c>
      <c r="CF907">
        <v>1.3</v>
      </c>
      <c r="CJ907">
        <v>51.8</v>
      </c>
      <c r="CM907">
        <v>0.05</v>
      </c>
      <c r="CN907">
        <v>3</v>
      </c>
      <c r="CO907">
        <v>3.0000000000000001E-3</v>
      </c>
      <c r="CP907">
        <v>0.19</v>
      </c>
      <c r="CR907">
        <v>0.8</v>
      </c>
      <c r="CS907">
        <v>36</v>
      </c>
      <c r="CT907">
        <v>0.05</v>
      </c>
      <c r="CX907">
        <v>172.5</v>
      </c>
    </row>
    <row r="908" spans="1:102">
      <c r="A908" t="s">
        <v>1040</v>
      </c>
      <c r="B908">
        <v>1302344</v>
      </c>
      <c r="C908" t="s">
        <v>104</v>
      </c>
      <c r="D908" t="s">
        <v>105</v>
      </c>
      <c r="E908">
        <v>502012</v>
      </c>
      <c r="F908">
        <v>7180999</v>
      </c>
      <c r="G908">
        <v>716</v>
      </c>
      <c r="H908" s="1">
        <v>41131</v>
      </c>
      <c r="I908" t="s">
        <v>830</v>
      </c>
      <c r="J908" t="s">
        <v>107</v>
      </c>
      <c r="K908" t="s">
        <v>108</v>
      </c>
      <c r="L908" t="s">
        <v>109</v>
      </c>
      <c r="M908" t="s">
        <v>120</v>
      </c>
      <c r="N908" t="s">
        <v>111</v>
      </c>
      <c r="O908" t="s">
        <v>1040</v>
      </c>
      <c r="P908" t="s">
        <v>112</v>
      </c>
      <c r="Q908" t="s">
        <v>243</v>
      </c>
      <c r="R908" t="s">
        <v>244</v>
      </c>
      <c r="T908" s="1">
        <v>41090</v>
      </c>
      <c r="V908">
        <v>60</v>
      </c>
      <c r="X908">
        <v>1</v>
      </c>
      <c r="Z908">
        <v>5.6</v>
      </c>
      <c r="AA908">
        <v>2.4</v>
      </c>
      <c r="AC908">
        <v>1</v>
      </c>
      <c r="AD908">
        <v>234.1</v>
      </c>
      <c r="AG908">
        <v>0.23</v>
      </c>
      <c r="AH908">
        <v>0.11</v>
      </c>
      <c r="AJ908">
        <v>0.09</v>
      </c>
      <c r="AM908">
        <v>8.4</v>
      </c>
      <c r="AO908">
        <v>16.8</v>
      </c>
      <c r="AR908">
        <v>16.82</v>
      </c>
      <c r="AV908">
        <v>2.4300000000000002</v>
      </c>
      <c r="AW908">
        <v>3.4</v>
      </c>
      <c r="BA908">
        <v>25</v>
      </c>
      <c r="BE908">
        <v>0.06</v>
      </c>
      <c r="BF908">
        <v>5.6</v>
      </c>
      <c r="BI908">
        <v>0.26</v>
      </c>
      <c r="BK908">
        <v>184</v>
      </c>
      <c r="BL908">
        <v>0.73</v>
      </c>
      <c r="BM908">
        <v>7.0000000000000001E-3</v>
      </c>
      <c r="BQ908">
        <v>16.8</v>
      </c>
      <c r="BR908">
        <v>3.1E-2</v>
      </c>
      <c r="BU908">
        <v>7.57</v>
      </c>
      <c r="CB908">
        <v>0.01</v>
      </c>
      <c r="CD908">
        <v>0.28999999999999998</v>
      </c>
      <c r="CE908">
        <v>1.4</v>
      </c>
      <c r="CF908">
        <v>0.2</v>
      </c>
      <c r="CJ908">
        <v>9.1</v>
      </c>
      <c r="CM908">
        <v>0.01</v>
      </c>
      <c r="CN908">
        <v>2.5</v>
      </c>
      <c r="CO908">
        <v>8.0000000000000002E-3</v>
      </c>
      <c r="CP908">
        <v>0.05</v>
      </c>
      <c r="CR908">
        <v>0.3</v>
      </c>
      <c r="CS908">
        <v>26</v>
      </c>
      <c r="CT908">
        <v>0.05</v>
      </c>
      <c r="CX908">
        <v>39.1</v>
      </c>
    </row>
    <row r="909" spans="1:102">
      <c r="A909" t="s">
        <v>1041</v>
      </c>
      <c r="B909">
        <v>1302353</v>
      </c>
      <c r="C909" t="s">
        <v>104</v>
      </c>
      <c r="D909" t="s">
        <v>105</v>
      </c>
      <c r="E909">
        <v>506462</v>
      </c>
      <c r="F909">
        <v>7180618</v>
      </c>
      <c r="G909">
        <v>654</v>
      </c>
      <c r="H909" s="1">
        <v>41125</v>
      </c>
      <c r="I909" t="s">
        <v>641</v>
      </c>
      <c r="J909" t="s">
        <v>107</v>
      </c>
      <c r="K909" t="s">
        <v>108</v>
      </c>
      <c r="L909" t="s">
        <v>109</v>
      </c>
      <c r="M909" t="s">
        <v>120</v>
      </c>
      <c r="N909" t="s">
        <v>111</v>
      </c>
      <c r="O909" t="s">
        <v>1041</v>
      </c>
      <c r="P909" t="s">
        <v>112</v>
      </c>
      <c r="Q909" t="s">
        <v>243</v>
      </c>
      <c r="R909" t="s">
        <v>244</v>
      </c>
      <c r="T909" s="1">
        <v>41084</v>
      </c>
      <c r="V909">
        <v>24</v>
      </c>
      <c r="X909">
        <v>2.06</v>
      </c>
      <c r="Z909">
        <v>7.6</v>
      </c>
      <c r="AA909">
        <v>0.3</v>
      </c>
      <c r="AC909">
        <v>2</v>
      </c>
      <c r="AD909">
        <v>118.1</v>
      </c>
      <c r="AG909">
        <v>0.61</v>
      </c>
      <c r="AH909">
        <v>0.05</v>
      </c>
      <c r="AJ909">
        <v>0.18</v>
      </c>
      <c r="AM909">
        <v>12.3</v>
      </c>
      <c r="AO909">
        <v>27.1</v>
      </c>
      <c r="AR909">
        <v>22.74</v>
      </c>
      <c r="AV909">
        <v>3.38</v>
      </c>
      <c r="AW909">
        <v>4.8</v>
      </c>
      <c r="BA909">
        <v>12</v>
      </c>
      <c r="BE909">
        <v>0.11</v>
      </c>
      <c r="BF909">
        <v>3.4</v>
      </c>
      <c r="BI909">
        <v>0.45</v>
      </c>
      <c r="BK909">
        <v>226</v>
      </c>
      <c r="BL909">
        <v>1.0900000000000001</v>
      </c>
      <c r="BM909">
        <v>2E-3</v>
      </c>
      <c r="BQ909">
        <v>24.5</v>
      </c>
      <c r="BR909">
        <v>1.6E-2</v>
      </c>
      <c r="BU909">
        <v>7.17</v>
      </c>
      <c r="CB909">
        <v>0.01</v>
      </c>
      <c r="CD909">
        <v>0.45</v>
      </c>
      <c r="CE909">
        <v>2.2000000000000002</v>
      </c>
      <c r="CF909">
        <v>0.2</v>
      </c>
      <c r="CJ909">
        <v>6.1</v>
      </c>
      <c r="CM909">
        <v>0.05</v>
      </c>
      <c r="CN909">
        <v>2.2000000000000002</v>
      </c>
      <c r="CO909">
        <v>5.0000000000000001E-3</v>
      </c>
      <c r="CP909">
        <v>0.1</v>
      </c>
      <c r="CR909">
        <v>0.3</v>
      </c>
      <c r="CS909">
        <v>35</v>
      </c>
      <c r="CT909">
        <v>0.05</v>
      </c>
      <c r="CX909">
        <v>90.8</v>
      </c>
    </row>
    <row r="910" spans="1:102">
      <c r="A910" t="s">
        <v>1042</v>
      </c>
      <c r="B910">
        <v>1302354</v>
      </c>
      <c r="C910" t="s">
        <v>104</v>
      </c>
      <c r="D910" t="s">
        <v>105</v>
      </c>
      <c r="E910">
        <v>506528</v>
      </c>
      <c r="F910">
        <v>7180543</v>
      </c>
      <c r="G910">
        <v>696</v>
      </c>
      <c r="H910" s="1">
        <v>41125</v>
      </c>
      <c r="I910" t="s">
        <v>641</v>
      </c>
      <c r="J910" t="s">
        <v>107</v>
      </c>
      <c r="K910" t="s">
        <v>108</v>
      </c>
      <c r="L910" t="s">
        <v>109</v>
      </c>
      <c r="M910" t="s">
        <v>120</v>
      </c>
      <c r="N910" t="s">
        <v>111</v>
      </c>
      <c r="O910" t="s">
        <v>1042</v>
      </c>
      <c r="P910" t="s">
        <v>112</v>
      </c>
      <c r="Q910" t="s">
        <v>243</v>
      </c>
      <c r="R910" t="s">
        <v>244</v>
      </c>
      <c r="T910" s="1">
        <v>41084</v>
      </c>
      <c r="V910">
        <v>13</v>
      </c>
      <c r="X910">
        <v>2.14</v>
      </c>
      <c r="Z910">
        <v>2.8</v>
      </c>
      <c r="AA910">
        <v>0.8</v>
      </c>
      <c r="AC910">
        <v>1</v>
      </c>
      <c r="AD910">
        <v>282.39999999999998</v>
      </c>
      <c r="AG910">
        <v>0.24</v>
      </c>
      <c r="AH910">
        <v>0.04</v>
      </c>
      <c r="AJ910">
        <v>7.0000000000000007E-2</v>
      </c>
      <c r="AM910">
        <v>9.6</v>
      </c>
      <c r="AO910">
        <v>25</v>
      </c>
      <c r="AR910">
        <v>10.83</v>
      </c>
      <c r="AV910">
        <v>3.52</v>
      </c>
      <c r="AW910">
        <v>5.7</v>
      </c>
      <c r="BA910">
        <v>17</v>
      </c>
      <c r="BE910">
        <v>0.1</v>
      </c>
      <c r="BF910">
        <v>4.4000000000000004</v>
      </c>
      <c r="BI910">
        <v>0.31</v>
      </c>
      <c r="BK910">
        <v>224</v>
      </c>
      <c r="BL910">
        <v>0.81</v>
      </c>
      <c r="BM910">
        <v>5.0000000000000001E-4</v>
      </c>
      <c r="BQ910">
        <v>19.5</v>
      </c>
      <c r="BR910">
        <v>2.5999999999999999E-2</v>
      </c>
      <c r="BU910">
        <v>4.6900000000000004</v>
      </c>
      <c r="CB910">
        <v>0.01</v>
      </c>
      <c r="CD910">
        <v>0.41</v>
      </c>
      <c r="CE910">
        <v>3</v>
      </c>
      <c r="CF910">
        <v>0.2</v>
      </c>
      <c r="CJ910">
        <v>5.4</v>
      </c>
      <c r="CM910">
        <v>0.03</v>
      </c>
      <c r="CN910">
        <v>2.9</v>
      </c>
      <c r="CO910">
        <v>3.0000000000000001E-3</v>
      </c>
      <c r="CP910">
        <v>0.13</v>
      </c>
      <c r="CR910">
        <v>0.4</v>
      </c>
      <c r="CS910">
        <v>35</v>
      </c>
      <c r="CT910">
        <v>0.05</v>
      </c>
      <c r="CX910">
        <v>54.8</v>
      </c>
    </row>
    <row r="911" spans="1:102">
      <c r="A911" t="s">
        <v>1043</v>
      </c>
      <c r="B911">
        <v>1302369</v>
      </c>
      <c r="C911" t="s">
        <v>104</v>
      </c>
      <c r="D911" t="s">
        <v>105</v>
      </c>
      <c r="E911">
        <v>506454</v>
      </c>
      <c r="F911">
        <v>7180831</v>
      </c>
      <c r="G911">
        <v>588</v>
      </c>
      <c r="H911" s="1">
        <v>41125</v>
      </c>
      <c r="I911" t="s">
        <v>641</v>
      </c>
      <c r="J911" t="s">
        <v>107</v>
      </c>
      <c r="K911" t="s">
        <v>108</v>
      </c>
      <c r="L911" t="s">
        <v>109</v>
      </c>
      <c r="M911" t="s">
        <v>120</v>
      </c>
      <c r="N911" t="s">
        <v>111</v>
      </c>
      <c r="O911" t="s">
        <v>1043</v>
      </c>
      <c r="P911" t="s">
        <v>112</v>
      </c>
      <c r="Q911" t="s">
        <v>243</v>
      </c>
      <c r="R911" t="s">
        <v>244</v>
      </c>
      <c r="T911" s="1">
        <v>41084</v>
      </c>
      <c r="V911">
        <v>46</v>
      </c>
      <c r="X911">
        <v>1.31</v>
      </c>
      <c r="Z911">
        <v>6.5</v>
      </c>
      <c r="AA911">
        <v>0.7</v>
      </c>
      <c r="AC911">
        <v>2</v>
      </c>
      <c r="AD911">
        <v>242.3</v>
      </c>
      <c r="AG911">
        <v>0.19</v>
      </c>
      <c r="AH911">
        <v>0.14000000000000001</v>
      </c>
      <c r="AJ911">
        <v>0.15</v>
      </c>
      <c r="AM911">
        <v>12.1</v>
      </c>
      <c r="AO911">
        <v>32.299999999999997</v>
      </c>
      <c r="AR911">
        <v>21.74</v>
      </c>
      <c r="AV911">
        <v>2.38</v>
      </c>
      <c r="AW911">
        <v>3.5</v>
      </c>
      <c r="BA911">
        <v>14</v>
      </c>
      <c r="BE911">
        <v>0.08</v>
      </c>
      <c r="BF911">
        <v>7.5</v>
      </c>
      <c r="BI911">
        <v>0.45</v>
      </c>
      <c r="BK911">
        <v>292</v>
      </c>
      <c r="BL911">
        <v>1.31</v>
      </c>
      <c r="BM911">
        <v>4.0000000000000001E-3</v>
      </c>
      <c r="BQ911">
        <v>28.8</v>
      </c>
      <c r="BR911">
        <v>3.2000000000000001E-2</v>
      </c>
      <c r="BU911">
        <v>9.6199999999999992</v>
      </c>
      <c r="CB911">
        <v>0.01</v>
      </c>
      <c r="CD911">
        <v>0.6</v>
      </c>
      <c r="CE911">
        <v>2.4</v>
      </c>
      <c r="CF911">
        <v>0.3</v>
      </c>
      <c r="CJ911">
        <v>12.7</v>
      </c>
      <c r="CM911">
        <v>0.01</v>
      </c>
      <c r="CN911">
        <v>2.6</v>
      </c>
      <c r="CO911">
        <v>2.1999999999999999E-2</v>
      </c>
      <c r="CP911">
        <v>0.08</v>
      </c>
      <c r="CR911">
        <v>0.5</v>
      </c>
      <c r="CS911">
        <v>37</v>
      </c>
      <c r="CT911">
        <v>0.2</v>
      </c>
      <c r="CX911">
        <v>52.9</v>
      </c>
    </row>
    <row r="912" spans="1:102">
      <c r="A912" t="s">
        <v>1044</v>
      </c>
      <c r="B912">
        <v>1302373</v>
      </c>
      <c r="C912" t="s">
        <v>104</v>
      </c>
      <c r="D912" t="s">
        <v>105</v>
      </c>
      <c r="E912">
        <v>509142</v>
      </c>
      <c r="F912">
        <v>7180707</v>
      </c>
      <c r="G912">
        <v>759</v>
      </c>
      <c r="H912" s="1">
        <v>41125</v>
      </c>
      <c r="I912" t="s">
        <v>641</v>
      </c>
      <c r="J912" t="s">
        <v>107</v>
      </c>
      <c r="K912" t="s">
        <v>108</v>
      </c>
      <c r="L912" t="s">
        <v>109</v>
      </c>
      <c r="M912" t="s">
        <v>120</v>
      </c>
      <c r="N912" t="s">
        <v>111</v>
      </c>
      <c r="O912" t="s">
        <v>1044</v>
      </c>
      <c r="P912" t="s">
        <v>112</v>
      </c>
      <c r="Q912" t="s">
        <v>243</v>
      </c>
      <c r="R912" t="s">
        <v>244</v>
      </c>
      <c r="T912" s="1">
        <v>41085</v>
      </c>
      <c r="V912">
        <v>48</v>
      </c>
      <c r="X912">
        <v>2.08</v>
      </c>
      <c r="Z912">
        <v>10.8</v>
      </c>
      <c r="AA912">
        <v>2.6</v>
      </c>
      <c r="AC912">
        <v>2</v>
      </c>
      <c r="AD912">
        <v>225.8</v>
      </c>
      <c r="AG912">
        <v>0.27</v>
      </c>
      <c r="AH912">
        <v>7.0000000000000007E-2</v>
      </c>
      <c r="AJ912">
        <v>0.3</v>
      </c>
      <c r="AM912">
        <v>10.199999999999999</v>
      </c>
      <c r="AO912">
        <v>30</v>
      </c>
      <c r="AR912">
        <v>24.9</v>
      </c>
      <c r="AV912">
        <v>2.81</v>
      </c>
      <c r="AW912">
        <v>5.0999999999999996</v>
      </c>
      <c r="BA912">
        <v>23</v>
      </c>
      <c r="BE912">
        <v>0.08</v>
      </c>
      <c r="BF912">
        <v>7</v>
      </c>
      <c r="BI912">
        <v>0.43</v>
      </c>
      <c r="BK912">
        <v>195</v>
      </c>
      <c r="BL912">
        <v>1.93</v>
      </c>
      <c r="BM912">
        <v>2E-3</v>
      </c>
      <c r="BQ912">
        <v>28.4</v>
      </c>
      <c r="BR912">
        <v>1.7999999999999999E-2</v>
      </c>
      <c r="BU912">
        <v>15.84</v>
      </c>
      <c r="CB912">
        <v>0.01</v>
      </c>
      <c r="CD912">
        <v>1.01</v>
      </c>
      <c r="CE912">
        <v>2.8</v>
      </c>
      <c r="CF912">
        <v>0.3</v>
      </c>
      <c r="CJ912">
        <v>10.1</v>
      </c>
      <c r="CM912">
        <v>0.05</v>
      </c>
      <c r="CN912">
        <v>3.1</v>
      </c>
      <c r="CO912">
        <v>1.7000000000000001E-2</v>
      </c>
      <c r="CP912">
        <v>0.14000000000000001</v>
      </c>
      <c r="CR912">
        <v>0.4</v>
      </c>
      <c r="CS912">
        <v>55</v>
      </c>
      <c r="CT912">
        <v>0.1</v>
      </c>
      <c r="CX912">
        <v>75.8</v>
      </c>
    </row>
    <row r="913" spans="1:102">
      <c r="A913" t="s">
        <v>1045</v>
      </c>
      <c r="B913">
        <v>1302385</v>
      </c>
      <c r="C913" t="s">
        <v>104</v>
      </c>
      <c r="D913" t="s">
        <v>105</v>
      </c>
      <c r="E913">
        <v>508159</v>
      </c>
      <c r="F913">
        <v>7181405</v>
      </c>
      <c r="G913">
        <v>757</v>
      </c>
      <c r="H913" s="1">
        <v>41125</v>
      </c>
      <c r="I913" t="s">
        <v>641</v>
      </c>
      <c r="J913" t="s">
        <v>107</v>
      </c>
      <c r="K913" t="s">
        <v>108</v>
      </c>
      <c r="L913" t="s">
        <v>109</v>
      </c>
      <c r="M913" t="s">
        <v>120</v>
      </c>
      <c r="N913" t="s">
        <v>111</v>
      </c>
      <c r="O913" t="s">
        <v>1045</v>
      </c>
      <c r="P913" t="s">
        <v>112</v>
      </c>
      <c r="Q913" t="s">
        <v>243</v>
      </c>
      <c r="R913" t="s">
        <v>244</v>
      </c>
      <c r="T913" s="1">
        <v>41085</v>
      </c>
      <c r="V913">
        <v>116</v>
      </c>
      <c r="X913">
        <v>0.99</v>
      </c>
      <c r="Z913">
        <v>6</v>
      </c>
      <c r="AA913">
        <v>0.6</v>
      </c>
      <c r="AC913">
        <v>2</v>
      </c>
      <c r="AD913">
        <v>122.2</v>
      </c>
      <c r="AG913">
        <v>0.34</v>
      </c>
      <c r="AH913">
        <v>0.04</v>
      </c>
      <c r="AJ913">
        <v>0.18</v>
      </c>
      <c r="AM913">
        <v>10.9</v>
      </c>
      <c r="AO913">
        <v>19</v>
      </c>
      <c r="AR913">
        <v>31.89</v>
      </c>
      <c r="AV913">
        <v>2.73</v>
      </c>
      <c r="AW913">
        <v>3.4</v>
      </c>
      <c r="BA913">
        <v>28</v>
      </c>
      <c r="BE913">
        <v>0.1</v>
      </c>
      <c r="BF913">
        <v>3.6</v>
      </c>
      <c r="BI913">
        <v>0.21</v>
      </c>
      <c r="BK913">
        <v>235</v>
      </c>
      <c r="BL913">
        <v>1.28</v>
      </c>
      <c r="BM913">
        <v>6.0000000000000001E-3</v>
      </c>
      <c r="BQ913">
        <v>19.600000000000001</v>
      </c>
      <c r="BR913">
        <v>4.4999999999999998E-2</v>
      </c>
      <c r="BU913">
        <v>26.94</v>
      </c>
      <c r="CB913">
        <v>0.01</v>
      </c>
      <c r="CD913">
        <v>0.61</v>
      </c>
      <c r="CE913">
        <v>2.2999999999999998</v>
      </c>
      <c r="CF913">
        <v>0.4</v>
      </c>
      <c r="CJ913">
        <v>4.7</v>
      </c>
      <c r="CM913">
        <v>0.08</v>
      </c>
      <c r="CN913">
        <v>0.7</v>
      </c>
      <c r="CO913">
        <v>4.0000000000000001E-3</v>
      </c>
      <c r="CP913">
        <v>0.19</v>
      </c>
      <c r="CR913">
        <v>0.4</v>
      </c>
      <c r="CS913">
        <v>34</v>
      </c>
      <c r="CT913">
        <v>0.05</v>
      </c>
      <c r="CX913">
        <v>72.900000000000006</v>
      </c>
    </row>
    <row r="914" spans="1:102">
      <c r="A914" t="s">
        <v>1046</v>
      </c>
      <c r="B914">
        <v>1302408</v>
      </c>
      <c r="C914" t="s">
        <v>104</v>
      </c>
      <c r="D914" t="s">
        <v>105</v>
      </c>
      <c r="E914">
        <v>507137</v>
      </c>
      <c r="F914">
        <v>7182883</v>
      </c>
      <c r="G914">
        <v>524</v>
      </c>
      <c r="H914" s="1">
        <v>41125</v>
      </c>
      <c r="I914" t="s">
        <v>641</v>
      </c>
      <c r="J914" t="s">
        <v>107</v>
      </c>
      <c r="K914" t="s">
        <v>108</v>
      </c>
      <c r="L914" t="s">
        <v>109</v>
      </c>
      <c r="M914" t="s">
        <v>120</v>
      </c>
      <c r="N914" t="s">
        <v>111</v>
      </c>
      <c r="O914" t="s">
        <v>1046</v>
      </c>
      <c r="P914" t="s">
        <v>112</v>
      </c>
      <c r="Q914" t="s">
        <v>113</v>
      </c>
      <c r="R914" t="s">
        <v>114</v>
      </c>
      <c r="T914" s="1">
        <v>41087</v>
      </c>
      <c r="V914">
        <v>1193</v>
      </c>
      <c r="X914">
        <v>1.1200000000000001</v>
      </c>
      <c r="Z914">
        <v>9.8000000000000007</v>
      </c>
      <c r="AA914">
        <v>10.8</v>
      </c>
      <c r="AC914">
        <v>3</v>
      </c>
      <c r="AD914">
        <v>707.3</v>
      </c>
      <c r="AG914">
        <v>0.26</v>
      </c>
      <c r="AH914">
        <v>0.1</v>
      </c>
      <c r="AJ914">
        <v>2.34</v>
      </c>
      <c r="AM914">
        <v>9.5</v>
      </c>
      <c r="AO914">
        <v>21.5</v>
      </c>
      <c r="AR914">
        <v>63.41</v>
      </c>
      <c r="AV914">
        <v>2.09</v>
      </c>
      <c r="AW914">
        <v>3.3</v>
      </c>
      <c r="BA914">
        <v>352</v>
      </c>
      <c r="BE914">
        <v>0.1</v>
      </c>
      <c r="BF914">
        <v>4.3</v>
      </c>
      <c r="BI914">
        <v>0.19</v>
      </c>
      <c r="BK914">
        <v>301</v>
      </c>
      <c r="BL914">
        <v>3.72</v>
      </c>
      <c r="BM914">
        <v>5.0000000000000001E-3</v>
      </c>
      <c r="BQ914">
        <v>29.7</v>
      </c>
      <c r="BR914">
        <v>7.8E-2</v>
      </c>
      <c r="BU914">
        <v>20.85</v>
      </c>
      <c r="CB914">
        <v>0.05</v>
      </c>
      <c r="CD914">
        <v>1.38</v>
      </c>
      <c r="CE914">
        <v>4.4000000000000004</v>
      </c>
      <c r="CF914">
        <v>2.2999999999999998</v>
      </c>
      <c r="CJ914">
        <v>30.7</v>
      </c>
      <c r="CM914">
        <v>7.0000000000000007E-2</v>
      </c>
      <c r="CN914">
        <v>1.7</v>
      </c>
      <c r="CO914">
        <v>2E-3</v>
      </c>
      <c r="CP914">
        <v>0.87</v>
      </c>
      <c r="CR914">
        <v>1.3</v>
      </c>
      <c r="CS914">
        <v>52</v>
      </c>
      <c r="CT914">
        <v>0.05</v>
      </c>
      <c r="CX914">
        <v>121.2</v>
      </c>
    </row>
    <row r="915" spans="1:102">
      <c r="A915" t="s">
        <v>1047</v>
      </c>
      <c r="B915">
        <v>1302413</v>
      </c>
      <c r="C915" t="s">
        <v>104</v>
      </c>
      <c r="D915" t="s">
        <v>105</v>
      </c>
      <c r="E915">
        <v>506622</v>
      </c>
      <c r="F915">
        <v>7182971</v>
      </c>
      <c r="G915">
        <v>474</v>
      </c>
      <c r="H915" s="1">
        <v>41125</v>
      </c>
      <c r="I915" t="s">
        <v>641</v>
      </c>
      <c r="J915" t="s">
        <v>107</v>
      </c>
      <c r="K915" t="s">
        <v>108</v>
      </c>
      <c r="L915" t="s">
        <v>109</v>
      </c>
      <c r="M915" t="s">
        <v>120</v>
      </c>
      <c r="N915" t="s">
        <v>111</v>
      </c>
      <c r="O915" t="s">
        <v>1047</v>
      </c>
      <c r="P915" t="s">
        <v>112</v>
      </c>
      <c r="Q915" t="s">
        <v>113</v>
      </c>
      <c r="R915" t="s">
        <v>114</v>
      </c>
      <c r="T915" s="1">
        <v>41087</v>
      </c>
      <c r="V915">
        <v>422</v>
      </c>
      <c r="X915">
        <v>1.2</v>
      </c>
      <c r="Z915">
        <v>23.7</v>
      </c>
      <c r="AA915">
        <v>5.7</v>
      </c>
      <c r="AC915">
        <v>2</v>
      </c>
      <c r="AD915">
        <v>442.1</v>
      </c>
      <c r="AG915">
        <v>0.18</v>
      </c>
      <c r="AH915">
        <v>7.0000000000000007E-2</v>
      </c>
      <c r="AJ915">
        <v>0.36</v>
      </c>
      <c r="AM915">
        <v>6.1</v>
      </c>
      <c r="AO915">
        <v>30.7</v>
      </c>
      <c r="AR915">
        <v>47.78</v>
      </c>
      <c r="AV915">
        <v>3.57</v>
      </c>
      <c r="AW915">
        <v>3.7</v>
      </c>
      <c r="BA915">
        <v>88</v>
      </c>
      <c r="BE915">
        <v>0.14000000000000001</v>
      </c>
      <c r="BF915">
        <v>6.6</v>
      </c>
      <c r="BI915">
        <v>0.24</v>
      </c>
      <c r="BK915">
        <v>105</v>
      </c>
      <c r="BL915">
        <v>8.35</v>
      </c>
      <c r="BM915">
        <v>6.3E-2</v>
      </c>
      <c r="BQ915">
        <v>26.4</v>
      </c>
      <c r="BR915">
        <v>6.6000000000000003E-2</v>
      </c>
      <c r="BU915">
        <v>24.55</v>
      </c>
      <c r="CB915">
        <v>0.46</v>
      </c>
      <c r="CD915">
        <v>4.05</v>
      </c>
      <c r="CE915">
        <v>3.7</v>
      </c>
      <c r="CF915">
        <v>2.8</v>
      </c>
      <c r="CJ915">
        <v>60.8</v>
      </c>
      <c r="CM915">
        <v>7.0000000000000007E-2</v>
      </c>
      <c r="CN915">
        <v>3.3</v>
      </c>
      <c r="CO915">
        <v>6.0000000000000001E-3</v>
      </c>
      <c r="CP915">
        <v>1.41</v>
      </c>
      <c r="CR915">
        <v>1</v>
      </c>
      <c r="CS915">
        <v>103</v>
      </c>
      <c r="CT915">
        <v>0.05</v>
      </c>
      <c r="CX915">
        <v>112.4</v>
      </c>
    </row>
    <row r="916" spans="1:102">
      <c r="A916" t="s">
        <v>1048</v>
      </c>
      <c r="B916">
        <v>1302416</v>
      </c>
      <c r="C916" t="s">
        <v>104</v>
      </c>
      <c r="D916" t="s">
        <v>105</v>
      </c>
      <c r="E916">
        <v>506635</v>
      </c>
      <c r="F916">
        <v>7182667</v>
      </c>
      <c r="G916">
        <v>473</v>
      </c>
      <c r="H916" s="1">
        <v>41125</v>
      </c>
      <c r="I916" t="s">
        <v>641</v>
      </c>
      <c r="J916" t="s">
        <v>107</v>
      </c>
      <c r="K916" t="s">
        <v>108</v>
      </c>
      <c r="L916" t="s">
        <v>109</v>
      </c>
      <c r="M916" t="s">
        <v>120</v>
      </c>
      <c r="N916" t="s">
        <v>111</v>
      </c>
      <c r="O916" t="s">
        <v>1048</v>
      </c>
      <c r="P916" t="s">
        <v>112</v>
      </c>
      <c r="Q916" t="s">
        <v>113</v>
      </c>
      <c r="R916" t="s">
        <v>114</v>
      </c>
      <c r="T916" s="1">
        <v>41087</v>
      </c>
      <c r="V916">
        <v>321</v>
      </c>
      <c r="X916">
        <v>1.4</v>
      </c>
      <c r="Z916">
        <v>19.899999999999999</v>
      </c>
      <c r="AA916">
        <v>11.1</v>
      </c>
      <c r="AC916">
        <v>2</v>
      </c>
      <c r="AD916">
        <v>578.79999999999995</v>
      </c>
      <c r="AG916">
        <v>0.15</v>
      </c>
      <c r="AH916">
        <v>0.09</v>
      </c>
      <c r="AJ916">
        <v>1.8</v>
      </c>
      <c r="AM916">
        <v>5.2</v>
      </c>
      <c r="AO916">
        <v>32.1</v>
      </c>
      <c r="AR916">
        <v>41.04</v>
      </c>
      <c r="AV916">
        <v>2.5</v>
      </c>
      <c r="AW916">
        <v>4.2</v>
      </c>
      <c r="BA916">
        <v>90</v>
      </c>
      <c r="BE916">
        <v>7.0000000000000007E-2</v>
      </c>
      <c r="BF916">
        <v>8.1999999999999993</v>
      </c>
      <c r="BI916">
        <v>0.25</v>
      </c>
      <c r="BK916">
        <v>109</v>
      </c>
      <c r="BL916">
        <v>12.19</v>
      </c>
      <c r="BM916">
        <v>8.9999999999999993E-3</v>
      </c>
      <c r="BQ916">
        <v>37.6</v>
      </c>
      <c r="BR916">
        <v>7.0999999999999994E-2</v>
      </c>
      <c r="BU916">
        <v>20.64</v>
      </c>
      <c r="CB916">
        <v>0.09</v>
      </c>
      <c r="CD916">
        <v>5.01</v>
      </c>
      <c r="CE916">
        <v>2.9</v>
      </c>
      <c r="CF916">
        <v>2.5</v>
      </c>
      <c r="CJ916">
        <v>45</v>
      </c>
      <c r="CM916">
        <v>7.0000000000000007E-2</v>
      </c>
      <c r="CN916">
        <v>2.2000000000000002</v>
      </c>
      <c r="CO916">
        <v>8.9999999999999993E-3</v>
      </c>
      <c r="CP916">
        <v>0.56000000000000005</v>
      </c>
      <c r="CR916">
        <v>3</v>
      </c>
      <c r="CS916">
        <v>277</v>
      </c>
      <c r="CT916">
        <v>0.2</v>
      </c>
      <c r="CX916">
        <v>142.5</v>
      </c>
    </row>
    <row r="917" spans="1:102">
      <c r="A917" t="s">
        <v>1049</v>
      </c>
      <c r="B917">
        <v>1302430</v>
      </c>
      <c r="C917" t="s">
        <v>104</v>
      </c>
      <c r="D917" t="s">
        <v>105</v>
      </c>
      <c r="E917">
        <v>502889</v>
      </c>
      <c r="F917">
        <v>7180748</v>
      </c>
      <c r="G917">
        <v>797</v>
      </c>
      <c r="H917" s="1">
        <v>41131</v>
      </c>
      <c r="I917" t="s">
        <v>830</v>
      </c>
      <c r="J917" t="s">
        <v>107</v>
      </c>
      <c r="K917" t="s">
        <v>108</v>
      </c>
      <c r="L917" t="s">
        <v>109</v>
      </c>
      <c r="M917" t="s">
        <v>120</v>
      </c>
      <c r="N917" t="s">
        <v>111</v>
      </c>
      <c r="O917" t="s">
        <v>1049</v>
      </c>
      <c r="P917" t="s">
        <v>112</v>
      </c>
      <c r="Q917" t="s">
        <v>113</v>
      </c>
      <c r="R917" t="s">
        <v>114</v>
      </c>
      <c r="T917" s="1">
        <v>41090</v>
      </c>
      <c r="V917">
        <v>141</v>
      </c>
      <c r="X917">
        <v>1.35</v>
      </c>
      <c r="Z917">
        <v>13.9</v>
      </c>
      <c r="AA917">
        <v>0.9</v>
      </c>
      <c r="AC917">
        <v>1</v>
      </c>
      <c r="AD917">
        <v>238.2</v>
      </c>
      <c r="AG917">
        <v>0.25</v>
      </c>
      <c r="AH917">
        <v>7.0000000000000007E-2</v>
      </c>
      <c r="AJ917">
        <v>0.24</v>
      </c>
      <c r="AM917">
        <v>7.9</v>
      </c>
      <c r="AO917">
        <v>20.100000000000001</v>
      </c>
      <c r="AR917">
        <v>20.86</v>
      </c>
      <c r="AV917">
        <v>2.71</v>
      </c>
      <c r="AW917">
        <v>5.0999999999999996</v>
      </c>
      <c r="BA917">
        <v>28</v>
      </c>
      <c r="BE917">
        <v>7.0000000000000007E-2</v>
      </c>
      <c r="BF917">
        <v>7.6</v>
      </c>
      <c r="BI917">
        <v>0.19</v>
      </c>
      <c r="BK917">
        <v>120</v>
      </c>
      <c r="BL917">
        <v>1.63</v>
      </c>
      <c r="BM917">
        <v>5.0000000000000001E-3</v>
      </c>
      <c r="BQ917">
        <v>16.600000000000001</v>
      </c>
      <c r="BR917">
        <v>3.4000000000000002E-2</v>
      </c>
      <c r="BU917">
        <v>15.15</v>
      </c>
      <c r="CB917">
        <v>0.01</v>
      </c>
      <c r="CD917">
        <v>0.62</v>
      </c>
      <c r="CE917">
        <v>1.8</v>
      </c>
      <c r="CF917">
        <v>0.3</v>
      </c>
      <c r="CJ917">
        <v>8.6</v>
      </c>
      <c r="CM917">
        <v>0.03</v>
      </c>
      <c r="CN917">
        <v>1.5</v>
      </c>
      <c r="CO917">
        <v>8.0000000000000002E-3</v>
      </c>
      <c r="CP917">
        <v>0.1</v>
      </c>
      <c r="CR917">
        <v>0.5</v>
      </c>
      <c r="CS917">
        <v>45</v>
      </c>
      <c r="CT917">
        <v>0.1</v>
      </c>
      <c r="CX917">
        <v>50.9</v>
      </c>
    </row>
    <row r="918" spans="1:102">
      <c r="A918" t="s">
        <v>1050</v>
      </c>
      <c r="B918">
        <v>1302434</v>
      </c>
      <c r="C918" t="s">
        <v>104</v>
      </c>
      <c r="D918" t="s">
        <v>105</v>
      </c>
      <c r="E918">
        <v>503033</v>
      </c>
      <c r="F918">
        <v>7181183</v>
      </c>
      <c r="G918">
        <v>770</v>
      </c>
      <c r="H918" s="1">
        <v>41131</v>
      </c>
      <c r="I918" t="s">
        <v>830</v>
      </c>
      <c r="J918" t="s">
        <v>107</v>
      </c>
      <c r="K918" t="s">
        <v>108</v>
      </c>
      <c r="L918" t="s">
        <v>109</v>
      </c>
      <c r="M918" t="s">
        <v>120</v>
      </c>
      <c r="N918" t="s">
        <v>111</v>
      </c>
      <c r="O918" t="s">
        <v>1050</v>
      </c>
      <c r="P918" t="s">
        <v>112</v>
      </c>
      <c r="Q918" t="s">
        <v>113</v>
      </c>
      <c r="R918" t="s">
        <v>114</v>
      </c>
      <c r="T918" s="1">
        <v>41090</v>
      </c>
      <c r="V918">
        <v>167</v>
      </c>
      <c r="X918">
        <v>1.28</v>
      </c>
      <c r="Z918">
        <v>17.600000000000001</v>
      </c>
      <c r="AA918">
        <v>0.6</v>
      </c>
      <c r="AC918">
        <v>1</v>
      </c>
      <c r="AD918">
        <v>153</v>
      </c>
      <c r="AG918">
        <v>0.19</v>
      </c>
      <c r="AH918">
        <v>0.06</v>
      </c>
      <c r="AJ918">
        <v>0.15</v>
      </c>
      <c r="AM918">
        <v>4.8</v>
      </c>
      <c r="AO918">
        <v>20.100000000000001</v>
      </c>
      <c r="AR918">
        <v>17.09</v>
      </c>
      <c r="AV918">
        <v>2.5</v>
      </c>
      <c r="AW918">
        <v>5.6</v>
      </c>
      <c r="BA918">
        <v>36</v>
      </c>
      <c r="BE918">
        <v>0.08</v>
      </c>
      <c r="BF918">
        <v>6.2</v>
      </c>
      <c r="BI918">
        <v>0.21</v>
      </c>
      <c r="BK918">
        <v>89</v>
      </c>
      <c r="BL918">
        <v>2.58</v>
      </c>
      <c r="BM918">
        <v>1.2E-2</v>
      </c>
      <c r="BQ918">
        <v>11</v>
      </c>
      <c r="BR918">
        <v>3.6999999999999998E-2</v>
      </c>
      <c r="BU918">
        <v>14.42</v>
      </c>
      <c r="CB918">
        <v>0.06</v>
      </c>
      <c r="CD918">
        <v>0.72</v>
      </c>
      <c r="CE918">
        <v>1.9</v>
      </c>
      <c r="CF918">
        <v>0.5</v>
      </c>
      <c r="CJ918">
        <v>15.2</v>
      </c>
      <c r="CM918">
        <v>0.06</v>
      </c>
      <c r="CN918">
        <v>2.2000000000000002</v>
      </c>
      <c r="CO918">
        <v>0.01</v>
      </c>
      <c r="CP918">
        <v>0.19</v>
      </c>
      <c r="CR918">
        <v>0.4</v>
      </c>
      <c r="CS918">
        <v>43</v>
      </c>
      <c r="CT918">
        <v>0.1</v>
      </c>
      <c r="CX918">
        <v>47.9</v>
      </c>
    </row>
    <row r="919" spans="1:102">
      <c r="A919" t="s">
        <v>1051</v>
      </c>
      <c r="B919">
        <v>1302406</v>
      </c>
      <c r="C919" t="s">
        <v>104</v>
      </c>
      <c r="D919" t="s">
        <v>105</v>
      </c>
      <c r="E919">
        <v>507429</v>
      </c>
      <c r="F919">
        <v>7182811</v>
      </c>
      <c r="G919">
        <v>589</v>
      </c>
      <c r="H919" s="1">
        <v>41125</v>
      </c>
      <c r="I919" t="s">
        <v>641</v>
      </c>
      <c r="J919" t="s">
        <v>107</v>
      </c>
      <c r="K919" t="s">
        <v>108</v>
      </c>
      <c r="L919" t="s">
        <v>109</v>
      </c>
      <c r="M919" t="s">
        <v>120</v>
      </c>
      <c r="N919" t="s">
        <v>111</v>
      </c>
      <c r="O919" t="s">
        <v>1051</v>
      </c>
      <c r="P919" t="s">
        <v>112</v>
      </c>
      <c r="Q919" t="s">
        <v>113</v>
      </c>
      <c r="R919" t="s">
        <v>114</v>
      </c>
      <c r="T919" s="1">
        <v>41087</v>
      </c>
      <c r="V919">
        <v>248</v>
      </c>
      <c r="X919">
        <v>0.56000000000000005</v>
      </c>
      <c r="Z919">
        <v>8.5</v>
      </c>
      <c r="AA919">
        <v>1.8</v>
      </c>
      <c r="AC919">
        <v>3</v>
      </c>
      <c r="AD919">
        <v>716.5</v>
      </c>
      <c r="AG919">
        <v>0.17</v>
      </c>
      <c r="AH919">
        <v>0.06</v>
      </c>
      <c r="AJ919">
        <v>0.5</v>
      </c>
      <c r="AM919">
        <v>5</v>
      </c>
      <c r="AO919">
        <v>13.9</v>
      </c>
      <c r="AR919">
        <v>49.09</v>
      </c>
      <c r="AV919">
        <v>1.67</v>
      </c>
      <c r="AW919">
        <v>2.1</v>
      </c>
      <c r="BA919">
        <v>86</v>
      </c>
      <c r="BE919">
        <v>0.14000000000000001</v>
      </c>
      <c r="BF919">
        <v>2.1</v>
      </c>
      <c r="BI919">
        <v>0.18</v>
      </c>
      <c r="BK919">
        <v>45</v>
      </c>
      <c r="BL919">
        <v>5.65</v>
      </c>
      <c r="BM919">
        <v>1.9E-2</v>
      </c>
      <c r="BQ919">
        <v>29</v>
      </c>
      <c r="BR919">
        <v>3.1E-2</v>
      </c>
      <c r="BU919">
        <v>20.23</v>
      </c>
      <c r="CB919">
        <v>0.25</v>
      </c>
      <c r="CD919">
        <v>1.57</v>
      </c>
      <c r="CE919">
        <v>2.9</v>
      </c>
      <c r="CF919">
        <v>1.6</v>
      </c>
      <c r="CJ919">
        <v>34.200000000000003</v>
      </c>
      <c r="CM919">
        <v>0.05</v>
      </c>
      <c r="CN919">
        <v>2.2000000000000002</v>
      </c>
      <c r="CO919">
        <v>5.0000000000000001E-4</v>
      </c>
      <c r="CP919">
        <v>0.84</v>
      </c>
      <c r="CR919">
        <v>0.7</v>
      </c>
      <c r="CS919">
        <v>25</v>
      </c>
      <c r="CT919">
        <v>0.05</v>
      </c>
      <c r="CX919">
        <v>101.6</v>
      </c>
    </row>
    <row r="920" spans="1:102">
      <c r="A920" t="s">
        <v>1052</v>
      </c>
      <c r="B920">
        <v>1302418</v>
      </c>
      <c r="C920" t="s">
        <v>104</v>
      </c>
      <c r="D920" t="s">
        <v>105</v>
      </c>
      <c r="E920">
        <v>506794</v>
      </c>
      <c r="F920">
        <v>7182483</v>
      </c>
      <c r="G920">
        <v>503</v>
      </c>
      <c r="H920" s="1">
        <v>41125</v>
      </c>
      <c r="I920" t="s">
        <v>641</v>
      </c>
      <c r="J920" t="s">
        <v>107</v>
      </c>
      <c r="K920" t="s">
        <v>108</v>
      </c>
      <c r="L920" t="s">
        <v>109</v>
      </c>
      <c r="M920" t="s">
        <v>120</v>
      </c>
      <c r="N920" t="s">
        <v>111</v>
      </c>
      <c r="O920" t="s">
        <v>1052</v>
      </c>
      <c r="P920" t="s">
        <v>112</v>
      </c>
      <c r="Q920" t="s">
        <v>113</v>
      </c>
      <c r="R920" t="s">
        <v>114</v>
      </c>
      <c r="T920" s="1">
        <v>41087</v>
      </c>
      <c r="V920">
        <v>688</v>
      </c>
      <c r="X920">
        <v>1.01</v>
      </c>
      <c r="Z920">
        <v>35.700000000000003</v>
      </c>
      <c r="AA920">
        <v>1.4</v>
      </c>
      <c r="AC920">
        <v>5</v>
      </c>
      <c r="AD920">
        <v>231.2</v>
      </c>
      <c r="AG920">
        <v>0.12</v>
      </c>
      <c r="AH920">
        <v>0.03</v>
      </c>
      <c r="AJ920">
        <v>0.79</v>
      </c>
      <c r="AM920">
        <v>1.7</v>
      </c>
      <c r="AO920">
        <v>50.4</v>
      </c>
      <c r="AR920">
        <v>27.19</v>
      </c>
      <c r="AV920">
        <v>1.94</v>
      </c>
      <c r="AW920">
        <v>4.2</v>
      </c>
      <c r="BA920">
        <v>115</v>
      </c>
      <c r="BE920">
        <v>0.1</v>
      </c>
      <c r="BF920">
        <v>3.9</v>
      </c>
      <c r="BI920">
        <v>0.12</v>
      </c>
      <c r="BK920">
        <v>42</v>
      </c>
      <c r="BL920">
        <v>72.25</v>
      </c>
      <c r="BM920">
        <v>3.0000000000000001E-3</v>
      </c>
      <c r="BQ920">
        <v>31.9</v>
      </c>
      <c r="BR920">
        <v>3.4000000000000002E-2</v>
      </c>
      <c r="BU920">
        <v>21.71</v>
      </c>
      <c r="CB920">
        <v>0.12</v>
      </c>
      <c r="CD920">
        <v>11.76</v>
      </c>
      <c r="CE920">
        <v>2</v>
      </c>
      <c r="CF920">
        <v>6.3</v>
      </c>
      <c r="CJ920">
        <v>27</v>
      </c>
      <c r="CM920">
        <v>0.25</v>
      </c>
      <c r="CN920">
        <v>1.5</v>
      </c>
      <c r="CO920">
        <v>8.0000000000000002E-3</v>
      </c>
      <c r="CP920">
        <v>3.91</v>
      </c>
      <c r="CR920">
        <v>3.1</v>
      </c>
      <c r="CS920">
        <v>1448</v>
      </c>
      <c r="CT920">
        <v>0.3</v>
      </c>
      <c r="CX920">
        <v>124.4</v>
      </c>
    </row>
    <row r="921" spans="1:102">
      <c r="A921" t="s">
        <v>1053</v>
      </c>
      <c r="B921">
        <v>1302426</v>
      </c>
      <c r="C921" t="s">
        <v>104</v>
      </c>
      <c r="D921" t="s">
        <v>105</v>
      </c>
      <c r="E921">
        <v>509492</v>
      </c>
      <c r="F921">
        <v>7182407</v>
      </c>
      <c r="G921">
        <v>539</v>
      </c>
      <c r="H921" s="1">
        <v>41125</v>
      </c>
      <c r="I921" t="s">
        <v>641</v>
      </c>
      <c r="J921" t="s">
        <v>107</v>
      </c>
      <c r="K921" t="s">
        <v>108</v>
      </c>
      <c r="L921" t="s">
        <v>109</v>
      </c>
      <c r="M921" t="s">
        <v>120</v>
      </c>
      <c r="N921" t="s">
        <v>111</v>
      </c>
      <c r="O921" t="s">
        <v>1053</v>
      </c>
      <c r="P921" t="s">
        <v>112</v>
      </c>
      <c r="Q921" t="s">
        <v>113</v>
      </c>
      <c r="R921" t="s">
        <v>114</v>
      </c>
      <c r="T921" s="1">
        <v>41088</v>
      </c>
      <c r="V921">
        <v>3709</v>
      </c>
      <c r="X921">
        <v>0.82</v>
      </c>
      <c r="Z921">
        <v>37.200000000000003</v>
      </c>
      <c r="AA921">
        <v>2.4</v>
      </c>
      <c r="AC921">
        <v>4</v>
      </c>
      <c r="AD921">
        <v>1224.4000000000001</v>
      </c>
      <c r="AG921">
        <v>0.15</v>
      </c>
      <c r="AH921">
        <v>0.46</v>
      </c>
      <c r="AJ921">
        <v>1.48</v>
      </c>
      <c r="AM921">
        <v>3.9</v>
      </c>
      <c r="AO921">
        <v>50.4</v>
      </c>
      <c r="AR921">
        <v>172.76</v>
      </c>
      <c r="AV921">
        <v>2.5299999999999998</v>
      </c>
      <c r="AW921">
        <v>3</v>
      </c>
      <c r="BA921">
        <v>373</v>
      </c>
      <c r="BE921">
        <v>0.11</v>
      </c>
      <c r="BF921">
        <v>4.0999999999999996</v>
      </c>
      <c r="BI921">
        <v>0.08</v>
      </c>
      <c r="BK921">
        <v>28</v>
      </c>
      <c r="BL921">
        <v>33.700000000000003</v>
      </c>
      <c r="BM921">
        <v>7.0000000000000001E-3</v>
      </c>
      <c r="BQ921">
        <v>136.1</v>
      </c>
      <c r="BR921">
        <v>5.5E-2</v>
      </c>
      <c r="BU921">
        <v>13.95</v>
      </c>
      <c r="CB921">
        <v>0.19</v>
      </c>
      <c r="CD921">
        <v>14.02</v>
      </c>
      <c r="CE921">
        <v>4.2</v>
      </c>
      <c r="CF921">
        <v>12.3</v>
      </c>
      <c r="CJ921">
        <v>143.6</v>
      </c>
      <c r="CM921">
        <v>0.16</v>
      </c>
      <c r="CN921">
        <v>1.3</v>
      </c>
      <c r="CO921">
        <v>2E-3</v>
      </c>
      <c r="CP921">
        <v>0.75</v>
      </c>
      <c r="CR921">
        <v>10.7</v>
      </c>
      <c r="CS921">
        <v>546</v>
      </c>
      <c r="CT921">
        <v>0.2</v>
      </c>
      <c r="CX921">
        <v>589.1</v>
      </c>
    </row>
    <row r="922" spans="1:102">
      <c r="A922" t="s">
        <v>1054</v>
      </c>
      <c r="B922">
        <v>1302448</v>
      </c>
      <c r="C922" t="s">
        <v>104</v>
      </c>
      <c r="D922" t="s">
        <v>105</v>
      </c>
      <c r="E922">
        <v>505943</v>
      </c>
      <c r="F922">
        <v>7179642</v>
      </c>
      <c r="G922">
        <v>587</v>
      </c>
      <c r="H922" s="1">
        <v>41131</v>
      </c>
      <c r="I922" t="s">
        <v>830</v>
      </c>
      <c r="J922" t="s">
        <v>107</v>
      </c>
      <c r="K922" t="s">
        <v>108</v>
      </c>
      <c r="L922" t="s">
        <v>109</v>
      </c>
      <c r="M922" t="s">
        <v>120</v>
      </c>
      <c r="N922" t="s">
        <v>111</v>
      </c>
      <c r="O922" t="s">
        <v>1054</v>
      </c>
      <c r="P922" t="s">
        <v>112</v>
      </c>
      <c r="Q922" t="s">
        <v>113</v>
      </c>
      <c r="R922" t="s">
        <v>114</v>
      </c>
      <c r="T922" s="1">
        <v>41091</v>
      </c>
      <c r="V922">
        <v>47</v>
      </c>
      <c r="X922">
        <v>1.92</v>
      </c>
      <c r="Z922">
        <v>9.6999999999999993</v>
      </c>
      <c r="AA922">
        <v>3</v>
      </c>
      <c r="AC922">
        <v>0.5</v>
      </c>
      <c r="AD922">
        <v>274.7</v>
      </c>
      <c r="AG922">
        <v>0.18</v>
      </c>
      <c r="AH922">
        <v>0.11</v>
      </c>
      <c r="AJ922">
        <v>0.9</v>
      </c>
      <c r="AM922">
        <v>10.6</v>
      </c>
      <c r="AO922">
        <v>31.2</v>
      </c>
      <c r="AR922">
        <v>19.46</v>
      </c>
      <c r="AV922">
        <v>2.87</v>
      </c>
      <c r="AW922">
        <v>5.3</v>
      </c>
      <c r="BA922">
        <v>28</v>
      </c>
      <c r="BE922">
        <v>0.04</v>
      </c>
      <c r="BF922">
        <v>10.3</v>
      </c>
      <c r="BI922">
        <v>0.37</v>
      </c>
      <c r="BK922">
        <v>267</v>
      </c>
      <c r="BL922">
        <v>2.39</v>
      </c>
      <c r="BM922">
        <v>5.0000000000000001E-3</v>
      </c>
      <c r="BQ922">
        <v>30.4</v>
      </c>
      <c r="BR922">
        <v>2.7E-2</v>
      </c>
      <c r="BU922">
        <v>10.23</v>
      </c>
      <c r="CB922">
        <v>0.02</v>
      </c>
      <c r="CD922">
        <v>0.8</v>
      </c>
      <c r="CE922">
        <v>3</v>
      </c>
      <c r="CF922">
        <v>0.5</v>
      </c>
      <c r="CJ922">
        <v>17.100000000000001</v>
      </c>
      <c r="CM922">
        <v>0.04</v>
      </c>
      <c r="CN922">
        <v>3.3</v>
      </c>
      <c r="CO922">
        <v>2.7E-2</v>
      </c>
      <c r="CP922">
        <v>0.15</v>
      </c>
      <c r="CR922">
        <v>0.8</v>
      </c>
      <c r="CS922">
        <v>66</v>
      </c>
      <c r="CT922">
        <v>0.2</v>
      </c>
      <c r="CX922">
        <v>182.5</v>
      </c>
    </row>
    <row r="923" spans="1:102">
      <c r="A923" t="s">
        <v>1055</v>
      </c>
      <c r="B923">
        <v>1302453</v>
      </c>
      <c r="C923" t="s">
        <v>104</v>
      </c>
      <c r="D923" t="s">
        <v>105</v>
      </c>
      <c r="E923">
        <v>514317</v>
      </c>
      <c r="F923">
        <v>7184333</v>
      </c>
      <c r="G923">
        <v>805</v>
      </c>
      <c r="H923" s="1">
        <v>41131</v>
      </c>
      <c r="I923" t="s">
        <v>237</v>
      </c>
      <c r="J923" t="s">
        <v>107</v>
      </c>
      <c r="K923" t="s">
        <v>108</v>
      </c>
      <c r="L923" t="s">
        <v>109</v>
      </c>
      <c r="M923" t="s">
        <v>110</v>
      </c>
      <c r="N923" t="s">
        <v>111</v>
      </c>
      <c r="O923" t="s">
        <v>1055</v>
      </c>
      <c r="P923" t="s">
        <v>112</v>
      </c>
      <c r="Q923" t="s">
        <v>238</v>
      </c>
      <c r="R923" t="s">
        <v>239</v>
      </c>
      <c r="T923" s="1">
        <v>41100</v>
      </c>
      <c r="V923">
        <v>96</v>
      </c>
      <c r="X923">
        <v>1.4</v>
      </c>
      <c r="Z923">
        <v>11.2</v>
      </c>
      <c r="AA923">
        <v>3.5</v>
      </c>
      <c r="AC923">
        <v>2</v>
      </c>
      <c r="AD923">
        <v>173.2</v>
      </c>
      <c r="AG923">
        <v>0.22</v>
      </c>
      <c r="AH923">
        <v>7.0000000000000007E-2</v>
      </c>
      <c r="AJ923">
        <v>0.22</v>
      </c>
      <c r="AM923">
        <v>7.7</v>
      </c>
      <c r="AO923">
        <v>30.4</v>
      </c>
      <c r="AR923">
        <v>28.84</v>
      </c>
      <c r="AV923">
        <v>2.82</v>
      </c>
      <c r="AW923">
        <v>5.4</v>
      </c>
      <c r="BA923">
        <v>52</v>
      </c>
      <c r="BE923">
        <v>0.1</v>
      </c>
      <c r="BF923">
        <v>7.6</v>
      </c>
      <c r="BI923">
        <v>0.34</v>
      </c>
      <c r="BK923">
        <v>243</v>
      </c>
      <c r="BL923">
        <v>2.92</v>
      </c>
      <c r="BM923">
        <v>8.0000000000000002E-3</v>
      </c>
      <c r="BQ923">
        <v>22.2</v>
      </c>
      <c r="BR923">
        <v>5.2999999999999999E-2</v>
      </c>
      <c r="BU923">
        <v>17.96</v>
      </c>
      <c r="CB923">
        <v>0.05</v>
      </c>
      <c r="CD923">
        <v>1.01</v>
      </c>
      <c r="CE923">
        <v>2.7</v>
      </c>
      <c r="CF923">
        <v>0.6</v>
      </c>
      <c r="CJ923">
        <v>11.9</v>
      </c>
      <c r="CM923">
        <v>0.06</v>
      </c>
      <c r="CN923">
        <v>1.4</v>
      </c>
      <c r="CO923">
        <v>1.0999999999999999E-2</v>
      </c>
      <c r="CP923">
        <v>0.38</v>
      </c>
      <c r="CR923">
        <v>0.4</v>
      </c>
      <c r="CS923">
        <v>53</v>
      </c>
      <c r="CT923">
        <v>0.05</v>
      </c>
      <c r="CX923">
        <v>73</v>
      </c>
    </row>
    <row r="924" spans="1:102">
      <c r="A924" t="s">
        <v>1056</v>
      </c>
      <c r="B924">
        <v>1302465</v>
      </c>
      <c r="C924" t="s">
        <v>104</v>
      </c>
      <c r="D924" t="s">
        <v>105</v>
      </c>
      <c r="E924">
        <v>514151</v>
      </c>
      <c r="F924">
        <v>7184454</v>
      </c>
      <c r="G924">
        <v>762</v>
      </c>
      <c r="H924" s="1">
        <v>41131</v>
      </c>
      <c r="I924" t="s">
        <v>237</v>
      </c>
      <c r="J924" t="s">
        <v>107</v>
      </c>
      <c r="K924" t="s">
        <v>108</v>
      </c>
      <c r="L924" t="s">
        <v>109</v>
      </c>
      <c r="M924" t="s">
        <v>110</v>
      </c>
      <c r="N924" t="s">
        <v>111</v>
      </c>
      <c r="O924" t="s">
        <v>1056</v>
      </c>
      <c r="P924" t="s">
        <v>112</v>
      </c>
      <c r="Q924" t="s">
        <v>238</v>
      </c>
      <c r="R924" t="s">
        <v>239</v>
      </c>
      <c r="T924" s="1">
        <v>41100</v>
      </c>
      <c r="V924">
        <v>188</v>
      </c>
      <c r="X924">
        <v>1.23</v>
      </c>
      <c r="Z924">
        <v>22.3</v>
      </c>
      <c r="AA924">
        <v>2.2000000000000002</v>
      </c>
      <c r="AC924">
        <v>2</v>
      </c>
      <c r="AD924">
        <v>604.29999999999995</v>
      </c>
      <c r="AG924">
        <v>0.22</v>
      </c>
      <c r="AH924">
        <v>0.01</v>
      </c>
      <c r="AJ924">
        <v>0.46</v>
      </c>
      <c r="AM924">
        <v>4.4000000000000004</v>
      </c>
      <c r="AO924">
        <v>25.6</v>
      </c>
      <c r="AR924">
        <v>47.32</v>
      </c>
      <c r="AV924">
        <v>3.39</v>
      </c>
      <c r="AW924">
        <v>4</v>
      </c>
      <c r="BA924">
        <v>179</v>
      </c>
      <c r="BE924">
        <v>0.16</v>
      </c>
      <c r="BF924">
        <v>3.3</v>
      </c>
      <c r="BI924">
        <v>0.28000000000000003</v>
      </c>
      <c r="BK924">
        <v>53</v>
      </c>
      <c r="BL924">
        <v>4.88</v>
      </c>
      <c r="BM924">
        <v>1.6E-2</v>
      </c>
      <c r="BQ924">
        <v>22.4</v>
      </c>
      <c r="BR924">
        <v>0.05</v>
      </c>
      <c r="BU924">
        <v>45.6</v>
      </c>
      <c r="CB924">
        <v>0.3</v>
      </c>
      <c r="CD924">
        <v>1.4</v>
      </c>
      <c r="CE924">
        <v>4</v>
      </c>
      <c r="CF924">
        <v>1.7</v>
      </c>
      <c r="CJ924">
        <v>16.2</v>
      </c>
      <c r="CM924">
        <v>0.09</v>
      </c>
      <c r="CN924">
        <v>2.7</v>
      </c>
      <c r="CO924">
        <v>1E-3</v>
      </c>
      <c r="CP924">
        <v>0.73</v>
      </c>
      <c r="CR924">
        <v>0.5</v>
      </c>
      <c r="CS924">
        <v>39</v>
      </c>
      <c r="CT924">
        <v>0.05</v>
      </c>
      <c r="CX924">
        <v>100.6</v>
      </c>
    </row>
    <row r="925" spans="1:102">
      <c r="A925" t="s">
        <v>1057</v>
      </c>
      <c r="B925">
        <v>1302478</v>
      </c>
      <c r="C925" t="s">
        <v>104</v>
      </c>
      <c r="D925" t="s">
        <v>105</v>
      </c>
      <c r="E925">
        <v>516755</v>
      </c>
      <c r="F925">
        <v>7184598</v>
      </c>
      <c r="G925">
        <v>916</v>
      </c>
      <c r="H925" s="1">
        <v>41123</v>
      </c>
      <c r="I925" t="s">
        <v>699</v>
      </c>
      <c r="J925" t="s">
        <v>107</v>
      </c>
      <c r="K925" t="s">
        <v>108</v>
      </c>
      <c r="L925" t="s">
        <v>109</v>
      </c>
      <c r="M925" t="s">
        <v>110</v>
      </c>
      <c r="N925" t="s">
        <v>111</v>
      </c>
      <c r="O925" t="s">
        <v>1057</v>
      </c>
      <c r="P925" t="s">
        <v>112</v>
      </c>
      <c r="Q925" t="s">
        <v>238</v>
      </c>
      <c r="R925" t="s">
        <v>239</v>
      </c>
      <c r="T925" s="1">
        <v>41103</v>
      </c>
      <c r="V925">
        <v>591</v>
      </c>
      <c r="X925">
        <v>1.22</v>
      </c>
      <c r="Z925">
        <v>26.5</v>
      </c>
      <c r="AA925">
        <v>3.2</v>
      </c>
      <c r="AC925">
        <v>4</v>
      </c>
      <c r="AD925">
        <v>697.5</v>
      </c>
      <c r="AG925">
        <v>0.27</v>
      </c>
      <c r="AH925">
        <v>0.03</v>
      </c>
      <c r="AJ925">
        <v>0.14000000000000001</v>
      </c>
      <c r="AM925">
        <v>4.8</v>
      </c>
      <c r="AO925">
        <v>23.1</v>
      </c>
      <c r="AR925">
        <v>31.24</v>
      </c>
      <c r="AV925">
        <v>3.2</v>
      </c>
      <c r="AW925">
        <v>4.9000000000000004</v>
      </c>
      <c r="BA925">
        <v>51</v>
      </c>
      <c r="BE925">
        <v>0.17</v>
      </c>
      <c r="BF925">
        <v>4</v>
      </c>
      <c r="BI925">
        <v>0.13</v>
      </c>
      <c r="BK925">
        <v>117</v>
      </c>
      <c r="BL925">
        <v>11.7</v>
      </c>
      <c r="BM925">
        <v>2.1999999999999999E-2</v>
      </c>
      <c r="BQ925">
        <v>22.8</v>
      </c>
      <c r="BR925">
        <v>3.5999999999999997E-2</v>
      </c>
      <c r="BU925">
        <v>26.66</v>
      </c>
      <c r="CB925">
        <v>0.18</v>
      </c>
      <c r="CD925">
        <v>2.1800000000000002</v>
      </c>
      <c r="CE925">
        <v>3.6</v>
      </c>
      <c r="CF925">
        <v>3</v>
      </c>
      <c r="CJ925">
        <v>26.5</v>
      </c>
      <c r="CM925">
        <v>0.11</v>
      </c>
      <c r="CN925">
        <v>1.8</v>
      </c>
      <c r="CO925">
        <v>3.0000000000000001E-3</v>
      </c>
      <c r="CP925">
        <v>1.62</v>
      </c>
      <c r="CR925">
        <v>1</v>
      </c>
      <c r="CS925">
        <v>84</v>
      </c>
      <c r="CT925">
        <v>0.05</v>
      </c>
      <c r="CX925">
        <v>78.900000000000006</v>
      </c>
    </row>
    <row r="926" spans="1:102">
      <c r="A926" t="s">
        <v>1058</v>
      </c>
      <c r="B926">
        <v>1302444</v>
      </c>
      <c r="C926" t="s">
        <v>104</v>
      </c>
      <c r="D926" t="s">
        <v>105</v>
      </c>
      <c r="E926">
        <v>503116</v>
      </c>
      <c r="F926">
        <v>7181953</v>
      </c>
      <c r="G926">
        <v>595</v>
      </c>
      <c r="H926" s="1">
        <v>41131</v>
      </c>
      <c r="I926" t="s">
        <v>830</v>
      </c>
      <c r="J926" t="s">
        <v>107</v>
      </c>
      <c r="K926" t="s">
        <v>108</v>
      </c>
      <c r="L926" t="s">
        <v>109</v>
      </c>
      <c r="M926" t="s">
        <v>120</v>
      </c>
      <c r="N926" t="s">
        <v>111</v>
      </c>
      <c r="O926" t="s">
        <v>1058</v>
      </c>
      <c r="P926" t="s">
        <v>112</v>
      </c>
      <c r="Q926" t="s">
        <v>113</v>
      </c>
      <c r="R926" t="s">
        <v>114</v>
      </c>
      <c r="T926" s="1">
        <v>41090</v>
      </c>
      <c r="V926">
        <v>474</v>
      </c>
      <c r="X926">
        <v>1.26</v>
      </c>
      <c r="Z926">
        <v>6.4</v>
      </c>
      <c r="AA926">
        <v>2</v>
      </c>
      <c r="AC926">
        <v>2</v>
      </c>
      <c r="AD926">
        <v>233.3</v>
      </c>
      <c r="AG926">
        <v>0.19</v>
      </c>
      <c r="AH926">
        <v>0.2</v>
      </c>
      <c r="AJ926">
        <v>0.88</v>
      </c>
      <c r="AM926">
        <v>13.8</v>
      </c>
      <c r="AO926">
        <v>28.3</v>
      </c>
      <c r="AR926">
        <v>39.82</v>
      </c>
      <c r="AV926">
        <v>2.52</v>
      </c>
      <c r="AW926">
        <v>3.8</v>
      </c>
      <c r="BA926">
        <v>83</v>
      </c>
      <c r="BE926">
        <v>0.1</v>
      </c>
      <c r="BF926">
        <v>11</v>
      </c>
      <c r="BI926">
        <v>0.46</v>
      </c>
      <c r="BK926">
        <v>295</v>
      </c>
      <c r="BL926">
        <v>3.04</v>
      </c>
      <c r="BM926">
        <v>4.0000000000000001E-3</v>
      </c>
      <c r="BQ926">
        <v>32.5</v>
      </c>
      <c r="BR926">
        <v>6.6000000000000003E-2</v>
      </c>
      <c r="BU926">
        <v>20.420000000000002</v>
      </c>
      <c r="CB926">
        <v>0.02</v>
      </c>
      <c r="CD926">
        <v>0.73</v>
      </c>
      <c r="CE926">
        <v>3.3</v>
      </c>
      <c r="CF926">
        <v>0.6</v>
      </c>
      <c r="CJ926">
        <v>14.9</v>
      </c>
      <c r="CM926">
        <v>0.01</v>
      </c>
      <c r="CN926">
        <v>3.5</v>
      </c>
      <c r="CO926">
        <v>1.0999999999999999E-2</v>
      </c>
      <c r="CP926">
        <v>0.26</v>
      </c>
      <c r="CR926">
        <v>0.8</v>
      </c>
      <c r="CS926">
        <v>34</v>
      </c>
      <c r="CT926">
        <v>0.05</v>
      </c>
      <c r="CX926">
        <v>154.9</v>
      </c>
    </row>
    <row r="927" spans="1:102">
      <c r="A927" t="s">
        <v>1059</v>
      </c>
      <c r="B927">
        <v>1302450</v>
      </c>
      <c r="C927" t="s">
        <v>104</v>
      </c>
      <c r="D927" t="s">
        <v>105</v>
      </c>
      <c r="E927">
        <v>506162</v>
      </c>
      <c r="F927">
        <v>7179584</v>
      </c>
      <c r="G927">
        <v>659</v>
      </c>
      <c r="H927" s="1">
        <v>41131</v>
      </c>
      <c r="I927" t="s">
        <v>830</v>
      </c>
      <c r="J927" t="s">
        <v>107</v>
      </c>
      <c r="K927" t="s">
        <v>108</v>
      </c>
      <c r="L927" t="s">
        <v>109</v>
      </c>
      <c r="M927" t="s">
        <v>120</v>
      </c>
      <c r="N927" t="s">
        <v>111</v>
      </c>
      <c r="O927" t="s">
        <v>1059</v>
      </c>
      <c r="P927" t="s">
        <v>112</v>
      </c>
      <c r="Q927" t="s">
        <v>113</v>
      </c>
      <c r="R927" t="s">
        <v>114</v>
      </c>
      <c r="T927" s="1">
        <v>41091</v>
      </c>
      <c r="V927">
        <v>37</v>
      </c>
      <c r="X927">
        <v>1.1499999999999999</v>
      </c>
      <c r="Z927">
        <v>3.4</v>
      </c>
      <c r="AA927">
        <v>1</v>
      </c>
      <c r="AC927">
        <v>0.5</v>
      </c>
      <c r="AD927">
        <v>120.5</v>
      </c>
      <c r="AG927">
        <v>0.17</v>
      </c>
      <c r="AH927">
        <v>0.06</v>
      </c>
      <c r="AJ927">
        <v>0.56000000000000005</v>
      </c>
      <c r="AM927">
        <v>4.5999999999999996</v>
      </c>
      <c r="AO927">
        <v>15.9</v>
      </c>
      <c r="AR927">
        <v>11.07</v>
      </c>
      <c r="AV927">
        <v>2.5499999999999998</v>
      </c>
      <c r="AW927">
        <v>5.0999999999999996</v>
      </c>
      <c r="BA927">
        <v>18</v>
      </c>
      <c r="BE927">
        <v>0.03</v>
      </c>
      <c r="BF927">
        <v>6.1</v>
      </c>
      <c r="BI927">
        <v>0.13</v>
      </c>
      <c r="BK927">
        <v>206</v>
      </c>
      <c r="BL927">
        <v>2.21</v>
      </c>
      <c r="BM927">
        <v>8.0000000000000002E-3</v>
      </c>
      <c r="BQ927">
        <v>17.399999999999999</v>
      </c>
      <c r="BR927">
        <v>4.8000000000000001E-2</v>
      </c>
      <c r="BU927">
        <v>9.3800000000000008</v>
      </c>
      <c r="CB927">
        <v>0.01</v>
      </c>
      <c r="CD927">
        <v>0.55000000000000004</v>
      </c>
      <c r="CE927">
        <v>1.5</v>
      </c>
      <c r="CF927">
        <v>0.2</v>
      </c>
      <c r="CJ927">
        <v>6.5</v>
      </c>
      <c r="CM927">
        <v>0.04</v>
      </c>
      <c r="CN927">
        <v>0.6</v>
      </c>
      <c r="CO927">
        <v>1.2999999999999999E-2</v>
      </c>
      <c r="CP927">
        <v>0.11</v>
      </c>
      <c r="CR927">
        <v>0.2</v>
      </c>
      <c r="CS927">
        <v>47</v>
      </c>
      <c r="CT927">
        <v>0.1</v>
      </c>
      <c r="CX927">
        <v>133.30000000000001</v>
      </c>
    </row>
    <row r="928" spans="1:102">
      <c r="A928" t="s">
        <v>1060</v>
      </c>
      <c r="B928">
        <v>1302467</v>
      </c>
      <c r="C928" t="s">
        <v>104</v>
      </c>
      <c r="D928" t="s">
        <v>105</v>
      </c>
      <c r="E928">
        <v>513964</v>
      </c>
      <c r="F928">
        <v>7184546</v>
      </c>
      <c r="G928">
        <v>741</v>
      </c>
      <c r="H928" s="1">
        <v>41131</v>
      </c>
      <c r="I928" t="s">
        <v>237</v>
      </c>
      <c r="J928" t="s">
        <v>107</v>
      </c>
      <c r="K928" t="s">
        <v>108</v>
      </c>
      <c r="L928" t="s">
        <v>109</v>
      </c>
      <c r="M928" t="s">
        <v>110</v>
      </c>
      <c r="N928" t="s">
        <v>111</v>
      </c>
      <c r="O928" t="s">
        <v>1060</v>
      </c>
      <c r="P928" t="s">
        <v>112</v>
      </c>
      <c r="Q928" t="s">
        <v>238</v>
      </c>
      <c r="R928" t="s">
        <v>239</v>
      </c>
      <c r="T928" s="1">
        <v>41100</v>
      </c>
      <c r="V928">
        <v>110</v>
      </c>
      <c r="X928">
        <v>1.24</v>
      </c>
      <c r="Z928">
        <v>12.3</v>
      </c>
      <c r="AA928">
        <v>2.9</v>
      </c>
      <c r="AC928">
        <v>2</v>
      </c>
      <c r="AD928">
        <v>248.1</v>
      </c>
      <c r="AG928">
        <v>0.19</v>
      </c>
      <c r="AH928">
        <v>0.06</v>
      </c>
      <c r="AJ928">
        <v>0.17</v>
      </c>
      <c r="AM928">
        <v>5</v>
      </c>
      <c r="AO928">
        <v>25</v>
      </c>
      <c r="AR928">
        <v>31.34</v>
      </c>
      <c r="AV928">
        <v>2.68</v>
      </c>
      <c r="AW928">
        <v>4.2</v>
      </c>
      <c r="BA928">
        <v>56</v>
      </c>
      <c r="BE928">
        <v>0.09</v>
      </c>
      <c r="BF928">
        <v>7</v>
      </c>
      <c r="BI928">
        <v>0.26</v>
      </c>
      <c r="BK928">
        <v>122</v>
      </c>
      <c r="BL928">
        <v>4.17</v>
      </c>
      <c r="BM928">
        <v>1.2E-2</v>
      </c>
      <c r="BQ928">
        <v>16.100000000000001</v>
      </c>
      <c r="BR928">
        <v>2.4E-2</v>
      </c>
      <c r="BU928">
        <v>16.940000000000001</v>
      </c>
      <c r="CB928">
        <v>0.1</v>
      </c>
      <c r="CD928">
        <v>0.82</v>
      </c>
      <c r="CE928">
        <v>2.9</v>
      </c>
      <c r="CF928">
        <v>0.7</v>
      </c>
      <c r="CJ928">
        <v>13.9</v>
      </c>
      <c r="CM928">
        <v>0.06</v>
      </c>
      <c r="CN928">
        <v>2.6</v>
      </c>
      <c r="CO928">
        <v>8.0000000000000002E-3</v>
      </c>
      <c r="CP928">
        <v>0.51</v>
      </c>
      <c r="CR928">
        <v>0.6</v>
      </c>
      <c r="CS928">
        <v>43</v>
      </c>
      <c r="CT928">
        <v>0.05</v>
      </c>
      <c r="CX928">
        <v>54.7</v>
      </c>
    </row>
    <row r="929" spans="1:102">
      <c r="A929" t="s">
        <v>1061</v>
      </c>
      <c r="B929">
        <v>1302469</v>
      </c>
      <c r="C929" t="s">
        <v>104</v>
      </c>
      <c r="D929" t="s">
        <v>105</v>
      </c>
      <c r="E929">
        <v>513766</v>
      </c>
      <c r="F929">
        <v>7184590</v>
      </c>
      <c r="G929">
        <v>697</v>
      </c>
      <c r="H929" s="1">
        <v>41131</v>
      </c>
      <c r="I929" t="s">
        <v>237</v>
      </c>
      <c r="J929" t="s">
        <v>107</v>
      </c>
      <c r="K929" t="s">
        <v>108</v>
      </c>
      <c r="L929" t="s">
        <v>109</v>
      </c>
      <c r="M929" t="s">
        <v>110</v>
      </c>
      <c r="N929" t="s">
        <v>111</v>
      </c>
      <c r="O929" t="s">
        <v>1061</v>
      </c>
      <c r="P929" t="s">
        <v>112</v>
      </c>
      <c r="Q929" t="s">
        <v>238</v>
      </c>
      <c r="R929" t="s">
        <v>239</v>
      </c>
      <c r="T929" s="1">
        <v>41100</v>
      </c>
      <c r="V929">
        <v>219</v>
      </c>
      <c r="X929">
        <v>0.7</v>
      </c>
      <c r="Z929">
        <v>21.2</v>
      </c>
      <c r="AA929">
        <v>3.3</v>
      </c>
      <c r="AC929">
        <v>2</v>
      </c>
      <c r="AD929">
        <v>729.1</v>
      </c>
      <c r="AG929">
        <v>0.28000000000000003</v>
      </c>
      <c r="AH929">
        <v>0.02</v>
      </c>
      <c r="AJ929">
        <v>0.15</v>
      </c>
      <c r="AM929">
        <v>1.6</v>
      </c>
      <c r="AO929">
        <v>20.8</v>
      </c>
      <c r="AR929">
        <v>39.74</v>
      </c>
      <c r="AV929">
        <v>3.5</v>
      </c>
      <c r="AW929">
        <v>3.4</v>
      </c>
      <c r="BA929">
        <v>127</v>
      </c>
      <c r="BE929">
        <v>0.12</v>
      </c>
      <c r="BF929">
        <v>1.9</v>
      </c>
      <c r="BI929">
        <v>0.05</v>
      </c>
      <c r="BK929">
        <v>16</v>
      </c>
      <c r="BL929">
        <v>10.5</v>
      </c>
      <c r="BM929">
        <v>2.9000000000000001E-2</v>
      </c>
      <c r="BQ929">
        <v>12</v>
      </c>
      <c r="BR929">
        <v>3.3000000000000002E-2</v>
      </c>
      <c r="BU929">
        <v>103.45</v>
      </c>
      <c r="CB929">
        <v>0.21</v>
      </c>
      <c r="CD929">
        <v>1</v>
      </c>
      <c r="CE929">
        <v>2.7</v>
      </c>
      <c r="CF929">
        <v>1.2</v>
      </c>
      <c r="CJ929">
        <v>23.3</v>
      </c>
      <c r="CM929">
        <v>0.05</v>
      </c>
      <c r="CN929">
        <v>2.2999999999999998</v>
      </c>
      <c r="CO929">
        <v>1E-3</v>
      </c>
      <c r="CP929">
        <v>0.92</v>
      </c>
      <c r="CR929">
        <v>0.4</v>
      </c>
      <c r="CS929">
        <v>28</v>
      </c>
      <c r="CT929">
        <v>0.05</v>
      </c>
      <c r="CX929">
        <v>51.6</v>
      </c>
    </row>
    <row r="930" spans="1:102">
      <c r="A930" t="s">
        <v>1062</v>
      </c>
      <c r="B930">
        <v>1302494</v>
      </c>
      <c r="C930" t="s">
        <v>104</v>
      </c>
      <c r="D930" t="s">
        <v>105</v>
      </c>
      <c r="E930">
        <v>516448</v>
      </c>
      <c r="F930">
        <v>7183363</v>
      </c>
      <c r="G930">
        <v>1261</v>
      </c>
      <c r="H930" s="1">
        <v>41123</v>
      </c>
      <c r="I930" t="s">
        <v>699</v>
      </c>
      <c r="J930" t="s">
        <v>107</v>
      </c>
      <c r="K930" t="s">
        <v>108</v>
      </c>
      <c r="L930" t="s">
        <v>109</v>
      </c>
      <c r="M930" t="s">
        <v>110</v>
      </c>
      <c r="N930" t="s">
        <v>111</v>
      </c>
      <c r="O930" t="s">
        <v>1062</v>
      </c>
      <c r="P930" t="s">
        <v>112</v>
      </c>
      <c r="Q930" t="s">
        <v>238</v>
      </c>
      <c r="R930" t="s">
        <v>239</v>
      </c>
      <c r="T930" s="1">
        <v>41103</v>
      </c>
      <c r="V930">
        <v>117</v>
      </c>
      <c r="X930">
        <v>1.89</v>
      </c>
      <c r="Z930">
        <v>8.6999999999999993</v>
      </c>
      <c r="AA930">
        <v>1.5</v>
      </c>
      <c r="AC930">
        <v>4</v>
      </c>
      <c r="AD930">
        <v>206.2</v>
      </c>
      <c r="AG930">
        <v>0.18</v>
      </c>
      <c r="AH930">
        <v>0.08</v>
      </c>
      <c r="AJ930">
        <v>0.22</v>
      </c>
      <c r="AM930">
        <v>16</v>
      </c>
      <c r="AO930">
        <v>39.700000000000003</v>
      </c>
      <c r="AR930">
        <v>44.01</v>
      </c>
      <c r="AV930">
        <v>3.07</v>
      </c>
      <c r="AW930">
        <v>5.6</v>
      </c>
      <c r="BA930">
        <v>49</v>
      </c>
      <c r="BE930">
        <v>0.16</v>
      </c>
      <c r="BF930">
        <v>5.6</v>
      </c>
      <c r="BI930">
        <v>0.69</v>
      </c>
      <c r="BK930">
        <v>361</v>
      </c>
      <c r="BL930">
        <v>1.81</v>
      </c>
      <c r="BM930">
        <v>5.0000000000000001E-3</v>
      </c>
      <c r="BQ930">
        <v>54.4</v>
      </c>
      <c r="BR930">
        <v>5.3999999999999999E-2</v>
      </c>
      <c r="BU930">
        <v>15.74</v>
      </c>
      <c r="CB930">
        <v>0.05</v>
      </c>
      <c r="CD930">
        <v>0.74</v>
      </c>
      <c r="CE930">
        <v>4.5999999999999996</v>
      </c>
      <c r="CF930">
        <v>0.4</v>
      </c>
      <c r="CJ930">
        <v>10.9</v>
      </c>
      <c r="CM930">
        <v>0.03</v>
      </c>
      <c r="CN930">
        <v>2.2000000000000002</v>
      </c>
      <c r="CO930">
        <v>5.0000000000000001E-3</v>
      </c>
      <c r="CP930">
        <v>0.2</v>
      </c>
      <c r="CR930">
        <v>0.6</v>
      </c>
      <c r="CS930">
        <v>54</v>
      </c>
      <c r="CT930">
        <v>0.05</v>
      </c>
      <c r="CX930">
        <v>108.2</v>
      </c>
    </row>
    <row r="931" spans="1:102">
      <c r="A931" t="s">
        <v>1063</v>
      </c>
      <c r="B931">
        <v>1302496</v>
      </c>
      <c r="C931" t="s">
        <v>104</v>
      </c>
      <c r="D931" t="s">
        <v>105</v>
      </c>
      <c r="E931">
        <v>516643</v>
      </c>
      <c r="F931">
        <v>7183402</v>
      </c>
      <c r="G931">
        <v>1294</v>
      </c>
      <c r="H931" s="1">
        <v>41123</v>
      </c>
      <c r="I931" t="s">
        <v>699</v>
      </c>
      <c r="J931" t="s">
        <v>107</v>
      </c>
      <c r="K931" t="s">
        <v>108</v>
      </c>
      <c r="L931" t="s">
        <v>109</v>
      </c>
      <c r="M931" t="s">
        <v>110</v>
      </c>
      <c r="N931" t="s">
        <v>111</v>
      </c>
      <c r="O931" t="s">
        <v>1063</v>
      </c>
      <c r="P931" t="s">
        <v>112</v>
      </c>
      <c r="Q931" t="s">
        <v>238</v>
      </c>
      <c r="R931" t="s">
        <v>239</v>
      </c>
      <c r="T931" s="1">
        <v>41103</v>
      </c>
      <c r="V931">
        <v>110</v>
      </c>
      <c r="X931">
        <v>2.2999999999999998</v>
      </c>
      <c r="Z931">
        <v>7</v>
      </c>
      <c r="AA931">
        <v>2.8</v>
      </c>
      <c r="AC931">
        <v>5</v>
      </c>
      <c r="AD931">
        <v>265.5</v>
      </c>
      <c r="AG931">
        <v>0.31</v>
      </c>
      <c r="AH931">
        <v>0.17</v>
      </c>
      <c r="AJ931">
        <v>0.36</v>
      </c>
      <c r="AM931">
        <v>23.1</v>
      </c>
      <c r="AO931">
        <v>46.7</v>
      </c>
      <c r="AR931">
        <v>86.35</v>
      </c>
      <c r="AV931">
        <v>3.82</v>
      </c>
      <c r="AW931">
        <v>6.7</v>
      </c>
      <c r="BA931">
        <v>41</v>
      </c>
      <c r="BE931">
        <v>0.19</v>
      </c>
      <c r="BF931">
        <v>4.2</v>
      </c>
      <c r="BI931">
        <v>1.03</v>
      </c>
      <c r="BK931">
        <v>376</v>
      </c>
      <c r="BL931">
        <v>1.64</v>
      </c>
      <c r="BM931">
        <v>3.0000000000000001E-3</v>
      </c>
      <c r="BQ931">
        <v>79.2</v>
      </c>
      <c r="BR931">
        <v>6.0999999999999999E-2</v>
      </c>
      <c r="BU931">
        <v>31.68</v>
      </c>
      <c r="CB931">
        <v>0.01</v>
      </c>
      <c r="CD931">
        <v>0.73</v>
      </c>
      <c r="CE931">
        <v>8.6</v>
      </c>
      <c r="CF931">
        <v>0.5</v>
      </c>
      <c r="CJ931">
        <v>12.4</v>
      </c>
      <c r="CM931">
        <v>0.06</v>
      </c>
      <c r="CN931">
        <v>4.8</v>
      </c>
      <c r="CO931">
        <v>1E-3</v>
      </c>
      <c r="CP931">
        <v>0.2</v>
      </c>
      <c r="CR931">
        <v>0.7</v>
      </c>
      <c r="CS931">
        <v>56</v>
      </c>
      <c r="CT931">
        <v>0.05</v>
      </c>
      <c r="CX931">
        <v>147.80000000000001</v>
      </c>
    </row>
    <row r="932" spans="1:102">
      <c r="A932" t="s">
        <v>1064</v>
      </c>
      <c r="B932">
        <v>1302500</v>
      </c>
      <c r="C932" t="s">
        <v>104</v>
      </c>
      <c r="D932" t="s">
        <v>105</v>
      </c>
      <c r="E932">
        <v>517109</v>
      </c>
      <c r="F932">
        <v>7183370</v>
      </c>
      <c r="G932">
        <v>1217</v>
      </c>
      <c r="H932" s="1">
        <v>41123</v>
      </c>
      <c r="I932" t="s">
        <v>699</v>
      </c>
      <c r="J932" t="s">
        <v>107</v>
      </c>
      <c r="K932" t="s">
        <v>108</v>
      </c>
      <c r="L932" t="s">
        <v>109</v>
      </c>
      <c r="M932" t="s">
        <v>110</v>
      </c>
      <c r="N932" t="s">
        <v>111</v>
      </c>
      <c r="O932" t="s">
        <v>1064</v>
      </c>
      <c r="P932" t="s">
        <v>112</v>
      </c>
      <c r="Q932" t="s">
        <v>238</v>
      </c>
      <c r="R932" t="s">
        <v>239</v>
      </c>
      <c r="T932" s="1">
        <v>41103</v>
      </c>
      <c r="V932">
        <v>100</v>
      </c>
      <c r="X932">
        <v>2.12</v>
      </c>
      <c r="Z932">
        <v>10.3</v>
      </c>
      <c r="AA932">
        <v>1.9</v>
      </c>
      <c r="AC932">
        <v>5</v>
      </c>
      <c r="AD932">
        <v>300.89999999999998</v>
      </c>
      <c r="AG932">
        <v>0.25</v>
      </c>
      <c r="AH932">
        <v>0.09</v>
      </c>
      <c r="AJ932">
        <v>0.26</v>
      </c>
      <c r="AM932">
        <v>19.899999999999999</v>
      </c>
      <c r="AO932">
        <v>42.6</v>
      </c>
      <c r="AR932">
        <v>63.64</v>
      </c>
      <c r="AV932">
        <v>3.55</v>
      </c>
      <c r="AW932">
        <v>6.4</v>
      </c>
      <c r="BA932">
        <v>60</v>
      </c>
      <c r="BE932">
        <v>0.17</v>
      </c>
      <c r="BF932">
        <v>6.5</v>
      </c>
      <c r="BI932">
        <v>0.79</v>
      </c>
      <c r="BK932">
        <v>393</v>
      </c>
      <c r="BL932">
        <v>1.69</v>
      </c>
      <c r="BM932">
        <v>3.0000000000000001E-3</v>
      </c>
      <c r="BQ932">
        <v>62.1</v>
      </c>
      <c r="BR932">
        <v>5.0999999999999997E-2</v>
      </c>
      <c r="BU932">
        <v>23.44</v>
      </c>
      <c r="CB932">
        <v>0.03</v>
      </c>
      <c r="CD932">
        <v>0.88</v>
      </c>
      <c r="CE932">
        <v>6</v>
      </c>
      <c r="CF932">
        <v>0.7</v>
      </c>
      <c r="CJ932">
        <v>9.1</v>
      </c>
      <c r="CM932">
        <v>0.06</v>
      </c>
      <c r="CN932">
        <v>3.7</v>
      </c>
      <c r="CO932">
        <v>4.0000000000000001E-3</v>
      </c>
      <c r="CP932">
        <v>0.27</v>
      </c>
      <c r="CR932">
        <v>0.7</v>
      </c>
      <c r="CS932">
        <v>59</v>
      </c>
      <c r="CT932">
        <v>0.05</v>
      </c>
      <c r="CX932">
        <v>111</v>
      </c>
    </row>
    <row r="933" spans="1:102">
      <c r="A933" t="s">
        <v>1065</v>
      </c>
      <c r="B933">
        <v>1302334</v>
      </c>
      <c r="C933" t="s">
        <v>104</v>
      </c>
      <c r="D933" t="s">
        <v>105</v>
      </c>
      <c r="E933">
        <v>502852</v>
      </c>
      <c r="F933">
        <v>7180498</v>
      </c>
      <c r="G933">
        <v>883</v>
      </c>
      <c r="H933" s="1">
        <v>41131</v>
      </c>
      <c r="I933" t="s">
        <v>830</v>
      </c>
      <c r="J933" t="s">
        <v>107</v>
      </c>
      <c r="K933" t="s">
        <v>108</v>
      </c>
      <c r="L933" t="s">
        <v>109</v>
      </c>
      <c r="M933" t="s">
        <v>120</v>
      </c>
      <c r="N933" t="s">
        <v>111</v>
      </c>
      <c r="O933" t="s">
        <v>1065</v>
      </c>
      <c r="P933" t="s">
        <v>112</v>
      </c>
      <c r="Q933" t="s">
        <v>243</v>
      </c>
      <c r="R933" t="s">
        <v>244</v>
      </c>
      <c r="T933" s="1">
        <v>41090</v>
      </c>
      <c r="V933">
        <v>65</v>
      </c>
      <c r="X933">
        <v>1.0900000000000001</v>
      </c>
      <c r="Z933">
        <v>17.100000000000001</v>
      </c>
      <c r="AA933">
        <v>1.6</v>
      </c>
      <c r="AC933">
        <v>1</v>
      </c>
      <c r="AD933">
        <v>164.4</v>
      </c>
      <c r="AG933">
        <v>0.33</v>
      </c>
      <c r="AH933">
        <v>0.06</v>
      </c>
      <c r="AJ933">
        <v>0.04</v>
      </c>
      <c r="AM933">
        <v>5.8</v>
      </c>
      <c r="AO933">
        <v>15.5</v>
      </c>
      <c r="AR933">
        <v>46.18</v>
      </c>
      <c r="AV933">
        <v>2.58</v>
      </c>
      <c r="AW933">
        <v>5.7</v>
      </c>
      <c r="BA933">
        <v>40</v>
      </c>
      <c r="BE933">
        <v>0.05</v>
      </c>
      <c r="BF933">
        <v>7.3</v>
      </c>
      <c r="BI933">
        <v>0.16</v>
      </c>
      <c r="BK933">
        <v>153</v>
      </c>
      <c r="BL933">
        <v>1.69</v>
      </c>
      <c r="BM933">
        <v>2E-3</v>
      </c>
      <c r="BQ933">
        <v>10.8</v>
      </c>
      <c r="BR933">
        <v>2.5000000000000001E-2</v>
      </c>
      <c r="BU933">
        <v>8.57</v>
      </c>
      <c r="CB933">
        <v>0.01</v>
      </c>
      <c r="CD933">
        <v>0.6</v>
      </c>
      <c r="CE933">
        <v>1.5</v>
      </c>
      <c r="CF933">
        <v>0.1</v>
      </c>
      <c r="CJ933">
        <v>5.9</v>
      </c>
      <c r="CM933">
        <v>0.04</v>
      </c>
      <c r="CN933">
        <v>3.1</v>
      </c>
      <c r="CO933">
        <v>1.2E-2</v>
      </c>
      <c r="CP933">
        <v>0.1</v>
      </c>
      <c r="CR933">
        <v>0.5</v>
      </c>
      <c r="CS933">
        <v>51</v>
      </c>
      <c r="CT933">
        <v>0.1</v>
      </c>
      <c r="CX933">
        <v>27</v>
      </c>
    </row>
    <row r="934" spans="1:102">
      <c r="A934" t="s">
        <v>1066</v>
      </c>
      <c r="B934">
        <v>1302337</v>
      </c>
      <c r="C934" t="s">
        <v>104</v>
      </c>
      <c r="D934" t="s">
        <v>105</v>
      </c>
      <c r="E934">
        <v>502816</v>
      </c>
      <c r="F934">
        <v>7180758</v>
      </c>
      <c r="G934">
        <v>773</v>
      </c>
      <c r="H934" s="1">
        <v>41131</v>
      </c>
      <c r="I934" t="s">
        <v>830</v>
      </c>
      <c r="J934" t="s">
        <v>107</v>
      </c>
      <c r="K934" t="s">
        <v>108</v>
      </c>
      <c r="L934" t="s">
        <v>109</v>
      </c>
      <c r="M934" t="s">
        <v>120</v>
      </c>
      <c r="N934" t="s">
        <v>111</v>
      </c>
      <c r="O934" t="s">
        <v>1066</v>
      </c>
      <c r="P934" t="s">
        <v>112</v>
      </c>
      <c r="Q934" t="s">
        <v>243</v>
      </c>
      <c r="R934" t="s">
        <v>244</v>
      </c>
      <c r="T934" s="1">
        <v>41090</v>
      </c>
      <c r="V934">
        <v>77</v>
      </c>
      <c r="X934">
        <v>1.61</v>
      </c>
      <c r="Z934">
        <v>15</v>
      </c>
      <c r="AA934">
        <v>2</v>
      </c>
      <c r="AC934">
        <v>1</v>
      </c>
      <c r="AD934">
        <v>183.7</v>
      </c>
      <c r="AG934">
        <v>0.24</v>
      </c>
      <c r="AH934">
        <v>0.11</v>
      </c>
      <c r="AJ934">
        <v>0.26</v>
      </c>
      <c r="AM934">
        <v>9.3000000000000007</v>
      </c>
      <c r="AO934">
        <v>27.4</v>
      </c>
      <c r="AR934">
        <v>21.33</v>
      </c>
      <c r="AV934">
        <v>3.41</v>
      </c>
      <c r="AW934">
        <v>5.6</v>
      </c>
      <c r="BA934">
        <v>39</v>
      </c>
      <c r="BE934">
        <v>7.0000000000000007E-2</v>
      </c>
      <c r="BF934">
        <v>9.3000000000000007</v>
      </c>
      <c r="BI934">
        <v>0.37</v>
      </c>
      <c r="BK934">
        <v>406</v>
      </c>
      <c r="BL934">
        <v>2.0099999999999998</v>
      </c>
      <c r="BM934">
        <v>3.0000000000000001E-3</v>
      </c>
      <c r="BQ934">
        <v>20.6</v>
      </c>
      <c r="BR934">
        <v>5.3999999999999999E-2</v>
      </c>
      <c r="BU934">
        <v>20.72</v>
      </c>
      <c r="CB934">
        <v>0.01</v>
      </c>
      <c r="CD934">
        <v>0.84</v>
      </c>
      <c r="CE934">
        <v>2.5</v>
      </c>
      <c r="CF934">
        <v>0.2</v>
      </c>
      <c r="CJ934">
        <v>10.6</v>
      </c>
      <c r="CM934">
        <v>0.06</v>
      </c>
      <c r="CN934">
        <v>2.7</v>
      </c>
      <c r="CO934">
        <v>1.2999999999999999E-2</v>
      </c>
      <c r="CP934">
        <v>0.12</v>
      </c>
      <c r="CR934">
        <v>0.4</v>
      </c>
      <c r="CS934">
        <v>59</v>
      </c>
      <c r="CT934">
        <v>0.2</v>
      </c>
      <c r="CX934">
        <v>78.900000000000006</v>
      </c>
    </row>
    <row r="935" spans="1:102">
      <c r="A935" t="s">
        <v>1067</v>
      </c>
      <c r="B935">
        <v>1302339</v>
      </c>
      <c r="C935" t="s">
        <v>104</v>
      </c>
      <c r="D935" t="s">
        <v>105</v>
      </c>
      <c r="E935">
        <v>502659</v>
      </c>
      <c r="F935">
        <v>7180880</v>
      </c>
      <c r="G935">
        <v>709</v>
      </c>
      <c r="H935" s="1">
        <v>41131</v>
      </c>
      <c r="I935" t="s">
        <v>830</v>
      </c>
      <c r="J935" t="s">
        <v>107</v>
      </c>
      <c r="K935" t="s">
        <v>108</v>
      </c>
      <c r="L935" t="s">
        <v>109</v>
      </c>
      <c r="M935" t="s">
        <v>120</v>
      </c>
      <c r="N935" t="s">
        <v>111</v>
      </c>
      <c r="O935" t="s">
        <v>1067</v>
      </c>
      <c r="P935" t="s">
        <v>112</v>
      </c>
      <c r="Q935" t="s">
        <v>243</v>
      </c>
      <c r="R935" t="s">
        <v>244</v>
      </c>
      <c r="T935" s="1">
        <v>41090</v>
      </c>
      <c r="V935">
        <v>81</v>
      </c>
      <c r="X935">
        <v>2.04</v>
      </c>
      <c r="Z935">
        <v>9.1</v>
      </c>
      <c r="AA935">
        <v>0.5</v>
      </c>
      <c r="AC935">
        <v>2</v>
      </c>
      <c r="AD935">
        <v>316.5</v>
      </c>
      <c r="AG935">
        <v>0.22</v>
      </c>
      <c r="AH935">
        <v>0.12</v>
      </c>
      <c r="AJ935">
        <v>0.2</v>
      </c>
      <c r="AM935">
        <v>13.3</v>
      </c>
      <c r="AO935">
        <v>27.7</v>
      </c>
      <c r="AR935">
        <v>25.6</v>
      </c>
      <c r="AV935">
        <v>3.16</v>
      </c>
      <c r="AW935">
        <v>6.5</v>
      </c>
      <c r="BA935">
        <v>31</v>
      </c>
      <c r="BE935">
        <v>0.08</v>
      </c>
      <c r="BF935">
        <v>6.4</v>
      </c>
      <c r="BI935">
        <v>0.35</v>
      </c>
      <c r="BK935">
        <v>383</v>
      </c>
      <c r="BL935">
        <v>1.37</v>
      </c>
      <c r="BM935">
        <v>4.0000000000000001E-3</v>
      </c>
      <c r="BQ935">
        <v>26.4</v>
      </c>
      <c r="BR935">
        <v>0.05</v>
      </c>
      <c r="BU935">
        <v>15.25</v>
      </c>
      <c r="CB935">
        <v>0.01</v>
      </c>
      <c r="CD935">
        <v>0.65</v>
      </c>
      <c r="CE935">
        <v>2.9</v>
      </c>
      <c r="CF935">
        <v>0.2</v>
      </c>
      <c r="CJ935">
        <v>10.4</v>
      </c>
      <c r="CM935">
        <v>0.05</v>
      </c>
      <c r="CN935">
        <v>2.7</v>
      </c>
      <c r="CO935">
        <v>8.9999999999999993E-3</v>
      </c>
      <c r="CP935">
        <v>0.13</v>
      </c>
      <c r="CR935">
        <v>0.4</v>
      </c>
      <c r="CS935">
        <v>49</v>
      </c>
      <c r="CT935">
        <v>0.05</v>
      </c>
      <c r="CX935">
        <v>81.400000000000006</v>
      </c>
    </row>
    <row r="936" spans="1:102">
      <c r="A936" t="s">
        <v>1068</v>
      </c>
      <c r="B936">
        <v>1302347</v>
      </c>
      <c r="C936" t="s">
        <v>104</v>
      </c>
      <c r="D936" t="s">
        <v>105</v>
      </c>
      <c r="E936">
        <v>501813</v>
      </c>
      <c r="F936">
        <v>7180791</v>
      </c>
      <c r="G936">
        <v>904</v>
      </c>
      <c r="H936" s="1">
        <v>41131</v>
      </c>
      <c r="I936" t="s">
        <v>830</v>
      </c>
      <c r="J936" t="s">
        <v>107</v>
      </c>
      <c r="K936" t="s">
        <v>108</v>
      </c>
      <c r="L936" t="s">
        <v>109</v>
      </c>
      <c r="M936" t="s">
        <v>120</v>
      </c>
      <c r="N936" t="s">
        <v>111</v>
      </c>
      <c r="O936" t="s">
        <v>1068</v>
      </c>
      <c r="P936" t="s">
        <v>112</v>
      </c>
      <c r="Q936" t="s">
        <v>243</v>
      </c>
      <c r="R936" t="s">
        <v>244</v>
      </c>
      <c r="T936" s="1">
        <v>41090</v>
      </c>
      <c r="V936">
        <v>123</v>
      </c>
      <c r="X936">
        <v>1.32</v>
      </c>
      <c r="Z936">
        <v>11.3</v>
      </c>
      <c r="AA936">
        <v>1.2</v>
      </c>
      <c r="AC936">
        <v>2</v>
      </c>
      <c r="AD936">
        <v>211.9</v>
      </c>
      <c r="AG936">
        <v>0.31</v>
      </c>
      <c r="AH936">
        <v>0.19</v>
      </c>
      <c r="AJ936">
        <v>0.12</v>
      </c>
      <c r="AM936">
        <v>18.7</v>
      </c>
      <c r="AO936">
        <v>22.1</v>
      </c>
      <c r="AR936">
        <v>32.01</v>
      </c>
      <c r="AV936">
        <v>3.24</v>
      </c>
      <c r="AW936">
        <v>4</v>
      </c>
      <c r="BA936">
        <v>66</v>
      </c>
      <c r="BE936">
        <v>0.09</v>
      </c>
      <c r="BF936">
        <v>10.4</v>
      </c>
      <c r="BI936">
        <v>0.37</v>
      </c>
      <c r="BK936">
        <v>1079</v>
      </c>
      <c r="BL936">
        <v>1.51</v>
      </c>
      <c r="BM936">
        <v>8.0000000000000002E-3</v>
      </c>
      <c r="BQ936">
        <v>23.7</v>
      </c>
      <c r="BR936">
        <v>9.7000000000000003E-2</v>
      </c>
      <c r="BU936">
        <v>17.260000000000002</v>
      </c>
      <c r="CB936">
        <v>0.05</v>
      </c>
      <c r="CD936">
        <v>0.45</v>
      </c>
      <c r="CE936">
        <v>1.8</v>
      </c>
      <c r="CF936">
        <v>0.2</v>
      </c>
      <c r="CJ936">
        <v>15.6</v>
      </c>
      <c r="CM936">
        <v>7.0000000000000007E-2</v>
      </c>
      <c r="CN936">
        <v>1.5</v>
      </c>
      <c r="CO936">
        <v>1.0999999999999999E-2</v>
      </c>
      <c r="CP936">
        <v>0.09</v>
      </c>
      <c r="CR936">
        <v>0.8</v>
      </c>
      <c r="CS936">
        <v>29</v>
      </c>
      <c r="CT936">
        <v>0.05</v>
      </c>
      <c r="CX936">
        <v>72.3</v>
      </c>
    </row>
    <row r="937" spans="1:102">
      <c r="A937" t="s">
        <v>1069</v>
      </c>
      <c r="B937">
        <v>1302349</v>
      </c>
      <c r="C937" t="s">
        <v>104</v>
      </c>
      <c r="D937" t="s">
        <v>105</v>
      </c>
      <c r="E937">
        <v>505674</v>
      </c>
      <c r="F937">
        <v>7179291</v>
      </c>
      <c r="G937">
        <v>640</v>
      </c>
      <c r="H937" s="1">
        <v>41131</v>
      </c>
      <c r="I937" t="s">
        <v>830</v>
      </c>
      <c r="J937" t="s">
        <v>107</v>
      </c>
      <c r="K937" t="s">
        <v>108</v>
      </c>
      <c r="L937" t="s">
        <v>109</v>
      </c>
      <c r="M937" t="s">
        <v>120</v>
      </c>
      <c r="N937" t="s">
        <v>111</v>
      </c>
      <c r="O937" t="s">
        <v>1069</v>
      </c>
      <c r="P937" t="s">
        <v>112</v>
      </c>
      <c r="Q937" t="s">
        <v>243</v>
      </c>
      <c r="R937" t="s">
        <v>244</v>
      </c>
      <c r="T937" s="1">
        <v>41091</v>
      </c>
      <c r="V937">
        <v>131</v>
      </c>
      <c r="X937">
        <v>1.47</v>
      </c>
      <c r="Z937">
        <v>7.2</v>
      </c>
      <c r="AA937">
        <v>1.3</v>
      </c>
      <c r="AC937">
        <v>0.5</v>
      </c>
      <c r="AD937">
        <v>313.39999999999998</v>
      </c>
      <c r="AG937">
        <v>0.14000000000000001</v>
      </c>
      <c r="AH937">
        <v>0.13</v>
      </c>
      <c r="AJ937">
        <v>0.71</v>
      </c>
      <c r="AM937">
        <v>8.1</v>
      </c>
      <c r="AO937">
        <v>21.9</v>
      </c>
      <c r="AR937">
        <v>43.57</v>
      </c>
      <c r="AV937">
        <v>3.32</v>
      </c>
      <c r="AW937">
        <v>4.3</v>
      </c>
      <c r="BA937">
        <v>31</v>
      </c>
      <c r="BE937">
        <v>0.05</v>
      </c>
      <c r="BF937">
        <v>11.6</v>
      </c>
      <c r="BI937">
        <v>0.32</v>
      </c>
      <c r="BK937">
        <v>255</v>
      </c>
      <c r="BL937">
        <v>4.12</v>
      </c>
      <c r="BM937">
        <v>3.0000000000000001E-3</v>
      </c>
      <c r="BQ937">
        <v>29.8</v>
      </c>
      <c r="BR937">
        <v>4.1000000000000002E-2</v>
      </c>
      <c r="BU937">
        <v>12.35</v>
      </c>
      <c r="CB937">
        <v>0.01</v>
      </c>
      <c r="CD937">
        <v>0.75</v>
      </c>
      <c r="CE937">
        <v>2.6</v>
      </c>
      <c r="CF937">
        <v>0.8</v>
      </c>
      <c r="CJ937">
        <v>10.5</v>
      </c>
      <c r="CM937">
        <v>0.03</v>
      </c>
      <c r="CN937">
        <v>2.7</v>
      </c>
      <c r="CO937">
        <v>8.9999999999999993E-3</v>
      </c>
      <c r="CP937">
        <v>0.11</v>
      </c>
      <c r="CR937">
        <v>0.5</v>
      </c>
      <c r="CS937">
        <v>51</v>
      </c>
      <c r="CT937">
        <v>0.1</v>
      </c>
      <c r="CX937">
        <v>194.6</v>
      </c>
    </row>
    <row r="938" spans="1:102">
      <c r="A938" t="s">
        <v>1070</v>
      </c>
      <c r="B938">
        <v>1302356</v>
      </c>
      <c r="C938" t="s">
        <v>104</v>
      </c>
      <c r="D938" t="s">
        <v>105</v>
      </c>
      <c r="E938">
        <v>506631</v>
      </c>
      <c r="F938">
        <v>7180379</v>
      </c>
      <c r="G938">
        <v>770</v>
      </c>
      <c r="H938" s="1">
        <v>41125</v>
      </c>
      <c r="I938" t="s">
        <v>641</v>
      </c>
      <c r="J938" t="s">
        <v>107</v>
      </c>
      <c r="K938" t="s">
        <v>108</v>
      </c>
      <c r="L938" t="s">
        <v>109</v>
      </c>
      <c r="M938" t="s">
        <v>120</v>
      </c>
      <c r="N938" t="s">
        <v>111</v>
      </c>
      <c r="O938" t="s">
        <v>1070</v>
      </c>
      <c r="P938" t="s">
        <v>112</v>
      </c>
      <c r="Q938" t="s">
        <v>243</v>
      </c>
      <c r="R938" t="s">
        <v>244</v>
      </c>
      <c r="T938" s="1">
        <v>41084</v>
      </c>
      <c r="V938">
        <v>30</v>
      </c>
      <c r="X938">
        <v>1.86</v>
      </c>
      <c r="Z938">
        <v>9.9</v>
      </c>
      <c r="AA938">
        <v>1.6</v>
      </c>
      <c r="AC938">
        <v>3</v>
      </c>
      <c r="AD938">
        <v>189.5</v>
      </c>
      <c r="AG938">
        <v>0.28000000000000003</v>
      </c>
      <c r="AH938">
        <v>0.09</v>
      </c>
      <c r="AJ938">
        <v>0.22</v>
      </c>
      <c r="AM938">
        <v>13.5</v>
      </c>
      <c r="AO938">
        <v>29.9</v>
      </c>
      <c r="AR938">
        <v>24.07</v>
      </c>
      <c r="AV938">
        <v>3.2</v>
      </c>
      <c r="AW938">
        <v>4.3</v>
      </c>
      <c r="BA938">
        <v>17</v>
      </c>
      <c r="BE938">
        <v>0.08</v>
      </c>
      <c r="BF938">
        <v>8.1999999999999993</v>
      </c>
      <c r="BI938">
        <v>0.48</v>
      </c>
      <c r="BK938">
        <v>411</v>
      </c>
      <c r="BL938">
        <v>1.72</v>
      </c>
      <c r="BM938">
        <v>4.0000000000000001E-3</v>
      </c>
      <c r="BQ938">
        <v>29.3</v>
      </c>
      <c r="BR938">
        <v>3.1E-2</v>
      </c>
      <c r="BU938">
        <v>12.08</v>
      </c>
      <c r="CB938">
        <v>0.01</v>
      </c>
      <c r="CD938">
        <v>0.85</v>
      </c>
      <c r="CE938">
        <v>3.2</v>
      </c>
      <c r="CF938">
        <v>0.4</v>
      </c>
      <c r="CJ938">
        <v>10.6</v>
      </c>
      <c r="CM938">
        <v>0.04</v>
      </c>
      <c r="CN938">
        <v>3.8</v>
      </c>
      <c r="CO938">
        <v>2.5000000000000001E-2</v>
      </c>
      <c r="CP938">
        <v>0.13</v>
      </c>
      <c r="CR938">
        <v>0.6</v>
      </c>
      <c r="CS938">
        <v>48</v>
      </c>
      <c r="CT938">
        <v>0.1</v>
      </c>
      <c r="CX938">
        <v>57.9</v>
      </c>
    </row>
    <row r="939" spans="1:102">
      <c r="A939" t="s">
        <v>1071</v>
      </c>
      <c r="B939">
        <v>1302358</v>
      </c>
      <c r="C939" t="s">
        <v>104</v>
      </c>
      <c r="D939" t="s">
        <v>105</v>
      </c>
      <c r="E939">
        <v>506814</v>
      </c>
      <c r="F939">
        <v>7180314</v>
      </c>
      <c r="G939">
        <v>859</v>
      </c>
      <c r="H939" s="1">
        <v>41125</v>
      </c>
      <c r="I939" t="s">
        <v>641</v>
      </c>
      <c r="J939" t="s">
        <v>107</v>
      </c>
      <c r="K939" t="s">
        <v>108</v>
      </c>
      <c r="L939" t="s">
        <v>109</v>
      </c>
      <c r="M939" t="s">
        <v>120</v>
      </c>
      <c r="N939" t="s">
        <v>111</v>
      </c>
      <c r="O939" t="s">
        <v>1071</v>
      </c>
      <c r="P939" t="s">
        <v>112</v>
      </c>
      <c r="Q939" t="s">
        <v>243</v>
      </c>
      <c r="R939" t="s">
        <v>244</v>
      </c>
      <c r="T939" s="1">
        <v>41084</v>
      </c>
      <c r="V939">
        <v>43</v>
      </c>
      <c r="X939">
        <v>1.56</v>
      </c>
      <c r="Z939">
        <v>3.3</v>
      </c>
      <c r="AA939">
        <v>0.1</v>
      </c>
      <c r="AC939">
        <v>2</v>
      </c>
      <c r="AD939">
        <v>338.6</v>
      </c>
      <c r="AG939">
        <v>0.25</v>
      </c>
      <c r="AH939">
        <v>0.05</v>
      </c>
      <c r="AJ939">
        <v>0.09</v>
      </c>
      <c r="AM939">
        <v>7.2</v>
      </c>
      <c r="AO939">
        <v>18.7</v>
      </c>
      <c r="AR939">
        <v>11.15</v>
      </c>
      <c r="AV939">
        <v>2.41</v>
      </c>
      <c r="AW939">
        <v>5</v>
      </c>
      <c r="BA939">
        <v>15</v>
      </c>
      <c r="BE939">
        <v>0.11</v>
      </c>
      <c r="BF939">
        <v>5</v>
      </c>
      <c r="BI939">
        <v>0.25</v>
      </c>
      <c r="BK939">
        <v>146</v>
      </c>
      <c r="BL939">
        <v>0.95</v>
      </c>
      <c r="BM939">
        <v>4.0000000000000001E-3</v>
      </c>
      <c r="BQ939">
        <v>14.6</v>
      </c>
      <c r="BR939">
        <v>0.02</v>
      </c>
      <c r="BU939">
        <v>6.66</v>
      </c>
      <c r="CB939">
        <v>0.01</v>
      </c>
      <c r="CD939">
        <v>0.45</v>
      </c>
      <c r="CE939">
        <v>2.1</v>
      </c>
      <c r="CF939">
        <v>0.05</v>
      </c>
      <c r="CJ939">
        <v>6.6</v>
      </c>
      <c r="CM939">
        <v>0.04</v>
      </c>
      <c r="CN939">
        <v>2</v>
      </c>
      <c r="CO939">
        <v>5.0000000000000001E-3</v>
      </c>
      <c r="CP939">
        <v>0.1</v>
      </c>
      <c r="CR939">
        <v>0.3</v>
      </c>
      <c r="CS939">
        <v>35</v>
      </c>
      <c r="CT939">
        <v>0.05</v>
      </c>
      <c r="CX939">
        <v>57.7</v>
      </c>
    </row>
    <row r="940" spans="1:102">
      <c r="A940" t="s">
        <v>1072</v>
      </c>
      <c r="B940">
        <v>1302432</v>
      </c>
      <c r="C940" t="s">
        <v>104</v>
      </c>
      <c r="D940" t="s">
        <v>105</v>
      </c>
      <c r="E940">
        <v>502945</v>
      </c>
      <c r="F940">
        <v>7180960</v>
      </c>
      <c r="G940">
        <v>740</v>
      </c>
      <c r="H940" s="1">
        <v>41131</v>
      </c>
      <c r="I940" t="s">
        <v>830</v>
      </c>
      <c r="J940" t="s">
        <v>107</v>
      </c>
      <c r="K940" t="s">
        <v>108</v>
      </c>
      <c r="L940" t="s">
        <v>109</v>
      </c>
      <c r="M940" t="s">
        <v>120</v>
      </c>
      <c r="N940" t="s">
        <v>111</v>
      </c>
      <c r="O940" t="s">
        <v>1072</v>
      </c>
      <c r="P940" t="s">
        <v>112</v>
      </c>
      <c r="Q940" t="s">
        <v>113</v>
      </c>
      <c r="R940" t="s">
        <v>114</v>
      </c>
      <c r="T940" s="1">
        <v>41090</v>
      </c>
      <c r="V940">
        <v>168</v>
      </c>
      <c r="X940">
        <v>0.75</v>
      </c>
      <c r="Z940">
        <v>12.3</v>
      </c>
      <c r="AA940">
        <v>0.1</v>
      </c>
      <c r="AC940">
        <v>0.5</v>
      </c>
      <c r="AD940">
        <v>95</v>
      </c>
      <c r="AG940">
        <v>0.21</v>
      </c>
      <c r="AH940">
        <v>0.17</v>
      </c>
      <c r="AJ940">
        <v>0.11</v>
      </c>
      <c r="AM940">
        <v>13.9</v>
      </c>
      <c r="AO940">
        <v>12.5</v>
      </c>
      <c r="AR940">
        <v>30.27</v>
      </c>
      <c r="AV940">
        <v>4.12</v>
      </c>
      <c r="AW940">
        <v>2.6</v>
      </c>
      <c r="BA940">
        <v>24</v>
      </c>
      <c r="BE940">
        <v>0.1</v>
      </c>
      <c r="BF940">
        <v>4.2</v>
      </c>
      <c r="BI940">
        <v>0.08</v>
      </c>
      <c r="BK940">
        <v>317</v>
      </c>
      <c r="BL940">
        <v>2.2799999999999998</v>
      </c>
      <c r="BM940">
        <v>3.0000000000000001E-3</v>
      </c>
      <c r="BQ940">
        <v>30.8</v>
      </c>
      <c r="BR940">
        <v>0.11</v>
      </c>
      <c r="BU940">
        <v>29.8</v>
      </c>
      <c r="CB940">
        <v>0.02</v>
      </c>
      <c r="CD940">
        <v>0.87</v>
      </c>
      <c r="CE940">
        <v>2.2999999999999998</v>
      </c>
      <c r="CF940">
        <v>0.4</v>
      </c>
      <c r="CJ940">
        <v>10.1</v>
      </c>
      <c r="CM940">
        <v>0.03</v>
      </c>
      <c r="CN940">
        <v>1.1000000000000001</v>
      </c>
      <c r="CO940">
        <v>3.0000000000000001E-3</v>
      </c>
      <c r="CP940">
        <v>0.11</v>
      </c>
      <c r="CR940">
        <v>0.6</v>
      </c>
      <c r="CS940">
        <v>31</v>
      </c>
      <c r="CT940">
        <v>0.05</v>
      </c>
      <c r="CX940">
        <v>68.900000000000006</v>
      </c>
    </row>
    <row r="941" spans="1:102">
      <c r="A941" t="s">
        <v>1073</v>
      </c>
      <c r="B941">
        <v>1302439</v>
      </c>
      <c r="C941" t="s">
        <v>104</v>
      </c>
      <c r="D941" t="s">
        <v>105</v>
      </c>
      <c r="E941">
        <v>503029</v>
      </c>
      <c r="F941">
        <v>7181714</v>
      </c>
      <c r="G941">
        <v>711</v>
      </c>
      <c r="H941" s="1">
        <v>41131</v>
      </c>
      <c r="I941" t="s">
        <v>830</v>
      </c>
      <c r="J941" t="s">
        <v>107</v>
      </c>
      <c r="K941" t="s">
        <v>108</v>
      </c>
      <c r="L941" t="s">
        <v>109</v>
      </c>
      <c r="M941" t="s">
        <v>120</v>
      </c>
      <c r="N941" t="s">
        <v>111</v>
      </c>
      <c r="O941" t="s">
        <v>1073</v>
      </c>
      <c r="P941" t="s">
        <v>112</v>
      </c>
      <c r="Q941" t="s">
        <v>113</v>
      </c>
      <c r="R941" t="s">
        <v>114</v>
      </c>
      <c r="T941" s="1">
        <v>41090</v>
      </c>
      <c r="V941">
        <v>67</v>
      </c>
      <c r="X941">
        <v>1.51</v>
      </c>
      <c r="Z941">
        <v>6.2</v>
      </c>
      <c r="AA941">
        <v>1</v>
      </c>
      <c r="AC941">
        <v>2</v>
      </c>
      <c r="AD941">
        <v>263.2</v>
      </c>
      <c r="AG941">
        <v>0.2</v>
      </c>
      <c r="AH941">
        <v>0.13</v>
      </c>
      <c r="AJ941">
        <v>0.4</v>
      </c>
      <c r="AM941">
        <v>7.6</v>
      </c>
      <c r="AO941">
        <v>24.2</v>
      </c>
      <c r="AR941">
        <v>14.69</v>
      </c>
      <c r="AV941">
        <v>3.49</v>
      </c>
      <c r="AW941">
        <v>6.4</v>
      </c>
      <c r="BA941">
        <v>13</v>
      </c>
      <c r="BE941">
        <v>0.09</v>
      </c>
      <c r="BF941">
        <v>8.4</v>
      </c>
      <c r="BI941">
        <v>0.23</v>
      </c>
      <c r="BK941">
        <v>365</v>
      </c>
      <c r="BL941">
        <v>1.67</v>
      </c>
      <c r="BM941">
        <v>6.0000000000000001E-3</v>
      </c>
      <c r="BQ941">
        <v>15.3</v>
      </c>
      <c r="BR941">
        <v>5.0999999999999997E-2</v>
      </c>
      <c r="BU941">
        <v>13.05</v>
      </c>
      <c r="CB941">
        <v>0.01</v>
      </c>
      <c r="CD941">
        <v>0.56999999999999995</v>
      </c>
      <c r="CE941">
        <v>1.8</v>
      </c>
      <c r="CF941">
        <v>0.2</v>
      </c>
      <c r="CJ941">
        <v>10.9</v>
      </c>
      <c r="CM941">
        <v>0.04</v>
      </c>
      <c r="CN941">
        <v>1.3</v>
      </c>
      <c r="CO941">
        <v>1.6E-2</v>
      </c>
      <c r="CP941">
        <v>0.12</v>
      </c>
      <c r="CR941">
        <v>0.3</v>
      </c>
      <c r="CS941">
        <v>53</v>
      </c>
      <c r="CT941">
        <v>0.1</v>
      </c>
      <c r="CX941">
        <v>84.3</v>
      </c>
    </row>
    <row r="942" spans="1:102">
      <c r="A942" t="s">
        <v>1074</v>
      </c>
      <c r="B942">
        <v>1302443</v>
      </c>
      <c r="C942" t="s">
        <v>104</v>
      </c>
      <c r="D942" t="s">
        <v>105</v>
      </c>
      <c r="E942">
        <v>502673</v>
      </c>
      <c r="F942">
        <v>7182074</v>
      </c>
      <c r="G942">
        <v>589</v>
      </c>
      <c r="H942" s="1">
        <v>41131</v>
      </c>
      <c r="I942" t="s">
        <v>830</v>
      </c>
      <c r="J942" t="s">
        <v>107</v>
      </c>
      <c r="K942" t="s">
        <v>108</v>
      </c>
      <c r="L942" t="s">
        <v>109</v>
      </c>
      <c r="M942" t="s">
        <v>120</v>
      </c>
      <c r="N942" t="s">
        <v>111</v>
      </c>
      <c r="O942" t="s">
        <v>1074</v>
      </c>
      <c r="P942" t="s">
        <v>112</v>
      </c>
      <c r="Q942" t="s">
        <v>113</v>
      </c>
      <c r="R942" t="s">
        <v>114</v>
      </c>
      <c r="T942" s="1">
        <v>41090</v>
      </c>
      <c r="V942">
        <v>149</v>
      </c>
      <c r="X942">
        <v>1.43</v>
      </c>
      <c r="Z942">
        <v>7.4</v>
      </c>
      <c r="AA942">
        <v>1.3</v>
      </c>
      <c r="AC942">
        <v>2</v>
      </c>
      <c r="AD942">
        <v>136.9</v>
      </c>
      <c r="AG942">
        <v>0.27</v>
      </c>
      <c r="AH942">
        <v>0.14000000000000001</v>
      </c>
      <c r="AJ942">
        <v>0.65</v>
      </c>
      <c r="AM942">
        <v>13.7</v>
      </c>
      <c r="AO942">
        <v>29.6</v>
      </c>
      <c r="AR942">
        <v>54.87</v>
      </c>
      <c r="AV942">
        <v>3.07</v>
      </c>
      <c r="AW942">
        <v>4.5999999999999996</v>
      </c>
      <c r="BA942">
        <v>18</v>
      </c>
      <c r="BE942">
        <v>0.1</v>
      </c>
      <c r="BF942">
        <v>6.2</v>
      </c>
      <c r="BI942">
        <v>0.41</v>
      </c>
      <c r="BK942">
        <v>261</v>
      </c>
      <c r="BL942">
        <v>1.8</v>
      </c>
      <c r="BM942">
        <v>1E-3</v>
      </c>
      <c r="BQ942">
        <v>37.200000000000003</v>
      </c>
      <c r="BR942">
        <v>7.4999999999999997E-2</v>
      </c>
      <c r="BU942">
        <v>19.48</v>
      </c>
      <c r="CB942">
        <v>0.01</v>
      </c>
      <c r="CD942">
        <v>0.83</v>
      </c>
      <c r="CE942">
        <v>2.6</v>
      </c>
      <c r="CF942">
        <v>0.8</v>
      </c>
      <c r="CJ942">
        <v>12.6</v>
      </c>
      <c r="CM942">
        <v>0.05</v>
      </c>
      <c r="CN942">
        <v>2.2000000000000002</v>
      </c>
      <c r="CO942">
        <v>8.0000000000000002E-3</v>
      </c>
      <c r="CP942">
        <v>0.12</v>
      </c>
      <c r="CR942">
        <v>0.6</v>
      </c>
      <c r="CS942">
        <v>42</v>
      </c>
      <c r="CT942">
        <v>0.05</v>
      </c>
      <c r="CX942">
        <v>300.8</v>
      </c>
    </row>
    <row r="943" spans="1:102">
      <c r="A943" t="s">
        <v>1075</v>
      </c>
      <c r="B943">
        <v>1302445</v>
      </c>
      <c r="C943" t="s">
        <v>104</v>
      </c>
      <c r="D943" t="s">
        <v>105</v>
      </c>
      <c r="E943">
        <v>503164</v>
      </c>
      <c r="F943">
        <v>7181863</v>
      </c>
      <c r="G943">
        <v>649</v>
      </c>
      <c r="H943" s="1">
        <v>41131</v>
      </c>
      <c r="I943" t="s">
        <v>830</v>
      </c>
      <c r="J943" t="s">
        <v>107</v>
      </c>
      <c r="K943" t="s">
        <v>108</v>
      </c>
      <c r="L943" t="s">
        <v>109</v>
      </c>
      <c r="M943" t="s">
        <v>120</v>
      </c>
      <c r="N943" t="s">
        <v>111</v>
      </c>
      <c r="O943" t="s">
        <v>1075</v>
      </c>
      <c r="P943" t="s">
        <v>112</v>
      </c>
      <c r="Q943" t="s">
        <v>113</v>
      </c>
      <c r="R943" t="s">
        <v>114</v>
      </c>
      <c r="T943" s="1">
        <v>41090</v>
      </c>
      <c r="V943">
        <v>95</v>
      </c>
      <c r="X943">
        <v>1.28</v>
      </c>
      <c r="Z943">
        <v>8.3000000000000007</v>
      </c>
      <c r="AA943">
        <v>1.8</v>
      </c>
      <c r="AC943">
        <v>2</v>
      </c>
      <c r="AD943">
        <v>162.19999999999999</v>
      </c>
      <c r="AG943">
        <v>0.2</v>
      </c>
      <c r="AH943">
        <v>0.16</v>
      </c>
      <c r="AJ943">
        <v>0.21</v>
      </c>
      <c r="AM943">
        <v>7.1</v>
      </c>
      <c r="AO943">
        <v>24.2</v>
      </c>
      <c r="AR943">
        <v>15.02</v>
      </c>
      <c r="AV943">
        <v>2.62</v>
      </c>
      <c r="AW943">
        <v>5.4</v>
      </c>
      <c r="BA943">
        <v>18</v>
      </c>
      <c r="BE943">
        <v>7.0000000000000007E-2</v>
      </c>
      <c r="BF943">
        <v>9.3000000000000007</v>
      </c>
      <c r="BI943">
        <v>0.3</v>
      </c>
      <c r="BK943">
        <v>245</v>
      </c>
      <c r="BL943">
        <v>1.83</v>
      </c>
      <c r="BM943">
        <v>4.0000000000000001E-3</v>
      </c>
      <c r="BQ943">
        <v>15.6</v>
      </c>
      <c r="BR943">
        <v>7.2999999999999995E-2</v>
      </c>
      <c r="BU943">
        <v>19.02</v>
      </c>
      <c r="CB943">
        <v>0.01</v>
      </c>
      <c r="CD943">
        <v>0.56999999999999995</v>
      </c>
      <c r="CE943">
        <v>1.9</v>
      </c>
      <c r="CF943">
        <v>0.4</v>
      </c>
      <c r="CJ943">
        <v>11.5</v>
      </c>
      <c r="CM943">
        <v>7.0000000000000007E-2</v>
      </c>
      <c r="CN943">
        <v>2.2000000000000002</v>
      </c>
      <c r="CO943">
        <v>1.6E-2</v>
      </c>
      <c r="CP943">
        <v>0.17</v>
      </c>
      <c r="CR943">
        <v>0.4</v>
      </c>
      <c r="CS943">
        <v>55</v>
      </c>
      <c r="CT943">
        <v>0.2</v>
      </c>
      <c r="CX943">
        <v>89.8</v>
      </c>
    </row>
    <row r="944" spans="1:102">
      <c r="A944" t="s">
        <v>1076</v>
      </c>
      <c r="B944">
        <v>1302451</v>
      </c>
      <c r="C944" t="s">
        <v>104</v>
      </c>
      <c r="D944" t="s">
        <v>105</v>
      </c>
      <c r="E944">
        <v>514426</v>
      </c>
      <c r="F944">
        <v>7184501</v>
      </c>
      <c r="G944">
        <v>751</v>
      </c>
      <c r="H944" s="1">
        <v>41131</v>
      </c>
      <c r="I944" t="s">
        <v>237</v>
      </c>
      <c r="J944" t="s">
        <v>107</v>
      </c>
      <c r="K944" t="s">
        <v>108</v>
      </c>
      <c r="L944" t="s">
        <v>109</v>
      </c>
      <c r="M944" t="s">
        <v>110</v>
      </c>
      <c r="N944" t="s">
        <v>111</v>
      </c>
      <c r="O944" t="s">
        <v>1076</v>
      </c>
      <c r="P944" t="s">
        <v>112</v>
      </c>
      <c r="Q944" t="s">
        <v>238</v>
      </c>
      <c r="R944" t="s">
        <v>239</v>
      </c>
      <c r="T944" s="1">
        <v>41100</v>
      </c>
      <c r="V944">
        <v>210</v>
      </c>
      <c r="X944">
        <v>1.19</v>
      </c>
      <c r="Z944">
        <v>26.6</v>
      </c>
      <c r="AA944">
        <v>3.5</v>
      </c>
      <c r="AC944">
        <v>2</v>
      </c>
      <c r="AD944">
        <v>219.2</v>
      </c>
      <c r="AG944">
        <v>0.25</v>
      </c>
      <c r="AH944">
        <v>0.04</v>
      </c>
      <c r="AJ944">
        <v>0.13</v>
      </c>
      <c r="AM944">
        <v>4.3</v>
      </c>
      <c r="AO944">
        <v>26.4</v>
      </c>
      <c r="AR944">
        <v>41.33</v>
      </c>
      <c r="AV944">
        <v>3.84</v>
      </c>
      <c r="AW944">
        <v>4.2</v>
      </c>
      <c r="BA944">
        <v>125</v>
      </c>
      <c r="BE944">
        <v>0.13</v>
      </c>
      <c r="BF944">
        <v>3.6</v>
      </c>
      <c r="BI944">
        <v>0.21</v>
      </c>
      <c r="BK944">
        <v>103</v>
      </c>
      <c r="BL944">
        <v>7.95</v>
      </c>
      <c r="BM944">
        <v>2.1000000000000001E-2</v>
      </c>
      <c r="BQ944">
        <v>18.7</v>
      </c>
      <c r="BR944">
        <v>4.7E-2</v>
      </c>
      <c r="BU944">
        <v>20.05</v>
      </c>
      <c r="CB944">
        <v>0.21</v>
      </c>
      <c r="CD944">
        <v>1.8</v>
      </c>
      <c r="CE944">
        <v>3.1</v>
      </c>
      <c r="CF944">
        <v>1.9</v>
      </c>
      <c r="CJ944">
        <v>16.399999999999999</v>
      </c>
      <c r="CM944">
        <v>0.06</v>
      </c>
      <c r="CN944">
        <v>2.5</v>
      </c>
      <c r="CO944">
        <v>4.0000000000000001E-3</v>
      </c>
      <c r="CP944">
        <v>0.89</v>
      </c>
      <c r="CR944">
        <v>0.4</v>
      </c>
      <c r="CS944">
        <v>43</v>
      </c>
      <c r="CT944">
        <v>0.05</v>
      </c>
      <c r="CX944">
        <v>69</v>
      </c>
    </row>
    <row r="945" spans="1:102">
      <c r="A945" t="s">
        <v>1077</v>
      </c>
      <c r="B945">
        <v>1302466</v>
      </c>
      <c r="C945" t="s">
        <v>104</v>
      </c>
      <c r="D945" t="s">
        <v>105</v>
      </c>
      <c r="E945">
        <v>514053</v>
      </c>
      <c r="F945">
        <v>7184494</v>
      </c>
      <c r="G945">
        <v>761</v>
      </c>
      <c r="H945" s="1">
        <v>41131</v>
      </c>
      <c r="I945" t="s">
        <v>237</v>
      </c>
      <c r="J945" t="s">
        <v>107</v>
      </c>
      <c r="K945" t="s">
        <v>108</v>
      </c>
      <c r="L945" t="s">
        <v>109</v>
      </c>
      <c r="M945" t="s">
        <v>110</v>
      </c>
      <c r="N945" t="s">
        <v>111</v>
      </c>
      <c r="O945" t="s">
        <v>1077</v>
      </c>
      <c r="P945" t="s">
        <v>112</v>
      </c>
      <c r="Q945" t="s">
        <v>238</v>
      </c>
      <c r="R945" t="s">
        <v>239</v>
      </c>
      <c r="T945" s="1">
        <v>41100</v>
      </c>
      <c r="V945">
        <v>225</v>
      </c>
      <c r="X945">
        <v>1.75</v>
      </c>
      <c r="Z945">
        <v>18</v>
      </c>
      <c r="AA945">
        <v>1.6</v>
      </c>
      <c r="AC945">
        <v>1</v>
      </c>
      <c r="AD945">
        <v>222.3</v>
      </c>
      <c r="AG945">
        <v>0.2</v>
      </c>
      <c r="AH945">
        <v>0.05</v>
      </c>
      <c r="AJ945">
        <v>0.09</v>
      </c>
      <c r="AM945">
        <v>4.8</v>
      </c>
      <c r="AO945">
        <v>28.3</v>
      </c>
      <c r="AR945">
        <v>31.09</v>
      </c>
      <c r="AV945">
        <v>2.93</v>
      </c>
      <c r="AW945">
        <v>5.8</v>
      </c>
      <c r="BA945">
        <v>28</v>
      </c>
      <c r="BE945">
        <v>0.06</v>
      </c>
      <c r="BF945">
        <v>7.4</v>
      </c>
      <c r="BI945">
        <v>0.24</v>
      </c>
      <c r="BK945">
        <v>110</v>
      </c>
      <c r="BL945">
        <v>6.18</v>
      </c>
      <c r="BM945">
        <v>6.0000000000000001E-3</v>
      </c>
      <c r="BQ945">
        <v>17.2</v>
      </c>
      <c r="BR945">
        <v>2.1000000000000001E-2</v>
      </c>
      <c r="BU945">
        <v>33.42</v>
      </c>
      <c r="CB945">
        <v>0.03</v>
      </c>
      <c r="CD945">
        <v>1.08</v>
      </c>
      <c r="CE945">
        <v>2.7</v>
      </c>
      <c r="CF945">
        <v>0.7</v>
      </c>
      <c r="CJ945">
        <v>9.9</v>
      </c>
      <c r="CM945">
        <v>0.08</v>
      </c>
      <c r="CN945">
        <v>2.8</v>
      </c>
      <c r="CO945">
        <v>8.9999999999999993E-3</v>
      </c>
      <c r="CP945">
        <v>0.55000000000000004</v>
      </c>
      <c r="CR945">
        <v>0.4</v>
      </c>
      <c r="CS945">
        <v>60</v>
      </c>
      <c r="CT945">
        <v>0.05</v>
      </c>
      <c r="CX945">
        <v>55.8</v>
      </c>
    </row>
    <row r="946" spans="1:102">
      <c r="A946" t="s">
        <v>1078</v>
      </c>
      <c r="B946">
        <v>1302468</v>
      </c>
      <c r="C946" t="s">
        <v>104</v>
      </c>
      <c r="D946" t="s">
        <v>105</v>
      </c>
      <c r="E946">
        <v>513865</v>
      </c>
      <c r="F946">
        <v>7184567</v>
      </c>
      <c r="G946">
        <v>713</v>
      </c>
      <c r="H946" s="1">
        <v>41131</v>
      </c>
      <c r="I946" t="s">
        <v>237</v>
      </c>
      <c r="J946" t="s">
        <v>107</v>
      </c>
      <c r="K946" t="s">
        <v>108</v>
      </c>
      <c r="L946" t="s">
        <v>109</v>
      </c>
      <c r="M946" t="s">
        <v>110</v>
      </c>
      <c r="N946" t="s">
        <v>111</v>
      </c>
      <c r="O946" t="s">
        <v>1078</v>
      </c>
      <c r="P946" t="s">
        <v>112</v>
      </c>
      <c r="Q946" t="s">
        <v>238</v>
      </c>
      <c r="R946" t="s">
        <v>239</v>
      </c>
      <c r="T946" s="1">
        <v>41100</v>
      </c>
      <c r="V946">
        <v>114</v>
      </c>
      <c r="X946">
        <v>1.88</v>
      </c>
      <c r="Z946">
        <v>13.4</v>
      </c>
      <c r="AA946">
        <v>2.2000000000000002</v>
      </c>
      <c r="AC946">
        <v>2</v>
      </c>
      <c r="AD946">
        <v>212.5</v>
      </c>
      <c r="AG946">
        <v>0.25</v>
      </c>
      <c r="AH946">
        <v>0.04</v>
      </c>
      <c r="AJ946">
        <v>0.15</v>
      </c>
      <c r="AM946">
        <v>3.6</v>
      </c>
      <c r="AO946">
        <v>28.7</v>
      </c>
      <c r="AR946">
        <v>36.93</v>
      </c>
      <c r="AV946">
        <v>3.6</v>
      </c>
      <c r="AW946">
        <v>6.3</v>
      </c>
      <c r="BA946">
        <v>20</v>
      </c>
      <c r="BE946">
        <v>0.11</v>
      </c>
      <c r="BF946">
        <v>4.8</v>
      </c>
      <c r="BI946">
        <v>0.23</v>
      </c>
      <c r="BK946">
        <v>90</v>
      </c>
      <c r="BL946">
        <v>4.0999999999999996</v>
      </c>
      <c r="BM946">
        <v>8.9999999999999993E-3</v>
      </c>
      <c r="BQ946">
        <v>17.3</v>
      </c>
      <c r="BR946">
        <v>4.2000000000000003E-2</v>
      </c>
      <c r="BU946">
        <v>21.72</v>
      </c>
      <c r="CB946">
        <v>0.08</v>
      </c>
      <c r="CD946">
        <v>1.04</v>
      </c>
      <c r="CE946">
        <v>2.7</v>
      </c>
      <c r="CF946">
        <v>1.2</v>
      </c>
      <c r="CJ946">
        <v>15.6</v>
      </c>
      <c r="CM946">
        <v>7.0000000000000007E-2</v>
      </c>
      <c r="CN946">
        <v>2.1</v>
      </c>
      <c r="CO946">
        <v>4.0000000000000001E-3</v>
      </c>
      <c r="CP946">
        <v>0.41</v>
      </c>
      <c r="CR946">
        <v>0.4</v>
      </c>
      <c r="CS946">
        <v>62</v>
      </c>
      <c r="CT946">
        <v>0.05</v>
      </c>
      <c r="CX946">
        <v>58.9</v>
      </c>
    </row>
    <row r="947" spans="1:102">
      <c r="A947" t="s">
        <v>1079</v>
      </c>
      <c r="B947">
        <v>1302614</v>
      </c>
      <c r="C947" t="s">
        <v>104</v>
      </c>
      <c r="D947" t="s">
        <v>105</v>
      </c>
      <c r="E947">
        <v>501607</v>
      </c>
      <c r="F947">
        <v>7182188</v>
      </c>
      <c r="G947">
        <v>561</v>
      </c>
      <c r="H947" s="1">
        <v>41131</v>
      </c>
      <c r="I947" t="s">
        <v>830</v>
      </c>
      <c r="J947" t="s">
        <v>107</v>
      </c>
      <c r="K947" t="s">
        <v>108</v>
      </c>
      <c r="L947" t="s">
        <v>109</v>
      </c>
      <c r="M947" t="s">
        <v>120</v>
      </c>
      <c r="N947" t="s">
        <v>111</v>
      </c>
      <c r="O947" t="s">
        <v>1079</v>
      </c>
      <c r="P947" t="s">
        <v>112</v>
      </c>
      <c r="Q947" t="s">
        <v>238</v>
      </c>
      <c r="R947" t="s">
        <v>239</v>
      </c>
      <c r="T947" s="1">
        <v>41090</v>
      </c>
      <c r="V947">
        <v>2764</v>
      </c>
      <c r="X947">
        <v>0.93</v>
      </c>
      <c r="Z947">
        <v>24</v>
      </c>
      <c r="AA947">
        <v>4</v>
      </c>
      <c r="AC947">
        <v>2</v>
      </c>
      <c r="AD947">
        <v>1314.4</v>
      </c>
      <c r="AG947">
        <v>0.19</v>
      </c>
      <c r="AH947">
        <v>0.31</v>
      </c>
      <c r="AJ947">
        <v>20.51</v>
      </c>
      <c r="AM947">
        <v>4.5</v>
      </c>
      <c r="AO947">
        <v>35.700000000000003</v>
      </c>
      <c r="AR947">
        <v>228.17</v>
      </c>
      <c r="AV947">
        <v>1.93</v>
      </c>
      <c r="AW947">
        <v>3.1</v>
      </c>
      <c r="BA947">
        <v>451</v>
      </c>
      <c r="BE947">
        <v>0.12</v>
      </c>
      <c r="BF947">
        <v>5.7</v>
      </c>
      <c r="BI947">
        <v>0.09</v>
      </c>
      <c r="BK947">
        <v>61</v>
      </c>
      <c r="BL947">
        <v>32.61</v>
      </c>
      <c r="BM947">
        <v>2E-3</v>
      </c>
      <c r="BQ947">
        <v>60.1</v>
      </c>
      <c r="BR947">
        <v>8.6999999999999994E-2</v>
      </c>
      <c r="BU947">
        <v>55.31</v>
      </c>
      <c r="CB947">
        <v>0.21</v>
      </c>
      <c r="CD947">
        <v>17.38</v>
      </c>
      <c r="CE947">
        <v>4.2</v>
      </c>
      <c r="CF947">
        <v>14.5</v>
      </c>
      <c r="CJ947">
        <v>167</v>
      </c>
      <c r="CM947">
        <v>0.2</v>
      </c>
      <c r="CN947">
        <v>1.2</v>
      </c>
      <c r="CO947">
        <v>8.9999999999999993E-3</v>
      </c>
      <c r="CP947">
        <v>1.23</v>
      </c>
      <c r="CR947">
        <v>10</v>
      </c>
      <c r="CS947">
        <v>390</v>
      </c>
      <c r="CT947">
        <v>0.2</v>
      </c>
      <c r="CX947">
        <v>301.89999999999998</v>
      </c>
    </row>
    <row r="948" spans="1:102">
      <c r="A948" t="s">
        <v>1080</v>
      </c>
      <c r="B948">
        <v>1302617</v>
      </c>
      <c r="C948" t="s">
        <v>104</v>
      </c>
      <c r="D948" t="s">
        <v>105</v>
      </c>
      <c r="E948">
        <v>501665</v>
      </c>
      <c r="F948">
        <v>7181895</v>
      </c>
      <c r="G948">
        <v>574</v>
      </c>
      <c r="H948" s="1">
        <v>41131</v>
      </c>
      <c r="I948" t="s">
        <v>830</v>
      </c>
      <c r="J948" t="s">
        <v>107</v>
      </c>
      <c r="K948" t="s">
        <v>108</v>
      </c>
      <c r="L948" t="s">
        <v>109</v>
      </c>
      <c r="M948" t="s">
        <v>120</v>
      </c>
      <c r="N948" t="s">
        <v>111</v>
      </c>
      <c r="O948" t="s">
        <v>1080</v>
      </c>
      <c r="P948" t="s">
        <v>112</v>
      </c>
      <c r="Q948" t="s">
        <v>238</v>
      </c>
      <c r="R948" t="s">
        <v>239</v>
      </c>
      <c r="T948" s="1">
        <v>41090</v>
      </c>
      <c r="V948">
        <v>2255</v>
      </c>
      <c r="X948">
        <v>1.74</v>
      </c>
      <c r="Z948">
        <v>29.3</v>
      </c>
      <c r="AA948">
        <v>3</v>
      </c>
      <c r="AC948">
        <v>1</v>
      </c>
      <c r="AD948">
        <v>498.7</v>
      </c>
      <c r="AG948">
        <v>0.19</v>
      </c>
      <c r="AH948">
        <v>0.11</v>
      </c>
      <c r="AJ948">
        <v>3.24</v>
      </c>
      <c r="AM948">
        <v>8.4</v>
      </c>
      <c r="AO948">
        <v>40.6</v>
      </c>
      <c r="AR948">
        <v>72.33</v>
      </c>
      <c r="AV948">
        <v>4.5199999999999996</v>
      </c>
      <c r="AW948">
        <v>4.7</v>
      </c>
      <c r="BA948">
        <v>75</v>
      </c>
      <c r="BE948">
        <v>0.16</v>
      </c>
      <c r="BF948">
        <v>6.8</v>
      </c>
      <c r="BI948">
        <v>0.12</v>
      </c>
      <c r="BK948">
        <v>120</v>
      </c>
      <c r="BL948">
        <v>18.59</v>
      </c>
      <c r="BM948">
        <v>3.0000000000000001E-3</v>
      </c>
      <c r="BQ948">
        <v>111.9</v>
      </c>
      <c r="BR948">
        <v>0.11700000000000001</v>
      </c>
      <c r="BU948">
        <v>49.55</v>
      </c>
      <c r="CB948">
        <v>0.47</v>
      </c>
      <c r="CD948">
        <v>14.84</v>
      </c>
      <c r="CE948">
        <v>2.7</v>
      </c>
      <c r="CF948">
        <v>10</v>
      </c>
      <c r="CJ948">
        <v>72.8</v>
      </c>
      <c r="CM948">
        <v>0.17</v>
      </c>
      <c r="CN948">
        <v>2.2000000000000002</v>
      </c>
      <c r="CO948">
        <v>4.0000000000000001E-3</v>
      </c>
      <c r="CP948">
        <v>0.56000000000000005</v>
      </c>
      <c r="CR948">
        <v>2.1</v>
      </c>
      <c r="CS948">
        <v>268</v>
      </c>
      <c r="CT948">
        <v>0.1</v>
      </c>
      <c r="CX948">
        <v>641.4</v>
      </c>
    </row>
    <row r="949" spans="1:102">
      <c r="A949" t="s">
        <v>1081</v>
      </c>
      <c r="B949">
        <v>1302619</v>
      </c>
      <c r="C949" t="s">
        <v>104</v>
      </c>
      <c r="D949" t="s">
        <v>105</v>
      </c>
      <c r="E949">
        <v>501682</v>
      </c>
      <c r="F949">
        <v>7181694</v>
      </c>
      <c r="G949">
        <v>626</v>
      </c>
      <c r="H949" s="1">
        <v>41131</v>
      </c>
      <c r="I949" t="s">
        <v>830</v>
      </c>
      <c r="J949" t="s">
        <v>107</v>
      </c>
      <c r="K949" t="s">
        <v>108</v>
      </c>
      <c r="L949" t="s">
        <v>109</v>
      </c>
      <c r="M949" t="s">
        <v>120</v>
      </c>
      <c r="N949" t="s">
        <v>111</v>
      </c>
      <c r="O949" t="s">
        <v>1081</v>
      </c>
      <c r="P949" t="s">
        <v>112</v>
      </c>
      <c r="Q949" t="s">
        <v>238</v>
      </c>
      <c r="R949" t="s">
        <v>239</v>
      </c>
      <c r="T949" s="1">
        <v>41090</v>
      </c>
      <c r="V949">
        <v>1171</v>
      </c>
      <c r="X949">
        <v>1.92</v>
      </c>
      <c r="Z949">
        <v>28.1</v>
      </c>
      <c r="AA949">
        <v>3</v>
      </c>
      <c r="AC949">
        <v>1</v>
      </c>
      <c r="AD949">
        <v>493.5</v>
      </c>
      <c r="AG949">
        <v>0.17</v>
      </c>
      <c r="AH949">
        <v>1.01</v>
      </c>
      <c r="AJ949">
        <v>4.71</v>
      </c>
      <c r="AM949">
        <v>13.4</v>
      </c>
      <c r="AO949">
        <v>36.799999999999997</v>
      </c>
      <c r="AR949">
        <v>73.37</v>
      </c>
      <c r="AV949">
        <v>2.74</v>
      </c>
      <c r="AW949">
        <v>4.0999999999999996</v>
      </c>
      <c r="BA949">
        <v>282</v>
      </c>
      <c r="BE949">
        <v>0.06</v>
      </c>
      <c r="BF949">
        <v>33.4</v>
      </c>
      <c r="BI949">
        <v>0.24</v>
      </c>
      <c r="BK949">
        <v>277</v>
      </c>
      <c r="BL949">
        <v>48.46</v>
      </c>
      <c r="BM949">
        <v>3.0000000000000001E-3</v>
      </c>
      <c r="BQ949">
        <v>114.9</v>
      </c>
      <c r="BR949">
        <v>0.129</v>
      </c>
      <c r="BU949">
        <v>36.840000000000003</v>
      </c>
      <c r="CB949">
        <v>0.01</v>
      </c>
      <c r="CD949">
        <v>6.43</v>
      </c>
      <c r="CE949">
        <v>5.9</v>
      </c>
      <c r="CF949">
        <v>1.9</v>
      </c>
      <c r="CJ949">
        <v>156.6</v>
      </c>
      <c r="CM949">
        <v>0.13</v>
      </c>
      <c r="CN949">
        <v>4.2</v>
      </c>
      <c r="CO949">
        <v>1.2999999999999999E-2</v>
      </c>
      <c r="CP949">
        <v>0.35</v>
      </c>
      <c r="CR949">
        <v>4</v>
      </c>
      <c r="CS949">
        <v>319</v>
      </c>
      <c r="CT949">
        <v>0.2</v>
      </c>
      <c r="CX949">
        <v>411.4</v>
      </c>
    </row>
    <row r="950" spans="1:102">
      <c r="A950" t="s">
        <v>1082</v>
      </c>
      <c r="B950">
        <v>1302627</v>
      </c>
      <c r="C950" t="s">
        <v>104</v>
      </c>
      <c r="D950" t="s">
        <v>105</v>
      </c>
      <c r="E950">
        <v>501584</v>
      </c>
      <c r="F950">
        <v>7180943</v>
      </c>
      <c r="G950">
        <v>929</v>
      </c>
      <c r="H950" s="1">
        <v>41131</v>
      </c>
      <c r="I950" t="s">
        <v>830</v>
      </c>
      <c r="J950" t="s">
        <v>107</v>
      </c>
      <c r="K950" t="s">
        <v>108</v>
      </c>
      <c r="L950" t="s">
        <v>109</v>
      </c>
      <c r="M950" t="s">
        <v>120</v>
      </c>
      <c r="N950" t="s">
        <v>111</v>
      </c>
      <c r="O950" t="s">
        <v>1082</v>
      </c>
      <c r="P950" t="s">
        <v>112</v>
      </c>
      <c r="Q950" t="s">
        <v>238</v>
      </c>
      <c r="R950" t="s">
        <v>239</v>
      </c>
      <c r="T950" s="1">
        <v>41090</v>
      </c>
      <c r="V950">
        <v>124</v>
      </c>
      <c r="X950">
        <v>1.52</v>
      </c>
      <c r="Z950">
        <v>11</v>
      </c>
      <c r="AA950">
        <v>2.7</v>
      </c>
      <c r="AC950">
        <v>0.5</v>
      </c>
      <c r="AD950">
        <v>113.6</v>
      </c>
      <c r="AG950">
        <v>0.19</v>
      </c>
      <c r="AH950">
        <v>0.1</v>
      </c>
      <c r="AJ950">
        <v>0.14000000000000001</v>
      </c>
      <c r="AM950">
        <v>6.3</v>
      </c>
      <c r="AO950">
        <v>24.5</v>
      </c>
      <c r="AR950">
        <v>17.079999999999998</v>
      </c>
      <c r="AV950">
        <v>2.34</v>
      </c>
      <c r="AW950">
        <v>4.5</v>
      </c>
      <c r="BA950">
        <v>56</v>
      </c>
      <c r="BE950">
        <v>0.05</v>
      </c>
      <c r="BF950">
        <v>10.6</v>
      </c>
      <c r="BI950">
        <v>0.28999999999999998</v>
      </c>
      <c r="BK950">
        <v>181</v>
      </c>
      <c r="BL950">
        <v>1.44</v>
      </c>
      <c r="BM950">
        <v>4.0000000000000001E-3</v>
      </c>
      <c r="BQ950">
        <v>15.9</v>
      </c>
      <c r="BR950">
        <v>2.5000000000000001E-2</v>
      </c>
      <c r="BU950">
        <v>9.9</v>
      </c>
      <c r="CB950">
        <v>0.01</v>
      </c>
      <c r="CD950">
        <v>0.46</v>
      </c>
      <c r="CE950">
        <v>2.2999999999999998</v>
      </c>
      <c r="CF950">
        <v>0.4</v>
      </c>
      <c r="CJ950">
        <v>9.1</v>
      </c>
      <c r="CM950">
        <v>0.03</v>
      </c>
      <c r="CN950">
        <v>2.2000000000000002</v>
      </c>
      <c r="CO950">
        <v>2.4E-2</v>
      </c>
      <c r="CP950">
        <v>0.13</v>
      </c>
      <c r="CR950">
        <v>0.8</v>
      </c>
      <c r="CS950">
        <v>50</v>
      </c>
      <c r="CT950">
        <v>0.2</v>
      </c>
      <c r="CX950">
        <v>41.6</v>
      </c>
    </row>
    <row r="951" spans="1:102">
      <c r="A951" t="s">
        <v>1083</v>
      </c>
      <c r="B951">
        <v>1302629</v>
      </c>
      <c r="C951" t="s">
        <v>104</v>
      </c>
      <c r="D951" t="s">
        <v>105</v>
      </c>
      <c r="E951">
        <v>505985</v>
      </c>
      <c r="F951">
        <v>7179854</v>
      </c>
      <c r="G951">
        <v>542</v>
      </c>
      <c r="H951" s="1">
        <v>41131</v>
      </c>
      <c r="I951" t="s">
        <v>830</v>
      </c>
      <c r="J951" t="s">
        <v>107</v>
      </c>
      <c r="K951" t="s">
        <v>108</v>
      </c>
      <c r="L951" t="s">
        <v>109</v>
      </c>
      <c r="M951" t="s">
        <v>120</v>
      </c>
      <c r="N951" t="s">
        <v>111</v>
      </c>
      <c r="O951" t="s">
        <v>1083</v>
      </c>
      <c r="P951" t="s">
        <v>112</v>
      </c>
      <c r="Q951" t="s">
        <v>238</v>
      </c>
      <c r="R951" t="s">
        <v>239</v>
      </c>
      <c r="T951" s="1">
        <v>41091</v>
      </c>
      <c r="V951">
        <v>828</v>
      </c>
      <c r="X951">
        <v>1.47</v>
      </c>
      <c r="Z951">
        <v>15.4</v>
      </c>
      <c r="AA951">
        <v>2.6</v>
      </c>
      <c r="AC951">
        <v>2</v>
      </c>
      <c r="AD951">
        <v>350.9</v>
      </c>
      <c r="AG951">
        <v>0.2</v>
      </c>
      <c r="AH951">
        <v>1.02</v>
      </c>
      <c r="AJ951">
        <v>3.06</v>
      </c>
      <c r="AM951">
        <v>9.1</v>
      </c>
      <c r="AO951">
        <v>33.6</v>
      </c>
      <c r="AR951">
        <v>38.76</v>
      </c>
      <c r="AV951">
        <v>2.16</v>
      </c>
      <c r="AW951">
        <v>4.8</v>
      </c>
      <c r="BA951">
        <v>389</v>
      </c>
      <c r="BE951">
        <v>0.05</v>
      </c>
      <c r="BF951">
        <v>16.2</v>
      </c>
      <c r="BI951">
        <v>0.17</v>
      </c>
      <c r="BK951">
        <v>95</v>
      </c>
      <c r="BL951">
        <v>19.62</v>
      </c>
      <c r="BM951">
        <v>4.0000000000000001E-3</v>
      </c>
      <c r="BQ951">
        <v>65.3</v>
      </c>
      <c r="BR951">
        <v>7.5999999999999998E-2</v>
      </c>
      <c r="BU951">
        <v>13.86</v>
      </c>
      <c r="CB951">
        <v>0.03</v>
      </c>
      <c r="CD951">
        <v>3.45</v>
      </c>
      <c r="CE951">
        <v>3.9</v>
      </c>
      <c r="CF951">
        <v>1.1000000000000001</v>
      </c>
      <c r="CJ951">
        <v>88.7</v>
      </c>
      <c r="CM951">
        <v>0.12</v>
      </c>
      <c r="CN951">
        <v>2.2999999999999998</v>
      </c>
      <c r="CO951">
        <v>1.2E-2</v>
      </c>
      <c r="CP951">
        <v>0.43</v>
      </c>
      <c r="CR951">
        <v>2.8</v>
      </c>
      <c r="CS951">
        <v>238</v>
      </c>
      <c r="CT951">
        <v>0.2</v>
      </c>
      <c r="CX951">
        <v>212.5</v>
      </c>
    </row>
    <row r="952" spans="1:102">
      <c r="A952" t="s">
        <v>1084</v>
      </c>
      <c r="B952">
        <v>1302637</v>
      </c>
      <c r="C952" t="s">
        <v>104</v>
      </c>
      <c r="D952" t="s">
        <v>105</v>
      </c>
      <c r="E952">
        <v>506632</v>
      </c>
      <c r="F952">
        <v>7180276</v>
      </c>
      <c r="G952">
        <v>755</v>
      </c>
      <c r="H952" s="1">
        <v>41131</v>
      </c>
      <c r="I952" t="s">
        <v>830</v>
      </c>
      <c r="J952" t="s">
        <v>107</v>
      </c>
      <c r="K952" t="s">
        <v>108</v>
      </c>
      <c r="L952" t="s">
        <v>109</v>
      </c>
      <c r="M952" t="s">
        <v>120</v>
      </c>
      <c r="N952" t="s">
        <v>111</v>
      </c>
      <c r="O952" t="s">
        <v>1084</v>
      </c>
      <c r="P952" t="s">
        <v>112</v>
      </c>
      <c r="Q952" t="s">
        <v>238</v>
      </c>
      <c r="R952" t="s">
        <v>239</v>
      </c>
      <c r="T952" s="1">
        <v>41091</v>
      </c>
      <c r="V952">
        <v>52</v>
      </c>
      <c r="X952">
        <v>1.37</v>
      </c>
      <c r="Z952">
        <v>9.1999999999999993</v>
      </c>
      <c r="AA952">
        <v>0.1</v>
      </c>
      <c r="AC952">
        <v>1</v>
      </c>
      <c r="AD952">
        <v>451.3</v>
      </c>
      <c r="AG952">
        <v>0.46</v>
      </c>
      <c r="AH952">
        <v>0.15</v>
      </c>
      <c r="AJ952">
        <v>0.1</v>
      </c>
      <c r="AM952">
        <v>13.5</v>
      </c>
      <c r="AO952">
        <v>17.100000000000001</v>
      </c>
      <c r="AR952">
        <v>27.53</v>
      </c>
      <c r="AV952">
        <v>2.71</v>
      </c>
      <c r="AW952">
        <v>4.2</v>
      </c>
      <c r="BA952">
        <v>15</v>
      </c>
      <c r="BE952">
        <v>0.18</v>
      </c>
      <c r="BF952">
        <v>3.6</v>
      </c>
      <c r="BI952">
        <v>0.3</v>
      </c>
      <c r="BK952">
        <v>485</v>
      </c>
      <c r="BL952">
        <v>1.21</v>
      </c>
      <c r="BM952">
        <v>3.0000000000000001E-3</v>
      </c>
      <c r="BQ952">
        <v>21.4</v>
      </c>
      <c r="BR952">
        <v>2.4E-2</v>
      </c>
      <c r="BU952">
        <v>12.84</v>
      </c>
      <c r="CB952">
        <v>0.01</v>
      </c>
      <c r="CD952">
        <v>0.34</v>
      </c>
      <c r="CE952">
        <v>3</v>
      </c>
      <c r="CF952">
        <v>0.05</v>
      </c>
      <c r="CJ952">
        <v>12.9</v>
      </c>
      <c r="CM952">
        <v>0.04</v>
      </c>
      <c r="CN952">
        <v>2.4</v>
      </c>
      <c r="CO952">
        <v>3.0000000000000001E-3</v>
      </c>
      <c r="CP952">
        <v>0.11</v>
      </c>
      <c r="CR952">
        <v>0.6</v>
      </c>
      <c r="CS952">
        <v>23</v>
      </c>
      <c r="CT952">
        <v>0.05</v>
      </c>
      <c r="CX952">
        <v>66.599999999999994</v>
      </c>
    </row>
    <row r="953" spans="1:102">
      <c r="A953" t="s">
        <v>1085</v>
      </c>
      <c r="B953">
        <v>1302639</v>
      </c>
      <c r="C953" t="s">
        <v>104</v>
      </c>
      <c r="D953" t="s">
        <v>105</v>
      </c>
      <c r="E953">
        <v>507065</v>
      </c>
      <c r="F953">
        <v>7179462</v>
      </c>
      <c r="G953">
        <v>832</v>
      </c>
      <c r="H953" s="1">
        <v>41131</v>
      </c>
      <c r="I953" t="s">
        <v>830</v>
      </c>
      <c r="J953" t="s">
        <v>107</v>
      </c>
      <c r="K953" t="s">
        <v>108</v>
      </c>
      <c r="L953" t="s">
        <v>109</v>
      </c>
      <c r="M953" t="s">
        <v>120</v>
      </c>
      <c r="N953" t="s">
        <v>111</v>
      </c>
      <c r="O953" t="s">
        <v>1085</v>
      </c>
      <c r="P953" t="s">
        <v>112</v>
      </c>
      <c r="Q953" t="s">
        <v>238</v>
      </c>
      <c r="R953" t="s">
        <v>239</v>
      </c>
      <c r="T953" s="1">
        <v>41091</v>
      </c>
      <c r="V953">
        <v>343</v>
      </c>
      <c r="X953">
        <v>2.09</v>
      </c>
      <c r="Z953">
        <v>10.8</v>
      </c>
      <c r="AA953">
        <v>5.3</v>
      </c>
      <c r="AC953">
        <v>2</v>
      </c>
      <c r="AD953">
        <v>2144.6</v>
      </c>
      <c r="AG953">
        <v>0.21</v>
      </c>
      <c r="AH953">
        <v>0.12</v>
      </c>
      <c r="AJ953">
        <v>0.5</v>
      </c>
      <c r="AM953">
        <v>13.2</v>
      </c>
      <c r="AO953">
        <v>34.799999999999997</v>
      </c>
      <c r="AR953">
        <v>31.68</v>
      </c>
      <c r="AV953">
        <v>3.39</v>
      </c>
      <c r="AW953">
        <v>5.7</v>
      </c>
      <c r="BA953">
        <v>77</v>
      </c>
      <c r="BE953">
        <v>0.06</v>
      </c>
      <c r="BF953">
        <v>11.4</v>
      </c>
      <c r="BI953">
        <v>0.48</v>
      </c>
      <c r="BK953">
        <v>309</v>
      </c>
      <c r="BL953">
        <v>1.89</v>
      </c>
      <c r="BM953">
        <v>6.0000000000000001E-3</v>
      </c>
      <c r="BQ953">
        <v>31.1</v>
      </c>
      <c r="BR953">
        <v>2.4E-2</v>
      </c>
      <c r="BU953">
        <v>17.21</v>
      </c>
      <c r="CB953">
        <v>0.03</v>
      </c>
      <c r="CD953">
        <v>0.87</v>
      </c>
      <c r="CE953">
        <v>4.0999999999999996</v>
      </c>
      <c r="CF953">
        <v>0.6</v>
      </c>
      <c r="CJ953">
        <v>17.399999999999999</v>
      </c>
      <c r="CM953">
        <v>7.0000000000000007E-2</v>
      </c>
      <c r="CN953">
        <v>3.8</v>
      </c>
      <c r="CO953">
        <v>3.7999999999999999E-2</v>
      </c>
      <c r="CP953">
        <v>0.2</v>
      </c>
      <c r="CR953">
        <v>0.6</v>
      </c>
      <c r="CS953">
        <v>60</v>
      </c>
      <c r="CT953">
        <v>0.2</v>
      </c>
      <c r="CX953">
        <v>89.3</v>
      </c>
    </row>
    <row r="954" spans="1:102">
      <c r="A954" t="s">
        <v>1086</v>
      </c>
      <c r="B954">
        <v>1302387</v>
      </c>
      <c r="C954" t="s">
        <v>104</v>
      </c>
      <c r="D954" t="s">
        <v>105</v>
      </c>
      <c r="E954">
        <v>507956</v>
      </c>
      <c r="F954">
        <v>7181708</v>
      </c>
      <c r="G954">
        <v>672</v>
      </c>
      <c r="H954" s="1">
        <v>41125</v>
      </c>
      <c r="I954" t="s">
        <v>641</v>
      </c>
      <c r="J954" t="s">
        <v>107</v>
      </c>
      <c r="K954" t="s">
        <v>108</v>
      </c>
      <c r="L954" t="s">
        <v>109</v>
      </c>
      <c r="M954" t="s">
        <v>120</v>
      </c>
      <c r="N954" t="s">
        <v>111</v>
      </c>
      <c r="O954" t="s">
        <v>1086</v>
      </c>
      <c r="P954" t="s">
        <v>112</v>
      </c>
      <c r="Q954" t="s">
        <v>243</v>
      </c>
      <c r="R954" t="s">
        <v>244</v>
      </c>
      <c r="T954" s="1">
        <v>41085</v>
      </c>
      <c r="V954">
        <v>385</v>
      </c>
      <c r="X954">
        <v>1.44</v>
      </c>
      <c r="Z954">
        <v>7.8</v>
      </c>
      <c r="AA954">
        <v>2.2999999999999998</v>
      </c>
      <c r="AC954">
        <v>3</v>
      </c>
      <c r="AD954">
        <v>486.7</v>
      </c>
      <c r="AG954">
        <v>0.22</v>
      </c>
      <c r="AH954">
        <v>0.23</v>
      </c>
      <c r="AJ954">
        <v>0.56000000000000005</v>
      </c>
      <c r="AM954">
        <v>10.8</v>
      </c>
      <c r="AO954">
        <v>33.5</v>
      </c>
      <c r="AR954">
        <v>40.43</v>
      </c>
      <c r="AV954">
        <v>2.78</v>
      </c>
      <c r="AW954">
        <v>4</v>
      </c>
      <c r="BA954">
        <v>96</v>
      </c>
      <c r="BE954">
        <v>0.11</v>
      </c>
      <c r="BF954">
        <v>12.2</v>
      </c>
      <c r="BI954">
        <v>0.45</v>
      </c>
      <c r="BK954">
        <v>172</v>
      </c>
      <c r="BL954">
        <v>2.27</v>
      </c>
      <c r="BM954">
        <v>5.0000000000000001E-3</v>
      </c>
      <c r="BQ954">
        <v>40.1</v>
      </c>
      <c r="BR954">
        <v>7.5999999999999998E-2</v>
      </c>
      <c r="BU954">
        <v>20.66</v>
      </c>
      <c r="CB954">
        <v>0.02</v>
      </c>
      <c r="CD954">
        <v>0.96</v>
      </c>
      <c r="CE954">
        <v>4.9000000000000004</v>
      </c>
      <c r="CF954">
        <v>0.8</v>
      </c>
      <c r="CJ954">
        <v>22.9</v>
      </c>
      <c r="CM954">
        <v>0.01</v>
      </c>
      <c r="CN954">
        <v>2.6</v>
      </c>
      <c r="CO954">
        <v>1.4999999999999999E-2</v>
      </c>
      <c r="CP954">
        <v>0.19</v>
      </c>
      <c r="CR954">
        <v>1.6</v>
      </c>
      <c r="CS954">
        <v>50</v>
      </c>
      <c r="CT954">
        <v>0.05</v>
      </c>
      <c r="CX954">
        <v>109</v>
      </c>
    </row>
    <row r="955" spans="1:102">
      <c r="A955" t="s">
        <v>1087</v>
      </c>
      <c r="B955">
        <v>1302407</v>
      </c>
      <c r="C955" t="s">
        <v>104</v>
      </c>
      <c r="D955" t="s">
        <v>105</v>
      </c>
      <c r="E955">
        <v>507332</v>
      </c>
      <c r="F955">
        <v>7182862</v>
      </c>
      <c r="G955">
        <v>554</v>
      </c>
      <c r="H955" s="1">
        <v>41125</v>
      </c>
      <c r="I955" t="s">
        <v>641</v>
      </c>
      <c r="J955" t="s">
        <v>107</v>
      </c>
      <c r="K955" t="s">
        <v>108</v>
      </c>
      <c r="L955" t="s">
        <v>109</v>
      </c>
      <c r="M955" t="s">
        <v>120</v>
      </c>
      <c r="N955" t="s">
        <v>111</v>
      </c>
      <c r="O955" t="s">
        <v>1087</v>
      </c>
      <c r="P955" t="s">
        <v>112</v>
      </c>
      <c r="Q955" t="s">
        <v>113</v>
      </c>
      <c r="R955" t="s">
        <v>114</v>
      </c>
      <c r="T955" s="1">
        <v>41087</v>
      </c>
      <c r="V955">
        <v>1615</v>
      </c>
      <c r="X955">
        <v>1.1499999999999999</v>
      </c>
      <c r="Z955">
        <v>9.5</v>
      </c>
      <c r="AA955">
        <v>14.3</v>
      </c>
      <c r="AC955">
        <v>4</v>
      </c>
      <c r="AD955">
        <v>972.9</v>
      </c>
      <c r="AG955">
        <v>0.3</v>
      </c>
      <c r="AH955">
        <v>0.16</v>
      </c>
      <c r="AJ955">
        <v>1.85</v>
      </c>
      <c r="AM955">
        <v>2.9</v>
      </c>
      <c r="AO955">
        <v>20.2</v>
      </c>
      <c r="AR955">
        <v>67.94</v>
      </c>
      <c r="AV955">
        <v>2.2200000000000002</v>
      </c>
      <c r="AW955">
        <v>3.4</v>
      </c>
      <c r="BA955">
        <v>482</v>
      </c>
      <c r="BE955">
        <v>0.11</v>
      </c>
      <c r="BF955">
        <v>3.5</v>
      </c>
      <c r="BI955">
        <v>0.16</v>
      </c>
      <c r="BK955">
        <v>38</v>
      </c>
      <c r="BL955">
        <v>2.91</v>
      </c>
      <c r="BM955">
        <v>8.9999999999999993E-3</v>
      </c>
      <c r="BQ955">
        <v>28.3</v>
      </c>
      <c r="BR955">
        <v>0.10299999999999999</v>
      </c>
      <c r="BU955">
        <v>20.11</v>
      </c>
      <c r="CB955">
        <v>7.0000000000000007E-2</v>
      </c>
      <c r="CD955">
        <v>1.1200000000000001</v>
      </c>
      <c r="CE955">
        <v>4.2</v>
      </c>
      <c r="CF955">
        <v>3</v>
      </c>
      <c r="CJ955">
        <v>33.6</v>
      </c>
      <c r="CM955">
        <v>0.06</v>
      </c>
      <c r="CN955">
        <v>1.4</v>
      </c>
      <c r="CO955">
        <v>1E-3</v>
      </c>
      <c r="CP955">
        <v>0.81</v>
      </c>
      <c r="CR955">
        <v>1.2</v>
      </c>
      <c r="CS955">
        <v>49</v>
      </c>
      <c r="CT955">
        <v>0.05</v>
      </c>
      <c r="CX955">
        <v>91.3</v>
      </c>
    </row>
    <row r="956" spans="1:102">
      <c r="A956" t="s">
        <v>1088</v>
      </c>
      <c r="B956">
        <v>1302411</v>
      </c>
      <c r="C956" t="s">
        <v>104</v>
      </c>
      <c r="D956" t="s">
        <v>105</v>
      </c>
      <c r="E956">
        <v>506833</v>
      </c>
      <c r="F956">
        <v>7182946</v>
      </c>
      <c r="G956">
        <v>495</v>
      </c>
      <c r="H956" s="1">
        <v>41125</v>
      </c>
      <c r="I956" t="s">
        <v>641</v>
      </c>
      <c r="J956" t="s">
        <v>107</v>
      </c>
      <c r="K956" t="s">
        <v>108</v>
      </c>
      <c r="L956" t="s">
        <v>109</v>
      </c>
      <c r="M956" t="s">
        <v>120</v>
      </c>
      <c r="N956" t="s">
        <v>111</v>
      </c>
      <c r="O956" t="s">
        <v>1088</v>
      </c>
      <c r="P956" t="s">
        <v>112</v>
      </c>
      <c r="Q956" t="s">
        <v>113</v>
      </c>
      <c r="R956" t="s">
        <v>114</v>
      </c>
      <c r="T956" s="1">
        <v>41087</v>
      </c>
      <c r="V956">
        <v>240</v>
      </c>
      <c r="X956">
        <v>1.23</v>
      </c>
      <c r="Z956">
        <v>12.9</v>
      </c>
      <c r="AA956">
        <v>3.2</v>
      </c>
      <c r="AC956">
        <v>2</v>
      </c>
      <c r="AD956">
        <v>363</v>
      </c>
      <c r="AG956">
        <v>0.2</v>
      </c>
      <c r="AH956">
        <v>0.05</v>
      </c>
      <c r="AJ956">
        <v>0.6</v>
      </c>
      <c r="AM956">
        <v>6.4</v>
      </c>
      <c r="AO956">
        <v>19.3</v>
      </c>
      <c r="AR956">
        <v>33.11</v>
      </c>
      <c r="AV956">
        <v>2.41</v>
      </c>
      <c r="AW956">
        <v>3.7</v>
      </c>
      <c r="BA956">
        <v>36</v>
      </c>
      <c r="BE956">
        <v>0.1</v>
      </c>
      <c r="BF956">
        <v>3.7</v>
      </c>
      <c r="BI956">
        <v>0.18</v>
      </c>
      <c r="BK956">
        <v>114</v>
      </c>
      <c r="BL956">
        <v>4.7699999999999996</v>
      </c>
      <c r="BM956">
        <v>1.2999999999999999E-2</v>
      </c>
      <c r="BQ956">
        <v>27.2</v>
      </c>
      <c r="BR956">
        <v>4.7E-2</v>
      </c>
      <c r="BU956">
        <v>22.32</v>
      </c>
      <c r="CB956">
        <v>0.14000000000000001</v>
      </c>
      <c r="CD956">
        <v>1.88</v>
      </c>
      <c r="CE956">
        <v>2.1</v>
      </c>
      <c r="CF956">
        <v>1.5</v>
      </c>
      <c r="CJ956">
        <v>32.5</v>
      </c>
      <c r="CM956">
        <v>0.06</v>
      </c>
      <c r="CN956">
        <v>1.8</v>
      </c>
      <c r="CO956">
        <v>2E-3</v>
      </c>
      <c r="CP956">
        <v>0.64</v>
      </c>
      <c r="CR956">
        <v>0.4</v>
      </c>
      <c r="CS956">
        <v>65</v>
      </c>
      <c r="CT956">
        <v>0.05</v>
      </c>
      <c r="CX956">
        <v>117.3</v>
      </c>
    </row>
    <row r="957" spans="1:102">
      <c r="A957" t="s">
        <v>1089</v>
      </c>
      <c r="B957">
        <v>1302414</v>
      </c>
      <c r="C957" t="s">
        <v>104</v>
      </c>
      <c r="D957" t="s">
        <v>105</v>
      </c>
      <c r="E957">
        <v>506591</v>
      </c>
      <c r="F957">
        <v>7182871</v>
      </c>
      <c r="G957">
        <v>464</v>
      </c>
      <c r="H957" s="1">
        <v>41125</v>
      </c>
      <c r="I957" t="s">
        <v>641</v>
      </c>
      <c r="J957" t="s">
        <v>107</v>
      </c>
      <c r="K957" t="s">
        <v>108</v>
      </c>
      <c r="L957" t="s">
        <v>109</v>
      </c>
      <c r="M957" t="s">
        <v>120</v>
      </c>
      <c r="N957" t="s">
        <v>111</v>
      </c>
      <c r="O957" t="s">
        <v>1089</v>
      </c>
      <c r="P957" t="s">
        <v>112</v>
      </c>
      <c r="Q957" t="s">
        <v>113</v>
      </c>
      <c r="R957" t="s">
        <v>114</v>
      </c>
      <c r="T957" s="1">
        <v>41087</v>
      </c>
      <c r="V957">
        <v>399</v>
      </c>
      <c r="X957">
        <v>1.17</v>
      </c>
      <c r="Z957">
        <v>10.5</v>
      </c>
      <c r="AA957">
        <v>1.6</v>
      </c>
      <c r="AC957">
        <v>3</v>
      </c>
      <c r="AD957">
        <v>632.29999999999995</v>
      </c>
      <c r="AG957">
        <v>0.16</v>
      </c>
      <c r="AH957">
        <v>0.08</v>
      </c>
      <c r="AJ957">
        <v>0.73</v>
      </c>
      <c r="AM957">
        <v>6.5</v>
      </c>
      <c r="AO957">
        <v>23.2</v>
      </c>
      <c r="AR957">
        <v>28.79</v>
      </c>
      <c r="AV957">
        <v>2.2200000000000002</v>
      </c>
      <c r="AW957">
        <v>3.8</v>
      </c>
      <c r="BA957">
        <v>37</v>
      </c>
      <c r="BE957">
        <v>0.1</v>
      </c>
      <c r="BF957">
        <v>4.4000000000000004</v>
      </c>
      <c r="BI957">
        <v>0.25</v>
      </c>
      <c r="BK957">
        <v>147</v>
      </c>
      <c r="BL957">
        <v>4.99</v>
      </c>
      <c r="BM957">
        <v>1.4E-2</v>
      </c>
      <c r="BQ957">
        <v>25.7</v>
      </c>
      <c r="BR957">
        <v>4.2999999999999997E-2</v>
      </c>
      <c r="BU957">
        <v>16.12</v>
      </c>
      <c r="CB957">
        <v>0.1</v>
      </c>
      <c r="CD957">
        <v>1.77</v>
      </c>
      <c r="CE957">
        <v>2.6</v>
      </c>
      <c r="CF957">
        <v>1.2</v>
      </c>
      <c r="CJ957">
        <v>35.6</v>
      </c>
      <c r="CM957">
        <v>0.05</v>
      </c>
      <c r="CN957">
        <v>1.8</v>
      </c>
      <c r="CO957">
        <v>4.0000000000000001E-3</v>
      </c>
      <c r="CP957">
        <v>0.47</v>
      </c>
      <c r="CR957">
        <v>0.4</v>
      </c>
      <c r="CS957">
        <v>78</v>
      </c>
      <c r="CT957">
        <v>0.05</v>
      </c>
      <c r="CX957">
        <v>132.80000000000001</v>
      </c>
    </row>
    <row r="958" spans="1:102">
      <c r="A958" t="s">
        <v>1090</v>
      </c>
      <c r="B958">
        <v>1302431</v>
      </c>
      <c r="C958" t="s">
        <v>104</v>
      </c>
      <c r="D958" t="s">
        <v>105</v>
      </c>
      <c r="E958">
        <v>502929</v>
      </c>
      <c r="F958">
        <v>7180851</v>
      </c>
      <c r="G958">
        <v>746</v>
      </c>
      <c r="H958" s="1">
        <v>41131</v>
      </c>
      <c r="I958" t="s">
        <v>830</v>
      </c>
      <c r="J958" t="s">
        <v>107</v>
      </c>
      <c r="K958" t="s">
        <v>108</v>
      </c>
      <c r="L958" t="s">
        <v>109</v>
      </c>
      <c r="M958" t="s">
        <v>120</v>
      </c>
      <c r="N958" t="s">
        <v>111</v>
      </c>
      <c r="O958" t="s">
        <v>1090</v>
      </c>
      <c r="P958" t="s">
        <v>112</v>
      </c>
      <c r="Q958" t="s">
        <v>113</v>
      </c>
      <c r="R958" t="s">
        <v>114</v>
      </c>
      <c r="T958" s="1">
        <v>41090</v>
      </c>
      <c r="V958">
        <v>681</v>
      </c>
      <c r="X958">
        <v>1.18</v>
      </c>
      <c r="Z958">
        <v>8.6</v>
      </c>
      <c r="AA958">
        <v>5.0999999999999996</v>
      </c>
      <c r="AC958">
        <v>2</v>
      </c>
      <c r="AD958">
        <v>586.29999999999995</v>
      </c>
      <c r="AG958">
        <v>0.2</v>
      </c>
      <c r="AH958">
        <v>0.3</v>
      </c>
      <c r="AJ958">
        <v>0.72</v>
      </c>
      <c r="AM958">
        <v>9.8000000000000007</v>
      </c>
      <c r="AO958">
        <v>20.8</v>
      </c>
      <c r="AR958">
        <v>41.94</v>
      </c>
      <c r="AV958">
        <v>2.38</v>
      </c>
      <c r="AW958">
        <v>3.4</v>
      </c>
      <c r="BA958">
        <v>157</v>
      </c>
      <c r="BE958">
        <v>0.08</v>
      </c>
      <c r="BF958">
        <v>13.6</v>
      </c>
      <c r="BI958">
        <v>0.32</v>
      </c>
      <c r="BK958">
        <v>289</v>
      </c>
      <c r="BL958">
        <v>4.05</v>
      </c>
      <c r="BM958">
        <v>8.0000000000000002E-3</v>
      </c>
      <c r="BQ958">
        <v>31.8</v>
      </c>
      <c r="BR958">
        <v>0.10199999999999999</v>
      </c>
      <c r="BU958">
        <v>20.78</v>
      </c>
      <c r="CB958">
        <v>0.04</v>
      </c>
      <c r="CD958">
        <v>1.23</v>
      </c>
      <c r="CE958">
        <v>2.6</v>
      </c>
      <c r="CF958">
        <v>0.8</v>
      </c>
      <c r="CJ958">
        <v>32.5</v>
      </c>
      <c r="CM958">
        <v>0.04</v>
      </c>
      <c r="CN958">
        <v>1.6</v>
      </c>
      <c r="CO958">
        <v>8.9999999999999993E-3</v>
      </c>
      <c r="CP958">
        <v>0.17</v>
      </c>
      <c r="CR958">
        <v>1</v>
      </c>
      <c r="CS958">
        <v>37</v>
      </c>
      <c r="CT958">
        <v>0.1</v>
      </c>
      <c r="CX958">
        <v>128.19999999999999</v>
      </c>
    </row>
    <row r="959" spans="1:102">
      <c r="A959" t="s">
        <v>1091</v>
      </c>
      <c r="B959">
        <v>1302447</v>
      </c>
      <c r="C959" t="s">
        <v>104</v>
      </c>
      <c r="D959" t="s">
        <v>105</v>
      </c>
      <c r="E959">
        <v>505854</v>
      </c>
      <c r="F959">
        <v>7179588</v>
      </c>
      <c r="G959">
        <v>540</v>
      </c>
      <c r="H959" s="1">
        <v>41131</v>
      </c>
      <c r="I959" t="s">
        <v>830</v>
      </c>
      <c r="J959" t="s">
        <v>107</v>
      </c>
      <c r="K959" t="s">
        <v>108</v>
      </c>
      <c r="L959" t="s">
        <v>109</v>
      </c>
      <c r="M959" t="s">
        <v>120</v>
      </c>
      <c r="N959" t="s">
        <v>111</v>
      </c>
      <c r="O959" t="s">
        <v>1091</v>
      </c>
      <c r="P959" t="s">
        <v>112</v>
      </c>
      <c r="Q959" t="s">
        <v>113</v>
      </c>
      <c r="R959" t="s">
        <v>114</v>
      </c>
      <c r="T959" s="1">
        <v>41091</v>
      </c>
      <c r="V959">
        <v>438</v>
      </c>
      <c r="X959">
        <v>1.39</v>
      </c>
      <c r="Z959">
        <v>6.3</v>
      </c>
      <c r="AA959">
        <v>6.2</v>
      </c>
      <c r="AC959">
        <v>2</v>
      </c>
      <c r="AD959">
        <v>997</v>
      </c>
      <c r="AG959">
        <v>0.17</v>
      </c>
      <c r="AH959">
        <v>0.53</v>
      </c>
      <c r="AJ959">
        <v>1.72</v>
      </c>
      <c r="AM959">
        <v>9.6</v>
      </c>
      <c r="AO959">
        <v>26.2</v>
      </c>
      <c r="AR959">
        <v>40.43</v>
      </c>
      <c r="AV959">
        <v>2.36</v>
      </c>
      <c r="AW959">
        <v>4.4000000000000004</v>
      </c>
      <c r="BA959">
        <v>141</v>
      </c>
      <c r="BE959">
        <v>7.0000000000000007E-2</v>
      </c>
      <c r="BF959">
        <v>10.9</v>
      </c>
      <c r="BI959">
        <v>0.37</v>
      </c>
      <c r="BK959">
        <v>220</v>
      </c>
      <c r="BL959">
        <v>3.81</v>
      </c>
      <c r="BM959">
        <v>1.0999999999999999E-2</v>
      </c>
      <c r="BQ959">
        <v>48</v>
      </c>
      <c r="BR959">
        <v>3.5999999999999997E-2</v>
      </c>
      <c r="BU959">
        <v>15.14</v>
      </c>
      <c r="CB959">
        <v>0.04</v>
      </c>
      <c r="CD959">
        <v>1.19</v>
      </c>
      <c r="CE959">
        <v>3.2</v>
      </c>
      <c r="CF959">
        <v>1.6</v>
      </c>
      <c r="CJ959">
        <v>56</v>
      </c>
      <c r="CM959">
        <v>0.05</v>
      </c>
      <c r="CN959">
        <v>2.6</v>
      </c>
      <c r="CO959">
        <v>1.4999999999999999E-2</v>
      </c>
      <c r="CP959">
        <v>0.18</v>
      </c>
      <c r="CR959">
        <v>1.9</v>
      </c>
      <c r="CS959">
        <v>53</v>
      </c>
      <c r="CT959">
        <v>0.2</v>
      </c>
      <c r="CX959">
        <v>256.10000000000002</v>
      </c>
    </row>
    <row r="960" spans="1:102">
      <c r="A960" t="s">
        <v>1092</v>
      </c>
      <c r="B960">
        <v>1302456</v>
      </c>
      <c r="C960" t="s">
        <v>104</v>
      </c>
      <c r="D960" t="s">
        <v>105</v>
      </c>
      <c r="E960">
        <v>514378</v>
      </c>
      <c r="F960">
        <v>7184046</v>
      </c>
      <c r="G960">
        <v>846</v>
      </c>
      <c r="H960" s="1">
        <v>41131</v>
      </c>
      <c r="I960" t="s">
        <v>237</v>
      </c>
      <c r="J960" t="s">
        <v>107</v>
      </c>
      <c r="K960" t="s">
        <v>108</v>
      </c>
      <c r="L960" t="s">
        <v>109</v>
      </c>
      <c r="M960" t="s">
        <v>110</v>
      </c>
      <c r="N960" t="s">
        <v>111</v>
      </c>
      <c r="O960" t="s">
        <v>1092</v>
      </c>
      <c r="P960" t="s">
        <v>112</v>
      </c>
      <c r="Q960" t="s">
        <v>238</v>
      </c>
      <c r="R960" t="s">
        <v>239</v>
      </c>
      <c r="T960" s="1">
        <v>41100</v>
      </c>
      <c r="V960">
        <v>67</v>
      </c>
      <c r="X960">
        <v>2.25</v>
      </c>
      <c r="Z960">
        <v>13.6</v>
      </c>
      <c r="AA960">
        <v>3.5</v>
      </c>
      <c r="AC960">
        <v>3</v>
      </c>
      <c r="AD960">
        <v>230.4</v>
      </c>
      <c r="AG960">
        <v>0.18</v>
      </c>
      <c r="AH960">
        <v>0.1</v>
      </c>
      <c r="AJ960">
        <v>0.27</v>
      </c>
      <c r="AM960">
        <v>12.2</v>
      </c>
      <c r="AO960">
        <v>38.4</v>
      </c>
      <c r="AR960">
        <v>24.64</v>
      </c>
      <c r="AV960">
        <v>3.68</v>
      </c>
      <c r="AW960">
        <v>5.8</v>
      </c>
      <c r="BA960">
        <v>36</v>
      </c>
      <c r="BE960">
        <v>0.08</v>
      </c>
      <c r="BF960">
        <v>8.6</v>
      </c>
      <c r="BI960">
        <v>0.48</v>
      </c>
      <c r="BK960">
        <v>350</v>
      </c>
      <c r="BL960">
        <v>3.27</v>
      </c>
      <c r="BM960">
        <v>5.0000000000000001E-3</v>
      </c>
      <c r="BQ960">
        <v>35.9</v>
      </c>
      <c r="BR960">
        <v>4.2999999999999997E-2</v>
      </c>
      <c r="BU960">
        <v>16.05</v>
      </c>
      <c r="CB960">
        <v>0.03</v>
      </c>
      <c r="CD960">
        <v>1.06</v>
      </c>
      <c r="CE960">
        <v>3.4</v>
      </c>
      <c r="CF960">
        <v>0.7</v>
      </c>
      <c r="CJ960">
        <v>11.5</v>
      </c>
      <c r="CM960">
        <v>0.01</v>
      </c>
      <c r="CN960">
        <v>3.1</v>
      </c>
      <c r="CO960">
        <v>2.4E-2</v>
      </c>
      <c r="CP960">
        <v>0.21</v>
      </c>
      <c r="CR960">
        <v>0.5</v>
      </c>
      <c r="CS960">
        <v>70</v>
      </c>
      <c r="CT960">
        <v>0.1</v>
      </c>
      <c r="CX960">
        <v>91.3</v>
      </c>
    </row>
    <row r="961" spans="1:102">
      <c r="A961" t="s">
        <v>1093</v>
      </c>
      <c r="B961">
        <v>1302437</v>
      </c>
      <c r="C961" t="s">
        <v>104</v>
      </c>
      <c r="D961" t="s">
        <v>105</v>
      </c>
      <c r="E961">
        <v>503127</v>
      </c>
      <c r="F961">
        <v>7181526</v>
      </c>
      <c r="G961">
        <v>724</v>
      </c>
      <c r="H961" s="1">
        <v>41131</v>
      </c>
      <c r="I961" t="s">
        <v>830</v>
      </c>
      <c r="J961" t="s">
        <v>107</v>
      </c>
      <c r="K961" t="s">
        <v>108</v>
      </c>
      <c r="L961" t="s">
        <v>109</v>
      </c>
      <c r="M961" t="s">
        <v>120</v>
      </c>
      <c r="N961" t="s">
        <v>111</v>
      </c>
      <c r="O961" t="s">
        <v>1093</v>
      </c>
      <c r="P961" t="s">
        <v>112</v>
      </c>
      <c r="Q961" t="s">
        <v>113</v>
      </c>
      <c r="R961" t="s">
        <v>114</v>
      </c>
      <c r="T961" s="1">
        <v>41090</v>
      </c>
      <c r="V961">
        <v>46</v>
      </c>
      <c r="X961">
        <v>1.95</v>
      </c>
      <c r="Z961">
        <v>8.8000000000000007</v>
      </c>
      <c r="AA961">
        <v>1.6</v>
      </c>
      <c r="AC961">
        <v>1</v>
      </c>
      <c r="AD961">
        <v>240.9</v>
      </c>
      <c r="AG961">
        <v>0.15</v>
      </c>
      <c r="AH961">
        <v>0.12</v>
      </c>
      <c r="AJ961">
        <v>0.1</v>
      </c>
      <c r="AM961">
        <v>9</v>
      </c>
      <c r="AO961">
        <v>29.9</v>
      </c>
      <c r="AR961">
        <v>24.26</v>
      </c>
      <c r="AV961">
        <v>2.78</v>
      </c>
      <c r="AW961">
        <v>5.0999999999999996</v>
      </c>
      <c r="BA961">
        <v>20</v>
      </c>
      <c r="BE961">
        <v>0.05</v>
      </c>
      <c r="BF961">
        <v>8.3000000000000007</v>
      </c>
      <c r="BI961">
        <v>0.41</v>
      </c>
      <c r="BK961">
        <v>317</v>
      </c>
      <c r="BL961">
        <v>1.55</v>
      </c>
      <c r="BM961">
        <v>4.0000000000000001E-3</v>
      </c>
      <c r="BQ961">
        <v>26.9</v>
      </c>
      <c r="BR961">
        <v>1.7999999999999999E-2</v>
      </c>
      <c r="BU961">
        <v>9.18</v>
      </c>
      <c r="CB961">
        <v>0.01</v>
      </c>
      <c r="CD961">
        <v>0.79</v>
      </c>
      <c r="CE961">
        <v>2.4</v>
      </c>
      <c r="CF961">
        <v>0.3</v>
      </c>
      <c r="CJ961">
        <v>11.1</v>
      </c>
      <c r="CM961">
        <v>0.03</v>
      </c>
      <c r="CN961">
        <v>3.9</v>
      </c>
      <c r="CO961">
        <v>0.02</v>
      </c>
      <c r="CP961">
        <v>0.14000000000000001</v>
      </c>
      <c r="CR961">
        <v>0.4</v>
      </c>
      <c r="CS961">
        <v>55</v>
      </c>
      <c r="CT961">
        <v>0.2</v>
      </c>
      <c r="CX961">
        <v>51.2</v>
      </c>
    </row>
    <row r="962" spans="1:102">
      <c r="A962" t="s">
        <v>1094</v>
      </c>
      <c r="B962">
        <v>1302441</v>
      </c>
      <c r="C962" t="s">
        <v>104</v>
      </c>
      <c r="D962" t="s">
        <v>105</v>
      </c>
      <c r="E962">
        <v>502870</v>
      </c>
      <c r="F962">
        <v>7181881</v>
      </c>
      <c r="G962">
        <v>615</v>
      </c>
      <c r="H962" s="1">
        <v>41131</v>
      </c>
      <c r="I962" t="s">
        <v>830</v>
      </c>
      <c r="J962" t="s">
        <v>107</v>
      </c>
      <c r="K962" t="s">
        <v>108</v>
      </c>
      <c r="L962" t="s">
        <v>109</v>
      </c>
      <c r="M962" t="s">
        <v>120</v>
      </c>
      <c r="N962" t="s">
        <v>111</v>
      </c>
      <c r="O962" t="s">
        <v>1094</v>
      </c>
      <c r="P962" t="s">
        <v>112</v>
      </c>
      <c r="Q962" t="s">
        <v>113</v>
      </c>
      <c r="R962" t="s">
        <v>114</v>
      </c>
      <c r="T962" s="1">
        <v>41090</v>
      </c>
      <c r="V962">
        <v>251</v>
      </c>
      <c r="X962">
        <v>1.9</v>
      </c>
      <c r="Z962">
        <v>5.2</v>
      </c>
      <c r="AA962">
        <v>0.5</v>
      </c>
      <c r="AC962">
        <v>3</v>
      </c>
      <c r="AD962">
        <v>186.4</v>
      </c>
      <c r="AG962">
        <v>0.19</v>
      </c>
      <c r="AH962">
        <v>0.06</v>
      </c>
      <c r="AJ962">
        <v>0.4</v>
      </c>
      <c r="AM962">
        <v>9.5</v>
      </c>
      <c r="AO962">
        <v>35.700000000000003</v>
      </c>
      <c r="AR962">
        <v>29.16</v>
      </c>
      <c r="AV962">
        <v>2.93</v>
      </c>
      <c r="AW962">
        <v>5.8</v>
      </c>
      <c r="BA962">
        <v>30</v>
      </c>
      <c r="BE962">
        <v>0.09</v>
      </c>
      <c r="BF962">
        <v>6.8</v>
      </c>
      <c r="BI962">
        <v>0.41</v>
      </c>
      <c r="BK962">
        <v>114</v>
      </c>
      <c r="BL962">
        <v>1.1299999999999999</v>
      </c>
      <c r="BM962">
        <v>2E-3</v>
      </c>
      <c r="BQ962">
        <v>26.5</v>
      </c>
      <c r="BR962">
        <v>3.9E-2</v>
      </c>
      <c r="BU962">
        <v>18.079999999999998</v>
      </c>
      <c r="CB962">
        <v>0.01</v>
      </c>
      <c r="CD962">
        <v>0.52</v>
      </c>
      <c r="CE962">
        <v>2.6</v>
      </c>
      <c r="CF962">
        <v>0.3</v>
      </c>
      <c r="CJ962">
        <v>4.5999999999999996</v>
      </c>
      <c r="CM962">
        <v>0.02</v>
      </c>
      <c r="CN962">
        <v>2.2000000000000002</v>
      </c>
      <c r="CO962">
        <v>3.0000000000000001E-3</v>
      </c>
      <c r="CP962">
        <v>0.16</v>
      </c>
      <c r="CR962">
        <v>0.3</v>
      </c>
      <c r="CS962">
        <v>40</v>
      </c>
      <c r="CT962">
        <v>0.05</v>
      </c>
      <c r="CX962">
        <v>110</v>
      </c>
    </row>
    <row r="963" spans="1:102">
      <c r="A963" t="s">
        <v>1095</v>
      </c>
      <c r="B963">
        <v>1302446</v>
      </c>
      <c r="C963" t="s">
        <v>104</v>
      </c>
      <c r="D963" t="s">
        <v>105</v>
      </c>
      <c r="E963">
        <v>503159</v>
      </c>
      <c r="F963">
        <v>7181761</v>
      </c>
      <c r="G963">
        <v>687</v>
      </c>
      <c r="H963" s="1">
        <v>41131</v>
      </c>
      <c r="I963" t="s">
        <v>830</v>
      </c>
      <c r="J963" t="s">
        <v>107</v>
      </c>
      <c r="K963" t="s">
        <v>108</v>
      </c>
      <c r="L963" t="s">
        <v>109</v>
      </c>
      <c r="M963" t="s">
        <v>120</v>
      </c>
      <c r="N963" t="s">
        <v>111</v>
      </c>
      <c r="O963" t="s">
        <v>1095</v>
      </c>
      <c r="P963" t="s">
        <v>112</v>
      </c>
      <c r="Q963" t="s">
        <v>113</v>
      </c>
      <c r="R963" t="s">
        <v>114</v>
      </c>
      <c r="T963" s="1">
        <v>41090</v>
      </c>
      <c r="V963">
        <v>91</v>
      </c>
      <c r="X963">
        <v>1.06</v>
      </c>
      <c r="Z963">
        <v>12.7</v>
      </c>
      <c r="AA963">
        <v>2.2999999999999998</v>
      </c>
      <c r="AC963">
        <v>1</v>
      </c>
      <c r="AD963">
        <v>99.2</v>
      </c>
      <c r="AG963">
        <v>0.27</v>
      </c>
      <c r="AH963">
        <v>0.04</v>
      </c>
      <c r="AJ963">
        <v>0.13</v>
      </c>
      <c r="AM963">
        <v>4.5999999999999996</v>
      </c>
      <c r="AO963">
        <v>16.600000000000001</v>
      </c>
      <c r="AR963">
        <v>15.54</v>
      </c>
      <c r="AV963">
        <v>2.41</v>
      </c>
      <c r="AW963">
        <v>4.8</v>
      </c>
      <c r="BA963">
        <v>30</v>
      </c>
      <c r="BE963">
        <v>7.0000000000000007E-2</v>
      </c>
      <c r="BF963">
        <v>7.4</v>
      </c>
      <c r="BI963">
        <v>0.14000000000000001</v>
      </c>
      <c r="BK963">
        <v>94</v>
      </c>
      <c r="BL963">
        <v>5.44</v>
      </c>
      <c r="BM963">
        <v>5.0000000000000001E-3</v>
      </c>
      <c r="BQ963">
        <v>12.9</v>
      </c>
      <c r="BR963">
        <v>2.7E-2</v>
      </c>
      <c r="BU963">
        <v>16.350000000000001</v>
      </c>
      <c r="CB963">
        <v>0.03</v>
      </c>
      <c r="CD963">
        <v>1.04</v>
      </c>
      <c r="CE963">
        <v>1.7</v>
      </c>
      <c r="CF963">
        <v>0.3</v>
      </c>
      <c r="CJ963">
        <v>7.8</v>
      </c>
      <c r="CM963">
        <v>0.04</v>
      </c>
      <c r="CN963">
        <v>2.6</v>
      </c>
      <c r="CO963">
        <v>8.9999999999999993E-3</v>
      </c>
      <c r="CP963">
        <v>0.21</v>
      </c>
      <c r="CR963">
        <v>0.4</v>
      </c>
      <c r="CS963">
        <v>56</v>
      </c>
      <c r="CT963">
        <v>0.1</v>
      </c>
      <c r="CX963">
        <v>58</v>
      </c>
    </row>
    <row r="964" spans="1:102">
      <c r="A964" t="s">
        <v>1096</v>
      </c>
      <c r="B964">
        <v>1302455</v>
      </c>
      <c r="C964" t="s">
        <v>104</v>
      </c>
      <c r="D964" t="s">
        <v>105</v>
      </c>
      <c r="E964">
        <v>514376</v>
      </c>
      <c r="F964">
        <v>7184147</v>
      </c>
      <c r="G964">
        <v>832</v>
      </c>
      <c r="H964" s="1">
        <v>41131</v>
      </c>
      <c r="I964" t="s">
        <v>237</v>
      </c>
      <c r="J964" t="s">
        <v>107</v>
      </c>
      <c r="K964" t="s">
        <v>108</v>
      </c>
      <c r="L964" t="s">
        <v>109</v>
      </c>
      <c r="M964" t="s">
        <v>110</v>
      </c>
      <c r="N964" t="s">
        <v>111</v>
      </c>
      <c r="O964" t="s">
        <v>1096</v>
      </c>
      <c r="P964" t="s">
        <v>112</v>
      </c>
      <c r="Q964" t="s">
        <v>238</v>
      </c>
      <c r="R964" t="s">
        <v>239</v>
      </c>
      <c r="T964" s="1">
        <v>41100</v>
      </c>
      <c r="V964">
        <v>120</v>
      </c>
      <c r="X964">
        <v>2.4</v>
      </c>
      <c r="Z964">
        <v>13</v>
      </c>
      <c r="AA964">
        <v>5</v>
      </c>
      <c r="AC964">
        <v>3</v>
      </c>
      <c r="AD964">
        <v>319.8</v>
      </c>
      <c r="AG964">
        <v>0.24</v>
      </c>
      <c r="AH964">
        <v>0.08</v>
      </c>
      <c r="AJ964">
        <v>0.33</v>
      </c>
      <c r="AM964">
        <v>12.3</v>
      </c>
      <c r="AO964">
        <v>40.9</v>
      </c>
      <c r="AR964">
        <v>34.119999999999997</v>
      </c>
      <c r="AV964">
        <v>4.05</v>
      </c>
      <c r="AW964">
        <v>7.2</v>
      </c>
      <c r="BA964">
        <v>27</v>
      </c>
      <c r="BE964">
        <v>0.09</v>
      </c>
      <c r="BF964">
        <v>7.4</v>
      </c>
      <c r="BI964">
        <v>0.55000000000000004</v>
      </c>
      <c r="BK964">
        <v>309</v>
      </c>
      <c r="BL964">
        <v>2.64</v>
      </c>
      <c r="BM964">
        <v>4.0000000000000001E-3</v>
      </c>
      <c r="BQ964">
        <v>39.200000000000003</v>
      </c>
      <c r="BR964">
        <v>4.4999999999999998E-2</v>
      </c>
      <c r="BU964">
        <v>18.52</v>
      </c>
      <c r="CB964">
        <v>0.02</v>
      </c>
      <c r="CD964">
        <v>1.07</v>
      </c>
      <c r="CE964">
        <v>4.3</v>
      </c>
      <c r="CF964">
        <v>0.7</v>
      </c>
      <c r="CJ964">
        <v>9.6</v>
      </c>
      <c r="CM964">
        <v>0.06</v>
      </c>
      <c r="CN964">
        <v>2.9</v>
      </c>
      <c r="CO964">
        <v>1.2E-2</v>
      </c>
      <c r="CP964">
        <v>0.26</v>
      </c>
      <c r="CR964">
        <v>0.5</v>
      </c>
      <c r="CS964">
        <v>72</v>
      </c>
      <c r="CT964">
        <v>0.05</v>
      </c>
      <c r="CX964">
        <v>95.7</v>
      </c>
    </row>
    <row r="965" spans="1:102">
      <c r="A965" t="s">
        <v>1097</v>
      </c>
      <c r="B965">
        <v>1302458</v>
      </c>
      <c r="C965" t="s">
        <v>104</v>
      </c>
      <c r="D965" t="s">
        <v>105</v>
      </c>
      <c r="E965">
        <v>514774</v>
      </c>
      <c r="F965">
        <v>7184249</v>
      </c>
      <c r="G965">
        <v>752</v>
      </c>
      <c r="H965" s="1">
        <v>41131</v>
      </c>
      <c r="I965" t="s">
        <v>237</v>
      </c>
      <c r="J965" t="s">
        <v>107</v>
      </c>
      <c r="K965" t="s">
        <v>108</v>
      </c>
      <c r="L965" t="s">
        <v>109</v>
      </c>
      <c r="M965" t="s">
        <v>110</v>
      </c>
      <c r="N965" t="s">
        <v>111</v>
      </c>
      <c r="O965" t="s">
        <v>1097</v>
      </c>
      <c r="P965" t="s">
        <v>112</v>
      </c>
      <c r="Q965" t="s">
        <v>238</v>
      </c>
      <c r="R965" t="s">
        <v>239</v>
      </c>
      <c r="T965" s="1">
        <v>41100</v>
      </c>
      <c r="V965">
        <v>182</v>
      </c>
      <c r="X965">
        <v>0.43</v>
      </c>
      <c r="Z965">
        <v>35.6</v>
      </c>
      <c r="AA965">
        <v>1.4</v>
      </c>
      <c r="AC965">
        <v>3</v>
      </c>
      <c r="AD965">
        <v>119.4</v>
      </c>
      <c r="AG965">
        <v>0.3</v>
      </c>
      <c r="AH965">
        <v>5.0000000000000001E-3</v>
      </c>
      <c r="AJ965">
        <v>5.0000000000000001E-3</v>
      </c>
      <c r="AM965">
        <v>0.7</v>
      </c>
      <c r="AO965">
        <v>19</v>
      </c>
      <c r="AR965">
        <v>29.63</v>
      </c>
      <c r="AV965">
        <v>7.78</v>
      </c>
      <c r="AW965">
        <v>3.3</v>
      </c>
      <c r="BA965">
        <v>260</v>
      </c>
      <c r="BE965">
        <v>0.24</v>
      </c>
      <c r="BF965">
        <v>1.7</v>
      </c>
      <c r="BI965">
        <v>0.05</v>
      </c>
      <c r="BK965">
        <v>7</v>
      </c>
      <c r="BL965">
        <v>21.79</v>
      </c>
      <c r="BM965">
        <v>2.8000000000000001E-2</v>
      </c>
      <c r="BQ965">
        <v>4.5999999999999996</v>
      </c>
      <c r="BR965">
        <v>5.2999999999999999E-2</v>
      </c>
      <c r="BU965">
        <v>20.9</v>
      </c>
      <c r="CB965">
        <v>0.74</v>
      </c>
      <c r="CD965">
        <v>1.1299999999999999</v>
      </c>
      <c r="CE965">
        <v>2.2000000000000002</v>
      </c>
      <c r="CF965">
        <v>3.3</v>
      </c>
      <c r="CJ965">
        <v>17</v>
      </c>
      <c r="CM965">
        <v>0.12</v>
      </c>
      <c r="CN965">
        <v>3.3</v>
      </c>
      <c r="CO965">
        <v>1E-3</v>
      </c>
      <c r="CP965">
        <v>1.06</v>
      </c>
      <c r="CR965">
        <v>0.3</v>
      </c>
      <c r="CS965">
        <v>36</v>
      </c>
      <c r="CT965">
        <v>0.05</v>
      </c>
      <c r="CX965">
        <v>23.5</v>
      </c>
    </row>
    <row r="966" spans="1:102">
      <c r="A966" t="s">
        <v>1098</v>
      </c>
      <c r="B966">
        <v>1302463</v>
      </c>
      <c r="C966" t="s">
        <v>104</v>
      </c>
      <c r="D966" t="s">
        <v>105</v>
      </c>
      <c r="E966">
        <v>514518</v>
      </c>
      <c r="F966">
        <v>7183828</v>
      </c>
      <c r="G966">
        <v>857</v>
      </c>
      <c r="H966" s="1">
        <v>41131</v>
      </c>
      <c r="I966" t="s">
        <v>237</v>
      </c>
      <c r="J966" t="s">
        <v>107</v>
      </c>
      <c r="K966" t="s">
        <v>108</v>
      </c>
      <c r="L966" t="s">
        <v>109</v>
      </c>
      <c r="M966" t="s">
        <v>110</v>
      </c>
      <c r="N966" t="s">
        <v>111</v>
      </c>
      <c r="O966" t="s">
        <v>1098</v>
      </c>
      <c r="P966" t="s">
        <v>112</v>
      </c>
      <c r="Q966" t="s">
        <v>238</v>
      </c>
      <c r="R966" t="s">
        <v>239</v>
      </c>
      <c r="T966" s="1">
        <v>41100</v>
      </c>
      <c r="V966">
        <v>194</v>
      </c>
      <c r="X966">
        <v>1.18</v>
      </c>
      <c r="Z966">
        <v>9</v>
      </c>
      <c r="AA966">
        <v>2.4</v>
      </c>
      <c r="AC966">
        <v>2</v>
      </c>
      <c r="AD966">
        <v>259.39999999999998</v>
      </c>
      <c r="AG966">
        <v>0.17</v>
      </c>
      <c r="AH966">
        <v>0.1</v>
      </c>
      <c r="AJ966">
        <v>0.6</v>
      </c>
      <c r="AM966">
        <v>6</v>
      </c>
      <c r="AO966">
        <v>28.1</v>
      </c>
      <c r="AR966">
        <v>49.9</v>
      </c>
      <c r="AV966">
        <v>2.4</v>
      </c>
      <c r="AW966">
        <v>3.6</v>
      </c>
      <c r="BA966">
        <v>78</v>
      </c>
      <c r="BE966">
        <v>0.08</v>
      </c>
      <c r="BF966">
        <v>6.3</v>
      </c>
      <c r="BI966">
        <v>0.28999999999999998</v>
      </c>
      <c r="BK966">
        <v>120</v>
      </c>
      <c r="BL966">
        <v>3.18</v>
      </c>
      <c r="BM966">
        <v>7.0000000000000001E-3</v>
      </c>
      <c r="BQ966">
        <v>37.700000000000003</v>
      </c>
      <c r="BR966">
        <v>4.1000000000000002E-2</v>
      </c>
      <c r="BU966">
        <v>43.87</v>
      </c>
      <c r="CB966">
        <v>7.0000000000000007E-2</v>
      </c>
      <c r="CD966">
        <v>0.92</v>
      </c>
      <c r="CE966">
        <v>4.2</v>
      </c>
      <c r="CF966">
        <v>0.8</v>
      </c>
      <c r="CJ966">
        <v>15.3</v>
      </c>
      <c r="CM966">
        <v>0.04</v>
      </c>
      <c r="CN966">
        <v>2.6</v>
      </c>
      <c r="CO966">
        <v>8.9999999999999993E-3</v>
      </c>
      <c r="CP966">
        <v>0.36</v>
      </c>
      <c r="CR966">
        <v>1</v>
      </c>
      <c r="CS966">
        <v>39</v>
      </c>
      <c r="CT966">
        <v>0.05</v>
      </c>
      <c r="CX966">
        <v>91.1</v>
      </c>
    </row>
    <row r="967" spans="1:102">
      <c r="A967" t="s">
        <v>1099</v>
      </c>
      <c r="B967">
        <v>1302471</v>
      </c>
      <c r="C967" t="s">
        <v>104</v>
      </c>
      <c r="D967" t="s">
        <v>105</v>
      </c>
      <c r="E967">
        <v>513558</v>
      </c>
      <c r="F967">
        <v>7184642</v>
      </c>
      <c r="G967">
        <v>624</v>
      </c>
      <c r="H967" s="1">
        <v>41131</v>
      </c>
      <c r="I967" t="s">
        <v>237</v>
      </c>
      <c r="J967" t="s">
        <v>107</v>
      </c>
      <c r="K967" t="s">
        <v>108</v>
      </c>
      <c r="L967" t="s">
        <v>109</v>
      </c>
      <c r="M967" t="s">
        <v>110</v>
      </c>
      <c r="N967" t="s">
        <v>111</v>
      </c>
      <c r="O967" t="s">
        <v>1099</v>
      </c>
      <c r="P967" t="s">
        <v>112</v>
      </c>
      <c r="Q967" t="s">
        <v>238</v>
      </c>
      <c r="R967" t="s">
        <v>239</v>
      </c>
      <c r="T967" s="1">
        <v>41100</v>
      </c>
      <c r="V967">
        <v>159</v>
      </c>
      <c r="X967">
        <v>0.95</v>
      </c>
      <c r="Z967">
        <v>44</v>
      </c>
      <c r="AA967">
        <v>3.3</v>
      </c>
      <c r="AC967">
        <v>2</v>
      </c>
      <c r="AD967">
        <v>435.2</v>
      </c>
      <c r="AG967">
        <v>0.28000000000000003</v>
      </c>
      <c r="AH967">
        <v>0.02</v>
      </c>
      <c r="AJ967">
        <v>0.05</v>
      </c>
      <c r="AM967">
        <v>2.2000000000000002</v>
      </c>
      <c r="AO967">
        <v>24.1</v>
      </c>
      <c r="AR967">
        <v>51.82</v>
      </c>
      <c r="AV967">
        <v>4.99</v>
      </c>
      <c r="AW967">
        <v>4.5999999999999996</v>
      </c>
      <c r="BA967">
        <v>127</v>
      </c>
      <c r="BE967">
        <v>0.16</v>
      </c>
      <c r="BF967">
        <v>2.7</v>
      </c>
      <c r="BI967">
        <v>0.09</v>
      </c>
      <c r="BK967">
        <v>32</v>
      </c>
      <c r="BL967">
        <v>12.02</v>
      </c>
      <c r="BM967">
        <v>2.4E-2</v>
      </c>
      <c r="BQ967">
        <v>10.1</v>
      </c>
      <c r="BR967">
        <v>7.3999999999999996E-2</v>
      </c>
      <c r="BU967">
        <v>32.57</v>
      </c>
      <c r="CB967">
        <v>0.25</v>
      </c>
      <c r="CD967">
        <v>2.16</v>
      </c>
      <c r="CE967">
        <v>2.5</v>
      </c>
      <c r="CF967">
        <v>2.9</v>
      </c>
      <c r="CJ967">
        <v>28.5</v>
      </c>
      <c r="CM967">
        <v>0.15</v>
      </c>
      <c r="CN967">
        <v>2.2999999999999998</v>
      </c>
      <c r="CO967">
        <v>2E-3</v>
      </c>
      <c r="CP967">
        <v>1.3</v>
      </c>
      <c r="CR967">
        <v>0.2</v>
      </c>
      <c r="CS967">
        <v>43</v>
      </c>
      <c r="CT967">
        <v>0.05</v>
      </c>
      <c r="CX967">
        <v>64.7</v>
      </c>
    </row>
    <row r="968" spans="1:102">
      <c r="A968" t="s">
        <v>1100</v>
      </c>
      <c r="B968">
        <v>1302485</v>
      </c>
      <c r="C968" t="s">
        <v>104</v>
      </c>
      <c r="D968" t="s">
        <v>105</v>
      </c>
      <c r="E968">
        <v>516747</v>
      </c>
      <c r="F968">
        <v>7183987</v>
      </c>
      <c r="G968">
        <v>1184</v>
      </c>
      <c r="H968" s="1">
        <v>41123</v>
      </c>
      <c r="I968" t="s">
        <v>699</v>
      </c>
      <c r="J968" t="s">
        <v>107</v>
      </c>
      <c r="K968" t="s">
        <v>108</v>
      </c>
      <c r="L968" t="s">
        <v>109</v>
      </c>
      <c r="M968" t="s">
        <v>110</v>
      </c>
      <c r="N968" t="s">
        <v>111</v>
      </c>
      <c r="O968" t="s">
        <v>1100</v>
      </c>
      <c r="P968" t="s">
        <v>112</v>
      </c>
      <c r="Q968" t="s">
        <v>238</v>
      </c>
      <c r="R968" t="s">
        <v>239</v>
      </c>
      <c r="T968" s="1">
        <v>41103</v>
      </c>
      <c r="V968">
        <v>84</v>
      </c>
      <c r="X968">
        <v>1.8</v>
      </c>
      <c r="Z968">
        <v>9.8000000000000007</v>
      </c>
      <c r="AA968">
        <v>1.6</v>
      </c>
      <c r="AC968">
        <v>3</v>
      </c>
      <c r="AD968">
        <v>166.7</v>
      </c>
      <c r="AG968">
        <v>0.19</v>
      </c>
      <c r="AH968">
        <v>0.09</v>
      </c>
      <c r="AJ968">
        <v>0.23</v>
      </c>
      <c r="AM968">
        <v>14.8</v>
      </c>
      <c r="AO968">
        <v>36.5</v>
      </c>
      <c r="AR968">
        <v>39.380000000000003</v>
      </c>
      <c r="AV968">
        <v>3.06</v>
      </c>
      <c r="AW968">
        <v>5.5</v>
      </c>
      <c r="BA968">
        <v>47</v>
      </c>
      <c r="BE968">
        <v>0.12</v>
      </c>
      <c r="BF968">
        <v>8.1</v>
      </c>
      <c r="BI968">
        <v>0.56000000000000005</v>
      </c>
      <c r="BK968">
        <v>367</v>
      </c>
      <c r="BL968">
        <v>2.16</v>
      </c>
      <c r="BM968">
        <v>4.0000000000000001E-3</v>
      </c>
      <c r="BQ968">
        <v>43.7</v>
      </c>
      <c r="BR968">
        <v>3.7999999999999999E-2</v>
      </c>
      <c r="BU968">
        <v>18.329999999999998</v>
      </c>
      <c r="CB968">
        <v>0.03</v>
      </c>
      <c r="CD968">
        <v>0.99</v>
      </c>
      <c r="CE968">
        <v>3.3</v>
      </c>
      <c r="CF968">
        <v>0.4</v>
      </c>
      <c r="CJ968">
        <v>10.199999999999999</v>
      </c>
      <c r="CM968">
        <v>0.03</v>
      </c>
      <c r="CN968">
        <v>1.3</v>
      </c>
      <c r="CO968">
        <v>1.4999999999999999E-2</v>
      </c>
      <c r="CP968">
        <v>0.19</v>
      </c>
      <c r="CR968">
        <v>0.6</v>
      </c>
      <c r="CS968">
        <v>61</v>
      </c>
      <c r="CT968">
        <v>0.05</v>
      </c>
      <c r="CX968">
        <v>81.8</v>
      </c>
    </row>
    <row r="969" spans="1:102">
      <c r="A969" t="s">
        <v>1101</v>
      </c>
      <c r="B969">
        <v>1302490</v>
      </c>
      <c r="C969" t="s">
        <v>104</v>
      </c>
      <c r="D969" t="s">
        <v>105</v>
      </c>
      <c r="E969">
        <v>516747</v>
      </c>
      <c r="F969">
        <v>7183480</v>
      </c>
      <c r="G969">
        <v>1302</v>
      </c>
      <c r="H969" s="1">
        <v>41123</v>
      </c>
      <c r="I969" t="s">
        <v>699</v>
      </c>
      <c r="J969" t="s">
        <v>107</v>
      </c>
      <c r="K969" t="s">
        <v>108</v>
      </c>
      <c r="L969" t="s">
        <v>109</v>
      </c>
      <c r="M969" t="s">
        <v>110</v>
      </c>
      <c r="N969" t="s">
        <v>111</v>
      </c>
      <c r="O969" t="s">
        <v>1101</v>
      </c>
      <c r="P969" t="s">
        <v>112</v>
      </c>
      <c r="Q969" t="s">
        <v>238</v>
      </c>
      <c r="R969" t="s">
        <v>239</v>
      </c>
      <c r="T969" s="1">
        <v>41103</v>
      </c>
      <c r="V969">
        <v>76</v>
      </c>
      <c r="X969">
        <v>1.72</v>
      </c>
      <c r="Z969">
        <v>9</v>
      </c>
      <c r="AA969">
        <v>0.7</v>
      </c>
      <c r="AC969">
        <v>3</v>
      </c>
      <c r="AD969">
        <v>180.6</v>
      </c>
      <c r="AG969">
        <v>0.24</v>
      </c>
      <c r="AH969">
        <v>0.09</v>
      </c>
      <c r="AJ969">
        <v>0.22</v>
      </c>
      <c r="AM969">
        <v>13</v>
      </c>
      <c r="AO969">
        <v>38.299999999999997</v>
      </c>
      <c r="AR969">
        <v>46.28</v>
      </c>
      <c r="AV969">
        <v>3.84</v>
      </c>
      <c r="AW969">
        <v>6.4</v>
      </c>
      <c r="BA969">
        <v>56</v>
      </c>
      <c r="BE969">
        <v>0.13</v>
      </c>
      <c r="BF969">
        <v>4.4000000000000004</v>
      </c>
      <c r="BI969">
        <v>0.49</v>
      </c>
      <c r="BK969">
        <v>293</v>
      </c>
      <c r="BL969">
        <v>2.0299999999999998</v>
      </c>
      <c r="BM969">
        <v>2E-3</v>
      </c>
      <c r="BQ969">
        <v>39.200000000000003</v>
      </c>
      <c r="BR969">
        <v>8.2000000000000003E-2</v>
      </c>
      <c r="BU969">
        <v>23.4</v>
      </c>
      <c r="CB969">
        <v>0.04</v>
      </c>
      <c r="CD969">
        <v>0.8</v>
      </c>
      <c r="CE969">
        <v>3.5</v>
      </c>
      <c r="CF969">
        <v>0.5</v>
      </c>
      <c r="CJ969">
        <v>7.8</v>
      </c>
      <c r="CM969">
        <v>7.0000000000000007E-2</v>
      </c>
      <c r="CN969">
        <v>1.5</v>
      </c>
      <c r="CO969">
        <v>4.0000000000000001E-3</v>
      </c>
      <c r="CP969">
        <v>0.21</v>
      </c>
      <c r="CR969">
        <v>0.5</v>
      </c>
      <c r="CS969">
        <v>63</v>
      </c>
      <c r="CT969">
        <v>0.05</v>
      </c>
      <c r="CX969">
        <v>78.2</v>
      </c>
    </row>
    <row r="970" spans="1:102">
      <c r="A970" t="s">
        <v>1102</v>
      </c>
      <c r="B970">
        <v>1302499</v>
      </c>
      <c r="C970" t="s">
        <v>104</v>
      </c>
      <c r="D970" t="s">
        <v>105</v>
      </c>
      <c r="E970">
        <v>517010</v>
      </c>
      <c r="F970">
        <v>7183356</v>
      </c>
      <c r="G970">
        <v>1245</v>
      </c>
      <c r="H970" s="1">
        <v>41123</v>
      </c>
      <c r="I970" t="s">
        <v>699</v>
      </c>
      <c r="J970" t="s">
        <v>107</v>
      </c>
      <c r="K970" t="s">
        <v>108</v>
      </c>
      <c r="L970" t="s">
        <v>109</v>
      </c>
      <c r="M970" t="s">
        <v>110</v>
      </c>
      <c r="N970" t="s">
        <v>111</v>
      </c>
      <c r="O970" t="s">
        <v>1102</v>
      </c>
      <c r="P970" t="s">
        <v>112</v>
      </c>
      <c r="Q970" t="s">
        <v>238</v>
      </c>
      <c r="R970" t="s">
        <v>239</v>
      </c>
      <c r="T970" s="1">
        <v>41103</v>
      </c>
      <c r="V970">
        <v>87</v>
      </c>
      <c r="X970">
        <v>1.73</v>
      </c>
      <c r="Z970">
        <v>10.1</v>
      </c>
      <c r="AA970">
        <v>1.6</v>
      </c>
      <c r="AC970">
        <v>2</v>
      </c>
      <c r="AD970">
        <v>146.5</v>
      </c>
      <c r="AG970">
        <v>0.15</v>
      </c>
      <c r="AH970">
        <v>0.1</v>
      </c>
      <c r="AJ970">
        <v>0.19</v>
      </c>
      <c r="AM970">
        <v>12.2</v>
      </c>
      <c r="AO970">
        <v>34.799999999999997</v>
      </c>
      <c r="AR970">
        <v>30.32</v>
      </c>
      <c r="AV970">
        <v>2.87</v>
      </c>
      <c r="AW970">
        <v>5.2</v>
      </c>
      <c r="BA970">
        <v>52</v>
      </c>
      <c r="BE970">
        <v>0.1</v>
      </c>
      <c r="BF970">
        <v>11.1</v>
      </c>
      <c r="BI970">
        <v>0.59</v>
      </c>
      <c r="BK970">
        <v>378</v>
      </c>
      <c r="BL970">
        <v>1.77</v>
      </c>
      <c r="BM970">
        <v>6.0000000000000001E-3</v>
      </c>
      <c r="BQ970">
        <v>37.6</v>
      </c>
      <c r="BR970">
        <v>3.3000000000000002E-2</v>
      </c>
      <c r="BU970">
        <v>17.309999999999999</v>
      </c>
      <c r="CB970">
        <v>0.03</v>
      </c>
      <c r="CD970">
        <v>0.86</v>
      </c>
      <c r="CE970">
        <v>3.9</v>
      </c>
      <c r="CF970">
        <v>0.6</v>
      </c>
      <c r="CJ970">
        <v>11.9</v>
      </c>
      <c r="CM970">
        <v>0.05</v>
      </c>
      <c r="CN970">
        <v>2.5</v>
      </c>
      <c r="CO970">
        <v>2.5999999999999999E-2</v>
      </c>
      <c r="CP970">
        <v>0.18</v>
      </c>
      <c r="CR970">
        <v>0.6</v>
      </c>
      <c r="CS970">
        <v>59</v>
      </c>
      <c r="CT970">
        <v>0.1</v>
      </c>
      <c r="CX970">
        <v>80.3</v>
      </c>
    </row>
    <row r="971" spans="1:102">
      <c r="A971" t="s">
        <v>1103</v>
      </c>
      <c r="B971">
        <v>1302503</v>
      </c>
      <c r="C971" t="s">
        <v>104</v>
      </c>
      <c r="D971" t="s">
        <v>105</v>
      </c>
      <c r="E971">
        <v>507541</v>
      </c>
      <c r="F971">
        <v>7182377</v>
      </c>
      <c r="G971">
        <v>560</v>
      </c>
      <c r="H971" s="1">
        <v>41125</v>
      </c>
      <c r="I971" t="s">
        <v>641</v>
      </c>
      <c r="J971" t="s">
        <v>107</v>
      </c>
      <c r="K971" t="s">
        <v>108</v>
      </c>
      <c r="L971" t="s">
        <v>109</v>
      </c>
      <c r="M971" t="s">
        <v>120</v>
      </c>
      <c r="N971" t="s">
        <v>111</v>
      </c>
      <c r="O971" t="s">
        <v>1103</v>
      </c>
      <c r="P971" t="s">
        <v>112</v>
      </c>
      <c r="Q971" t="s">
        <v>342</v>
      </c>
      <c r="R971" t="s">
        <v>343</v>
      </c>
      <c r="T971" s="1">
        <v>41087</v>
      </c>
      <c r="V971">
        <v>2722</v>
      </c>
      <c r="X971">
        <v>0.81</v>
      </c>
      <c r="Z971">
        <v>8.6</v>
      </c>
      <c r="AA971">
        <v>4.2</v>
      </c>
      <c r="AC971">
        <v>3</v>
      </c>
      <c r="AD971">
        <v>1502</v>
      </c>
      <c r="AG971">
        <v>0.13</v>
      </c>
      <c r="AH971">
        <v>1.08</v>
      </c>
      <c r="AJ971">
        <v>6.89</v>
      </c>
      <c r="AM971">
        <v>2.7</v>
      </c>
      <c r="AO971">
        <v>34.4</v>
      </c>
      <c r="AR971">
        <v>69.16</v>
      </c>
      <c r="AV971">
        <v>1.0900000000000001</v>
      </c>
      <c r="AW971">
        <v>3</v>
      </c>
      <c r="BA971">
        <v>433</v>
      </c>
      <c r="BE971">
        <v>0.05</v>
      </c>
      <c r="BF971">
        <v>8</v>
      </c>
      <c r="BI971">
        <v>0.1</v>
      </c>
      <c r="BK971">
        <v>21</v>
      </c>
      <c r="BL971">
        <v>4.57</v>
      </c>
      <c r="BM971">
        <v>1.7000000000000001E-2</v>
      </c>
      <c r="BQ971">
        <v>71.099999999999994</v>
      </c>
      <c r="BR971">
        <v>0.11799999999999999</v>
      </c>
      <c r="BU971">
        <v>7.88</v>
      </c>
      <c r="CB971">
        <v>0.12</v>
      </c>
      <c r="CD971">
        <v>4.45</v>
      </c>
      <c r="CE971">
        <v>1.3</v>
      </c>
      <c r="CF971">
        <v>9</v>
      </c>
      <c r="CJ971">
        <v>91.3</v>
      </c>
      <c r="CM971">
        <v>0.01</v>
      </c>
      <c r="CN971">
        <v>0.1</v>
      </c>
      <c r="CO971">
        <v>7.0000000000000001E-3</v>
      </c>
      <c r="CP971">
        <v>0.45</v>
      </c>
      <c r="CR971">
        <v>14.5</v>
      </c>
      <c r="CS971">
        <v>228</v>
      </c>
      <c r="CT971">
        <v>0.1</v>
      </c>
      <c r="CX971">
        <v>164.6</v>
      </c>
    </row>
    <row r="972" spans="1:102">
      <c r="A972" t="s">
        <v>1104</v>
      </c>
      <c r="B972">
        <v>1302506</v>
      </c>
      <c r="C972" t="s">
        <v>104</v>
      </c>
      <c r="D972" t="s">
        <v>105</v>
      </c>
      <c r="E972">
        <v>509051</v>
      </c>
      <c r="F972">
        <v>7182939</v>
      </c>
      <c r="G972">
        <v>467</v>
      </c>
      <c r="H972" s="1">
        <v>41125</v>
      </c>
      <c r="I972" t="s">
        <v>641</v>
      </c>
      <c r="J972" t="s">
        <v>107</v>
      </c>
      <c r="K972" t="s">
        <v>108</v>
      </c>
      <c r="L972" t="s">
        <v>109</v>
      </c>
      <c r="M972" t="s">
        <v>120</v>
      </c>
      <c r="N972" t="s">
        <v>111</v>
      </c>
      <c r="O972" t="s">
        <v>1104</v>
      </c>
      <c r="P972" t="s">
        <v>112</v>
      </c>
      <c r="Q972" t="s">
        <v>342</v>
      </c>
      <c r="R972" t="s">
        <v>343</v>
      </c>
      <c r="T972" s="1">
        <v>41088</v>
      </c>
      <c r="V972">
        <v>2249</v>
      </c>
      <c r="X972">
        <v>0.54</v>
      </c>
      <c r="Z972">
        <v>27.2</v>
      </c>
      <c r="AA972">
        <v>3.9</v>
      </c>
      <c r="AC972">
        <v>8</v>
      </c>
      <c r="AD972">
        <v>900.9</v>
      </c>
      <c r="AG972">
        <v>0.13</v>
      </c>
      <c r="AH972">
        <v>0.42</v>
      </c>
      <c r="AJ972">
        <v>10.75</v>
      </c>
      <c r="AM972">
        <v>2.4</v>
      </c>
      <c r="AO972">
        <v>47.9</v>
      </c>
      <c r="AR972">
        <v>117.45</v>
      </c>
      <c r="AV972">
        <v>1.44</v>
      </c>
      <c r="AW972">
        <v>2.6</v>
      </c>
      <c r="BA972">
        <v>343</v>
      </c>
      <c r="BE972">
        <v>0.15</v>
      </c>
      <c r="BF972">
        <v>4.3</v>
      </c>
      <c r="BI972">
        <v>0.06</v>
      </c>
      <c r="BK972">
        <v>48</v>
      </c>
      <c r="BL972">
        <v>36.979999999999997</v>
      </c>
      <c r="BM972">
        <v>6.0000000000000001E-3</v>
      </c>
      <c r="BQ972">
        <v>126.3</v>
      </c>
      <c r="BR972">
        <v>0.14199999999999999</v>
      </c>
      <c r="BU972">
        <v>16.510000000000002</v>
      </c>
      <c r="CB972">
        <v>0.22</v>
      </c>
      <c r="CD972">
        <v>14.83</v>
      </c>
      <c r="CE972">
        <v>3.7</v>
      </c>
      <c r="CF972">
        <v>10.8</v>
      </c>
      <c r="CJ972">
        <v>132.30000000000001</v>
      </c>
      <c r="CM972">
        <v>0.17</v>
      </c>
      <c r="CN972">
        <v>1.6</v>
      </c>
      <c r="CO972">
        <v>3.0000000000000001E-3</v>
      </c>
      <c r="CP972">
        <v>1.6</v>
      </c>
      <c r="CR972">
        <v>9.8000000000000007</v>
      </c>
      <c r="CS972">
        <v>677</v>
      </c>
      <c r="CT972">
        <v>0.1</v>
      </c>
      <c r="CX972">
        <v>629.79999999999995</v>
      </c>
    </row>
    <row r="973" spans="1:102">
      <c r="A973" t="s">
        <v>1105</v>
      </c>
      <c r="B973">
        <v>1302511</v>
      </c>
      <c r="C973" t="s">
        <v>104</v>
      </c>
      <c r="D973" t="s">
        <v>105</v>
      </c>
      <c r="E973">
        <v>509076</v>
      </c>
      <c r="F973">
        <v>7182461</v>
      </c>
      <c r="G973">
        <v>624</v>
      </c>
      <c r="H973" s="1">
        <v>41131</v>
      </c>
      <c r="I973" t="s">
        <v>981</v>
      </c>
      <c r="J973" t="s">
        <v>107</v>
      </c>
      <c r="K973" t="s">
        <v>108</v>
      </c>
      <c r="L973" t="s">
        <v>109</v>
      </c>
      <c r="M973" t="s">
        <v>110</v>
      </c>
      <c r="N973" t="s">
        <v>111</v>
      </c>
      <c r="O973" t="s">
        <v>1105</v>
      </c>
      <c r="P973" t="s">
        <v>112</v>
      </c>
      <c r="Q973" t="s">
        <v>342</v>
      </c>
      <c r="R973" t="s">
        <v>343</v>
      </c>
      <c r="T973" s="1">
        <v>41088</v>
      </c>
      <c r="V973">
        <v>2050</v>
      </c>
      <c r="X973">
        <v>1.34</v>
      </c>
      <c r="Z973">
        <v>40</v>
      </c>
      <c r="AA973">
        <v>2.5</v>
      </c>
      <c r="AC973">
        <v>2</v>
      </c>
      <c r="AD973">
        <v>565</v>
      </c>
      <c r="AG973">
        <v>0.24</v>
      </c>
      <c r="AH973">
        <v>0.18</v>
      </c>
      <c r="AJ973">
        <v>2.39</v>
      </c>
      <c r="AM973">
        <v>3.7</v>
      </c>
      <c r="AO973">
        <v>99.7</v>
      </c>
      <c r="AR973">
        <v>39.369999999999997</v>
      </c>
      <c r="AV973">
        <v>2.52</v>
      </c>
      <c r="AW973">
        <v>5.7</v>
      </c>
      <c r="BA973">
        <v>36</v>
      </c>
      <c r="BE973">
        <v>7.0000000000000007E-2</v>
      </c>
      <c r="BF973">
        <v>6</v>
      </c>
      <c r="BI973">
        <v>0.21</v>
      </c>
      <c r="BK973">
        <v>121</v>
      </c>
      <c r="BL973">
        <v>32.76</v>
      </c>
      <c r="BM973">
        <v>5.0000000000000001E-4</v>
      </c>
      <c r="BQ973">
        <v>73.5</v>
      </c>
      <c r="BR973">
        <v>0.23300000000000001</v>
      </c>
      <c r="BU973">
        <v>31.32</v>
      </c>
      <c r="CB973">
        <v>0.09</v>
      </c>
      <c r="CD973">
        <v>14.91</v>
      </c>
      <c r="CE973">
        <v>2.5</v>
      </c>
      <c r="CF973">
        <v>10.5</v>
      </c>
      <c r="CJ973">
        <v>69.2</v>
      </c>
      <c r="CM973">
        <v>0.12</v>
      </c>
      <c r="CN973">
        <v>1.1000000000000001</v>
      </c>
      <c r="CO973">
        <v>7.0000000000000001E-3</v>
      </c>
      <c r="CP973">
        <v>1.49</v>
      </c>
      <c r="CR973">
        <v>3</v>
      </c>
      <c r="CS973">
        <v>891</v>
      </c>
      <c r="CT973">
        <v>0.2</v>
      </c>
      <c r="CX973">
        <v>559.4</v>
      </c>
    </row>
    <row r="974" spans="1:102">
      <c r="A974" t="s">
        <v>1106</v>
      </c>
      <c r="B974">
        <v>1302525</v>
      </c>
      <c r="C974" t="s">
        <v>104</v>
      </c>
      <c r="D974" t="s">
        <v>105</v>
      </c>
      <c r="E974">
        <v>501766</v>
      </c>
      <c r="F974">
        <v>7180697</v>
      </c>
      <c r="G974">
        <v>961</v>
      </c>
      <c r="H974" s="1">
        <v>41131</v>
      </c>
      <c r="I974" t="s">
        <v>830</v>
      </c>
      <c r="J974" t="s">
        <v>107</v>
      </c>
      <c r="K974" t="s">
        <v>108</v>
      </c>
      <c r="L974" t="s">
        <v>109</v>
      </c>
      <c r="M974" t="s">
        <v>120</v>
      </c>
      <c r="N974" t="s">
        <v>111</v>
      </c>
      <c r="O974" t="s">
        <v>1106</v>
      </c>
      <c r="P974" t="s">
        <v>112</v>
      </c>
      <c r="Q974" t="s">
        <v>342</v>
      </c>
      <c r="R974" t="s">
        <v>343</v>
      </c>
      <c r="T974" s="1">
        <v>41090</v>
      </c>
      <c r="V974">
        <v>89</v>
      </c>
      <c r="X974">
        <v>1.92</v>
      </c>
      <c r="Z974">
        <v>13</v>
      </c>
      <c r="AA974">
        <v>3.7</v>
      </c>
      <c r="AC974">
        <v>2</v>
      </c>
      <c r="AD974">
        <v>171.9</v>
      </c>
      <c r="AG974">
        <v>0.18</v>
      </c>
      <c r="AH974">
        <v>0.14000000000000001</v>
      </c>
      <c r="AJ974">
        <v>0.1</v>
      </c>
      <c r="AM974">
        <v>11.5</v>
      </c>
      <c r="AO974">
        <v>32.4</v>
      </c>
      <c r="AR974">
        <v>26.93</v>
      </c>
      <c r="AV974">
        <v>2.84</v>
      </c>
      <c r="AW974">
        <v>5.4</v>
      </c>
      <c r="BA974">
        <v>54</v>
      </c>
      <c r="BE974">
        <v>7.0000000000000007E-2</v>
      </c>
      <c r="BF974">
        <v>10.6</v>
      </c>
      <c r="BI974">
        <v>0.5</v>
      </c>
      <c r="BK974">
        <v>275</v>
      </c>
      <c r="BL974">
        <v>1.56</v>
      </c>
      <c r="BM974">
        <v>4.0000000000000001E-3</v>
      </c>
      <c r="BQ974">
        <v>32.6</v>
      </c>
      <c r="BR974">
        <v>2.5000000000000001E-2</v>
      </c>
      <c r="BU974">
        <v>10.3</v>
      </c>
      <c r="CB974">
        <v>0.01</v>
      </c>
      <c r="CD974">
        <v>0.84</v>
      </c>
      <c r="CE974">
        <v>3</v>
      </c>
      <c r="CF974">
        <v>0.5</v>
      </c>
      <c r="CJ974">
        <v>13.2</v>
      </c>
      <c r="CM974">
        <v>0.04</v>
      </c>
      <c r="CN974">
        <v>3.1</v>
      </c>
      <c r="CO974">
        <v>4.5999999999999999E-2</v>
      </c>
      <c r="CP974">
        <v>0.13</v>
      </c>
      <c r="CR974">
        <v>0.5</v>
      </c>
      <c r="CS974">
        <v>58</v>
      </c>
      <c r="CT974">
        <v>0.2</v>
      </c>
      <c r="CX974">
        <v>63.3</v>
      </c>
    </row>
    <row r="975" spans="1:102">
      <c r="A975" t="s">
        <v>1107</v>
      </c>
      <c r="B975">
        <v>1302509</v>
      </c>
      <c r="C975" t="s">
        <v>104</v>
      </c>
      <c r="D975" t="s">
        <v>105</v>
      </c>
      <c r="E975">
        <v>509103</v>
      </c>
      <c r="F975">
        <v>7182649</v>
      </c>
      <c r="G975">
        <v>594</v>
      </c>
      <c r="H975" s="1">
        <v>41125</v>
      </c>
      <c r="I975" t="s">
        <v>641</v>
      </c>
      <c r="J975" t="s">
        <v>107</v>
      </c>
      <c r="K975" t="s">
        <v>108</v>
      </c>
      <c r="L975" t="s">
        <v>109</v>
      </c>
      <c r="M975" t="s">
        <v>120</v>
      </c>
      <c r="N975" t="s">
        <v>111</v>
      </c>
      <c r="O975" t="s">
        <v>1107</v>
      </c>
      <c r="P975" t="s">
        <v>112</v>
      </c>
      <c r="Q975" t="s">
        <v>342</v>
      </c>
      <c r="R975" t="s">
        <v>343</v>
      </c>
      <c r="T975" s="1">
        <v>41088</v>
      </c>
      <c r="V975">
        <v>246</v>
      </c>
      <c r="X975">
        <v>0.82</v>
      </c>
      <c r="Z975">
        <v>12.9</v>
      </c>
      <c r="AA975">
        <v>3.9</v>
      </c>
      <c r="AC975">
        <v>3</v>
      </c>
      <c r="AD975">
        <v>420.6</v>
      </c>
      <c r="AG975">
        <v>0.14000000000000001</v>
      </c>
      <c r="AH975">
        <v>0.04</v>
      </c>
      <c r="AJ975">
        <v>0.78</v>
      </c>
      <c r="AM975">
        <v>1.1000000000000001</v>
      </c>
      <c r="AO975">
        <v>21.2</v>
      </c>
      <c r="AR975">
        <v>27.44</v>
      </c>
      <c r="AV975">
        <v>1.19</v>
      </c>
      <c r="AW975">
        <v>3.9</v>
      </c>
      <c r="BA975">
        <v>69</v>
      </c>
      <c r="BE975">
        <v>0.09</v>
      </c>
      <c r="BF975">
        <v>3.2</v>
      </c>
      <c r="BI975">
        <v>0.06</v>
      </c>
      <c r="BK975">
        <v>49</v>
      </c>
      <c r="BL975">
        <v>39.75</v>
      </c>
      <c r="BM975">
        <v>3.0000000000000001E-3</v>
      </c>
      <c r="BQ975">
        <v>8.6999999999999993</v>
      </c>
      <c r="BR975">
        <v>3.1E-2</v>
      </c>
      <c r="BU975">
        <v>16.77</v>
      </c>
      <c r="CB975">
        <v>0.11</v>
      </c>
      <c r="CD975">
        <v>8.4499999999999993</v>
      </c>
      <c r="CE975">
        <v>1.2</v>
      </c>
      <c r="CF975">
        <v>9.1999999999999993</v>
      </c>
      <c r="CJ975">
        <v>21.5</v>
      </c>
      <c r="CM975">
        <v>0.26</v>
      </c>
      <c r="CN975">
        <v>0.7</v>
      </c>
      <c r="CO975">
        <v>5.0000000000000001E-3</v>
      </c>
      <c r="CP975">
        <v>1.42</v>
      </c>
      <c r="CR975">
        <v>1.4</v>
      </c>
      <c r="CS975">
        <v>414</v>
      </c>
      <c r="CT975">
        <v>0.1</v>
      </c>
      <c r="CX975">
        <v>84.7</v>
      </c>
    </row>
    <row r="976" spans="1:102">
      <c r="A976" t="s">
        <v>1108</v>
      </c>
      <c r="B976">
        <v>1302515</v>
      </c>
      <c r="C976" t="s">
        <v>104</v>
      </c>
      <c r="D976" t="s">
        <v>105</v>
      </c>
      <c r="E976">
        <v>500922</v>
      </c>
      <c r="F976">
        <v>7181065</v>
      </c>
      <c r="G976">
        <v>813</v>
      </c>
      <c r="H976" s="1">
        <v>41131</v>
      </c>
      <c r="I976" t="s">
        <v>830</v>
      </c>
      <c r="J976" t="s">
        <v>107</v>
      </c>
      <c r="K976" t="s">
        <v>108</v>
      </c>
      <c r="L976" t="s">
        <v>109</v>
      </c>
      <c r="M976" t="s">
        <v>120</v>
      </c>
      <c r="N976" t="s">
        <v>111</v>
      </c>
      <c r="O976" t="s">
        <v>1108</v>
      </c>
      <c r="P976" t="s">
        <v>112</v>
      </c>
      <c r="Q976" t="s">
        <v>342</v>
      </c>
      <c r="R976" t="s">
        <v>343</v>
      </c>
      <c r="T976" s="1">
        <v>41090</v>
      </c>
      <c r="V976">
        <v>46</v>
      </c>
      <c r="X976">
        <v>2.0699999999999998</v>
      </c>
      <c r="Z976">
        <v>23.6</v>
      </c>
      <c r="AA976">
        <v>1</v>
      </c>
      <c r="AC976">
        <v>1</v>
      </c>
      <c r="AD976">
        <v>234.6</v>
      </c>
      <c r="AG976">
        <v>0.25</v>
      </c>
      <c r="AH976">
        <v>0.12</v>
      </c>
      <c r="AJ976">
        <v>0.11</v>
      </c>
      <c r="AM976">
        <v>10.9</v>
      </c>
      <c r="AO976">
        <v>31.6</v>
      </c>
      <c r="AR976">
        <v>17.68</v>
      </c>
      <c r="AV976">
        <v>3.31</v>
      </c>
      <c r="AW976">
        <v>6.5</v>
      </c>
      <c r="BA976">
        <v>27</v>
      </c>
      <c r="BE976">
        <v>0.04</v>
      </c>
      <c r="BF976">
        <v>8.9</v>
      </c>
      <c r="BI976">
        <v>0.42</v>
      </c>
      <c r="BK976">
        <v>255</v>
      </c>
      <c r="BL976">
        <v>1.56</v>
      </c>
      <c r="BM976">
        <v>2E-3</v>
      </c>
      <c r="BQ976">
        <v>31.5</v>
      </c>
      <c r="BR976">
        <v>2.9000000000000001E-2</v>
      </c>
      <c r="BU976">
        <v>9.65</v>
      </c>
      <c r="CB976">
        <v>0.01</v>
      </c>
      <c r="CD976">
        <v>0.79</v>
      </c>
      <c r="CE976">
        <v>2.6</v>
      </c>
      <c r="CF976">
        <v>0.3</v>
      </c>
      <c r="CJ976">
        <v>12.1</v>
      </c>
      <c r="CM976">
        <v>0.05</v>
      </c>
      <c r="CN976">
        <v>2.8</v>
      </c>
      <c r="CO976">
        <v>0.02</v>
      </c>
      <c r="CP976">
        <v>0.13</v>
      </c>
      <c r="CR976">
        <v>0.4</v>
      </c>
      <c r="CS976">
        <v>64</v>
      </c>
      <c r="CT976">
        <v>0.1</v>
      </c>
      <c r="CX976">
        <v>51.2</v>
      </c>
    </row>
    <row r="977" spans="1:102">
      <c r="A977" t="s">
        <v>1109</v>
      </c>
      <c r="B977">
        <v>1302517</v>
      </c>
      <c r="C977" t="s">
        <v>104</v>
      </c>
      <c r="D977" t="s">
        <v>105</v>
      </c>
      <c r="E977">
        <v>501064</v>
      </c>
      <c r="F977">
        <v>7180925</v>
      </c>
      <c r="G977">
        <v>828</v>
      </c>
      <c r="H977" s="1">
        <v>41131</v>
      </c>
      <c r="I977" t="s">
        <v>830</v>
      </c>
      <c r="J977" t="s">
        <v>107</v>
      </c>
      <c r="K977" t="s">
        <v>108</v>
      </c>
      <c r="L977" t="s">
        <v>109</v>
      </c>
      <c r="M977" t="s">
        <v>120</v>
      </c>
      <c r="N977" t="s">
        <v>111</v>
      </c>
      <c r="O977" t="s">
        <v>1109</v>
      </c>
      <c r="P977" t="s">
        <v>112</v>
      </c>
      <c r="Q977" t="s">
        <v>342</v>
      </c>
      <c r="R977" t="s">
        <v>343</v>
      </c>
      <c r="T977" s="1">
        <v>41090</v>
      </c>
      <c r="V977">
        <v>66</v>
      </c>
      <c r="X977">
        <v>1.48</v>
      </c>
      <c r="Z977">
        <v>15.8</v>
      </c>
      <c r="AA977">
        <v>0.9</v>
      </c>
      <c r="AC977">
        <v>0.5</v>
      </c>
      <c r="AD977">
        <v>132</v>
      </c>
      <c r="AG977">
        <v>0.36</v>
      </c>
      <c r="AH977">
        <v>0.08</v>
      </c>
      <c r="AJ977">
        <v>0.06</v>
      </c>
      <c r="AM977">
        <v>7.8</v>
      </c>
      <c r="AO977">
        <v>22.4</v>
      </c>
      <c r="AR977">
        <v>16.14</v>
      </c>
      <c r="AV977">
        <v>2.65</v>
      </c>
      <c r="AW977">
        <v>4.9000000000000004</v>
      </c>
      <c r="BA977">
        <v>27</v>
      </c>
      <c r="BE977">
        <v>0.04</v>
      </c>
      <c r="BF977">
        <v>6.7</v>
      </c>
      <c r="BI977">
        <v>0.22</v>
      </c>
      <c r="BK977">
        <v>375</v>
      </c>
      <c r="BL977">
        <v>1.21</v>
      </c>
      <c r="BM977">
        <v>4.0000000000000001E-3</v>
      </c>
      <c r="BQ977">
        <v>14.7</v>
      </c>
      <c r="BR977">
        <v>4.5999999999999999E-2</v>
      </c>
      <c r="BU977">
        <v>6.4</v>
      </c>
      <c r="CB977">
        <v>0.02</v>
      </c>
      <c r="CD977">
        <v>0.41</v>
      </c>
      <c r="CE977">
        <v>1.6</v>
      </c>
      <c r="CF977">
        <v>0.3</v>
      </c>
      <c r="CJ977">
        <v>9.8000000000000007</v>
      </c>
      <c r="CM977">
        <v>0.04</v>
      </c>
      <c r="CN977">
        <v>1.4</v>
      </c>
      <c r="CO977">
        <v>5.0000000000000001E-3</v>
      </c>
      <c r="CP977">
        <v>0.14000000000000001</v>
      </c>
      <c r="CR977">
        <v>0.4</v>
      </c>
      <c r="CS977">
        <v>36</v>
      </c>
      <c r="CT977">
        <v>0.1</v>
      </c>
      <c r="CX977">
        <v>32.6</v>
      </c>
    </row>
    <row r="978" spans="1:102">
      <c r="A978" t="s">
        <v>1110</v>
      </c>
      <c r="B978">
        <v>1302520</v>
      </c>
      <c r="C978" t="s">
        <v>104</v>
      </c>
      <c r="D978" t="s">
        <v>105</v>
      </c>
      <c r="E978">
        <v>501317</v>
      </c>
      <c r="F978">
        <v>7180770</v>
      </c>
      <c r="G978">
        <v>882</v>
      </c>
      <c r="H978" s="1">
        <v>41131</v>
      </c>
      <c r="I978" t="s">
        <v>830</v>
      </c>
      <c r="J978" t="s">
        <v>107</v>
      </c>
      <c r="K978" t="s">
        <v>108</v>
      </c>
      <c r="L978" t="s">
        <v>109</v>
      </c>
      <c r="M978" t="s">
        <v>120</v>
      </c>
      <c r="N978" t="s">
        <v>111</v>
      </c>
      <c r="O978" t="s">
        <v>1110</v>
      </c>
      <c r="P978" t="s">
        <v>112</v>
      </c>
      <c r="Q978" t="s">
        <v>342</v>
      </c>
      <c r="R978" t="s">
        <v>343</v>
      </c>
      <c r="T978" s="1">
        <v>41090</v>
      </c>
      <c r="V978">
        <v>67</v>
      </c>
      <c r="X978">
        <v>1.41</v>
      </c>
      <c r="Z978">
        <v>14.3</v>
      </c>
      <c r="AA978">
        <v>0.7</v>
      </c>
      <c r="AC978">
        <v>0.5</v>
      </c>
      <c r="AD978">
        <v>41.2</v>
      </c>
      <c r="AG978">
        <v>0.45</v>
      </c>
      <c r="AH978">
        <v>0.01</v>
      </c>
      <c r="AJ978">
        <v>0.03</v>
      </c>
      <c r="AM978">
        <v>18.2</v>
      </c>
      <c r="AO978">
        <v>19.5</v>
      </c>
      <c r="AR978">
        <v>21.54</v>
      </c>
      <c r="AV978">
        <v>3.12</v>
      </c>
      <c r="AW978">
        <v>3.9</v>
      </c>
      <c r="BA978">
        <v>18</v>
      </c>
      <c r="BE978">
        <v>0.05</v>
      </c>
      <c r="BF978">
        <v>3.4</v>
      </c>
      <c r="BI978">
        <v>0.44</v>
      </c>
      <c r="BK978">
        <v>203</v>
      </c>
      <c r="BL978">
        <v>0.56999999999999995</v>
      </c>
      <c r="BM978">
        <v>5.0000000000000001E-4</v>
      </c>
      <c r="BQ978">
        <v>26.1</v>
      </c>
      <c r="BR978">
        <v>1.4999999999999999E-2</v>
      </c>
      <c r="BU978">
        <v>2.8</v>
      </c>
      <c r="CB978">
        <v>0.01</v>
      </c>
      <c r="CD978">
        <v>0.35</v>
      </c>
      <c r="CE978">
        <v>1.4</v>
      </c>
      <c r="CF978">
        <v>0.2</v>
      </c>
      <c r="CJ978">
        <v>8</v>
      </c>
      <c r="CM978">
        <v>0.03</v>
      </c>
      <c r="CN978">
        <v>4.0999999999999996</v>
      </c>
      <c r="CO978">
        <v>5.0000000000000001E-4</v>
      </c>
      <c r="CP978">
        <v>0.04</v>
      </c>
      <c r="CR978">
        <v>0.3</v>
      </c>
      <c r="CS978">
        <v>9</v>
      </c>
      <c r="CT978">
        <v>0.05</v>
      </c>
      <c r="CX978">
        <v>47</v>
      </c>
    </row>
    <row r="979" spans="1:102">
      <c r="A979" t="s">
        <v>1111</v>
      </c>
      <c r="B979">
        <v>1302552</v>
      </c>
      <c r="C979" t="s">
        <v>104</v>
      </c>
      <c r="D979" t="s">
        <v>105</v>
      </c>
      <c r="E979">
        <v>506719</v>
      </c>
      <c r="F979">
        <v>7178943</v>
      </c>
      <c r="G979">
        <v>702</v>
      </c>
      <c r="H979" s="1">
        <v>41131</v>
      </c>
      <c r="I979" t="s">
        <v>830</v>
      </c>
      <c r="J979" t="s">
        <v>107</v>
      </c>
      <c r="K979" t="s">
        <v>108</v>
      </c>
      <c r="L979" t="s">
        <v>109</v>
      </c>
      <c r="M979" t="s">
        <v>120</v>
      </c>
      <c r="N979" t="s">
        <v>111</v>
      </c>
      <c r="O979" t="s">
        <v>1111</v>
      </c>
      <c r="P979" t="s">
        <v>112</v>
      </c>
      <c r="Q979" t="s">
        <v>342</v>
      </c>
      <c r="R979" t="s">
        <v>343</v>
      </c>
      <c r="T979" s="1">
        <v>41091</v>
      </c>
      <c r="V979">
        <v>341</v>
      </c>
      <c r="X979">
        <v>1.1000000000000001</v>
      </c>
      <c r="Z979">
        <v>20.9</v>
      </c>
      <c r="AA979">
        <v>2.2000000000000002</v>
      </c>
      <c r="AC979">
        <v>2</v>
      </c>
      <c r="AD979">
        <v>306.60000000000002</v>
      </c>
      <c r="AG979">
        <v>0.18</v>
      </c>
      <c r="AH979">
        <v>7.0000000000000007E-2</v>
      </c>
      <c r="AJ979">
        <v>1.1599999999999999</v>
      </c>
      <c r="AM979">
        <v>3.2</v>
      </c>
      <c r="AO979">
        <v>26.2</v>
      </c>
      <c r="AR979">
        <v>16.62</v>
      </c>
      <c r="AV979">
        <v>1.95</v>
      </c>
      <c r="AW979">
        <v>4.9000000000000004</v>
      </c>
      <c r="BA979">
        <v>66</v>
      </c>
      <c r="BE979">
        <v>0.06</v>
      </c>
      <c r="BF979">
        <v>10.6</v>
      </c>
      <c r="BI979">
        <v>0.2</v>
      </c>
      <c r="BK979">
        <v>92</v>
      </c>
      <c r="BL979">
        <v>11.26</v>
      </c>
      <c r="BM979">
        <v>5.0000000000000001E-3</v>
      </c>
      <c r="BQ979">
        <v>16.100000000000001</v>
      </c>
      <c r="BR979">
        <v>6.7000000000000004E-2</v>
      </c>
      <c r="BU979">
        <v>15.09</v>
      </c>
      <c r="CB979">
        <v>0.06</v>
      </c>
      <c r="CD979">
        <v>3.86</v>
      </c>
      <c r="CE979">
        <v>1.3</v>
      </c>
      <c r="CF979">
        <v>5.9</v>
      </c>
      <c r="CJ979">
        <v>25.1</v>
      </c>
      <c r="CM979">
        <v>0.05</v>
      </c>
      <c r="CN979">
        <v>0.4</v>
      </c>
      <c r="CO979">
        <v>2.1000000000000001E-2</v>
      </c>
      <c r="CP979">
        <v>0.39</v>
      </c>
      <c r="CR979">
        <v>1.2</v>
      </c>
      <c r="CS979">
        <v>344</v>
      </c>
      <c r="CT979">
        <v>0.1</v>
      </c>
      <c r="CX979">
        <v>75.400000000000006</v>
      </c>
    </row>
    <row r="980" spans="1:102">
      <c r="A980" t="s">
        <v>1112</v>
      </c>
      <c r="B980">
        <v>1302561</v>
      </c>
      <c r="C980" t="s">
        <v>104</v>
      </c>
      <c r="D980" t="s">
        <v>105</v>
      </c>
      <c r="E980">
        <v>505677</v>
      </c>
      <c r="F980">
        <v>7181512</v>
      </c>
      <c r="G980">
        <v>638</v>
      </c>
      <c r="H980" s="1">
        <v>41131</v>
      </c>
      <c r="I980" t="s">
        <v>830</v>
      </c>
      <c r="J980" t="s">
        <v>107</v>
      </c>
      <c r="K980" t="s">
        <v>108</v>
      </c>
      <c r="L980" t="s">
        <v>109</v>
      </c>
      <c r="M980" t="s">
        <v>120</v>
      </c>
      <c r="N980" t="s">
        <v>111</v>
      </c>
      <c r="O980" t="s">
        <v>1112</v>
      </c>
      <c r="P980" t="s">
        <v>112</v>
      </c>
      <c r="Q980" t="s">
        <v>342</v>
      </c>
      <c r="R980" t="s">
        <v>343</v>
      </c>
      <c r="T980" s="1">
        <v>41092</v>
      </c>
      <c r="V980">
        <v>452</v>
      </c>
      <c r="X980">
        <v>1.08</v>
      </c>
      <c r="Z980">
        <v>11.5</v>
      </c>
      <c r="AA980">
        <v>0.9</v>
      </c>
      <c r="AC980">
        <v>5</v>
      </c>
      <c r="AD980">
        <v>194.5</v>
      </c>
      <c r="AG980">
        <v>0.18</v>
      </c>
      <c r="AH980">
        <v>0.19</v>
      </c>
      <c r="AJ980">
        <v>0.66</v>
      </c>
      <c r="AM980">
        <v>8</v>
      </c>
      <c r="AO980">
        <v>24.5</v>
      </c>
      <c r="AR980">
        <v>31.44</v>
      </c>
      <c r="AV980">
        <v>3.01</v>
      </c>
      <c r="AW980">
        <v>3.5</v>
      </c>
      <c r="BA980">
        <v>144</v>
      </c>
      <c r="BE980">
        <v>0.17</v>
      </c>
      <c r="BF980">
        <v>19.7</v>
      </c>
      <c r="BI980">
        <v>0.43</v>
      </c>
      <c r="BK980">
        <v>98</v>
      </c>
      <c r="BL980">
        <v>5.61</v>
      </c>
      <c r="BM980">
        <v>4.0000000000000001E-3</v>
      </c>
      <c r="BQ980">
        <v>27.1</v>
      </c>
      <c r="BR980">
        <v>9.7000000000000003E-2</v>
      </c>
      <c r="BU980">
        <v>42.34</v>
      </c>
      <c r="CB980">
        <v>0.02</v>
      </c>
      <c r="CD980">
        <v>0.56999999999999995</v>
      </c>
      <c r="CE980">
        <v>4.4000000000000004</v>
      </c>
      <c r="CF980">
        <v>0.9</v>
      </c>
      <c r="CJ980">
        <v>23.3</v>
      </c>
      <c r="CM980">
        <v>0.03</v>
      </c>
      <c r="CN980">
        <v>3.9</v>
      </c>
      <c r="CO980">
        <v>3.0000000000000001E-3</v>
      </c>
      <c r="CP980">
        <v>0.32</v>
      </c>
      <c r="CR980">
        <v>0.8</v>
      </c>
      <c r="CS980">
        <v>23</v>
      </c>
      <c r="CT980">
        <v>0.05</v>
      </c>
      <c r="CX980">
        <v>151.5</v>
      </c>
    </row>
    <row r="981" spans="1:102">
      <c r="A981" t="s">
        <v>1113</v>
      </c>
      <c r="B981">
        <v>1302570</v>
      </c>
      <c r="C981" t="s">
        <v>104</v>
      </c>
      <c r="D981" t="s">
        <v>105</v>
      </c>
      <c r="E981">
        <v>505855</v>
      </c>
      <c r="F981">
        <v>7181181</v>
      </c>
      <c r="G981">
        <v>667</v>
      </c>
      <c r="H981" s="1">
        <v>41131</v>
      </c>
      <c r="I981" t="s">
        <v>830</v>
      </c>
      <c r="J981" t="s">
        <v>107</v>
      </c>
      <c r="K981" t="s">
        <v>108</v>
      </c>
      <c r="L981" t="s">
        <v>109</v>
      </c>
      <c r="M981" t="s">
        <v>120</v>
      </c>
      <c r="N981" t="s">
        <v>111</v>
      </c>
      <c r="O981" t="s">
        <v>1113</v>
      </c>
      <c r="P981" t="s">
        <v>112</v>
      </c>
      <c r="Q981" t="s">
        <v>342</v>
      </c>
      <c r="R981" t="s">
        <v>343</v>
      </c>
      <c r="T981" s="1">
        <v>41092</v>
      </c>
      <c r="V981">
        <v>38</v>
      </c>
      <c r="X981">
        <v>1.46</v>
      </c>
      <c r="Z981">
        <v>17.600000000000001</v>
      </c>
      <c r="AA981">
        <v>0.6</v>
      </c>
      <c r="AC981">
        <v>2</v>
      </c>
      <c r="AD981">
        <v>209.4</v>
      </c>
      <c r="AG981">
        <v>0.27</v>
      </c>
      <c r="AH981">
        <v>0.09</v>
      </c>
      <c r="AJ981">
        <v>0.28000000000000003</v>
      </c>
      <c r="AM981">
        <v>10.8</v>
      </c>
      <c r="AO981">
        <v>23.1</v>
      </c>
      <c r="AR981">
        <v>22</v>
      </c>
      <c r="AV981">
        <v>2.5</v>
      </c>
      <c r="AW981">
        <v>4.7</v>
      </c>
      <c r="BA981">
        <v>12</v>
      </c>
      <c r="BE981">
        <v>7.0000000000000007E-2</v>
      </c>
      <c r="BF981">
        <v>8.4</v>
      </c>
      <c r="BI981">
        <v>0.31</v>
      </c>
      <c r="BK981">
        <v>636</v>
      </c>
      <c r="BL981">
        <v>2.19</v>
      </c>
      <c r="BM981">
        <v>3.0000000000000001E-3</v>
      </c>
      <c r="BQ981">
        <v>20.100000000000001</v>
      </c>
      <c r="BR981">
        <v>2.4E-2</v>
      </c>
      <c r="BU981">
        <v>10.26</v>
      </c>
      <c r="CB981">
        <v>0.01</v>
      </c>
      <c r="CD981">
        <v>0.67</v>
      </c>
      <c r="CE981">
        <v>2.4</v>
      </c>
      <c r="CF981">
        <v>0.4</v>
      </c>
      <c r="CJ981">
        <v>9</v>
      </c>
      <c r="CM981">
        <v>0.03</v>
      </c>
      <c r="CN981">
        <v>2.9</v>
      </c>
      <c r="CO981">
        <v>1.4999999999999999E-2</v>
      </c>
      <c r="CP981">
        <v>0.15</v>
      </c>
      <c r="CR981">
        <v>0.5</v>
      </c>
      <c r="CS981">
        <v>56</v>
      </c>
      <c r="CT981">
        <v>0.1</v>
      </c>
      <c r="CX981">
        <v>97.1</v>
      </c>
    </row>
    <row r="982" spans="1:102">
      <c r="A982" t="s">
        <v>1114</v>
      </c>
      <c r="B982">
        <v>1302364</v>
      </c>
      <c r="C982" t="s">
        <v>104</v>
      </c>
      <c r="D982" t="s">
        <v>105</v>
      </c>
      <c r="E982">
        <v>506886</v>
      </c>
      <c r="F982">
        <v>7180671</v>
      </c>
      <c r="G982">
        <v>801</v>
      </c>
      <c r="H982" s="1">
        <v>41125</v>
      </c>
      <c r="I982" t="s">
        <v>641</v>
      </c>
      <c r="J982" t="s">
        <v>107</v>
      </c>
      <c r="K982" t="s">
        <v>108</v>
      </c>
      <c r="L982" t="s">
        <v>109</v>
      </c>
      <c r="M982" t="s">
        <v>120</v>
      </c>
      <c r="N982" t="s">
        <v>111</v>
      </c>
      <c r="O982" t="s">
        <v>1114</v>
      </c>
      <c r="P982" t="s">
        <v>112</v>
      </c>
      <c r="Q982" t="s">
        <v>243</v>
      </c>
      <c r="R982" t="s">
        <v>244</v>
      </c>
      <c r="T982" s="1">
        <v>41084</v>
      </c>
      <c r="V982">
        <v>23</v>
      </c>
      <c r="X982">
        <v>2.06</v>
      </c>
      <c r="Z982">
        <v>6.6</v>
      </c>
      <c r="AA982">
        <v>0.8</v>
      </c>
      <c r="AC982">
        <v>2</v>
      </c>
      <c r="AD982">
        <v>152.19999999999999</v>
      </c>
      <c r="AG982">
        <v>0.28000000000000003</v>
      </c>
      <c r="AH982">
        <v>0.05</v>
      </c>
      <c r="AJ982">
        <v>0.13</v>
      </c>
      <c r="AM982">
        <v>7.4</v>
      </c>
      <c r="AO982">
        <v>25</v>
      </c>
      <c r="AR982">
        <v>11.57</v>
      </c>
      <c r="AV982">
        <v>3.14</v>
      </c>
      <c r="AW982">
        <v>6</v>
      </c>
      <c r="BA982">
        <v>16</v>
      </c>
      <c r="BE982">
        <v>0.08</v>
      </c>
      <c r="BF982">
        <v>6.9</v>
      </c>
      <c r="BI982">
        <v>0.28000000000000003</v>
      </c>
      <c r="BK982">
        <v>183</v>
      </c>
      <c r="BL982">
        <v>1.59</v>
      </c>
      <c r="BM982">
        <v>1E-3</v>
      </c>
      <c r="BQ982">
        <v>16.399999999999999</v>
      </c>
      <c r="BR982">
        <v>2.4E-2</v>
      </c>
      <c r="BU982">
        <v>9.59</v>
      </c>
      <c r="CB982">
        <v>0.01</v>
      </c>
      <c r="CD982">
        <v>0.64</v>
      </c>
      <c r="CE982">
        <v>2.4</v>
      </c>
      <c r="CF982">
        <v>0.2</v>
      </c>
      <c r="CJ982">
        <v>5.9</v>
      </c>
      <c r="CM982">
        <v>0.03</v>
      </c>
      <c r="CN982">
        <v>2.4</v>
      </c>
      <c r="CO982">
        <v>6.0000000000000001E-3</v>
      </c>
      <c r="CP982">
        <v>0.12</v>
      </c>
      <c r="CR982">
        <v>0.3</v>
      </c>
      <c r="CS982">
        <v>53</v>
      </c>
      <c r="CT982">
        <v>0.05</v>
      </c>
      <c r="CX982">
        <v>59.1</v>
      </c>
    </row>
    <row r="983" spans="1:102">
      <c r="A983" t="s">
        <v>1115</v>
      </c>
      <c r="B983">
        <v>1302374</v>
      </c>
      <c r="C983" t="s">
        <v>104</v>
      </c>
      <c r="D983" t="s">
        <v>105</v>
      </c>
      <c r="E983">
        <v>509050</v>
      </c>
      <c r="F983">
        <v>7180748</v>
      </c>
      <c r="G983">
        <v>799</v>
      </c>
      <c r="H983" s="1">
        <v>41125</v>
      </c>
      <c r="I983" t="s">
        <v>641</v>
      </c>
      <c r="J983" t="s">
        <v>107</v>
      </c>
      <c r="K983" t="s">
        <v>108</v>
      </c>
      <c r="L983" t="s">
        <v>109</v>
      </c>
      <c r="M983" t="s">
        <v>120</v>
      </c>
      <c r="N983" t="s">
        <v>111</v>
      </c>
      <c r="O983" t="s">
        <v>1115</v>
      </c>
      <c r="P983" t="s">
        <v>112</v>
      </c>
      <c r="Q983" t="s">
        <v>243</v>
      </c>
      <c r="R983" t="s">
        <v>244</v>
      </c>
      <c r="T983" s="1">
        <v>41085</v>
      </c>
      <c r="V983">
        <v>60</v>
      </c>
      <c r="X983">
        <v>1.96</v>
      </c>
      <c r="Z983">
        <v>10.5</v>
      </c>
      <c r="AA983">
        <v>2.2999999999999998</v>
      </c>
      <c r="AC983">
        <v>1</v>
      </c>
      <c r="AD983">
        <v>258.39999999999998</v>
      </c>
      <c r="AG983">
        <v>0.24</v>
      </c>
      <c r="AH983">
        <v>7.0000000000000007E-2</v>
      </c>
      <c r="AJ983">
        <v>0.32</v>
      </c>
      <c r="AM983">
        <v>9.6999999999999993</v>
      </c>
      <c r="AO983">
        <v>34.200000000000003</v>
      </c>
      <c r="AR983">
        <v>28.31</v>
      </c>
      <c r="AV983">
        <v>2.66</v>
      </c>
      <c r="AW983">
        <v>4.7</v>
      </c>
      <c r="BA983">
        <v>21</v>
      </c>
      <c r="BE983">
        <v>0.08</v>
      </c>
      <c r="BF983">
        <v>9.4</v>
      </c>
      <c r="BI983">
        <v>0.47</v>
      </c>
      <c r="BK983">
        <v>183</v>
      </c>
      <c r="BL983">
        <v>2.12</v>
      </c>
      <c r="BM983">
        <v>4.0000000000000001E-3</v>
      </c>
      <c r="BQ983">
        <v>30.6</v>
      </c>
      <c r="BR983">
        <v>1.4E-2</v>
      </c>
      <c r="BU983">
        <v>18.34</v>
      </c>
      <c r="CB983">
        <v>0.01</v>
      </c>
      <c r="CD983">
        <v>0.98</v>
      </c>
      <c r="CE983">
        <v>3.2</v>
      </c>
      <c r="CF983">
        <v>0.5</v>
      </c>
      <c r="CJ983">
        <v>10.4</v>
      </c>
      <c r="CM983">
        <v>0.04</v>
      </c>
      <c r="CN983">
        <v>3.9</v>
      </c>
      <c r="CO983">
        <v>2.5000000000000001E-2</v>
      </c>
      <c r="CP983">
        <v>0.15</v>
      </c>
      <c r="CR983">
        <v>0.6</v>
      </c>
      <c r="CS983">
        <v>54</v>
      </c>
      <c r="CT983">
        <v>0.1</v>
      </c>
      <c r="CX983">
        <v>76.900000000000006</v>
      </c>
    </row>
    <row r="984" spans="1:102">
      <c r="A984" t="s">
        <v>1116</v>
      </c>
      <c r="B984">
        <v>1302384</v>
      </c>
      <c r="C984" t="s">
        <v>104</v>
      </c>
      <c r="D984" t="s">
        <v>105</v>
      </c>
      <c r="E984">
        <v>508190</v>
      </c>
      <c r="F984">
        <v>7181316</v>
      </c>
      <c r="G984">
        <v>808</v>
      </c>
      <c r="H984" s="1">
        <v>41125</v>
      </c>
      <c r="I984" t="s">
        <v>641</v>
      </c>
      <c r="J984" t="s">
        <v>107</v>
      </c>
      <c r="K984" t="s">
        <v>108</v>
      </c>
      <c r="L984" t="s">
        <v>109</v>
      </c>
      <c r="M984" t="s">
        <v>120</v>
      </c>
      <c r="N984" t="s">
        <v>111</v>
      </c>
      <c r="O984" t="s">
        <v>1116</v>
      </c>
      <c r="P984" t="s">
        <v>112</v>
      </c>
      <c r="Q984" t="s">
        <v>243</v>
      </c>
      <c r="R984" t="s">
        <v>244</v>
      </c>
      <c r="T984" s="1">
        <v>41085</v>
      </c>
      <c r="V984">
        <v>107</v>
      </c>
      <c r="X984">
        <v>0.91</v>
      </c>
      <c r="Z984">
        <v>4.4000000000000004</v>
      </c>
      <c r="AA984">
        <v>0.7</v>
      </c>
      <c r="AC984">
        <v>3</v>
      </c>
      <c r="AD984">
        <v>131.30000000000001</v>
      </c>
      <c r="AG984">
        <v>0.25</v>
      </c>
      <c r="AH984">
        <v>7.0000000000000007E-2</v>
      </c>
      <c r="AJ984">
        <v>0.09</v>
      </c>
      <c r="AM984">
        <v>11.1</v>
      </c>
      <c r="AO984">
        <v>15.8</v>
      </c>
      <c r="AR984">
        <v>29.31</v>
      </c>
      <c r="AV984">
        <v>2.33</v>
      </c>
      <c r="AW984">
        <v>3.2</v>
      </c>
      <c r="BA984">
        <v>19</v>
      </c>
      <c r="BE984">
        <v>0.09</v>
      </c>
      <c r="BF984">
        <v>6.3</v>
      </c>
      <c r="BI984">
        <v>0.25</v>
      </c>
      <c r="BK984">
        <v>218</v>
      </c>
      <c r="BL984">
        <v>0.75</v>
      </c>
      <c r="BM984">
        <v>6.0000000000000001E-3</v>
      </c>
      <c r="BQ984">
        <v>18.899999999999999</v>
      </c>
      <c r="BR984">
        <v>2.8000000000000001E-2</v>
      </c>
      <c r="BU984">
        <v>19.82</v>
      </c>
      <c r="CB984">
        <v>0.01</v>
      </c>
      <c r="CD984">
        <v>0.39</v>
      </c>
      <c r="CE984">
        <v>2.8</v>
      </c>
      <c r="CF984">
        <v>0.2</v>
      </c>
      <c r="CJ984">
        <v>5.4</v>
      </c>
      <c r="CM984">
        <v>0.01</v>
      </c>
      <c r="CN984">
        <v>1.7</v>
      </c>
      <c r="CO984">
        <v>3.0000000000000001E-3</v>
      </c>
      <c r="CP984">
        <v>0.12</v>
      </c>
      <c r="CR984">
        <v>0.3</v>
      </c>
      <c r="CS984">
        <v>29</v>
      </c>
      <c r="CT984">
        <v>0.05</v>
      </c>
      <c r="CX984">
        <v>67.900000000000006</v>
      </c>
    </row>
    <row r="985" spans="1:102">
      <c r="A985" t="s">
        <v>1117</v>
      </c>
      <c r="B985">
        <v>1302386</v>
      </c>
      <c r="C985" t="s">
        <v>104</v>
      </c>
      <c r="D985" t="s">
        <v>105</v>
      </c>
      <c r="E985">
        <v>508108</v>
      </c>
      <c r="F985">
        <v>7181482</v>
      </c>
      <c r="G985">
        <v>739</v>
      </c>
      <c r="H985" s="1">
        <v>41125</v>
      </c>
      <c r="I985" t="s">
        <v>641</v>
      </c>
      <c r="J985" t="s">
        <v>107</v>
      </c>
      <c r="K985" t="s">
        <v>108</v>
      </c>
      <c r="L985" t="s">
        <v>109</v>
      </c>
      <c r="M985" t="s">
        <v>120</v>
      </c>
      <c r="N985" t="s">
        <v>111</v>
      </c>
      <c r="O985" t="s">
        <v>1117</v>
      </c>
      <c r="P985" t="s">
        <v>112</v>
      </c>
      <c r="Q985" t="s">
        <v>243</v>
      </c>
      <c r="R985" t="s">
        <v>244</v>
      </c>
      <c r="T985" s="1">
        <v>41085</v>
      </c>
      <c r="V985">
        <v>383</v>
      </c>
      <c r="X985">
        <v>2.73</v>
      </c>
      <c r="Z985">
        <v>11.2</v>
      </c>
      <c r="AA985">
        <v>6.5</v>
      </c>
      <c r="AC985">
        <v>1</v>
      </c>
      <c r="AD985">
        <v>272.8</v>
      </c>
      <c r="AG985">
        <v>0.19</v>
      </c>
      <c r="AH985">
        <v>0.12</v>
      </c>
      <c r="AJ985">
        <v>1.05</v>
      </c>
      <c r="AM985">
        <v>26.1</v>
      </c>
      <c r="AO985">
        <v>33.1</v>
      </c>
      <c r="AR985">
        <v>111.21</v>
      </c>
      <c r="AV985">
        <v>8.75</v>
      </c>
      <c r="AW985">
        <v>3.7</v>
      </c>
      <c r="BA985">
        <v>126</v>
      </c>
      <c r="BE985">
        <v>0.06</v>
      </c>
      <c r="BF985">
        <v>12.1</v>
      </c>
      <c r="BI985">
        <v>0.31</v>
      </c>
      <c r="BK985">
        <v>1816</v>
      </c>
      <c r="BL985">
        <v>5.08</v>
      </c>
      <c r="BM985">
        <v>5.0000000000000001E-3</v>
      </c>
      <c r="BQ985">
        <v>66.8</v>
      </c>
      <c r="BR985">
        <v>3.9E-2</v>
      </c>
      <c r="BU985">
        <v>20.59</v>
      </c>
      <c r="CB985">
        <v>0.03</v>
      </c>
      <c r="CD985">
        <v>1.25</v>
      </c>
      <c r="CE985">
        <v>7.2</v>
      </c>
      <c r="CF985">
        <v>0.9</v>
      </c>
      <c r="CJ985">
        <v>13.8</v>
      </c>
      <c r="CM985">
        <v>0.05</v>
      </c>
      <c r="CN985">
        <v>4.0999999999999996</v>
      </c>
      <c r="CO985">
        <v>1.9E-2</v>
      </c>
      <c r="CP985">
        <v>0.26</v>
      </c>
      <c r="CR985">
        <v>1.7</v>
      </c>
      <c r="CS985">
        <v>55</v>
      </c>
      <c r="CT985">
        <v>0.1</v>
      </c>
      <c r="CX985">
        <v>202.1</v>
      </c>
    </row>
    <row r="986" spans="1:102">
      <c r="A986" t="s">
        <v>1118</v>
      </c>
      <c r="B986">
        <v>1302403</v>
      </c>
      <c r="C986" t="s">
        <v>104</v>
      </c>
      <c r="D986" t="s">
        <v>105</v>
      </c>
      <c r="E986">
        <v>506362</v>
      </c>
      <c r="F986">
        <v>7183359</v>
      </c>
      <c r="G986">
        <v>421</v>
      </c>
      <c r="H986" s="1">
        <v>41125</v>
      </c>
      <c r="I986" t="s">
        <v>641</v>
      </c>
      <c r="J986" t="s">
        <v>107</v>
      </c>
      <c r="K986" t="s">
        <v>108</v>
      </c>
      <c r="L986" t="s">
        <v>109</v>
      </c>
      <c r="M986" t="s">
        <v>120</v>
      </c>
      <c r="N986" t="s">
        <v>111</v>
      </c>
      <c r="O986" t="s">
        <v>1118</v>
      </c>
      <c r="P986" t="s">
        <v>112</v>
      </c>
      <c r="Q986" t="s">
        <v>113</v>
      </c>
      <c r="R986" t="s">
        <v>114</v>
      </c>
      <c r="T986" s="1">
        <v>41086</v>
      </c>
      <c r="V986">
        <v>644</v>
      </c>
      <c r="X986">
        <v>0.84</v>
      </c>
      <c r="Z986">
        <v>13.5</v>
      </c>
      <c r="AA986">
        <v>2.4</v>
      </c>
      <c r="AC986">
        <v>3</v>
      </c>
      <c r="AD986">
        <v>711.2</v>
      </c>
      <c r="AG986">
        <v>0.16</v>
      </c>
      <c r="AH986">
        <v>0.24</v>
      </c>
      <c r="AJ986">
        <v>1.79</v>
      </c>
      <c r="AM986">
        <v>4.4000000000000004</v>
      </c>
      <c r="AO986">
        <v>19.899999999999999</v>
      </c>
      <c r="AR986">
        <v>41.97</v>
      </c>
      <c r="AV986">
        <v>2</v>
      </c>
      <c r="AW986">
        <v>2.7</v>
      </c>
      <c r="BA986">
        <v>76</v>
      </c>
      <c r="BE986">
        <v>0.13</v>
      </c>
      <c r="BF986">
        <v>3.7</v>
      </c>
      <c r="BI986">
        <v>0.24</v>
      </c>
      <c r="BK986">
        <v>63</v>
      </c>
      <c r="BL986">
        <v>6.75</v>
      </c>
      <c r="BM986">
        <v>2.3E-2</v>
      </c>
      <c r="BQ986">
        <v>33.9</v>
      </c>
      <c r="BR986">
        <v>5.5E-2</v>
      </c>
      <c r="BU986">
        <v>17.48</v>
      </c>
      <c r="CB986">
        <v>0.18</v>
      </c>
      <c r="CD986">
        <v>2.82</v>
      </c>
      <c r="CE986">
        <v>2.7</v>
      </c>
      <c r="CF986">
        <v>2.9</v>
      </c>
      <c r="CJ986">
        <v>59.6</v>
      </c>
      <c r="CM986">
        <v>0.05</v>
      </c>
      <c r="CN986">
        <v>2.1</v>
      </c>
      <c r="CO986">
        <v>3.0000000000000001E-3</v>
      </c>
      <c r="CP986">
        <v>0.65</v>
      </c>
      <c r="CR986">
        <v>0.4</v>
      </c>
      <c r="CS986">
        <v>45</v>
      </c>
      <c r="CT986">
        <v>0.05</v>
      </c>
      <c r="CX986">
        <v>146.19999999999999</v>
      </c>
    </row>
    <row r="987" spans="1:102">
      <c r="A987" t="s">
        <v>1119</v>
      </c>
      <c r="B987">
        <v>1302405</v>
      </c>
      <c r="C987" t="s">
        <v>104</v>
      </c>
      <c r="D987" t="s">
        <v>105</v>
      </c>
      <c r="E987">
        <v>506377</v>
      </c>
      <c r="F987">
        <v>7183113</v>
      </c>
      <c r="G987">
        <v>397</v>
      </c>
      <c r="H987" s="1">
        <v>41125</v>
      </c>
      <c r="I987" t="s">
        <v>641</v>
      </c>
      <c r="J987" t="s">
        <v>107</v>
      </c>
      <c r="K987" t="s">
        <v>108</v>
      </c>
      <c r="L987" t="s">
        <v>109</v>
      </c>
      <c r="M987" t="s">
        <v>120</v>
      </c>
      <c r="N987" t="s">
        <v>111</v>
      </c>
      <c r="O987" t="s">
        <v>1119</v>
      </c>
      <c r="P987" t="s">
        <v>112</v>
      </c>
      <c r="Q987" t="s">
        <v>113</v>
      </c>
      <c r="R987" t="s">
        <v>114</v>
      </c>
      <c r="T987" s="1">
        <v>41086</v>
      </c>
      <c r="V987">
        <v>346</v>
      </c>
      <c r="X987">
        <v>1.1000000000000001</v>
      </c>
      <c r="Z987">
        <v>10.7</v>
      </c>
      <c r="AA987">
        <v>2.2000000000000002</v>
      </c>
      <c r="AC987">
        <v>3</v>
      </c>
      <c r="AD987">
        <v>667.3</v>
      </c>
      <c r="AG987">
        <v>0.16</v>
      </c>
      <c r="AH987">
        <v>0.14000000000000001</v>
      </c>
      <c r="AJ987">
        <v>2.2999999999999998</v>
      </c>
      <c r="AM987">
        <v>9.1999999999999993</v>
      </c>
      <c r="AO987">
        <v>20.100000000000001</v>
      </c>
      <c r="AR987">
        <v>40.57</v>
      </c>
      <c r="AV987">
        <v>3.16</v>
      </c>
      <c r="AW987">
        <v>3.5</v>
      </c>
      <c r="BA987">
        <v>39</v>
      </c>
      <c r="BE987">
        <v>0.12</v>
      </c>
      <c r="BF987">
        <v>2.8</v>
      </c>
      <c r="BI987">
        <v>0.21</v>
      </c>
      <c r="BK987">
        <v>198</v>
      </c>
      <c r="BL987">
        <v>6.86</v>
      </c>
      <c r="BM987">
        <v>2.5999999999999999E-2</v>
      </c>
      <c r="BQ987">
        <v>55.8</v>
      </c>
      <c r="BR987">
        <v>4.9000000000000002E-2</v>
      </c>
      <c r="BU987">
        <v>20.079999999999998</v>
      </c>
      <c r="CB987">
        <v>0.18</v>
      </c>
      <c r="CD987">
        <v>1.68</v>
      </c>
      <c r="CE987">
        <v>2.7</v>
      </c>
      <c r="CF987">
        <v>2.1</v>
      </c>
      <c r="CJ987">
        <v>54.7</v>
      </c>
      <c r="CM987">
        <v>0.17</v>
      </c>
      <c r="CN987">
        <v>1.7</v>
      </c>
      <c r="CO987">
        <v>2E-3</v>
      </c>
      <c r="CP987">
        <v>0.84</v>
      </c>
      <c r="CR987">
        <v>0.6</v>
      </c>
      <c r="CS987">
        <v>50</v>
      </c>
      <c r="CT987">
        <v>0.05</v>
      </c>
      <c r="CX987">
        <v>374.6</v>
      </c>
    </row>
    <row r="988" spans="1:102">
      <c r="A988" t="s">
        <v>1120</v>
      </c>
      <c r="B988">
        <v>1302420</v>
      </c>
      <c r="C988" t="s">
        <v>104</v>
      </c>
      <c r="D988" t="s">
        <v>105</v>
      </c>
      <c r="E988">
        <v>507017</v>
      </c>
      <c r="F988">
        <v>7182564</v>
      </c>
      <c r="G988">
        <v>541</v>
      </c>
      <c r="H988" s="1">
        <v>41125</v>
      </c>
      <c r="I988" t="s">
        <v>641</v>
      </c>
      <c r="J988" t="s">
        <v>107</v>
      </c>
      <c r="K988" t="s">
        <v>108</v>
      </c>
      <c r="L988" t="s">
        <v>109</v>
      </c>
      <c r="M988" t="s">
        <v>120</v>
      </c>
      <c r="N988" t="s">
        <v>111</v>
      </c>
      <c r="O988" t="s">
        <v>1120</v>
      </c>
      <c r="P988" t="s">
        <v>112</v>
      </c>
      <c r="Q988" t="s">
        <v>113</v>
      </c>
      <c r="R988" t="s">
        <v>114</v>
      </c>
      <c r="T988" s="1">
        <v>41087</v>
      </c>
      <c r="V988">
        <v>1676</v>
      </c>
      <c r="X988">
        <v>1.06</v>
      </c>
      <c r="Z988">
        <v>17</v>
      </c>
      <c r="AA988">
        <v>0.1</v>
      </c>
      <c r="AC988">
        <v>5</v>
      </c>
      <c r="AD988">
        <v>623.20000000000005</v>
      </c>
      <c r="AG988">
        <v>0.25</v>
      </c>
      <c r="AH988">
        <v>0.3</v>
      </c>
      <c r="AJ988">
        <v>2.94</v>
      </c>
      <c r="AM988">
        <v>5.8</v>
      </c>
      <c r="AO988">
        <v>80.900000000000006</v>
      </c>
      <c r="AR988">
        <v>20.260000000000002</v>
      </c>
      <c r="AV988">
        <v>1.55</v>
      </c>
      <c r="AW988">
        <v>5.2</v>
      </c>
      <c r="BA988">
        <v>49</v>
      </c>
      <c r="BE988">
        <v>0.13</v>
      </c>
      <c r="BF988">
        <v>6.6</v>
      </c>
      <c r="BI988">
        <v>0.16</v>
      </c>
      <c r="BK988">
        <v>100</v>
      </c>
      <c r="BL988">
        <v>17.809999999999999</v>
      </c>
      <c r="BM988">
        <v>7.0000000000000001E-3</v>
      </c>
      <c r="BQ988">
        <v>38.200000000000003</v>
      </c>
      <c r="BR988">
        <v>0.30599999999999999</v>
      </c>
      <c r="BU988">
        <v>15.53</v>
      </c>
      <c r="CB988">
        <v>0.1</v>
      </c>
      <c r="CD988">
        <v>10.54</v>
      </c>
      <c r="CE988">
        <v>3.8</v>
      </c>
      <c r="CF988">
        <v>7.8</v>
      </c>
      <c r="CJ988">
        <v>98.1</v>
      </c>
      <c r="CM988">
        <v>0.15</v>
      </c>
      <c r="CN988">
        <v>1.6</v>
      </c>
      <c r="CO988">
        <v>8.9999999999999993E-3</v>
      </c>
      <c r="CP988">
        <v>1.54</v>
      </c>
      <c r="CR988">
        <v>4.8</v>
      </c>
      <c r="CS988">
        <v>733</v>
      </c>
      <c r="CT988">
        <v>0.2</v>
      </c>
      <c r="CX988">
        <v>473.7</v>
      </c>
    </row>
    <row r="989" spans="1:102">
      <c r="A989" t="s">
        <v>1121</v>
      </c>
      <c r="B989">
        <v>1302489</v>
      </c>
      <c r="C989" t="s">
        <v>104</v>
      </c>
      <c r="D989" t="s">
        <v>105</v>
      </c>
      <c r="E989">
        <v>516751</v>
      </c>
      <c r="F989">
        <v>7183590</v>
      </c>
      <c r="G989">
        <v>1265</v>
      </c>
      <c r="H989" s="1">
        <v>41123</v>
      </c>
      <c r="I989" t="s">
        <v>699</v>
      </c>
      <c r="J989" t="s">
        <v>107</v>
      </c>
      <c r="K989" t="s">
        <v>108</v>
      </c>
      <c r="L989" t="s">
        <v>109</v>
      </c>
      <c r="M989" t="s">
        <v>110</v>
      </c>
      <c r="N989" t="s">
        <v>111</v>
      </c>
      <c r="O989" t="s">
        <v>1121</v>
      </c>
      <c r="P989" t="s">
        <v>112</v>
      </c>
      <c r="Q989" t="s">
        <v>238</v>
      </c>
      <c r="R989" t="s">
        <v>239</v>
      </c>
      <c r="T989" s="1">
        <v>41103</v>
      </c>
      <c r="V989">
        <v>79</v>
      </c>
      <c r="X989">
        <v>1.74</v>
      </c>
      <c r="Z989">
        <v>8.6</v>
      </c>
      <c r="AA989">
        <v>2.1</v>
      </c>
      <c r="AC989">
        <v>3</v>
      </c>
      <c r="AD989">
        <v>222</v>
      </c>
      <c r="AG989">
        <v>0.2</v>
      </c>
      <c r="AH989">
        <v>0.09</v>
      </c>
      <c r="AJ989">
        <v>0.17</v>
      </c>
      <c r="AM989">
        <v>18</v>
      </c>
      <c r="AO989">
        <v>37.200000000000003</v>
      </c>
      <c r="AR989">
        <v>46.91</v>
      </c>
      <c r="AV989">
        <v>3.1</v>
      </c>
      <c r="AW989">
        <v>5.4</v>
      </c>
      <c r="BA989">
        <v>41</v>
      </c>
      <c r="BE989">
        <v>0.12</v>
      </c>
      <c r="BF989">
        <v>9.3000000000000007</v>
      </c>
      <c r="BI989">
        <v>0.59</v>
      </c>
      <c r="BK989">
        <v>428</v>
      </c>
      <c r="BL989">
        <v>1.82</v>
      </c>
      <c r="BM989">
        <v>4.0000000000000001E-3</v>
      </c>
      <c r="BQ989">
        <v>44.4</v>
      </c>
      <c r="BR989">
        <v>4.8000000000000001E-2</v>
      </c>
      <c r="BU989">
        <v>22.77</v>
      </c>
      <c r="CB989">
        <v>0.03</v>
      </c>
      <c r="CD989">
        <v>0.82</v>
      </c>
      <c r="CE989">
        <v>4.2</v>
      </c>
      <c r="CF989">
        <v>0.5</v>
      </c>
      <c r="CJ989">
        <v>9.8000000000000007</v>
      </c>
      <c r="CM989">
        <v>0.04</v>
      </c>
      <c r="CN989">
        <v>3</v>
      </c>
      <c r="CO989">
        <v>8.9999999999999993E-3</v>
      </c>
      <c r="CP989">
        <v>0.28000000000000003</v>
      </c>
      <c r="CR989">
        <v>0.7</v>
      </c>
      <c r="CS989">
        <v>58</v>
      </c>
      <c r="CT989">
        <v>0.1</v>
      </c>
      <c r="CX989">
        <v>75.099999999999994</v>
      </c>
    </row>
    <row r="990" spans="1:102">
      <c r="A990" t="s">
        <v>1122</v>
      </c>
      <c r="B990">
        <v>1302493</v>
      </c>
      <c r="C990" t="s">
        <v>104</v>
      </c>
      <c r="D990" t="s">
        <v>105</v>
      </c>
      <c r="E990">
        <v>516350</v>
      </c>
      <c r="F990">
        <v>7183382</v>
      </c>
      <c r="G990">
        <v>1249</v>
      </c>
      <c r="H990" s="1">
        <v>41123</v>
      </c>
      <c r="I990" t="s">
        <v>699</v>
      </c>
      <c r="J990" t="s">
        <v>107</v>
      </c>
      <c r="K990" t="s">
        <v>108</v>
      </c>
      <c r="L990" t="s">
        <v>109</v>
      </c>
      <c r="M990" t="s">
        <v>110</v>
      </c>
      <c r="N990" t="s">
        <v>111</v>
      </c>
      <c r="O990" t="s">
        <v>1122</v>
      </c>
      <c r="P990" t="s">
        <v>112</v>
      </c>
      <c r="Q990" t="s">
        <v>238</v>
      </c>
      <c r="R990" t="s">
        <v>239</v>
      </c>
      <c r="T990" s="1">
        <v>41103</v>
      </c>
      <c r="V990">
        <v>43</v>
      </c>
      <c r="X990">
        <v>2.04</v>
      </c>
      <c r="Z990">
        <v>10.7</v>
      </c>
      <c r="AA990">
        <v>1.1000000000000001</v>
      </c>
      <c r="AC990">
        <v>3</v>
      </c>
      <c r="AD990">
        <v>156.6</v>
      </c>
      <c r="AG990">
        <v>0.21</v>
      </c>
      <c r="AH990">
        <v>0.11</v>
      </c>
      <c r="AJ990">
        <v>0.26</v>
      </c>
      <c r="AM990">
        <v>17</v>
      </c>
      <c r="AO990">
        <v>37.9</v>
      </c>
      <c r="AR990">
        <v>39.119999999999997</v>
      </c>
      <c r="AV990">
        <v>3.35</v>
      </c>
      <c r="AW990">
        <v>6</v>
      </c>
      <c r="BA990">
        <v>58</v>
      </c>
      <c r="BE990">
        <v>0.12</v>
      </c>
      <c r="BF990">
        <v>11.5</v>
      </c>
      <c r="BI990">
        <v>0.7</v>
      </c>
      <c r="BK990">
        <v>449</v>
      </c>
      <c r="BL990">
        <v>1.72</v>
      </c>
      <c r="BM990">
        <v>5.0000000000000001E-3</v>
      </c>
      <c r="BQ990">
        <v>48.5</v>
      </c>
      <c r="BR990">
        <v>4.2999999999999997E-2</v>
      </c>
      <c r="BU990">
        <v>17.54</v>
      </c>
      <c r="CB990">
        <v>0.03</v>
      </c>
      <c r="CD990">
        <v>0.85</v>
      </c>
      <c r="CE990">
        <v>4.9000000000000004</v>
      </c>
      <c r="CF990">
        <v>0.7</v>
      </c>
      <c r="CJ990">
        <v>10.9</v>
      </c>
      <c r="CM990">
        <v>0.04</v>
      </c>
      <c r="CN990">
        <v>3.5</v>
      </c>
      <c r="CO990">
        <v>1.7999999999999999E-2</v>
      </c>
      <c r="CP990">
        <v>0.21</v>
      </c>
      <c r="CR990">
        <v>0.7</v>
      </c>
      <c r="CS990">
        <v>63</v>
      </c>
      <c r="CT990">
        <v>0.1</v>
      </c>
      <c r="CX990">
        <v>88.3</v>
      </c>
    </row>
    <row r="991" spans="1:102">
      <c r="A991" t="s">
        <v>1123</v>
      </c>
      <c r="B991">
        <v>1302495</v>
      </c>
      <c r="C991" t="s">
        <v>104</v>
      </c>
      <c r="D991" t="s">
        <v>105</v>
      </c>
      <c r="E991">
        <v>516546</v>
      </c>
      <c r="F991">
        <v>7183367</v>
      </c>
      <c r="G991">
        <v>1287</v>
      </c>
      <c r="H991" s="1">
        <v>41123</v>
      </c>
      <c r="I991" t="s">
        <v>699</v>
      </c>
      <c r="J991" t="s">
        <v>107</v>
      </c>
      <c r="K991" t="s">
        <v>108</v>
      </c>
      <c r="L991" t="s">
        <v>109</v>
      </c>
      <c r="M991" t="s">
        <v>110</v>
      </c>
      <c r="N991" t="s">
        <v>111</v>
      </c>
      <c r="O991" t="s">
        <v>1123</v>
      </c>
      <c r="P991" t="s">
        <v>112</v>
      </c>
      <c r="Q991" t="s">
        <v>238</v>
      </c>
      <c r="R991" t="s">
        <v>239</v>
      </c>
      <c r="T991" s="1">
        <v>41103</v>
      </c>
      <c r="V991">
        <v>60</v>
      </c>
      <c r="X991">
        <v>1.82</v>
      </c>
      <c r="Z991">
        <v>9</v>
      </c>
      <c r="AA991">
        <v>1.2</v>
      </c>
      <c r="AC991">
        <v>4</v>
      </c>
      <c r="AD991">
        <v>187.2</v>
      </c>
      <c r="AG991">
        <v>0.19</v>
      </c>
      <c r="AH991">
        <v>0.09</v>
      </c>
      <c r="AJ991">
        <v>0.28999999999999998</v>
      </c>
      <c r="AM991">
        <v>17.2</v>
      </c>
      <c r="AO991">
        <v>36</v>
      </c>
      <c r="AR991">
        <v>43.21</v>
      </c>
      <c r="AV991">
        <v>3.12</v>
      </c>
      <c r="AW991">
        <v>5.9</v>
      </c>
      <c r="BA991">
        <v>47</v>
      </c>
      <c r="BE991">
        <v>0.11</v>
      </c>
      <c r="BF991">
        <v>7.3</v>
      </c>
      <c r="BI991">
        <v>0.64</v>
      </c>
      <c r="BK991">
        <v>260</v>
      </c>
      <c r="BL991">
        <v>1.68</v>
      </c>
      <c r="BM991">
        <v>3.0000000000000001E-3</v>
      </c>
      <c r="BQ991">
        <v>52.3</v>
      </c>
      <c r="BR991">
        <v>3.4000000000000002E-2</v>
      </c>
      <c r="BU991">
        <v>20.3</v>
      </c>
      <c r="CB991">
        <v>0.01</v>
      </c>
      <c r="CD991">
        <v>0.94</v>
      </c>
      <c r="CE991">
        <v>4.2</v>
      </c>
      <c r="CF991">
        <v>0.4</v>
      </c>
      <c r="CJ991">
        <v>9.9</v>
      </c>
      <c r="CM991">
        <v>0.02</v>
      </c>
      <c r="CN991">
        <v>2.5</v>
      </c>
      <c r="CO991">
        <v>1.2E-2</v>
      </c>
      <c r="CP991">
        <v>0.24</v>
      </c>
      <c r="CR991">
        <v>0.5</v>
      </c>
      <c r="CS991">
        <v>55</v>
      </c>
      <c r="CT991">
        <v>0.05</v>
      </c>
      <c r="CX991">
        <v>94.4</v>
      </c>
    </row>
    <row r="992" spans="1:102">
      <c r="A992" t="s">
        <v>1124</v>
      </c>
      <c r="B992">
        <v>1302516</v>
      </c>
      <c r="C992" t="s">
        <v>104</v>
      </c>
      <c r="D992" t="s">
        <v>105</v>
      </c>
      <c r="E992">
        <v>501000</v>
      </c>
      <c r="F992">
        <v>7181010</v>
      </c>
      <c r="G992">
        <v>819</v>
      </c>
      <c r="H992" s="1">
        <v>41131</v>
      </c>
      <c r="I992" t="s">
        <v>830</v>
      </c>
      <c r="J992" t="s">
        <v>107</v>
      </c>
      <c r="K992" t="s">
        <v>108</v>
      </c>
      <c r="L992" t="s">
        <v>109</v>
      </c>
      <c r="M992" t="s">
        <v>120</v>
      </c>
      <c r="N992" t="s">
        <v>111</v>
      </c>
      <c r="O992" t="s">
        <v>1124</v>
      </c>
      <c r="P992" t="s">
        <v>112</v>
      </c>
      <c r="Q992" t="s">
        <v>342</v>
      </c>
      <c r="R992" t="s">
        <v>343</v>
      </c>
      <c r="T992" s="1">
        <v>41090</v>
      </c>
      <c r="V992">
        <v>118</v>
      </c>
      <c r="X992">
        <v>1.41</v>
      </c>
      <c r="Z992">
        <v>18</v>
      </c>
      <c r="AA992">
        <v>1.9</v>
      </c>
      <c r="AC992">
        <v>0.5</v>
      </c>
      <c r="AD992">
        <v>116.8</v>
      </c>
      <c r="AG992">
        <v>0.28000000000000003</v>
      </c>
      <c r="AH992">
        <v>7.0000000000000007E-2</v>
      </c>
      <c r="AJ992">
        <v>7.0000000000000007E-2</v>
      </c>
      <c r="AM992">
        <v>6.5</v>
      </c>
      <c r="AO992">
        <v>22.4</v>
      </c>
      <c r="AR992">
        <v>14.31</v>
      </c>
      <c r="AV992">
        <v>3.23</v>
      </c>
      <c r="AW992">
        <v>6.7</v>
      </c>
      <c r="BA992">
        <v>36</v>
      </c>
      <c r="BE992">
        <v>0.04</v>
      </c>
      <c r="BF992">
        <v>7.7</v>
      </c>
      <c r="BI992">
        <v>0.21</v>
      </c>
      <c r="BK992">
        <v>143</v>
      </c>
      <c r="BL992">
        <v>1.54</v>
      </c>
      <c r="BM992">
        <v>2E-3</v>
      </c>
      <c r="BQ992">
        <v>15.2</v>
      </c>
      <c r="BR992">
        <v>2.9000000000000001E-2</v>
      </c>
      <c r="BU992">
        <v>8.84</v>
      </c>
      <c r="CB992">
        <v>0.01</v>
      </c>
      <c r="CD992">
        <v>1.04</v>
      </c>
      <c r="CE992">
        <v>1.8</v>
      </c>
      <c r="CF992">
        <v>0.2</v>
      </c>
      <c r="CJ992">
        <v>8.9</v>
      </c>
      <c r="CM992">
        <v>0.04</v>
      </c>
      <c r="CN992">
        <v>2.1</v>
      </c>
      <c r="CO992">
        <v>1.4E-2</v>
      </c>
      <c r="CP992">
        <v>0.13</v>
      </c>
      <c r="CR992">
        <v>0.4</v>
      </c>
      <c r="CS992">
        <v>57</v>
      </c>
      <c r="CT992">
        <v>0.1</v>
      </c>
      <c r="CX992">
        <v>33.799999999999997</v>
      </c>
    </row>
    <row r="993" spans="1:102">
      <c r="A993" t="s">
        <v>1125</v>
      </c>
      <c r="B993">
        <v>1302518</v>
      </c>
      <c r="C993" t="s">
        <v>104</v>
      </c>
      <c r="D993" t="s">
        <v>105</v>
      </c>
      <c r="E993">
        <v>501142</v>
      </c>
      <c r="F993">
        <v>7180867</v>
      </c>
      <c r="G993">
        <v>853</v>
      </c>
      <c r="H993" s="1">
        <v>41131</v>
      </c>
      <c r="I993" t="s">
        <v>830</v>
      </c>
      <c r="J993" t="s">
        <v>107</v>
      </c>
      <c r="K993" t="s">
        <v>108</v>
      </c>
      <c r="L993" t="s">
        <v>109</v>
      </c>
      <c r="M993" t="s">
        <v>120</v>
      </c>
      <c r="N993" t="s">
        <v>111</v>
      </c>
      <c r="O993" t="s">
        <v>1125</v>
      </c>
      <c r="P993" t="s">
        <v>112</v>
      </c>
      <c r="Q993" t="s">
        <v>342</v>
      </c>
      <c r="R993" t="s">
        <v>343</v>
      </c>
      <c r="T993" s="1">
        <v>41090</v>
      </c>
      <c r="V993">
        <v>57</v>
      </c>
      <c r="X993">
        <v>2.0499999999999998</v>
      </c>
      <c r="Z993">
        <v>6.5</v>
      </c>
      <c r="AA993">
        <v>1.9</v>
      </c>
      <c r="AC993">
        <v>0.5</v>
      </c>
      <c r="AD993">
        <v>400</v>
      </c>
      <c r="AG993">
        <v>0.34</v>
      </c>
      <c r="AH993">
        <v>0.14000000000000001</v>
      </c>
      <c r="AJ993">
        <v>0.1</v>
      </c>
      <c r="AM993">
        <v>20.3</v>
      </c>
      <c r="AO993">
        <v>25.4</v>
      </c>
      <c r="AR993">
        <v>15.59</v>
      </c>
      <c r="AV993">
        <v>4.1500000000000004</v>
      </c>
      <c r="AW993">
        <v>8.1</v>
      </c>
      <c r="BA993">
        <v>45</v>
      </c>
      <c r="BE993">
        <v>0.06</v>
      </c>
      <c r="BF993">
        <v>7.7</v>
      </c>
      <c r="BI993">
        <v>0.23</v>
      </c>
      <c r="BK993">
        <v>2413</v>
      </c>
      <c r="BL993">
        <v>1.73</v>
      </c>
      <c r="BM993">
        <v>3.0000000000000001E-3</v>
      </c>
      <c r="BQ993">
        <v>20.6</v>
      </c>
      <c r="BR993">
        <v>3.3000000000000002E-2</v>
      </c>
      <c r="BU993">
        <v>8.32</v>
      </c>
      <c r="CB993">
        <v>0.01</v>
      </c>
      <c r="CD993">
        <v>0.54</v>
      </c>
      <c r="CE993">
        <v>2.8</v>
      </c>
      <c r="CF993">
        <v>0.3</v>
      </c>
      <c r="CJ993">
        <v>13.5</v>
      </c>
      <c r="CM993">
        <v>0.06</v>
      </c>
      <c r="CN993">
        <v>3.6</v>
      </c>
      <c r="CO993">
        <v>7.0000000000000001E-3</v>
      </c>
      <c r="CP993">
        <v>0.16</v>
      </c>
      <c r="CR993">
        <v>0.5</v>
      </c>
      <c r="CS993">
        <v>55</v>
      </c>
      <c r="CT993">
        <v>0.05</v>
      </c>
      <c r="CX993">
        <v>45.9</v>
      </c>
    </row>
    <row r="994" spans="1:102">
      <c r="A994" t="s">
        <v>1126</v>
      </c>
      <c r="B994">
        <v>1302521</v>
      </c>
      <c r="C994" t="s">
        <v>104</v>
      </c>
      <c r="D994" t="s">
        <v>105</v>
      </c>
      <c r="E994">
        <v>501415</v>
      </c>
      <c r="F994">
        <v>7180758</v>
      </c>
      <c r="G994">
        <v>928</v>
      </c>
      <c r="H994" s="1">
        <v>41131</v>
      </c>
      <c r="I994" t="s">
        <v>830</v>
      </c>
      <c r="J994" t="s">
        <v>107</v>
      </c>
      <c r="K994" t="s">
        <v>108</v>
      </c>
      <c r="L994" t="s">
        <v>109</v>
      </c>
      <c r="M994" t="s">
        <v>120</v>
      </c>
      <c r="N994" t="s">
        <v>111</v>
      </c>
      <c r="O994" t="s">
        <v>1126</v>
      </c>
      <c r="P994" t="s">
        <v>112</v>
      </c>
      <c r="Q994" t="s">
        <v>342</v>
      </c>
      <c r="R994" t="s">
        <v>343</v>
      </c>
      <c r="T994" s="1">
        <v>41090</v>
      </c>
      <c r="V994">
        <v>92</v>
      </c>
      <c r="X994">
        <v>1.43</v>
      </c>
      <c r="Z994">
        <v>6.9</v>
      </c>
      <c r="AA994">
        <v>0.9</v>
      </c>
      <c r="AC994">
        <v>2</v>
      </c>
      <c r="AD994">
        <v>200.8</v>
      </c>
      <c r="AG994">
        <v>0.28999999999999998</v>
      </c>
      <c r="AH994">
        <v>0.13</v>
      </c>
      <c r="AJ994">
        <v>0.16</v>
      </c>
      <c r="AM994">
        <v>13.9</v>
      </c>
      <c r="AO994">
        <v>33.4</v>
      </c>
      <c r="AR994">
        <v>29.06</v>
      </c>
      <c r="AV994">
        <v>3.97</v>
      </c>
      <c r="AW994">
        <v>5.3</v>
      </c>
      <c r="BA994">
        <v>73</v>
      </c>
      <c r="BE994">
        <v>0.09</v>
      </c>
      <c r="BF994">
        <v>8.1999999999999993</v>
      </c>
      <c r="BI994">
        <v>0.25</v>
      </c>
      <c r="BK994">
        <v>690</v>
      </c>
      <c r="BL994">
        <v>2.69</v>
      </c>
      <c r="BM994">
        <v>4.0000000000000001E-3</v>
      </c>
      <c r="BQ994">
        <v>28.3</v>
      </c>
      <c r="BR994">
        <v>7.4999999999999997E-2</v>
      </c>
      <c r="BU994">
        <v>18.45</v>
      </c>
      <c r="CB994">
        <v>0.03</v>
      </c>
      <c r="CD994">
        <v>0.56999999999999995</v>
      </c>
      <c r="CE994">
        <v>1.9</v>
      </c>
      <c r="CF994">
        <v>0.2</v>
      </c>
      <c r="CJ994">
        <v>11.5</v>
      </c>
      <c r="CM994">
        <v>0.03</v>
      </c>
      <c r="CN994">
        <v>2.5</v>
      </c>
      <c r="CO994">
        <v>1.0999999999999999E-2</v>
      </c>
      <c r="CP994">
        <v>0.12</v>
      </c>
      <c r="CR994">
        <v>0.6</v>
      </c>
      <c r="CS994">
        <v>34</v>
      </c>
      <c r="CT994">
        <v>0.1</v>
      </c>
      <c r="CX994">
        <v>59.5</v>
      </c>
    </row>
    <row r="995" spans="1:102">
      <c r="A995" t="s">
        <v>1127</v>
      </c>
      <c r="B995">
        <v>1302541</v>
      </c>
      <c r="C995" t="s">
        <v>104</v>
      </c>
      <c r="D995" t="s">
        <v>105</v>
      </c>
      <c r="E995">
        <v>506171</v>
      </c>
      <c r="F995">
        <v>7178837</v>
      </c>
      <c r="G995">
        <v>687</v>
      </c>
      <c r="H995" s="1">
        <v>41131</v>
      </c>
      <c r="I995" t="s">
        <v>830</v>
      </c>
      <c r="J995" t="s">
        <v>107</v>
      </c>
      <c r="K995" t="s">
        <v>108</v>
      </c>
      <c r="L995" t="s">
        <v>109</v>
      </c>
      <c r="M995" t="s">
        <v>120</v>
      </c>
      <c r="N995" t="s">
        <v>111</v>
      </c>
      <c r="O995" t="s">
        <v>1127</v>
      </c>
      <c r="P995" t="s">
        <v>112</v>
      </c>
      <c r="Q995" t="s">
        <v>342</v>
      </c>
      <c r="R995" t="s">
        <v>343</v>
      </c>
      <c r="T995" s="1">
        <v>41091</v>
      </c>
      <c r="V995">
        <v>313</v>
      </c>
      <c r="X995">
        <v>0.31</v>
      </c>
      <c r="Z995">
        <v>2</v>
      </c>
      <c r="AA995">
        <v>0.9</v>
      </c>
      <c r="AC995">
        <v>0.5</v>
      </c>
      <c r="AD995">
        <v>88.2</v>
      </c>
      <c r="AG995">
        <v>7.0000000000000007E-2</v>
      </c>
      <c r="AH995">
        <v>0.03</v>
      </c>
      <c r="AJ995">
        <v>0.17</v>
      </c>
      <c r="AM995">
        <v>1.1000000000000001</v>
      </c>
      <c r="AO995">
        <v>7.3</v>
      </c>
      <c r="AR995">
        <v>7.8</v>
      </c>
      <c r="AV995">
        <v>0.66</v>
      </c>
      <c r="AW995">
        <v>2.2000000000000002</v>
      </c>
      <c r="BA995">
        <v>24</v>
      </c>
      <c r="BE995">
        <v>0.02</v>
      </c>
      <c r="BF995">
        <v>3.7</v>
      </c>
      <c r="BI995">
        <v>0.03</v>
      </c>
      <c r="BK995">
        <v>25</v>
      </c>
      <c r="BL995">
        <v>2.44</v>
      </c>
      <c r="BM995">
        <v>1.9E-2</v>
      </c>
      <c r="BQ995">
        <v>3.3</v>
      </c>
      <c r="BR995">
        <v>2.4E-2</v>
      </c>
      <c r="BU995">
        <v>3.73</v>
      </c>
      <c r="CB995">
        <v>0.01</v>
      </c>
      <c r="CD995">
        <v>1.17</v>
      </c>
      <c r="CE995">
        <v>0.2</v>
      </c>
      <c r="CF995">
        <v>0.7</v>
      </c>
      <c r="CJ995">
        <v>5.9</v>
      </c>
      <c r="CM995">
        <v>0.01</v>
      </c>
      <c r="CN995">
        <v>0.05</v>
      </c>
      <c r="CO995">
        <v>1.4E-2</v>
      </c>
      <c r="CP995">
        <v>0.15</v>
      </c>
      <c r="CR995">
        <v>0.3</v>
      </c>
      <c r="CS995">
        <v>65</v>
      </c>
      <c r="CT995">
        <v>0.05</v>
      </c>
      <c r="CX995">
        <v>14.7</v>
      </c>
    </row>
    <row r="996" spans="1:102">
      <c r="A996" t="s">
        <v>1128</v>
      </c>
      <c r="B996">
        <v>1302651</v>
      </c>
      <c r="C996" t="s">
        <v>104</v>
      </c>
      <c r="D996" t="s">
        <v>105</v>
      </c>
      <c r="E996">
        <v>505294</v>
      </c>
      <c r="F996">
        <v>7178188</v>
      </c>
      <c r="G996">
        <v>732</v>
      </c>
      <c r="H996" s="1">
        <v>41131</v>
      </c>
      <c r="I996" t="s">
        <v>830</v>
      </c>
      <c r="J996" t="s">
        <v>107</v>
      </c>
      <c r="K996" t="s">
        <v>108</v>
      </c>
      <c r="L996" t="s">
        <v>109</v>
      </c>
      <c r="M996" t="s">
        <v>120</v>
      </c>
      <c r="N996" t="s">
        <v>111</v>
      </c>
      <c r="O996" t="s">
        <v>1128</v>
      </c>
      <c r="P996" t="s">
        <v>112</v>
      </c>
      <c r="Q996" t="s">
        <v>238</v>
      </c>
      <c r="R996" t="s">
        <v>239</v>
      </c>
      <c r="T996" s="1">
        <v>41092</v>
      </c>
      <c r="V996">
        <v>28</v>
      </c>
      <c r="X996">
        <v>1.97</v>
      </c>
      <c r="Z996">
        <v>11.5</v>
      </c>
      <c r="AA996">
        <v>2.9</v>
      </c>
      <c r="AC996">
        <v>1</v>
      </c>
      <c r="AD996">
        <v>207.1</v>
      </c>
      <c r="AG996">
        <v>0.19</v>
      </c>
      <c r="AH996">
        <v>0.09</v>
      </c>
      <c r="AJ996">
        <v>7.0000000000000007E-2</v>
      </c>
      <c r="AM996">
        <v>10.3</v>
      </c>
      <c r="AO996">
        <v>33.9</v>
      </c>
      <c r="AR996">
        <v>13.03</v>
      </c>
      <c r="AV996">
        <v>3.56</v>
      </c>
      <c r="AW996">
        <v>5.5</v>
      </c>
      <c r="BA996">
        <v>40</v>
      </c>
      <c r="BE996">
        <v>0.05</v>
      </c>
      <c r="BF996">
        <v>8.3000000000000007</v>
      </c>
      <c r="BI996">
        <v>0.38</v>
      </c>
      <c r="BK996">
        <v>236</v>
      </c>
      <c r="BL996">
        <v>1.58</v>
      </c>
      <c r="BM996">
        <v>4.0000000000000001E-3</v>
      </c>
      <c r="BQ996">
        <v>23</v>
      </c>
      <c r="BR996">
        <v>0.03</v>
      </c>
      <c r="BU996">
        <v>11.17</v>
      </c>
      <c r="CB996">
        <v>0.01</v>
      </c>
      <c r="CD996">
        <v>0.71</v>
      </c>
      <c r="CE996">
        <v>2.5</v>
      </c>
      <c r="CF996">
        <v>0.3</v>
      </c>
      <c r="CJ996">
        <v>9.6999999999999993</v>
      </c>
      <c r="CM996">
        <v>0.04</v>
      </c>
      <c r="CN996">
        <v>3.7</v>
      </c>
      <c r="CO996">
        <v>2.4E-2</v>
      </c>
      <c r="CP996">
        <v>0.12</v>
      </c>
      <c r="CR996">
        <v>0.4</v>
      </c>
      <c r="CS996">
        <v>61</v>
      </c>
      <c r="CT996">
        <v>0.3</v>
      </c>
      <c r="CX996">
        <v>47.6</v>
      </c>
    </row>
    <row r="997" spans="1:102">
      <c r="A997" t="s">
        <v>1129</v>
      </c>
      <c r="B997">
        <v>1302656</v>
      </c>
      <c r="C997" t="s">
        <v>104</v>
      </c>
      <c r="D997" t="s">
        <v>105</v>
      </c>
      <c r="E997">
        <v>505785</v>
      </c>
      <c r="F997">
        <v>7178165</v>
      </c>
      <c r="G997">
        <v>946</v>
      </c>
      <c r="H997" s="1">
        <v>41131</v>
      </c>
      <c r="I997" t="s">
        <v>830</v>
      </c>
      <c r="J997" t="s">
        <v>107</v>
      </c>
      <c r="K997" t="s">
        <v>108</v>
      </c>
      <c r="L997" t="s">
        <v>109</v>
      </c>
      <c r="M997" t="s">
        <v>120</v>
      </c>
      <c r="N997" t="s">
        <v>111</v>
      </c>
      <c r="O997" t="s">
        <v>1129</v>
      </c>
      <c r="P997" t="s">
        <v>112</v>
      </c>
      <c r="Q997" t="s">
        <v>238</v>
      </c>
      <c r="R997" t="s">
        <v>239</v>
      </c>
      <c r="T997" s="1">
        <v>41092</v>
      </c>
      <c r="V997">
        <v>42</v>
      </c>
      <c r="X997">
        <v>1.55</v>
      </c>
      <c r="Z997">
        <v>10.199999999999999</v>
      </c>
      <c r="AA997">
        <v>2.6</v>
      </c>
      <c r="AC997">
        <v>1</v>
      </c>
      <c r="AD997">
        <v>121.2</v>
      </c>
      <c r="AG997">
        <v>0.14000000000000001</v>
      </c>
      <c r="AH997">
        <v>0.09</v>
      </c>
      <c r="AJ997">
        <v>0.06</v>
      </c>
      <c r="AM997">
        <v>10.4</v>
      </c>
      <c r="AO997">
        <v>29.3</v>
      </c>
      <c r="AR997">
        <v>28.01</v>
      </c>
      <c r="AV997">
        <v>2.36</v>
      </c>
      <c r="AW997">
        <v>3.8</v>
      </c>
      <c r="BA997">
        <v>44</v>
      </c>
      <c r="BE997">
        <v>0.05</v>
      </c>
      <c r="BF997">
        <v>13.1</v>
      </c>
      <c r="BI997">
        <v>0.43</v>
      </c>
      <c r="BK997">
        <v>287</v>
      </c>
      <c r="BL997">
        <v>1.05</v>
      </c>
      <c r="BM997">
        <v>5.0000000000000001E-3</v>
      </c>
      <c r="BQ997">
        <v>25</v>
      </c>
      <c r="BR997">
        <v>2.1999999999999999E-2</v>
      </c>
      <c r="BU997">
        <v>8.73</v>
      </c>
      <c r="CB997">
        <v>0.01</v>
      </c>
      <c r="CD997">
        <v>0.63</v>
      </c>
      <c r="CE997">
        <v>3.5</v>
      </c>
      <c r="CF997">
        <v>0.2</v>
      </c>
      <c r="CJ997">
        <v>9.1999999999999993</v>
      </c>
      <c r="CM997">
        <v>0.04</v>
      </c>
      <c r="CN997">
        <v>4.5</v>
      </c>
      <c r="CO997">
        <v>4.1000000000000002E-2</v>
      </c>
      <c r="CP997">
        <v>0.1</v>
      </c>
      <c r="CR997">
        <v>0.8</v>
      </c>
      <c r="CS997">
        <v>46</v>
      </c>
      <c r="CT997">
        <v>0.2</v>
      </c>
      <c r="CX997">
        <v>46.8</v>
      </c>
    </row>
    <row r="998" spans="1:102">
      <c r="A998" t="s">
        <v>1130</v>
      </c>
      <c r="B998">
        <v>1302658</v>
      </c>
      <c r="C998" t="s">
        <v>104</v>
      </c>
      <c r="D998" t="s">
        <v>105</v>
      </c>
      <c r="E998">
        <v>505734</v>
      </c>
      <c r="F998">
        <v>7178282</v>
      </c>
      <c r="G998">
        <v>894</v>
      </c>
      <c r="H998" s="1">
        <v>41131</v>
      </c>
      <c r="I998" t="s">
        <v>830</v>
      </c>
      <c r="J998" t="s">
        <v>107</v>
      </c>
      <c r="K998" t="s">
        <v>108</v>
      </c>
      <c r="L998" t="s">
        <v>109</v>
      </c>
      <c r="M998" t="s">
        <v>120</v>
      </c>
      <c r="N998" t="s">
        <v>111</v>
      </c>
      <c r="O998" t="s">
        <v>1130</v>
      </c>
      <c r="P998" t="s">
        <v>112</v>
      </c>
      <c r="Q998" t="s">
        <v>238</v>
      </c>
      <c r="R998" t="s">
        <v>239</v>
      </c>
      <c r="T998" s="1">
        <v>41092</v>
      </c>
      <c r="V998">
        <v>38</v>
      </c>
      <c r="X998">
        <v>0.79</v>
      </c>
      <c r="Z998">
        <v>3.4</v>
      </c>
      <c r="AA998">
        <v>0.9</v>
      </c>
      <c r="AC998">
        <v>1</v>
      </c>
      <c r="AD998">
        <v>67.3</v>
      </c>
      <c r="AG998">
        <v>0.21</v>
      </c>
      <c r="AH998">
        <v>0.05</v>
      </c>
      <c r="AJ998">
        <v>0.02</v>
      </c>
      <c r="AM998">
        <v>11.8</v>
      </c>
      <c r="AO998">
        <v>18.8</v>
      </c>
      <c r="AR998">
        <v>26.09</v>
      </c>
      <c r="AV998">
        <v>2.88</v>
      </c>
      <c r="AW998">
        <v>2.4</v>
      </c>
      <c r="BA998">
        <v>32</v>
      </c>
      <c r="BE998">
        <v>0.06</v>
      </c>
      <c r="BF998">
        <v>2.9</v>
      </c>
      <c r="BI998">
        <v>0.28000000000000003</v>
      </c>
      <c r="BK998">
        <v>450</v>
      </c>
      <c r="BL998">
        <v>0.9</v>
      </c>
      <c r="BM998">
        <v>3.0000000000000001E-3</v>
      </c>
      <c r="BQ998">
        <v>21.8</v>
      </c>
      <c r="BR998">
        <v>3.2000000000000001E-2</v>
      </c>
      <c r="BU998">
        <v>8.99</v>
      </c>
      <c r="CB998">
        <v>0.01</v>
      </c>
      <c r="CD998">
        <v>0.34</v>
      </c>
      <c r="CE998">
        <v>1.4</v>
      </c>
      <c r="CF998">
        <v>0.05</v>
      </c>
      <c r="CJ998">
        <v>4.9000000000000004</v>
      </c>
      <c r="CM998">
        <v>0.02</v>
      </c>
      <c r="CN998">
        <v>3.5</v>
      </c>
      <c r="CO998">
        <v>0.01</v>
      </c>
      <c r="CP998">
        <v>0.05</v>
      </c>
      <c r="CR998">
        <v>0.6</v>
      </c>
      <c r="CS998">
        <v>20</v>
      </c>
      <c r="CT998">
        <v>0.05</v>
      </c>
      <c r="CX998">
        <v>53.9</v>
      </c>
    </row>
    <row r="999" spans="1:102">
      <c r="A999" t="s">
        <v>1131</v>
      </c>
      <c r="B999">
        <v>1302668</v>
      </c>
      <c r="C999" t="s">
        <v>104</v>
      </c>
      <c r="D999" t="s">
        <v>105</v>
      </c>
      <c r="E999">
        <v>505256</v>
      </c>
      <c r="F999">
        <v>7179092</v>
      </c>
      <c r="G999">
        <v>626</v>
      </c>
      <c r="H999" s="1">
        <v>41131</v>
      </c>
      <c r="I999" t="s">
        <v>830</v>
      </c>
      <c r="J999" t="s">
        <v>107</v>
      </c>
      <c r="K999" t="s">
        <v>108</v>
      </c>
      <c r="L999" t="s">
        <v>109</v>
      </c>
      <c r="M999" t="s">
        <v>120</v>
      </c>
      <c r="N999" t="s">
        <v>111</v>
      </c>
      <c r="O999" t="s">
        <v>1131</v>
      </c>
      <c r="P999" t="s">
        <v>112</v>
      </c>
      <c r="Q999" t="s">
        <v>238</v>
      </c>
      <c r="R999" t="s">
        <v>239</v>
      </c>
      <c r="T999" s="1">
        <v>41092</v>
      </c>
      <c r="V999">
        <v>920</v>
      </c>
      <c r="X999">
        <v>1.63</v>
      </c>
      <c r="Z999">
        <v>11.1</v>
      </c>
      <c r="AA999">
        <v>5.9</v>
      </c>
      <c r="AC999">
        <v>5</v>
      </c>
      <c r="AD999">
        <v>770.7</v>
      </c>
      <c r="AG999">
        <v>0.26</v>
      </c>
      <c r="AH999">
        <v>1</v>
      </c>
      <c r="AJ999">
        <v>0.5</v>
      </c>
      <c r="AM999">
        <v>26.4</v>
      </c>
      <c r="AO999">
        <v>25</v>
      </c>
      <c r="AR999">
        <v>120.72</v>
      </c>
      <c r="AV999">
        <v>5.69</v>
      </c>
      <c r="AW999">
        <v>2.5</v>
      </c>
      <c r="BA999">
        <v>208</v>
      </c>
      <c r="BE999">
        <v>0.17</v>
      </c>
      <c r="BF999">
        <v>44.6</v>
      </c>
      <c r="BI999">
        <v>0.38</v>
      </c>
      <c r="BK999">
        <v>630</v>
      </c>
      <c r="BL999">
        <v>7.17</v>
      </c>
      <c r="BM999">
        <v>5.0000000000000001E-3</v>
      </c>
      <c r="BQ999">
        <v>76.599999999999994</v>
      </c>
      <c r="BR999">
        <v>0.30099999999999999</v>
      </c>
      <c r="BU999">
        <v>23.79</v>
      </c>
      <c r="CB999">
        <v>0.08</v>
      </c>
      <c r="CD999">
        <v>0.94</v>
      </c>
      <c r="CE999">
        <v>11.6</v>
      </c>
      <c r="CF999">
        <v>1.6</v>
      </c>
      <c r="CJ999">
        <v>66.900000000000006</v>
      </c>
      <c r="CM999">
        <v>7.0000000000000007E-2</v>
      </c>
      <c r="CN999">
        <v>6.2</v>
      </c>
      <c r="CO999">
        <v>3.0000000000000001E-3</v>
      </c>
      <c r="CP999">
        <v>0.15</v>
      </c>
      <c r="CR999">
        <v>2.2000000000000002</v>
      </c>
      <c r="CS999">
        <v>39</v>
      </c>
      <c r="CT999">
        <v>0.05</v>
      </c>
      <c r="CX999">
        <v>101.2</v>
      </c>
    </row>
    <row r="1000" spans="1:102">
      <c r="A1000" t="s">
        <v>1132</v>
      </c>
      <c r="B1000">
        <v>1302676</v>
      </c>
      <c r="C1000" t="s">
        <v>104</v>
      </c>
      <c r="D1000" t="s">
        <v>105</v>
      </c>
      <c r="E1000">
        <v>503292</v>
      </c>
      <c r="F1000">
        <v>7180498</v>
      </c>
      <c r="G1000">
        <v>691</v>
      </c>
      <c r="H1000" s="1">
        <v>41131</v>
      </c>
      <c r="I1000" t="s">
        <v>830</v>
      </c>
      <c r="J1000" t="s">
        <v>107</v>
      </c>
      <c r="K1000" t="s">
        <v>108</v>
      </c>
      <c r="L1000" t="s">
        <v>109</v>
      </c>
      <c r="M1000" t="s">
        <v>120</v>
      </c>
      <c r="N1000" t="s">
        <v>111</v>
      </c>
      <c r="O1000" t="s">
        <v>1132</v>
      </c>
      <c r="P1000" t="s">
        <v>112</v>
      </c>
      <c r="Q1000" t="s">
        <v>238</v>
      </c>
      <c r="R1000" t="s">
        <v>239</v>
      </c>
      <c r="T1000" s="1">
        <v>41093</v>
      </c>
      <c r="V1000">
        <v>178</v>
      </c>
      <c r="X1000">
        <v>1.08</v>
      </c>
      <c r="Z1000">
        <v>4.8</v>
      </c>
      <c r="AA1000">
        <v>4</v>
      </c>
      <c r="AC1000">
        <v>1</v>
      </c>
      <c r="AD1000">
        <v>194.5</v>
      </c>
      <c r="AG1000">
        <v>0.17</v>
      </c>
      <c r="AH1000">
        <v>0.14000000000000001</v>
      </c>
      <c r="AJ1000">
        <v>0.09</v>
      </c>
      <c r="AM1000">
        <v>2.7</v>
      </c>
      <c r="AO1000">
        <v>15.7</v>
      </c>
      <c r="AR1000">
        <v>10.76</v>
      </c>
      <c r="AV1000">
        <v>1.3</v>
      </c>
      <c r="AW1000">
        <v>5</v>
      </c>
      <c r="BA1000">
        <v>37</v>
      </c>
      <c r="BE1000">
        <v>0.04</v>
      </c>
      <c r="BF1000">
        <v>11.3</v>
      </c>
      <c r="BI1000">
        <v>0.16</v>
      </c>
      <c r="BK1000">
        <v>56</v>
      </c>
      <c r="BL1000">
        <v>1.75</v>
      </c>
      <c r="BM1000">
        <v>6.0000000000000001E-3</v>
      </c>
      <c r="BQ1000">
        <v>8.4</v>
      </c>
      <c r="BR1000">
        <v>3.1E-2</v>
      </c>
      <c r="BU1000">
        <v>12.67</v>
      </c>
      <c r="CB1000">
        <v>0.02</v>
      </c>
      <c r="CD1000">
        <v>0.41</v>
      </c>
      <c r="CE1000">
        <v>1.6</v>
      </c>
      <c r="CF1000">
        <v>0.5</v>
      </c>
      <c r="CJ1000">
        <v>11.2</v>
      </c>
      <c r="CM1000">
        <v>0.06</v>
      </c>
      <c r="CN1000">
        <v>2.1</v>
      </c>
      <c r="CO1000">
        <v>1.7000000000000001E-2</v>
      </c>
      <c r="CP1000">
        <v>0.14000000000000001</v>
      </c>
      <c r="CR1000">
        <v>0.5</v>
      </c>
      <c r="CS1000">
        <v>55</v>
      </c>
      <c r="CT1000">
        <v>0.1</v>
      </c>
      <c r="CX1000">
        <v>41.2</v>
      </c>
    </row>
    <row r="1001" spans="1:102">
      <c r="A1001" t="s">
        <v>1133</v>
      </c>
      <c r="B1001">
        <v>1302677</v>
      </c>
      <c r="C1001" t="s">
        <v>104</v>
      </c>
      <c r="D1001" t="s">
        <v>105</v>
      </c>
      <c r="E1001">
        <v>503205</v>
      </c>
      <c r="F1001">
        <v>7180452</v>
      </c>
      <c r="G1001">
        <v>732</v>
      </c>
      <c r="H1001" s="1">
        <v>41131</v>
      </c>
      <c r="I1001" t="s">
        <v>830</v>
      </c>
      <c r="J1001" t="s">
        <v>107</v>
      </c>
      <c r="K1001" t="s">
        <v>108</v>
      </c>
      <c r="L1001" t="s">
        <v>109</v>
      </c>
      <c r="M1001" t="s">
        <v>120</v>
      </c>
      <c r="N1001" t="s">
        <v>111</v>
      </c>
      <c r="O1001" t="s">
        <v>1133</v>
      </c>
      <c r="P1001" t="s">
        <v>112</v>
      </c>
      <c r="Q1001" t="s">
        <v>238</v>
      </c>
      <c r="R1001" t="s">
        <v>239</v>
      </c>
      <c r="T1001" s="1">
        <v>41093</v>
      </c>
      <c r="V1001">
        <v>533</v>
      </c>
      <c r="X1001">
        <v>1</v>
      </c>
      <c r="Z1001">
        <v>8.4</v>
      </c>
      <c r="AA1001">
        <v>2.4</v>
      </c>
      <c r="AC1001">
        <v>3</v>
      </c>
      <c r="AD1001">
        <v>346.2</v>
      </c>
      <c r="AG1001">
        <v>0.17</v>
      </c>
      <c r="AH1001">
        <v>0.73</v>
      </c>
      <c r="AJ1001">
        <v>0.51</v>
      </c>
      <c r="AM1001">
        <v>10.1</v>
      </c>
      <c r="AO1001">
        <v>20.399999999999999</v>
      </c>
      <c r="AR1001">
        <v>52.82</v>
      </c>
      <c r="AV1001">
        <v>2.6</v>
      </c>
      <c r="AW1001">
        <v>2.9</v>
      </c>
      <c r="BA1001">
        <v>114</v>
      </c>
      <c r="BE1001">
        <v>0.08</v>
      </c>
      <c r="BF1001">
        <v>21</v>
      </c>
      <c r="BI1001">
        <v>0.31</v>
      </c>
      <c r="BK1001">
        <v>270</v>
      </c>
      <c r="BL1001">
        <v>4.01</v>
      </c>
      <c r="BM1001">
        <v>8.9999999999999993E-3</v>
      </c>
      <c r="BQ1001">
        <v>29.8</v>
      </c>
      <c r="BR1001">
        <v>0.159</v>
      </c>
      <c r="BU1001">
        <v>22.14</v>
      </c>
      <c r="CB1001">
        <v>0.05</v>
      </c>
      <c r="CD1001">
        <v>0.87</v>
      </c>
      <c r="CE1001">
        <v>4.7</v>
      </c>
      <c r="CF1001">
        <v>1.1000000000000001</v>
      </c>
      <c r="CJ1001">
        <v>39.9</v>
      </c>
      <c r="CM1001">
        <v>0.04</v>
      </c>
      <c r="CN1001">
        <v>1.9</v>
      </c>
      <c r="CO1001">
        <v>1.2E-2</v>
      </c>
      <c r="CP1001">
        <v>0.13</v>
      </c>
      <c r="CR1001">
        <v>1.3</v>
      </c>
      <c r="CS1001">
        <v>33</v>
      </c>
      <c r="CT1001">
        <v>0.1</v>
      </c>
      <c r="CX1001">
        <v>97.4</v>
      </c>
    </row>
    <row r="1002" spans="1:102">
      <c r="A1002" t="s">
        <v>1134</v>
      </c>
      <c r="B1002">
        <v>1302680</v>
      </c>
      <c r="C1002" t="s">
        <v>104</v>
      </c>
      <c r="D1002" t="s">
        <v>105</v>
      </c>
      <c r="E1002">
        <v>502945</v>
      </c>
      <c r="F1002">
        <v>7180257</v>
      </c>
      <c r="G1002">
        <v>942</v>
      </c>
      <c r="H1002" s="1">
        <v>41131</v>
      </c>
      <c r="I1002" t="s">
        <v>830</v>
      </c>
      <c r="J1002" t="s">
        <v>107</v>
      </c>
      <c r="K1002" t="s">
        <v>108</v>
      </c>
      <c r="L1002" t="s">
        <v>109</v>
      </c>
      <c r="M1002" t="s">
        <v>120</v>
      </c>
      <c r="N1002" t="s">
        <v>111</v>
      </c>
      <c r="O1002" t="s">
        <v>1134</v>
      </c>
      <c r="P1002" t="s">
        <v>112</v>
      </c>
      <c r="Q1002" t="s">
        <v>238</v>
      </c>
      <c r="R1002" t="s">
        <v>239</v>
      </c>
      <c r="T1002" s="1">
        <v>41093</v>
      </c>
      <c r="V1002">
        <v>40</v>
      </c>
      <c r="X1002">
        <v>1.4</v>
      </c>
      <c r="Z1002">
        <v>4.9000000000000004</v>
      </c>
      <c r="AA1002">
        <v>0.4</v>
      </c>
      <c r="AC1002">
        <v>2</v>
      </c>
      <c r="AD1002">
        <v>138.80000000000001</v>
      </c>
      <c r="AG1002">
        <v>1.06</v>
      </c>
      <c r="AH1002">
        <v>0.04</v>
      </c>
      <c r="AJ1002">
        <v>5.0000000000000001E-3</v>
      </c>
      <c r="AM1002">
        <v>15.7</v>
      </c>
      <c r="AO1002">
        <v>18.7</v>
      </c>
      <c r="AR1002">
        <v>12.04</v>
      </c>
      <c r="AV1002">
        <v>3.2</v>
      </c>
      <c r="AW1002">
        <v>4</v>
      </c>
      <c r="BA1002">
        <v>34</v>
      </c>
      <c r="BE1002">
        <v>0.11</v>
      </c>
      <c r="BF1002">
        <v>2.4</v>
      </c>
      <c r="BI1002">
        <v>0.37</v>
      </c>
      <c r="BK1002">
        <v>943</v>
      </c>
      <c r="BL1002">
        <v>0.76</v>
      </c>
      <c r="BM1002">
        <v>3.0000000000000001E-3</v>
      </c>
      <c r="BQ1002">
        <v>26.6</v>
      </c>
      <c r="BR1002">
        <v>1.4999999999999999E-2</v>
      </c>
      <c r="BU1002">
        <v>5.17</v>
      </c>
      <c r="CB1002">
        <v>0.01</v>
      </c>
      <c r="CD1002">
        <v>0.25</v>
      </c>
      <c r="CE1002">
        <v>2.7</v>
      </c>
      <c r="CF1002">
        <v>0.1</v>
      </c>
      <c r="CJ1002">
        <v>4</v>
      </c>
      <c r="CM1002">
        <v>0.02</v>
      </c>
      <c r="CN1002">
        <v>4.3</v>
      </c>
      <c r="CO1002">
        <v>5.0000000000000001E-4</v>
      </c>
      <c r="CP1002">
        <v>0.06</v>
      </c>
      <c r="CR1002">
        <v>0.7</v>
      </c>
      <c r="CS1002">
        <v>11</v>
      </c>
      <c r="CT1002">
        <v>0.05</v>
      </c>
      <c r="CX1002">
        <v>29.4</v>
      </c>
    </row>
    <row r="1003" spans="1:102">
      <c r="A1003" t="s">
        <v>1135</v>
      </c>
      <c r="B1003">
        <v>1302459</v>
      </c>
      <c r="C1003" t="s">
        <v>104</v>
      </c>
      <c r="D1003" t="s">
        <v>105</v>
      </c>
      <c r="E1003">
        <v>514759</v>
      </c>
      <c r="F1003">
        <v>7184151</v>
      </c>
      <c r="G1003">
        <v>763</v>
      </c>
      <c r="H1003" s="1">
        <v>41131</v>
      </c>
      <c r="I1003" t="s">
        <v>237</v>
      </c>
      <c r="J1003" t="s">
        <v>107</v>
      </c>
      <c r="K1003" t="s">
        <v>108</v>
      </c>
      <c r="L1003" t="s">
        <v>109</v>
      </c>
      <c r="M1003" t="s">
        <v>110</v>
      </c>
      <c r="N1003" t="s">
        <v>111</v>
      </c>
      <c r="O1003" t="s">
        <v>1135</v>
      </c>
      <c r="P1003" t="s">
        <v>112</v>
      </c>
      <c r="Q1003" t="s">
        <v>238</v>
      </c>
      <c r="R1003" t="s">
        <v>239</v>
      </c>
      <c r="T1003" s="1">
        <v>41100</v>
      </c>
      <c r="V1003">
        <v>214</v>
      </c>
      <c r="X1003">
        <v>1.32</v>
      </c>
      <c r="Z1003">
        <v>24</v>
      </c>
      <c r="AA1003">
        <v>4.2</v>
      </c>
      <c r="AC1003">
        <v>2</v>
      </c>
      <c r="AD1003">
        <v>256</v>
      </c>
      <c r="AG1003">
        <v>0.23</v>
      </c>
      <c r="AH1003">
        <v>0.02</v>
      </c>
      <c r="AJ1003">
        <v>0.08</v>
      </c>
      <c r="AM1003">
        <v>3.8</v>
      </c>
      <c r="AO1003">
        <v>26</v>
      </c>
      <c r="AR1003">
        <v>46.38</v>
      </c>
      <c r="AV1003">
        <v>4.2300000000000004</v>
      </c>
      <c r="AW1003">
        <v>3.8</v>
      </c>
      <c r="BA1003">
        <v>136</v>
      </c>
      <c r="BE1003">
        <v>0.14000000000000001</v>
      </c>
      <c r="BF1003">
        <v>3.6</v>
      </c>
      <c r="BI1003">
        <v>0.28000000000000003</v>
      </c>
      <c r="BK1003">
        <v>97</v>
      </c>
      <c r="BL1003">
        <v>6.75</v>
      </c>
      <c r="BM1003">
        <v>8.9999999999999993E-3</v>
      </c>
      <c r="BQ1003">
        <v>14.5</v>
      </c>
      <c r="BR1003">
        <v>5.6000000000000001E-2</v>
      </c>
      <c r="BU1003">
        <v>19.489999999999998</v>
      </c>
      <c r="CB1003">
        <v>0.24</v>
      </c>
      <c r="CD1003">
        <v>1.7</v>
      </c>
      <c r="CE1003">
        <v>5.4</v>
      </c>
      <c r="CF1003">
        <v>1.7</v>
      </c>
      <c r="CJ1003">
        <v>17.7</v>
      </c>
      <c r="CM1003">
        <v>0.11</v>
      </c>
      <c r="CN1003">
        <v>3.1</v>
      </c>
      <c r="CO1003">
        <v>3.0000000000000001E-3</v>
      </c>
      <c r="CP1003">
        <v>1.06</v>
      </c>
      <c r="CR1003">
        <v>0.6</v>
      </c>
      <c r="CS1003">
        <v>33</v>
      </c>
      <c r="CT1003">
        <v>0.05</v>
      </c>
      <c r="CX1003">
        <v>43.4</v>
      </c>
    </row>
    <row r="1004" spans="1:102">
      <c r="A1004" t="s">
        <v>1136</v>
      </c>
      <c r="B1004">
        <v>1302461</v>
      </c>
      <c r="C1004" t="s">
        <v>104</v>
      </c>
      <c r="D1004" t="s">
        <v>105</v>
      </c>
      <c r="E1004">
        <v>514647</v>
      </c>
      <c r="F1004">
        <v>7183989</v>
      </c>
      <c r="G1004">
        <v>796</v>
      </c>
      <c r="H1004" s="1">
        <v>41131</v>
      </c>
      <c r="I1004" t="s">
        <v>237</v>
      </c>
      <c r="J1004" t="s">
        <v>107</v>
      </c>
      <c r="K1004" t="s">
        <v>108</v>
      </c>
      <c r="L1004" t="s">
        <v>109</v>
      </c>
      <c r="M1004" t="s">
        <v>110</v>
      </c>
      <c r="N1004" t="s">
        <v>111</v>
      </c>
      <c r="O1004" t="s">
        <v>1136</v>
      </c>
      <c r="P1004" t="s">
        <v>112</v>
      </c>
      <c r="Q1004" t="s">
        <v>238</v>
      </c>
      <c r="R1004" t="s">
        <v>239</v>
      </c>
      <c r="T1004" s="1">
        <v>41100</v>
      </c>
      <c r="V1004">
        <v>377</v>
      </c>
      <c r="X1004">
        <v>2.0099999999999998</v>
      </c>
      <c r="Z1004">
        <v>18.600000000000001</v>
      </c>
      <c r="AA1004">
        <v>6.6</v>
      </c>
      <c r="AC1004">
        <v>5</v>
      </c>
      <c r="AD1004">
        <v>476.3</v>
      </c>
      <c r="AG1004">
        <v>0.28999999999999998</v>
      </c>
      <c r="AH1004">
        <v>0.02</v>
      </c>
      <c r="AJ1004">
        <v>0.54</v>
      </c>
      <c r="AM1004">
        <v>16.5</v>
      </c>
      <c r="AO1004">
        <v>40.4</v>
      </c>
      <c r="AR1004">
        <v>66.28</v>
      </c>
      <c r="AV1004">
        <v>5.39</v>
      </c>
      <c r="AW1004">
        <v>5.4</v>
      </c>
      <c r="BA1004">
        <v>111</v>
      </c>
      <c r="BE1004">
        <v>0.17</v>
      </c>
      <c r="BF1004">
        <v>6.9</v>
      </c>
      <c r="BI1004">
        <v>0.42</v>
      </c>
      <c r="BK1004">
        <v>269</v>
      </c>
      <c r="BL1004">
        <v>6.5</v>
      </c>
      <c r="BM1004">
        <v>1.7000000000000001E-2</v>
      </c>
      <c r="BQ1004">
        <v>66.2</v>
      </c>
      <c r="BR1004">
        <v>0.105</v>
      </c>
      <c r="BU1004">
        <v>60.44</v>
      </c>
      <c r="CB1004">
        <v>0.27</v>
      </c>
      <c r="CD1004">
        <v>3.79</v>
      </c>
      <c r="CE1004">
        <v>9.5</v>
      </c>
      <c r="CF1004">
        <v>2.6</v>
      </c>
      <c r="CJ1004">
        <v>30.7</v>
      </c>
      <c r="CM1004">
        <v>0.08</v>
      </c>
      <c r="CN1004">
        <v>5.5</v>
      </c>
      <c r="CO1004">
        <v>4.0000000000000001E-3</v>
      </c>
      <c r="CP1004">
        <v>1.73</v>
      </c>
      <c r="CR1004">
        <v>1.1000000000000001</v>
      </c>
      <c r="CS1004">
        <v>54</v>
      </c>
      <c r="CT1004">
        <v>0.05</v>
      </c>
      <c r="CX1004">
        <v>172.8</v>
      </c>
    </row>
    <row r="1005" spans="1:102">
      <c r="A1005" t="s">
        <v>1137</v>
      </c>
      <c r="B1005">
        <v>1302474</v>
      </c>
      <c r="C1005" t="s">
        <v>104</v>
      </c>
      <c r="D1005" t="s">
        <v>105</v>
      </c>
      <c r="E1005">
        <v>517146</v>
      </c>
      <c r="F1005">
        <v>7184757</v>
      </c>
      <c r="G1005">
        <v>865</v>
      </c>
      <c r="H1005" s="1">
        <v>41123</v>
      </c>
      <c r="I1005" t="s">
        <v>699</v>
      </c>
      <c r="J1005" t="s">
        <v>107</v>
      </c>
      <c r="K1005" t="s">
        <v>108</v>
      </c>
      <c r="L1005" t="s">
        <v>109</v>
      </c>
      <c r="M1005" t="s">
        <v>110</v>
      </c>
      <c r="N1005" t="s">
        <v>111</v>
      </c>
      <c r="O1005" t="s">
        <v>1137</v>
      </c>
      <c r="P1005" t="s">
        <v>112</v>
      </c>
      <c r="Q1005" t="s">
        <v>238</v>
      </c>
      <c r="R1005" t="s">
        <v>239</v>
      </c>
      <c r="T1005" s="1">
        <v>41103</v>
      </c>
      <c r="V1005">
        <v>1723</v>
      </c>
      <c r="X1005">
        <v>1.27</v>
      </c>
      <c r="Z1005">
        <v>17.2</v>
      </c>
      <c r="AA1005">
        <v>22.9</v>
      </c>
      <c r="AC1005">
        <v>6</v>
      </c>
      <c r="AD1005">
        <v>87</v>
      </c>
      <c r="AG1005">
        <v>0.34</v>
      </c>
      <c r="AH1005">
        <v>7.0000000000000007E-2</v>
      </c>
      <c r="AJ1005">
        <v>0.26</v>
      </c>
      <c r="AM1005">
        <v>5.0999999999999996</v>
      </c>
      <c r="AO1005">
        <v>39.1</v>
      </c>
      <c r="AR1005">
        <v>64.040000000000006</v>
      </c>
      <c r="AV1005">
        <v>5.53</v>
      </c>
      <c r="AW1005">
        <v>5.2</v>
      </c>
      <c r="BA1005">
        <v>168</v>
      </c>
      <c r="BE1005">
        <v>0.28000000000000003</v>
      </c>
      <c r="BF1005">
        <v>4.3</v>
      </c>
      <c r="BI1005">
        <v>0.17</v>
      </c>
      <c r="BK1005">
        <v>114</v>
      </c>
      <c r="BL1005">
        <v>3.61</v>
      </c>
      <c r="BM1005">
        <v>4.2999999999999997E-2</v>
      </c>
      <c r="BQ1005">
        <v>26.5</v>
      </c>
      <c r="BR1005">
        <v>7.1999999999999995E-2</v>
      </c>
      <c r="BU1005">
        <v>23.6</v>
      </c>
      <c r="CB1005">
        <v>0.91</v>
      </c>
      <c r="CD1005">
        <v>1.51</v>
      </c>
      <c r="CE1005">
        <v>5.3</v>
      </c>
      <c r="CF1005">
        <v>3</v>
      </c>
      <c r="CJ1005">
        <v>81.099999999999994</v>
      </c>
      <c r="CM1005">
        <v>0.45</v>
      </c>
      <c r="CN1005">
        <v>1.6</v>
      </c>
      <c r="CO1005">
        <v>1.2999999999999999E-2</v>
      </c>
      <c r="CP1005">
        <v>0.3</v>
      </c>
      <c r="CR1005">
        <v>0.7</v>
      </c>
      <c r="CS1005">
        <v>103</v>
      </c>
      <c r="CT1005">
        <v>0.1</v>
      </c>
      <c r="CX1005">
        <v>83.4</v>
      </c>
    </row>
    <row r="1006" spans="1:102">
      <c r="A1006" t="s">
        <v>1138</v>
      </c>
      <c r="B1006">
        <v>1302475</v>
      </c>
      <c r="C1006" t="s">
        <v>104</v>
      </c>
      <c r="D1006" t="s">
        <v>105</v>
      </c>
      <c r="E1006">
        <v>517051</v>
      </c>
      <c r="F1006">
        <v>7184768</v>
      </c>
      <c r="G1006">
        <v>919</v>
      </c>
      <c r="H1006" s="1">
        <v>41123</v>
      </c>
      <c r="I1006" t="s">
        <v>699</v>
      </c>
      <c r="J1006" t="s">
        <v>107</v>
      </c>
      <c r="K1006" t="s">
        <v>108</v>
      </c>
      <c r="L1006" t="s">
        <v>109</v>
      </c>
      <c r="M1006" t="s">
        <v>110</v>
      </c>
      <c r="N1006" t="s">
        <v>111</v>
      </c>
      <c r="O1006" t="s">
        <v>1138</v>
      </c>
      <c r="P1006" t="s">
        <v>112</v>
      </c>
      <c r="Q1006" t="s">
        <v>238</v>
      </c>
      <c r="R1006" t="s">
        <v>239</v>
      </c>
      <c r="T1006" s="1">
        <v>41103</v>
      </c>
      <c r="V1006">
        <v>2521</v>
      </c>
      <c r="X1006">
        <v>1.78</v>
      </c>
      <c r="Z1006">
        <v>13.1</v>
      </c>
      <c r="AA1006">
        <v>8.1</v>
      </c>
      <c r="AC1006">
        <v>4</v>
      </c>
      <c r="AD1006">
        <v>656.4</v>
      </c>
      <c r="AG1006">
        <v>0.35</v>
      </c>
      <c r="AH1006">
        <v>0.06</v>
      </c>
      <c r="AJ1006">
        <v>0.19</v>
      </c>
      <c r="AM1006">
        <v>6.2</v>
      </c>
      <c r="AO1006">
        <v>40.5</v>
      </c>
      <c r="AR1006">
        <v>67.62</v>
      </c>
      <c r="AV1006">
        <v>4.5599999999999996</v>
      </c>
      <c r="AW1006">
        <v>7</v>
      </c>
      <c r="BA1006">
        <v>141</v>
      </c>
      <c r="BE1006">
        <v>0.17</v>
      </c>
      <c r="BF1006">
        <v>6.7</v>
      </c>
      <c r="BI1006">
        <v>0.23</v>
      </c>
      <c r="BK1006">
        <v>202</v>
      </c>
      <c r="BL1006">
        <v>3.77</v>
      </c>
      <c r="BM1006">
        <v>1.0999999999999999E-2</v>
      </c>
      <c r="BQ1006">
        <v>27.5</v>
      </c>
      <c r="BR1006">
        <v>6.3E-2</v>
      </c>
      <c r="BU1006">
        <v>22.36</v>
      </c>
      <c r="CB1006">
        <v>0.32</v>
      </c>
      <c r="CD1006">
        <v>1.48</v>
      </c>
      <c r="CE1006">
        <v>4.9000000000000004</v>
      </c>
      <c r="CF1006">
        <v>4.5</v>
      </c>
      <c r="CJ1006">
        <v>48.8</v>
      </c>
      <c r="CM1006">
        <v>0.23</v>
      </c>
      <c r="CN1006">
        <v>1.9</v>
      </c>
      <c r="CO1006">
        <v>1.7999999999999999E-2</v>
      </c>
      <c r="CP1006">
        <v>0.28999999999999998</v>
      </c>
      <c r="CR1006">
        <v>1</v>
      </c>
      <c r="CS1006">
        <v>126</v>
      </c>
      <c r="CT1006">
        <v>0.1</v>
      </c>
      <c r="CX1006">
        <v>107.8</v>
      </c>
    </row>
    <row r="1007" spans="1:102">
      <c r="A1007" t="s">
        <v>1139</v>
      </c>
      <c r="B1007">
        <v>1302482</v>
      </c>
      <c r="C1007" t="s">
        <v>104</v>
      </c>
      <c r="D1007" t="s">
        <v>105</v>
      </c>
      <c r="E1007">
        <v>516603</v>
      </c>
      <c r="F1007">
        <v>7184251</v>
      </c>
      <c r="G1007">
        <v>1035</v>
      </c>
      <c r="H1007" s="1">
        <v>41123</v>
      </c>
      <c r="I1007" t="s">
        <v>699</v>
      </c>
      <c r="J1007" t="s">
        <v>107</v>
      </c>
      <c r="K1007" t="s">
        <v>108</v>
      </c>
      <c r="L1007" t="s">
        <v>109</v>
      </c>
      <c r="M1007" t="s">
        <v>110</v>
      </c>
      <c r="N1007" t="s">
        <v>111</v>
      </c>
      <c r="O1007" t="s">
        <v>1139</v>
      </c>
      <c r="P1007" t="s">
        <v>112</v>
      </c>
      <c r="Q1007" t="s">
        <v>238</v>
      </c>
      <c r="R1007" t="s">
        <v>239</v>
      </c>
      <c r="T1007" s="1">
        <v>41103</v>
      </c>
      <c r="V1007">
        <v>109</v>
      </c>
      <c r="X1007">
        <v>1.81</v>
      </c>
      <c r="Z1007">
        <v>9</v>
      </c>
      <c r="AA1007">
        <v>0.5</v>
      </c>
      <c r="AC1007">
        <v>4</v>
      </c>
      <c r="AD1007">
        <v>196.7</v>
      </c>
      <c r="AG1007">
        <v>0.24</v>
      </c>
      <c r="AH1007">
        <v>0.08</v>
      </c>
      <c r="AJ1007">
        <v>0.36</v>
      </c>
      <c r="AM1007">
        <v>19</v>
      </c>
      <c r="AO1007">
        <v>40.4</v>
      </c>
      <c r="AR1007">
        <v>41.7</v>
      </c>
      <c r="AV1007">
        <v>3.39</v>
      </c>
      <c r="AW1007">
        <v>6.1</v>
      </c>
      <c r="BA1007">
        <v>61</v>
      </c>
      <c r="BE1007">
        <v>0.12</v>
      </c>
      <c r="BF1007">
        <v>7.7</v>
      </c>
      <c r="BI1007">
        <v>0.52</v>
      </c>
      <c r="BK1007">
        <v>588</v>
      </c>
      <c r="BL1007">
        <v>2.12</v>
      </c>
      <c r="BM1007">
        <v>3.0000000000000001E-3</v>
      </c>
      <c r="BQ1007">
        <v>39.700000000000003</v>
      </c>
      <c r="BR1007">
        <v>7.9000000000000001E-2</v>
      </c>
      <c r="BU1007">
        <v>28.56</v>
      </c>
      <c r="CB1007">
        <v>0.04</v>
      </c>
      <c r="CD1007">
        <v>0.68</v>
      </c>
      <c r="CE1007">
        <v>4.0999999999999996</v>
      </c>
      <c r="CF1007">
        <v>0.6</v>
      </c>
      <c r="CJ1007">
        <v>7.6</v>
      </c>
      <c r="CM1007">
        <v>0.1</v>
      </c>
      <c r="CN1007">
        <v>3</v>
      </c>
      <c r="CO1007">
        <v>7.0000000000000001E-3</v>
      </c>
      <c r="CP1007">
        <v>0.2</v>
      </c>
      <c r="CR1007">
        <v>0.7</v>
      </c>
      <c r="CS1007">
        <v>64</v>
      </c>
      <c r="CT1007">
        <v>0.05</v>
      </c>
      <c r="CX1007">
        <v>87.7</v>
      </c>
    </row>
    <row r="1008" spans="1:102">
      <c r="A1008" t="s">
        <v>1140</v>
      </c>
      <c r="B1008">
        <v>1302484</v>
      </c>
      <c r="C1008" t="s">
        <v>104</v>
      </c>
      <c r="D1008" t="s">
        <v>105</v>
      </c>
      <c r="E1008">
        <v>516728</v>
      </c>
      <c r="F1008">
        <v>7184086</v>
      </c>
      <c r="G1008">
        <v>1138</v>
      </c>
      <c r="H1008" s="1">
        <v>41123</v>
      </c>
      <c r="I1008" t="s">
        <v>699</v>
      </c>
      <c r="J1008" t="s">
        <v>107</v>
      </c>
      <c r="K1008" t="s">
        <v>108</v>
      </c>
      <c r="L1008" t="s">
        <v>109</v>
      </c>
      <c r="M1008" t="s">
        <v>110</v>
      </c>
      <c r="N1008" t="s">
        <v>111</v>
      </c>
      <c r="O1008" t="s">
        <v>1140</v>
      </c>
      <c r="P1008" t="s">
        <v>112</v>
      </c>
      <c r="Q1008" t="s">
        <v>238</v>
      </c>
      <c r="R1008" t="s">
        <v>239</v>
      </c>
      <c r="T1008" s="1">
        <v>41103</v>
      </c>
      <c r="V1008">
        <v>88</v>
      </c>
      <c r="X1008">
        <v>1.6</v>
      </c>
      <c r="Z1008">
        <v>9.5</v>
      </c>
      <c r="AA1008">
        <v>2</v>
      </c>
      <c r="AC1008">
        <v>2</v>
      </c>
      <c r="AD1008">
        <v>196.5</v>
      </c>
      <c r="AG1008">
        <v>0.19</v>
      </c>
      <c r="AH1008">
        <v>0.11</v>
      </c>
      <c r="AJ1008">
        <v>0.19</v>
      </c>
      <c r="AM1008">
        <v>16</v>
      </c>
      <c r="AO1008">
        <v>32.6</v>
      </c>
      <c r="AR1008">
        <v>37.28</v>
      </c>
      <c r="AV1008">
        <v>3.09</v>
      </c>
      <c r="AW1008">
        <v>5</v>
      </c>
      <c r="BA1008">
        <v>68</v>
      </c>
      <c r="BE1008">
        <v>0.12</v>
      </c>
      <c r="BF1008">
        <v>6.8</v>
      </c>
      <c r="BI1008">
        <v>0.46</v>
      </c>
      <c r="BK1008">
        <v>406</v>
      </c>
      <c r="BL1008">
        <v>2.17</v>
      </c>
      <c r="BM1008">
        <v>4.0000000000000001E-3</v>
      </c>
      <c r="BQ1008">
        <v>40.200000000000003</v>
      </c>
      <c r="BR1008">
        <v>5.6000000000000001E-2</v>
      </c>
      <c r="BU1008">
        <v>24.03</v>
      </c>
      <c r="CB1008">
        <v>0.04</v>
      </c>
      <c r="CD1008">
        <v>1.05</v>
      </c>
      <c r="CE1008">
        <v>3</v>
      </c>
      <c r="CF1008">
        <v>0.5</v>
      </c>
      <c r="CJ1008">
        <v>11</v>
      </c>
      <c r="CM1008">
        <v>0.05</v>
      </c>
      <c r="CN1008">
        <v>1.3</v>
      </c>
      <c r="CO1008">
        <v>8.9999999999999993E-3</v>
      </c>
      <c r="CP1008">
        <v>0.21</v>
      </c>
      <c r="CR1008">
        <v>0.5</v>
      </c>
      <c r="CS1008">
        <v>56</v>
      </c>
      <c r="CT1008">
        <v>0.05</v>
      </c>
      <c r="CX1008">
        <v>77.7</v>
      </c>
    </row>
    <row r="1009" spans="1:102">
      <c r="A1009" t="s">
        <v>1141</v>
      </c>
      <c r="B1009">
        <v>1302502</v>
      </c>
      <c r="C1009" t="s">
        <v>104</v>
      </c>
      <c r="D1009" t="s">
        <v>105</v>
      </c>
      <c r="E1009">
        <v>507621</v>
      </c>
      <c r="F1009">
        <v>7182422</v>
      </c>
      <c r="G1009">
        <v>558</v>
      </c>
      <c r="H1009" s="1">
        <v>41125</v>
      </c>
      <c r="I1009" t="s">
        <v>641</v>
      </c>
      <c r="J1009" t="s">
        <v>107</v>
      </c>
      <c r="K1009" t="s">
        <v>108</v>
      </c>
      <c r="L1009" t="s">
        <v>109</v>
      </c>
      <c r="M1009" t="s">
        <v>120</v>
      </c>
      <c r="N1009" t="s">
        <v>111</v>
      </c>
      <c r="O1009" t="s">
        <v>1141</v>
      </c>
      <c r="P1009" t="s">
        <v>112</v>
      </c>
      <c r="Q1009" t="s">
        <v>342</v>
      </c>
      <c r="R1009" t="s">
        <v>343</v>
      </c>
      <c r="T1009" s="1">
        <v>41087</v>
      </c>
      <c r="V1009">
        <v>2069</v>
      </c>
      <c r="X1009">
        <v>1.17</v>
      </c>
      <c r="Z1009">
        <v>26.8</v>
      </c>
      <c r="AA1009">
        <v>2.4</v>
      </c>
      <c r="AC1009">
        <v>3</v>
      </c>
      <c r="AD1009">
        <v>480.6</v>
      </c>
      <c r="AG1009">
        <v>0.15</v>
      </c>
      <c r="AH1009">
        <v>0.21</v>
      </c>
      <c r="AJ1009">
        <v>2.4500000000000002</v>
      </c>
      <c r="AM1009">
        <v>3.8</v>
      </c>
      <c r="AO1009">
        <v>73.2</v>
      </c>
      <c r="AR1009">
        <v>27.4</v>
      </c>
      <c r="AV1009">
        <v>2.57</v>
      </c>
      <c r="AW1009">
        <v>4.5</v>
      </c>
      <c r="BA1009">
        <v>48</v>
      </c>
      <c r="BE1009">
        <v>0.12</v>
      </c>
      <c r="BF1009">
        <v>6.7</v>
      </c>
      <c r="BI1009">
        <v>0.16</v>
      </c>
      <c r="BK1009">
        <v>89</v>
      </c>
      <c r="BL1009">
        <v>21.98</v>
      </c>
      <c r="BM1009">
        <v>6.0000000000000001E-3</v>
      </c>
      <c r="BQ1009">
        <v>56.6</v>
      </c>
      <c r="BR1009">
        <v>0.314</v>
      </c>
      <c r="BU1009">
        <v>25.42</v>
      </c>
      <c r="CB1009">
        <v>0.18</v>
      </c>
      <c r="CD1009">
        <v>7.44</v>
      </c>
      <c r="CE1009">
        <v>3.1</v>
      </c>
      <c r="CF1009">
        <v>8.9</v>
      </c>
      <c r="CJ1009">
        <v>85.1</v>
      </c>
      <c r="CM1009">
        <v>0.14000000000000001</v>
      </c>
      <c r="CN1009">
        <v>2</v>
      </c>
      <c r="CO1009">
        <v>7.0000000000000001E-3</v>
      </c>
      <c r="CP1009">
        <v>1.23</v>
      </c>
      <c r="CR1009">
        <v>4.4000000000000004</v>
      </c>
      <c r="CS1009">
        <v>417</v>
      </c>
      <c r="CT1009">
        <v>0.2</v>
      </c>
      <c r="CX1009">
        <v>499</v>
      </c>
    </row>
    <row r="1010" spans="1:102">
      <c r="A1010" t="s">
        <v>1142</v>
      </c>
      <c r="B1010">
        <v>1302473</v>
      </c>
      <c r="C1010" t="s">
        <v>104</v>
      </c>
      <c r="D1010" t="s">
        <v>105</v>
      </c>
      <c r="E1010">
        <v>517245</v>
      </c>
      <c r="F1010">
        <v>7184769</v>
      </c>
      <c r="G1010">
        <v>842</v>
      </c>
      <c r="H1010" s="1">
        <v>41123</v>
      </c>
      <c r="I1010" t="s">
        <v>699</v>
      </c>
      <c r="J1010" t="s">
        <v>107</v>
      </c>
      <c r="K1010" t="s">
        <v>108</v>
      </c>
      <c r="L1010" t="s">
        <v>109</v>
      </c>
      <c r="M1010" t="s">
        <v>110</v>
      </c>
      <c r="N1010" t="s">
        <v>111</v>
      </c>
      <c r="O1010" t="s">
        <v>1142</v>
      </c>
      <c r="P1010" t="s">
        <v>112</v>
      </c>
      <c r="Q1010" t="s">
        <v>238</v>
      </c>
      <c r="R1010" t="s">
        <v>239</v>
      </c>
      <c r="T1010" s="1">
        <v>41103</v>
      </c>
      <c r="V1010">
        <v>930</v>
      </c>
      <c r="X1010">
        <v>0.71</v>
      </c>
      <c r="Z1010">
        <v>10.4</v>
      </c>
      <c r="AA1010">
        <v>7.5</v>
      </c>
      <c r="AC1010">
        <v>4</v>
      </c>
      <c r="AD1010">
        <v>1055.2</v>
      </c>
      <c r="AG1010">
        <v>0.18</v>
      </c>
      <c r="AH1010">
        <v>0.22</v>
      </c>
      <c r="AJ1010">
        <v>0.35</v>
      </c>
      <c r="AM1010">
        <v>4.5</v>
      </c>
      <c r="AO1010">
        <v>27.4</v>
      </c>
      <c r="AR1010">
        <v>32.07</v>
      </c>
      <c r="AV1010">
        <v>2.06</v>
      </c>
      <c r="AW1010">
        <v>3.1</v>
      </c>
      <c r="BA1010">
        <v>177</v>
      </c>
      <c r="BE1010">
        <v>0.12</v>
      </c>
      <c r="BF1010">
        <v>8.9</v>
      </c>
      <c r="BI1010">
        <v>0.2</v>
      </c>
      <c r="BK1010">
        <v>163</v>
      </c>
      <c r="BL1010">
        <v>5.9</v>
      </c>
      <c r="BM1010">
        <v>1.2E-2</v>
      </c>
      <c r="BQ1010">
        <v>19.2</v>
      </c>
      <c r="BR1010">
        <v>0.11899999999999999</v>
      </c>
      <c r="BU1010">
        <v>18.32</v>
      </c>
      <c r="CB1010">
        <v>0.16</v>
      </c>
      <c r="CD1010">
        <v>1.92</v>
      </c>
      <c r="CE1010">
        <v>2.9</v>
      </c>
      <c r="CF1010">
        <v>2.2999999999999998</v>
      </c>
      <c r="CJ1010">
        <v>60.7</v>
      </c>
      <c r="CM1010">
        <v>0.25</v>
      </c>
      <c r="CN1010">
        <v>1.3</v>
      </c>
      <c r="CO1010">
        <v>0.02</v>
      </c>
      <c r="CP1010">
        <v>0.37</v>
      </c>
      <c r="CR1010">
        <v>1.2</v>
      </c>
      <c r="CS1010">
        <v>94</v>
      </c>
      <c r="CT1010">
        <v>0.3</v>
      </c>
      <c r="CX1010">
        <v>64.8</v>
      </c>
    </row>
    <row r="1011" spans="1:102">
      <c r="A1011" t="s">
        <v>1143</v>
      </c>
      <c r="B1011">
        <v>1302480</v>
      </c>
      <c r="C1011" t="s">
        <v>104</v>
      </c>
      <c r="D1011" t="s">
        <v>105</v>
      </c>
      <c r="E1011">
        <v>516684</v>
      </c>
      <c r="F1011">
        <v>7184384</v>
      </c>
      <c r="G1011">
        <v>961</v>
      </c>
      <c r="H1011" s="1">
        <v>41123</v>
      </c>
      <c r="I1011" t="s">
        <v>699</v>
      </c>
      <c r="J1011" t="s">
        <v>107</v>
      </c>
      <c r="K1011" t="s">
        <v>108</v>
      </c>
      <c r="L1011" t="s">
        <v>109</v>
      </c>
      <c r="M1011" t="s">
        <v>110</v>
      </c>
      <c r="N1011" t="s">
        <v>111</v>
      </c>
      <c r="O1011" t="s">
        <v>1143</v>
      </c>
      <c r="P1011" t="s">
        <v>112</v>
      </c>
      <c r="Q1011" t="s">
        <v>238</v>
      </c>
      <c r="R1011" t="s">
        <v>239</v>
      </c>
      <c r="T1011" s="1">
        <v>41103</v>
      </c>
      <c r="V1011">
        <v>294</v>
      </c>
      <c r="X1011">
        <v>1.82</v>
      </c>
      <c r="Z1011">
        <v>10.4</v>
      </c>
      <c r="AA1011">
        <v>1.7</v>
      </c>
      <c r="AC1011">
        <v>5</v>
      </c>
      <c r="AD1011">
        <v>402.4</v>
      </c>
      <c r="AG1011">
        <v>0.24</v>
      </c>
      <c r="AH1011">
        <v>0.28000000000000003</v>
      </c>
      <c r="AJ1011">
        <v>0.32</v>
      </c>
      <c r="AM1011">
        <v>18.899999999999999</v>
      </c>
      <c r="AO1011">
        <v>38.6</v>
      </c>
      <c r="AR1011">
        <v>53.22</v>
      </c>
      <c r="AV1011">
        <v>3.34</v>
      </c>
      <c r="AW1011">
        <v>5.8</v>
      </c>
      <c r="BA1011">
        <v>95</v>
      </c>
      <c r="BE1011">
        <v>0.17</v>
      </c>
      <c r="BF1011">
        <v>3.4</v>
      </c>
      <c r="BI1011">
        <v>0.75</v>
      </c>
      <c r="BK1011">
        <v>394</v>
      </c>
      <c r="BL1011">
        <v>2.2799999999999998</v>
      </c>
      <c r="BM1011">
        <v>8.9999999999999993E-3</v>
      </c>
      <c r="BQ1011">
        <v>59.6</v>
      </c>
      <c r="BR1011">
        <v>5.2999999999999999E-2</v>
      </c>
      <c r="BU1011">
        <v>26.21</v>
      </c>
      <c r="CB1011">
        <v>0.09</v>
      </c>
      <c r="CD1011">
        <v>0.97</v>
      </c>
      <c r="CE1011">
        <v>5.5</v>
      </c>
      <c r="CF1011">
        <v>0.3</v>
      </c>
      <c r="CJ1011">
        <v>34.700000000000003</v>
      </c>
      <c r="CM1011">
        <v>0.08</v>
      </c>
      <c r="CN1011">
        <v>2.8</v>
      </c>
      <c r="CO1011">
        <v>3.0000000000000001E-3</v>
      </c>
      <c r="CP1011">
        <v>0.24</v>
      </c>
      <c r="CR1011">
        <v>0.5</v>
      </c>
      <c r="CS1011">
        <v>52</v>
      </c>
      <c r="CT1011">
        <v>0.05</v>
      </c>
      <c r="CX1011">
        <v>124.9</v>
      </c>
    </row>
    <row r="1012" spans="1:102">
      <c r="A1012" t="s">
        <v>1144</v>
      </c>
      <c r="B1012">
        <v>1302487</v>
      </c>
      <c r="C1012" t="s">
        <v>104</v>
      </c>
      <c r="D1012" t="s">
        <v>105</v>
      </c>
      <c r="E1012">
        <v>516736</v>
      </c>
      <c r="F1012">
        <v>7183785</v>
      </c>
      <c r="G1012">
        <v>1215</v>
      </c>
      <c r="H1012" s="1">
        <v>41123</v>
      </c>
      <c r="I1012" t="s">
        <v>699</v>
      </c>
      <c r="J1012" t="s">
        <v>107</v>
      </c>
      <c r="K1012" t="s">
        <v>108</v>
      </c>
      <c r="L1012" t="s">
        <v>109</v>
      </c>
      <c r="M1012" t="s">
        <v>110</v>
      </c>
      <c r="N1012" t="s">
        <v>111</v>
      </c>
      <c r="O1012" t="s">
        <v>1144</v>
      </c>
      <c r="P1012" t="s">
        <v>112</v>
      </c>
      <c r="Q1012" t="s">
        <v>238</v>
      </c>
      <c r="R1012" t="s">
        <v>239</v>
      </c>
      <c r="T1012" s="1">
        <v>41103</v>
      </c>
      <c r="V1012">
        <v>214</v>
      </c>
      <c r="X1012">
        <v>1.9</v>
      </c>
      <c r="Z1012">
        <v>12.1</v>
      </c>
      <c r="AA1012">
        <v>3</v>
      </c>
      <c r="AC1012">
        <v>4</v>
      </c>
      <c r="AD1012">
        <v>330.3</v>
      </c>
      <c r="AG1012">
        <v>0.25</v>
      </c>
      <c r="AH1012">
        <v>0.09</v>
      </c>
      <c r="AJ1012">
        <v>0.28999999999999998</v>
      </c>
      <c r="AM1012">
        <v>21.1</v>
      </c>
      <c r="AO1012">
        <v>40.299999999999997</v>
      </c>
      <c r="AR1012">
        <v>59.95</v>
      </c>
      <c r="AV1012">
        <v>3.9</v>
      </c>
      <c r="AW1012">
        <v>6.2</v>
      </c>
      <c r="BA1012">
        <v>86</v>
      </c>
      <c r="BE1012">
        <v>0.18</v>
      </c>
      <c r="BF1012">
        <v>4.0999999999999996</v>
      </c>
      <c r="BI1012">
        <v>0.66</v>
      </c>
      <c r="BK1012">
        <v>420</v>
      </c>
      <c r="BL1012">
        <v>2.89</v>
      </c>
      <c r="BM1012">
        <v>4.0000000000000001E-3</v>
      </c>
      <c r="BQ1012">
        <v>56.3</v>
      </c>
      <c r="BR1012">
        <v>6.9000000000000006E-2</v>
      </c>
      <c r="BU1012">
        <v>30.59</v>
      </c>
      <c r="CB1012">
        <v>0.04</v>
      </c>
      <c r="CD1012">
        <v>1.18</v>
      </c>
      <c r="CE1012">
        <v>5.5</v>
      </c>
      <c r="CF1012">
        <v>0.5</v>
      </c>
      <c r="CJ1012">
        <v>9</v>
      </c>
      <c r="CM1012">
        <v>0.12</v>
      </c>
      <c r="CN1012">
        <v>2.6</v>
      </c>
      <c r="CO1012">
        <v>5.0000000000000001E-3</v>
      </c>
      <c r="CP1012">
        <v>0.37</v>
      </c>
      <c r="CR1012">
        <v>0.6</v>
      </c>
      <c r="CS1012">
        <v>54</v>
      </c>
      <c r="CT1012">
        <v>0.05</v>
      </c>
      <c r="CX1012">
        <v>116.6</v>
      </c>
    </row>
    <row r="1013" spans="1:102">
      <c r="A1013" t="s">
        <v>1145</v>
      </c>
      <c r="B1013">
        <v>1302492</v>
      </c>
      <c r="C1013" t="s">
        <v>104</v>
      </c>
      <c r="D1013" t="s">
        <v>105</v>
      </c>
      <c r="E1013">
        <v>516273</v>
      </c>
      <c r="F1013">
        <v>7183395</v>
      </c>
      <c r="G1013">
        <v>1252</v>
      </c>
      <c r="H1013" s="1">
        <v>41123</v>
      </c>
      <c r="I1013" t="s">
        <v>699</v>
      </c>
      <c r="J1013" t="s">
        <v>107</v>
      </c>
      <c r="K1013" t="s">
        <v>108</v>
      </c>
      <c r="L1013" t="s">
        <v>109</v>
      </c>
      <c r="M1013" t="s">
        <v>110</v>
      </c>
      <c r="N1013" t="s">
        <v>111</v>
      </c>
      <c r="O1013" t="s">
        <v>1145</v>
      </c>
      <c r="P1013" t="s">
        <v>112</v>
      </c>
      <c r="Q1013" t="s">
        <v>238</v>
      </c>
      <c r="R1013" t="s">
        <v>239</v>
      </c>
      <c r="T1013" s="1">
        <v>41103</v>
      </c>
      <c r="V1013">
        <v>84</v>
      </c>
      <c r="X1013">
        <v>1.82</v>
      </c>
      <c r="Z1013">
        <v>11.8</v>
      </c>
      <c r="AA1013">
        <v>1.6</v>
      </c>
      <c r="AC1013">
        <v>3</v>
      </c>
      <c r="AD1013">
        <v>156.19999999999999</v>
      </c>
      <c r="AG1013">
        <v>0.17</v>
      </c>
      <c r="AH1013">
        <v>7.0000000000000007E-2</v>
      </c>
      <c r="AJ1013">
        <v>0.21</v>
      </c>
      <c r="AM1013">
        <v>18.3</v>
      </c>
      <c r="AO1013">
        <v>38.200000000000003</v>
      </c>
      <c r="AR1013">
        <v>42.84</v>
      </c>
      <c r="AV1013">
        <v>3.25</v>
      </c>
      <c r="AW1013">
        <v>5.4</v>
      </c>
      <c r="BA1013">
        <v>58</v>
      </c>
      <c r="BE1013">
        <v>0.12</v>
      </c>
      <c r="BF1013">
        <v>6.5</v>
      </c>
      <c r="BI1013">
        <v>0.7</v>
      </c>
      <c r="BK1013">
        <v>336</v>
      </c>
      <c r="BL1013">
        <v>2.06</v>
      </c>
      <c r="BM1013">
        <v>6.0000000000000001E-3</v>
      </c>
      <c r="BQ1013">
        <v>54.4</v>
      </c>
      <c r="BR1013">
        <v>3.9E-2</v>
      </c>
      <c r="BU1013">
        <v>20.89</v>
      </c>
      <c r="CB1013">
        <v>0.04</v>
      </c>
      <c r="CD1013">
        <v>0.98</v>
      </c>
      <c r="CE1013">
        <v>4.4000000000000004</v>
      </c>
      <c r="CF1013">
        <v>0.5</v>
      </c>
      <c r="CJ1013">
        <v>11.4</v>
      </c>
      <c r="CM1013">
        <v>0.06</v>
      </c>
      <c r="CN1013">
        <v>2.8</v>
      </c>
      <c r="CO1013">
        <v>8.9999999999999993E-3</v>
      </c>
      <c r="CP1013">
        <v>0.22</v>
      </c>
      <c r="CR1013">
        <v>0.5</v>
      </c>
      <c r="CS1013">
        <v>53</v>
      </c>
      <c r="CT1013">
        <v>0.05</v>
      </c>
      <c r="CX1013">
        <v>102.6</v>
      </c>
    </row>
    <row r="1014" spans="1:102">
      <c r="A1014" t="s">
        <v>1146</v>
      </c>
      <c r="B1014">
        <v>1302497</v>
      </c>
      <c r="C1014" t="s">
        <v>104</v>
      </c>
      <c r="D1014" t="s">
        <v>105</v>
      </c>
      <c r="E1014">
        <v>516819</v>
      </c>
      <c r="F1014">
        <v>7183410</v>
      </c>
      <c r="G1014">
        <v>1300</v>
      </c>
      <c r="H1014" s="1">
        <v>41123</v>
      </c>
      <c r="I1014" t="s">
        <v>699</v>
      </c>
      <c r="J1014" t="s">
        <v>107</v>
      </c>
      <c r="K1014" t="s">
        <v>108</v>
      </c>
      <c r="L1014" t="s">
        <v>109</v>
      </c>
      <c r="M1014" t="s">
        <v>110</v>
      </c>
      <c r="N1014" t="s">
        <v>111</v>
      </c>
      <c r="O1014" t="s">
        <v>1146</v>
      </c>
      <c r="P1014" t="s">
        <v>112</v>
      </c>
      <c r="Q1014" t="s">
        <v>238</v>
      </c>
      <c r="R1014" t="s">
        <v>239</v>
      </c>
      <c r="T1014" s="1">
        <v>41103</v>
      </c>
      <c r="V1014">
        <v>105</v>
      </c>
      <c r="X1014">
        <v>1.9</v>
      </c>
      <c r="Z1014">
        <v>9.4</v>
      </c>
      <c r="AA1014">
        <v>2</v>
      </c>
      <c r="AC1014">
        <v>2</v>
      </c>
      <c r="AD1014">
        <v>232.6</v>
      </c>
      <c r="AG1014">
        <v>0.23</v>
      </c>
      <c r="AH1014">
        <v>0.12</v>
      </c>
      <c r="AJ1014">
        <v>0.28000000000000003</v>
      </c>
      <c r="AM1014">
        <v>17.2</v>
      </c>
      <c r="AO1014">
        <v>37.6</v>
      </c>
      <c r="AR1014">
        <v>58.36</v>
      </c>
      <c r="AV1014">
        <v>3.33</v>
      </c>
      <c r="AW1014">
        <v>5.7</v>
      </c>
      <c r="BA1014">
        <v>51</v>
      </c>
      <c r="BE1014">
        <v>0.15</v>
      </c>
      <c r="BF1014">
        <v>5.5</v>
      </c>
      <c r="BI1014">
        <v>0.55000000000000004</v>
      </c>
      <c r="BK1014">
        <v>348</v>
      </c>
      <c r="BL1014">
        <v>2.11</v>
      </c>
      <c r="BM1014">
        <v>3.0000000000000001E-3</v>
      </c>
      <c r="BQ1014">
        <v>83.9</v>
      </c>
      <c r="BR1014">
        <v>5.2999999999999999E-2</v>
      </c>
      <c r="BU1014">
        <v>23.36</v>
      </c>
      <c r="CB1014">
        <v>0.04</v>
      </c>
      <c r="CD1014">
        <v>1</v>
      </c>
      <c r="CE1014">
        <v>5.0999999999999996</v>
      </c>
      <c r="CF1014">
        <v>0.6</v>
      </c>
      <c r="CJ1014">
        <v>13.9</v>
      </c>
      <c r="CM1014">
        <v>0.04</v>
      </c>
      <c r="CN1014">
        <v>2.6</v>
      </c>
      <c r="CO1014">
        <v>4.0000000000000001E-3</v>
      </c>
      <c r="CP1014">
        <v>0.18</v>
      </c>
      <c r="CR1014">
        <v>0.7</v>
      </c>
      <c r="CS1014">
        <v>156</v>
      </c>
      <c r="CT1014">
        <v>0.05</v>
      </c>
      <c r="CX1014">
        <v>102.4</v>
      </c>
    </row>
    <row r="1015" spans="1:102">
      <c r="A1015" t="s">
        <v>1147</v>
      </c>
      <c r="B1015">
        <v>1302513</v>
      </c>
      <c r="C1015" t="s">
        <v>104</v>
      </c>
      <c r="D1015" t="s">
        <v>105</v>
      </c>
      <c r="E1015">
        <v>509123</v>
      </c>
      <c r="F1015">
        <v>7182274</v>
      </c>
      <c r="G1015">
        <v>647</v>
      </c>
      <c r="H1015" s="1">
        <v>41131</v>
      </c>
      <c r="I1015" t="s">
        <v>981</v>
      </c>
      <c r="J1015" t="s">
        <v>107</v>
      </c>
      <c r="K1015" t="s">
        <v>108</v>
      </c>
      <c r="L1015" t="s">
        <v>109</v>
      </c>
      <c r="M1015" t="s">
        <v>110</v>
      </c>
      <c r="N1015" t="s">
        <v>111</v>
      </c>
      <c r="O1015" t="s">
        <v>1147</v>
      </c>
      <c r="P1015" t="s">
        <v>112</v>
      </c>
      <c r="Q1015" t="s">
        <v>342</v>
      </c>
      <c r="R1015" t="s">
        <v>343</v>
      </c>
      <c r="T1015" s="1">
        <v>41088</v>
      </c>
      <c r="V1015">
        <v>8431</v>
      </c>
      <c r="X1015">
        <v>0.53</v>
      </c>
      <c r="Z1015">
        <v>34.6</v>
      </c>
      <c r="AA1015">
        <v>10.3</v>
      </c>
      <c r="AC1015">
        <v>2</v>
      </c>
      <c r="AD1015">
        <v>492.6</v>
      </c>
      <c r="AG1015">
        <v>0.2</v>
      </c>
      <c r="AH1015">
        <v>0.13</v>
      </c>
      <c r="AJ1015">
        <v>34.4</v>
      </c>
      <c r="AM1015">
        <v>0.4</v>
      </c>
      <c r="AO1015">
        <v>236.3</v>
      </c>
      <c r="AR1015">
        <v>305.58</v>
      </c>
      <c r="AV1015">
        <v>1.3</v>
      </c>
      <c r="AW1015">
        <v>4</v>
      </c>
      <c r="BA1015">
        <v>714</v>
      </c>
      <c r="BE1015">
        <v>0.05</v>
      </c>
      <c r="BF1015">
        <v>7.8</v>
      </c>
      <c r="BI1015">
        <v>0.02</v>
      </c>
      <c r="BK1015">
        <v>8</v>
      </c>
      <c r="BL1015">
        <v>44.22</v>
      </c>
      <c r="BM1015">
        <v>1.6E-2</v>
      </c>
      <c r="BQ1015">
        <v>37.299999999999997</v>
      </c>
      <c r="BR1015">
        <v>0.107</v>
      </c>
      <c r="BU1015">
        <v>8.43</v>
      </c>
      <c r="CB1015">
        <v>0.34</v>
      </c>
      <c r="CD1015">
        <v>19.8</v>
      </c>
      <c r="CE1015">
        <v>5.9</v>
      </c>
      <c r="CF1015">
        <v>26.9</v>
      </c>
      <c r="CJ1015">
        <v>124.8</v>
      </c>
      <c r="CM1015">
        <v>0.25</v>
      </c>
      <c r="CN1015">
        <v>1.8</v>
      </c>
      <c r="CO1015">
        <v>2E-3</v>
      </c>
      <c r="CP1015">
        <v>1.1299999999999999</v>
      </c>
      <c r="CR1015">
        <v>38.6</v>
      </c>
      <c r="CS1015">
        <v>683</v>
      </c>
      <c r="CT1015">
        <v>0.4</v>
      </c>
      <c r="CX1015">
        <v>124.9</v>
      </c>
    </row>
    <row r="1016" spans="1:102">
      <c r="A1016" t="s">
        <v>1148</v>
      </c>
      <c r="B1016">
        <v>1302523</v>
      </c>
      <c r="C1016" t="s">
        <v>104</v>
      </c>
      <c r="D1016" t="s">
        <v>105</v>
      </c>
      <c r="E1016">
        <v>501604</v>
      </c>
      <c r="F1016">
        <v>7180779</v>
      </c>
      <c r="G1016">
        <v>967</v>
      </c>
      <c r="H1016" s="1">
        <v>41131</v>
      </c>
      <c r="I1016" t="s">
        <v>830</v>
      </c>
      <c r="J1016" t="s">
        <v>107</v>
      </c>
      <c r="K1016" t="s">
        <v>108</v>
      </c>
      <c r="L1016" t="s">
        <v>109</v>
      </c>
      <c r="M1016" t="s">
        <v>120</v>
      </c>
      <c r="N1016" t="s">
        <v>111</v>
      </c>
      <c r="O1016" t="s">
        <v>1148</v>
      </c>
      <c r="P1016" t="s">
        <v>112</v>
      </c>
      <c r="Q1016" t="s">
        <v>342</v>
      </c>
      <c r="R1016" t="s">
        <v>343</v>
      </c>
      <c r="T1016" s="1">
        <v>41090</v>
      </c>
      <c r="V1016">
        <v>100</v>
      </c>
      <c r="X1016">
        <v>1.73</v>
      </c>
      <c r="Z1016">
        <v>8.4</v>
      </c>
      <c r="AA1016">
        <v>1.3</v>
      </c>
      <c r="AC1016">
        <v>2</v>
      </c>
      <c r="AD1016">
        <v>228</v>
      </c>
      <c r="AG1016">
        <v>0.26</v>
      </c>
      <c r="AH1016">
        <v>0.16</v>
      </c>
      <c r="AJ1016">
        <v>0.18</v>
      </c>
      <c r="AM1016">
        <v>15.5</v>
      </c>
      <c r="AO1016">
        <v>26.9</v>
      </c>
      <c r="AR1016">
        <v>24.21</v>
      </c>
      <c r="AV1016">
        <v>3.14</v>
      </c>
      <c r="AW1016">
        <v>5.6</v>
      </c>
      <c r="BA1016">
        <v>53</v>
      </c>
      <c r="BE1016">
        <v>0.1</v>
      </c>
      <c r="BF1016">
        <v>9.1</v>
      </c>
      <c r="BI1016">
        <v>0.4</v>
      </c>
      <c r="BK1016">
        <v>1259</v>
      </c>
      <c r="BL1016">
        <v>1.56</v>
      </c>
      <c r="BM1016">
        <v>8.9999999999999993E-3</v>
      </c>
      <c r="BQ1016">
        <v>24.6</v>
      </c>
      <c r="BR1016">
        <v>6.5000000000000002E-2</v>
      </c>
      <c r="BU1016">
        <v>10.42</v>
      </c>
      <c r="CB1016">
        <v>0.04</v>
      </c>
      <c r="CD1016">
        <v>0.62</v>
      </c>
      <c r="CE1016">
        <v>2.6</v>
      </c>
      <c r="CF1016">
        <v>0.4</v>
      </c>
      <c r="CJ1016">
        <v>13.4</v>
      </c>
      <c r="CM1016">
        <v>0.06</v>
      </c>
      <c r="CN1016">
        <v>2</v>
      </c>
      <c r="CO1016">
        <v>0.02</v>
      </c>
      <c r="CP1016">
        <v>0.14000000000000001</v>
      </c>
      <c r="CR1016">
        <v>0.6</v>
      </c>
      <c r="CS1016">
        <v>47</v>
      </c>
      <c r="CT1016">
        <v>0.1</v>
      </c>
      <c r="CX1016">
        <v>79.3</v>
      </c>
    </row>
    <row r="1017" spans="1:102">
      <c r="A1017" t="s">
        <v>1149</v>
      </c>
      <c r="B1017">
        <v>1302530</v>
      </c>
      <c r="C1017" t="s">
        <v>104</v>
      </c>
      <c r="D1017" t="s">
        <v>105</v>
      </c>
      <c r="E1017">
        <v>502042</v>
      </c>
      <c r="F1017">
        <v>7180317</v>
      </c>
      <c r="G1017">
        <v>872</v>
      </c>
      <c r="H1017" s="1">
        <v>41131</v>
      </c>
      <c r="I1017" t="s">
        <v>830</v>
      </c>
      <c r="J1017" t="s">
        <v>107</v>
      </c>
      <c r="K1017" t="s">
        <v>108</v>
      </c>
      <c r="L1017" t="s">
        <v>109</v>
      </c>
      <c r="M1017" t="s">
        <v>120</v>
      </c>
      <c r="N1017" t="s">
        <v>111</v>
      </c>
      <c r="O1017" t="s">
        <v>1149</v>
      </c>
      <c r="P1017" t="s">
        <v>112</v>
      </c>
      <c r="Q1017" t="s">
        <v>342</v>
      </c>
      <c r="R1017" t="s">
        <v>343</v>
      </c>
      <c r="T1017" s="1">
        <v>41090</v>
      </c>
      <c r="V1017">
        <v>95</v>
      </c>
      <c r="X1017">
        <v>1.59</v>
      </c>
      <c r="Z1017">
        <v>7.9</v>
      </c>
      <c r="AA1017">
        <v>0.4</v>
      </c>
      <c r="AC1017">
        <v>2</v>
      </c>
      <c r="AD1017">
        <v>110</v>
      </c>
      <c r="AG1017">
        <v>0.57999999999999996</v>
      </c>
      <c r="AH1017">
        <v>0.05</v>
      </c>
      <c r="AJ1017">
        <v>0.06</v>
      </c>
      <c r="AM1017">
        <v>10.6</v>
      </c>
      <c r="AO1017">
        <v>19.2</v>
      </c>
      <c r="AR1017">
        <v>23.79</v>
      </c>
      <c r="AV1017">
        <v>2.86</v>
      </c>
      <c r="AW1017">
        <v>4.4000000000000004</v>
      </c>
      <c r="BA1017">
        <v>25</v>
      </c>
      <c r="BE1017">
        <v>0.09</v>
      </c>
      <c r="BF1017">
        <v>7.2</v>
      </c>
      <c r="BI1017">
        <v>0.27</v>
      </c>
      <c r="BK1017">
        <v>242</v>
      </c>
      <c r="BL1017">
        <v>0.97</v>
      </c>
      <c r="BM1017">
        <v>2E-3</v>
      </c>
      <c r="BQ1017">
        <v>18.2</v>
      </c>
      <c r="BR1017">
        <v>2.3E-2</v>
      </c>
      <c r="BU1017">
        <v>5.18</v>
      </c>
      <c r="CB1017">
        <v>0.01</v>
      </c>
      <c r="CD1017">
        <v>0.42</v>
      </c>
      <c r="CE1017">
        <v>2.2000000000000002</v>
      </c>
      <c r="CF1017">
        <v>0.2</v>
      </c>
      <c r="CJ1017">
        <v>5.2</v>
      </c>
      <c r="CM1017">
        <v>0.02</v>
      </c>
      <c r="CN1017">
        <v>3.7</v>
      </c>
      <c r="CO1017">
        <v>3.0000000000000001E-3</v>
      </c>
      <c r="CP1017">
        <v>0.13</v>
      </c>
      <c r="CR1017">
        <v>0.7</v>
      </c>
      <c r="CS1017">
        <v>25</v>
      </c>
      <c r="CT1017">
        <v>0.05</v>
      </c>
      <c r="CX1017">
        <v>45.6</v>
      </c>
    </row>
    <row r="1018" spans="1:102">
      <c r="A1018" t="s">
        <v>1150</v>
      </c>
      <c r="B1018">
        <v>1302539</v>
      </c>
      <c r="C1018" t="s">
        <v>104</v>
      </c>
      <c r="D1018" t="s">
        <v>105</v>
      </c>
      <c r="E1018">
        <v>506129</v>
      </c>
      <c r="F1018">
        <v>7179033</v>
      </c>
      <c r="G1018">
        <v>659</v>
      </c>
      <c r="H1018" s="1">
        <v>41131</v>
      </c>
      <c r="I1018" t="s">
        <v>830</v>
      </c>
      <c r="J1018" t="s">
        <v>107</v>
      </c>
      <c r="K1018" t="s">
        <v>108</v>
      </c>
      <c r="L1018" t="s">
        <v>109</v>
      </c>
      <c r="M1018" t="s">
        <v>120</v>
      </c>
      <c r="N1018" t="s">
        <v>111</v>
      </c>
      <c r="O1018" t="s">
        <v>1150</v>
      </c>
      <c r="P1018" t="s">
        <v>112</v>
      </c>
      <c r="Q1018" t="s">
        <v>342</v>
      </c>
      <c r="R1018" t="s">
        <v>343</v>
      </c>
      <c r="T1018" s="1">
        <v>41091</v>
      </c>
      <c r="V1018">
        <v>384</v>
      </c>
      <c r="X1018">
        <v>0.71</v>
      </c>
      <c r="Z1018">
        <v>10.3</v>
      </c>
      <c r="AA1018">
        <v>1.1000000000000001</v>
      </c>
      <c r="AC1018">
        <v>0.5</v>
      </c>
      <c r="AD1018">
        <v>160.4</v>
      </c>
      <c r="AG1018">
        <v>0.11</v>
      </c>
      <c r="AH1018">
        <v>0.06</v>
      </c>
      <c r="AJ1018">
        <v>0.62</v>
      </c>
      <c r="AM1018">
        <v>1.4</v>
      </c>
      <c r="AO1018">
        <v>29.8</v>
      </c>
      <c r="AR1018">
        <v>17.010000000000002</v>
      </c>
      <c r="AV1018">
        <v>1.22</v>
      </c>
      <c r="AW1018">
        <v>4.3</v>
      </c>
      <c r="BA1018">
        <v>49</v>
      </c>
      <c r="BE1018">
        <v>0.04</v>
      </c>
      <c r="BF1018">
        <v>6.2</v>
      </c>
      <c r="BI1018">
        <v>0.06</v>
      </c>
      <c r="BK1018">
        <v>41</v>
      </c>
      <c r="BL1018">
        <v>8.58</v>
      </c>
      <c r="BM1018">
        <v>1.4E-2</v>
      </c>
      <c r="BQ1018">
        <v>8.4</v>
      </c>
      <c r="BR1018">
        <v>0.11</v>
      </c>
      <c r="BU1018">
        <v>11.93</v>
      </c>
      <c r="CB1018">
        <v>0.04</v>
      </c>
      <c r="CD1018">
        <v>3.55</v>
      </c>
      <c r="CE1018">
        <v>1.1000000000000001</v>
      </c>
      <c r="CF1018">
        <v>2.2999999999999998</v>
      </c>
      <c r="CJ1018">
        <v>13.8</v>
      </c>
      <c r="CM1018">
        <v>0.06</v>
      </c>
      <c r="CN1018">
        <v>0.6</v>
      </c>
      <c r="CO1018">
        <v>2.5000000000000001E-2</v>
      </c>
      <c r="CP1018">
        <v>0.4</v>
      </c>
      <c r="CR1018">
        <v>1.4</v>
      </c>
      <c r="CS1018">
        <v>257</v>
      </c>
      <c r="CT1018">
        <v>0.1</v>
      </c>
      <c r="CX1018">
        <v>52</v>
      </c>
    </row>
    <row r="1019" spans="1:102">
      <c r="A1019" t="s">
        <v>1151</v>
      </c>
      <c r="B1019">
        <v>1302543</v>
      </c>
      <c r="C1019" t="s">
        <v>104</v>
      </c>
      <c r="D1019" t="s">
        <v>105</v>
      </c>
      <c r="E1019">
        <v>506221</v>
      </c>
      <c r="F1019">
        <v>7178653</v>
      </c>
      <c r="G1019">
        <v>728</v>
      </c>
      <c r="H1019" s="1">
        <v>41131</v>
      </c>
      <c r="I1019" t="s">
        <v>830</v>
      </c>
      <c r="J1019" t="s">
        <v>107</v>
      </c>
      <c r="K1019" t="s">
        <v>108</v>
      </c>
      <c r="L1019" t="s">
        <v>109</v>
      </c>
      <c r="M1019" t="s">
        <v>120</v>
      </c>
      <c r="N1019" t="s">
        <v>111</v>
      </c>
      <c r="O1019" t="s">
        <v>1151</v>
      </c>
      <c r="P1019" t="s">
        <v>112</v>
      </c>
      <c r="Q1019" t="s">
        <v>342</v>
      </c>
      <c r="R1019" t="s">
        <v>343</v>
      </c>
      <c r="T1019" s="1">
        <v>41091</v>
      </c>
      <c r="V1019">
        <v>65</v>
      </c>
      <c r="X1019">
        <v>1.51</v>
      </c>
      <c r="Z1019">
        <v>9.6</v>
      </c>
      <c r="AA1019">
        <v>0.9</v>
      </c>
      <c r="AC1019">
        <v>0.5</v>
      </c>
      <c r="AD1019">
        <v>103.3</v>
      </c>
      <c r="AG1019">
        <v>0.23</v>
      </c>
      <c r="AH1019">
        <v>0.06</v>
      </c>
      <c r="AJ1019">
        <v>0.1</v>
      </c>
      <c r="AM1019">
        <v>13.1</v>
      </c>
      <c r="AO1019">
        <v>23.8</v>
      </c>
      <c r="AR1019">
        <v>36.630000000000003</v>
      </c>
      <c r="AV1019">
        <v>3.2</v>
      </c>
      <c r="AW1019">
        <v>5.8</v>
      </c>
      <c r="BA1019">
        <v>44</v>
      </c>
      <c r="BE1019">
        <v>0.05</v>
      </c>
      <c r="BF1019">
        <v>8.9</v>
      </c>
      <c r="BI1019">
        <v>0.17</v>
      </c>
      <c r="BK1019">
        <v>244</v>
      </c>
      <c r="BL1019">
        <v>1.88</v>
      </c>
      <c r="BM1019">
        <v>2E-3</v>
      </c>
      <c r="BQ1019">
        <v>34.1</v>
      </c>
      <c r="BR1019">
        <v>5.6000000000000001E-2</v>
      </c>
      <c r="BU1019">
        <v>13.65</v>
      </c>
      <c r="CB1019">
        <v>0.03</v>
      </c>
      <c r="CD1019">
        <v>0.92</v>
      </c>
      <c r="CE1019">
        <v>2.4</v>
      </c>
      <c r="CF1019">
        <v>0.5</v>
      </c>
      <c r="CJ1019">
        <v>12.1</v>
      </c>
      <c r="CM1019">
        <v>0.06</v>
      </c>
      <c r="CN1019">
        <v>1.4</v>
      </c>
      <c r="CO1019">
        <v>2.1999999999999999E-2</v>
      </c>
      <c r="CP1019">
        <v>0.14000000000000001</v>
      </c>
      <c r="CR1019">
        <v>1.5</v>
      </c>
      <c r="CS1019">
        <v>58</v>
      </c>
      <c r="CT1019">
        <v>0.2</v>
      </c>
      <c r="CX1019">
        <v>88.3</v>
      </c>
    </row>
    <row r="1020" spans="1:102">
      <c r="A1020" t="s">
        <v>1152</v>
      </c>
      <c r="B1020">
        <v>1302558</v>
      </c>
      <c r="C1020" t="s">
        <v>104</v>
      </c>
      <c r="D1020" t="s">
        <v>105</v>
      </c>
      <c r="E1020">
        <v>505530</v>
      </c>
      <c r="F1020">
        <v>7181244</v>
      </c>
      <c r="G1020">
        <v>768</v>
      </c>
      <c r="H1020" s="1">
        <v>41131</v>
      </c>
      <c r="I1020" t="s">
        <v>830</v>
      </c>
      <c r="J1020" t="s">
        <v>107</v>
      </c>
      <c r="K1020" t="s">
        <v>108</v>
      </c>
      <c r="L1020" t="s">
        <v>109</v>
      </c>
      <c r="M1020" t="s">
        <v>120</v>
      </c>
      <c r="N1020" t="s">
        <v>111</v>
      </c>
      <c r="O1020" t="s">
        <v>1152</v>
      </c>
      <c r="P1020" t="s">
        <v>112</v>
      </c>
      <c r="Q1020" t="s">
        <v>342</v>
      </c>
      <c r="R1020" t="s">
        <v>343</v>
      </c>
      <c r="T1020" s="1">
        <v>41092</v>
      </c>
      <c r="V1020">
        <v>82</v>
      </c>
      <c r="X1020">
        <v>1.03</v>
      </c>
      <c r="Z1020">
        <v>5.2</v>
      </c>
      <c r="AA1020">
        <v>0.6</v>
      </c>
      <c r="AC1020">
        <v>1</v>
      </c>
      <c r="AD1020">
        <v>159.80000000000001</v>
      </c>
      <c r="AG1020">
        <v>0.22</v>
      </c>
      <c r="AH1020">
        <v>0.09</v>
      </c>
      <c r="AJ1020">
        <v>0.14000000000000001</v>
      </c>
      <c r="AM1020">
        <v>4.8</v>
      </c>
      <c r="AO1020">
        <v>13.8</v>
      </c>
      <c r="AR1020">
        <v>12.88</v>
      </c>
      <c r="AV1020">
        <v>2.13</v>
      </c>
      <c r="AW1020">
        <v>4.8</v>
      </c>
      <c r="BA1020">
        <v>27</v>
      </c>
      <c r="BE1020">
        <v>0.06</v>
      </c>
      <c r="BF1020">
        <v>4.3</v>
      </c>
      <c r="BI1020">
        <v>0.11</v>
      </c>
      <c r="BK1020">
        <v>391</v>
      </c>
      <c r="BL1020">
        <v>1.01</v>
      </c>
      <c r="BM1020">
        <v>1.2999999999999999E-2</v>
      </c>
      <c r="BQ1020">
        <v>7.9</v>
      </c>
      <c r="BR1020">
        <v>2.9000000000000001E-2</v>
      </c>
      <c r="BU1020">
        <v>8.5299999999999994</v>
      </c>
      <c r="CB1020">
        <v>0.01</v>
      </c>
      <c r="CD1020">
        <v>0.26</v>
      </c>
      <c r="CE1020">
        <v>1.4</v>
      </c>
      <c r="CF1020">
        <v>0.1</v>
      </c>
      <c r="CJ1020">
        <v>10.8</v>
      </c>
      <c r="CM1020">
        <v>0.03</v>
      </c>
      <c r="CN1020">
        <v>1.2</v>
      </c>
      <c r="CO1020">
        <v>0.01</v>
      </c>
      <c r="CP1020">
        <v>0.09</v>
      </c>
      <c r="CR1020">
        <v>0.3</v>
      </c>
      <c r="CS1020">
        <v>35</v>
      </c>
      <c r="CT1020">
        <v>0.05</v>
      </c>
      <c r="CX1020">
        <v>30.4</v>
      </c>
    </row>
    <row r="1021" spans="1:102">
      <c r="A1021" t="s">
        <v>1153</v>
      </c>
      <c r="B1021">
        <v>1302563</v>
      </c>
      <c r="C1021" t="s">
        <v>104</v>
      </c>
      <c r="D1021" t="s">
        <v>105</v>
      </c>
      <c r="E1021">
        <v>505746</v>
      </c>
      <c r="F1021">
        <v>7181710</v>
      </c>
      <c r="G1021">
        <v>604</v>
      </c>
      <c r="H1021" s="1">
        <v>41131</v>
      </c>
      <c r="I1021" t="s">
        <v>830</v>
      </c>
      <c r="J1021" t="s">
        <v>107</v>
      </c>
      <c r="K1021" t="s">
        <v>108</v>
      </c>
      <c r="L1021" t="s">
        <v>109</v>
      </c>
      <c r="M1021" t="s">
        <v>120</v>
      </c>
      <c r="N1021" t="s">
        <v>111</v>
      </c>
      <c r="O1021" t="s">
        <v>1153</v>
      </c>
      <c r="P1021" t="s">
        <v>112</v>
      </c>
      <c r="Q1021" t="s">
        <v>342</v>
      </c>
      <c r="R1021" t="s">
        <v>343</v>
      </c>
      <c r="T1021" s="1">
        <v>41092</v>
      </c>
      <c r="V1021">
        <v>249</v>
      </c>
      <c r="X1021">
        <v>1.77</v>
      </c>
      <c r="Z1021">
        <v>21</v>
      </c>
      <c r="AA1021">
        <v>2.2999999999999998</v>
      </c>
      <c r="AC1021">
        <v>3</v>
      </c>
      <c r="AD1021">
        <v>248.6</v>
      </c>
      <c r="AG1021">
        <v>0.17</v>
      </c>
      <c r="AH1021">
        <v>7.0000000000000007E-2</v>
      </c>
      <c r="AJ1021">
        <v>0.87</v>
      </c>
      <c r="AM1021">
        <v>6</v>
      </c>
      <c r="AO1021">
        <v>43.1</v>
      </c>
      <c r="AR1021">
        <v>30.52</v>
      </c>
      <c r="AV1021">
        <v>2.48</v>
      </c>
      <c r="AW1021">
        <v>5.8</v>
      </c>
      <c r="BA1021">
        <v>45</v>
      </c>
      <c r="BE1021">
        <v>0.06</v>
      </c>
      <c r="BF1021">
        <v>8.3000000000000007</v>
      </c>
      <c r="BI1021">
        <v>0.31</v>
      </c>
      <c r="BK1021">
        <v>150</v>
      </c>
      <c r="BL1021">
        <v>13.98</v>
      </c>
      <c r="BM1021">
        <v>2E-3</v>
      </c>
      <c r="BQ1021">
        <v>33.299999999999997</v>
      </c>
      <c r="BR1021">
        <v>5.0999999999999997E-2</v>
      </c>
      <c r="BU1021">
        <v>21.89</v>
      </c>
      <c r="CB1021">
        <v>7.0000000000000007E-2</v>
      </c>
      <c r="CD1021">
        <v>5.35</v>
      </c>
      <c r="CE1021">
        <v>3.3</v>
      </c>
      <c r="CF1021">
        <v>4.0999999999999996</v>
      </c>
      <c r="CJ1021">
        <v>24.9</v>
      </c>
      <c r="CM1021">
        <v>0.11</v>
      </c>
      <c r="CN1021">
        <v>3.2</v>
      </c>
      <c r="CO1021">
        <v>2.4E-2</v>
      </c>
      <c r="CP1021">
        <v>0.56000000000000005</v>
      </c>
      <c r="CR1021">
        <v>1.5</v>
      </c>
      <c r="CS1021">
        <v>372</v>
      </c>
      <c r="CT1021">
        <v>0.2</v>
      </c>
      <c r="CX1021">
        <v>109.4</v>
      </c>
    </row>
    <row r="1022" spans="1:102">
      <c r="A1022" t="s">
        <v>1154</v>
      </c>
      <c r="B1022">
        <v>1302576</v>
      </c>
      <c r="C1022" t="s">
        <v>104</v>
      </c>
      <c r="D1022" t="s">
        <v>105</v>
      </c>
      <c r="E1022">
        <v>504835</v>
      </c>
      <c r="F1022">
        <v>7179208</v>
      </c>
      <c r="G1022">
        <v>645</v>
      </c>
      <c r="H1022" s="1">
        <v>41131</v>
      </c>
      <c r="I1022" t="s">
        <v>830</v>
      </c>
      <c r="J1022" t="s">
        <v>107</v>
      </c>
      <c r="K1022" t="s">
        <v>108</v>
      </c>
      <c r="L1022" t="s">
        <v>109</v>
      </c>
      <c r="M1022" t="s">
        <v>120</v>
      </c>
      <c r="N1022" t="s">
        <v>111</v>
      </c>
      <c r="O1022" t="s">
        <v>1154</v>
      </c>
      <c r="P1022" t="s">
        <v>112</v>
      </c>
      <c r="Q1022" t="s">
        <v>342</v>
      </c>
      <c r="R1022" t="s">
        <v>343</v>
      </c>
      <c r="T1022" s="1">
        <v>41093</v>
      </c>
      <c r="V1022">
        <v>281</v>
      </c>
      <c r="X1022">
        <v>1.82</v>
      </c>
      <c r="Z1022">
        <v>15.2</v>
      </c>
      <c r="AA1022">
        <v>1.2</v>
      </c>
      <c r="AC1022">
        <v>1</v>
      </c>
      <c r="AD1022">
        <v>208.8</v>
      </c>
      <c r="AG1022">
        <v>0.23</v>
      </c>
      <c r="AH1022">
        <v>0.1</v>
      </c>
      <c r="AJ1022">
        <v>0.08</v>
      </c>
      <c r="AM1022">
        <v>6.1</v>
      </c>
      <c r="AO1022">
        <v>26.3</v>
      </c>
      <c r="AR1022">
        <v>15.25</v>
      </c>
      <c r="AV1022">
        <v>3.21</v>
      </c>
      <c r="AW1022">
        <v>6.2</v>
      </c>
      <c r="BA1022">
        <v>22</v>
      </c>
      <c r="BE1022">
        <v>0.06</v>
      </c>
      <c r="BF1022">
        <v>9.6</v>
      </c>
      <c r="BI1022">
        <v>0.32</v>
      </c>
      <c r="BK1022">
        <v>170</v>
      </c>
      <c r="BL1022">
        <v>2.3199999999999998</v>
      </c>
      <c r="BM1022">
        <v>3.0000000000000001E-3</v>
      </c>
      <c r="BQ1022">
        <v>13.3</v>
      </c>
      <c r="BR1022">
        <v>3.3000000000000002E-2</v>
      </c>
      <c r="BU1022">
        <v>13.49</v>
      </c>
      <c r="CB1022">
        <v>0.04</v>
      </c>
      <c r="CD1022">
        <v>0.64</v>
      </c>
      <c r="CE1022">
        <v>2.7</v>
      </c>
      <c r="CF1022">
        <v>0.3</v>
      </c>
      <c r="CJ1022">
        <v>14.4</v>
      </c>
      <c r="CM1022">
        <v>0.04</v>
      </c>
      <c r="CN1022">
        <v>2.8</v>
      </c>
      <c r="CO1022">
        <v>1.7000000000000001E-2</v>
      </c>
      <c r="CP1022">
        <v>0.18</v>
      </c>
      <c r="CR1022">
        <v>0.4</v>
      </c>
      <c r="CS1022">
        <v>66</v>
      </c>
      <c r="CT1022">
        <v>0.1</v>
      </c>
      <c r="CX1022">
        <v>32.6</v>
      </c>
    </row>
    <row r="1023" spans="1:102">
      <c r="A1023" t="s">
        <v>1155</v>
      </c>
      <c r="B1023">
        <v>1302583</v>
      </c>
      <c r="C1023" t="s">
        <v>104</v>
      </c>
      <c r="D1023" t="s">
        <v>105</v>
      </c>
      <c r="E1023">
        <v>504253</v>
      </c>
      <c r="F1023">
        <v>7178832</v>
      </c>
      <c r="G1023">
        <v>830</v>
      </c>
      <c r="H1023" s="1">
        <v>41131</v>
      </c>
      <c r="I1023" t="s">
        <v>830</v>
      </c>
      <c r="J1023" t="s">
        <v>107</v>
      </c>
      <c r="K1023" t="s">
        <v>108</v>
      </c>
      <c r="L1023" t="s">
        <v>109</v>
      </c>
      <c r="M1023" t="s">
        <v>120</v>
      </c>
      <c r="N1023" t="s">
        <v>111</v>
      </c>
      <c r="O1023" t="s">
        <v>1155</v>
      </c>
      <c r="P1023" t="s">
        <v>112</v>
      </c>
      <c r="Q1023" t="s">
        <v>342</v>
      </c>
      <c r="R1023" t="s">
        <v>343</v>
      </c>
      <c r="T1023" s="1">
        <v>41093</v>
      </c>
      <c r="V1023">
        <v>23</v>
      </c>
      <c r="X1023">
        <v>1.92</v>
      </c>
      <c r="Z1023">
        <v>11.2</v>
      </c>
      <c r="AA1023">
        <v>1.5</v>
      </c>
      <c r="AC1023">
        <v>1</v>
      </c>
      <c r="AD1023">
        <v>229.6</v>
      </c>
      <c r="AG1023">
        <v>0.18</v>
      </c>
      <c r="AH1023">
        <v>0.08</v>
      </c>
      <c r="AJ1023">
        <v>0.08</v>
      </c>
      <c r="AM1023">
        <v>11.6</v>
      </c>
      <c r="AO1023">
        <v>28.5</v>
      </c>
      <c r="AR1023">
        <v>16.62</v>
      </c>
      <c r="AV1023">
        <v>2.76</v>
      </c>
      <c r="AW1023">
        <v>4.4000000000000004</v>
      </c>
      <c r="BA1023">
        <v>30</v>
      </c>
      <c r="BE1023">
        <v>0.05</v>
      </c>
      <c r="BF1023">
        <v>8</v>
      </c>
      <c r="BI1023">
        <v>0.4</v>
      </c>
      <c r="BK1023">
        <v>217</v>
      </c>
      <c r="BL1023">
        <v>1.22</v>
      </c>
      <c r="BM1023">
        <v>4.0000000000000001E-3</v>
      </c>
      <c r="BQ1023">
        <v>23</v>
      </c>
      <c r="BR1023">
        <v>2.1999999999999999E-2</v>
      </c>
      <c r="BU1023">
        <v>8.2899999999999991</v>
      </c>
      <c r="CB1023">
        <v>0.01</v>
      </c>
      <c r="CD1023">
        <v>0.52</v>
      </c>
      <c r="CE1023">
        <v>2.6</v>
      </c>
      <c r="CF1023">
        <v>0.1</v>
      </c>
      <c r="CJ1023">
        <v>8.5</v>
      </c>
      <c r="CM1023">
        <v>0.03</v>
      </c>
      <c r="CN1023">
        <v>3.9</v>
      </c>
      <c r="CO1023">
        <v>1.7999999999999999E-2</v>
      </c>
      <c r="CP1023">
        <v>0.1</v>
      </c>
      <c r="CR1023">
        <v>0.5</v>
      </c>
      <c r="CS1023">
        <v>50</v>
      </c>
      <c r="CT1023">
        <v>0.1</v>
      </c>
      <c r="CX1023">
        <v>44.4</v>
      </c>
    </row>
    <row r="1024" spans="1:102">
      <c r="A1024" t="s">
        <v>1156</v>
      </c>
      <c r="B1024">
        <v>1302580</v>
      </c>
      <c r="C1024" t="s">
        <v>104</v>
      </c>
      <c r="D1024" t="s">
        <v>105</v>
      </c>
      <c r="E1024">
        <v>504516</v>
      </c>
      <c r="F1024">
        <v>7179003</v>
      </c>
      <c r="G1024">
        <v>829</v>
      </c>
      <c r="H1024" s="1">
        <v>41131</v>
      </c>
      <c r="I1024" t="s">
        <v>830</v>
      </c>
      <c r="J1024" t="s">
        <v>107</v>
      </c>
      <c r="K1024" t="s">
        <v>108</v>
      </c>
      <c r="L1024" t="s">
        <v>109</v>
      </c>
      <c r="M1024" t="s">
        <v>120</v>
      </c>
      <c r="N1024" t="s">
        <v>111</v>
      </c>
      <c r="O1024" t="s">
        <v>1156</v>
      </c>
      <c r="P1024" t="s">
        <v>112</v>
      </c>
      <c r="Q1024" t="s">
        <v>342</v>
      </c>
      <c r="R1024" t="s">
        <v>343</v>
      </c>
      <c r="T1024" s="1">
        <v>41093</v>
      </c>
      <c r="V1024">
        <v>91</v>
      </c>
      <c r="X1024">
        <v>1.63</v>
      </c>
      <c r="Z1024">
        <v>6.9</v>
      </c>
      <c r="AA1024">
        <v>1.5</v>
      </c>
      <c r="AC1024">
        <v>1</v>
      </c>
      <c r="AD1024">
        <v>183.1</v>
      </c>
      <c r="AG1024">
        <v>0.28999999999999998</v>
      </c>
      <c r="AH1024">
        <v>0.09</v>
      </c>
      <c r="AJ1024">
        <v>0.09</v>
      </c>
      <c r="AM1024">
        <v>6.3</v>
      </c>
      <c r="AO1024">
        <v>21</v>
      </c>
      <c r="AR1024">
        <v>15.23</v>
      </c>
      <c r="AV1024">
        <v>2.92</v>
      </c>
      <c r="AW1024">
        <v>7</v>
      </c>
      <c r="BA1024">
        <v>27</v>
      </c>
      <c r="BE1024">
        <v>0.06</v>
      </c>
      <c r="BF1024">
        <v>7.6</v>
      </c>
      <c r="BI1024">
        <v>0.23</v>
      </c>
      <c r="BK1024">
        <v>393</v>
      </c>
      <c r="BL1024">
        <v>1.42</v>
      </c>
      <c r="BM1024">
        <v>4.0000000000000001E-3</v>
      </c>
      <c r="BQ1024">
        <v>12.4</v>
      </c>
      <c r="BR1024">
        <v>3.2000000000000001E-2</v>
      </c>
      <c r="BU1024">
        <v>7.17</v>
      </c>
      <c r="CB1024">
        <v>0.01</v>
      </c>
      <c r="CD1024">
        <v>0.51</v>
      </c>
      <c r="CE1024">
        <v>2.2999999999999998</v>
      </c>
      <c r="CF1024">
        <v>0.2</v>
      </c>
      <c r="CJ1024">
        <v>7.8</v>
      </c>
      <c r="CM1024">
        <v>0.05</v>
      </c>
      <c r="CN1024">
        <v>2</v>
      </c>
      <c r="CO1024">
        <v>1.4999999999999999E-2</v>
      </c>
      <c r="CP1024">
        <v>0.14000000000000001</v>
      </c>
      <c r="CR1024">
        <v>0.4</v>
      </c>
      <c r="CS1024">
        <v>57</v>
      </c>
      <c r="CT1024">
        <v>0.1</v>
      </c>
      <c r="CX1024">
        <v>41.5</v>
      </c>
    </row>
    <row r="1025" spans="1:102">
      <c r="A1025" t="s">
        <v>1157</v>
      </c>
      <c r="B1025">
        <v>1302582</v>
      </c>
      <c r="C1025" t="s">
        <v>104</v>
      </c>
      <c r="D1025" t="s">
        <v>105</v>
      </c>
      <c r="E1025">
        <v>504298</v>
      </c>
      <c r="F1025">
        <v>7178926</v>
      </c>
      <c r="G1025">
        <v>867</v>
      </c>
      <c r="H1025" s="1">
        <v>41131</v>
      </c>
      <c r="I1025" t="s">
        <v>830</v>
      </c>
      <c r="J1025" t="s">
        <v>107</v>
      </c>
      <c r="K1025" t="s">
        <v>108</v>
      </c>
      <c r="L1025" t="s">
        <v>109</v>
      </c>
      <c r="M1025" t="s">
        <v>120</v>
      </c>
      <c r="N1025" t="s">
        <v>111</v>
      </c>
      <c r="O1025" t="s">
        <v>1157</v>
      </c>
      <c r="P1025" t="s">
        <v>112</v>
      </c>
      <c r="Q1025" t="s">
        <v>342</v>
      </c>
      <c r="R1025" t="s">
        <v>343</v>
      </c>
      <c r="T1025" s="1">
        <v>41093</v>
      </c>
      <c r="V1025">
        <v>60</v>
      </c>
      <c r="X1025">
        <v>2</v>
      </c>
      <c r="Z1025">
        <v>9.6999999999999993</v>
      </c>
      <c r="AA1025">
        <v>3.9</v>
      </c>
      <c r="AC1025">
        <v>1</v>
      </c>
      <c r="AD1025">
        <v>166.5</v>
      </c>
      <c r="AG1025">
        <v>0.22</v>
      </c>
      <c r="AH1025">
        <v>0.05</v>
      </c>
      <c r="AJ1025">
        <v>0.1</v>
      </c>
      <c r="AM1025">
        <v>12.2</v>
      </c>
      <c r="AO1025">
        <v>28.7</v>
      </c>
      <c r="AR1025">
        <v>22.92</v>
      </c>
      <c r="AV1025">
        <v>3.26</v>
      </c>
      <c r="AW1025">
        <v>5.6</v>
      </c>
      <c r="BA1025">
        <v>43</v>
      </c>
      <c r="BE1025">
        <v>7.0000000000000007E-2</v>
      </c>
      <c r="BF1025">
        <v>5.7</v>
      </c>
      <c r="BI1025">
        <v>0.37</v>
      </c>
      <c r="BK1025">
        <v>440</v>
      </c>
      <c r="BL1025">
        <v>1.72</v>
      </c>
      <c r="BM1025">
        <v>2E-3</v>
      </c>
      <c r="BQ1025">
        <v>23.7</v>
      </c>
      <c r="BR1025">
        <v>3.5000000000000003E-2</v>
      </c>
      <c r="BU1025">
        <v>8.5500000000000007</v>
      </c>
      <c r="CB1025">
        <v>0.01</v>
      </c>
      <c r="CD1025">
        <v>0.51</v>
      </c>
      <c r="CE1025">
        <v>2.2000000000000002</v>
      </c>
      <c r="CF1025">
        <v>0.3</v>
      </c>
      <c r="CJ1025">
        <v>5.7</v>
      </c>
      <c r="CM1025">
        <v>0.03</v>
      </c>
      <c r="CN1025">
        <v>3.5</v>
      </c>
      <c r="CO1025">
        <v>0.01</v>
      </c>
      <c r="CP1025">
        <v>0.13</v>
      </c>
      <c r="CR1025">
        <v>0.5</v>
      </c>
      <c r="CS1025">
        <v>55</v>
      </c>
      <c r="CT1025">
        <v>0.2</v>
      </c>
      <c r="CX1025">
        <v>52.4</v>
      </c>
    </row>
    <row r="1026" spans="1:102">
      <c r="A1026" t="s">
        <v>1158</v>
      </c>
      <c r="B1026">
        <v>1302609</v>
      </c>
      <c r="C1026" t="s">
        <v>104</v>
      </c>
      <c r="D1026" t="s">
        <v>105</v>
      </c>
      <c r="E1026">
        <v>507821</v>
      </c>
      <c r="F1026">
        <v>7181564</v>
      </c>
      <c r="G1026">
        <v>696</v>
      </c>
      <c r="H1026" s="1">
        <v>41131</v>
      </c>
      <c r="I1026" t="s">
        <v>981</v>
      </c>
      <c r="J1026" t="s">
        <v>107</v>
      </c>
      <c r="K1026" t="s">
        <v>108</v>
      </c>
      <c r="L1026" t="s">
        <v>109</v>
      </c>
      <c r="M1026" t="s">
        <v>110</v>
      </c>
      <c r="N1026" t="s">
        <v>111</v>
      </c>
      <c r="O1026" t="s">
        <v>1158</v>
      </c>
      <c r="P1026" t="s">
        <v>112</v>
      </c>
      <c r="Q1026" t="s">
        <v>238</v>
      </c>
      <c r="R1026" t="s">
        <v>239</v>
      </c>
      <c r="T1026" s="1">
        <v>41088</v>
      </c>
      <c r="V1026">
        <v>139</v>
      </c>
      <c r="X1026">
        <v>1.51</v>
      </c>
      <c r="Z1026">
        <v>9</v>
      </c>
      <c r="AA1026">
        <v>4.5</v>
      </c>
      <c r="AC1026">
        <v>1</v>
      </c>
      <c r="AD1026">
        <v>151.4</v>
      </c>
      <c r="AG1026">
        <v>0.24</v>
      </c>
      <c r="AH1026">
        <v>0.11</v>
      </c>
      <c r="AJ1026">
        <v>0.22</v>
      </c>
      <c r="AM1026">
        <v>7.8</v>
      </c>
      <c r="AO1026">
        <v>26.9</v>
      </c>
      <c r="AR1026">
        <v>20.8</v>
      </c>
      <c r="AV1026">
        <v>3.17</v>
      </c>
      <c r="AW1026">
        <v>4.7</v>
      </c>
      <c r="BA1026">
        <v>32</v>
      </c>
      <c r="BE1026">
        <v>7.0000000000000007E-2</v>
      </c>
      <c r="BF1026">
        <v>8.9</v>
      </c>
      <c r="BI1026">
        <v>0.41</v>
      </c>
      <c r="BK1026">
        <v>196</v>
      </c>
      <c r="BL1026">
        <v>2.0099999999999998</v>
      </c>
      <c r="BM1026">
        <v>4.0000000000000001E-3</v>
      </c>
      <c r="BQ1026">
        <v>18.100000000000001</v>
      </c>
      <c r="BR1026">
        <v>4.7E-2</v>
      </c>
      <c r="BU1026">
        <v>21.54</v>
      </c>
      <c r="CB1026">
        <v>0.01</v>
      </c>
      <c r="CD1026">
        <v>0.71</v>
      </c>
      <c r="CE1026">
        <v>2.5</v>
      </c>
      <c r="CF1026">
        <v>0.7</v>
      </c>
      <c r="CJ1026">
        <v>13.9</v>
      </c>
      <c r="CM1026">
        <v>0.03</v>
      </c>
      <c r="CN1026">
        <v>2.4</v>
      </c>
      <c r="CO1026">
        <v>1.9E-2</v>
      </c>
      <c r="CP1026">
        <v>0.18</v>
      </c>
      <c r="CR1026">
        <v>0.6</v>
      </c>
      <c r="CS1026">
        <v>61</v>
      </c>
      <c r="CT1026">
        <v>0.1</v>
      </c>
      <c r="CX1026">
        <v>79</v>
      </c>
    </row>
    <row r="1027" spans="1:102">
      <c r="A1027" t="s">
        <v>1159</v>
      </c>
      <c r="B1027">
        <v>1302622</v>
      </c>
      <c r="C1027" t="s">
        <v>104</v>
      </c>
      <c r="D1027" t="s">
        <v>105</v>
      </c>
      <c r="E1027">
        <v>501616</v>
      </c>
      <c r="F1027">
        <v>7181412</v>
      </c>
      <c r="G1027">
        <v>670</v>
      </c>
      <c r="H1027" s="1">
        <v>41131</v>
      </c>
      <c r="I1027" t="s">
        <v>830</v>
      </c>
      <c r="J1027" t="s">
        <v>107</v>
      </c>
      <c r="K1027" t="s">
        <v>108</v>
      </c>
      <c r="L1027" t="s">
        <v>109</v>
      </c>
      <c r="M1027" t="s">
        <v>120</v>
      </c>
      <c r="N1027" t="s">
        <v>111</v>
      </c>
      <c r="O1027" t="s">
        <v>1159</v>
      </c>
      <c r="P1027" t="s">
        <v>112</v>
      </c>
      <c r="Q1027" t="s">
        <v>238</v>
      </c>
      <c r="R1027" t="s">
        <v>239</v>
      </c>
      <c r="T1027" s="1">
        <v>41090</v>
      </c>
      <c r="V1027">
        <v>37</v>
      </c>
      <c r="X1027">
        <v>1.83</v>
      </c>
      <c r="Z1027">
        <v>11.6</v>
      </c>
      <c r="AA1027">
        <v>3.4</v>
      </c>
      <c r="AC1027">
        <v>2</v>
      </c>
      <c r="AD1027">
        <v>145.19999999999999</v>
      </c>
      <c r="AG1027">
        <v>0.18</v>
      </c>
      <c r="AH1027">
        <v>0.16</v>
      </c>
      <c r="AJ1027">
        <v>0.14000000000000001</v>
      </c>
      <c r="AM1027">
        <v>8.4</v>
      </c>
      <c r="AO1027">
        <v>32</v>
      </c>
      <c r="AR1027">
        <v>14.99</v>
      </c>
      <c r="AV1027">
        <v>3.37</v>
      </c>
      <c r="AW1027">
        <v>5.0999999999999996</v>
      </c>
      <c r="BA1027">
        <v>34</v>
      </c>
      <c r="BE1027">
        <v>0.05</v>
      </c>
      <c r="BF1027">
        <v>10</v>
      </c>
      <c r="BI1027">
        <v>0.42</v>
      </c>
      <c r="BK1027">
        <v>242</v>
      </c>
      <c r="BL1027">
        <v>1.9</v>
      </c>
      <c r="BM1027">
        <v>5.0000000000000001E-3</v>
      </c>
      <c r="BQ1027">
        <v>19.5</v>
      </c>
      <c r="BR1027">
        <v>3.1E-2</v>
      </c>
      <c r="BU1027">
        <v>15.36</v>
      </c>
      <c r="CB1027">
        <v>0.01</v>
      </c>
      <c r="CD1027">
        <v>0.83</v>
      </c>
      <c r="CE1027">
        <v>2.5</v>
      </c>
      <c r="CF1027">
        <v>0.5</v>
      </c>
      <c r="CJ1027">
        <v>13.9</v>
      </c>
      <c r="CM1027">
        <v>0.05</v>
      </c>
      <c r="CN1027">
        <v>4</v>
      </c>
      <c r="CO1027">
        <v>2.5999999999999999E-2</v>
      </c>
      <c r="CP1027">
        <v>0.14000000000000001</v>
      </c>
      <c r="CR1027">
        <v>0.5</v>
      </c>
      <c r="CS1027">
        <v>62</v>
      </c>
      <c r="CT1027">
        <v>0.2</v>
      </c>
      <c r="CX1027">
        <v>57.2</v>
      </c>
    </row>
    <row r="1028" spans="1:102">
      <c r="A1028" t="s">
        <v>1160</v>
      </c>
      <c r="B1028">
        <v>1302624</v>
      </c>
      <c r="C1028" t="s">
        <v>104</v>
      </c>
      <c r="D1028" t="s">
        <v>105</v>
      </c>
      <c r="E1028">
        <v>501545</v>
      </c>
      <c r="F1028">
        <v>7181224</v>
      </c>
      <c r="G1028">
        <v>774</v>
      </c>
      <c r="H1028" s="1">
        <v>41131</v>
      </c>
      <c r="I1028" t="s">
        <v>830</v>
      </c>
      <c r="J1028" t="s">
        <v>107</v>
      </c>
      <c r="K1028" t="s">
        <v>108</v>
      </c>
      <c r="L1028" t="s">
        <v>109</v>
      </c>
      <c r="M1028" t="s">
        <v>120</v>
      </c>
      <c r="N1028" t="s">
        <v>111</v>
      </c>
      <c r="O1028" t="s">
        <v>1160</v>
      </c>
      <c r="P1028" t="s">
        <v>112</v>
      </c>
      <c r="Q1028" t="s">
        <v>238</v>
      </c>
      <c r="R1028" t="s">
        <v>239</v>
      </c>
      <c r="T1028" s="1">
        <v>41090</v>
      </c>
      <c r="V1028">
        <v>78</v>
      </c>
      <c r="X1028">
        <v>1.33</v>
      </c>
      <c r="Z1028">
        <v>6.3</v>
      </c>
      <c r="AA1028">
        <v>0.7</v>
      </c>
      <c r="AC1028">
        <v>1</v>
      </c>
      <c r="AD1028">
        <v>155.80000000000001</v>
      </c>
      <c r="AG1028">
        <v>0.23</v>
      </c>
      <c r="AH1028">
        <v>7.0000000000000007E-2</v>
      </c>
      <c r="AJ1028">
        <v>0.08</v>
      </c>
      <c r="AM1028">
        <v>10.1</v>
      </c>
      <c r="AO1028">
        <v>21</v>
      </c>
      <c r="AR1028">
        <v>21.38</v>
      </c>
      <c r="AV1028">
        <v>2.79</v>
      </c>
      <c r="AW1028">
        <v>4.0999999999999996</v>
      </c>
      <c r="BA1028">
        <v>49</v>
      </c>
      <c r="BE1028">
        <v>7.0000000000000007E-2</v>
      </c>
      <c r="BF1028">
        <v>7.2</v>
      </c>
      <c r="BI1028">
        <v>0.27</v>
      </c>
      <c r="BK1028">
        <v>379</v>
      </c>
      <c r="BL1028">
        <v>1.2</v>
      </c>
      <c r="BM1028">
        <v>4.0000000000000001E-3</v>
      </c>
      <c r="BQ1028">
        <v>19.5</v>
      </c>
      <c r="BR1028">
        <v>2.9000000000000001E-2</v>
      </c>
      <c r="BU1028">
        <v>7.34</v>
      </c>
      <c r="CB1028">
        <v>0.01</v>
      </c>
      <c r="CD1028">
        <v>0.49</v>
      </c>
      <c r="CE1028">
        <v>2.1</v>
      </c>
      <c r="CF1028">
        <v>0.3</v>
      </c>
      <c r="CJ1028">
        <v>7</v>
      </c>
      <c r="CM1028">
        <v>0.01</v>
      </c>
      <c r="CN1028">
        <v>4</v>
      </c>
      <c r="CO1028">
        <v>1.0999999999999999E-2</v>
      </c>
      <c r="CP1028">
        <v>0.1</v>
      </c>
      <c r="CR1028">
        <v>0.6</v>
      </c>
      <c r="CS1028">
        <v>37</v>
      </c>
      <c r="CT1028">
        <v>0.1</v>
      </c>
      <c r="CX1028">
        <v>45</v>
      </c>
    </row>
    <row r="1029" spans="1:102">
      <c r="A1029" t="s">
        <v>1161</v>
      </c>
      <c r="B1029">
        <v>1302626</v>
      </c>
      <c r="C1029" t="s">
        <v>104</v>
      </c>
      <c r="D1029" t="s">
        <v>105</v>
      </c>
      <c r="E1029">
        <v>501547</v>
      </c>
      <c r="F1029">
        <v>7181046</v>
      </c>
      <c r="G1029">
        <v>871</v>
      </c>
      <c r="H1029" s="1">
        <v>41131</v>
      </c>
      <c r="I1029" t="s">
        <v>830</v>
      </c>
      <c r="J1029" t="s">
        <v>107</v>
      </c>
      <c r="K1029" t="s">
        <v>108</v>
      </c>
      <c r="L1029" t="s">
        <v>109</v>
      </c>
      <c r="M1029" t="s">
        <v>120</v>
      </c>
      <c r="N1029" t="s">
        <v>111</v>
      </c>
      <c r="O1029" t="s">
        <v>1161</v>
      </c>
      <c r="P1029" t="s">
        <v>112</v>
      </c>
      <c r="Q1029" t="s">
        <v>238</v>
      </c>
      <c r="R1029" t="s">
        <v>239</v>
      </c>
      <c r="T1029" s="1">
        <v>41090</v>
      </c>
      <c r="V1029">
        <v>63</v>
      </c>
      <c r="X1029">
        <v>1.47</v>
      </c>
      <c r="Z1029">
        <v>7.9</v>
      </c>
      <c r="AA1029">
        <v>0.3</v>
      </c>
      <c r="AC1029">
        <v>0.5</v>
      </c>
      <c r="AD1029">
        <v>171.8</v>
      </c>
      <c r="AG1029">
        <v>0.21</v>
      </c>
      <c r="AH1029">
        <v>0.11</v>
      </c>
      <c r="AJ1029">
        <v>0.14000000000000001</v>
      </c>
      <c r="AM1029">
        <v>10</v>
      </c>
      <c r="AO1029">
        <v>24.3</v>
      </c>
      <c r="AR1029">
        <v>18.32</v>
      </c>
      <c r="AV1029">
        <v>3.14</v>
      </c>
      <c r="AW1029">
        <v>5.3</v>
      </c>
      <c r="BA1029">
        <v>58</v>
      </c>
      <c r="BE1029">
        <v>0.06</v>
      </c>
      <c r="BF1029">
        <v>8</v>
      </c>
      <c r="BI1029">
        <v>0.28000000000000003</v>
      </c>
      <c r="BK1029">
        <v>691</v>
      </c>
      <c r="BL1029">
        <v>1.46</v>
      </c>
      <c r="BM1029">
        <v>5.0000000000000001E-3</v>
      </c>
      <c r="BQ1029">
        <v>18.100000000000001</v>
      </c>
      <c r="BR1029">
        <v>5.1999999999999998E-2</v>
      </c>
      <c r="BU1029">
        <v>8.5299999999999994</v>
      </c>
      <c r="CB1029">
        <v>0.04</v>
      </c>
      <c r="CD1029">
        <v>0.54</v>
      </c>
      <c r="CE1029">
        <v>1.6</v>
      </c>
      <c r="CF1029">
        <v>0.2</v>
      </c>
      <c r="CJ1029">
        <v>9.4</v>
      </c>
      <c r="CM1029">
        <v>0.03</v>
      </c>
      <c r="CN1029">
        <v>1</v>
      </c>
      <c r="CO1029">
        <v>1.9E-2</v>
      </c>
      <c r="CP1029">
        <v>0.09</v>
      </c>
      <c r="CR1029">
        <v>0.5</v>
      </c>
      <c r="CS1029">
        <v>50</v>
      </c>
      <c r="CT1029">
        <v>0.05</v>
      </c>
      <c r="CX1029">
        <v>53.3</v>
      </c>
    </row>
    <row r="1030" spans="1:102">
      <c r="A1030" t="s">
        <v>1162</v>
      </c>
      <c r="B1030">
        <v>1302628</v>
      </c>
      <c r="C1030" t="s">
        <v>104</v>
      </c>
      <c r="D1030" t="s">
        <v>105</v>
      </c>
      <c r="E1030">
        <v>501573</v>
      </c>
      <c r="F1030">
        <v>7180848</v>
      </c>
      <c r="G1030">
        <v>962</v>
      </c>
      <c r="H1030" s="1">
        <v>41131</v>
      </c>
      <c r="I1030" t="s">
        <v>830</v>
      </c>
      <c r="J1030" t="s">
        <v>107</v>
      </c>
      <c r="K1030" t="s">
        <v>108</v>
      </c>
      <c r="L1030" t="s">
        <v>109</v>
      </c>
      <c r="M1030" t="s">
        <v>120</v>
      </c>
      <c r="N1030" t="s">
        <v>111</v>
      </c>
      <c r="O1030" t="s">
        <v>1162</v>
      </c>
      <c r="P1030" t="s">
        <v>112</v>
      </c>
      <c r="Q1030" t="s">
        <v>238</v>
      </c>
      <c r="R1030" t="s">
        <v>239</v>
      </c>
      <c r="T1030" s="1">
        <v>41090</v>
      </c>
      <c r="V1030">
        <v>63</v>
      </c>
      <c r="X1030">
        <v>1.41</v>
      </c>
      <c r="Z1030">
        <v>8.6999999999999993</v>
      </c>
      <c r="AA1030">
        <v>1.7</v>
      </c>
      <c r="AC1030">
        <v>0.5</v>
      </c>
      <c r="AD1030">
        <v>190</v>
      </c>
      <c r="AG1030">
        <v>0.17</v>
      </c>
      <c r="AH1030">
        <v>0.18</v>
      </c>
      <c r="AJ1030">
        <v>0.11</v>
      </c>
      <c r="AM1030">
        <v>9.3000000000000007</v>
      </c>
      <c r="AO1030">
        <v>24.4</v>
      </c>
      <c r="AR1030">
        <v>14.7</v>
      </c>
      <c r="AV1030">
        <v>2.78</v>
      </c>
      <c r="AW1030">
        <v>4.7</v>
      </c>
      <c r="BA1030">
        <v>50</v>
      </c>
      <c r="BE1030">
        <v>0.06</v>
      </c>
      <c r="BF1030">
        <v>9.3000000000000007</v>
      </c>
      <c r="BI1030">
        <v>0.35</v>
      </c>
      <c r="BK1030">
        <v>373</v>
      </c>
      <c r="BL1030">
        <v>1.27</v>
      </c>
      <c r="BM1030">
        <v>5.0000000000000001E-3</v>
      </c>
      <c r="BQ1030">
        <v>18.600000000000001</v>
      </c>
      <c r="BR1030">
        <v>3.4000000000000002E-2</v>
      </c>
      <c r="BU1030">
        <v>10.3</v>
      </c>
      <c r="CB1030">
        <v>0.01</v>
      </c>
      <c r="CD1030">
        <v>0.53</v>
      </c>
      <c r="CE1030">
        <v>1.9</v>
      </c>
      <c r="CF1030">
        <v>0.1</v>
      </c>
      <c r="CJ1030">
        <v>13.5</v>
      </c>
      <c r="CM1030">
        <v>0.05</v>
      </c>
      <c r="CN1030">
        <v>1</v>
      </c>
      <c r="CO1030">
        <v>1.9E-2</v>
      </c>
      <c r="CP1030">
        <v>0.11</v>
      </c>
      <c r="CR1030">
        <v>0.5</v>
      </c>
      <c r="CS1030">
        <v>52</v>
      </c>
      <c r="CT1030">
        <v>0.2</v>
      </c>
      <c r="CX1030">
        <v>65.2</v>
      </c>
    </row>
    <row r="1031" spans="1:102">
      <c r="A1031" t="s">
        <v>1163</v>
      </c>
      <c r="B1031">
        <v>1302435</v>
      </c>
      <c r="C1031" t="s">
        <v>104</v>
      </c>
      <c r="D1031" t="s">
        <v>105</v>
      </c>
      <c r="E1031">
        <v>503082</v>
      </c>
      <c r="F1031">
        <v>7181286</v>
      </c>
      <c r="G1031">
        <v>775</v>
      </c>
      <c r="H1031" s="1">
        <v>41131</v>
      </c>
      <c r="I1031" t="s">
        <v>830</v>
      </c>
      <c r="J1031" t="s">
        <v>107</v>
      </c>
      <c r="K1031" t="s">
        <v>108</v>
      </c>
      <c r="L1031" t="s">
        <v>109</v>
      </c>
      <c r="M1031" t="s">
        <v>120</v>
      </c>
      <c r="N1031" t="s">
        <v>111</v>
      </c>
      <c r="O1031" t="s">
        <v>1163</v>
      </c>
      <c r="P1031" t="s">
        <v>112</v>
      </c>
      <c r="Q1031" t="s">
        <v>113</v>
      </c>
      <c r="R1031" t="s">
        <v>114</v>
      </c>
      <c r="T1031" s="1">
        <v>41090</v>
      </c>
      <c r="V1031">
        <v>87</v>
      </c>
      <c r="X1031">
        <v>1.83</v>
      </c>
      <c r="Z1031">
        <v>4.2</v>
      </c>
      <c r="AA1031">
        <v>0.7</v>
      </c>
      <c r="AC1031">
        <v>2</v>
      </c>
      <c r="AD1031">
        <v>168</v>
      </c>
      <c r="AG1031">
        <v>0.23</v>
      </c>
      <c r="AH1031">
        <v>0.06</v>
      </c>
      <c r="AJ1031">
        <v>0.12</v>
      </c>
      <c r="AM1031">
        <v>10.8</v>
      </c>
      <c r="AO1031">
        <v>21.6</v>
      </c>
      <c r="AR1031">
        <v>15.89</v>
      </c>
      <c r="AV1031">
        <v>2.95</v>
      </c>
      <c r="AW1031">
        <v>6.8</v>
      </c>
      <c r="BA1031">
        <v>27</v>
      </c>
      <c r="BE1031">
        <v>0.08</v>
      </c>
      <c r="BF1031">
        <v>5.2</v>
      </c>
      <c r="BI1031">
        <v>0.25</v>
      </c>
      <c r="BK1031">
        <v>799</v>
      </c>
      <c r="BL1031">
        <v>1.2</v>
      </c>
      <c r="BM1031">
        <v>7.0000000000000001E-3</v>
      </c>
      <c r="BQ1031">
        <v>13.8</v>
      </c>
      <c r="BR1031">
        <v>3.4000000000000002E-2</v>
      </c>
      <c r="BU1031">
        <v>9.9</v>
      </c>
      <c r="CB1031">
        <v>0.01</v>
      </c>
      <c r="CD1031">
        <v>0.49</v>
      </c>
      <c r="CE1031">
        <v>2.5</v>
      </c>
      <c r="CF1031">
        <v>0.05</v>
      </c>
      <c r="CJ1031">
        <v>5.8</v>
      </c>
      <c r="CM1031">
        <v>0.05</v>
      </c>
      <c r="CN1031">
        <v>2.2999999999999998</v>
      </c>
      <c r="CO1031">
        <v>1.0999999999999999E-2</v>
      </c>
      <c r="CP1031">
        <v>0.17</v>
      </c>
      <c r="CR1031">
        <v>0.3</v>
      </c>
      <c r="CS1031">
        <v>46</v>
      </c>
      <c r="CT1031">
        <v>0.05</v>
      </c>
      <c r="CX1031">
        <v>48.8</v>
      </c>
    </row>
    <row r="1032" spans="1:102">
      <c r="A1032" t="s">
        <v>1164</v>
      </c>
      <c r="B1032">
        <v>1302436</v>
      </c>
      <c r="C1032" t="s">
        <v>104</v>
      </c>
      <c r="D1032" t="s">
        <v>105</v>
      </c>
      <c r="E1032">
        <v>503111</v>
      </c>
      <c r="F1032">
        <v>7181400</v>
      </c>
      <c r="G1032">
        <v>734</v>
      </c>
      <c r="H1032" s="1">
        <v>41131</v>
      </c>
      <c r="I1032" t="s">
        <v>830</v>
      </c>
      <c r="J1032" t="s">
        <v>107</v>
      </c>
      <c r="K1032" t="s">
        <v>108</v>
      </c>
      <c r="L1032" t="s">
        <v>109</v>
      </c>
      <c r="M1032" t="s">
        <v>120</v>
      </c>
      <c r="N1032" t="s">
        <v>111</v>
      </c>
      <c r="O1032" t="s">
        <v>1164</v>
      </c>
      <c r="P1032" t="s">
        <v>112</v>
      </c>
      <c r="Q1032" t="s">
        <v>113</v>
      </c>
      <c r="R1032" t="s">
        <v>114</v>
      </c>
      <c r="T1032" s="1">
        <v>41090</v>
      </c>
      <c r="V1032">
        <v>68</v>
      </c>
      <c r="X1032">
        <v>1.38</v>
      </c>
      <c r="Z1032">
        <v>11</v>
      </c>
      <c r="AA1032">
        <v>2.4</v>
      </c>
      <c r="AC1032">
        <v>2</v>
      </c>
      <c r="AD1032">
        <v>178.7</v>
      </c>
      <c r="AG1032">
        <v>0.17</v>
      </c>
      <c r="AH1032">
        <v>0.11</v>
      </c>
      <c r="AJ1032">
        <v>0.18</v>
      </c>
      <c r="AM1032">
        <v>11.3</v>
      </c>
      <c r="AO1032">
        <v>24.9</v>
      </c>
      <c r="AR1032">
        <v>17.97</v>
      </c>
      <c r="AV1032">
        <v>2.76</v>
      </c>
      <c r="AW1032">
        <v>5.3</v>
      </c>
      <c r="BA1032">
        <v>20</v>
      </c>
      <c r="BE1032">
        <v>0.05</v>
      </c>
      <c r="BF1032">
        <v>7.7</v>
      </c>
      <c r="BI1032">
        <v>0.31</v>
      </c>
      <c r="BK1032">
        <v>300</v>
      </c>
      <c r="BL1032">
        <v>1.81</v>
      </c>
      <c r="BM1032">
        <v>4.0000000000000001E-3</v>
      </c>
      <c r="BQ1032">
        <v>21.8</v>
      </c>
      <c r="BR1032">
        <v>3.2000000000000001E-2</v>
      </c>
      <c r="BU1032">
        <v>11.49</v>
      </c>
      <c r="CB1032">
        <v>0.01</v>
      </c>
      <c r="CD1032">
        <v>0.73</v>
      </c>
      <c r="CE1032">
        <v>2</v>
      </c>
      <c r="CF1032">
        <v>0.3</v>
      </c>
      <c r="CJ1032">
        <v>10.4</v>
      </c>
      <c r="CM1032">
        <v>0.02</v>
      </c>
      <c r="CN1032">
        <v>2.4</v>
      </c>
      <c r="CO1032">
        <v>1.6E-2</v>
      </c>
      <c r="CP1032">
        <v>0.17</v>
      </c>
      <c r="CR1032">
        <v>0.4</v>
      </c>
      <c r="CS1032">
        <v>51</v>
      </c>
      <c r="CT1032">
        <v>0.1</v>
      </c>
      <c r="CX1032">
        <v>61.1</v>
      </c>
    </row>
    <row r="1033" spans="1:102">
      <c r="A1033" t="s">
        <v>1165</v>
      </c>
      <c r="B1033">
        <v>1302438</v>
      </c>
      <c r="C1033" t="s">
        <v>104</v>
      </c>
      <c r="D1033" t="s">
        <v>105</v>
      </c>
      <c r="E1033">
        <v>503134</v>
      </c>
      <c r="F1033">
        <v>7181659</v>
      </c>
      <c r="G1033">
        <v>737</v>
      </c>
      <c r="H1033" s="1">
        <v>41131</v>
      </c>
      <c r="I1033" t="s">
        <v>830</v>
      </c>
      <c r="J1033" t="s">
        <v>107</v>
      </c>
      <c r="K1033" t="s">
        <v>108</v>
      </c>
      <c r="L1033" t="s">
        <v>109</v>
      </c>
      <c r="M1033" t="s">
        <v>120</v>
      </c>
      <c r="N1033" t="s">
        <v>111</v>
      </c>
      <c r="O1033" t="s">
        <v>1165</v>
      </c>
      <c r="P1033" t="s">
        <v>112</v>
      </c>
      <c r="Q1033" t="s">
        <v>113</v>
      </c>
      <c r="R1033" t="s">
        <v>114</v>
      </c>
      <c r="T1033" s="1">
        <v>41090</v>
      </c>
      <c r="V1033">
        <v>64</v>
      </c>
      <c r="X1033">
        <v>2.11</v>
      </c>
      <c r="Z1033">
        <v>3.3</v>
      </c>
      <c r="AA1033">
        <v>1</v>
      </c>
      <c r="AC1033">
        <v>3</v>
      </c>
      <c r="AD1033">
        <v>807.2</v>
      </c>
      <c r="AG1033">
        <v>0.34</v>
      </c>
      <c r="AH1033">
        <v>0.2</v>
      </c>
      <c r="AJ1033">
        <v>0.24</v>
      </c>
      <c r="AM1033">
        <v>17.8</v>
      </c>
      <c r="AO1033">
        <v>26.7</v>
      </c>
      <c r="AR1033">
        <v>23</v>
      </c>
      <c r="AV1033">
        <v>3.73</v>
      </c>
      <c r="AW1033">
        <v>6.4</v>
      </c>
      <c r="BA1033">
        <v>18</v>
      </c>
      <c r="BE1033">
        <v>0.18</v>
      </c>
      <c r="BF1033">
        <v>11.4</v>
      </c>
      <c r="BI1033">
        <v>0.38</v>
      </c>
      <c r="BK1033">
        <v>1066</v>
      </c>
      <c r="BL1033">
        <v>1.17</v>
      </c>
      <c r="BM1033">
        <v>5.0000000000000001E-3</v>
      </c>
      <c r="BQ1033">
        <v>24.2</v>
      </c>
      <c r="BR1033">
        <v>0.06</v>
      </c>
      <c r="BU1033">
        <v>11.8</v>
      </c>
      <c r="CB1033">
        <v>0.01</v>
      </c>
      <c r="CD1033">
        <v>0.38</v>
      </c>
      <c r="CE1033">
        <v>3.6</v>
      </c>
      <c r="CF1033">
        <v>0.05</v>
      </c>
      <c r="CJ1033">
        <v>16.3</v>
      </c>
      <c r="CM1033">
        <v>0.05</v>
      </c>
      <c r="CN1033">
        <v>4</v>
      </c>
      <c r="CO1033">
        <v>4.0000000000000001E-3</v>
      </c>
      <c r="CP1033">
        <v>0.19</v>
      </c>
      <c r="CR1033">
        <v>0.4</v>
      </c>
      <c r="CS1033">
        <v>39</v>
      </c>
      <c r="CT1033">
        <v>0.05</v>
      </c>
      <c r="CX1033">
        <v>85.1</v>
      </c>
    </row>
    <row r="1034" spans="1:102">
      <c r="A1034" t="s">
        <v>1166</v>
      </c>
      <c r="B1034">
        <v>1302440</v>
      </c>
      <c r="C1034" t="s">
        <v>104</v>
      </c>
      <c r="D1034" t="s">
        <v>105</v>
      </c>
      <c r="E1034">
        <v>502927</v>
      </c>
      <c r="F1034">
        <v>7181783</v>
      </c>
      <c r="G1034">
        <v>648</v>
      </c>
      <c r="H1034" s="1">
        <v>41131</v>
      </c>
      <c r="I1034" t="s">
        <v>830</v>
      </c>
      <c r="J1034" t="s">
        <v>107</v>
      </c>
      <c r="K1034" t="s">
        <v>108</v>
      </c>
      <c r="L1034" t="s">
        <v>109</v>
      </c>
      <c r="M1034" t="s">
        <v>120</v>
      </c>
      <c r="N1034" t="s">
        <v>111</v>
      </c>
      <c r="O1034" t="s">
        <v>1166</v>
      </c>
      <c r="P1034" t="s">
        <v>112</v>
      </c>
      <c r="Q1034" t="s">
        <v>113</v>
      </c>
      <c r="R1034" t="s">
        <v>114</v>
      </c>
      <c r="T1034" s="1">
        <v>41090</v>
      </c>
      <c r="V1034">
        <v>303</v>
      </c>
      <c r="X1034">
        <v>1.46</v>
      </c>
      <c r="Z1034">
        <v>8.8000000000000007</v>
      </c>
      <c r="AA1034">
        <v>0.9</v>
      </c>
      <c r="AC1034">
        <v>0.5</v>
      </c>
      <c r="AD1034">
        <v>157.69999999999999</v>
      </c>
      <c r="AG1034">
        <v>0.17</v>
      </c>
      <c r="AH1034">
        <v>0.11</v>
      </c>
      <c r="AJ1034">
        <v>0.45</v>
      </c>
      <c r="AM1034">
        <v>6.4</v>
      </c>
      <c r="AO1034">
        <v>26.1</v>
      </c>
      <c r="AR1034">
        <v>9.9499999999999993</v>
      </c>
      <c r="AV1034">
        <v>2.79</v>
      </c>
      <c r="AW1034">
        <v>5.3</v>
      </c>
      <c r="BA1034">
        <v>30</v>
      </c>
      <c r="BE1034">
        <v>0.04</v>
      </c>
      <c r="BF1034">
        <v>8.6</v>
      </c>
      <c r="BI1034">
        <v>0.27</v>
      </c>
      <c r="BK1034">
        <v>152</v>
      </c>
      <c r="BL1034">
        <v>2.54</v>
      </c>
      <c r="BM1034">
        <v>4.0000000000000001E-3</v>
      </c>
      <c r="BQ1034">
        <v>14.4</v>
      </c>
      <c r="BR1034">
        <v>3.7999999999999999E-2</v>
      </c>
      <c r="BU1034">
        <v>14.77</v>
      </c>
      <c r="CB1034">
        <v>0.01</v>
      </c>
      <c r="CD1034">
        <v>0.7</v>
      </c>
      <c r="CE1034">
        <v>1.7</v>
      </c>
      <c r="CF1034">
        <v>0.3</v>
      </c>
      <c r="CJ1034">
        <v>9.6999999999999993</v>
      </c>
      <c r="CM1034">
        <v>0.02</v>
      </c>
      <c r="CN1034">
        <v>2.2000000000000002</v>
      </c>
      <c r="CO1034">
        <v>2.1999999999999999E-2</v>
      </c>
      <c r="CP1034">
        <v>0.17</v>
      </c>
      <c r="CR1034">
        <v>0.3</v>
      </c>
      <c r="CS1034">
        <v>65</v>
      </c>
      <c r="CT1034">
        <v>0.2</v>
      </c>
      <c r="CX1034">
        <v>74.900000000000006</v>
      </c>
    </row>
    <row r="1035" spans="1:102">
      <c r="A1035" t="s">
        <v>1167</v>
      </c>
      <c r="B1035">
        <v>1302449</v>
      </c>
      <c r="C1035" t="s">
        <v>104</v>
      </c>
      <c r="D1035" t="s">
        <v>105</v>
      </c>
      <c r="E1035">
        <v>506049</v>
      </c>
      <c r="F1035">
        <v>7179616</v>
      </c>
      <c r="G1035">
        <v>624</v>
      </c>
      <c r="H1035" s="1">
        <v>41131</v>
      </c>
      <c r="I1035" t="s">
        <v>830</v>
      </c>
      <c r="J1035" t="s">
        <v>107</v>
      </c>
      <c r="K1035" t="s">
        <v>108</v>
      </c>
      <c r="L1035" t="s">
        <v>109</v>
      </c>
      <c r="M1035" t="s">
        <v>120</v>
      </c>
      <c r="N1035" t="s">
        <v>111</v>
      </c>
      <c r="O1035" t="s">
        <v>1167</v>
      </c>
      <c r="P1035" t="s">
        <v>112</v>
      </c>
      <c r="Q1035" t="s">
        <v>113</v>
      </c>
      <c r="R1035" t="s">
        <v>114</v>
      </c>
      <c r="T1035" s="1">
        <v>41091</v>
      </c>
      <c r="V1035">
        <v>69</v>
      </c>
      <c r="X1035">
        <v>1.17</v>
      </c>
      <c r="Z1035">
        <v>5.3</v>
      </c>
      <c r="AA1035">
        <v>1.9</v>
      </c>
      <c r="AC1035">
        <v>0.5</v>
      </c>
      <c r="AD1035">
        <v>128.4</v>
      </c>
      <c r="AG1035">
        <v>0.21</v>
      </c>
      <c r="AH1035">
        <v>0.08</v>
      </c>
      <c r="AJ1035">
        <v>0.5</v>
      </c>
      <c r="AM1035">
        <v>3.7</v>
      </c>
      <c r="AO1035">
        <v>15</v>
      </c>
      <c r="AR1035">
        <v>13.94</v>
      </c>
      <c r="AV1035">
        <v>2.42</v>
      </c>
      <c r="AW1035">
        <v>5.8</v>
      </c>
      <c r="BA1035">
        <v>28</v>
      </c>
      <c r="BE1035">
        <v>0.03</v>
      </c>
      <c r="BF1035">
        <v>7</v>
      </c>
      <c r="BI1035">
        <v>0.1</v>
      </c>
      <c r="BK1035">
        <v>99</v>
      </c>
      <c r="BL1035">
        <v>2.63</v>
      </c>
      <c r="BM1035">
        <v>7.0000000000000001E-3</v>
      </c>
      <c r="BQ1035">
        <v>20.3</v>
      </c>
      <c r="BR1035">
        <v>3.3000000000000002E-2</v>
      </c>
      <c r="BU1035">
        <v>8.7799999999999994</v>
      </c>
      <c r="CB1035">
        <v>0.01</v>
      </c>
      <c r="CD1035">
        <v>0.72</v>
      </c>
      <c r="CE1035">
        <v>1.4</v>
      </c>
      <c r="CF1035">
        <v>0.2</v>
      </c>
      <c r="CJ1035">
        <v>8.6999999999999993</v>
      </c>
      <c r="CM1035">
        <v>0.05</v>
      </c>
      <c r="CN1035">
        <v>1.3</v>
      </c>
      <c r="CO1035">
        <v>1.6E-2</v>
      </c>
      <c r="CP1035">
        <v>0.11</v>
      </c>
      <c r="CR1035">
        <v>0.4</v>
      </c>
      <c r="CS1035">
        <v>55</v>
      </c>
      <c r="CT1035">
        <v>0.2</v>
      </c>
      <c r="CX1035">
        <v>135.9</v>
      </c>
    </row>
    <row r="1036" spans="1:102">
      <c r="A1036" t="s">
        <v>1168</v>
      </c>
      <c r="B1036">
        <v>1302452</v>
      </c>
      <c r="C1036" t="s">
        <v>104</v>
      </c>
      <c r="D1036" t="s">
        <v>105</v>
      </c>
      <c r="E1036">
        <v>514370</v>
      </c>
      <c r="F1036">
        <v>7184421</v>
      </c>
      <c r="G1036">
        <v>775</v>
      </c>
      <c r="H1036" s="1">
        <v>41131</v>
      </c>
      <c r="I1036" t="s">
        <v>237</v>
      </c>
      <c r="J1036" t="s">
        <v>107</v>
      </c>
      <c r="K1036" t="s">
        <v>108</v>
      </c>
      <c r="L1036" t="s">
        <v>109</v>
      </c>
      <c r="M1036" t="s">
        <v>110</v>
      </c>
      <c r="N1036" t="s">
        <v>111</v>
      </c>
      <c r="O1036" t="s">
        <v>1168</v>
      </c>
      <c r="P1036" t="s">
        <v>112</v>
      </c>
      <c r="Q1036" t="s">
        <v>238</v>
      </c>
      <c r="R1036" t="s">
        <v>239</v>
      </c>
      <c r="T1036" s="1">
        <v>41100</v>
      </c>
      <c r="V1036">
        <v>175</v>
      </c>
      <c r="X1036">
        <v>1.6</v>
      </c>
      <c r="Z1036">
        <v>7.8</v>
      </c>
      <c r="AA1036">
        <v>2.4</v>
      </c>
      <c r="AC1036">
        <v>3</v>
      </c>
      <c r="AD1036">
        <v>375.7</v>
      </c>
      <c r="AG1036">
        <v>0.18</v>
      </c>
      <c r="AH1036">
        <v>0.12</v>
      </c>
      <c r="AJ1036">
        <v>0.34</v>
      </c>
      <c r="AM1036">
        <v>9.9</v>
      </c>
      <c r="AO1036">
        <v>30</v>
      </c>
      <c r="AR1036">
        <v>30.1</v>
      </c>
      <c r="AV1036">
        <v>2.7</v>
      </c>
      <c r="AW1036">
        <v>5.2</v>
      </c>
      <c r="BA1036">
        <v>40</v>
      </c>
      <c r="BE1036">
        <v>0.08</v>
      </c>
      <c r="BF1036">
        <v>7.9</v>
      </c>
      <c r="BI1036">
        <v>0.48</v>
      </c>
      <c r="BK1036">
        <v>262</v>
      </c>
      <c r="BL1036">
        <v>1.65</v>
      </c>
      <c r="BM1036">
        <v>5.0000000000000001E-3</v>
      </c>
      <c r="BQ1036">
        <v>36.4</v>
      </c>
      <c r="BR1036">
        <v>3.7999999999999999E-2</v>
      </c>
      <c r="BU1036">
        <v>13.24</v>
      </c>
      <c r="CB1036">
        <v>0.01</v>
      </c>
      <c r="CD1036">
        <v>0.74</v>
      </c>
      <c r="CE1036">
        <v>3.3</v>
      </c>
      <c r="CF1036">
        <v>0.4</v>
      </c>
      <c r="CJ1036">
        <v>11.6</v>
      </c>
      <c r="CM1036">
        <v>0.03</v>
      </c>
      <c r="CN1036">
        <v>2.4</v>
      </c>
      <c r="CO1036">
        <v>0.01</v>
      </c>
      <c r="CP1036">
        <v>0.17</v>
      </c>
      <c r="CR1036">
        <v>0.6</v>
      </c>
      <c r="CS1036">
        <v>51</v>
      </c>
      <c r="CT1036">
        <v>0.05</v>
      </c>
      <c r="CX1036">
        <v>93.4</v>
      </c>
    </row>
    <row r="1037" spans="1:102">
      <c r="A1037" t="s">
        <v>1169</v>
      </c>
      <c r="B1037">
        <v>1302454</v>
      </c>
      <c r="C1037" t="s">
        <v>104</v>
      </c>
      <c r="D1037" t="s">
        <v>105</v>
      </c>
      <c r="E1037">
        <v>514368</v>
      </c>
      <c r="F1037">
        <v>7184247</v>
      </c>
      <c r="G1037">
        <v>821</v>
      </c>
      <c r="H1037" s="1">
        <v>41131</v>
      </c>
      <c r="I1037" t="s">
        <v>237</v>
      </c>
      <c r="J1037" t="s">
        <v>107</v>
      </c>
      <c r="K1037" t="s">
        <v>108</v>
      </c>
      <c r="L1037" t="s">
        <v>109</v>
      </c>
      <c r="M1037" t="s">
        <v>110</v>
      </c>
      <c r="N1037" t="s">
        <v>111</v>
      </c>
      <c r="O1037" t="s">
        <v>1169</v>
      </c>
      <c r="P1037" t="s">
        <v>112</v>
      </c>
      <c r="Q1037" t="s">
        <v>238</v>
      </c>
      <c r="R1037" t="s">
        <v>239</v>
      </c>
      <c r="T1037" s="1">
        <v>41100</v>
      </c>
      <c r="V1037">
        <v>42</v>
      </c>
      <c r="X1037">
        <v>2.37</v>
      </c>
      <c r="Z1037">
        <v>16.899999999999999</v>
      </c>
      <c r="AA1037">
        <v>1.9</v>
      </c>
      <c r="AC1037">
        <v>3</v>
      </c>
      <c r="AD1037">
        <v>208.5</v>
      </c>
      <c r="AG1037">
        <v>0.25</v>
      </c>
      <c r="AH1037">
        <v>0.03</v>
      </c>
      <c r="AJ1037">
        <v>0.17</v>
      </c>
      <c r="AM1037">
        <v>9.6</v>
      </c>
      <c r="AO1037">
        <v>40.1</v>
      </c>
      <c r="AR1037">
        <v>43.2</v>
      </c>
      <c r="AV1037">
        <v>4.29</v>
      </c>
      <c r="AW1037">
        <v>7.3</v>
      </c>
      <c r="BA1037">
        <v>42</v>
      </c>
      <c r="BE1037">
        <v>0.11</v>
      </c>
      <c r="BF1037">
        <v>3.4</v>
      </c>
      <c r="BI1037">
        <v>0.57999999999999996</v>
      </c>
      <c r="BK1037">
        <v>156</v>
      </c>
      <c r="BL1037">
        <v>2.69</v>
      </c>
      <c r="BM1037">
        <v>2E-3</v>
      </c>
      <c r="BQ1037">
        <v>43.8</v>
      </c>
      <c r="BR1037">
        <v>5.3999999999999999E-2</v>
      </c>
      <c r="BU1037">
        <v>19.34</v>
      </c>
      <c r="CB1037">
        <v>0.03</v>
      </c>
      <c r="CD1037">
        <v>1.34</v>
      </c>
      <c r="CE1037">
        <v>4.2</v>
      </c>
      <c r="CF1037">
        <v>0.4</v>
      </c>
      <c r="CJ1037">
        <v>9.1999999999999993</v>
      </c>
      <c r="CM1037">
        <v>0.09</v>
      </c>
      <c r="CN1037">
        <v>2</v>
      </c>
      <c r="CO1037">
        <v>2E-3</v>
      </c>
      <c r="CP1037">
        <v>0.35</v>
      </c>
      <c r="CR1037">
        <v>0.3</v>
      </c>
      <c r="CS1037">
        <v>58</v>
      </c>
      <c r="CT1037">
        <v>0.05</v>
      </c>
      <c r="CX1037">
        <v>81.400000000000006</v>
      </c>
    </row>
    <row r="1038" spans="1:102">
      <c r="A1038" t="s">
        <v>1170</v>
      </c>
      <c r="B1038">
        <v>1302553</v>
      </c>
      <c r="C1038" t="s">
        <v>104</v>
      </c>
      <c r="D1038" t="s">
        <v>105</v>
      </c>
      <c r="E1038">
        <v>506614</v>
      </c>
      <c r="F1038">
        <v>7178934</v>
      </c>
      <c r="G1038">
        <v>699</v>
      </c>
      <c r="H1038" s="1">
        <v>41131</v>
      </c>
      <c r="I1038" t="s">
        <v>830</v>
      </c>
      <c r="J1038" t="s">
        <v>107</v>
      </c>
      <c r="K1038" t="s">
        <v>108</v>
      </c>
      <c r="L1038" t="s">
        <v>109</v>
      </c>
      <c r="M1038" t="s">
        <v>120</v>
      </c>
      <c r="N1038" t="s">
        <v>111</v>
      </c>
      <c r="O1038" t="s">
        <v>1170</v>
      </c>
      <c r="P1038" t="s">
        <v>112</v>
      </c>
      <c r="Q1038" t="s">
        <v>342</v>
      </c>
      <c r="R1038" t="s">
        <v>343</v>
      </c>
      <c r="T1038" s="1">
        <v>41091</v>
      </c>
      <c r="V1038">
        <v>84</v>
      </c>
      <c r="X1038">
        <v>1.89</v>
      </c>
      <c r="Z1038">
        <v>6.9</v>
      </c>
      <c r="AA1038">
        <v>6.5</v>
      </c>
      <c r="AC1038">
        <v>2</v>
      </c>
      <c r="AD1038">
        <v>296.10000000000002</v>
      </c>
      <c r="AG1038">
        <v>0.3</v>
      </c>
      <c r="AH1038">
        <v>0.05</v>
      </c>
      <c r="AJ1038">
        <v>7.15</v>
      </c>
      <c r="AM1038">
        <v>17.600000000000001</v>
      </c>
      <c r="AO1038">
        <v>18.600000000000001</v>
      </c>
      <c r="AR1038">
        <v>142.82</v>
      </c>
      <c r="AV1038">
        <v>7.87</v>
      </c>
      <c r="AW1038">
        <v>4.4000000000000004</v>
      </c>
      <c r="BA1038">
        <v>91</v>
      </c>
      <c r="BE1038">
        <v>0.09</v>
      </c>
      <c r="BF1038">
        <v>8</v>
      </c>
      <c r="BI1038">
        <v>0.16</v>
      </c>
      <c r="BK1038">
        <v>1749</v>
      </c>
      <c r="BL1038">
        <v>3.59</v>
      </c>
      <c r="BM1038">
        <v>4.0000000000000001E-3</v>
      </c>
      <c r="BQ1038">
        <v>79.599999999999994</v>
      </c>
      <c r="BR1038">
        <v>4.9000000000000002E-2</v>
      </c>
      <c r="BU1038">
        <v>11.02</v>
      </c>
      <c r="CB1038">
        <v>0.03</v>
      </c>
      <c r="CD1038">
        <v>2.42</v>
      </c>
      <c r="CE1038">
        <v>12.3</v>
      </c>
      <c r="CF1038">
        <v>1.4</v>
      </c>
      <c r="CJ1038">
        <v>9.5</v>
      </c>
      <c r="CM1038">
        <v>0.08</v>
      </c>
      <c r="CN1038">
        <v>4</v>
      </c>
      <c r="CO1038">
        <v>5.0000000000000001E-3</v>
      </c>
      <c r="CP1038">
        <v>0.24</v>
      </c>
      <c r="CR1038">
        <v>2.2999999999999998</v>
      </c>
      <c r="CS1038">
        <v>40</v>
      </c>
      <c r="CT1038">
        <v>0.05</v>
      </c>
      <c r="CX1038">
        <v>665.4</v>
      </c>
    </row>
    <row r="1039" spans="1:102">
      <c r="A1039" t="s">
        <v>1171</v>
      </c>
      <c r="B1039">
        <v>1302555</v>
      </c>
      <c r="C1039" t="s">
        <v>104</v>
      </c>
      <c r="D1039" t="s">
        <v>105</v>
      </c>
      <c r="E1039">
        <v>506433</v>
      </c>
      <c r="F1039">
        <v>7179017</v>
      </c>
      <c r="G1039">
        <v>646</v>
      </c>
      <c r="H1039" s="1">
        <v>41131</v>
      </c>
      <c r="I1039" t="s">
        <v>830</v>
      </c>
      <c r="J1039" t="s">
        <v>107</v>
      </c>
      <c r="K1039" t="s">
        <v>108</v>
      </c>
      <c r="L1039" t="s">
        <v>109</v>
      </c>
      <c r="M1039" t="s">
        <v>120</v>
      </c>
      <c r="N1039" t="s">
        <v>111</v>
      </c>
      <c r="O1039" t="s">
        <v>1171</v>
      </c>
      <c r="P1039" t="s">
        <v>112</v>
      </c>
      <c r="Q1039" t="s">
        <v>342</v>
      </c>
      <c r="R1039" t="s">
        <v>343</v>
      </c>
      <c r="T1039" s="1">
        <v>41091</v>
      </c>
      <c r="V1039">
        <v>84</v>
      </c>
      <c r="X1039">
        <v>1.28</v>
      </c>
      <c r="Z1039">
        <v>8.8000000000000007</v>
      </c>
      <c r="AA1039">
        <v>1.9</v>
      </c>
      <c r="AC1039">
        <v>1</v>
      </c>
      <c r="AD1039">
        <v>236.1</v>
      </c>
      <c r="AG1039">
        <v>0.15</v>
      </c>
      <c r="AH1039">
        <v>0.16</v>
      </c>
      <c r="AJ1039">
        <v>0.25</v>
      </c>
      <c r="AM1039">
        <v>5.5</v>
      </c>
      <c r="AO1039">
        <v>22.4</v>
      </c>
      <c r="AR1039">
        <v>17.86</v>
      </c>
      <c r="AV1039">
        <v>2.15</v>
      </c>
      <c r="AW1039">
        <v>4.9000000000000004</v>
      </c>
      <c r="BA1039">
        <v>47</v>
      </c>
      <c r="BE1039">
        <v>0.04</v>
      </c>
      <c r="BF1039">
        <v>10.7</v>
      </c>
      <c r="BI1039">
        <v>0.31</v>
      </c>
      <c r="BK1039">
        <v>147</v>
      </c>
      <c r="BL1039">
        <v>2.4</v>
      </c>
      <c r="BM1039">
        <v>6.0000000000000001E-3</v>
      </c>
      <c r="BQ1039">
        <v>18.3</v>
      </c>
      <c r="BR1039">
        <v>4.2999999999999997E-2</v>
      </c>
      <c r="BU1039">
        <v>9.75</v>
      </c>
      <c r="CB1039">
        <v>0.01</v>
      </c>
      <c r="CD1039">
        <v>1.55</v>
      </c>
      <c r="CE1039">
        <v>2.1</v>
      </c>
      <c r="CF1039">
        <v>1.2</v>
      </c>
      <c r="CJ1039">
        <v>20.7</v>
      </c>
      <c r="CM1039">
        <v>0.03</v>
      </c>
      <c r="CN1039">
        <v>1.4</v>
      </c>
      <c r="CO1039">
        <v>3.5999999999999997E-2</v>
      </c>
      <c r="CP1039">
        <v>0.18</v>
      </c>
      <c r="CR1039">
        <v>0.6</v>
      </c>
      <c r="CS1039">
        <v>94</v>
      </c>
      <c r="CT1039">
        <v>0.2</v>
      </c>
      <c r="CX1039">
        <v>45.2</v>
      </c>
    </row>
    <row r="1040" spans="1:102">
      <c r="A1040" t="s">
        <v>1172</v>
      </c>
      <c r="B1040">
        <v>1302560</v>
      </c>
      <c r="C1040" t="s">
        <v>104</v>
      </c>
      <c r="D1040" t="s">
        <v>105</v>
      </c>
      <c r="E1040">
        <v>505608</v>
      </c>
      <c r="F1040">
        <v>7181432</v>
      </c>
      <c r="G1040">
        <v>685</v>
      </c>
      <c r="H1040" s="1">
        <v>41131</v>
      </c>
      <c r="I1040" t="s">
        <v>830</v>
      </c>
      <c r="J1040" t="s">
        <v>107</v>
      </c>
      <c r="K1040" t="s">
        <v>108</v>
      </c>
      <c r="L1040" t="s">
        <v>109</v>
      </c>
      <c r="M1040" t="s">
        <v>120</v>
      </c>
      <c r="N1040" t="s">
        <v>111</v>
      </c>
      <c r="O1040" t="s">
        <v>1172</v>
      </c>
      <c r="P1040" t="s">
        <v>112</v>
      </c>
      <c r="Q1040" t="s">
        <v>342</v>
      </c>
      <c r="R1040" t="s">
        <v>343</v>
      </c>
      <c r="T1040" s="1">
        <v>41092</v>
      </c>
      <c r="V1040">
        <v>77</v>
      </c>
      <c r="X1040">
        <v>1.52</v>
      </c>
      <c r="Z1040">
        <v>13.4</v>
      </c>
      <c r="AA1040">
        <v>1.2</v>
      </c>
      <c r="AC1040">
        <v>3</v>
      </c>
      <c r="AD1040">
        <v>239.1</v>
      </c>
      <c r="AG1040">
        <v>0.26</v>
      </c>
      <c r="AH1040">
        <v>7.0000000000000007E-2</v>
      </c>
      <c r="AJ1040">
        <v>0.16</v>
      </c>
      <c r="AM1040">
        <v>7.1</v>
      </c>
      <c r="AO1040">
        <v>22.4</v>
      </c>
      <c r="AR1040">
        <v>17.239999999999998</v>
      </c>
      <c r="AV1040">
        <v>2.82</v>
      </c>
      <c r="AW1040">
        <v>4.5999999999999996</v>
      </c>
      <c r="BA1040">
        <v>18</v>
      </c>
      <c r="BE1040">
        <v>0.11</v>
      </c>
      <c r="BF1040">
        <v>5.4</v>
      </c>
      <c r="BI1040">
        <v>0.3</v>
      </c>
      <c r="BK1040">
        <v>205</v>
      </c>
      <c r="BL1040">
        <v>1.82</v>
      </c>
      <c r="BM1040">
        <v>3.0000000000000001E-3</v>
      </c>
      <c r="BQ1040">
        <v>15.5</v>
      </c>
      <c r="BR1040">
        <v>2.7E-2</v>
      </c>
      <c r="BU1040">
        <v>15.23</v>
      </c>
      <c r="CB1040">
        <v>0.03</v>
      </c>
      <c r="CD1040">
        <v>0.9</v>
      </c>
      <c r="CE1040">
        <v>2.2999999999999998</v>
      </c>
      <c r="CF1040">
        <v>0.3</v>
      </c>
      <c r="CJ1040">
        <v>10.6</v>
      </c>
      <c r="CM1040">
        <v>0.05</v>
      </c>
      <c r="CN1040">
        <v>2.4</v>
      </c>
      <c r="CO1040">
        <v>6.0000000000000001E-3</v>
      </c>
      <c r="CP1040">
        <v>0.16</v>
      </c>
      <c r="CR1040">
        <v>0.3</v>
      </c>
      <c r="CS1040">
        <v>44</v>
      </c>
      <c r="CT1040">
        <v>0.05</v>
      </c>
      <c r="CX1040">
        <v>68.7</v>
      </c>
    </row>
    <row r="1041" spans="1:102">
      <c r="A1041" t="s">
        <v>1173</v>
      </c>
      <c r="B1041">
        <v>1302571</v>
      </c>
      <c r="C1041" t="s">
        <v>104</v>
      </c>
      <c r="D1041" t="s">
        <v>105</v>
      </c>
      <c r="E1041">
        <v>505766</v>
      </c>
      <c r="F1041">
        <v>7181145</v>
      </c>
      <c r="G1041">
        <v>710</v>
      </c>
      <c r="H1041" s="1">
        <v>41131</v>
      </c>
      <c r="I1041" t="s">
        <v>830</v>
      </c>
      <c r="J1041" t="s">
        <v>107</v>
      </c>
      <c r="K1041" t="s">
        <v>108</v>
      </c>
      <c r="L1041" t="s">
        <v>109</v>
      </c>
      <c r="M1041" t="s">
        <v>120</v>
      </c>
      <c r="N1041" t="s">
        <v>111</v>
      </c>
      <c r="O1041" t="s">
        <v>1173</v>
      </c>
      <c r="P1041" t="s">
        <v>112</v>
      </c>
      <c r="Q1041" t="s">
        <v>342</v>
      </c>
      <c r="R1041" t="s">
        <v>343</v>
      </c>
      <c r="T1041" s="1">
        <v>41092</v>
      </c>
      <c r="V1041">
        <v>137</v>
      </c>
      <c r="X1041">
        <v>2.31</v>
      </c>
      <c r="Z1041">
        <v>5</v>
      </c>
      <c r="AA1041">
        <v>0.6</v>
      </c>
      <c r="AC1041">
        <v>1</v>
      </c>
      <c r="AD1041">
        <v>473.5</v>
      </c>
      <c r="AG1041">
        <v>0.28000000000000003</v>
      </c>
      <c r="AH1041">
        <v>0.1</v>
      </c>
      <c r="AJ1041">
        <v>0.15</v>
      </c>
      <c r="AM1041">
        <v>15.8</v>
      </c>
      <c r="AO1041">
        <v>23.4</v>
      </c>
      <c r="AR1041">
        <v>17.52</v>
      </c>
      <c r="AV1041">
        <v>2.86</v>
      </c>
      <c r="AW1041">
        <v>7.9</v>
      </c>
      <c r="BA1041">
        <v>46</v>
      </c>
      <c r="BE1041">
        <v>0.08</v>
      </c>
      <c r="BF1041">
        <v>6.3</v>
      </c>
      <c r="BI1041">
        <v>0.23</v>
      </c>
      <c r="BK1041">
        <v>1836</v>
      </c>
      <c r="BL1041">
        <v>1.67</v>
      </c>
      <c r="BM1041">
        <v>6.0000000000000001E-3</v>
      </c>
      <c r="BQ1041">
        <v>15.6</v>
      </c>
      <c r="BR1041">
        <v>3.7999999999999999E-2</v>
      </c>
      <c r="BU1041">
        <v>10.33</v>
      </c>
      <c r="CB1041">
        <v>0.01</v>
      </c>
      <c r="CD1041">
        <v>0.36</v>
      </c>
      <c r="CE1041">
        <v>2.9</v>
      </c>
      <c r="CF1041">
        <v>0.3</v>
      </c>
      <c r="CJ1041">
        <v>9.1999999999999993</v>
      </c>
      <c r="CM1041">
        <v>0.04</v>
      </c>
      <c r="CN1041">
        <v>2.2999999999999998</v>
      </c>
      <c r="CO1041">
        <v>0.01</v>
      </c>
      <c r="CP1041">
        <v>0.15</v>
      </c>
      <c r="CR1041">
        <v>0.4</v>
      </c>
      <c r="CS1041">
        <v>56</v>
      </c>
      <c r="CT1041">
        <v>0.05</v>
      </c>
      <c r="CX1041">
        <v>70.5</v>
      </c>
    </row>
    <row r="1042" spans="1:102">
      <c r="A1042" t="s">
        <v>1174</v>
      </c>
      <c r="B1042">
        <v>1302581</v>
      </c>
      <c r="C1042" t="s">
        <v>104</v>
      </c>
      <c r="D1042" t="s">
        <v>105</v>
      </c>
      <c r="E1042">
        <v>504420</v>
      </c>
      <c r="F1042">
        <v>7178962</v>
      </c>
      <c r="G1042">
        <v>875</v>
      </c>
      <c r="H1042" s="1">
        <v>41131</v>
      </c>
      <c r="I1042" t="s">
        <v>830</v>
      </c>
      <c r="J1042" t="s">
        <v>107</v>
      </c>
      <c r="K1042" t="s">
        <v>108</v>
      </c>
      <c r="L1042" t="s">
        <v>109</v>
      </c>
      <c r="M1042" t="s">
        <v>120</v>
      </c>
      <c r="N1042" t="s">
        <v>111</v>
      </c>
      <c r="O1042" t="s">
        <v>1174</v>
      </c>
      <c r="P1042" t="s">
        <v>112</v>
      </c>
      <c r="Q1042" t="s">
        <v>342</v>
      </c>
      <c r="R1042" t="s">
        <v>343</v>
      </c>
      <c r="T1042" s="1">
        <v>41093</v>
      </c>
      <c r="V1042">
        <v>75</v>
      </c>
      <c r="X1042">
        <v>1.98</v>
      </c>
      <c r="Z1042">
        <v>12.7</v>
      </c>
      <c r="AA1042">
        <v>3.9</v>
      </c>
      <c r="AC1042">
        <v>2</v>
      </c>
      <c r="AD1042">
        <v>276.39999999999998</v>
      </c>
      <c r="AG1042">
        <v>0.27</v>
      </c>
      <c r="AH1042">
        <v>0.08</v>
      </c>
      <c r="AJ1042">
        <v>0.1</v>
      </c>
      <c r="AM1042">
        <v>9.1999999999999993</v>
      </c>
      <c r="AO1042">
        <v>30.3</v>
      </c>
      <c r="AR1042">
        <v>15.41</v>
      </c>
      <c r="AV1042">
        <v>3.15</v>
      </c>
      <c r="AW1042">
        <v>5.8</v>
      </c>
      <c r="BA1042">
        <v>32</v>
      </c>
      <c r="BE1042">
        <v>0.06</v>
      </c>
      <c r="BF1042">
        <v>8</v>
      </c>
      <c r="BI1042">
        <v>0.36</v>
      </c>
      <c r="BK1042">
        <v>265</v>
      </c>
      <c r="BL1042">
        <v>1.92</v>
      </c>
      <c r="BM1042">
        <v>4.0000000000000001E-3</v>
      </c>
      <c r="BQ1042">
        <v>22.1</v>
      </c>
      <c r="BR1042">
        <v>0.02</v>
      </c>
      <c r="BU1042">
        <v>11.4</v>
      </c>
      <c r="CB1042">
        <v>0.01</v>
      </c>
      <c r="CD1042">
        <v>0.81</v>
      </c>
      <c r="CE1042">
        <v>2.8</v>
      </c>
      <c r="CF1042">
        <v>0.2</v>
      </c>
      <c r="CJ1042">
        <v>8.3000000000000007</v>
      </c>
      <c r="CM1042">
        <v>0.05</v>
      </c>
      <c r="CN1042">
        <v>3.7</v>
      </c>
      <c r="CO1042">
        <v>2.1000000000000001E-2</v>
      </c>
      <c r="CP1042">
        <v>0.13</v>
      </c>
      <c r="CR1042">
        <v>0.5</v>
      </c>
      <c r="CS1042">
        <v>68</v>
      </c>
      <c r="CT1042">
        <v>0.2</v>
      </c>
      <c r="CX1042">
        <v>42.7</v>
      </c>
    </row>
    <row r="1043" spans="1:102">
      <c r="A1043" t="s">
        <v>1175</v>
      </c>
      <c r="B1043">
        <v>1302599</v>
      </c>
      <c r="C1043" t="s">
        <v>104</v>
      </c>
      <c r="D1043" t="s">
        <v>105</v>
      </c>
      <c r="E1043">
        <v>505357</v>
      </c>
      <c r="F1043">
        <v>7177689</v>
      </c>
      <c r="G1043">
        <v>935</v>
      </c>
      <c r="H1043" s="1">
        <v>41131</v>
      </c>
      <c r="I1043" t="s">
        <v>830</v>
      </c>
      <c r="J1043" t="s">
        <v>107</v>
      </c>
      <c r="K1043" t="s">
        <v>108</v>
      </c>
      <c r="L1043" t="s">
        <v>109</v>
      </c>
      <c r="M1043" t="s">
        <v>120</v>
      </c>
      <c r="N1043" t="s">
        <v>111</v>
      </c>
      <c r="O1043" t="s">
        <v>1175</v>
      </c>
      <c r="P1043" t="s">
        <v>112</v>
      </c>
      <c r="Q1043" t="s">
        <v>342</v>
      </c>
      <c r="R1043" t="s">
        <v>343</v>
      </c>
      <c r="T1043" s="1">
        <v>41093</v>
      </c>
      <c r="V1043">
        <v>335</v>
      </c>
      <c r="X1043">
        <v>0.5</v>
      </c>
      <c r="Z1043">
        <v>5.9</v>
      </c>
      <c r="AA1043">
        <v>4.3</v>
      </c>
      <c r="AC1043">
        <v>4</v>
      </c>
      <c r="AD1043">
        <v>184</v>
      </c>
      <c r="AG1043">
        <v>0.12</v>
      </c>
      <c r="AH1043">
        <v>19.14</v>
      </c>
      <c r="AJ1043">
        <v>0.15</v>
      </c>
      <c r="AM1043">
        <v>7.3</v>
      </c>
      <c r="AO1043">
        <v>9.8000000000000007</v>
      </c>
      <c r="AR1043">
        <v>18.649999999999999</v>
      </c>
      <c r="AV1043">
        <v>1.88</v>
      </c>
      <c r="AW1043">
        <v>1.1000000000000001</v>
      </c>
      <c r="BA1043">
        <v>64</v>
      </c>
      <c r="BE1043">
        <v>0.05</v>
      </c>
      <c r="BF1043">
        <v>6.9</v>
      </c>
      <c r="BI1043">
        <v>0.21</v>
      </c>
      <c r="BK1043">
        <v>699</v>
      </c>
      <c r="BL1043">
        <v>0.81</v>
      </c>
      <c r="BM1043">
        <v>1.4E-2</v>
      </c>
      <c r="BQ1043">
        <v>10.1</v>
      </c>
      <c r="BR1043">
        <v>0.123</v>
      </c>
      <c r="BU1043">
        <v>7.91</v>
      </c>
      <c r="CB1043">
        <v>0.08</v>
      </c>
      <c r="CD1043">
        <v>0.71</v>
      </c>
      <c r="CE1043">
        <v>1.1000000000000001</v>
      </c>
      <c r="CF1043">
        <v>0.4</v>
      </c>
      <c r="CJ1043">
        <v>450.7</v>
      </c>
      <c r="CM1043">
        <v>0.04</v>
      </c>
      <c r="CN1043">
        <v>0.3</v>
      </c>
      <c r="CO1043">
        <v>0.01</v>
      </c>
      <c r="CP1043">
        <v>0.11</v>
      </c>
      <c r="CR1043">
        <v>0.6</v>
      </c>
      <c r="CS1043">
        <v>18</v>
      </c>
      <c r="CT1043">
        <v>0.05</v>
      </c>
      <c r="CX1043">
        <v>28.4</v>
      </c>
    </row>
    <row r="1044" spans="1:102">
      <c r="A1044" t="s">
        <v>1176</v>
      </c>
      <c r="B1044">
        <v>1302610</v>
      </c>
      <c r="C1044" t="s">
        <v>104</v>
      </c>
      <c r="D1044" t="s">
        <v>105</v>
      </c>
      <c r="E1044">
        <v>507909</v>
      </c>
      <c r="F1044">
        <v>7181517</v>
      </c>
      <c r="G1044">
        <v>734</v>
      </c>
      <c r="H1044" s="1">
        <v>41131</v>
      </c>
      <c r="I1044" t="s">
        <v>981</v>
      </c>
      <c r="J1044" t="s">
        <v>107</v>
      </c>
      <c r="K1044" t="s">
        <v>108</v>
      </c>
      <c r="L1044" t="s">
        <v>109</v>
      </c>
      <c r="M1044" t="s">
        <v>110</v>
      </c>
      <c r="N1044" t="s">
        <v>111</v>
      </c>
      <c r="O1044" t="s">
        <v>1176</v>
      </c>
      <c r="P1044" t="s">
        <v>112</v>
      </c>
      <c r="Q1044" t="s">
        <v>238</v>
      </c>
      <c r="R1044" t="s">
        <v>239</v>
      </c>
      <c r="T1044" s="1">
        <v>41088</v>
      </c>
      <c r="V1044">
        <v>385</v>
      </c>
      <c r="X1044">
        <v>0.92</v>
      </c>
      <c r="Z1044">
        <v>11.2</v>
      </c>
      <c r="AA1044">
        <v>2</v>
      </c>
      <c r="AC1044">
        <v>2</v>
      </c>
      <c r="AD1044">
        <v>207.2</v>
      </c>
      <c r="AG1044">
        <v>0.2</v>
      </c>
      <c r="AH1044">
        <v>0.14000000000000001</v>
      </c>
      <c r="AJ1044">
        <v>0.31</v>
      </c>
      <c r="AM1044">
        <v>9.1999999999999993</v>
      </c>
      <c r="AO1044">
        <v>20.100000000000001</v>
      </c>
      <c r="AR1044">
        <v>27.84</v>
      </c>
      <c r="AV1044">
        <v>2.8</v>
      </c>
      <c r="AW1044">
        <v>3.3</v>
      </c>
      <c r="BA1044">
        <v>98</v>
      </c>
      <c r="BE1044">
        <v>0.12</v>
      </c>
      <c r="BF1044">
        <v>6.8</v>
      </c>
      <c r="BI1044">
        <v>0.31</v>
      </c>
      <c r="BK1044">
        <v>185</v>
      </c>
      <c r="BL1044">
        <v>4.7</v>
      </c>
      <c r="BM1044">
        <v>4.0000000000000001E-3</v>
      </c>
      <c r="BQ1044">
        <v>20.5</v>
      </c>
      <c r="BR1044">
        <v>9.7000000000000003E-2</v>
      </c>
      <c r="BU1044">
        <v>31.83</v>
      </c>
      <c r="CB1044">
        <v>0.05</v>
      </c>
      <c r="CD1044">
        <v>0.75</v>
      </c>
      <c r="CE1044">
        <v>2.2999999999999998</v>
      </c>
      <c r="CF1044">
        <v>0.9</v>
      </c>
      <c r="CJ1044">
        <v>20.2</v>
      </c>
      <c r="CM1044">
        <v>0.01</v>
      </c>
      <c r="CN1044">
        <v>0.9</v>
      </c>
      <c r="CO1044">
        <v>6.0000000000000001E-3</v>
      </c>
      <c r="CP1044">
        <v>0.26</v>
      </c>
      <c r="CR1044">
        <v>1.1000000000000001</v>
      </c>
      <c r="CS1044">
        <v>39</v>
      </c>
      <c r="CT1044">
        <v>0.05</v>
      </c>
      <c r="CX1044">
        <v>93.8</v>
      </c>
    </row>
    <row r="1045" spans="1:102">
      <c r="A1045" t="s">
        <v>1177</v>
      </c>
      <c r="B1045">
        <v>1302682</v>
      </c>
      <c r="C1045" t="s">
        <v>104</v>
      </c>
      <c r="D1045" t="s">
        <v>105</v>
      </c>
      <c r="E1045">
        <v>502607</v>
      </c>
      <c r="F1045">
        <v>7180212</v>
      </c>
      <c r="G1045">
        <v>919</v>
      </c>
      <c r="H1045" s="1">
        <v>41131</v>
      </c>
      <c r="I1045" t="s">
        <v>830</v>
      </c>
      <c r="J1045" t="s">
        <v>107</v>
      </c>
      <c r="K1045" t="s">
        <v>108</v>
      </c>
      <c r="L1045" t="s">
        <v>109</v>
      </c>
      <c r="M1045" t="s">
        <v>120</v>
      </c>
      <c r="N1045" t="s">
        <v>111</v>
      </c>
      <c r="O1045" t="s">
        <v>1177</v>
      </c>
      <c r="P1045" t="s">
        <v>112</v>
      </c>
      <c r="Q1045" t="s">
        <v>238</v>
      </c>
      <c r="R1045" t="s">
        <v>239</v>
      </c>
      <c r="T1045" s="1">
        <v>41093</v>
      </c>
      <c r="V1045">
        <v>37</v>
      </c>
      <c r="X1045">
        <v>1.66</v>
      </c>
      <c r="Z1045">
        <v>7.7</v>
      </c>
      <c r="AA1045">
        <v>2.4</v>
      </c>
      <c r="AC1045">
        <v>1</v>
      </c>
      <c r="AD1045">
        <v>436.1</v>
      </c>
      <c r="AG1045">
        <v>0.21</v>
      </c>
      <c r="AH1045">
        <v>0.15</v>
      </c>
      <c r="AJ1045">
        <v>0.08</v>
      </c>
      <c r="AM1045">
        <v>10.7</v>
      </c>
      <c r="AO1045">
        <v>26.2</v>
      </c>
      <c r="AR1045">
        <v>18.739999999999998</v>
      </c>
      <c r="AV1045">
        <v>2.96</v>
      </c>
      <c r="AW1045">
        <v>5.2</v>
      </c>
      <c r="BA1045">
        <v>14</v>
      </c>
      <c r="BE1045">
        <v>0.05</v>
      </c>
      <c r="BF1045">
        <v>10.3</v>
      </c>
      <c r="BI1045">
        <v>0.39</v>
      </c>
      <c r="BK1045">
        <v>432</v>
      </c>
      <c r="BL1045">
        <v>1.46</v>
      </c>
      <c r="BM1045">
        <v>3.0000000000000001E-3</v>
      </c>
      <c r="BQ1045">
        <v>20.3</v>
      </c>
      <c r="BR1045">
        <v>1.9E-2</v>
      </c>
      <c r="BU1045">
        <v>9.98</v>
      </c>
      <c r="CB1045">
        <v>0.01</v>
      </c>
      <c r="CD1045">
        <v>0.62</v>
      </c>
      <c r="CE1045">
        <v>2.5</v>
      </c>
      <c r="CF1045">
        <v>0.2</v>
      </c>
      <c r="CJ1045">
        <v>12.6</v>
      </c>
      <c r="CM1045">
        <v>0.05</v>
      </c>
      <c r="CN1045">
        <v>3.8</v>
      </c>
      <c r="CO1045">
        <v>0.01</v>
      </c>
      <c r="CP1045">
        <v>0.13</v>
      </c>
      <c r="CR1045">
        <v>0.5</v>
      </c>
      <c r="CS1045">
        <v>52</v>
      </c>
      <c r="CT1045">
        <v>0.2</v>
      </c>
      <c r="CX1045">
        <v>51.8</v>
      </c>
    </row>
    <row r="1046" spans="1:102">
      <c r="A1046" t="s">
        <v>1178</v>
      </c>
      <c r="B1046">
        <v>1302683</v>
      </c>
      <c r="C1046" t="s">
        <v>104</v>
      </c>
      <c r="D1046" t="s">
        <v>105</v>
      </c>
      <c r="E1046">
        <v>502517</v>
      </c>
      <c r="F1046">
        <v>7180166</v>
      </c>
      <c r="G1046">
        <v>891</v>
      </c>
      <c r="H1046" s="1">
        <v>41131</v>
      </c>
      <c r="I1046" t="s">
        <v>830</v>
      </c>
      <c r="J1046" t="s">
        <v>107</v>
      </c>
      <c r="K1046" t="s">
        <v>108</v>
      </c>
      <c r="L1046" t="s">
        <v>109</v>
      </c>
      <c r="M1046" t="s">
        <v>120</v>
      </c>
      <c r="N1046" t="s">
        <v>111</v>
      </c>
      <c r="O1046" t="s">
        <v>1178</v>
      </c>
      <c r="P1046" t="s">
        <v>112</v>
      </c>
      <c r="Q1046" t="s">
        <v>238</v>
      </c>
      <c r="R1046" t="s">
        <v>239</v>
      </c>
      <c r="T1046" s="1">
        <v>41093</v>
      </c>
      <c r="V1046">
        <v>39</v>
      </c>
      <c r="X1046">
        <v>1.73</v>
      </c>
      <c r="Z1046">
        <v>10.4</v>
      </c>
      <c r="AA1046">
        <v>2.2999999999999998</v>
      </c>
      <c r="AC1046">
        <v>1</v>
      </c>
      <c r="AD1046">
        <v>152.1</v>
      </c>
      <c r="AG1046">
        <v>0.18</v>
      </c>
      <c r="AH1046">
        <v>0.11</v>
      </c>
      <c r="AJ1046">
        <v>0.13</v>
      </c>
      <c r="AM1046">
        <v>13.1</v>
      </c>
      <c r="AO1046">
        <v>31.4</v>
      </c>
      <c r="AR1046">
        <v>20.95</v>
      </c>
      <c r="AV1046">
        <v>2.72</v>
      </c>
      <c r="AW1046">
        <v>4.8</v>
      </c>
      <c r="BA1046">
        <v>19</v>
      </c>
      <c r="BE1046">
        <v>0.05</v>
      </c>
      <c r="BF1046">
        <v>9.9</v>
      </c>
      <c r="BI1046">
        <v>0.48</v>
      </c>
      <c r="BK1046">
        <v>359</v>
      </c>
      <c r="BL1046">
        <v>1.58</v>
      </c>
      <c r="BM1046">
        <v>3.0000000000000001E-3</v>
      </c>
      <c r="BQ1046">
        <v>26</v>
      </c>
      <c r="BR1046">
        <v>2.8000000000000001E-2</v>
      </c>
      <c r="BU1046">
        <v>10.11</v>
      </c>
      <c r="CB1046">
        <v>0.01</v>
      </c>
      <c r="CD1046">
        <v>0.67</v>
      </c>
      <c r="CE1046">
        <v>2.7</v>
      </c>
      <c r="CF1046">
        <v>0.4</v>
      </c>
      <c r="CJ1046">
        <v>9.9</v>
      </c>
      <c r="CM1046">
        <v>0.04</v>
      </c>
      <c r="CN1046">
        <v>5.0999999999999996</v>
      </c>
      <c r="CO1046">
        <v>2.4E-2</v>
      </c>
      <c r="CP1046">
        <v>0.13</v>
      </c>
      <c r="CR1046">
        <v>0.7</v>
      </c>
      <c r="CS1046">
        <v>53</v>
      </c>
      <c r="CT1046">
        <v>0.2</v>
      </c>
      <c r="CX1046">
        <v>53.8</v>
      </c>
    </row>
    <row r="1047" spans="1:102">
      <c r="A1047" t="s">
        <v>1179</v>
      </c>
      <c r="B1047">
        <v>1302689</v>
      </c>
      <c r="C1047" t="s">
        <v>104</v>
      </c>
      <c r="D1047" t="s">
        <v>105</v>
      </c>
      <c r="E1047">
        <v>502619</v>
      </c>
      <c r="F1047">
        <v>7180303</v>
      </c>
      <c r="G1047">
        <v>902</v>
      </c>
      <c r="H1047" s="1">
        <v>41131</v>
      </c>
      <c r="I1047" t="s">
        <v>830</v>
      </c>
      <c r="J1047" t="s">
        <v>107</v>
      </c>
      <c r="K1047" t="s">
        <v>108</v>
      </c>
      <c r="L1047" t="s">
        <v>109</v>
      </c>
      <c r="M1047" t="s">
        <v>120</v>
      </c>
      <c r="N1047" t="s">
        <v>111</v>
      </c>
      <c r="O1047" t="s">
        <v>1179</v>
      </c>
      <c r="P1047" t="s">
        <v>112</v>
      </c>
      <c r="Q1047" t="s">
        <v>238</v>
      </c>
      <c r="R1047" t="s">
        <v>239</v>
      </c>
      <c r="T1047" s="1">
        <v>41093</v>
      </c>
      <c r="V1047">
        <v>60</v>
      </c>
      <c r="X1047">
        <v>1.28</v>
      </c>
      <c r="Z1047">
        <v>22.2</v>
      </c>
      <c r="AA1047">
        <v>2.8</v>
      </c>
      <c r="AC1047">
        <v>1</v>
      </c>
      <c r="AD1047">
        <v>121.9</v>
      </c>
      <c r="AG1047">
        <v>0.38</v>
      </c>
      <c r="AH1047">
        <v>0.09</v>
      </c>
      <c r="AJ1047">
        <v>0.09</v>
      </c>
      <c r="AM1047">
        <v>17</v>
      </c>
      <c r="AO1047">
        <v>23.8</v>
      </c>
      <c r="AR1047">
        <v>29.31</v>
      </c>
      <c r="AV1047">
        <v>2.86</v>
      </c>
      <c r="AW1047">
        <v>3.6</v>
      </c>
      <c r="BA1047">
        <v>28</v>
      </c>
      <c r="BE1047">
        <v>7.0000000000000007E-2</v>
      </c>
      <c r="BF1047">
        <v>7.8</v>
      </c>
      <c r="BI1047">
        <v>0.37</v>
      </c>
      <c r="BK1047">
        <v>580</v>
      </c>
      <c r="BL1047">
        <v>1.26</v>
      </c>
      <c r="BM1047">
        <v>2E-3</v>
      </c>
      <c r="BQ1047">
        <v>24.6</v>
      </c>
      <c r="BR1047">
        <v>0.03</v>
      </c>
      <c r="BU1047">
        <v>15.89</v>
      </c>
      <c r="CB1047">
        <v>0.01</v>
      </c>
      <c r="CD1047">
        <v>0.56000000000000005</v>
      </c>
      <c r="CE1047">
        <v>2</v>
      </c>
      <c r="CF1047">
        <v>0.1</v>
      </c>
      <c r="CJ1047">
        <v>9.6</v>
      </c>
      <c r="CM1047">
        <v>0.06</v>
      </c>
      <c r="CN1047">
        <v>4.3</v>
      </c>
      <c r="CO1047">
        <v>1.2999999999999999E-2</v>
      </c>
      <c r="CP1047">
        <v>0.1</v>
      </c>
      <c r="CR1047">
        <v>0.9</v>
      </c>
      <c r="CS1047">
        <v>34</v>
      </c>
      <c r="CT1047">
        <v>0.05</v>
      </c>
      <c r="CX1047">
        <v>63.2</v>
      </c>
    </row>
    <row r="1048" spans="1:102">
      <c r="A1048" t="s">
        <v>1180</v>
      </c>
      <c r="B1048">
        <v>1302694</v>
      </c>
      <c r="C1048" t="s">
        <v>104</v>
      </c>
      <c r="D1048" t="s">
        <v>105</v>
      </c>
      <c r="E1048">
        <v>503185</v>
      </c>
      <c r="F1048">
        <v>7179860</v>
      </c>
      <c r="G1048">
        <v>900</v>
      </c>
      <c r="H1048" s="1">
        <v>41131</v>
      </c>
      <c r="I1048" t="s">
        <v>830</v>
      </c>
      <c r="J1048" t="s">
        <v>107</v>
      </c>
      <c r="K1048" t="s">
        <v>108</v>
      </c>
      <c r="L1048" t="s">
        <v>109</v>
      </c>
      <c r="M1048" t="s">
        <v>120</v>
      </c>
      <c r="N1048" t="s">
        <v>111</v>
      </c>
      <c r="O1048" t="s">
        <v>1180</v>
      </c>
      <c r="P1048" t="s">
        <v>112</v>
      </c>
      <c r="Q1048" t="s">
        <v>238</v>
      </c>
      <c r="R1048" t="s">
        <v>239</v>
      </c>
      <c r="T1048" s="1">
        <v>41094</v>
      </c>
      <c r="V1048">
        <v>59</v>
      </c>
      <c r="X1048">
        <v>1.49</v>
      </c>
      <c r="Z1048">
        <v>2.8</v>
      </c>
      <c r="AA1048">
        <v>0.7</v>
      </c>
      <c r="AC1048">
        <v>2</v>
      </c>
      <c r="AD1048">
        <v>135.4</v>
      </c>
      <c r="AG1048">
        <v>0.54</v>
      </c>
      <c r="AH1048">
        <v>0.04</v>
      </c>
      <c r="AJ1048">
        <v>0.03</v>
      </c>
      <c r="AM1048">
        <v>13.5</v>
      </c>
      <c r="AO1048">
        <v>19.899999999999999</v>
      </c>
      <c r="AR1048">
        <v>24.88</v>
      </c>
      <c r="AV1048">
        <v>3.32</v>
      </c>
      <c r="AW1048">
        <v>4</v>
      </c>
      <c r="BA1048">
        <v>24</v>
      </c>
      <c r="BE1048">
        <v>0.1</v>
      </c>
      <c r="BF1048">
        <v>4.8</v>
      </c>
      <c r="BI1048">
        <v>0.32</v>
      </c>
      <c r="BK1048">
        <v>324</v>
      </c>
      <c r="BL1048">
        <v>0.71</v>
      </c>
      <c r="BM1048">
        <v>5.0000000000000001E-4</v>
      </c>
      <c r="BQ1048">
        <v>23</v>
      </c>
      <c r="BR1048">
        <v>2.7E-2</v>
      </c>
      <c r="BU1048">
        <v>5.66</v>
      </c>
      <c r="CB1048">
        <v>0.01</v>
      </c>
      <c r="CD1048">
        <v>0.28000000000000003</v>
      </c>
      <c r="CE1048">
        <v>2.1</v>
      </c>
      <c r="CF1048">
        <v>0.05</v>
      </c>
      <c r="CJ1048">
        <v>4.4000000000000004</v>
      </c>
      <c r="CM1048">
        <v>0.04</v>
      </c>
      <c r="CN1048">
        <v>4.3</v>
      </c>
      <c r="CO1048">
        <v>2E-3</v>
      </c>
      <c r="CP1048">
        <v>0.11</v>
      </c>
      <c r="CR1048">
        <v>0.6</v>
      </c>
      <c r="CS1048">
        <v>17</v>
      </c>
      <c r="CT1048">
        <v>0.05</v>
      </c>
      <c r="CX1048">
        <v>46.8</v>
      </c>
    </row>
    <row r="1049" spans="1:102">
      <c r="A1049" t="s">
        <v>1181</v>
      </c>
      <c r="B1049">
        <v>1302696</v>
      </c>
      <c r="C1049" t="s">
        <v>104</v>
      </c>
      <c r="D1049" t="s">
        <v>105</v>
      </c>
      <c r="E1049">
        <v>502998</v>
      </c>
      <c r="F1049">
        <v>7179938</v>
      </c>
      <c r="G1049">
        <v>919</v>
      </c>
      <c r="H1049" s="1">
        <v>41131</v>
      </c>
      <c r="I1049" t="s">
        <v>830</v>
      </c>
      <c r="J1049" t="s">
        <v>107</v>
      </c>
      <c r="K1049" t="s">
        <v>108</v>
      </c>
      <c r="L1049" t="s">
        <v>109</v>
      </c>
      <c r="M1049" t="s">
        <v>120</v>
      </c>
      <c r="N1049" t="s">
        <v>111</v>
      </c>
      <c r="O1049" t="s">
        <v>1181</v>
      </c>
      <c r="P1049" t="s">
        <v>112</v>
      </c>
      <c r="Q1049" t="s">
        <v>238</v>
      </c>
      <c r="R1049" t="s">
        <v>239</v>
      </c>
      <c r="T1049" s="1">
        <v>41094</v>
      </c>
      <c r="V1049">
        <v>172</v>
      </c>
      <c r="X1049">
        <v>2.37</v>
      </c>
      <c r="Z1049">
        <v>10.3</v>
      </c>
      <c r="AA1049">
        <v>0.7</v>
      </c>
      <c r="AC1049">
        <v>2</v>
      </c>
      <c r="AD1049">
        <v>280.5</v>
      </c>
      <c r="AG1049">
        <v>0.25</v>
      </c>
      <c r="AH1049">
        <v>0.16</v>
      </c>
      <c r="AJ1049">
        <v>0.16</v>
      </c>
      <c r="AM1049">
        <v>12.6</v>
      </c>
      <c r="AO1049">
        <v>34</v>
      </c>
      <c r="AR1049">
        <v>26.61</v>
      </c>
      <c r="AV1049">
        <v>3.25</v>
      </c>
      <c r="AW1049">
        <v>6</v>
      </c>
      <c r="BA1049">
        <v>45</v>
      </c>
      <c r="BE1049">
        <v>0.09</v>
      </c>
      <c r="BF1049">
        <v>9.4</v>
      </c>
      <c r="BI1049">
        <v>0.43</v>
      </c>
      <c r="BK1049">
        <v>492</v>
      </c>
      <c r="BL1049">
        <v>1.65</v>
      </c>
      <c r="BM1049">
        <v>2E-3</v>
      </c>
      <c r="BQ1049">
        <v>33.1</v>
      </c>
      <c r="BR1049">
        <v>3.9E-2</v>
      </c>
      <c r="BU1049">
        <v>12.61</v>
      </c>
      <c r="CB1049">
        <v>0.03</v>
      </c>
      <c r="CD1049">
        <v>0.72</v>
      </c>
      <c r="CE1049">
        <v>2.9</v>
      </c>
      <c r="CF1049">
        <v>0.3</v>
      </c>
      <c r="CJ1049">
        <v>13.1</v>
      </c>
      <c r="CM1049">
        <v>0.02</v>
      </c>
      <c r="CN1049">
        <v>4.3</v>
      </c>
      <c r="CO1049">
        <v>0.02</v>
      </c>
      <c r="CP1049">
        <v>0.15</v>
      </c>
      <c r="CR1049">
        <v>0.6</v>
      </c>
      <c r="CS1049">
        <v>59</v>
      </c>
      <c r="CT1049">
        <v>0.2</v>
      </c>
      <c r="CX1049">
        <v>70.3</v>
      </c>
    </row>
    <row r="1050" spans="1:102">
      <c r="A1050" t="s">
        <v>1182</v>
      </c>
      <c r="B1050">
        <v>1302701</v>
      </c>
      <c r="C1050" t="s">
        <v>104</v>
      </c>
      <c r="D1050" t="s">
        <v>105</v>
      </c>
      <c r="E1050">
        <v>506268</v>
      </c>
      <c r="F1050">
        <v>7179579</v>
      </c>
      <c r="G1050">
        <v>701</v>
      </c>
      <c r="H1050" s="1">
        <v>41131</v>
      </c>
      <c r="I1050" t="s">
        <v>830</v>
      </c>
      <c r="J1050" t="s">
        <v>107</v>
      </c>
      <c r="K1050" t="s">
        <v>108</v>
      </c>
      <c r="L1050" t="s">
        <v>109</v>
      </c>
      <c r="M1050" t="s">
        <v>120</v>
      </c>
      <c r="N1050" t="s">
        <v>111</v>
      </c>
      <c r="O1050" t="s">
        <v>1182</v>
      </c>
      <c r="P1050" t="s">
        <v>112</v>
      </c>
      <c r="Q1050" t="s">
        <v>113</v>
      </c>
      <c r="R1050" t="s">
        <v>114</v>
      </c>
      <c r="T1050" s="1">
        <v>41091</v>
      </c>
      <c r="V1050">
        <v>144</v>
      </c>
      <c r="X1050">
        <v>1.81</v>
      </c>
      <c r="Z1050">
        <v>7.6</v>
      </c>
      <c r="AA1050">
        <v>0.9</v>
      </c>
      <c r="AC1050">
        <v>0.5</v>
      </c>
      <c r="AD1050">
        <v>199.5</v>
      </c>
      <c r="AG1050">
        <v>0.26</v>
      </c>
      <c r="AH1050">
        <v>0.09</v>
      </c>
      <c r="AJ1050">
        <v>0.39</v>
      </c>
      <c r="AM1050">
        <v>6.3</v>
      </c>
      <c r="AO1050">
        <v>29.5</v>
      </c>
      <c r="AR1050">
        <v>14.17</v>
      </c>
      <c r="AV1050">
        <v>2.92</v>
      </c>
      <c r="AW1050">
        <v>7.8</v>
      </c>
      <c r="BA1050">
        <v>17</v>
      </c>
      <c r="BE1050">
        <v>0.04</v>
      </c>
      <c r="BF1050">
        <v>9.6999999999999993</v>
      </c>
      <c r="BI1050">
        <v>0.28000000000000003</v>
      </c>
      <c r="BK1050">
        <v>156</v>
      </c>
      <c r="BL1050">
        <v>1.63</v>
      </c>
      <c r="BM1050">
        <v>3.0000000000000001E-3</v>
      </c>
      <c r="BQ1050">
        <v>16.8</v>
      </c>
      <c r="BR1050">
        <v>0.05</v>
      </c>
      <c r="BU1050">
        <v>11.57</v>
      </c>
      <c r="CB1050">
        <v>0.01</v>
      </c>
      <c r="CD1050">
        <v>0.65</v>
      </c>
      <c r="CE1050">
        <v>2.7</v>
      </c>
      <c r="CF1050">
        <v>0.2</v>
      </c>
      <c r="CJ1050">
        <v>8.8000000000000007</v>
      </c>
      <c r="CM1050">
        <v>0.03</v>
      </c>
      <c r="CN1050">
        <v>1.6</v>
      </c>
      <c r="CO1050">
        <v>2.5000000000000001E-2</v>
      </c>
      <c r="CP1050">
        <v>0.16</v>
      </c>
      <c r="CR1050">
        <v>0.3</v>
      </c>
      <c r="CS1050">
        <v>81</v>
      </c>
      <c r="CT1050">
        <v>0.2</v>
      </c>
      <c r="CX1050">
        <v>62.8</v>
      </c>
    </row>
    <row r="1051" spans="1:102">
      <c r="A1051" t="s">
        <v>1183</v>
      </c>
      <c r="B1051">
        <v>1302726</v>
      </c>
      <c r="C1051" t="s">
        <v>104</v>
      </c>
      <c r="D1051" t="s">
        <v>105</v>
      </c>
      <c r="E1051">
        <v>505048</v>
      </c>
      <c r="F1051">
        <v>7180513</v>
      </c>
      <c r="G1051">
        <v>902</v>
      </c>
      <c r="H1051" s="1">
        <v>41131</v>
      </c>
      <c r="I1051" t="s">
        <v>830</v>
      </c>
      <c r="J1051" t="s">
        <v>107</v>
      </c>
      <c r="K1051" t="s">
        <v>108</v>
      </c>
      <c r="L1051" t="s">
        <v>109</v>
      </c>
      <c r="M1051" t="s">
        <v>120</v>
      </c>
      <c r="N1051" t="s">
        <v>111</v>
      </c>
      <c r="O1051" t="s">
        <v>1183</v>
      </c>
      <c r="P1051" t="s">
        <v>112</v>
      </c>
      <c r="Q1051" t="s">
        <v>113</v>
      </c>
      <c r="R1051" t="s">
        <v>114</v>
      </c>
      <c r="T1051" s="1">
        <v>41092</v>
      </c>
      <c r="V1051">
        <v>332</v>
      </c>
      <c r="X1051">
        <v>1.56</v>
      </c>
      <c r="Z1051">
        <v>9.5</v>
      </c>
      <c r="AA1051">
        <v>2.1</v>
      </c>
      <c r="AC1051">
        <v>2</v>
      </c>
      <c r="AD1051">
        <v>338.1</v>
      </c>
      <c r="AG1051">
        <v>0.19</v>
      </c>
      <c r="AH1051">
        <v>0.26</v>
      </c>
      <c r="AJ1051">
        <v>0.59</v>
      </c>
      <c r="AM1051">
        <v>13.1</v>
      </c>
      <c r="AO1051">
        <v>32.299999999999997</v>
      </c>
      <c r="AR1051">
        <v>27.54</v>
      </c>
      <c r="AV1051">
        <v>3.22</v>
      </c>
      <c r="AW1051">
        <v>4.7</v>
      </c>
      <c r="BA1051">
        <v>36</v>
      </c>
      <c r="BE1051">
        <v>0.13</v>
      </c>
      <c r="BF1051">
        <v>17</v>
      </c>
      <c r="BI1051">
        <v>0.44</v>
      </c>
      <c r="BK1051">
        <v>411</v>
      </c>
      <c r="BL1051">
        <v>2.86</v>
      </c>
      <c r="BM1051">
        <v>4.0000000000000001E-3</v>
      </c>
      <c r="BQ1051">
        <v>35.4</v>
      </c>
      <c r="BR1051">
        <v>6.7000000000000004E-2</v>
      </c>
      <c r="BU1051">
        <v>16.47</v>
      </c>
      <c r="CB1051">
        <v>0.02</v>
      </c>
      <c r="CD1051">
        <v>0.9</v>
      </c>
      <c r="CE1051">
        <v>3.5</v>
      </c>
      <c r="CF1051">
        <v>0.5</v>
      </c>
      <c r="CJ1051">
        <v>21</v>
      </c>
      <c r="CM1051">
        <v>0.03</v>
      </c>
      <c r="CN1051">
        <v>4</v>
      </c>
      <c r="CO1051">
        <v>1.4E-2</v>
      </c>
      <c r="CP1051">
        <v>0.14000000000000001</v>
      </c>
      <c r="CR1051">
        <v>0.7</v>
      </c>
      <c r="CS1051">
        <v>53</v>
      </c>
      <c r="CT1051">
        <v>0.05</v>
      </c>
      <c r="CX1051">
        <v>92.1</v>
      </c>
    </row>
    <row r="1052" spans="1:102">
      <c r="A1052" t="s">
        <v>1184</v>
      </c>
      <c r="B1052">
        <v>1302507</v>
      </c>
      <c r="C1052" t="s">
        <v>104</v>
      </c>
      <c r="D1052" t="s">
        <v>105</v>
      </c>
      <c r="E1052">
        <v>509085</v>
      </c>
      <c r="F1052">
        <v>7182839</v>
      </c>
      <c r="G1052">
        <v>505</v>
      </c>
      <c r="H1052" s="1">
        <v>41125</v>
      </c>
      <c r="I1052" t="s">
        <v>641</v>
      </c>
      <c r="J1052" t="s">
        <v>107</v>
      </c>
      <c r="K1052" t="s">
        <v>108</v>
      </c>
      <c r="L1052" t="s">
        <v>109</v>
      </c>
      <c r="M1052" t="s">
        <v>120</v>
      </c>
      <c r="N1052" t="s">
        <v>111</v>
      </c>
      <c r="O1052" t="s">
        <v>1184</v>
      </c>
      <c r="P1052" t="s">
        <v>112</v>
      </c>
      <c r="Q1052" t="s">
        <v>342</v>
      </c>
      <c r="R1052" t="s">
        <v>343</v>
      </c>
      <c r="T1052" s="1">
        <v>41088</v>
      </c>
      <c r="V1052">
        <v>1483</v>
      </c>
      <c r="X1052">
        <v>0.34</v>
      </c>
      <c r="Z1052">
        <v>29.4</v>
      </c>
      <c r="AA1052">
        <v>6.4</v>
      </c>
      <c r="AC1052">
        <v>7</v>
      </c>
      <c r="AD1052">
        <v>462.2</v>
      </c>
      <c r="AG1052">
        <v>0.14000000000000001</v>
      </c>
      <c r="AH1052">
        <v>0.16</v>
      </c>
      <c r="AJ1052">
        <v>3.62</v>
      </c>
      <c r="AM1052">
        <v>1.4</v>
      </c>
      <c r="AO1052">
        <v>31.4</v>
      </c>
      <c r="AR1052">
        <v>109.41</v>
      </c>
      <c r="AV1052">
        <v>1.68</v>
      </c>
      <c r="AW1052">
        <v>2.6</v>
      </c>
      <c r="BA1052">
        <v>414</v>
      </c>
      <c r="BE1052">
        <v>0.17</v>
      </c>
      <c r="BF1052">
        <v>2.2999999999999998</v>
      </c>
      <c r="BI1052">
        <v>0.04</v>
      </c>
      <c r="BK1052">
        <v>31</v>
      </c>
      <c r="BL1052">
        <v>43.18</v>
      </c>
      <c r="BM1052">
        <v>5.0000000000000001E-3</v>
      </c>
      <c r="BQ1052">
        <v>51.1</v>
      </c>
      <c r="BR1052">
        <v>5.6000000000000001E-2</v>
      </c>
      <c r="BU1052">
        <v>14.3</v>
      </c>
      <c r="CB1052">
        <v>0.51</v>
      </c>
      <c r="CD1052">
        <v>19.489999999999998</v>
      </c>
      <c r="CE1052">
        <v>2</v>
      </c>
      <c r="CF1052">
        <v>16</v>
      </c>
      <c r="CJ1052">
        <v>73.3</v>
      </c>
      <c r="CM1052">
        <v>0.17</v>
      </c>
      <c r="CN1052">
        <v>0.2</v>
      </c>
      <c r="CO1052">
        <v>2E-3</v>
      </c>
      <c r="CP1052">
        <v>2.06</v>
      </c>
      <c r="CR1052">
        <v>6.8</v>
      </c>
      <c r="CS1052">
        <v>450</v>
      </c>
      <c r="CT1052">
        <v>0.2</v>
      </c>
      <c r="CX1052">
        <v>254.9</v>
      </c>
    </row>
    <row r="1053" spans="1:102">
      <c r="A1053" t="s">
        <v>1185</v>
      </c>
      <c r="B1053">
        <v>1302510</v>
      </c>
      <c r="C1053" t="s">
        <v>104</v>
      </c>
      <c r="D1053" t="s">
        <v>105</v>
      </c>
      <c r="E1053">
        <v>509067</v>
      </c>
      <c r="F1053">
        <v>7182553</v>
      </c>
      <c r="G1053">
        <v>609</v>
      </c>
      <c r="H1053" s="1">
        <v>41131</v>
      </c>
      <c r="I1053" t="s">
        <v>981</v>
      </c>
      <c r="J1053" t="s">
        <v>107</v>
      </c>
      <c r="K1053" t="s">
        <v>108</v>
      </c>
      <c r="L1053" t="s">
        <v>109</v>
      </c>
      <c r="M1053" t="s">
        <v>110</v>
      </c>
      <c r="N1053" t="s">
        <v>111</v>
      </c>
      <c r="O1053" t="s">
        <v>1185</v>
      </c>
      <c r="P1053" t="s">
        <v>112</v>
      </c>
      <c r="Q1053" t="s">
        <v>342</v>
      </c>
      <c r="R1053" t="s">
        <v>343</v>
      </c>
      <c r="T1053" s="1">
        <v>41088</v>
      </c>
      <c r="V1053">
        <v>2280</v>
      </c>
      <c r="X1053">
        <v>0.66</v>
      </c>
      <c r="Z1053">
        <v>13</v>
      </c>
      <c r="AA1053">
        <v>4.5</v>
      </c>
      <c r="AC1053">
        <v>4</v>
      </c>
      <c r="AD1053">
        <v>1301.9000000000001</v>
      </c>
      <c r="AG1053">
        <v>0.2</v>
      </c>
      <c r="AH1053">
        <v>0.38</v>
      </c>
      <c r="AJ1053">
        <v>6.59</v>
      </c>
      <c r="AM1053">
        <v>2.2000000000000002</v>
      </c>
      <c r="AO1053">
        <v>49.5</v>
      </c>
      <c r="AR1053">
        <v>69.61</v>
      </c>
      <c r="AV1053">
        <v>1.41</v>
      </c>
      <c r="AW1053">
        <v>2.6</v>
      </c>
      <c r="BA1053">
        <v>180</v>
      </c>
      <c r="BE1053">
        <v>0.08</v>
      </c>
      <c r="BF1053">
        <v>7.6</v>
      </c>
      <c r="BI1053">
        <v>0.03</v>
      </c>
      <c r="BK1053">
        <v>14</v>
      </c>
      <c r="BL1053">
        <v>7.91</v>
      </c>
      <c r="BM1053">
        <v>7.0000000000000001E-3</v>
      </c>
      <c r="BQ1053">
        <v>67.900000000000006</v>
      </c>
      <c r="BR1053">
        <v>0.30099999999999999</v>
      </c>
      <c r="BU1053">
        <v>11.61</v>
      </c>
      <c r="CB1053">
        <v>0.14000000000000001</v>
      </c>
      <c r="CD1053">
        <v>4.54</v>
      </c>
      <c r="CE1053">
        <v>3</v>
      </c>
      <c r="CF1053">
        <v>10.1</v>
      </c>
      <c r="CJ1053">
        <v>100.7</v>
      </c>
      <c r="CM1053">
        <v>0.05</v>
      </c>
      <c r="CN1053">
        <v>1.4</v>
      </c>
      <c r="CO1053">
        <v>5.0000000000000001E-3</v>
      </c>
      <c r="CP1053">
        <v>0.35</v>
      </c>
      <c r="CR1053">
        <v>6.9</v>
      </c>
      <c r="CS1053">
        <v>156</v>
      </c>
      <c r="CT1053">
        <v>0.05</v>
      </c>
      <c r="CX1053">
        <v>314.8</v>
      </c>
    </row>
    <row r="1054" spans="1:102">
      <c r="A1054" t="s">
        <v>1186</v>
      </c>
      <c r="B1054">
        <v>1302528</v>
      </c>
      <c r="C1054" t="s">
        <v>104</v>
      </c>
      <c r="D1054" t="s">
        <v>105</v>
      </c>
      <c r="E1054">
        <v>501884</v>
      </c>
      <c r="F1054">
        <v>7180441</v>
      </c>
      <c r="G1054">
        <v>890</v>
      </c>
      <c r="H1054" s="1">
        <v>41131</v>
      </c>
      <c r="I1054" t="s">
        <v>830</v>
      </c>
      <c r="J1054" t="s">
        <v>107</v>
      </c>
      <c r="K1054" t="s">
        <v>108</v>
      </c>
      <c r="L1054" t="s">
        <v>109</v>
      </c>
      <c r="M1054" t="s">
        <v>120</v>
      </c>
      <c r="N1054" t="s">
        <v>111</v>
      </c>
      <c r="O1054" t="s">
        <v>1186</v>
      </c>
      <c r="P1054" t="s">
        <v>112</v>
      </c>
      <c r="Q1054" t="s">
        <v>342</v>
      </c>
      <c r="R1054" t="s">
        <v>343</v>
      </c>
      <c r="T1054" s="1">
        <v>41090</v>
      </c>
      <c r="V1054">
        <v>38</v>
      </c>
      <c r="X1054">
        <v>2.04</v>
      </c>
      <c r="Z1054">
        <v>1.3</v>
      </c>
      <c r="AA1054">
        <v>0.3</v>
      </c>
      <c r="AC1054">
        <v>2</v>
      </c>
      <c r="AD1054">
        <v>141.4</v>
      </c>
      <c r="AG1054">
        <v>0.32</v>
      </c>
      <c r="AH1054">
        <v>0.03</v>
      </c>
      <c r="AJ1054">
        <v>0.05</v>
      </c>
      <c r="AM1054">
        <v>12.9</v>
      </c>
      <c r="AO1054">
        <v>21</v>
      </c>
      <c r="AR1054">
        <v>33.200000000000003</v>
      </c>
      <c r="AV1054">
        <v>3.78</v>
      </c>
      <c r="AW1054">
        <v>4.5</v>
      </c>
      <c r="BA1054">
        <v>17</v>
      </c>
      <c r="BE1054">
        <v>0.09</v>
      </c>
      <c r="BF1054">
        <v>9.3000000000000007</v>
      </c>
      <c r="BI1054">
        <v>0.33</v>
      </c>
      <c r="BK1054">
        <v>300</v>
      </c>
      <c r="BL1054">
        <v>0.95</v>
      </c>
      <c r="BM1054">
        <v>5.0000000000000001E-4</v>
      </c>
      <c r="BQ1054">
        <v>26.5</v>
      </c>
      <c r="BR1054">
        <v>1.6E-2</v>
      </c>
      <c r="BU1054">
        <v>3.67</v>
      </c>
      <c r="CB1054">
        <v>0.01</v>
      </c>
      <c r="CD1054">
        <v>0.31</v>
      </c>
      <c r="CE1054">
        <v>2</v>
      </c>
      <c r="CF1054">
        <v>0.2</v>
      </c>
      <c r="CJ1054">
        <v>3.9</v>
      </c>
      <c r="CM1054">
        <v>0.03</v>
      </c>
      <c r="CN1054">
        <v>7.4</v>
      </c>
      <c r="CO1054">
        <v>1E-3</v>
      </c>
      <c r="CP1054">
        <v>0.11</v>
      </c>
      <c r="CR1054">
        <v>0.6</v>
      </c>
      <c r="CS1054">
        <v>16</v>
      </c>
      <c r="CT1054">
        <v>0.05</v>
      </c>
      <c r="CX1054">
        <v>42.2</v>
      </c>
    </row>
    <row r="1055" spans="1:102">
      <c r="A1055" t="s">
        <v>1187</v>
      </c>
      <c r="B1055">
        <v>1302529</v>
      </c>
      <c r="C1055" t="s">
        <v>104</v>
      </c>
      <c r="D1055" t="s">
        <v>105</v>
      </c>
      <c r="E1055">
        <v>501953</v>
      </c>
      <c r="F1055">
        <v>7180364</v>
      </c>
      <c r="G1055">
        <v>883</v>
      </c>
      <c r="H1055" s="1">
        <v>41131</v>
      </c>
      <c r="I1055" t="s">
        <v>830</v>
      </c>
      <c r="J1055" t="s">
        <v>107</v>
      </c>
      <c r="K1055" t="s">
        <v>108</v>
      </c>
      <c r="L1055" t="s">
        <v>109</v>
      </c>
      <c r="M1055" t="s">
        <v>120</v>
      </c>
      <c r="N1055" t="s">
        <v>111</v>
      </c>
      <c r="O1055" t="s">
        <v>1187</v>
      </c>
      <c r="P1055" t="s">
        <v>112</v>
      </c>
      <c r="Q1055" t="s">
        <v>342</v>
      </c>
      <c r="R1055" t="s">
        <v>343</v>
      </c>
      <c r="T1055" s="1">
        <v>41090</v>
      </c>
      <c r="V1055">
        <v>97</v>
      </c>
      <c r="X1055">
        <v>1.41</v>
      </c>
      <c r="Z1055">
        <v>6.6</v>
      </c>
      <c r="AA1055">
        <v>0.6</v>
      </c>
      <c r="AC1055">
        <v>2</v>
      </c>
      <c r="AD1055">
        <v>206.6</v>
      </c>
      <c r="AG1055">
        <v>0.22</v>
      </c>
      <c r="AH1055">
        <v>0.16</v>
      </c>
      <c r="AJ1055">
        <v>0.09</v>
      </c>
      <c r="AM1055">
        <v>12.2</v>
      </c>
      <c r="AO1055">
        <v>24.4</v>
      </c>
      <c r="AR1055">
        <v>20.309999999999999</v>
      </c>
      <c r="AV1055">
        <v>2.87</v>
      </c>
      <c r="AW1055">
        <v>4.2</v>
      </c>
      <c r="BA1055">
        <v>39</v>
      </c>
      <c r="BE1055">
        <v>0.11</v>
      </c>
      <c r="BF1055">
        <v>6.8</v>
      </c>
      <c r="BI1055">
        <v>0.27</v>
      </c>
      <c r="BK1055">
        <v>760</v>
      </c>
      <c r="BL1055">
        <v>1.69</v>
      </c>
      <c r="BM1055">
        <v>6.0000000000000001E-3</v>
      </c>
      <c r="BQ1055">
        <v>26.3</v>
      </c>
      <c r="BR1055">
        <v>4.2000000000000003E-2</v>
      </c>
      <c r="BU1055">
        <v>8.34</v>
      </c>
      <c r="CB1055">
        <v>0.02</v>
      </c>
      <c r="CD1055">
        <v>0.48</v>
      </c>
      <c r="CE1055">
        <v>2.2999999999999998</v>
      </c>
      <c r="CF1055">
        <v>0.3</v>
      </c>
      <c r="CJ1055">
        <v>13</v>
      </c>
      <c r="CM1055">
        <v>0.04</v>
      </c>
      <c r="CN1055">
        <v>3.2</v>
      </c>
      <c r="CO1055">
        <v>6.0000000000000001E-3</v>
      </c>
      <c r="CP1055">
        <v>0.12</v>
      </c>
      <c r="CR1055">
        <v>0.6</v>
      </c>
      <c r="CS1055">
        <v>30</v>
      </c>
      <c r="CT1055">
        <v>0.05</v>
      </c>
      <c r="CX1055">
        <v>47.8</v>
      </c>
    </row>
    <row r="1056" spans="1:102">
      <c r="A1056" t="s">
        <v>1188</v>
      </c>
      <c r="B1056">
        <v>1302534</v>
      </c>
      <c r="C1056" t="s">
        <v>104</v>
      </c>
      <c r="D1056" t="s">
        <v>105</v>
      </c>
      <c r="E1056">
        <v>505859</v>
      </c>
      <c r="F1056">
        <v>7179446</v>
      </c>
      <c r="G1056">
        <v>558</v>
      </c>
      <c r="H1056" s="1">
        <v>41131</v>
      </c>
      <c r="I1056" t="s">
        <v>830</v>
      </c>
      <c r="J1056" t="s">
        <v>107</v>
      </c>
      <c r="K1056" t="s">
        <v>108</v>
      </c>
      <c r="L1056" t="s">
        <v>109</v>
      </c>
      <c r="M1056" t="s">
        <v>120</v>
      </c>
      <c r="N1056" t="s">
        <v>111</v>
      </c>
      <c r="O1056" t="s">
        <v>1188</v>
      </c>
      <c r="P1056" t="s">
        <v>112</v>
      </c>
      <c r="Q1056" t="s">
        <v>342</v>
      </c>
      <c r="R1056" t="s">
        <v>343</v>
      </c>
      <c r="T1056" s="1">
        <v>41091</v>
      </c>
      <c r="V1056">
        <v>48</v>
      </c>
      <c r="X1056">
        <v>2.15</v>
      </c>
      <c r="Z1056">
        <v>12</v>
      </c>
      <c r="AA1056">
        <v>2.6</v>
      </c>
      <c r="AC1056">
        <v>1</v>
      </c>
      <c r="AD1056">
        <v>173</v>
      </c>
      <c r="AG1056">
        <v>0.22</v>
      </c>
      <c r="AH1056">
        <v>0.06</v>
      </c>
      <c r="AJ1056">
        <v>0.34</v>
      </c>
      <c r="AM1056">
        <v>9.1999999999999993</v>
      </c>
      <c r="AO1056">
        <v>29.3</v>
      </c>
      <c r="AR1056">
        <v>26.47</v>
      </c>
      <c r="AV1056">
        <v>3.68</v>
      </c>
      <c r="AW1056">
        <v>6.6</v>
      </c>
      <c r="BA1056">
        <v>42</v>
      </c>
      <c r="BE1056">
        <v>0.04</v>
      </c>
      <c r="BF1056">
        <v>8.4</v>
      </c>
      <c r="BI1056">
        <v>0.26</v>
      </c>
      <c r="BK1056">
        <v>229</v>
      </c>
      <c r="BL1056">
        <v>3.78</v>
      </c>
      <c r="BM1056">
        <v>5.0000000000000001E-3</v>
      </c>
      <c r="BQ1056">
        <v>27.5</v>
      </c>
      <c r="BR1056">
        <v>3.5999999999999997E-2</v>
      </c>
      <c r="BU1056">
        <v>15.26</v>
      </c>
      <c r="CB1056">
        <v>0.03</v>
      </c>
      <c r="CD1056">
        <v>1.0900000000000001</v>
      </c>
      <c r="CE1056">
        <v>3</v>
      </c>
      <c r="CF1056">
        <v>0.7</v>
      </c>
      <c r="CJ1056">
        <v>8.1</v>
      </c>
      <c r="CM1056">
        <v>0.06</v>
      </c>
      <c r="CN1056">
        <v>3</v>
      </c>
      <c r="CO1056">
        <v>2.9000000000000001E-2</v>
      </c>
      <c r="CP1056">
        <v>0.16</v>
      </c>
      <c r="CR1056">
        <v>0.6</v>
      </c>
      <c r="CS1056">
        <v>69</v>
      </c>
      <c r="CT1056">
        <v>0.2</v>
      </c>
      <c r="CX1056">
        <v>102.6</v>
      </c>
    </row>
    <row r="1057" spans="1:102">
      <c r="A1057" t="s">
        <v>1189</v>
      </c>
      <c r="B1057">
        <v>1302536</v>
      </c>
      <c r="C1057" t="s">
        <v>104</v>
      </c>
      <c r="D1057" t="s">
        <v>105</v>
      </c>
      <c r="E1057">
        <v>505962</v>
      </c>
      <c r="F1057">
        <v>7179278</v>
      </c>
      <c r="G1057">
        <v>614</v>
      </c>
      <c r="H1057" s="1">
        <v>41131</v>
      </c>
      <c r="I1057" t="s">
        <v>830</v>
      </c>
      <c r="J1057" t="s">
        <v>107</v>
      </c>
      <c r="K1057" t="s">
        <v>108</v>
      </c>
      <c r="L1057" t="s">
        <v>109</v>
      </c>
      <c r="M1057" t="s">
        <v>120</v>
      </c>
      <c r="N1057" t="s">
        <v>111</v>
      </c>
      <c r="O1057" t="s">
        <v>1189</v>
      </c>
      <c r="P1057" t="s">
        <v>112</v>
      </c>
      <c r="Q1057" t="s">
        <v>342</v>
      </c>
      <c r="R1057" t="s">
        <v>343</v>
      </c>
      <c r="T1057" s="1">
        <v>41091</v>
      </c>
      <c r="V1057">
        <v>57</v>
      </c>
      <c r="X1057">
        <v>2.37</v>
      </c>
      <c r="Z1057">
        <v>10.7</v>
      </c>
      <c r="AA1057">
        <v>5</v>
      </c>
      <c r="AC1057">
        <v>1</v>
      </c>
      <c r="AD1057">
        <v>284.7</v>
      </c>
      <c r="AG1057">
        <v>0.19</v>
      </c>
      <c r="AH1057">
        <v>0.09</v>
      </c>
      <c r="AJ1057">
        <v>0.19</v>
      </c>
      <c r="AM1057">
        <v>10.3</v>
      </c>
      <c r="AO1057">
        <v>36.700000000000003</v>
      </c>
      <c r="AR1057">
        <v>19.02</v>
      </c>
      <c r="AV1057">
        <v>2.93</v>
      </c>
      <c r="AW1057">
        <v>5.7</v>
      </c>
      <c r="BA1057">
        <v>30</v>
      </c>
      <c r="BE1057">
        <v>0.04</v>
      </c>
      <c r="BF1057">
        <v>10.7</v>
      </c>
      <c r="BI1057">
        <v>0.42</v>
      </c>
      <c r="BK1057">
        <v>214</v>
      </c>
      <c r="BL1057">
        <v>2.21</v>
      </c>
      <c r="BM1057">
        <v>3.0000000000000001E-3</v>
      </c>
      <c r="BQ1057">
        <v>25.5</v>
      </c>
      <c r="BR1057">
        <v>2.4E-2</v>
      </c>
      <c r="BU1057">
        <v>10.89</v>
      </c>
      <c r="CB1057">
        <v>0.01</v>
      </c>
      <c r="CD1057">
        <v>0.87</v>
      </c>
      <c r="CE1057">
        <v>3.4</v>
      </c>
      <c r="CF1057">
        <v>0.5</v>
      </c>
      <c r="CJ1057">
        <v>12.5</v>
      </c>
      <c r="CM1057">
        <v>0.04</v>
      </c>
      <c r="CN1057">
        <v>3.9</v>
      </c>
      <c r="CO1057">
        <v>4.2000000000000003E-2</v>
      </c>
      <c r="CP1057">
        <v>0.14000000000000001</v>
      </c>
      <c r="CR1057">
        <v>0.6</v>
      </c>
      <c r="CS1057">
        <v>74</v>
      </c>
      <c r="CT1057">
        <v>0.2</v>
      </c>
      <c r="CX1057">
        <v>54.6</v>
      </c>
    </row>
    <row r="1058" spans="1:102">
      <c r="A1058" t="s">
        <v>1190</v>
      </c>
      <c r="B1058">
        <v>1302544</v>
      </c>
      <c r="C1058" t="s">
        <v>104</v>
      </c>
      <c r="D1058" t="s">
        <v>105</v>
      </c>
      <c r="E1058">
        <v>506308</v>
      </c>
      <c r="F1058">
        <v>7178598</v>
      </c>
      <c r="G1058">
        <v>736</v>
      </c>
      <c r="H1058" s="1">
        <v>41131</v>
      </c>
      <c r="I1058" t="s">
        <v>830</v>
      </c>
      <c r="J1058" t="s">
        <v>107</v>
      </c>
      <c r="K1058" t="s">
        <v>108</v>
      </c>
      <c r="L1058" t="s">
        <v>109</v>
      </c>
      <c r="M1058" t="s">
        <v>120</v>
      </c>
      <c r="N1058" t="s">
        <v>111</v>
      </c>
      <c r="O1058" t="s">
        <v>1190</v>
      </c>
      <c r="P1058" t="s">
        <v>112</v>
      </c>
      <c r="Q1058" t="s">
        <v>342</v>
      </c>
      <c r="R1058" t="s">
        <v>343</v>
      </c>
      <c r="T1058" s="1">
        <v>41091</v>
      </c>
      <c r="V1058">
        <v>810</v>
      </c>
      <c r="X1058">
        <v>2.94</v>
      </c>
      <c r="Z1058">
        <v>20.9</v>
      </c>
      <c r="AA1058">
        <v>4.2</v>
      </c>
      <c r="AC1058">
        <v>2</v>
      </c>
      <c r="AD1058">
        <v>278.3</v>
      </c>
      <c r="AG1058">
        <v>0.16</v>
      </c>
      <c r="AH1058">
        <v>0.09</v>
      </c>
      <c r="AJ1058">
        <v>0.09</v>
      </c>
      <c r="AM1058">
        <v>15</v>
      </c>
      <c r="AO1058">
        <v>38.799999999999997</v>
      </c>
      <c r="AR1058">
        <v>24.59</v>
      </c>
      <c r="AV1058">
        <v>3.35</v>
      </c>
      <c r="AW1058">
        <v>5.3</v>
      </c>
      <c r="BA1058">
        <v>106</v>
      </c>
      <c r="BE1058">
        <v>0.08</v>
      </c>
      <c r="BF1058">
        <v>14</v>
      </c>
      <c r="BI1058">
        <v>0.43</v>
      </c>
      <c r="BK1058">
        <v>289</v>
      </c>
      <c r="BL1058">
        <v>6.16</v>
      </c>
      <c r="BM1058">
        <v>4.0000000000000001E-3</v>
      </c>
      <c r="BQ1058">
        <v>34.799999999999997</v>
      </c>
      <c r="BR1058">
        <v>5.5E-2</v>
      </c>
      <c r="BU1058">
        <v>23.38</v>
      </c>
      <c r="CB1058">
        <v>7.0000000000000007E-2</v>
      </c>
      <c r="CD1058">
        <v>1.1399999999999999</v>
      </c>
      <c r="CE1058">
        <v>4.4000000000000004</v>
      </c>
      <c r="CF1058">
        <v>0.9</v>
      </c>
      <c r="CJ1058">
        <v>26</v>
      </c>
      <c r="CM1058">
        <v>0.03</v>
      </c>
      <c r="CN1058">
        <v>4.8</v>
      </c>
      <c r="CO1058">
        <v>3.6999999999999998E-2</v>
      </c>
      <c r="CP1058">
        <v>0.19</v>
      </c>
      <c r="CR1058">
        <v>1.3</v>
      </c>
      <c r="CS1058">
        <v>61</v>
      </c>
      <c r="CT1058">
        <v>0.1</v>
      </c>
      <c r="CX1058">
        <v>53.4</v>
      </c>
    </row>
    <row r="1059" spans="1:102">
      <c r="A1059" t="s">
        <v>1191</v>
      </c>
      <c r="B1059">
        <v>1302532</v>
      </c>
      <c r="C1059" t="s">
        <v>104</v>
      </c>
      <c r="D1059" t="s">
        <v>105</v>
      </c>
      <c r="E1059">
        <v>502189</v>
      </c>
      <c r="F1059">
        <v>7180169</v>
      </c>
      <c r="G1059">
        <v>888</v>
      </c>
      <c r="H1059" s="1">
        <v>41131</v>
      </c>
      <c r="I1059" t="s">
        <v>830</v>
      </c>
      <c r="J1059" t="s">
        <v>107</v>
      </c>
      <c r="K1059" t="s">
        <v>108</v>
      </c>
      <c r="L1059" t="s">
        <v>109</v>
      </c>
      <c r="M1059" t="s">
        <v>120</v>
      </c>
      <c r="N1059" t="s">
        <v>111</v>
      </c>
      <c r="O1059" t="s">
        <v>1191</v>
      </c>
      <c r="P1059" t="s">
        <v>112</v>
      </c>
      <c r="Q1059" t="s">
        <v>342</v>
      </c>
      <c r="R1059" t="s">
        <v>343</v>
      </c>
      <c r="T1059" s="1">
        <v>41090</v>
      </c>
      <c r="V1059">
        <v>63</v>
      </c>
      <c r="X1059">
        <v>1.47</v>
      </c>
      <c r="Z1059">
        <v>6.1</v>
      </c>
      <c r="AA1059">
        <v>1</v>
      </c>
      <c r="AC1059">
        <v>1</v>
      </c>
      <c r="AD1059">
        <v>316</v>
      </c>
      <c r="AG1059">
        <v>0.2</v>
      </c>
      <c r="AH1059">
        <v>0.2</v>
      </c>
      <c r="AJ1059">
        <v>0.13</v>
      </c>
      <c r="AM1059">
        <v>7.8</v>
      </c>
      <c r="AO1059">
        <v>20.6</v>
      </c>
      <c r="AR1059">
        <v>11.23</v>
      </c>
      <c r="AV1059">
        <v>3.22</v>
      </c>
      <c r="AW1059">
        <v>6</v>
      </c>
      <c r="BA1059">
        <v>46</v>
      </c>
      <c r="BE1059">
        <v>0.09</v>
      </c>
      <c r="BF1059">
        <v>4.9000000000000004</v>
      </c>
      <c r="BI1059">
        <v>0.23</v>
      </c>
      <c r="BK1059">
        <v>1132</v>
      </c>
      <c r="BL1059">
        <v>1.24</v>
      </c>
      <c r="BM1059">
        <v>3.0000000000000001E-3</v>
      </c>
      <c r="BQ1059">
        <v>14</v>
      </c>
      <c r="BR1059">
        <v>6.5000000000000002E-2</v>
      </c>
      <c r="BU1059">
        <v>5.04</v>
      </c>
      <c r="CB1059">
        <v>0.02</v>
      </c>
      <c r="CD1059">
        <v>0.41</v>
      </c>
      <c r="CE1059">
        <v>1.6</v>
      </c>
      <c r="CF1059">
        <v>0.2</v>
      </c>
      <c r="CJ1059">
        <v>15.6</v>
      </c>
      <c r="CM1059">
        <v>0.06</v>
      </c>
      <c r="CN1059">
        <v>0.9</v>
      </c>
      <c r="CO1059">
        <v>6.0000000000000001E-3</v>
      </c>
      <c r="CP1059">
        <v>0.12</v>
      </c>
      <c r="CR1059">
        <v>0.3</v>
      </c>
      <c r="CS1059">
        <v>41</v>
      </c>
      <c r="CT1059">
        <v>0.05</v>
      </c>
      <c r="CX1059">
        <v>53.6</v>
      </c>
    </row>
    <row r="1060" spans="1:102">
      <c r="A1060" t="s">
        <v>1192</v>
      </c>
      <c r="B1060">
        <v>1302545</v>
      </c>
      <c r="C1060" t="s">
        <v>104</v>
      </c>
      <c r="D1060" t="s">
        <v>105</v>
      </c>
      <c r="E1060">
        <v>506348</v>
      </c>
      <c r="F1060">
        <v>7178512</v>
      </c>
      <c r="G1060">
        <v>758</v>
      </c>
      <c r="H1060" s="1">
        <v>41131</v>
      </c>
      <c r="I1060" t="s">
        <v>830</v>
      </c>
      <c r="J1060" t="s">
        <v>107</v>
      </c>
      <c r="K1060" t="s">
        <v>108</v>
      </c>
      <c r="L1060" t="s">
        <v>109</v>
      </c>
      <c r="M1060" t="s">
        <v>120</v>
      </c>
      <c r="N1060" t="s">
        <v>111</v>
      </c>
      <c r="O1060" t="s">
        <v>1192</v>
      </c>
      <c r="P1060" t="s">
        <v>112</v>
      </c>
      <c r="Q1060" t="s">
        <v>342</v>
      </c>
      <c r="R1060" t="s">
        <v>343</v>
      </c>
      <c r="T1060" s="1">
        <v>41091</v>
      </c>
      <c r="V1060">
        <v>726</v>
      </c>
      <c r="X1060">
        <v>0.94</v>
      </c>
      <c r="Z1060">
        <v>31.1</v>
      </c>
      <c r="AA1060">
        <v>4.2</v>
      </c>
      <c r="AC1060">
        <v>2</v>
      </c>
      <c r="AD1060">
        <v>109.7</v>
      </c>
      <c r="AG1060">
        <v>0.33</v>
      </c>
      <c r="AH1060">
        <v>0.12</v>
      </c>
      <c r="AJ1060">
        <v>0.66</v>
      </c>
      <c r="AM1060">
        <v>8</v>
      </c>
      <c r="AO1060">
        <v>16.5</v>
      </c>
      <c r="AR1060">
        <v>70.83</v>
      </c>
      <c r="AV1060">
        <v>3.08</v>
      </c>
      <c r="AW1060">
        <v>3.3</v>
      </c>
      <c r="BA1060">
        <v>104</v>
      </c>
      <c r="BE1060">
        <v>0.1</v>
      </c>
      <c r="BF1060">
        <v>42.5</v>
      </c>
      <c r="BI1060">
        <v>0.41</v>
      </c>
      <c r="BK1060">
        <v>180</v>
      </c>
      <c r="BL1060">
        <v>18.73</v>
      </c>
      <c r="BM1060">
        <v>3.0000000000000001E-3</v>
      </c>
      <c r="BQ1060">
        <v>38.4</v>
      </c>
      <c r="BR1060">
        <v>8.3000000000000004E-2</v>
      </c>
      <c r="BU1060">
        <v>28.51</v>
      </c>
      <c r="CB1060">
        <v>7.0000000000000007E-2</v>
      </c>
      <c r="CD1060">
        <v>4.91</v>
      </c>
      <c r="CE1060">
        <v>2.9</v>
      </c>
      <c r="CF1060">
        <v>4.3</v>
      </c>
      <c r="CJ1060">
        <v>28.8</v>
      </c>
      <c r="CM1060">
        <v>0.06</v>
      </c>
      <c r="CN1060">
        <v>6.5</v>
      </c>
      <c r="CO1060">
        <v>2E-3</v>
      </c>
      <c r="CP1060">
        <v>0.32</v>
      </c>
      <c r="CR1060">
        <v>2.2000000000000002</v>
      </c>
      <c r="CS1060">
        <v>40</v>
      </c>
      <c r="CT1060">
        <v>0.05</v>
      </c>
      <c r="CX1060">
        <v>172.8</v>
      </c>
    </row>
    <row r="1061" spans="1:102">
      <c r="A1061" t="s">
        <v>1193</v>
      </c>
      <c r="B1061">
        <v>1302548</v>
      </c>
      <c r="C1061" t="s">
        <v>104</v>
      </c>
      <c r="D1061" t="s">
        <v>105</v>
      </c>
      <c r="E1061">
        <v>506557</v>
      </c>
      <c r="F1061">
        <v>7178511</v>
      </c>
      <c r="G1061">
        <v>705</v>
      </c>
      <c r="H1061" s="1">
        <v>41131</v>
      </c>
      <c r="I1061" t="s">
        <v>830</v>
      </c>
      <c r="J1061" t="s">
        <v>107</v>
      </c>
      <c r="K1061" t="s">
        <v>108</v>
      </c>
      <c r="L1061" t="s">
        <v>109</v>
      </c>
      <c r="M1061" t="s">
        <v>120</v>
      </c>
      <c r="N1061" t="s">
        <v>111</v>
      </c>
      <c r="O1061" t="s">
        <v>1193</v>
      </c>
      <c r="P1061" t="s">
        <v>112</v>
      </c>
      <c r="Q1061" t="s">
        <v>342</v>
      </c>
      <c r="R1061" t="s">
        <v>343</v>
      </c>
      <c r="T1061" s="1">
        <v>41091</v>
      </c>
      <c r="V1061">
        <v>376</v>
      </c>
      <c r="X1061">
        <v>1.78</v>
      </c>
      <c r="Z1061">
        <v>11.4</v>
      </c>
      <c r="AA1061">
        <v>5</v>
      </c>
      <c r="AC1061">
        <v>1</v>
      </c>
      <c r="AD1061">
        <v>1294.5999999999999</v>
      </c>
      <c r="AG1061">
        <v>0.23</v>
      </c>
      <c r="AH1061">
        <v>0.1</v>
      </c>
      <c r="AJ1061">
        <v>0.16</v>
      </c>
      <c r="AM1061">
        <v>9.4</v>
      </c>
      <c r="AO1061">
        <v>30.8</v>
      </c>
      <c r="AR1061">
        <v>34.35</v>
      </c>
      <c r="AV1061">
        <v>3.28</v>
      </c>
      <c r="AW1061">
        <v>5.7</v>
      </c>
      <c r="BA1061">
        <v>70</v>
      </c>
      <c r="BE1061">
        <v>7.0000000000000007E-2</v>
      </c>
      <c r="BF1061">
        <v>15.6</v>
      </c>
      <c r="BI1061">
        <v>0.36</v>
      </c>
      <c r="BK1061">
        <v>235</v>
      </c>
      <c r="BL1061">
        <v>2.74</v>
      </c>
      <c r="BM1061">
        <v>6.0000000000000001E-3</v>
      </c>
      <c r="BQ1061">
        <v>30.5</v>
      </c>
      <c r="BR1061">
        <v>5.8999999999999997E-2</v>
      </c>
      <c r="BU1061">
        <v>19.03</v>
      </c>
      <c r="CB1061">
        <v>0.06</v>
      </c>
      <c r="CD1061">
        <v>0.96</v>
      </c>
      <c r="CE1061">
        <v>3.9</v>
      </c>
      <c r="CF1061">
        <v>0.9</v>
      </c>
      <c r="CJ1061">
        <v>31.1</v>
      </c>
      <c r="CM1061">
        <v>0.06</v>
      </c>
      <c r="CN1061">
        <v>2.6</v>
      </c>
      <c r="CO1061">
        <v>2.5000000000000001E-2</v>
      </c>
      <c r="CP1061">
        <v>0.18</v>
      </c>
      <c r="CR1061">
        <v>1.3</v>
      </c>
      <c r="CS1061">
        <v>67</v>
      </c>
      <c r="CT1061">
        <v>0.1</v>
      </c>
      <c r="CX1061">
        <v>67.2</v>
      </c>
    </row>
    <row r="1062" spans="1:102">
      <c r="A1062" t="s">
        <v>1194</v>
      </c>
      <c r="B1062">
        <v>1302551</v>
      </c>
      <c r="C1062" t="s">
        <v>104</v>
      </c>
      <c r="D1062" t="s">
        <v>105</v>
      </c>
      <c r="E1062">
        <v>506822</v>
      </c>
      <c r="F1062">
        <v>7178944</v>
      </c>
      <c r="G1062">
        <v>727</v>
      </c>
      <c r="H1062" s="1">
        <v>41131</v>
      </c>
      <c r="I1062" t="s">
        <v>830</v>
      </c>
      <c r="J1062" t="s">
        <v>107</v>
      </c>
      <c r="K1062" t="s">
        <v>108</v>
      </c>
      <c r="L1062" t="s">
        <v>109</v>
      </c>
      <c r="M1062" t="s">
        <v>120</v>
      </c>
      <c r="N1062" t="s">
        <v>111</v>
      </c>
      <c r="O1062" t="s">
        <v>1194</v>
      </c>
      <c r="P1062" t="s">
        <v>112</v>
      </c>
      <c r="Q1062" t="s">
        <v>342</v>
      </c>
      <c r="R1062" t="s">
        <v>343</v>
      </c>
      <c r="T1062" s="1">
        <v>41091</v>
      </c>
      <c r="V1062">
        <v>494</v>
      </c>
      <c r="X1062">
        <v>1.68</v>
      </c>
      <c r="Z1062">
        <v>15.9</v>
      </c>
      <c r="AA1062">
        <v>2.7</v>
      </c>
      <c r="AC1062">
        <v>0.5</v>
      </c>
      <c r="AD1062">
        <v>198.8</v>
      </c>
      <c r="AG1062">
        <v>0.22</v>
      </c>
      <c r="AH1062">
        <v>0.06</v>
      </c>
      <c r="AJ1062">
        <v>0.76</v>
      </c>
      <c r="AM1062">
        <v>3.9</v>
      </c>
      <c r="AO1062">
        <v>43.7</v>
      </c>
      <c r="AR1062">
        <v>14.53</v>
      </c>
      <c r="AV1062">
        <v>2.54</v>
      </c>
      <c r="AW1062">
        <v>7.5</v>
      </c>
      <c r="BA1062">
        <v>33</v>
      </c>
      <c r="BE1062">
        <v>0.05</v>
      </c>
      <c r="BF1062">
        <v>14.5</v>
      </c>
      <c r="BI1062">
        <v>0.21</v>
      </c>
      <c r="BK1062">
        <v>127</v>
      </c>
      <c r="BL1062">
        <v>9.81</v>
      </c>
      <c r="BM1062">
        <v>5.0000000000000001E-4</v>
      </c>
      <c r="BQ1062">
        <v>15.1</v>
      </c>
      <c r="BR1062">
        <v>5.5E-2</v>
      </c>
      <c r="BU1062">
        <v>20.63</v>
      </c>
      <c r="CB1062">
        <v>0.03</v>
      </c>
      <c r="CD1062">
        <v>3.29</v>
      </c>
      <c r="CE1062">
        <v>2.6</v>
      </c>
      <c r="CF1062">
        <v>3.4</v>
      </c>
      <c r="CJ1062">
        <v>23.6</v>
      </c>
      <c r="CM1062">
        <v>0.08</v>
      </c>
      <c r="CN1062">
        <v>3</v>
      </c>
      <c r="CO1062">
        <v>2.8000000000000001E-2</v>
      </c>
      <c r="CP1062">
        <v>0.62</v>
      </c>
      <c r="CR1062">
        <v>1.3</v>
      </c>
      <c r="CS1062">
        <v>421</v>
      </c>
      <c r="CT1062">
        <v>0.2</v>
      </c>
      <c r="CX1062">
        <v>83.3</v>
      </c>
    </row>
    <row r="1063" spans="1:102">
      <c r="A1063" t="s">
        <v>1195</v>
      </c>
      <c r="B1063">
        <v>1302556</v>
      </c>
      <c r="C1063" t="s">
        <v>104</v>
      </c>
      <c r="D1063" t="s">
        <v>105</v>
      </c>
      <c r="E1063">
        <v>506341</v>
      </c>
      <c r="F1063">
        <v>7179089</v>
      </c>
      <c r="G1063">
        <v>617</v>
      </c>
      <c r="H1063" s="1">
        <v>41131</v>
      </c>
      <c r="I1063" t="s">
        <v>830</v>
      </c>
      <c r="J1063" t="s">
        <v>107</v>
      </c>
      <c r="K1063" t="s">
        <v>108</v>
      </c>
      <c r="L1063" t="s">
        <v>109</v>
      </c>
      <c r="M1063" t="s">
        <v>120</v>
      </c>
      <c r="N1063" t="s">
        <v>111</v>
      </c>
      <c r="O1063" t="s">
        <v>1195</v>
      </c>
      <c r="P1063" t="s">
        <v>112</v>
      </c>
      <c r="Q1063" t="s">
        <v>342</v>
      </c>
      <c r="R1063" t="s">
        <v>343</v>
      </c>
      <c r="T1063" s="1">
        <v>41091</v>
      </c>
      <c r="V1063">
        <v>30</v>
      </c>
      <c r="X1063">
        <v>2.48</v>
      </c>
      <c r="Z1063">
        <v>12.2</v>
      </c>
      <c r="AA1063">
        <v>3.7</v>
      </c>
      <c r="AC1063">
        <v>1</v>
      </c>
      <c r="AD1063">
        <v>228</v>
      </c>
      <c r="AG1063">
        <v>0.19</v>
      </c>
      <c r="AH1063">
        <v>0.08</v>
      </c>
      <c r="AJ1063">
        <v>0.68</v>
      </c>
      <c r="AM1063">
        <v>11.1</v>
      </c>
      <c r="AO1063">
        <v>35.9</v>
      </c>
      <c r="AR1063">
        <v>29.1</v>
      </c>
      <c r="AV1063">
        <v>3.09</v>
      </c>
      <c r="AW1063">
        <v>5.7</v>
      </c>
      <c r="BA1063">
        <v>31</v>
      </c>
      <c r="BE1063">
        <v>0.05</v>
      </c>
      <c r="BF1063">
        <v>10.6</v>
      </c>
      <c r="BI1063">
        <v>0.45</v>
      </c>
      <c r="BK1063">
        <v>218</v>
      </c>
      <c r="BL1063">
        <v>2.4700000000000002</v>
      </c>
      <c r="BM1063">
        <v>3.0000000000000001E-3</v>
      </c>
      <c r="BQ1063">
        <v>34.9</v>
      </c>
      <c r="BR1063">
        <v>2.8000000000000001E-2</v>
      </c>
      <c r="BU1063">
        <v>10.96</v>
      </c>
      <c r="CB1063">
        <v>0.01</v>
      </c>
      <c r="CD1063">
        <v>0.91</v>
      </c>
      <c r="CE1063">
        <v>4.7</v>
      </c>
      <c r="CF1063">
        <v>0.8</v>
      </c>
      <c r="CJ1063">
        <v>10.7</v>
      </c>
      <c r="CM1063">
        <v>0.05</v>
      </c>
      <c r="CN1063">
        <v>4.4000000000000004</v>
      </c>
      <c r="CO1063">
        <v>5.1999999999999998E-2</v>
      </c>
      <c r="CP1063">
        <v>0.17</v>
      </c>
      <c r="CR1063">
        <v>1</v>
      </c>
      <c r="CS1063">
        <v>67</v>
      </c>
      <c r="CT1063">
        <v>0.2</v>
      </c>
      <c r="CX1063">
        <v>97.2</v>
      </c>
    </row>
    <row r="1064" spans="1:102">
      <c r="A1064" t="s">
        <v>1196</v>
      </c>
      <c r="B1064">
        <v>1302565</v>
      </c>
      <c r="C1064" t="s">
        <v>104</v>
      </c>
      <c r="D1064" t="s">
        <v>105</v>
      </c>
      <c r="E1064">
        <v>506249</v>
      </c>
      <c r="F1064">
        <v>7181473</v>
      </c>
      <c r="G1064">
        <v>483</v>
      </c>
      <c r="H1064" s="1">
        <v>41131</v>
      </c>
      <c r="I1064" t="s">
        <v>830</v>
      </c>
      <c r="J1064" t="s">
        <v>107</v>
      </c>
      <c r="K1064" t="s">
        <v>108</v>
      </c>
      <c r="L1064" t="s">
        <v>109</v>
      </c>
      <c r="M1064" t="s">
        <v>120</v>
      </c>
      <c r="N1064" t="s">
        <v>111</v>
      </c>
      <c r="O1064" t="s">
        <v>1196</v>
      </c>
      <c r="P1064" t="s">
        <v>112</v>
      </c>
      <c r="Q1064" t="s">
        <v>342</v>
      </c>
      <c r="R1064" t="s">
        <v>343</v>
      </c>
      <c r="T1064" s="1">
        <v>41092</v>
      </c>
      <c r="V1064">
        <v>1678</v>
      </c>
      <c r="X1064">
        <v>0.73</v>
      </c>
      <c r="Z1064">
        <v>23.6</v>
      </c>
      <c r="AA1064">
        <v>2.6</v>
      </c>
      <c r="AC1064">
        <v>5</v>
      </c>
      <c r="AD1064">
        <v>471.4</v>
      </c>
      <c r="AG1064">
        <v>0.26</v>
      </c>
      <c r="AH1064">
        <v>0.56999999999999995</v>
      </c>
      <c r="AJ1064">
        <v>20.36</v>
      </c>
      <c r="AM1064">
        <v>5.2</v>
      </c>
      <c r="AO1064">
        <v>22.5</v>
      </c>
      <c r="AR1064">
        <v>209.47</v>
      </c>
      <c r="AV1064">
        <v>2.37</v>
      </c>
      <c r="AW1064">
        <v>2.1</v>
      </c>
      <c r="BA1064">
        <v>303</v>
      </c>
      <c r="BE1064">
        <v>0.19</v>
      </c>
      <c r="BF1064">
        <v>7.6</v>
      </c>
      <c r="BI1064">
        <v>0.16</v>
      </c>
      <c r="BK1064">
        <v>196</v>
      </c>
      <c r="BL1064">
        <v>38.99</v>
      </c>
      <c r="BM1064">
        <v>1.2E-2</v>
      </c>
      <c r="BQ1064">
        <v>65</v>
      </c>
      <c r="BR1064">
        <v>0.20100000000000001</v>
      </c>
      <c r="BU1064">
        <v>87.33</v>
      </c>
      <c r="CB1064">
        <v>0.28000000000000003</v>
      </c>
      <c r="CD1064">
        <v>15.25</v>
      </c>
      <c r="CE1064">
        <v>4</v>
      </c>
      <c r="CF1064">
        <v>23.3</v>
      </c>
      <c r="CJ1064">
        <v>223.3</v>
      </c>
      <c r="CM1064">
        <v>0.46</v>
      </c>
      <c r="CN1064">
        <v>2.2000000000000002</v>
      </c>
      <c r="CO1064">
        <v>8.0000000000000002E-3</v>
      </c>
      <c r="CP1064">
        <v>0.8</v>
      </c>
      <c r="CR1064">
        <v>5.5</v>
      </c>
      <c r="CS1064">
        <v>203</v>
      </c>
      <c r="CT1064">
        <v>0.2</v>
      </c>
      <c r="CX1064">
        <v>469.2</v>
      </c>
    </row>
    <row r="1065" spans="1:102">
      <c r="A1065" t="s">
        <v>1197</v>
      </c>
      <c r="B1065">
        <v>1302574</v>
      </c>
      <c r="C1065" t="s">
        <v>104</v>
      </c>
      <c r="D1065" t="s">
        <v>105</v>
      </c>
      <c r="E1065">
        <v>505440</v>
      </c>
      <c r="F1065">
        <v>7181076</v>
      </c>
      <c r="G1065">
        <v>848</v>
      </c>
      <c r="H1065" s="1">
        <v>41131</v>
      </c>
      <c r="I1065" t="s">
        <v>830</v>
      </c>
      <c r="J1065" t="s">
        <v>107</v>
      </c>
      <c r="K1065" t="s">
        <v>108</v>
      </c>
      <c r="L1065" t="s">
        <v>109</v>
      </c>
      <c r="M1065" t="s">
        <v>120</v>
      </c>
      <c r="N1065" t="s">
        <v>111</v>
      </c>
      <c r="O1065" t="s">
        <v>1197</v>
      </c>
      <c r="P1065" t="s">
        <v>112</v>
      </c>
      <c r="Q1065" t="s">
        <v>342</v>
      </c>
      <c r="R1065" t="s">
        <v>343</v>
      </c>
      <c r="T1065" s="1">
        <v>41092</v>
      </c>
      <c r="V1065">
        <v>56</v>
      </c>
      <c r="X1065">
        <v>2.06</v>
      </c>
      <c r="Z1065">
        <v>10.4</v>
      </c>
      <c r="AA1065">
        <v>1.6</v>
      </c>
      <c r="AC1065">
        <v>3</v>
      </c>
      <c r="AD1065">
        <v>547.4</v>
      </c>
      <c r="AG1065">
        <v>0.47</v>
      </c>
      <c r="AH1065">
        <v>0.28999999999999998</v>
      </c>
      <c r="AJ1065">
        <v>0.16</v>
      </c>
      <c r="AM1065">
        <v>14.9</v>
      </c>
      <c r="AO1065">
        <v>25.1</v>
      </c>
      <c r="AR1065">
        <v>25.51</v>
      </c>
      <c r="AV1065">
        <v>3.53</v>
      </c>
      <c r="AW1065">
        <v>5.5</v>
      </c>
      <c r="BA1065">
        <v>37</v>
      </c>
      <c r="BE1065">
        <v>0.19</v>
      </c>
      <c r="BF1065">
        <v>3.6</v>
      </c>
      <c r="BI1065">
        <v>0.54</v>
      </c>
      <c r="BK1065">
        <v>713</v>
      </c>
      <c r="BL1065">
        <v>1.06</v>
      </c>
      <c r="BM1065">
        <v>4.0000000000000001E-3</v>
      </c>
      <c r="BQ1065">
        <v>28.3</v>
      </c>
      <c r="BR1065">
        <v>0.03</v>
      </c>
      <c r="BU1065">
        <v>9.73</v>
      </c>
      <c r="CB1065">
        <v>0.02</v>
      </c>
      <c r="CD1065">
        <v>0.36</v>
      </c>
      <c r="CE1065">
        <v>3.3</v>
      </c>
      <c r="CF1065">
        <v>0.3</v>
      </c>
      <c r="CJ1065">
        <v>19.399999999999999</v>
      </c>
      <c r="CM1065">
        <v>0.04</v>
      </c>
      <c r="CN1065">
        <v>3.2</v>
      </c>
      <c r="CO1065">
        <v>3.0000000000000001E-3</v>
      </c>
      <c r="CP1065">
        <v>0.1</v>
      </c>
      <c r="CR1065">
        <v>0.5</v>
      </c>
      <c r="CS1065">
        <v>28</v>
      </c>
      <c r="CT1065">
        <v>0.05</v>
      </c>
      <c r="CX1065">
        <v>99.2</v>
      </c>
    </row>
    <row r="1066" spans="1:102">
      <c r="A1066" t="s">
        <v>1198</v>
      </c>
      <c r="B1066">
        <v>1302595</v>
      </c>
      <c r="C1066" t="s">
        <v>104</v>
      </c>
      <c r="D1066" t="s">
        <v>105</v>
      </c>
      <c r="E1066">
        <v>504897</v>
      </c>
      <c r="F1066">
        <v>7177922</v>
      </c>
      <c r="G1066">
        <v>926</v>
      </c>
      <c r="H1066" s="1">
        <v>41131</v>
      </c>
      <c r="I1066" t="s">
        <v>830</v>
      </c>
      <c r="J1066" t="s">
        <v>107</v>
      </c>
      <c r="K1066" t="s">
        <v>108</v>
      </c>
      <c r="L1066" t="s">
        <v>109</v>
      </c>
      <c r="M1066" t="s">
        <v>120</v>
      </c>
      <c r="N1066" t="s">
        <v>111</v>
      </c>
      <c r="O1066" t="s">
        <v>1198</v>
      </c>
      <c r="P1066" t="s">
        <v>112</v>
      </c>
      <c r="Q1066" t="s">
        <v>342</v>
      </c>
      <c r="R1066" t="s">
        <v>343</v>
      </c>
      <c r="T1066" s="1">
        <v>41093</v>
      </c>
      <c r="V1066">
        <v>40</v>
      </c>
      <c r="X1066">
        <v>1.62</v>
      </c>
      <c r="Z1066">
        <v>9</v>
      </c>
      <c r="AA1066">
        <v>2.4</v>
      </c>
      <c r="AC1066">
        <v>0.5</v>
      </c>
      <c r="AD1066">
        <v>161.69999999999999</v>
      </c>
      <c r="AG1066">
        <v>0.13</v>
      </c>
      <c r="AH1066">
        <v>0.22</v>
      </c>
      <c r="AJ1066">
        <v>0.04</v>
      </c>
      <c r="AM1066">
        <v>8.1</v>
      </c>
      <c r="AO1066">
        <v>25.6</v>
      </c>
      <c r="AR1066">
        <v>13.48</v>
      </c>
      <c r="AV1066">
        <v>2.5099999999999998</v>
      </c>
      <c r="AW1066">
        <v>5</v>
      </c>
      <c r="BA1066">
        <v>21</v>
      </c>
      <c r="BE1066">
        <v>0.03</v>
      </c>
      <c r="BF1066">
        <v>11.3</v>
      </c>
      <c r="BI1066">
        <v>0.37</v>
      </c>
      <c r="BK1066">
        <v>244</v>
      </c>
      <c r="BL1066">
        <v>0.87</v>
      </c>
      <c r="BM1066">
        <v>4.0000000000000001E-3</v>
      </c>
      <c r="BQ1066">
        <v>20</v>
      </c>
      <c r="BR1066">
        <v>3.1E-2</v>
      </c>
      <c r="BU1066">
        <v>9.2899999999999991</v>
      </c>
      <c r="CB1066">
        <v>0.01</v>
      </c>
      <c r="CD1066">
        <v>0.49</v>
      </c>
      <c r="CE1066">
        <v>3</v>
      </c>
      <c r="CF1066">
        <v>0.2</v>
      </c>
      <c r="CJ1066">
        <v>12.2</v>
      </c>
      <c r="CM1066">
        <v>0.04</v>
      </c>
      <c r="CN1066">
        <v>3.5</v>
      </c>
      <c r="CO1066">
        <v>0.03</v>
      </c>
      <c r="CP1066">
        <v>0.13</v>
      </c>
      <c r="CR1066">
        <v>0.5</v>
      </c>
      <c r="CS1066">
        <v>56</v>
      </c>
      <c r="CT1066">
        <v>0.2</v>
      </c>
      <c r="CX1066">
        <v>38.6</v>
      </c>
    </row>
    <row r="1067" spans="1:102">
      <c r="A1067" t="s">
        <v>1199</v>
      </c>
      <c r="B1067">
        <v>1302603</v>
      </c>
      <c r="C1067" t="s">
        <v>104</v>
      </c>
      <c r="D1067" t="s">
        <v>105</v>
      </c>
      <c r="E1067">
        <v>507355</v>
      </c>
      <c r="F1067">
        <v>7181943</v>
      </c>
      <c r="G1067">
        <v>566</v>
      </c>
      <c r="H1067" s="1">
        <v>41131</v>
      </c>
      <c r="I1067" t="s">
        <v>981</v>
      </c>
      <c r="J1067" t="s">
        <v>107</v>
      </c>
      <c r="K1067" t="s">
        <v>108</v>
      </c>
      <c r="L1067" t="s">
        <v>109</v>
      </c>
      <c r="M1067" t="s">
        <v>110</v>
      </c>
      <c r="N1067" t="s">
        <v>111</v>
      </c>
      <c r="O1067" t="s">
        <v>1199</v>
      </c>
      <c r="P1067" t="s">
        <v>112</v>
      </c>
      <c r="Q1067" t="s">
        <v>238</v>
      </c>
      <c r="R1067" t="s">
        <v>239</v>
      </c>
      <c r="T1067" s="1">
        <v>41088</v>
      </c>
      <c r="V1067">
        <v>111</v>
      </c>
      <c r="X1067">
        <v>1.51</v>
      </c>
      <c r="Z1067">
        <v>11.3</v>
      </c>
      <c r="AA1067">
        <v>1.4</v>
      </c>
      <c r="AC1067">
        <v>3</v>
      </c>
      <c r="AD1067">
        <v>201.9</v>
      </c>
      <c r="AG1067">
        <v>0.28000000000000003</v>
      </c>
      <c r="AH1067">
        <v>0.09</v>
      </c>
      <c r="AJ1067">
        <v>0.7</v>
      </c>
      <c r="AM1067">
        <v>12.6</v>
      </c>
      <c r="AO1067">
        <v>31.9</v>
      </c>
      <c r="AR1067">
        <v>44.63</v>
      </c>
      <c r="AV1067">
        <v>3.36</v>
      </c>
      <c r="AW1067">
        <v>4.4000000000000004</v>
      </c>
      <c r="BA1067">
        <v>24</v>
      </c>
      <c r="BE1067">
        <v>0.12</v>
      </c>
      <c r="BF1067">
        <v>7</v>
      </c>
      <c r="BI1067">
        <v>0.45</v>
      </c>
      <c r="BK1067">
        <v>350</v>
      </c>
      <c r="BL1067">
        <v>4.6500000000000004</v>
      </c>
      <c r="BM1067">
        <v>2E-3</v>
      </c>
      <c r="BQ1067">
        <v>36.9</v>
      </c>
      <c r="BR1067">
        <v>6.9000000000000006E-2</v>
      </c>
      <c r="BU1067">
        <v>30.65</v>
      </c>
      <c r="CB1067">
        <v>0.01</v>
      </c>
      <c r="CD1067">
        <v>1.54</v>
      </c>
      <c r="CE1067">
        <v>4</v>
      </c>
      <c r="CF1067">
        <v>0.9</v>
      </c>
      <c r="CJ1067">
        <v>13.9</v>
      </c>
      <c r="CM1067">
        <v>0.01</v>
      </c>
      <c r="CN1067">
        <v>3.7</v>
      </c>
      <c r="CO1067">
        <v>0.01</v>
      </c>
      <c r="CP1067">
        <v>0.25</v>
      </c>
      <c r="CR1067">
        <v>1</v>
      </c>
      <c r="CS1067">
        <v>60</v>
      </c>
      <c r="CT1067">
        <v>0.05</v>
      </c>
      <c r="CX1067">
        <v>155.5</v>
      </c>
    </row>
    <row r="1068" spans="1:102">
      <c r="A1068" t="s">
        <v>1200</v>
      </c>
      <c r="B1068">
        <v>1302607</v>
      </c>
      <c r="C1068" t="s">
        <v>104</v>
      </c>
      <c r="D1068" t="s">
        <v>105</v>
      </c>
      <c r="E1068">
        <v>507692</v>
      </c>
      <c r="F1068">
        <v>7181722</v>
      </c>
      <c r="G1068">
        <v>637</v>
      </c>
      <c r="H1068" s="1">
        <v>41131</v>
      </c>
      <c r="I1068" t="s">
        <v>981</v>
      </c>
      <c r="J1068" t="s">
        <v>107</v>
      </c>
      <c r="K1068" t="s">
        <v>108</v>
      </c>
      <c r="L1068" t="s">
        <v>109</v>
      </c>
      <c r="M1068" t="s">
        <v>110</v>
      </c>
      <c r="N1068" t="s">
        <v>111</v>
      </c>
      <c r="O1068" t="s">
        <v>1200</v>
      </c>
      <c r="P1068" t="s">
        <v>112</v>
      </c>
      <c r="Q1068" t="s">
        <v>238</v>
      </c>
      <c r="R1068" t="s">
        <v>239</v>
      </c>
      <c r="T1068" s="1">
        <v>41088</v>
      </c>
      <c r="V1068">
        <v>157</v>
      </c>
      <c r="X1068">
        <v>2.15</v>
      </c>
      <c r="Z1068">
        <v>15.8</v>
      </c>
      <c r="AA1068">
        <v>5.8</v>
      </c>
      <c r="AC1068">
        <v>1</v>
      </c>
      <c r="AD1068">
        <v>193.4</v>
      </c>
      <c r="AG1068">
        <v>0.25</v>
      </c>
      <c r="AH1068">
        <v>0.13</v>
      </c>
      <c r="AJ1068">
        <v>0.56000000000000005</v>
      </c>
      <c r="AM1068">
        <v>10.1</v>
      </c>
      <c r="AO1068">
        <v>35.700000000000003</v>
      </c>
      <c r="AR1068">
        <v>40.76</v>
      </c>
      <c r="AV1068">
        <v>4.43</v>
      </c>
      <c r="AW1068">
        <v>5</v>
      </c>
      <c r="BA1068">
        <v>53</v>
      </c>
      <c r="BE1068">
        <v>7.0000000000000007E-2</v>
      </c>
      <c r="BF1068">
        <v>9.1999999999999993</v>
      </c>
      <c r="BI1068">
        <v>0.42</v>
      </c>
      <c r="BK1068">
        <v>289</v>
      </c>
      <c r="BL1068">
        <v>4.54</v>
      </c>
      <c r="BM1068">
        <v>5.0000000000000001E-3</v>
      </c>
      <c r="BQ1068">
        <v>28.2</v>
      </c>
      <c r="BR1068">
        <v>9.2999999999999999E-2</v>
      </c>
      <c r="BU1068">
        <v>30.15</v>
      </c>
      <c r="CB1068">
        <v>0.04</v>
      </c>
      <c r="CD1068">
        <v>1.84</v>
      </c>
      <c r="CE1068">
        <v>3.2</v>
      </c>
      <c r="CF1068">
        <v>1.4</v>
      </c>
      <c r="CJ1068">
        <v>26.9</v>
      </c>
      <c r="CM1068">
        <v>0.08</v>
      </c>
      <c r="CN1068">
        <v>3.4</v>
      </c>
      <c r="CO1068">
        <v>1.9E-2</v>
      </c>
      <c r="CP1068">
        <v>0.28000000000000003</v>
      </c>
      <c r="CR1068">
        <v>1</v>
      </c>
      <c r="CS1068">
        <v>88</v>
      </c>
      <c r="CT1068">
        <v>0.1</v>
      </c>
      <c r="CX1068">
        <v>172</v>
      </c>
    </row>
    <row r="1069" spans="1:102">
      <c r="A1069" t="s">
        <v>1201</v>
      </c>
      <c r="B1069">
        <v>1302613</v>
      </c>
      <c r="C1069" t="s">
        <v>104</v>
      </c>
      <c r="D1069" t="s">
        <v>105</v>
      </c>
      <c r="E1069">
        <v>501625</v>
      </c>
      <c r="F1069">
        <v>7182286</v>
      </c>
      <c r="G1069">
        <v>550</v>
      </c>
      <c r="H1069" s="1">
        <v>41131</v>
      </c>
      <c r="I1069" t="s">
        <v>830</v>
      </c>
      <c r="J1069" t="s">
        <v>107</v>
      </c>
      <c r="K1069" t="s">
        <v>108</v>
      </c>
      <c r="L1069" t="s">
        <v>109</v>
      </c>
      <c r="M1069" t="s">
        <v>120</v>
      </c>
      <c r="N1069" t="s">
        <v>111</v>
      </c>
      <c r="O1069" t="s">
        <v>1201</v>
      </c>
      <c r="P1069" t="s">
        <v>112</v>
      </c>
      <c r="Q1069" t="s">
        <v>238</v>
      </c>
      <c r="R1069" t="s">
        <v>239</v>
      </c>
      <c r="T1069" s="1">
        <v>41090</v>
      </c>
      <c r="V1069">
        <v>1379</v>
      </c>
      <c r="X1069">
        <v>0.78</v>
      </c>
      <c r="Z1069">
        <v>9.9</v>
      </c>
      <c r="AA1069">
        <v>3.2</v>
      </c>
      <c r="AC1069">
        <v>4</v>
      </c>
      <c r="AD1069">
        <v>486.3</v>
      </c>
      <c r="AG1069">
        <v>0.14000000000000001</v>
      </c>
      <c r="AH1069">
        <v>0.19</v>
      </c>
      <c r="AJ1069">
        <v>4.17</v>
      </c>
      <c r="AM1069">
        <v>1.4</v>
      </c>
      <c r="AO1069">
        <v>34.799999999999997</v>
      </c>
      <c r="AR1069">
        <v>115.95</v>
      </c>
      <c r="AV1069">
        <v>0.96</v>
      </c>
      <c r="AW1069">
        <v>2.2999999999999998</v>
      </c>
      <c r="BA1069">
        <v>77</v>
      </c>
      <c r="BE1069">
        <v>0.12</v>
      </c>
      <c r="BF1069">
        <v>5.2</v>
      </c>
      <c r="BI1069">
        <v>0.06</v>
      </c>
      <c r="BK1069">
        <v>19</v>
      </c>
      <c r="BL1069">
        <v>19.82</v>
      </c>
      <c r="BM1069">
        <v>1E-3</v>
      </c>
      <c r="BQ1069">
        <v>24.7</v>
      </c>
      <c r="BR1069">
        <v>0.11799999999999999</v>
      </c>
      <c r="BU1069">
        <v>42.27</v>
      </c>
      <c r="CB1069">
        <v>0.15</v>
      </c>
      <c r="CD1069">
        <v>11.42</v>
      </c>
      <c r="CE1069">
        <v>2.8</v>
      </c>
      <c r="CF1069">
        <v>10.3</v>
      </c>
      <c r="CJ1069">
        <v>94.3</v>
      </c>
      <c r="CM1069">
        <v>0.21</v>
      </c>
      <c r="CN1069">
        <v>2.2000000000000002</v>
      </c>
      <c r="CO1069">
        <v>2E-3</v>
      </c>
      <c r="CP1069">
        <v>1.19</v>
      </c>
      <c r="CR1069">
        <v>3.9</v>
      </c>
      <c r="CS1069">
        <v>387</v>
      </c>
      <c r="CT1069">
        <v>0.1</v>
      </c>
      <c r="CX1069">
        <v>154.6</v>
      </c>
    </row>
    <row r="1070" spans="1:102">
      <c r="A1070" t="s">
        <v>1202</v>
      </c>
      <c r="B1070">
        <v>1302616</v>
      </c>
      <c r="C1070" t="s">
        <v>104</v>
      </c>
      <c r="D1070" t="s">
        <v>105</v>
      </c>
      <c r="E1070">
        <v>501652</v>
      </c>
      <c r="F1070">
        <v>7181991</v>
      </c>
      <c r="G1070">
        <v>571</v>
      </c>
      <c r="H1070" s="1">
        <v>41131</v>
      </c>
      <c r="I1070" t="s">
        <v>830</v>
      </c>
      <c r="J1070" t="s">
        <v>107</v>
      </c>
      <c r="K1070" t="s">
        <v>108</v>
      </c>
      <c r="L1070" t="s">
        <v>109</v>
      </c>
      <c r="M1070" t="s">
        <v>120</v>
      </c>
      <c r="N1070" t="s">
        <v>111</v>
      </c>
      <c r="O1070" t="s">
        <v>1202</v>
      </c>
      <c r="P1070" t="s">
        <v>112</v>
      </c>
      <c r="Q1070" t="s">
        <v>238</v>
      </c>
      <c r="R1070" t="s">
        <v>239</v>
      </c>
      <c r="T1070" s="1">
        <v>41090</v>
      </c>
      <c r="V1070">
        <v>1276</v>
      </c>
      <c r="X1070">
        <v>0.28000000000000003</v>
      </c>
      <c r="Z1070">
        <v>14.8</v>
      </c>
      <c r="AA1070">
        <v>1</v>
      </c>
      <c r="AC1070">
        <v>2</v>
      </c>
      <c r="AD1070">
        <v>287.3</v>
      </c>
      <c r="AG1070">
        <v>0.16</v>
      </c>
      <c r="AH1070">
        <v>0.02</v>
      </c>
      <c r="AJ1070">
        <v>0.33</v>
      </c>
      <c r="AM1070">
        <v>1.4</v>
      </c>
      <c r="AO1070">
        <v>19.399999999999999</v>
      </c>
      <c r="AR1070">
        <v>16.43</v>
      </c>
      <c r="AV1070">
        <v>2.19</v>
      </c>
      <c r="AW1070">
        <v>1.9</v>
      </c>
      <c r="BA1070">
        <v>21</v>
      </c>
      <c r="BE1070">
        <v>0.22</v>
      </c>
      <c r="BF1070">
        <v>1.4</v>
      </c>
      <c r="BI1070">
        <v>0.02</v>
      </c>
      <c r="BK1070">
        <v>23</v>
      </c>
      <c r="BL1070">
        <v>4.63</v>
      </c>
      <c r="BM1070">
        <v>5.0000000000000001E-3</v>
      </c>
      <c r="BQ1070">
        <v>17.100000000000001</v>
      </c>
      <c r="BR1070">
        <v>7.8E-2</v>
      </c>
      <c r="BU1070">
        <v>43.76</v>
      </c>
      <c r="CB1070">
        <v>0.55000000000000004</v>
      </c>
      <c r="CD1070">
        <v>0.66</v>
      </c>
      <c r="CE1070">
        <v>1.8</v>
      </c>
      <c r="CF1070">
        <v>4.4000000000000004</v>
      </c>
      <c r="CJ1070">
        <v>70.900000000000006</v>
      </c>
      <c r="CM1070">
        <v>0.18</v>
      </c>
      <c r="CN1070">
        <v>1</v>
      </c>
      <c r="CO1070">
        <v>1E-3</v>
      </c>
      <c r="CP1070">
        <v>0.28999999999999998</v>
      </c>
      <c r="CR1070">
        <v>0.4</v>
      </c>
      <c r="CS1070">
        <v>27</v>
      </c>
      <c r="CT1070">
        <v>0.05</v>
      </c>
      <c r="CX1070">
        <v>92.8</v>
      </c>
    </row>
    <row r="1071" spans="1:102">
      <c r="A1071" t="s">
        <v>1203</v>
      </c>
      <c r="B1071">
        <v>1302634</v>
      </c>
      <c r="C1071" t="s">
        <v>104</v>
      </c>
      <c r="D1071" t="s">
        <v>105</v>
      </c>
      <c r="E1071">
        <v>506375</v>
      </c>
      <c r="F1071">
        <v>7180145</v>
      </c>
      <c r="G1071">
        <v>669</v>
      </c>
      <c r="H1071" s="1">
        <v>41131</v>
      </c>
      <c r="I1071" t="s">
        <v>830</v>
      </c>
      <c r="J1071" t="s">
        <v>107</v>
      </c>
      <c r="K1071" t="s">
        <v>108</v>
      </c>
      <c r="L1071" t="s">
        <v>109</v>
      </c>
      <c r="M1071" t="s">
        <v>120</v>
      </c>
      <c r="N1071" t="s">
        <v>111</v>
      </c>
      <c r="O1071" t="s">
        <v>1203</v>
      </c>
      <c r="P1071" t="s">
        <v>112</v>
      </c>
      <c r="Q1071" t="s">
        <v>238</v>
      </c>
      <c r="R1071" t="s">
        <v>239</v>
      </c>
      <c r="T1071" s="1">
        <v>41091</v>
      </c>
      <c r="V1071">
        <v>1408</v>
      </c>
      <c r="X1071">
        <v>0.56999999999999995</v>
      </c>
      <c r="Z1071">
        <v>10.5</v>
      </c>
      <c r="AA1071">
        <v>6</v>
      </c>
      <c r="AC1071">
        <v>3</v>
      </c>
      <c r="AD1071">
        <v>142.69999999999999</v>
      </c>
      <c r="AG1071">
        <v>0.1</v>
      </c>
      <c r="AH1071">
        <v>10.54</v>
      </c>
      <c r="AJ1071">
        <v>1.82</v>
      </c>
      <c r="AM1071">
        <v>8.1</v>
      </c>
      <c r="AO1071">
        <v>11.6</v>
      </c>
      <c r="AR1071">
        <v>67.790000000000006</v>
      </c>
      <c r="AV1071">
        <v>1.81</v>
      </c>
      <c r="AW1071">
        <v>1.1000000000000001</v>
      </c>
      <c r="BA1071">
        <v>205</v>
      </c>
      <c r="BE1071">
        <v>0.11</v>
      </c>
      <c r="BF1071">
        <v>16.7</v>
      </c>
      <c r="BI1071">
        <v>0.39</v>
      </c>
      <c r="BK1071">
        <v>133</v>
      </c>
      <c r="BL1071">
        <v>5.12</v>
      </c>
      <c r="BM1071">
        <v>6.0000000000000001E-3</v>
      </c>
      <c r="BQ1071">
        <v>53.5</v>
      </c>
      <c r="BR1071">
        <v>0.249</v>
      </c>
      <c r="BU1071">
        <v>19.059999999999999</v>
      </c>
      <c r="CB1071">
        <v>7.0000000000000007E-2</v>
      </c>
      <c r="CD1071">
        <v>2.4900000000000002</v>
      </c>
      <c r="CE1071">
        <v>3.1</v>
      </c>
      <c r="CF1071">
        <v>2.8</v>
      </c>
      <c r="CJ1071">
        <v>126.7</v>
      </c>
      <c r="CM1071">
        <v>0.03</v>
      </c>
      <c r="CN1071">
        <v>0.8</v>
      </c>
      <c r="CO1071">
        <v>5.0000000000000001E-4</v>
      </c>
      <c r="CP1071">
        <v>0.15</v>
      </c>
      <c r="CR1071">
        <v>2.7</v>
      </c>
      <c r="CS1071">
        <v>30</v>
      </c>
      <c r="CT1071">
        <v>0.05</v>
      </c>
      <c r="CX1071">
        <v>266.7</v>
      </c>
    </row>
    <row r="1072" spans="1:102">
      <c r="A1072" t="s">
        <v>1204</v>
      </c>
      <c r="B1072">
        <v>1302636</v>
      </c>
      <c r="C1072" t="s">
        <v>104</v>
      </c>
      <c r="D1072" t="s">
        <v>105</v>
      </c>
      <c r="E1072">
        <v>506559</v>
      </c>
      <c r="F1072">
        <v>7180222</v>
      </c>
      <c r="G1072">
        <v>712</v>
      </c>
      <c r="H1072" s="1">
        <v>41131</v>
      </c>
      <c r="I1072" t="s">
        <v>830</v>
      </c>
      <c r="J1072" t="s">
        <v>107</v>
      </c>
      <c r="K1072" t="s">
        <v>108</v>
      </c>
      <c r="L1072" t="s">
        <v>109</v>
      </c>
      <c r="M1072" t="s">
        <v>120</v>
      </c>
      <c r="N1072" t="s">
        <v>111</v>
      </c>
      <c r="O1072" t="s">
        <v>1204</v>
      </c>
      <c r="P1072" t="s">
        <v>112</v>
      </c>
      <c r="Q1072" t="s">
        <v>238</v>
      </c>
      <c r="R1072" t="s">
        <v>239</v>
      </c>
      <c r="T1072" s="1">
        <v>41091</v>
      </c>
      <c r="V1072">
        <v>193</v>
      </c>
      <c r="X1072">
        <v>1.52</v>
      </c>
      <c r="Z1072">
        <v>10.3</v>
      </c>
      <c r="AA1072">
        <v>0.3</v>
      </c>
      <c r="AC1072">
        <v>1</v>
      </c>
      <c r="AD1072">
        <v>181.7</v>
      </c>
      <c r="AG1072">
        <v>0.21</v>
      </c>
      <c r="AH1072">
        <v>0.14000000000000001</v>
      </c>
      <c r="AJ1072">
        <v>0.62</v>
      </c>
      <c r="AM1072">
        <v>7.8</v>
      </c>
      <c r="AO1072">
        <v>28.4</v>
      </c>
      <c r="AR1072">
        <v>18.2</v>
      </c>
      <c r="AV1072">
        <v>2.82</v>
      </c>
      <c r="AW1072">
        <v>5.5</v>
      </c>
      <c r="BA1072">
        <v>20</v>
      </c>
      <c r="BE1072">
        <v>0.1</v>
      </c>
      <c r="BF1072">
        <v>8.6999999999999993</v>
      </c>
      <c r="BI1072">
        <v>0.31</v>
      </c>
      <c r="BK1072">
        <v>180</v>
      </c>
      <c r="BL1072">
        <v>3.01</v>
      </c>
      <c r="BM1072">
        <v>3.0000000000000001E-3</v>
      </c>
      <c r="BQ1072">
        <v>22</v>
      </c>
      <c r="BR1072">
        <v>4.2000000000000003E-2</v>
      </c>
      <c r="BU1072">
        <v>16.55</v>
      </c>
      <c r="CB1072">
        <v>0.01</v>
      </c>
      <c r="CD1072">
        <v>1.18</v>
      </c>
      <c r="CE1072">
        <v>2.6</v>
      </c>
      <c r="CF1072">
        <v>0.4</v>
      </c>
      <c r="CJ1072">
        <v>10.6</v>
      </c>
      <c r="CM1072">
        <v>0.03</v>
      </c>
      <c r="CN1072">
        <v>2.4</v>
      </c>
      <c r="CO1072">
        <v>1.4E-2</v>
      </c>
      <c r="CP1072">
        <v>0.17</v>
      </c>
      <c r="CR1072">
        <v>0.4</v>
      </c>
      <c r="CS1072">
        <v>69</v>
      </c>
      <c r="CT1072">
        <v>0.05</v>
      </c>
      <c r="CX1072">
        <v>106.8</v>
      </c>
    </row>
    <row r="1073" spans="1:102">
      <c r="A1073" t="s">
        <v>1205</v>
      </c>
      <c r="B1073">
        <v>1302638</v>
      </c>
      <c r="C1073" t="s">
        <v>104</v>
      </c>
      <c r="D1073" t="s">
        <v>105</v>
      </c>
      <c r="E1073">
        <v>506981</v>
      </c>
      <c r="F1073">
        <v>7179402</v>
      </c>
      <c r="G1073">
        <v>855</v>
      </c>
      <c r="H1073" s="1">
        <v>41131</v>
      </c>
      <c r="I1073" t="s">
        <v>830</v>
      </c>
      <c r="J1073" t="s">
        <v>107</v>
      </c>
      <c r="K1073" t="s">
        <v>108</v>
      </c>
      <c r="L1073" t="s">
        <v>109</v>
      </c>
      <c r="M1073" t="s">
        <v>120</v>
      </c>
      <c r="N1073" t="s">
        <v>111</v>
      </c>
      <c r="O1073" t="s">
        <v>1205</v>
      </c>
      <c r="P1073" t="s">
        <v>112</v>
      </c>
      <c r="Q1073" t="s">
        <v>238</v>
      </c>
      <c r="R1073" t="s">
        <v>239</v>
      </c>
      <c r="T1073" s="1">
        <v>41091</v>
      </c>
      <c r="V1073">
        <v>260</v>
      </c>
      <c r="X1073">
        <v>1.91</v>
      </c>
      <c r="Z1073">
        <v>10.4</v>
      </c>
      <c r="AA1073">
        <v>4.7</v>
      </c>
      <c r="AC1073">
        <v>2</v>
      </c>
      <c r="AD1073">
        <v>1989.9</v>
      </c>
      <c r="AG1073">
        <v>0.19</v>
      </c>
      <c r="AH1073">
        <v>0.15</v>
      </c>
      <c r="AJ1073">
        <v>0.24</v>
      </c>
      <c r="AM1073">
        <v>13.3</v>
      </c>
      <c r="AO1073">
        <v>32.6</v>
      </c>
      <c r="AR1073">
        <v>32.76</v>
      </c>
      <c r="AV1073">
        <v>3.12</v>
      </c>
      <c r="AW1073">
        <v>5.5</v>
      </c>
      <c r="BA1073">
        <v>52</v>
      </c>
      <c r="BE1073">
        <v>0.08</v>
      </c>
      <c r="BF1073">
        <v>9.9</v>
      </c>
      <c r="BI1073">
        <v>0.49</v>
      </c>
      <c r="BK1073">
        <v>372</v>
      </c>
      <c r="BL1073">
        <v>1.48</v>
      </c>
      <c r="BM1073">
        <v>6.0000000000000001E-3</v>
      </c>
      <c r="BQ1073">
        <v>32.299999999999997</v>
      </c>
      <c r="BR1073">
        <v>0.03</v>
      </c>
      <c r="BU1073">
        <v>13.7</v>
      </c>
      <c r="CB1073">
        <v>0.02</v>
      </c>
      <c r="CD1073">
        <v>0.96</v>
      </c>
      <c r="CE1073">
        <v>3.9</v>
      </c>
      <c r="CF1073">
        <v>0.4</v>
      </c>
      <c r="CJ1073">
        <v>19.100000000000001</v>
      </c>
      <c r="CM1073">
        <v>7.0000000000000007E-2</v>
      </c>
      <c r="CN1073">
        <v>3.7</v>
      </c>
      <c r="CO1073">
        <v>3.5999999999999997E-2</v>
      </c>
      <c r="CP1073">
        <v>0.15</v>
      </c>
      <c r="CR1073">
        <v>0.5</v>
      </c>
      <c r="CS1073">
        <v>56</v>
      </c>
      <c r="CT1073">
        <v>0.1</v>
      </c>
      <c r="CX1073">
        <v>88</v>
      </c>
    </row>
    <row r="1074" spans="1:102">
      <c r="A1074" t="s">
        <v>1206</v>
      </c>
      <c r="B1074">
        <v>1302642</v>
      </c>
      <c r="C1074" t="s">
        <v>104</v>
      </c>
      <c r="D1074" t="s">
        <v>105</v>
      </c>
      <c r="E1074">
        <v>507288</v>
      </c>
      <c r="F1074">
        <v>7179644</v>
      </c>
      <c r="G1074">
        <v>870</v>
      </c>
      <c r="H1074" s="1">
        <v>41131</v>
      </c>
      <c r="I1074" t="s">
        <v>830</v>
      </c>
      <c r="J1074" t="s">
        <v>107</v>
      </c>
      <c r="K1074" t="s">
        <v>108</v>
      </c>
      <c r="L1074" t="s">
        <v>109</v>
      </c>
      <c r="M1074" t="s">
        <v>120</v>
      </c>
      <c r="N1074" t="s">
        <v>111</v>
      </c>
      <c r="O1074" t="s">
        <v>1206</v>
      </c>
      <c r="P1074" t="s">
        <v>112</v>
      </c>
      <c r="Q1074" t="s">
        <v>238</v>
      </c>
      <c r="R1074" t="s">
        <v>239</v>
      </c>
      <c r="T1074" s="1">
        <v>41091</v>
      </c>
      <c r="V1074">
        <v>986</v>
      </c>
      <c r="X1074">
        <v>2.0299999999999998</v>
      </c>
      <c r="Z1074">
        <v>10.7</v>
      </c>
      <c r="AA1074">
        <v>17.100000000000001</v>
      </c>
      <c r="AC1074">
        <v>1</v>
      </c>
      <c r="AD1074">
        <v>2232.4</v>
      </c>
      <c r="AG1074">
        <v>0.16</v>
      </c>
      <c r="AH1074">
        <v>0.21</v>
      </c>
      <c r="AJ1074">
        <v>0.61</v>
      </c>
      <c r="AM1074">
        <v>13.8</v>
      </c>
      <c r="AO1074">
        <v>36.1</v>
      </c>
      <c r="AR1074">
        <v>52.26</v>
      </c>
      <c r="AV1074">
        <v>3.31</v>
      </c>
      <c r="AW1074">
        <v>5.2</v>
      </c>
      <c r="BA1074">
        <v>377</v>
      </c>
      <c r="BE1074">
        <v>0.09</v>
      </c>
      <c r="BF1074">
        <v>15.8</v>
      </c>
      <c r="BI1074">
        <v>0.45</v>
      </c>
      <c r="BK1074">
        <v>278</v>
      </c>
      <c r="BL1074">
        <v>4.68</v>
      </c>
      <c r="BM1074">
        <v>1.2999999999999999E-2</v>
      </c>
      <c r="BQ1074">
        <v>47.3</v>
      </c>
      <c r="BR1074">
        <v>4.4999999999999998E-2</v>
      </c>
      <c r="BU1074">
        <v>19.809999999999999</v>
      </c>
      <c r="CB1074">
        <v>7.0000000000000007E-2</v>
      </c>
      <c r="CD1074">
        <v>1.26</v>
      </c>
      <c r="CE1074">
        <v>7.1</v>
      </c>
      <c r="CF1074">
        <v>1.1000000000000001</v>
      </c>
      <c r="CJ1074">
        <v>45.4</v>
      </c>
      <c r="CM1074">
        <v>7.0000000000000007E-2</v>
      </c>
      <c r="CN1074">
        <v>4.4000000000000004</v>
      </c>
      <c r="CO1074">
        <v>2.5999999999999999E-2</v>
      </c>
      <c r="CP1074">
        <v>0.24</v>
      </c>
      <c r="CR1074">
        <v>2</v>
      </c>
      <c r="CS1074">
        <v>67</v>
      </c>
      <c r="CT1074">
        <v>0.1</v>
      </c>
      <c r="CX1074">
        <v>156.80000000000001</v>
      </c>
    </row>
    <row r="1075" spans="1:102">
      <c r="A1075" t="s">
        <v>1207</v>
      </c>
      <c r="B1075">
        <v>1302644</v>
      </c>
      <c r="C1075" t="s">
        <v>104</v>
      </c>
      <c r="D1075" t="s">
        <v>105</v>
      </c>
      <c r="E1075">
        <v>507443</v>
      </c>
      <c r="F1075">
        <v>7179191</v>
      </c>
      <c r="G1075">
        <v>862</v>
      </c>
      <c r="H1075" s="1">
        <v>41131</v>
      </c>
      <c r="I1075" t="s">
        <v>830</v>
      </c>
      <c r="J1075" t="s">
        <v>107</v>
      </c>
      <c r="K1075" t="s">
        <v>108</v>
      </c>
      <c r="L1075" t="s">
        <v>109</v>
      </c>
      <c r="M1075" t="s">
        <v>120</v>
      </c>
      <c r="N1075" t="s">
        <v>111</v>
      </c>
      <c r="O1075" t="s">
        <v>1207</v>
      </c>
      <c r="P1075" t="s">
        <v>112</v>
      </c>
      <c r="Q1075" t="s">
        <v>238</v>
      </c>
      <c r="R1075" t="s">
        <v>239</v>
      </c>
      <c r="T1075" s="1">
        <v>41091</v>
      </c>
      <c r="V1075">
        <v>100</v>
      </c>
      <c r="X1075">
        <v>2.0099999999999998</v>
      </c>
      <c r="Z1075">
        <v>14</v>
      </c>
      <c r="AA1075">
        <v>4.4000000000000004</v>
      </c>
      <c r="AC1075">
        <v>0.5</v>
      </c>
      <c r="AD1075">
        <v>264.89999999999998</v>
      </c>
      <c r="AG1075">
        <v>0.17</v>
      </c>
      <c r="AH1075">
        <v>0.12</v>
      </c>
      <c r="AJ1075">
        <v>0.94</v>
      </c>
      <c r="AM1075">
        <v>12.2</v>
      </c>
      <c r="AO1075">
        <v>31.1</v>
      </c>
      <c r="AR1075">
        <v>39.06</v>
      </c>
      <c r="AV1075">
        <v>3.89</v>
      </c>
      <c r="AW1075">
        <v>6</v>
      </c>
      <c r="BA1075">
        <v>57</v>
      </c>
      <c r="BE1075">
        <v>0.08</v>
      </c>
      <c r="BF1075">
        <v>11.4</v>
      </c>
      <c r="BI1075">
        <v>0.33</v>
      </c>
      <c r="BK1075">
        <v>252</v>
      </c>
      <c r="BL1075">
        <v>5.78</v>
      </c>
      <c r="BM1075">
        <v>1.0999999999999999E-2</v>
      </c>
      <c r="BQ1075">
        <v>50.2</v>
      </c>
      <c r="BR1075">
        <v>0.10100000000000001</v>
      </c>
      <c r="BU1075">
        <v>20.3</v>
      </c>
      <c r="CB1075">
        <v>0.06</v>
      </c>
      <c r="CD1075">
        <v>0.98</v>
      </c>
      <c r="CE1075">
        <v>4</v>
      </c>
      <c r="CF1075">
        <v>0.9</v>
      </c>
      <c r="CJ1075">
        <v>55.1</v>
      </c>
      <c r="CM1075">
        <v>7.0000000000000007E-2</v>
      </c>
      <c r="CN1075">
        <v>3</v>
      </c>
      <c r="CO1075">
        <v>2.4E-2</v>
      </c>
      <c r="CP1075">
        <v>0.26</v>
      </c>
      <c r="CR1075">
        <v>1.6</v>
      </c>
      <c r="CS1075">
        <v>64</v>
      </c>
      <c r="CT1075">
        <v>0.1</v>
      </c>
      <c r="CX1075">
        <v>322.60000000000002</v>
      </c>
    </row>
    <row r="1076" spans="1:102">
      <c r="A1076" t="s">
        <v>1208</v>
      </c>
      <c r="B1076">
        <v>1302650</v>
      </c>
      <c r="C1076" t="s">
        <v>104</v>
      </c>
      <c r="D1076" t="s">
        <v>105</v>
      </c>
      <c r="E1076">
        <v>507384</v>
      </c>
      <c r="F1076">
        <v>7178608</v>
      </c>
      <c r="G1076">
        <v>692</v>
      </c>
      <c r="H1076" s="1">
        <v>41131</v>
      </c>
      <c r="I1076" t="s">
        <v>830</v>
      </c>
      <c r="J1076" t="s">
        <v>107</v>
      </c>
      <c r="K1076" t="s">
        <v>108</v>
      </c>
      <c r="L1076" t="s">
        <v>109</v>
      </c>
      <c r="M1076" t="s">
        <v>120</v>
      </c>
      <c r="N1076" t="s">
        <v>111</v>
      </c>
      <c r="O1076" t="s">
        <v>1208</v>
      </c>
      <c r="P1076" t="s">
        <v>112</v>
      </c>
      <c r="Q1076" t="s">
        <v>238</v>
      </c>
      <c r="R1076" t="s">
        <v>239</v>
      </c>
      <c r="T1076" s="1">
        <v>41091</v>
      </c>
      <c r="V1076">
        <v>101</v>
      </c>
      <c r="X1076">
        <v>1.62</v>
      </c>
      <c r="Z1076">
        <v>13.1</v>
      </c>
      <c r="AA1076">
        <v>2.5</v>
      </c>
      <c r="AC1076">
        <v>2</v>
      </c>
      <c r="AD1076">
        <v>220.7</v>
      </c>
      <c r="AG1076">
        <v>0.15</v>
      </c>
      <c r="AH1076">
        <v>0.1</v>
      </c>
      <c r="AJ1076">
        <v>0.42</v>
      </c>
      <c r="AM1076">
        <v>9.9</v>
      </c>
      <c r="AO1076">
        <v>31.3</v>
      </c>
      <c r="AR1076">
        <v>30.88</v>
      </c>
      <c r="AV1076">
        <v>2.73</v>
      </c>
      <c r="AW1076">
        <v>3.9</v>
      </c>
      <c r="BA1076">
        <v>32</v>
      </c>
      <c r="BE1076">
        <v>0.06</v>
      </c>
      <c r="BF1076">
        <v>8.6999999999999993</v>
      </c>
      <c r="BI1076">
        <v>0.42</v>
      </c>
      <c r="BK1076">
        <v>221</v>
      </c>
      <c r="BL1076">
        <v>2</v>
      </c>
      <c r="BM1076">
        <v>7.0000000000000001E-3</v>
      </c>
      <c r="BQ1076">
        <v>26.7</v>
      </c>
      <c r="BR1076">
        <v>4.3999999999999997E-2</v>
      </c>
      <c r="BU1076">
        <v>11.42</v>
      </c>
      <c r="CB1076">
        <v>0.04</v>
      </c>
      <c r="CD1076">
        <v>0.95</v>
      </c>
      <c r="CE1076">
        <v>3.3</v>
      </c>
      <c r="CF1076">
        <v>0.7</v>
      </c>
      <c r="CJ1076">
        <v>19.100000000000001</v>
      </c>
      <c r="CM1076">
        <v>0.03</v>
      </c>
      <c r="CN1076">
        <v>3.5</v>
      </c>
      <c r="CO1076">
        <v>2.1999999999999999E-2</v>
      </c>
      <c r="CP1076">
        <v>0.18</v>
      </c>
      <c r="CR1076">
        <v>0.6</v>
      </c>
      <c r="CS1076">
        <v>52</v>
      </c>
      <c r="CT1076">
        <v>0.1</v>
      </c>
      <c r="CX1076">
        <v>86.1</v>
      </c>
    </row>
    <row r="1077" spans="1:102">
      <c r="A1077" t="s">
        <v>1209</v>
      </c>
      <c r="B1077">
        <v>1302654</v>
      </c>
      <c r="C1077" t="s">
        <v>104</v>
      </c>
      <c r="D1077" t="s">
        <v>105</v>
      </c>
      <c r="E1077">
        <v>505592</v>
      </c>
      <c r="F1077">
        <v>7178175</v>
      </c>
      <c r="G1077">
        <v>874</v>
      </c>
      <c r="H1077" s="1">
        <v>41131</v>
      </c>
      <c r="I1077" t="s">
        <v>830</v>
      </c>
      <c r="J1077" t="s">
        <v>107</v>
      </c>
      <c r="K1077" t="s">
        <v>108</v>
      </c>
      <c r="L1077" t="s">
        <v>109</v>
      </c>
      <c r="M1077" t="s">
        <v>120</v>
      </c>
      <c r="N1077" t="s">
        <v>111</v>
      </c>
      <c r="O1077" t="s">
        <v>1209</v>
      </c>
      <c r="P1077" t="s">
        <v>112</v>
      </c>
      <c r="Q1077" t="s">
        <v>238</v>
      </c>
      <c r="R1077" t="s">
        <v>239</v>
      </c>
      <c r="T1077" s="1">
        <v>41092</v>
      </c>
      <c r="V1077">
        <v>74</v>
      </c>
      <c r="X1077">
        <v>1.47</v>
      </c>
      <c r="Z1077">
        <v>9.1</v>
      </c>
      <c r="AA1077">
        <v>1.5</v>
      </c>
      <c r="AC1077">
        <v>0.5</v>
      </c>
      <c r="AD1077">
        <v>78.5</v>
      </c>
      <c r="AG1077">
        <v>0.21</v>
      </c>
      <c r="AH1077">
        <v>0.06</v>
      </c>
      <c r="AJ1077">
        <v>0.04</v>
      </c>
      <c r="AM1077">
        <v>5.5</v>
      </c>
      <c r="AO1077">
        <v>19.8</v>
      </c>
      <c r="AR1077">
        <v>15.27</v>
      </c>
      <c r="AV1077">
        <v>3.16</v>
      </c>
      <c r="AW1077">
        <v>5.9</v>
      </c>
      <c r="BA1077">
        <v>23</v>
      </c>
      <c r="BE1077">
        <v>0.04</v>
      </c>
      <c r="BF1077">
        <v>9.1</v>
      </c>
      <c r="BI1077">
        <v>0.21</v>
      </c>
      <c r="BK1077">
        <v>153</v>
      </c>
      <c r="BL1077">
        <v>1.27</v>
      </c>
      <c r="BM1077">
        <v>7.0000000000000001E-3</v>
      </c>
      <c r="BQ1077">
        <v>10.9</v>
      </c>
      <c r="BR1077">
        <v>2.7E-2</v>
      </c>
      <c r="BU1077">
        <v>8.74</v>
      </c>
      <c r="CB1077">
        <v>0.01</v>
      </c>
      <c r="CD1077">
        <v>0.52</v>
      </c>
      <c r="CE1077">
        <v>1.9</v>
      </c>
      <c r="CF1077">
        <v>0.2</v>
      </c>
      <c r="CJ1077">
        <v>5.9</v>
      </c>
      <c r="CM1077">
        <v>0.05</v>
      </c>
      <c r="CN1077">
        <v>3</v>
      </c>
      <c r="CO1077">
        <v>1.6E-2</v>
      </c>
      <c r="CP1077">
        <v>0.1</v>
      </c>
      <c r="CR1077">
        <v>0.4</v>
      </c>
      <c r="CS1077">
        <v>50</v>
      </c>
      <c r="CT1077">
        <v>0.2</v>
      </c>
      <c r="CX1077">
        <v>29.9</v>
      </c>
    </row>
    <row r="1078" spans="1:102">
      <c r="A1078" t="s">
        <v>1210</v>
      </c>
      <c r="B1078">
        <v>1302667</v>
      </c>
      <c r="C1078" t="s">
        <v>104</v>
      </c>
      <c r="D1078" t="s">
        <v>105</v>
      </c>
      <c r="E1078">
        <v>505263</v>
      </c>
      <c r="F1078">
        <v>7178993</v>
      </c>
      <c r="G1078">
        <v>655</v>
      </c>
      <c r="H1078" s="1">
        <v>41131</v>
      </c>
      <c r="I1078" t="s">
        <v>830</v>
      </c>
      <c r="J1078" t="s">
        <v>107</v>
      </c>
      <c r="K1078" t="s">
        <v>108</v>
      </c>
      <c r="L1078" t="s">
        <v>109</v>
      </c>
      <c r="M1078" t="s">
        <v>120</v>
      </c>
      <c r="N1078" t="s">
        <v>111</v>
      </c>
      <c r="O1078" t="s">
        <v>1210</v>
      </c>
      <c r="P1078" t="s">
        <v>112</v>
      </c>
      <c r="Q1078" t="s">
        <v>238</v>
      </c>
      <c r="R1078" t="s">
        <v>239</v>
      </c>
      <c r="T1078" s="1">
        <v>41092</v>
      </c>
      <c r="V1078">
        <v>746</v>
      </c>
      <c r="X1078">
        <v>0.83</v>
      </c>
      <c r="Z1078">
        <v>18</v>
      </c>
      <c r="AA1078">
        <v>6.8</v>
      </c>
      <c r="AC1078">
        <v>4</v>
      </c>
      <c r="AD1078">
        <v>871.1</v>
      </c>
      <c r="AG1078">
        <v>0.2</v>
      </c>
      <c r="AH1078">
        <v>1.45</v>
      </c>
      <c r="AJ1078">
        <v>0.39</v>
      </c>
      <c r="AM1078">
        <v>17.399999999999999</v>
      </c>
      <c r="AO1078">
        <v>17.8</v>
      </c>
      <c r="AR1078">
        <v>106.01</v>
      </c>
      <c r="AV1078">
        <v>4.2300000000000004</v>
      </c>
      <c r="AW1078">
        <v>2.1</v>
      </c>
      <c r="BA1078">
        <v>195</v>
      </c>
      <c r="BE1078">
        <v>0.12</v>
      </c>
      <c r="BF1078">
        <v>28.6</v>
      </c>
      <c r="BI1078">
        <v>0.55000000000000004</v>
      </c>
      <c r="BK1078">
        <v>381</v>
      </c>
      <c r="BL1078">
        <v>7.98</v>
      </c>
      <c r="BM1078">
        <v>4.0000000000000001E-3</v>
      </c>
      <c r="BQ1078">
        <v>52.1</v>
      </c>
      <c r="BR1078">
        <v>0.16300000000000001</v>
      </c>
      <c r="BU1078">
        <v>39.19</v>
      </c>
      <c r="CB1078">
        <v>0.08</v>
      </c>
      <c r="CD1078">
        <v>1.38</v>
      </c>
      <c r="CE1078">
        <v>7.4</v>
      </c>
      <c r="CF1078">
        <v>1.5</v>
      </c>
      <c r="CJ1078">
        <v>34.700000000000003</v>
      </c>
      <c r="CM1078">
        <v>7.0000000000000007E-2</v>
      </c>
      <c r="CN1078">
        <v>3.3</v>
      </c>
      <c r="CO1078">
        <v>4.0000000000000001E-3</v>
      </c>
      <c r="CP1078">
        <v>0.17</v>
      </c>
      <c r="CR1078">
        <v>1.7</v>
      </c>
      <c r="CS1078">
        <v>43</v>
      </c>
      <c r="CT1078">
        <v>0.05</v>
      </c>
      <c r="CX1078">
        <v>85.6</v>
      </c>
    </row>
    <row r="1079" spans="1:102">
      <c r="A1079" t="s">
        <v>1211</v>
      </c>
      <c r="B1079">
        <v>1302684</v>
      </c>
      <c r="C1079" t="s">
        <v>104</v>
      </c>
      <c r="D1079" t="s">
        <v>105</v>
      </c>
      <c r="E1079">
        <v>502426</v>
      </c>
      <c r="F1079">
        <v>7180131</v>
      </c>
      <c r="G1079">
        <v>873</v>
      </c>
      <c r="H1079" s="1">
        <v>41131</v>
      </c>
      <c r="I1079" t="s">
        <v>830</v>
      </c>
      <c r="J1079" t="s">
        <v>107</v>
      </c>
      <c r="K1079" t="s">
        <v>108</v>
      </c>
      <c r="L1079" t="s">
        <v>109</v>
      </c>
      <c r="M1079" t="s">
        <v>120</v>
      </c>
      <c r="N1079" t="s">
        <v>111</v>
      </c>
      <c r="O1079" t="s">
        <v>1211</v>
      </c>
      <c r="P1079" t="s">
        <v>112</v>
      </c>
      <c r="Q1079" t="s">
        <v>238</v>
      </c>
      <c r="R1079" t="s">
        <v>239</v>
      </c>
      <c r="T1079" s="1">
        <v>41093</v>
      </c>
      <c r="V1079">
        <v>55</v>
      </c>
      <c r="X1079">
        <v>2.12</v>
      </c>
      <c r="Z1079">
        <v>9</v>
      </c>
      <c r="AA1079">
        <v>1.6</v>
      </c>
      <c r="AC1079">
        <v>0.5</v>
      </c>
      <c r="AD1079">
        <v>246.7</v>
      </c>
      <c r="AG1079">
        <v>0.38</v>
      </c>
      <c r="AH1079">
        <v>0.09</v>
      </c>
      <c r="AJ1079">
        <v>0.09</v>
      </c>
      <c r="AM1079">
        <v>16.100000000000001</v>
      </c>
      <c r="AO1079">
        <v>33.1</v>
      </c>
      <c r="AR1079">
        <v>20.85</v>
      </c>
      <c r="AV1079">
        <v>4.72</v>
      </c>
      <c r="AW1079">
        <v>7.6</v>
      </c>
      <c r="BA1079">
        <v>17</v>
      </c>
      <c r="BE1079">
        <v>0.05</v>
      </c>
      <c r="BF1079">
        <v>5.4</v>
      </c>
      <c r="BI1079">
        <v>0.4</v>
      </c>
      <c r="BK1079">
        <v>1039</v>
      </c>
      <c r="BL1079">
        <v>2.09</v>
      </c>
      <c r="BM1079">
        <v>5.0000000000000001E-4</v>
      </c>
      <c r="BQ1079">
        <v>21.5</v>
      </c>
      <c r="BR1079">
        <v>4.8000000000000001E-2</v>
      </c>
      <c r="BU1079">
        <v>8.7799999999999994</v>
      </c>
      <c r="CB1079">
        <v>0.01</v>
      </c>
      <c r="CD1079">
        <v>0.5</v>
      </c>
      <c r="CE1079">
        <v>2.4</v>
      </c>
      <c r="CF1079">
        <v>0.2</v>
      </c>
      <c r="CJ1079">
        <v>7.4</v>
      </c>
      <c r="CM1079">
        <v>7.0000000000000007E-2</v>
      </c>
      <c r="CN1079">
        <v>2.9</v>
      </c>
      <c r="CO1079">
        <v>7.0000000000000001E-3</v>
      </c>
      <c r="CP1079">
        <v>0.15</v>
      </c>
      <c r="CR1079">
        <v>0.5</v>
      </c>
      <c r="CS1079">
        <v>51</v>
      </c>
      <c r="CT1079">
        <v>0.05</v>
      </c>
      <c r="CX1079">
        <v>58.8</v>
      </c>
    </row>
    <row r="1080" spans="1:102">
      <c r="A1080" t="s">
        <v>1212</v>
      </c>
      <c r="B1080">
        <v>1302462</v>
      </c>
      <c r="C1080" t="s">
        <v>104</v>
      </c>
      <c r="D1080" t="s">
        <v>105</v>
      </c>
      <c r="E1080">
        <v>514577</v>
      </c>
      <c r="F1080">
        <v>7183910</v>
      </c>
      <c r="G1080">
        <v>831</v>
      </c>
      <c r="H1080" s="1">
        <v>41131</v>
      </c>
      <c r="I1080" t="s">
        <v>237</v>
      </c>
      <c r="J1080" t="s">
        <v>107</v>
      </c>
      <c r="K1080" t="s">
        <v>108</v>
      </c>
      <c r="L1080" t="s">
        <v>109</v>
      </c>
      <c r="M1080" t="s">
        <v>110</v>
      </c>
      <c r="N1080" t="s">
        <v>111</v>
      </c>
      <c r="O1080" t="s">
        <v>1212</v>
      </c>
      <c r="P1080" t="s">
        <v>112</v>
      </c>
      <c r="Q1080" t="s">
        <v>238</v>
      </c>
      <c r="R1080" t="s">
        <v>239</v>
      </c>
      <c r="T1080" s="1">
        <v>41100</v>
      </c>
      <c r="V1080">
        <v>226</v>
      </c>
      <c r="X1080">
        <v>1.7</v>
      </c>
      <c r="Z1080">
        <v>10.3</v>
      </c>
      <c r="AA1080">
        <v>3.7</v>
      </c>
      <c r="AC1080">
        <v>3</v>
      </c>
      <c r="AD1080">
        <v>280.7</v>
      </c>
      <c r="AG1080">
        <v>0.2</v>
      </c>
      <c r="AH1080">
        <v>0.12</v>
      </c>
      <c r="AJ1080">
        <v>0.47</v>
      </c>
      <c r="AM1080">
        <v>11.9</v>
      </c>
      <c r="AO1080">
        <v>34.700000000000003</v>
      </c>
      <c r="AR1080">
        <v>36.78</v>
      </c>
      <c r="AV1080">
        <v>2.87</v>
      </c>
      <c r="AW1080">
        <v>5.4</v>
      </c>
      <c r="BA1080">
        <v>72</v>
      </c>
      <c r="BE1080">
        <v>0.09</v>
      </c>
      <c r="BF1080">
        <v>8.3000000000000007</v>
      </c>
      <c r="BI1080">
        <v>0.42</v>
      </c>
      <c r="BK1080">
        <v>390</v>
      </c>
      <c r="BL1080">
        <v>3.05</v>
      </c>
      <c r="BM1080">
        <v>6.0000000000000001E-3</v>
      </c>
      <c r="BQ1080">
        <v>36.1</v>
      </c>
      <c r="BR1080">
        <v>3.9E-2</v>
      </c>
      <c r="BU1080">
        <v>51.42</v>
      </c>
      <c r="CB1080">
        <v>0.05</v>
      </c>
      <c r="CD1080">
        <v>0.86</v>
      </c>
      <c r="CE1080">
        <v>3.8</v>
      </c>
      <c r="CF1080">
        <v>0.7</v>
      </c>
      <c r="CJ1080">
        <v>15.1</v>
      </c>
      <c r="CM1080">
        <v>0.04</v>
      </c>
      <c r="CN1080">
        <v>2.7</v>
      </c>
      <c r="CO1080">
        <v>1.2999999999999999E-2</v>
      </c>
      <c r="CP1080">
        <v>0.41</v>
      </c>
      <c r="CR1080">
        <v>0.9</v>
      </c>
      <c r="CS1080">
        <v>56</v>
      </c>
      <c r="CT1080">
        <v>0.1</v>
      </c>
      <c r="CX1080">
        <v>97.8</v>
      </c>
    </row>
    <row r="1081" spans="1:102">
      <c r="A1081" t="s">
        <v>1213</v>
      </c>
      <c r="B1081">
        <v>1302464</v>
      </c>
      <c r="C1081" t="s">
        <v>104</v>
      </c>
      <c r="D1081" t="s">
        <v>105</v>
      </c>
      <c r="E1081">
        <v>514236</v>
      </c>
      <c r="F1081">
        <v>7184398</v>
      </c>
      <c r="G1081">
        <v>780</v>
      </c>
      <c r="H1081" s="1">
        <v>41131</v>
      </c>
      <c r="I1081" t="s">
        <v>237</v>
      </c>
      <c r="J1081" t="s">
        <v>107</v>
      </c>
      <c r="K1081" t="s">
        <v>108</v>
      </c>
      <c r="L1081" t="s">
        <v>109</v>
      </c>
      <c r="M1081" t="s">
        <v>110</v>
      </c>
      <c r="N1081" t="s">
        <v>111</v>
      </c>
      <c r="O1081" t="s">
        <v>1213</v>
      </c>
      <c r="P1081" t="s">
        <v>112</v>
      </c>
      <c r="Q1081" t="s">
        <v>238</v>
      </c>
      <c r="R1081" t="s">
        <v>239</v>
      </c>
      <c r="T1081" s="1">
        <v>41100</v>
      </c>
      <c r="V1081">
        <v>80</v>
      </c>
      <c r="X1081">
        <v>1.29</v>
      </c>
      <c r="Z1081">
        <v>13.3</v>
      </c>
      <c r="AA1081">
        <v>1.9</v>
      </c>
      <c r="AC1081">
        <v>2</v>
      </c>
      <c r="AD1081">
        <v>259.60000000000002</v>
      </c>
      <c r="AG1081">
        <v>0.2</v>
      </c>
      <c r="AH1081">
        <v>0.05</v>
      </c>
      <c r="AJ1081">
        <v>0.12</v>
      </c>
      <c r="AM1081">
        <v>4</v>
      </c>
      <c r="AO1081">
        <v>20.5</v>
      </c>
      <c r="AR1081">
        <v>18.55</v>
      </c>
      <c r="AV1081">
        <v>2.52</v>
      </c>
      <c r="AW1081">
        <v>5.5</v>
      </c>
      <c r="BA1081">
        <v>18</v>
      </c>
      <c r="BE1081">
        <v>0.08</v>
      </c>
      <c r="BF1081">
        <v>6.6</v>
      </c>
      <c r="BI1081">
        <v>0.25</v>
      </c>
      <c r="BK1081">
        <v>102</v>
      </c>
      <c r="BL1081">
        <v>4.6500000000000004</v>
      </c>
      <c r="BM1081">
        <v>6.0000000000000001E-3</v>
      </c>
      <c r="BQ1081">
        <v>13.8</v>
      </c>
      <c r="BR1081">
        <v>2.8000000000000001E-2</v>
      </c>
      <c r="BU1081">
        <v>18.43</v>
      </c>
      <c r="CB1081">
        <v>0.05</v>
      </c>
      <c r="CD1081">
        <v>0.88</v>
      </c>
      <c r="CE1081">
        <v>2.1</v>
      </c>
      <c r="CF1081">
        <v>0.6</v>
      </c>
      <c r="CJ1081">
        <v>9</v>
      </c>
      <c r="CM1081">
        <v>0.04</v>
      </c>
      <c r="CN1081">
        <v>1.9</v>
      </c>
      <c r="CO1081">
        <v>8.9999999999999993E-3</v>
      </c>
      <c r="CP1081">
        <v>0.44</v>
      </c>
      <c r="CR1081">
        <v>0.3</v>
      </c>
      <c r="CS1081">
        <v>53</v>
      </c>
      <c r="CT1081">
        <v>0.05</v>
      </c>
      <c r="CX1081">
        <v>50.8</v>
      </c>
    </row>
    <row r="1082" spans="1:102">
      <c r="A1082" t="s">
        <v>1214</v>
      </c>
      <c r="B1082">
        <v>1302470</v>
      </c>
      <c r="C1082" t="s">
        <v>104</v>
      </c>
      <c r="D1082" t="s">
        <v>105</v>
      </c>
      <c r="E1082">
        <v>513660</v>
      </c>
      <c r="F1082">
        <v>7184605</v>
      </c>
      <c r="G1082">
        <v>664</v>
      </c>
      <c r="H1082" s="1">
        <v>41131</v>
      </c>
      <c r="I1082" t="s">
        <v>237</v>
      </c>
      <c r="J1082" t="s">
        <v>107</v>
      </c>
      <c r="K1082" t="s">
        <v>108</v>
      </c>
      <c r="L1082" t="s">
        <v>109</v>
      </c>
      <c r="M1082" t="s">
        <v>110</v>
      </c>
      <c r="N1082" t="s">
        <v>111</v>
      </c>
      <c r="O1082" t="s">
        <v>1214</v>
      </c>
      <c r="P1082" t="s">
        <v>112</v>
      </c>
      <c r="Q1082" t="s">
        <v>238</v>
      </c>
      <c r="R1082" t="s">
        <v>239</v>
      </c>
      <c r="T1082" s="1">
        <v>41100</v>
      </c>
      <c r="V1082">
        <v>154</v>
      </c>
      <c r="X1082">
        <v>1.18</v>
      </c>
      <c r="Z1082">
        <v>8.5</v>
      </c>
      <c r="AA1082">
        <v>3.3</v>
      </c>
      <c r="AC1082">
        <v>1</v>
      </c>
      <c r="AD1082">
        <v>185.1</v>
      </c>
      <c r="AG1082">
        <v>0.15</v>
      </c>
      <c r="AH1082">
        <v>0.05</v>
      </c>
      <c r="AJ1082">
        <v>0.22</v>
      </c>
      <c r="AM1082">
        <v>3.1</v>
      </c>
      <c r="AO1082">
        <v>20.5</v>
      </c>
      <c r="AR1082">
        <v>23.54</v>
      </c>
      <c r="AV1082">
        <v>1.9</v>
      </c>
      <c r="AW1082">
        <v>4.7</v>
      </c>
      <c r="BA1082">
        <v>27</v>
      </c>
      <c r="BE1082">
        <v>0.06</v>
      </c>
      <c r="BF1082">
        <v>6.5</v>
      </c>
      <c r="BI1082">
        <v>0.17</v>
      </c>
      <c r="BK1082">
        <v>63</v>
      </c>
      <c r="BL1082">
        <v>2.99</v>
      </c>
      <c r="BM1082">
        <v>8.9999999999999993E-3</v>
      </c>
      <c r="BQ1082">
        <v>13.5</v>
      </c>
      <c r="BR1082">
        <v>2.1999999999999999E-2</v>
      </c>
      <c r="BU1082">
        <v>21.42</v>
      </c>
      <c r="CB1082">
        <v>0.03</v>
      </c>
      <c r="CD1082">
        <v>0.63</v>
      </c>
      <c r="CE1082">
        <v>2</v>
      </c>
      <c r="CF1082">
        <v>0.4</v>
      </c>
      <c r="CJ1082">
        <v>8.6999999999999993</v>
      </c>
      <c r="CM1082">
        <v>0.05</v>
      </c>
      <c r="CN1082">
        <v>1.6</v>
      </c>
      <c r="CO1082">
        <v>8.9999999999999993E-3</v>
      </c>
      <c r="CP1082">
        <v>0.28000000000000003</v>
      </c>
      <c r="CR1082">
        <v>0.5</v>
      </c>
      <c r="CS1082">
        <v>49</v>
      </c>
      <c r="CT1082">
        <v>0.05</v>
      </c>
      <c r="CX1082">
        <v>40</v>
      </c>
    </row>
    <row r="1083" spans="1:102">
      <c r="A1083" t="s">
        <v>1215</v>
      </c>
      <c r="B1083">
        <v>1302472</v>
      </c>
      <c r="C1083" t="s">
        <v>104</v>
      </c>
      <c r="D1083" t="s">
        <v>105</v>
      </c>
      <c r="E1083">
        <v>513454</v>
      </c>
      <c r="F1083">
        <v>7184653</v>
      </c>
      <c r="G1083">
        <v>592</v>
      </c>
      <c r="H1083" s="1">
        <v>41131</v>
      </c>
      <c r="I1083" t="s">
        <v>237</v>
      </c>
      <c r="J1083" t="s">
        <v>107</v>
      </c>
      <c r="K1083" t="s">
        <v>108</v>
      </c>
      <c r="L1083" t="s">
        <v>109</v>
      </c>
      <c r="M1083" t="s">
        <v>110</v>
      </c>
      <c r="N1083" t="s">
        <v>111</v>
      </c>
      <c r="O1083" t="s">
        <v>1215</v>
      </c>
      <c r="P1083" t="s">
        <v>112</v>
      </c>
      <c r="Q1083" t="s">
        <v>238</v>
      </c>
      <c r="R1083" t="s">
        <v>239</v>
      </c>
      <c r="T1083" s="1">
        <v>41100</v>
      </c>
      <c r="V1083">
        <v>64</v>
      </c>
      <c r="X1083">
        <v>1.71</v>
      </c>
      <c r="Z1083">
        <v>9.1</v>
      </c>
      <c r="AA1083">
        <v>2.9</v>
      </c>
      <c r="AC1083">
        <v>2</v>
      </c>
      <c r="AD1083">
        <v>329.5</v>
      </c>
      <c r="AG1083">
        <v>0.15</v>
      </c>
      <c r="AH1083">
        <v>0.09</v>
      </c>
      <c r="AJ1083">
        <v>0.66</v>
      </c>
      <c r="AM1083">
        <v>9.1</v>
      </c>
      <c r="AO1083">
        <v>29.8</v>
      </c>
      <c r="AR1083">
        <v>29.12</v>
      </c>
      <c r="AV1083">
        <v>2.54</v>
      </c>
      <c r="AW1083">
        <v>4.4000000000000004</v>
      </c>
      <c r="BA1083">
        <v>21</v>
      </c>
      <c r="BE1083">
        <v>7.0000000000000007E-2</v>
      </c>
      <c r="BF1083">
        <v>7.7</v>
      </c>
      <c r="BI1083">
        <v>0.42</v>
      </c>
      <c r="BK1083">
        <v>178</v>
      </c>
      <c r="BL1083">
        <v>2.64</v>
      </c>
      <c r="BM1083">
        <v>7.0000000000000001E-3</v>
      </c>
      <c r="BQ1083">
        <v>36.799999999999997</v>
      </c>
      <c r="BR1083">
        <v>1.7000000000000001E-2</v>
      </c>
      <c r="BU1083">
        <v>43.69</v>
      </c>
      <c r="CB1083">
        <v>0.04</v>
      </c>
      <c r="CD1083">
        <v>0.88</v>
      </c>
      <c r="CE1083">
        <v>2.9</v>
      </c>
      <c r="CF1083">
        <v>0.8</v>
      </c>
      <c r="CJ1083">
        <v>13.8</v>
      </c>
      <c r="CM1083">
        <v>0.01</v>
      </c>
      <c r="CN1083">
        <v>3</v>
      </c>
      <c r="CO1083">
        <v>1.4E-2</v>
      </c>
      <c r="CP1083">
        <v>0.27</v>
      </c>
      <c r="CR1083">
        <v>0.5</v>
      </c>
      <c r="CS1083">
        <v>49</v>
      </c>
      <c r="CT1083">
        <v>0.05</v>
      </c>
      <c r="CX1083">
        <v>83.3</v>
      </c>
    </row>
    <row r="1084" spans="1:102">
      <c r="A1084" t="s">
        <v>1216</v>
      </c>
      <c r="B1084">
        <v>1302486</v>
      </c>
      <c r="C1084" t="s">
        <v>104</v>
      </c>
      <c r="D1084" t="s">
        <v>105</v>
      </c>
      <c r="E1084">
        <v>516735</v>
      </c>
      <c r="F1084">
        <v>7183885</v>
      </c>
      <c r="G1084">
        <v>1202</v>
      </c>
      <c r="H1084" s="1">
        <v>41123</v>
      </c>
      <c r="I1084" t="s">
        <v>699</v>
      </c>
      <c r="J1084" t="s">
        <v>107</v>
      </c>
      <c r="K1084" t="s">
        <v>108</v>
      </c>
      <c r="L1084" t="s">
        <v>109</v>
      </c>
      <c r="M1084" t="s">
        <v>110</v>
      </c>
      <c r="N1084" t="s">
        <v>111</v>
      </c>
      <c r="O1084" t="s">
        <v>1216</v>
      </c>
      <c r="P1084" t="s">
        <v>112</v>
      </c>
      <c r="Q1084" t="s">
        <v>238</v>
      </c>
      <c r="R1084" t="s">
        <v>239</v>
      </c>
      <c r="T1084" s="1">
        <v>41103</v>
      </c>
      <c r="V1084">
        <v>105</v>
      </c>
      <c r="X1084">
        <v>1.83</v>
      </c>
      <c r="Z1084">
        <v>17.399999999999999</v>
      </c>
      <c r="AA1084">
        <v>2.9</v>
      </c>
      <c r="AC1084">
        <v>3</v>
      </c>
      <c r="AD1084">
        <v>230.6</v>
      </c>
      <c r="AG1084">
        <v>0.25</v>
      </c>
      <c r="AH1084">
        <v>0.06</v>
      </c>
      <c r="AJ1084">
        <v>0.18</v>
      </c>
      <c r="AM1084">
        <v>11.8</v>
      </c>
      <c r="AO1084">
        <v>34.799999999999997</v>
      </c>
      <c r="AR1084">
        <v>47.51</v>
      </c>
      <c r="AV1084">
        <v>3.26</v>
      </c>
      <c r="AW1084">
        <v>5.9</v>
      </c>
      <c r="BA1084">
        <v>170</v>
      </c>
      <c r="BE1084">
        <v>0.22</v>
      </c>
      <c r="BF1084">
        <v>4</v>
      </c>
      <c r="BI1084">
        <v>0.38</v>
      </c>
      <c r="BK1084">
        <v>175</v>
      </c>
      <c r="BL1084">
        <v>4.08</v>
      </c>
      <c r="BM1084">
        <v>1.2E-2</v>
      </c>
      <c r="BQ1084">
        <v>41</v>
      </c>
      <c r="BR1084">
        <v>4.5999999999999999E-2</v>
      </c>
      <c r="BU1084">
        <v>45.72</v>
      </c>
      <c r="CB1084">
        <v>0.18</v>
      </c>
      <c r="CD1084">
        <v>1.4</v>
      </c>
      <c r="CE1084">
        <v>4.9000000000000004</v>
      </c>
      <c r="CF1084">
        <v>1</v>
      </c>
      <c r="CJ1084">
        <v>78</v>
      </c>
      <c r="CM1084">
        <v>7.0000000000000007E-2</v>
      </c>
      <c r="CN1084">
        <v>2.4</v>
      </c>
      <c r="CO1084">
        <v>3.0000000000000001E-3</v>
      </c>
      <c r="CP1084">
        <v>0.36</v>
      </c>
      <c r="CR1084">
        <v>0.6</v>
      </c>
      <c r="CS1084">
        <v>43</v>
      </c>
      <c r="CT1084">
        <v>0.05</v>
      </c>
      <c r="CX1084">
        <v>76.099999999999994</v>
      </c>
    </row>
    <row r="1085" spans="1:102">
      <c r="A1085" t="s">
        <v>1217</v>
      </c>
      <c r="B1085">
        <v>1302488</v>
      </c>
      <c r="C1085" t="s">
        <v>104</v>
      </c>
      <c r="D1085" t="s">
        <v>105</v>
      </c>
      <c r="E1085">
        <v>516743</v>
      </c>
      <c r="F1085">
        <v>7183687</v>
      </c>
      <c r="G1085">
        <v>1232</v>
      </c>
      <c r="H1085" s="1">
        <v>41123</v>
      </c>
      <c r="I1085" t="s">
        <v>699</v>
      </c>
      <c r="J1085" t="s">
        <v>107</v>
      </c>
      <c r="K1085" t="s">
        <v>108</v>
      </c>
      <c r="L1085" t="s">
        <v>109</v>
      </c>
      <c r="M1085" t="s">
        <v>110</v>
      </c>
      <c r="N1085" t="s">
        <v>111</v>
      </c>
      <c r="O1085" t="s">
        <v>1217</v>
      </c>
      <c r="P1085" t="s">
        <v>112</v>
      </c>
      <c r="Q1085" t="s">
        <v>238</v>
      </c>
      <c r="R1085" t="s">
        <v>239</v>
      </c>
      <c r="T1085" s="1">
        <v>41103</v>
      </c>
      <c r="V1085">
        <v>114</v>
      </c>
      <c r="X1085">
        <v>1.79</v>
      </c>
      <c r="Z1085">
        <v>10.9</v>
      </c>
      <c r="AA1085">
        <v>1.1000000000000001</v>
      </c>
      <c r="AC1085">
        <v>3</v>
      </c>
      <c r="AD1085">
        <v>176.5</v>
      </c>
      <c r="AG1085">
        <v>0.22</v>
      </c>
      <c r="AH1085">
        <v>0.1</v>
      </c>
      <c r="AJ1085">
        <v>0.15</v>
      </c>
      <c r="AM1085">
        <v>10.6</v>
      </c>
      <c r="AO1085">
        <v>38.200000000000003</v>
      </c>
      <c r="AR1085">
        <v>30.65</v>
      </c>
      <c r="AV1085">
        <v>3.38</v>
      </c>
      <c r="AW1085">
        <v>6.5</v>
      </c>
      <c r="BA1085">
        <v>59</v>
      </c>
      <c r="BE1085">
        <v>0.11</v>
      </c>
      <c r="BF1085">
        <v>9.1999999999999993</v>
      </c>
      <c r="BI1085">
        <v>0.48</v>
      </c>
      <c r="BK1085">
        <v>291</v>
      </c>
      <c r="BL1085">
        <v>2.73</v>
      </c>
      <c r="BM1085">
        <v>4.0000000000000001E-3</v>
      </c>
      <c r="BQ1085">
        <v>34.4</v>
      </c>
      <c r="BR1085">
        <v>4.8000000000000001E-2</v>
      </c>
      <c r="BU1085">
        <v>19.88</v>
      </c>
      <c r="CB1085">
        <v>0.04</v>
      </c>
      <c r="CD1085">
        <v>0.89</v>
      </c>
      <c r="CE1085">
        <v>3.5</v>
      </c>
      <c r="CF1085">
        <v>0.5</v>
      </c>
      <c r="CJ1085">
        <v>11.6</v>
      </c>
      <c r="CM1085">
        <v>7.0000000000000007E-2</v>
      </c>
      <c r="CN1085">
        <v>2</v>
      </c>
      <c r="CO1085">
        <v>1.7000000000000001E-2</v>
      </c>
      <c r="CP1085">
        <v>0.23</v>
      </c>
      <c r="CR1085">
        <v>0.6</v>
      </c>
      <c r="CS1085">
        <v>72</v>
      </c>
      <c r="CT1085">
        <v>0.1</v>
      </c>
      <c r="CX1085">
        <v>71.3</v>
      </c>
    </row>
    <row r="1086" spans="1:102">
      <c r="A1086" t="s">
        <v>1218</v>
      </c>
      <c r="B1086">
        <v>1302491</v>
      </c>
      <c r="C1086" t="s">
        <v>104</v>
      </c>
      <c r="D1086" t="s">
        <v>105</v>
      </c>
      <c r="E1086">
        <v>516181</v>
      </c>
      <c r="F1086">
        <v>7183436</v>
      </c>
      <c r="G1086">
        <v>1267</v>
      </c>
      <c r="H1086" s="1">
        <v>41123</v>
      </c>
      <c r="I1086" t="s">
        <v>699</v>
      </c>
      <c r="J1086" t="s">
        <v>107</v>
      </c>
      <c r="K1086" t="s">
        <v>108</v>
      </c>
      <c r="L1086" t="s">
        <v>109</v>
      </c>
      <c r="M1086" t="s">
        <v>110</v>
      </c>
      <c r="N1086" t="s">
        <v>111</v>
      </c>
      <c r="O1086" t="s">
        <v>1218</v>
      </c>
      <c r="P1086" t="s">
        <v>112</v>
      </c>
      <c r="Q1086" t="s">
        <v>238</v>
      </c>
      <c r="R1086" t="s">
        <v>239</v>
      </c>
      <c r="T1086" s="1">
        <v>41103</v>
      </c>
      <c r="V1086">
        <v>121</v>
      </c>
      <c r="X1086">
        <v>1.97</v>
      </c>
      <c r="Z1086">
        <v>10.8</v>
      </c>
      <c r="AA1086">
        <v>2.1</v>
      </c>
      <c r="AC1086">
        <v>4</v>
      </c>
      <c r="AD1086">
        <v>280.89999999999998</v>
      </c>
      <c r="AG1086">
        <v>0.24</v>
      </c>
      <c r="AH1086">
        <v>0.11</v>
      </c>
      <c r="AJ1086">
        <v>0.27</v>
      </c>
      <c r="AM1086">
        <v>15</v>
      </c>
      <c r="AO1086">
        <v>39</v>
      </c>
      <c r="AR1086">
        <v>57.72</v>
      </c>
      <c r="AV1086">
        <v>3.57</v>
      </c>
      <c r="AW1086">
        <v>6.5</v>
      </c>
      <c r="BA1086">
        <v>124</v>
      </c>
      <c r="BE1086">
        <v>0.16</v>
      </c>
      <c r="BF1086">
        <v>4.2</v>
      </c>
      <c r="BI1086">
        <v>0.64</v>
      </c>
      <c r="BK1086">
        <v>219</v>
      </c>
      <c r="BL1086">
        <v>1.88</v>
      </c>
      <c r="BM1086">
        <v>3.0000000000000001E-3</v>
      </c>
      <c r="BQ1086">
        <v>53.2</v>
      </c>
      <c r="BR1086">
        <v>0.06</v>
      </c>
      <c r="BU1086">
        <v>20.97</v>
      </c>
      <c r="CB1086">
        <v>0.04</v>
      </c>
      <c r="CD1086">
        <v>0.91</v>
      </c>
      <c r="CE1086">
        <v>4.8</v>
      </c>
      <c r="CF1086">
        <v>0.6</v>
      </c>
      <c r="CJ1086">
        <v>9.5</v>
      </c>
      <c r="CM1086">
        <v>0.09</v>
      </c>
      <c r="CN1086">
        <v>2.1</v>
      </c>
      <c r="CO1086">
        <v>3.0000000000000001E-3</v>
      </c>
      <c r="CP1086">
        <v>0.26</v>
      </c>
      <c r="CR1086">
        <v>0.6</v>
      </c>
      <c r="CS1086">
        <v>59</v>
      </c>
      <c r="CT1086">
        <v>0.05</v>
      </c>
      <c r="CX1086">
        <v>98.3</v>
      </c>
    </row>
    <row r="1087" spans="1:102">
      <c r="A1087" t="s">
        <v>1219</v>
      </c>
      <c r="B1087">
        <v>1302621</v>
      </c>
      <c r="C1087" t="s">
        <v>104</v>
      </c>
      <c r="D1087" t="s">
        <v>105</v>
      </c>
      <c r="E1087">
        <v>501651</v>
      </c>
      <c r="F1087">
        <v>7181502</v>
      </c>
      <c r="G1087">
        <v>644</v>
      </c>
      <c r="H1087" s="1">
        <v>41131</v>
      </c>
      <c r="I1087" t="s">
        <v>830</v>
      </c>
      <c r="J1087" t="s">
        <v>107</v>
      </c>
      <c r="K1087" t="s">
        <v>108</v>
      </c>
      <c r="L1087" t="s">
        <v>109</v>
      </c>
      <c r="M1087" t="s">
        <v>120</v>
      </c>
      <c r="N1087" t="s">
        <v>111</v>
      </c>
      <c r="O1087" t="s">
        <v>1219</v>
      </c>
      <c r="P1087" t="s">
        <v>112</v>
      </c>
      <c r="Q1087" t="s">
        <v>238</v>
      </c>
      <c r="R1087" t="s">
        <v>239</v>
      </c>
      <c r="T1087" s="1">
        <v>41090</v>
      </c>
      <c r="V1087">
        <v>74</v>
      </c>
      <c r="X1087">
        <v>1.45</v>
      </c>
      <c r="Z1087">
        <v>8.6</v>
      </c>
      <c r="AA1087">
        <v>1.1000000000000001</v>
      </c>
      <c r="AC1087">
        <v>0.5</v>
      </c>
      <c r="AD1087">
        <v>144.1</v>
      </c>
      <c r="AG1087">
        <v>0.15</v>
      </c>
      <c r="AH1087">
        <v>0.09</v>
      </c>
      <c r="AJ1087">
        <v>0.22</v>
      </c>
      <c r="AM1087">
        <v>4.5999999999999996</v>
      </c>
      <c r="AO1087">
        <v>24.7</v>
      </c>
      <c r="AR1087">
        <v>9.4700000000000006</v>
      </c>
      <c r="AV1087">
        <v>2.6</v>
      </c>
      <c r="AW1087">
        <v>6</v>
      </c>
      <c r="BA1087">
        <v>32</v>
      </c>
      <c r="BE1087">
        <v>0.03</v>
      </c>
      <c r="BF1087">
        <v>9.9</v>
      </c>
      <c r="BI1087">
        <v>0.25</v>
      </c>
      <c r="BK1087">
        <v>132</v>
      </c>
      <c r="BL1087">
        <v>2.1800000000000002</v>
      </c>
      <c r="BM1087">
        <v>4.0000000000000001E-3</v>
      </c>
      <c r="BQ1087">
        <v>11.5</v>
      </c>
      <c r="BR1087">
        <v>3.1E-2</v>
      </c>
      <c r="BU1087">
        <v>18.760000000000002</v>
      </c>
      <c r="CB1087">
        <v>0.01</v>
      </c>
      <c r="CD1087">
        <v>0.52</v>
      </c>
      <c r="CE1087">
        <v>1.8</v>
      </c>
      <c r="CF1087">
        <v>0.3</v>
      </c>
      <c r="CJ1087">
        <v>8.6999999999999993</v>
      </c>
      <c r="CM1087">
        <v>0.04</v>
      </c>
      <c r="CN1087">
        <v>1.2</v>
      </c>
      <c r="CO1087">
        <v>2.1000000000000001E-2</v>
      </c>
      <c r="CP1087">
        <v>0.15</v>
      </c>
      <c r="CR1087">
        <v>0.4</v>
      </c>
      <c r="CS1087">
        <v>68</v>
      </c>
      <c r="CT1087">
        <v>0.1</v>
      </c>
      <c r="CX1087">
        <v>50.4</v>
      </c>
    </row>
    <row r="1088" spans="1:102">
      <c r="A1088" t="s">
        <v>1220</v>
      </c>
      <c r="B1088">
        <v>1302623</v>
      </c>
      <c r="C1088" t="s">
        <v>104</v>
      </c>
      <c r="D1088" t="s">
        <v>105</v>
      </c>
      <c r="E1088">
        <v>501579</v>
      </c>
      <c r="F1088">
        <v>7181322</v>
      </c>
      <c r="G1088">
        <v>705</v>
      </c>
      <c r="H1088" s="1">
        <v>41131</v>
      </c>
      <c r="I1088" t="s">
        <v>830</v>
      </c>
      <c r="J1088" t="s">
        <v>107</v>
      </c>
      <c r="K1088" t="s">
        <v>108</v>
      </c>
      <c r="L1088" t="s">
        <v>109</v>
      </c>
      <c r="M1088" t="s">
        <v>120</v>
      </c>
      <c r="N1088" t="s">
        <v>111</v>
      </c>
      <c r="O1088" t="s">
        <v>1220</v>
      </c>
      <c r="P1088" t="s">
        <v>112</v>
      </c>
      <c r="Q1088" t="s">
        <v>238</v>
      </c>
      <c r="R1088" t="s">
        <v>239</v>
      </c>
      <c r="T1088" s="1">
        <v>41090</v>
      </c>
      <c r="V1088">
        <v>549</v>
      </c>
      <c r="X1088">
        <v>0.98</v>
      </c>
      <c r="Z1088">
        <v>14.9</v>
      </c>
      <c r="AA1088">
        <v>2</v>
      </c>
      <c r="AC1088">
        <v>1</v>
      </c>
      <c r="AD1088">
        <v>252.5</v>
      </c>
      <c r="AG1088">
        <v>0.28999999999999998</v>
      </c>
      <c r="AH1088">
        <v>0.14000000000000001</v>
      </c>
      <c r="AJ1088">
        <v>0.28000000000000003</v>
      </c>
      <c r="AM1088">
        <v>13.8</v>
      </c>
      <c r="AO1088">
        <v>15</v>
      </c>
      <c r="AR1088">
        <v>90.26</v>
      </c>
      <c r="AV1088">
        <v>3.78</v>
      </c>
      <c r="AW1088">
        <v>2.5</v>
      </c>
      <c r="BA1088">
        <v>60</v>
      </c>
      <c r="BE1088">
        <v>0.13</v>
      </c>
      <c r="BF1088">
        <v>24.2</v>
      </c>
      <c r="BI1088">
        <v>0.26</v>
      </c>
      <c r="BK1088">
        <v>167</v>
      </c>
      <c r="BL1088">
        <v>6.87</v>
      </c>
      <c r="BM1088">
        <v>1.6E-2</v>
      </c>
      <c r="BQ1088">
        <v>37.9</v>
      </c>
      <c r="BR1088">
        <v>0.13200000000000001</v>
      </c>
      <c r="BU1088">
        <v>50.7</v>
      </c>
      <c r="CB1088">
        <v>0.15</v>
      </c>
      <c r="CD1088">
        <v>3.03</v>
      </c>
      <c r="CE1088">
        <v>2</v>
      </c>
      <c r="CF1088">
        <v>3.5</v>
      </c>
      <c r="CJ1088">
        <v>55.7</v>
      </c>
      <c r="CM1088">
        <v>0.09</v>
      </c>
      <c r="CN1088">
        <v>2</v>
      </c>
      <c r="CO1088">
        <v>2E-3</v>
      </c>
      <c r="CP1088">
        <v>0.14000000000000001</v>
      </c>
      <c r="CR1088">
        <v>1.3</v>
      </c>
      <c r="CS1088">
        <v>25</v>
      </c>
      <c r="CT1088">
        <v>0.05</v>
      </c>
      <c r="CX1088">
        <v>123.3</v>
      </c>
    </row>
    <row r="1089" spans="1:102">
      <c r="A1089" t="s">
        <v>1221</v>
      </c>
      <c r="B1089">
        <v>1302625</v>
      </c>
      <c r="C1089" t="s">
        <v>104</v>
      </c>
      <c r="D1089" t="s">
        <v>105</v>
      </c>
      <c r="E1089">
        <v>501503</v>
      </c>
      <c r="F1089">
        <v>7181126</v>
      </c>
      <c r="G1089">
        <v>826</v>
      </c>
      <c r="H1089" s="1">
        <v>41131</v>
      </c>
      <c r="I1089" t="s">
        <v>830</v>
      </c>
      <c r="J1089" t="s">
        <v>107</v>
      </c>
      <c r="K1089" t="s">
        <v>108</v>
      </c>
      <c r="L1089" t="s">
        <v>109</v>
      </c>
      <c r="M1089" t="s">
        <v>120</v>
      </c>
      <c r="N1089" t="s">
        <v>111</v>
      </c>
      <c r="O1089" t="s">
        <v>1221</v>
      </c>
      <c r="P1089" t="s">
        <v>112</v>
      </c>
      <c r="Q1089" t="s">
        <v>238</v>
      </c>
      <c r="R1089" t="s">
        <v>239</v>
      </c>
      <c r="T1089" s="1">
        <v>41090</v>
      </c>
      <c r="V1089">
        <v>59</v>
      </c>
      <c r="X1089">
        <v>1.64</v>
      </c>
      <c r="Z1089">
        <v>3.5</v>
      </c>
      <c r="AA1089">
        <v>0.4</v>
      </c>
      <c r="AC1089">
        <v>0.5</v>
      </c>
      <c r="AD1089">
        <v>157.5</v>
      </c>
      <c r="AG1089">
        <v>0.45</v>
      </c>
      <c r="AH1089">
        <v>0.16</v>
      </c>
      <c r="AJ1089">
        <v>0.08</v>
      </c>
      <c r="AM1089">
        <v>14.4</v>
      </c>
      <c r="AO1089">
        <v>24.6</v>
      </c>
      <c r="AR1089">
        <v>49.15</v>
      </c>
      <c r="AV1089">
        <v>3.22</v>
      </c>
      <c r="AW1089">
        <v>5.2</v>
      </c>
      <c r="BA1089">
        <v>39</v>
      </c>
      <c r="BE1089">
        <v>0.06</v>
      </c>
      <c r="BF1089">
        <v>5.3</v>
      </c>
      <c r="BI1089">
        <v>0.44</v>
      </c>
      <c r="BK1089">
        <v>869</v>
      </c>
      <c r="BL1089">
        <v>2.36</v>
      </c>
      <c r="BM1089">
        <v>6.0000000000000001E-3</v>
      </c>
      <c r="BQ1089">
        <v>21.4</v>
      </c>
      <c r="BR1089">
        <v>4.2000000000000003E-2</v>
      </c>
      <c r="BU1089">
        <v>8.06</v>
      </c>
      <c r="CB1089">
        <v>0.02</v>
      </c>
      <c r="CD1089">
        <v>0.28999999999999998</v>
      </c>
      <c r="CE1089">
        <v>1.8</v>
      </c>
      <c r="CF1089">
        <v>0.2</v>
      </c>
      <c r="CJ1089">
        <v>12.3</v>
      </c>
      <c r="CM1089">
        <v>0.03</v>
      </c>
      <c r="CN1089">
        <v>2</v>
      </c>
      <c r="CO1089">
        <v>7.0000000000000001E-3</v>
      </c>
      <c r="CP1089">
        <v>0.08</v>
      </c>
      <c r="CR1089">
        <v>0.4</v>
      </c>
      <c r="CS1089">
        <v>28</v>
      </c>
      <c r="CT1089">
        <v>0.05</v>
      </c>
      <c r="CX1089">
        <v>70.8</v>
      </c>
    </row>
    <row r="1090" spans="1:102">
      <c r="A1090" t="s">
        <v>1222</v>
      </c>
      <c r="B1090">
        <v>1302643</v>
      </c>
      <c r="C1090" t="s">
        <v>104</v>
      </c>
      <c r="D1090" t="s">
        <v>105</v>
      </c>
      <c r="E1090">
        <v>507516</v>
      </c>
      <c r="F1090">
        <v>7179262</v>
      </c>
      <c r="G1090">
        <v>891</v>
      </c>
      <c r="H1090" s="1">
        <v>41131</v>
      </c>
      <c r="I1090" t="s">
        <v>830</v>
      </c>
      <c r="J1090" t="s">
        <v>107</v>
      </c>
      <c r="K1090" t="s">
        <v>108</v>
      </c>
      <c r="L1090" t="s">
        <v>109</v>
      </c>
      <c r="M1090" t="s">
        <v>120</v>
      </c>
      <c r="N1090" t="s">
        <v>111</v>
      </c>
      <c r="O1090" t="s">
        <v>1222</v>
      </c>
      <c r="P1090" t="s">
        <v>112</v>
      </c>
      <c r="Q1090" t="s">
        <v>238</v>
      </c>
      <c r="R1090" t="s">
        <v>239</v>
      </c>
      <c r="T1090" s="1">
        <v>41091</v>
      </c>
      <c r="V1090">
        <v>34</v>
      </c>
      <c r="X1090">
        <v>1.1299999999999999</v>
      </c>
      <c r="Z1090">
        <v>7.6</v>
      </c>
      <c r="AA1090">
        <v>2.2999999999999998</v>
      </c>
      <c r="AC1090">
        <v>0.5</v>
      </c>
      <c r="AD1090">
        <v>132.69999999999999</v>
      </c>
      <c r="AG1090">
        <v>0.16</v>
      </c>
      <c r="AH1090">
        <v>0.11</v>
      </c>
      <c r="AJ1090">
        <v>0.28000000000000003</v>
      </c>
      <c r="AM1090">
        <v>5.7</v>
      </c>
      <c r="AO1090">
        <v>21.2</v>
      </c>
      <c r="AR1090">
        <v>17.82</v>
      </c>
      <c r="AV1090">
        <v>2.2000000000000002</v>
      </c>
      <c r="AW1090">
        <v>5.6</v>
      </c>
      <c r="BA1090">
        <v>35</v>
      </c>
      <c r="BE1090">
        <v>0.05</v>
      </c>
      <c r="BF1090">
        <v>10.8</v>
      </c>
      <c r="BI1090">
        <v>0.22</v>
      </c>
      <c r="BK1090">
        <v>194</v>
      </c>
      <c r="BL1090">
        <v>1.86</v>
      </c>
      <c r="BM1090">
        <v>0.01</v>
      </c>
      <c r="BQ1090">
        <v>14.7</v>
      </c>
      <c r="BR1090">
        <v>4.9000000000000002E-2</v>
      </c>
      <c r="BU1090">
        <v>10.32</v>
      </c>
      <c r="CB1090">
        <v>0.02</v>
      </c>
      <c r="CD1090">
        <v>0.54</v>
      </c>
      <c r="CE1090">
        <v>1.7</v>
      </c>
      <c r="CF1090">
        <v>0.2</v>
      </c>
      <c r="CJ1090">
        <v>12.7</v>
      </c>
      <c r="CM1090">
        <v>0.03</v>
      </c>
      <c r="CN1090">
        <v>1</v>
      </c>
      <c r="CO1090">
        <v>3.5000000000000003E-2</v>
      </c>
      <c r="CP1090">
        <v>0.12</v>
      </c>
      <c r="CR1090">
        <v>0.5</v>
      </c>
      <c r="CS1090">
        <v>56</v>
      </c>
      <c r="CT1090">
        <v>0.1</v>
      </c>
      <c r="CX1090">
        <v>50.6</v>
      </c>
    </row>
    <row r="1091" spans="1:102">
      <c r="A1091" t="s">
        <v>1223</v>
      </c>
      <c r="B1091">
        <v>1302645</v>
      </c>
      <c r="C1091" t="s">
        <v>104</v>
      </c>
      <c r="D1091" t="s">
        <v>105</v>
      </c>
      <c r="E1091">
        <v>507432</v>
      </c>
      <c r="F1091">
        <v>7179091</v>
      </c>
      <c r="G1091">
        <v>806</v>
      </c>
      <c r="H1091" s="1">
        <v>41131</v>
      </c>
      <c r="I1091" t="s">
        <v>830</v>
      </c>
      <c r="J1091" t="s">
        <v>107</v>
      </c>
      <c r="K1091" t="s">
        <v>108</v>
      </c>
      <c r="L1091" t="s">
        <v>109</v>
      </c>
      <c r="M1091" t="s">
        <v>120</v>
      </c>
      <c r="N1091" t="s">
        <v>111</v>
      </c>
      <c r="O1091" t="s">
        <v>1223</v>
      </c>
      <c r="P1091" t="s">
        <v>112</v>
      </c>
      <c r="Q1091" t="s">
        <v>238</v>
      </c>
      <c r="R1091" t="s">
        <v>239</v>
      </c>
      <c r="T1091" s="1">
        <v>41091</v>
      </c>
      <c r="V1091">
        <v>142</v>
      </c>
      <c r="X1091">
        <v>1.55</v>
      </c>
      <c r="Z1091">
        <v>10.8</v>
      </c>
      <c r="AA1091">
        <v>20.3</v>
      </c>
      <c r="AC1091">
        <v>1</v>
      </c>
      <c r="AD1091">
        <v>283.5</v>
      </c>
      <c r="AG1091">
        <v>0.19</v>
      </c>
      <c r="AH1091">
        <v>0.11</v>
      </c>
      <c r="AJ1091">
        <v>0.25</v>
      </c>
      <c r="AM1091">
        <v>6.4</v>
      </c>
      <c r="AO1091">
        <v>28.4</v>
      </c>
      <c r="AR1091">
        <v>20</v>
      </c>
      <c r="AV1091">
        <v>2.57</v>
      </c>
      <c r="AW1091">
        <v>5</v>
      </c>
      <c r="BA1091">
        <v>38</v>
      </c>
      <c r="BE1091">
        <v>0.04</v>
      </c>
      <c r="BF1091">
        <v>8.3000000000000007</v>
      </c>
      <c r="BI1091">
        <v>0.36</v>
      </c>
      <c r="BK1091">
        <v>147</v>
      </c>
      <c r="BL1091">
        <v>2.0299999999999998</v>
      </c>
      <c r="BM1091">
        <v>7.0000000000000001E-3</v>
      </c>
      <c r="BQ1091">
        <v>21.2</v>
      </c>
      <c r="BR1091">
        <v>4.8000000000000001E-2</v>
      </c>
      <c r="BU1091">
        <v>10.11</v>
      </c>
      <c r="CB1091">
        <v>0.02</v>
      </c>
      <c r="CD1091">
        <v>0.86</v>
      </c>
      <c r="CE1091">
        <v>2.6</v>
      </c>
      <c r="CF1091">
        <v>0.4</v>
      </c>
      <c r="CJ1091">
        <v>17.399999999999999</v>
      </c>
      <c r="CM1091">
        <v>0.05</v>
      </c>
      <c r="CN1091">
        <v>2.9</v>
      </c>
      <c r="CO1091">
        <v>2.5000000000000001E-2</v>
      </c>
      <c r="CP1091">
        <v>0.15</v>
      </c>
      <c r="CR1091">
        <v>0.5</v>
      </c>
      <c r="CS1091">
        <v>63</v>
      </c>
      <c r="CT1091">
        <v>0.2</v>
      </c>
      <c r="CX1091">
        <v>56.5</v>
      </c>
    </row>
    <row r="1092" spans="1:102">
      <c r="A1092" t="s">
        <v>1224</v>
      </c>
      <c r="B1092">
        <v>1302655</v>
      </c>
      <c r="C1092" t="s">
        <v>104</v>
      </c>
      <c r="D1092" t="s">
        <v>105</v>
      </c>
      <c r="E1092">
        <v>505685</v>
      </c>
      <c r="F1092">
        <v>7178151</v>
      </c>
      <c r="G1092">
        <v>908</v>
      </c>
      <c r="H1092" s="1">
        <v>41131</v>
      </c>
      <c r="I1092" t="s">
        <v>830</v>
      </c>
      <c r="J1092" t="s">
        <v>107</v>
      </c>
      <c r="K1092" t="s">
        <v>108</v>
      </c>
      <c r="L1092" t="s">
        <v>109</v>
      </c>
      <c r="M1092" t="s">
        <v>120</v>
      </c>
      <c r="N1092" t="s">
        <v>111</v>
      </c>
      <c r="O1092" t="s">
        <v>1224</v>
      </c>
      <c r="P1092" t="s">
        <v>112</v>
      </c>
      <c r="Q1092" t="s">
        <v>238</v>
      </c>
      <c r="R1092" t="s">
        <v>239</v>
      </c>
      <c r="T1092" s="1">
        <v>41092</v>
      </c>
      <c r="V1092">
        <v>37</v>
      </c>
      <c r="X1092">
        <v>1.44</v>
      </c>
      <c r="Z1092">
        <v>10.199999999999999</v>
      </c>
      <c r="AA1092">
        <v>1.9</v>
      </c>
      <c r="AC1092">
        <v>1</v>
      </c>
      <c r="AD1092">
        <v>147.1</v>
      </c>
      <c r="AG1092">
        <v>0.18</v>
      </c>
      <c r="AH1092">
        <v>0.08</v>
      </c>
      <c r="AJ1092">
        <v>7.0000000000000007E-2</v>
      </c>
      <c r="AM1092">
        <v>7.3</v>
      </c>
      <c r="AO1092">
        <v>24.8</v>
      </c>
      <c r="AR1092">
        <v>15.28</v>
      </c>
      <c r="AV1092">
        <v>2.77</v>
      </c>
      <c r="AW1092">
        <v>5.4</v>
      </c>
      <c r="BA1092">
        <v>36</v>
      </c>
      <c r="BE1092">
        <v>0.05</v>
      </c>
      <c r="BF1092">
        <v>8.4</v>
      </c>
      <c r="BI1092">
        <v>0.32</v>
      </c>
      <c r="BK1092">
        <v>285</v>
      </c>
      <c r="BL1092">
        <v>1.39</v>
      </c>
      <c r="BM1092">
        <v>7.0000000000000001E-3</v>
      </c>
      <c r="BQ1092">
        <v>15.4</v>
      </c>
      <c r="BR1092">
        <v>3.5999999999999997E-2</v>
      </c>
      <c r="BU1092">
        <v>10.06</v>
      </c>
      <c r="CB1092">
        <v>0.01</v>
      </c>
      <c r="CD1092">
        <v>0.49</v>
      </c>
      <c r="CE1092">
        <v>1.9</v>
      </c>
      <c r="CF1092">
        <v>0.2</v>
      </c>
      <c r="CJ1092">
        <v>8.5</v>
      </c>
      <c r="CM1092">
        <v>0.03</v>
      </c>
      <c r="CN1092">
        <v>1.5</v>
      </c>
      <c r="CO1092">
        <v>0.02</v>
      </c>
      <c r="CP1092">
        <v>0.12</v>
      </c>
      <c r="CR1092">
        <v>0.5</v>
      </c>
      <c r="CS1092">
        <v>54</v>
      </c>
      <c r="CT1092">
        <v>0.1</v>
      </c>
      <c r="CX1092">
        <v>38.9</v>
      </c>
    </row>
    <row r="1093" spans="1:102">
      <c r="A1093" t="s">
        <v>1225</v>
      </c>
      <c r="B1093">
        <v>1302660</v>
      </c>
      <c r="C1093" t="s">
        <v>104</v>
      </c>
      <c r="D1093" t="s">
        <v>105</v>
      </c>
      <c r="E1093">
        <v>505641</v>
      </c>
      <c r="F1093">
        <v>7178431</v>
      </c>
      <c r="G1093">
        <v>884</v>
      </c>
      <c r="H1093" s="1">
        <v>41131</v>
      </c>
      <c r="I1093" t="s">
        <v>830</v>
      </c>
      <c r="J1093" t="s">
        <v>107</v>
      </c>
      <c r="K1093" t="s">
        <v>108</v>
      </c>
      <c r="L1093" t="s">
        <v>109</v>
      </c>
      <c r="M1093" t="s">
        <v>120</v>
      </c>
      <c r="N1093" t="s">
        <v>111</v>
      </c>
      <c r="O1093" t="s">
        <v>1225</v>
      </c>
      <c r="P1093" t="s">
        <v>112</v>
      </c>
      <c r="Q1093" t="s">
        <v>238</v>
      </c>
      <c r="R1093" t="s">
        <v>239</v>
      </c>
      <c r="T1093" s="1">
        <v>41092</v>
      </c>
      <c r="V1093">
        <v>28</v>
      </c>
      <c r="X1093">
        <v>1.77</v>
      </c>
      <c r="Z1093">
        <v>7.3</v>
      </c>
      <c r="AA1093">
        <v>0.8</v>
      </c>
      <c r="AC1093">
        <v>1</v>
      </c>
      <c r="AD1093">
        <v>226.2</v>
      </c>
      <c r="AG1093">
        <v>0.3</v>
      </c>
      <c r="AH1093">
        <v>7.0000000000000007E-2</v>
      </c>
      <c r="AJ1093">
        <v>0.05</v>
      </c>
      <c r="AM1093">
        <v>14.3</v>
      </c>
      <c r="AO1093">
        <v>22</v>
      </c>
      <c r="AR1093">
        <v>25.47</v>
      </c>
      <c r="AV1093">
        <v>3.06</v>
      </c>
      <c r="AW1093">
        <v>5</v>
      </c>
      <c r="BA1093">
        <v>47</v>
      </c>
      <c r="BE1093">
        <v>7.0000000000000007E-2</v>
      </c>
      <c r="BF1093">
        <v>5.2</v>
      </c>
      <c r="BI1093">
        <v>0.47</v>
      </c>
      <c r="BK1093">
        <v>1186</v>
      </c>
      <c r="BL1093">
        <v>1.02</v>
      </c>
      <c r="BM1093">
        <v>5.0000000000000001E-3</v>
      </c>
      <c r="BQ1093">
        <v>24.7</v>
      </c>
      <c r="BR1093">
        <v>3.4000000000000002E-2</v>
      </c>
      <c r="BU1093">
        <v>6.57</v>
      </c>
      <c r="CB1093">
        <v>0.01</v>
      </c>
      <c r="CD1093">
        <v>0.35</v>
      </c>
      <c r="CE1093">
        <v>2.4</v>
      </c>
      <c r="CF1093">
        <v>0.1</v>
      </c>
      <c r="CJ1093">
        <v>6.6</v>
      </c>
      <c r="CM1093">
        <v>0.06</v>
      </c>
      <c r="CN1093">
        <v>3</v>
      </c>
      <c r="CO1093">
        <v>5.0000000000000001E-3</v>
      </c>
      <c r="CP1093">
        <v>0.12</v>
      </c>
      <c r="CR1093">
        <v>0.5</v>
      </c>
      <c r="CS1093">
        <v>28</v>
      </c>
      <c r="CT1093">
        <v>0.05</v>
      </c>
      <c r="CX1093">
        <v>61.8</v>
      </c>
    </row>
    <row r="1094" spans="1:102">
      <c r="A1094" t="s">
        <v>1226</v>
      </c>
      <c r="B1094">
        <v>1302728</v>
      </c>
      <c r="C1094" t="s">
        <v>104</v>
      </c>
      <c r="D1094" t="s">
        <v>105</v>
      </c>
      <c r="E1094">
        <v>504915</v>
      </c>
      <c r="F1094">
        <v>7180580</v>
      </c>
      <c r="G1094">
        <v>953</v>
      </c>
      <c r="H1094" s="1">
        <v>41131</v>
      </c>
      <c r="I1094" t="s">
        <v>830</v>
      </c>
      <c r="J1094" t="s">
        <v>107</v>
      </c>
      <c r="K1094" t="s">
        <v>108</v>
      </c>
      <c r="L1094" t="s">
        <v>109</v>
      </c>
      <c r="M1094" t="s">
        <v>120</v>
      </c>
      <c r="N1094" t="s">
        <v>111</v>
      </c>
      <c r="O1094" t="s">
        <v>1226</v>
      </c>
      <c r="P1094" t="s">
        <v>112</v>
      </c>
      <c r="Q1094" t="s">
        <v>113</v>
      </c>
      <c r="R1094" t="s">
        <v>114</v>
      </c>
      <c r="T1094" s="1">
        <v>41092</v>
      </c>
      <c r="V1094">
        <v>290</v>
      </c>
      <c r="X1094">
        <v>2.78</v>
      </c>
      <c r="Z1094">
        <v>5.0999999999999996</v>
      </c>
      <c r="AA1094">
        <v>0.9</v>
      </c>
      <c r="AC1094">
        <v>3</v>
      </c>
      <c r="AD1094">
        <v>190.4</v>
      </c>
      <c r="AG1094">
        <v>0.22</v>
      </c>
      <c r="AH1094">
        <v>0.28999999999999998</v>
      </c>
      <c r="AJ1094">
        <v>0.83</v>
      </c>
      <c r="AM1094">
        <v>12.2</v>
      </c>
      <c r="AO1094">
        <v>34.4</v>
      </c>
      <c r="AR1094">
        <v>24.56</v>
      </c>
      <c r="AV1094">
        <v>4.51</v>
      </c>
      <c r="AW1094">
        <v>6</v>
      </c>
      <c r="BA1094">
        <v>55</v>
      </c>
      <c r="BE1094">
        <v>0.1</v>
      </c>
      <c r="BF1094">
        <v>21.3</v>
      </c>
      <c r="BI1094">
        <v>0.38</v>
      </c>
      <c r="BK1094">
        <v>413</v>
      </c>
      <c r="BL1094">
        <v>1.82</v>
      </c>
      <c r="BM1094">
        <v>5.0000000000000001E-4</v>
      </c>
      <c r="BQ1094">
        <v>21.1</v>
      </c>
      <c r="BR1094">
        <v>0.13100000000000001</v>
      </c>
      <c r="BU1094">
        <v>16.68</v>
      </c>
      <c r="CB1094">
        <v>0.05</v>
      </c>
      <c r="CD1094">
        <v>0.47</v>
      </c>
      <c r="CE1094">
        <v>4</v>
      </c>
      <c r="CF1094">
        <v>0.6</v>
      </c>
      <c r="CJ1094">
        <v>14.3</v>
      </c>
      <c r="CM1094">
        <v>0.06</v>
      </c>
      <c r="CN1094">
        <v>3.4</v>
      </c>
      <c r="CO1094">
        <v>1.0999999999999999E-2</v>
      </c>
      <c r="CP1094">
        <v>0.12</v>
      </c>
      <c r="CR1094">
        <v>0.7</v>
      </c>
      <c r="CS1094">
        <v>57</v>
      </c>
      <c r="CT1094">
        <v>0.05</v>
      </c>
      <c r="CX1094">
        <v>83.2</v>
      </c>
    </row>
    <row r="1095" spans="1:102">
      <c r="A1095" t="s">
        <v>1227</v>
      </c>
      <c r="B1095">
        <v>1302747</v>
      </c>
      <c r="C1095" t="s">
        <v>104</v>
      </c>
      <c r="D1095" t="s">
        <v>105</v>
      </c>
      <c r="E1095">
        <v>504687</v>
      </c>
      <c r="F1095">
        <v>7179526</v>
      </c>
      <c r="G1095">
        <v>627</v>
      </c>
      <c r="H1095" s="1">
        <v>41131</v>
      </c>
      <c r="I1095" t="s">
        <v>830</v>
      </c>
      <c r="J1095" t="s">
        <v>107</v>
      </c>
      <c r="K1095" t="s">
        <v>108</v>
      </c>
      <c r="L1095" t="s">
        <v>109</v>
      </c>
      <c r="M1095" t="s">
        <v>120</v>
      </c>
      <c r="N1095" t="s">
        <v>111</v>
      </c>
      <c r="O1095" t="s">
        <v>1227</v>
      </c>
      <c r="P1095" t="s">
        <v>112</v>
      </c>
      <c r="Q1095" t="s">
        <v>113</v>
      </c>
      <c r="R1095" t="s">
        <v>114</v>
      </c>
      <c r="T1095" s="1">
        <v>41094</v>
      </c>
      <c r="V1095">
        <v>173</v>
      </c>
      <c r="X1095">
        <v>2.29</v>
      </c>
      <c r="Z1095">
        <v>10.6</v>
      </c>
      <c r="AA1095">
        <v>4.9000000000000004</v>
      </c>
      <c r="AC1095">
        <v>1</v>
      </c>
      <c r="AD1095">
        <v>188.6</v>
      </c>
      <c r="AG1095">
        <v>0.23</v>
      </c>
      <c r="AH1095">
        <v>0.08</v>
      </c>
      <c r="AJ1095">
        <v>0.22</v>
      </c>
      <c r="AM1095">
        <v>11.4</v>
      </c>
      <c r="AO1095">
        <v>38</v>
      </c>
      <c r="AR1095">
        <v>21.19</v>
      </c>
      <c r="AV1095">
        <v>3.04</v>
      </c>
      <c r="AW1095">
        <v>6.4</v>
      </c>
      <c r="BA1095">
        <v>26</v>
      </c>
      <c r="BE1095">
        <v>0.05</v>
      </c>
      <c r="BF1095">
        <v>12.5</v>
      </c>
      <c r="BI1095">
        <v>0.38</v>
      </c>
      <c r="BK1095">
        <v>186</v>
      </c>
      <c r="BL1095">
        <v>1.95</v>
      </c>
      <c r="BM1095">
        <v>2E-3</v>
      </c>
      <c r="BQ1095">
        <v>26.7</v>
      </c>
      <c r="BR1095">
        <v>2.9000000000000001E-2</v>
      </c>
      <c r="BU1095">
        <v>13.41</v>
      </c>
      <c r="CB1095">
        <v>0.01</v>
      </c>
      <c r="CD1095">
        <v>0.93</v>
      </c>
      <c r="CE1095">
        <v>3.6</v>
      </c>
      <c r="CF1095">
        <v>0.1</v>
      </c>
      <c r="CJ1095">
        <v>9.6999999999999993</v>
      </c>
      <c r="CM1095">
        <v>0.05</v>
      </c>
      <c r="CN1095">
        <v>4.4000000000000004</v>
      </c>
      <c r="CO1095">
        <v>0.05</v>
      </c>
      <c r="CP1095">
        <v>0.15</v>
      </c>
      <c r="CR1095">
        <v>0.8</v>
      </c>
      <c r="CS1095">
        <v>75</v>
      </c>
      <c r="CT1095">
        <v>0.2</v>
      </c>
      <c r="CX1095">
        <v>58.2</v>
      </c>
    </row>
    <row r="1096" spans="1:102">
      <c r="A1096" t="s">
        <v>1228</v>
      </c>
      <c r="B1096">
        <v>1302749</v>
      </c>
      <c r="C1096" t="s">
        <v>104</v>
      </c>
      <c r="D1096" t="s">
        <v>105</v>
      </c>
      <c r="E1096">
        <v>504568</v>
      </c>
      <c r="F1096">
        <v>7179708</v>
      </c>
      <c r="G1096">
        <v>718</v>
      </c>
      <c r="H1096" s="1">
        <v>41131</v>
      </c>
      <c r="I1096" t="s">
        <v>830</v>
      </c>
      <c r="J1096" t="s">
        <v>107</v>
      </c>
      <c r="K1096" t="s">
        <v>108</v>
      </c>
      <c r="L1096" t="s">
        <v>109</v>
      </c>
      <c r="M1096" t="s">
        <v>120</v>
      </c>
      <c r="N1096" t="s">
        <v>111</v>
      </c>
      <c r="O1096" t="s">
        <v>1228</v>
      </c>
      <c r="P1096" t="s">
        <v>112</v>
      </c>
      <c r="Q1096" t="s">
        <v>113</v>
      </c>
      <c r="R1096" t="s">
        <v>114</v>
      </c>
      <c r="T1096" s="1">
        <v>41094</v>
      </c>
      <c r="V1096">
        <v>214</v>
      </c>
      <c r="X1096">
        <v>2.61</v>
      </c>
      <c r="Z1096">
        <v>10.9</v>
      </c>
      <c r="AA1096">
        <v>1.8</v>
      </c>
      <c r="AC1096">
        <v>1</v>
      </c>
      <c r="AD1096">
        <v>390.8</v>
      </c>
      <c r="AG1096">
        <v>0.31</v>
      </c>
      <c r="AH1096">
        <v>7.0000000000000007E-2</v>
      </c>
      <c r="AJ1096">
        <v>0.33</v>
      </c>
      <c r="AM1096">
        <v>20.100000000000001</v>
      </c>
      <c r="AO1096">
        <v>30.5</v>
      </c>
      <c r="AR1096">
        <v>114.13</v>
      </c>
      <c r="AV1096">
        <v>3.78</v>
      </c>
      <c r="AW1096">
        <v>5.9</v>
      </c>
      <c r="BA1096">
        <v>130</v>
      </c>
      <c r="BE1096">
        <v>0.11</v>
      </c>
      <c r="BF1096">
        <v>13.7</v>
      </c>
      <c r="BI1096">
        <v>0.42</v>
      </c>
      <c r="BK1096">
        <v>128</v>
      </c>
      <c r="BL1096">
        <v>5.15</v>
      </c>
      <c r="BM1096">
        <v>6.0000000000000001E-3</v>
      </c>
      <c r="BQ1096">
        <v>91.2</v>
      </c>
      <c r="BR1096">
        <v>8.4000000000000005E-2</v>
      </c>
      <c r="BU1096">
        <v>16.78</v>
      </c>
      <c r="CB1096">
        <v>0.06</v>
      </c>
      <c r="CD1096">
        <v>2.39</v>
      </c>
      <c r="CE1096">
        <v>5.0999999999999996</v>
      </c>
      <c r="CF1096">
        <v>1.9</v>
      </c>
      <c r="CJ1096">
        <v>37.4</v>
      </c>
      <c r="CM1096">
        <v>0.08</v>
      </c>
      <c r="CN1096">
        <v>5.9</v>
      </c>
      <c r="CO1096">
        <v>5.0000000000000001E-3</v>
      </c>
      <c r="CP1096">
        <v>0.16</v>
      </c>
      <c r="CR1096">
        <v>2.4</v>
      </c>
      <c r="CS1096">
        <v>54</v>
      </c>
      <c r="CT1096">
        <v>0.05</v>
      </c>
      <c r="CX1096">
        <v>217.7</v>
      </c>
    </row>
    <row r="1097" spans="1:102">
      <c r="A1097" t="s">
        <v>1229</v>
      </c>
      <c r="B1097">
        <v>1302756</v>
      </c>
      <c r="C1097" t="s">
        <v>104</v>
      </c>
      <c r="D1097" t="s">
        <v>105</v>
      </c>
      <c r="E1097">
        <v>505598</v>
      </c>
      <c r="F1097">
        <v>7178572</v>
      </c>
      <c r="G1097">
        <v>863</v>
      </c>
      <c r="H1097" s="1">
        <v>41131</v>
      </c>
      <c r="I1097" t="s">
        <v>830</v>
      </c>
      <c r="J1097" t="s">
        <v>107</v>
      </c>
      <c r="K1097" t="s">
        <v>108</v>
      </c>
      <c r="L1097" t="s">
        <v>109</v>
      </c>
      <c r="M1097" t="s">
        <v>120</v>
      </c>
      <c r="N1097" t="s">
        <v>111</v>
      </c>
      <c r="O1097" t="s">
        <v>1229</v>
      </c>
      <c r="P1097" t="s">
        <v>112</v>
      </c>
      <c r="Q1097" t="s">
        <v>243</v>
      </c>
      <c r="R1097" t="s">
        <v>244</v>
      </c>
      <c r="T1097" s="1">
        <v>41091</v>
      </c>
      <c r="V1097">
        <v>106</v>
      </c>
      <c r="X1097">
        <v>1.59</v>
      </c>
      <c r="Z1097">
        <v>22.8</v>
      </c>
      <c r="AA1097">
        <v>1.4</v>
      </c>
      <c r="AC1097">
        <v>1</v>
      </c>
      <c r="AD1097">
        <v>166.1</v>
      </c>
      <c r="AG1097">
        <v>0.36</v>
      </c>
      <c r="AH1097">
        <v>0.09</v>
      </c>
      <c r="AJ1097">
        <v>0.11</v>
      </c>
      <c r="AM1097">
        <v>10.8</v>
      </c>
      <c r="AO1097">
        <v>25</v>
      </c>
      <c r="AR1097">
        <v>18.22</v>
      </c>
      <c r="AV1097">
        <v>2.97</v>
      </c>
      <c r="AW1097">
        <v>5.0999999999999996</v>
      </c>
      <c r="BA1097">
        <v>41</v>
      </c>
      <c r="BE1097">
        <v>7.0000000000000007E-2</v>
      </c>
      <c r="BF1097">
        <v>6.9</v>
      </c>
      <c r="BI1097">
        <v>0.34</v>
      </c>
      <c r="BK1097">
        <v>476</v>
      </c>
      <c r="BL1097">
        <v>1.63</v>
      </c>
      <c r="BM1097">
        <v>3.0000000000000001E-3</v>
      </c>
      <c r="BQ1097">
        <v>19.8</v>
      </c>
      <c r="BR1097">
        <v>3.5000000000000003E-2</v>
      </c>
      <c r="BU1097">
        <v>9.5399999999999991</v>
      </c>
      <c r="CB1097">
        <v>0.01</v>
      </c>
      <c r="CD1097">
        <v>0.59</v>
      </c>
      <c r="CE1097">
        <v>2.2000000000000002</v>
      </c>
      <c r="CF1097">
        <v>0.2</v>
      </c>
      <c r="CJ1097">
        <v>8.9</v>
      </c>
      <c r="CM1097">
        <v>0.03</v>
      </c>
      <c r="CN1097">
        <v>2.2999999999999998</v>
      </c>
      <c r="CO1097">
        <v>1.4E-2</v>
      </c>
      <c r="CP1097">
        <v>0.11</v>
      </c>
      <c r="CR1097">
        <v>0.5</v>
      </c>
      <c r="CS1097">
        <v>47</v>
      </c>
      <c r="CT1097">
        <v>0.2</v>
      </c>
      <c r="CX1097">
        <v>46.6</v>
      </c>
    </row>
    <row r="1098" spans="1:102">
      <c r="A1098" t="s">
        <v>1230</v>
      </c>
      <c r="B1098">
        <v>1302758</v>
      </c>
      <c r="C1098" t="s">
        <v>104</v>
      </c>
      <c r="D1098" t="s">
        <v>105</v>
      </c>
      <c r="E1098">
        <v>505921</v>
      </c>
      <c r="F1098">
        <v>7178620</v>
      </c>
      <c r="G1098">
        <v>738</v>
      </c>
      <c r="H1098" s="1">
        <v>41131</v>
      </c>
      <c r="I1098" t="s">
        <v>830</v>
      </c>
      <c r="J1098" t="s">
        <v>107</v>
      </c>
      <c r="K1098" t="s">
        <v>108</v>
      </c>
      <c r="L1098" t="s">
        <v>109</v>
      </c>
      <c r="M1098" t="s">
        <v>120</v>
      </c>
      <c r="N1098" t="s">
        <v>111</v>
      </c>
      <c r="O1098" t="s">
        <v>1230</v>
      </c>
      <c r="P1098" t="s">
        <v>112</v>
      </c>
      <c r="Q1098" t="s">
        <v>243</v>
      </c>
      <c r="R1098" t="s">
        <v>244</v>
      </c>
      <c r="T1098" s="1">
        <v>41091</v>
      </c>
      <c r="V1098">
        <v>128</v>
      </c>
      <c r="X1098">
        <v>1.74</v>
      </c>
      <c r="Z1098">
        <v>12</v>
      </c>
      <c r="AA1098">
        <v>0.8</v>
      </c>
      <c r="AC1098">
        <v>1</v>
      </c>
      <c r="AD1098">
        <v>184.8</v>
      </c>
      <c r="AG1098">
        <v>0.31</v>
      </c>
      <c r="AH1098">
        <v>0.14000000000000001</v>
      </c>
      <c r="AJ1098">
        <v>0.15</v>
      </c>
      <c r="AM1098">
        <v>12.8</v>
      </c>
      <c r="AO1098">
        <v>28</v>
      </c>
      <c r="AR1098">
        <v>33.68</v>
      </c>
      <c r="AV1098">
        <v>3.1</v>
      </c>
      <c r="AW1098">
        <v>4.7</v>
      </c>
      <c r="BA1098">
        <v>47</v>
      </c>
      <c r="BE1098">
        <v>7.0000000000000007E-2</v>
      </c>
      <c r="BF1098">
        <v>12.3</v>
      </c>
      <c r="BI1098">
        <v>0.39</v>
      </c>
      <c r="BK1098">
        <v>1269</v>
      </c>
      <c r="BL1098">
        <v>1.21</v>
      </c>
      <c r="BM1098">
        <v>4.0000000000000001E-3</v>
      </c>
      <c r="BQ1098">
        <v>25.5</v>
      </c>
      <c r="BR1098">
        <v>4.1000000000000002E-2</v>
      </c>
      <c r="BU1098">
        <v>27.76</v>
      </c>
      <c r="CB1098">
        <v>0.01</v>
      </c>
      <c r="CD1098">
        <v>0.52</v>
      </c>
      <c r="CE1098">
        <v>3.9</v>
      </c>
      <c r="CF1098">
        <v>0.2</v>
      </c>
      <c r="CJ1098">
        <v>10.1</v>
      </c>
      <c r="CM1098">
        <v>0.05</v>
      </c>
      <c r="CN1098">
        <v>3.6</v>
      </c>
      <c r="CO1098">
        <v>1.0999999999999999E-2</v>
      </c>
      <c r="CP1098">
        <v>0.1</v>
      </c>
      <c r="CR1098">
        <v>0.5</v>
      </c>
      <c r="CS1098">
        <v>41</v>
      </c>
      <c r="CT1098">
        <v>0.1</v>
      </c>
      <c r="CX1098">
        <v>51</v>
      </c>
    </row>
    <row r="1099" spans="1:102">
      <c r="A1099" t="s">
        <v>1231</v>
      </c>
      <c r="B1099">
        <v>1302764</v>
      </c>
      <c r="C1099" t="s">
        <v>104</v>
      </c>
      <c r="D1099" t="s">
        <v>105</v>
      </c>
      <c r="E1099">
        <v>505909</v>
      </c>
      <c r="F1099">
        <v>7178063</v>
      </c>
      <c r="G1099">
        <v>981</v>
      </c>
      <c r="H1099" s="1">
        <v>41131</v>
      </c>
      <c r="I1099" t="s">
        <v>830</v>
      </c>
      <c r="J1099" t="s">
        <v>107</v>
      </c>
      <c r="K1099" t="s">
        <v>108</v>
      </c>
      <c r="L1099" t="s">
        <v>109</v>
      </c>
      <c r="M1099" t="s">
        <v>120</v>
      </c>
      <c r="N1099" t="s">
        <v>111</v>
      </c>
      <c r="O1099" t="s">
        <v>1231</v>
      </c>
      <c r="P1099" t="s">
        <v>112</v>
      </c>
      <c r="Q1099" t="s">
        <v>243</v>
      </c>
      <c r="R1099" t="s">
        <v>244</v>
      </c>
      <c r="T1099" s="1">
        <v>41091</v>
      </c>
      <c r="V1099">
        <v>51</v>
      </c>
      <c r="X1099">
        <v>1.06</v>
      </c>
      <c r="Z1099">
        <v>15.3</v>
      </c>
      <c r="AA1099">
        <v>5.5</v>
      </c>
      <c r="AC1099">
        <v>0.5</v>
      </c>
      <c r="AD1099">
        <v>64.400000000000006</v>
      </c>
      <c r="AG1099">
        <v>0.52</v>
      </c>
      <c r="AH1099">
        <v>0.03</v>
      </c>
      <c r="AJ1099">
        <v>0.08</v>
      </c>
      <c r="AM1099">
        <v>11.1</v>
      </c>
      <c r="AO1099">
        <v>14.7</v>
      </c>
      <c r="AR1099">
        <v>27.06</v>
      </c>
      <c r="AV1099">
        <v>2.42</v>
      </c>
      <c r="AW1099">
        <v>3.2</v>
      </c>
      <c r="BA1099">
        <v>17</v>
      </c>
      <c r="BE1099">
        <v>0.08</v>
      </c>
      <c r="BF1099">
        <v>6.8</v>
      </c>
      <c r="BI1099">
        <v>0.19</v>
      </c>
      <c r="BK1099">
        <v>229</v>
      </c>
      <c r="BL1099">
        <v>0.69</v>
      </c>
      <c r="BM1099">
        <v>1E-3</v>
      </c>
      <c r="BQ1099">
        <v>16.7</v>
      </c>
      <c r="BR1099">
        <v>2.1999999999999999E-2</v>
      </c>
      <c r="BU1099">
        <v>5.34</v>
      </c>
      <c r="CB1099">
        <v>0.01</v>
      </c>
      <c r="CD1099">
        <v>0.37</v>
      </c>
      <c r="CE1099">
        <v>1.8</v>
      </c>
      <c r="CF1099">
        <v>0.1</v>
      </c>
      <c r="CJ1099">
        <v>3.7</v>
      </c>
      <c r="CM1099">
        <v>0.03</v>
      </c>
      <c r="CN1099">
        <v>3.4</v>
      </c>
      <c r="CO1099">
        <v>8.0000000000000002E-3</v>
      </c>
      <c r="CP1099">
        <v>7.0000000000000007E-2</v>
      </c>
      <c r="CR1099">
        <v>0.5</v>
      </c>
      <c r="CS1099">
        <v>25</v>
      </c>
      <c r="CT1099">
        <v>0.05</v>
      </c>
      <c r="CX1099">
        <v>25.7</v>
      </c>
    </row>
    <row r="1100" spans="1:102">
      <c r="A1100" t="s">
        <v>1232</v>
      </c>
      <c r="B1100">
        <v>1302770</v>
      </c>
      <c r="C1100" t="s">
        <v>104</v>
      </c>
      <c r="D1100" t="s">
        <v>105</v>
      </c>
      <c r="E1100">
        <v>506977</v>
      </c>
      <c r="F1100">
        <v>7178551</v>
      </c>
      <c r="G1100">
        <v>702</v>
      </c>
      <c r="H1100" s="1">
        <v>41131</v>
      </c>
      <c r="I1100" t="s">
        <v>830</v>
      </c>
      <c r="J1100" t="s">
        <v>107</v>
      </c>
      <c r="K1100" t="s">
        <v>108</v>
      </c>
      <c r="L1100" t="s">
        <v>109</v>
      </c>
      <c r="M1100" t="s">
        <v>120</v>
      </c>
      <c r="N1100" t="s">
        <v>111</v>
      </c>
      <c r="O1100" t="s">
        <v>1232</v>
      </c>
      <c r="P1100" t="s">
        <v>112</v>
      </c>
      <c r="Q1100" t="s">
        <v>243</v>
      </c>
      <c r="R1100" t="s">
        <v>244</v>
      </c>
      <c r="T1100" s="1">
        <v>41092</v>
      </c>
      <c r="V1100">
        <v>89</v>
      </c>
      <c r="X1100">
        <v>2.19</v>
      </c>
      <c r="Z1100">
        <v>15.5</v>
      </c>
      <c r="AA1100">
        <v>4.5999999999999996</v>
      </c>
      <c r="AC1100">
        <v>3</v>
      </c>
      <c r="AD1100">
        <v>342.8</v>
      </c>
      <c r="AG1100">
        <v>0.16</v>
      </c>
      <c r="AH1100">
        <v>0.16</v>
      </c>
      <c r="AJ1100">
        <v>0.28000000000000003</v>
      </c>
      <c r="AM1100">
        <v>10.5</v>
      </c>
      <c r="AO1100">
        <v>37</v>
      </c>
      <c r="AR1100">
        <v>13.52</v>
      </c>
      <c r="AV1100">
        <v>3.19</v>
      </c>
      <c r="AW1100">
        <v>4.5999999999999996</v>
      </c>
      <c r="BA1100">
        <v>65</v>
      </c>
      <c r="BE1100">
        <v>0.04</v>
      </c>
      <c r="BF1100">
        <v>10.7</v>
      </c>
      <c r="BI1100">
        <v>0.42</v>
      </c>
      <c r="BK1100">
        <v>277</v>
      </c>
      <c r="BL1100">
        <v>4.4800000000000004</v>
      </c>
      <c r="BM1100">
        <v>5.0000000000000001E-3</v>
      </c>
      <c r="BQ1100">
        <v>22.5</v>
      </c>
      <c r="BR1100">
        <v>6.7000000000000004E-2</v>
      </c>
      <c r="BU1100">
        <v>9.58</v>
      </c>
      <c r="CB1100">
        <v>0.01</v>
      </c>
      <c r="CD1100">
        <v>2.0299999999999998</v>
      </c>
      <c r="CE1100">
        <v>3.7</v>
      </c>
      <c r="CF1100">
        <v>1.4</v>
      </c>
      <c r="CJ1100">
        <v>16.399999999999999</v>
      </c>
      <c r="CM1100">
        <v>0.06</v>
      </c>
      <c r="CN1100">
        <v>3.8</v>
      </c>
      <c r="CO1100">
        <v>3.9E-2</v>
      </c>
      <c r="CP1100">
        <v>0.14000000000000001</v>
      </c>
      <c r="CR1100">
        <v>0.7</v>
      </c>
      <c r="CS1100">
        <v>82</v>
      </c>
      <c r="CT1100">
        <v>0.2</v>
      </c>
      <c r="CX1100">
        <v>49.3</v>
      </c>
    </row>
    <row r="1101" spans="1:102">
      <c r="A1101" t="s">
        <v>1233</v>
      </c>
      <c r="B1101">
        <v>1302546</v>
      </c>
      <c r="C1101" t="s">
        <v>104</v>
      </c>
      <c r="D1101" t="s">
        <v>105</v>
      </c>
      <c r="E1101">
        <v>506374</v>
      </c>
      <c r="F1101">
        <v>7178442</v>
      </c>
      <c r="G1101">
        <v>776</v>
      </c>
      <c r="H1101" s="1">
        <v>41131</v>
      </c>
      <c r="I1101" t="s">
        <v>830</v>
      </c>
      <c r="J1101" t="s">
        <v>107</v>
      </c>
      <c r="K1101" t="s">
        <v>108</v>
      </c>
      <c r="L1101" t="s">
        <v>109</v>
      </c>
      <c r="M1101" t="s">
        <v>120</v>
      </c>
      <c r="N1101" t="s">
        <v>111</v>
      </c>
      <c r="O1101" t="s">
        <v>1233</v>
      </c>
      <c r="P1101" t="s">
        <v>112</v>
      </c>
      <c r="Q1101" t="s">
        <v>342</v>
      </c>
      <c r="R1101" t="s">
        <v>343</v>
      </c>
      <c r="T1101" s="1">
        <v>41091</v>
      </c>
      <c r="V1101">
        <v>290</v>
      </c>
      <c r="X1101">
        <v>1.29</v>
      </c>
      <c r="Z1101">
        <v>29.1</v>
      </c>
      <c r="AA1101">
        <v>5.7</v>
      </c>
      <c r="AC1101">
        <v>2</v>
      </c>
      <c r="AD1101">
        <v>919.8</v>
      </c>
      <c r="AG1101">
        <v>0.41</v>
      </c>
      <c r="AH1101">
        <v>0.08</v>
      </c>
      <c r="AJ1101">
        <v>1.1599999999999999</v>
      </c>
      <c r="AM1101">
        <v>22.3</v>
      </c>
      <c r="AO1101">
        <v>14.6</v>
      </c>
      <c r="AR1101">
        <v>105.67</v>
      </c>
      <c r="AV1101">
        <v>8.92</v>
      </c>
      <c r="AW1101">
        <v>3.3</v>
      </c>
      <c r="BA1101">
        <v>304</v>
      </c>
      <c r="BE1101">
        <v>0.08</v>
      </c>
      <c r="BF1101">
        <v>8.1</v>
      </c>
      <c r="BI1101">
        <v>0.12</v>
      </c>
      <c r="BK1101">
        <v>4103</v>
      </c>
      <c r="BL1101">
        <v>2.86</v>
      </c>
      <c r="BM1101">
        <v>0.02</v>
      </c>
      <c r="BQ1101">
        <v>67.5</v>
      </c>
      <c r="BR1101">
        <v>0.1</v>
      </c>
      <c r="BU1101">
        <v>37.229999999999997</v>
      </c>
      <c r="CB1101">
        <v>0.17</v>
      </c>
      <c r="CD1101">
        <v>2.17</v>
      </c>
      <c r="CE1101">
        <v>9.9</v>
      </c>
      <c r="CF1101">
        <v>2.1</v>
      </c>
      <c r="CJ1101">
        <v>32.700000000000003</v>
      </c>
      <c r="CM1101">
        <v>0.18</v>
      </c>
      <c r="CN1101">
        <v>1.8</v>
      </c>
      <c r="CO1101">
        <v>3.0000000000000001E-3</v>
      </c>
      <c r="CP1101">
        <v>0.3</v>
      </c>
      <c r="CR1101">
        <v>4.8</v>
      </c>
      <c r="CS1101">
        <v>19</v>
      </c>
      <c r="CT1101">
        <v>0.05</v>
      </c>
      <c r="CX1101">
        <v>349.6</v>
      </c>
    </row>
    <row r="1102" spans="1:102">
      <c r="A1102" t="s">
        <v>1234</v>
      </c>
      <c r="B1102">
        <v>1302566</v>
      </c>
      <c r="C1102" t="s">
        <v>104</v>
      </c>
      <c r="D1102" t="s">
        <v>105</v>
      </c>
      <c r="E1102">
        <v>506186</v>
      </c>
      <c r="F1102">
        <v>7181398</v>
      </c>
      <c r="G1102">
        <v>528</v>
      </c>
      <c r="H1102" s="1">
        <v>41131</v>
      </c>
      <c r="I1102" t="s">
        <v>830</v>
      </c>
      <c r="J1102" t="s">
        <v>107</v>
      </c>
      <c r="K1102" t="s">
        <v>108</v>
      </c>
      <c r="L1102" t="s">
        <v>109</v>
      </c>
      <c r="M1102" t="s">
        <v>120</v>
      </c>
      <c r="N1102" t="s">
        <v>111</v>
      </c>
      <c r="O1102" t="s">
        <v>1234</v>
      </c>
      <c r="P1102" t="s">
        <v>112</v>
      </c>
      <c r="Q1102" t="s">
        <v>342</v>
      </c>
      <c r="R1102" t="s">
        <v>343</v>
      </c>
      <c r="T1102" s="1">
        <v>41092</v>
      </c>
      <c r="V1102">
        <v>370</v>
      </c>
      <c r="X1102">
        <v>1.43</v>
      </c>
      <c r="Z1102">
        <v>7.4</v>
      </c>
      <c r="AA1102">
        <v>2.2999999999999998</v>
      </c>
      <c r="AC1102">
        <v>2</v>
      </c>
      <c r="AD1102">
        <v>268.39999999999998</v>
      </c>
      <c r="AG1102">
        <v>0.2</v>
      </c>
      <c r="AH1102">
        <v>0.2</v>
      </c>
      <c r="AJ1102">
        <v>0.78</v>
      </c>
      <c r="AM1102">
        <v>13</v>
      </c>
      <c r="AO1102">
        <v>26.1</v>
      </c>
      <c r="AR1102">
        <v>35.33</v>
      </c>
      <c r="AV1102">
        <v>2.54</v>
      </c>
      <c r="AW1102">
        <v>4.7</v>
      </c>
      <c r="BA1102">
        <v>43</v>
      </c>
      <c r="BE1102">
        <v>0.1</v>
      </c>
      <c r="BF1102">
        <v>10.9</v>
      </c>
      <c r="BI1102">
        <v>0.41</v>
      </c>
      <c r="BK1102">
        <v>317</v>
      </c>
      <c r="BL1102">
        <v>2.2000000000000002</v>
      </c>
      <c r="BM1102">
        <v>6.0000000000000001E-3</v>
      </c>
      <c r="BQ1102">
        <v>28.8</v>
      </c>
      <c r="BR1102">
        <v>6.0999999999999999E-2</v>
      </c>
      <c r="BU1102">
        <v>21.09</v>
      </c>
      <c r="CB1102">
        <v>0.01</v>
      </c>
      <c r="CD1102">
        <v>0.87</v>
      </c>
      <c r="CE1102">
        <v>2.6</v>
      </c>
      <c r="CF1102">
        <v>0.8</v>
      </c>
      <c r="CJ1102">
        <v>18.399999999999999</v>
      </c>
      <c r="CM1102">
        <v>0.03</v>
      </c>
      <c r="CN1102">
        <v>1.4</v>
      </c>
      <c r="CO1102">
        <v>1.9E-2</v>
      </c>
      <c r="CP1102">
        <v>0.19</v>
      </c>
      <c r="CR1102">
        <v>0.7</v>
      </c>
      <c r="CS1102">
        <v>55</v>
      </c>
      <c r="CT1102">
        <v>0.1</v>
      </c>
      <c r="CX1102">
        <v>137.30000000000001</v>
      </c>
    </row>
    <row r="1103" spans="1:102">
      <c r="A1103" t="s">
        <v>1235</v>
      </c>
      <c r="B1103">
        <v>1302569</v>
      </c>
      <c r="C1103" t="s">
        <v>104</v>
      </c>
      <c r="D1103" t="s">
        <v>105</v>
      </c>
      <c r="E1103">
        <v>505934</v>
      </c>
      <c r="F1103">
        <v>7181232</v>
      </c>
      <c r="G1103">
        <v>652</v>
      </c>
      <c r="H1103" s="1">
        <v>41131</v>
      </c>
      <c r="I1103" t="s">
        <v>830</v>
      </c>
      <c r="J1103" t="s">
        <v>107</v>
      </c>
      <c r="K1103" t="s">
        <v>108</v>
      </c>
      <c r="L1103" t="s">
        <v>109</v>
      </c>
      <c r="M1103" t="s">
        <v>120</v>
      </c>
      <c r="N1103" t="s">
        <v>111</v>
      </c>
      <c r="O1103" t="s">
        <v>1235</v>
      </c>
      <c r="P1103" t="s">
        <v>112</v>
      </c>
      <c r="Q1103" t="s">
        <v>342</v>
      </c>
      <c r="R1103" t="s">
        <v>343</v>
      </c>
      <c r="T1103" s="1">
        <v>41092</v>
      </c>
      <c r="V1103">
        <v>364</v>
      </c>
      <c r="X1103">
        <v>1.48</v>
      </c>
      <c r="Z1103">
        <v>6.9</v>
      </c>
      <c r="AA1103">
        <v>1</v>
      </c>
      <c r="AC1103">
        <v>0.5</v>
      </c>
      <c r="AD1103">
        <v>182.3</v>
      </c>
      <c r="AG1103">
        <v>0.18</v>
      </c>
      <c r="AH1103">
        <v>0.1</v>
      </c>
      <c r="AJ1103">
        <v>0.37</v>
      </c>
      <c r="AM1103">
        <v>6.2</v>
      </c>
      <c r="AO1103">
        <v>22.6</v>
      </c>
      <c r="AR1103">
        <v>12.66</v>
      </c>
      <c r="AV1103">
        <v>2.4500000000000002</v>
      </c>
      <c r="AW1103">
        <v>5.9</v>
      </c>
      <c r="BA1103">
        <v>10</v>
      </c>
      <c r="BE1103">
        <v>0.05</v>
      </c>
      <c r="BF1103">
        <v>9.9</v>
      </c>
      <c r="BI1103">
        <v>0.28999999999999998</v>
      </c>
      <c r="BK1103">
        <v>312</v>
      </c>
      <c r="BL1103">
        <v>1.69</v>
      </c>
      <c r="BM1103">
        <v>5.0000000000000001E-3</v>
      </c>
      <c r="BQ1103">
        <v>13.5</v>
      </c>
      <c r="BR1103">
        <v>2.4E-2</v>
      </c>
      <c r="BU1103">
        <v>12.82</v>
      </c>
      <c r="CB1103">
        <v>0.01</v>
      </c>
      <c r="CD1103">
        <v>0.64</v>
      </c>
      <c r="CE1103">
        <v>2.4</v>
      </c>
      <c r="CF1103">
        <v>0.2</v>
      </c>
      <c r="CJ1103">
        <v>10.7</v>
      </c>
      <c r="CM1103">
        <v>0.04</v>
      </c>
      <c r="CN1103">
        <v>2.1</v>
      </c>
      <c r="CO1103">
        <v>2.4E-2</v>
      </c>
      <c r="CP1103">
        <v>0.2</v>
      </c>
      <c r="CR1103">
        <v>0.3</v>
      </c>
      <c r="CS1103">
        <v>68</v>
      </c>
      <c r="CT1103">
        <v>0.1</v>
      </c>
      <c r="CX1103">
        <v>74.099999999999994</v>
      </c>
    </row>
    <row r="1104" spans="1:102">
      <c r="A1104" t="s">
        <v>1236</v>
      </c>
      <c r="B1104">
        <v>1302577</v>
      </c>
      <c r="C1104" t="s">
        <v>104</v>
      </c>
      <c r="D1104" t="s">
        <v>105</v>
      </c>
      <c r="E1104">
        <v>504780</v>
      </c>
      <c r="F1104">
        <v>7179133</v>
      </c>
      <c r="G1104">
        <v>694</v>
      </c>
      <c r="H1104" s="1">
        <v>41131</v>
      </c>
      <c r="I1104" t="s">
        <v>830</v>
      </c>
      <c r="J1104" t="s">
        <v>107</v>
      </c>
      <c r="K1104" t="s">
        <v>108</v>
      </c>
      <c r="L1104" t="s">
        <v>109</v>
      </c>
      <c r="M1104" t="s">
        <v>120</v>
      </c>
      <c r="N1104" t="s">
        <v>111</v>
      </c>
      <c r="O1104" t="s">
        <v>1236</v>
      </c>
      <c r="P1104" t="s">
        <v>112</v>
      </c>
      <c r="Q1104" t="s">
        <v>342</v>
      </c>
      <c r="R1104" t="s">
        <v>343</v>
      </c>
      <c r="T1104" s="1">
        <v>41093</v>
      </c>
      <c r="V1104">
        <v>64</v>
      </c>
      <c r="X1104">
        <v>1.23</v>
      </c>
      <c r="Z1104">
        <v>8.4</v>
      </c>
      <c r="AA1104">
        <v>1.2</v>
      </c>
      <c r="AC1104">
        <v>1</v>
      </c>
      <c r="AD1104">
        <v>169.6</v>
      </c>
      <c r="AG1104">
        <v>0.18</v>
      </c>
      <c r="AH1104">
        <v>0.1</v>
      </c>
      <c r="AJ1104">
        <v>7.0000000000000007E-2</v>
      </c>
      <c r="AM1104">
        <v>4.8</v>
      </c>
      <c r="AO1104">
        <v>21.3</v>
      </c>
      <c r="AR1104">
        <v>7.69</v>
      </c>
      <c r="AV1104">
        <v>2.81</v>
      </c>
      <c r="AW1104">
        <v>6.1</v>
      </c>
      <c r="BA1104">
        <v>13</v>
      </c>
      <c r="BE1104">
        <v>0.05</v>
      </c>
      <c r="BF1104">
        <v>9.3000000000000007</v>
      </c>
      <c r="BI1104">
        <v>0.24</v>
      </c>
      <c r="BK1104">
        <v>163</v>
      </c>
      <c r="BL1104">
        <v>1.63</v>
      </c>
      <c r="BM1104">
        <v>4.0000000000000001E-3</v>
      </c>
      <c r="BQ1104">
        <v>11.5</v>
      </c>
      <c r="BR1104">
        <v>1.7999999999999999E-2</v>
      </c>
      <c r="BU1104">
        <v>8.85</v>
      </c>
      <c r="CB1104">
        <v>0.01</v>
      </c>
      <c r="CD1104">
        <v>0.57999999999999996</v>
      </c>
      <c r="CE1104">
        <v>1.8</v>
      </c>
      <c r="CF1104">
        <v>0.1</v>
      </c>
      <c r="CJ1104">
        <v>10.199999999999999</v>
      </c>
      <c r="CM1104">
        <v>0.04</v>
      </c>
      <c r="CN1104">
        <v>2.5</v>
      </c>
      <c r="CO1104">
        <v>4.2999999999999997E-2</v>
      </c>
      <c r="CP1104">
        <v>0.11</v>
      </c>
      <c r="CR1104">
        <v>0.3</v>
      </c>
      <c r="CS1104">
        <v>63</v>
      </c>
      <c r="CT1104">
        <v>0.2</v>
      </c>
      <c r="CX1104">
        <v>29.5</v>
      </c>
    </row>
    <row r="1105" spans="1:102">
      <c r="A1105" t="s">
        <v>1237</v>
      </c>
      <c r="B1105">
        <v>1302587</v>
      </c>
      <c r="C1105" t="s">
        <v>104</v>
      </c>
      <c r="D1105" t="s">
        <v>105</v>
      </c>
      <c r="E1105">
        <v>504140</v>
      </c>
      <c r="F1105">
        <v>7178436</v>
      </c>
      <c r="G1105">
        <v>909</v>
      </c>
      <c r="H1105" s="1">
        <v>41131</v>
      </c>
      <c r="I1105" t="s">
        <v>830</v>
      </c>
      <c r="J1105" t="s">
        <v>107</v>
      </c>
      <c r="K1105" t="s">
        <v>108</v>
      </c>
      <c r="L1105" t="s">
        <v>109</v>
      </c>
      <c r="M1105" t="s">
        <v>120</v>
      </c>
      <c r="N1105" t="s">
        <v>111</v>
      </c>
      <c r="O1105" t="s">
        <v>1237</v>
      </c>
      <c r="P1105" t="s">
        <v>112</v>
      </c>
      <c r="Q1105" t="s">
        <v>342</v>
      </c>
      <c r="R1105" t="s">
        <v>343</v>
      </c>
      <c r="T1105" s="1">
        <v>41093</v>
      </c>
      <c r="V1105">
        <v>121</v>
      </c>
      <c r="X1105">
        <v>1.77</v>
      </c>
      <c r="Z1105">
        <v>9.9</v>
      </c>
      <c r="AA1105">
        <v>2.5</v>
      </c>
      <c r="AC1105">
        <v>1</v>
      </c>
      <c r="AD1105">
        <v>173.8</v>
      </c>
      <c r="AG1105">
        <v>0.19</v>
      </c>
      <c r="AH1105">
        <v>1.27</v>
      </c>
      <c r="AJ1105">
        <v>0.13</v>
      </c>
      <c r="AM1105">
        <v>10.9</v>
      </c>
      <c r="AO1105">
        <v>27.3</v>
      </c>
      <c r="AR1105">
        <v>18.11</v>
      </c>
      <c r="AV1105">
        <v>2.8</v>
      </c>
      <c r="AW1105">
        <v>4.8</v>
      </c>
      <c r="BA1105">
        <v>46</v>
      </c>
      <c r="BE1105">
        <v>0.03</v>
      </c>
      <c r="BF1105">
        <v>16.5</v>
      </c>
      <c r="BI1105">
        <v>0.3</v>
      </c>
      <c r="BK1105">
        <v>418</v>
      </c>
      <c r="BL1105">
        <v>1.0900000000000001</v>
      </c>
      <c r="BM1105">
        <v>6.0000000000000001E-3</v>
      </c>
      <c r="BQ1105">
        <v>25.5</v>
      </c>
      <c r="BR1105">
        <v>3.5999999999999997E-2</v>
      </c>
      <c r="BU1105">
        <v>16.55</v>
      </c>
      <c r="CB1105">
        <v>0.02</v>
      </c>
      <c r="CD1105">
        <v>0.46</v>
      </c>
      <c r="CE1105">
        <v>4.0999999999999996</v>
      </c>
      <c r="CF1105">
        <v>0.2</v>
      </c>
      <c r="CJ1105">
        <v>44.5</v>
      </c>
      <c r="CM1105">
        <v>7.0000000000000007E-2</v>
      </c>
      <c r="CN1105">
        <v>3</v>
      </c>
      <c r="CO1105">
        <v>0.02</v>
      </c>
      <c r="CP1105">
        <v>0.12</v>
      </c>
      <c r="CR1105">
        <v>0.9</v>
      </c>
      <c r="CS1105">
        <v>56</v>
      </c>
      <c r="CT1105">
        <v>0.2</v>
      </c>
      <c r="CX1105">
        <v>45.2</v>
      </c>
    </row>
    <row r="1106" spans="1:102">
      <c r="A1106" t="s">
        <v>1238</v>
      </c>
      <c r="B1106">
        <v>1302592</v>
      </c>
      <c r="C1106" t="s">
        <v>104</v>
      </c>
      <c r="D1106" t="s">
        <v>105</v>
      </c>
      <c r="E1106">
        <v>504598</v>
      </c>
      <c r="F1106">
        <v>7178084</v>
      </c>
      <c r="G1106">
        <v>941</v>
      </c>
      <c r="H1106" s="1">
        <v>41131</v>
      </c>
      <c r="I1106" t="s">
        <v>830</v>
      </c>
      <c r="J1106" t="s">
        <v>107</v>
      </c>
      <c r="K1106" t="s">
        <v>108</v>
      </c>
      <c r="L1106" t="s">
        <v>109</v>
      </c>
      <c r="M1106" t="s">
        <v>120</v>
      </c>
      <c r="N1106" t="s">
        <v>111</v>
      </c>
      <c r="O1106" t="s">
        <v>1238</v>
      </c>
      <c r="P1106" t="s">
        <v>112</v>
      </c>
      <c r="Q1106" t="s">
        <v>342</v>
      </c>
      <c r="R1106" t="s">
        <v>343</v>
      </c>
      <c r="T1106" s="1">
        <v>41093</v>
      </c>
      <c r="V1106">
        <v>229</v>
      </c>
      <c r="X1106">
        <v>1.05</v>
      </c>
      <c r="Z1106">
        <v>8</v>
      </c>
      <c r="AA1106">
        <v>1.3</v>
      </c>
      <c r="AC1106">
        <v>0.5</v>
      </c>
      <c r="AD1106">
        <v>133.9</v>
      </c>
      <c r="AG1106">
        <v>0.22</v>
      </c>
      <c r="AH1106">
        <v>2.41</v>
      </c>
      <c r="AJ1106">
        <v>0.17</v>
      </c>
      <c r="AM1106">
        <v>12.8</v>
      </c>
      <c r="AO1106">
        <v>19.7</v>
      </c>
      <c r="AR1106">
        <v>23.04</v>
      </c>
      <c r="AV1106">
        <v>2.8</v>
      </c>
      <c r="AW1106">
        <v>3.2</v>
      </c>
      <c r="BA1106">
        <v>69</v>
      </c>
      <c r="BE1106">
        <v>0.04</v>
      </c>
      <c r="BF1106">
        <v>23.6</v>
      </c>
      <c r="BI1106">
        <v>0.32</v>
      </c>
      <c r="BK1106">
        <v>694</v>
      </c>
      <c r="BL1106">
        <v>0.74</v>
      </c>
      <c r="BM1106">
        <v>7.0000000000000001E-3</v>
      </c>
      <c r="BQ1106">
        <v>24.8</v>
      </c>
      <c r="BR1106">
        <v>6.8000000000000005E-2</v>
      </c>
      <c r="BU1106">
        <v>15.76</v>
      </c>
      <c r="CB1106">
        <v>0.04</v>
      </c>
      <c r="CD1106">
        <v>0.41</v>
      </c>
      <c r="CE1106">
        <v>3.7</v>
      </c>
      <c r="CF1106">
        <v>0.3</v>
      </c>
      <c r="CJ1106">
        <v>91</v>
      </c>
      <c r="CM1106">
        <v>0.1</v>
      </c>
      <c r="CN1106">
        <v>2.1</v>
      </c>
      <c r="CO1106">
        <v>1.2999999999999999E-2</v>
      </c>
      <c r="CP1106">
        <v>0.09</v>
      </c>
      <c r="CR1106">
        <v>0.8</v>
      </c>
      <c r="CS1106">
        <v>37</v>
      </c>
      <c r="CT1106">
        <v>0.1</v>
      </c>
      <c r="CX1106">
        <v>38.6</v>
      </c>
    </row>
    <row r="1107" spans="1:102">
      <c r="A1107" t="s">
        <v>1239</v>
      </c>
      <c r="B1107">
        <v>1302594</v>
      </c>
      <c r="C1107" t="s">
        <v>104</v>
      </c>
      <c r="D1107" t="s">
        <v>105</v>
      </c>
      <c r="E1107">
        <v>504807</v>
      </c>
      <c r="F1107">
        <v>7177972</v>
      </c>
      <c r="G1107">
        <v>930</v>
      </c>
      <c r="H1107" s="1">
        <v>41131</v>
      </c>
      <c r="I1107" t="s">
        <v>830</v>
      </c>
      <c r="J1107" t="s">
        <v>107</v>
      </c>
      <c r="K1107" t="s">
        <v>108</v>
      </c>
      <c r="L1107" t="s">
        <v>109</v>
      </c>
      <c r="M1107" t="s">
        <v>120</v>
      </c>
      <c r="N1107" t="s">
        <v>111</v>
      </c>
      <c r="O1107" t="s">
        <v>1239</v>
      </c>
      <c r="P1107" t="s">
        <v>112</v>
      </c>
      <c r="Q1107" t="s">
        <v>342</v>
      </c>
      <c r="R1107" t="s">
        <v>343</v>
      </c>
      <c r="T1107" s="1">
        <v>41093</v>
      </c>
      <c r="V1107">
        <v>113</v>
      </c>
      <c r="X1107">
        <v>1.81</v>
      </c>
      <c r="Z1107">
        <v>10.9</v>
      </c>
      <c r="AA1107">
        <v>2.2000000000000002</v>
      </c>
      <c r="AC1107">
        <v>0.5</v>
      </c>
      <c r="AD1107">
        <v>201.5</v>
      </c>
      <c r="AG1107">
        <v>0.17</v>
      </c>
      <c r="AH1107">
        <v>0.56999999999999995</v>
      </c>
      <c r="AJ1107">
        <v>7.0000000000000007E-2</v>
      </c>
      <c r="AM1107">
        <v>10.7</v>
      </c>
      <c r="AO1107">
        <v>33</v>
      </c>
      <c r="AR1107">
        <v>15.88</v>
      </c>
      <c r="AV1107">
        <v>2.72</v>
      </c>
      <c r="AW1107">
        <v>5.3</v>
      </c>
      <c r="BA1107">
        <v>66</v>
      </c>
      <c r="BE1107">
        <v>0.03</v>
      </c>
      <c r="BF1107">
        <v>18</v>
      </c>
      <c r="BI1107">
        <v>0.41</v>
      </c>
      <c r="BK1107">
        <v>486</v>
      </c>
      <c r="BL1107">
        <v>0.92</v>
      </c>
      <c r="BM1107">
        <v>8.0000000000000002E-3</v>
      </c>
      <c r="BQ1107">
        <v>27.8</v>
      </c>
      <c r="BR1107">
        <v>2.5999999999999999E-2</v>
      </c>
      <c r="BU1107">
        <v>11.38</v>
      </c>
      <c r="CB1107">
        <v>0.01</v>
      </c>
      <c r="CD1107">
        <v>0.44</v>
      </c>
      <c r="CE1107">
        <v>4.5</v>
      </c>
      <c r="CF1107">
        <v>0.2</v>
      </c>
      <c r="CJ1107">
        <v>28.2</v>
      </c>
      <c r="CM1107">
        <v>0.03</v>
      </c>
      <c r="CN1107">
        <v>3.9</v>
      </c>
      <c r="CO1107">
        <v>2.1000000000000001E-2</v>
      </c>
      <c r="CP1107">
        <v>0.1</v>
      </c>
      <c r="CR1107">
        <v>0.7</v>
      </c>
      <c r="CS1107">
        <v>58</v>
      </c>
      <c r="CT1107">
        <v>0.2</v>
      </c>
      <c r="CX1107">
        <v>50.1</v>
      </c>
    </row>
    <row r="1108" spans="1:102">
      <c r="A1108" t="s">
        <v>1240</v>
      </c>
      <c r="B1108">
        <v>1302585</v>
      </c>
      <c r="C1108" t="s">
        <v>104</v>
      </c>
      <c r="D1108" t="s">
        <v>105</v>
      </c>
      <c r="E1108">
        <v>504188</v>
      </c>
      <c r="F1108">
        <v>7178626</v>
      </c>
      <c r="G1108">
        <v>816</v>
      </c>
      <c r="H1108" s="1">
        <v>41131</v>
      </c>
      <c r="I1108" t="s">
        <v>830</v>
      </c>
      <c r="J1108" t="s">
        <v>107</v>
      </c>
      <c r="K1108" t="s">
        <v>108</v>
      </c>
      <c r="L1108" t="s">
        <v>109</v>
      </c>
      <c r="M1108" t="s">
        <v>120</v>
      </c>
      <c r="N1108" t="s">
        <v>111</v>
      </c>
      <c r="O1108" t="s">
        <v>1240</v>
      </c>
      <c r="P1108" t="s">
        <v>112</v>
      </c>
      <c r="Q1108" t="s">
        <v>342</v>
      </c>
      <c r="R1108" t="s">
        <v>343</v>
      </c>
      <c r="T1108" s="1">
        <v>41093</v>
      </c>
      <c r="V1108">
        <v>70</v>
      </c>
      <c r="X1108">
        <v>0.9</v>
      </c>
      <c r="Z1108">
        <v>2.2999999999999998</v>
      </c>
      <c r="AA1108">
        <v>0.8</v>
      </c>
      <c r="AC1108">
        <v>0.5</v>
      </c>
      <c r="AD1108">
        <v>249.8</v>
      </c>
      <c r="AG1108">
        <v>0.14000000000000001</v>
      </c>
      <c r="AH1108">
        <v>0.11</v>
      </c>
      <c r="AJ1108">
        <v>0.1</v>
      </c>
      <c r="AM1108">
        <v>3.7</v>
      </c>
      <c r="AO1108">
        <v>11.2</v>
      </c>
      <c r="AR1108">
        <v>7.89</v>
      </c>
      <c r="AV1108">
        <v>1</v>
      </c>
      <c r="AW1108">
        <v>4.5</v>
      </c>
      <c r="BA1108">
        <v>17</v>
      </c>
      <c r="BE1108">
        <v>0.03</v>
      </c>
      <c r="BF1108">
        <v>8.8000000000000007</v>
      </c>
      <c r="BI1108">
        <v>7.0000000000000007E-2</v>
      </c>
      <c r="BK1108">
        <v>204</v>
      </c>
      <c r="BL1108">
        <v>0.65</v>
      </c>
      <c r="BM1108">
        <v>3.0000000000000001E-3</v>
      </c>
      <c r="BQ1108">
        <v>3.8</v>
      </c>
      <c r="BR1108">
        <v>2.1000000000000001E-2</v>
      </c>
      <c r="BU1108">
        <v>6.94</v>
      </c>
      <c r="CB1108">
        <v>0.01</v>
      </c>
      <c r="CD1108">
        <v>0.12</v>
      </c>
      <c r="CE1108">
        <v>0.8</v>
      </c>
      <c r="CF1108">
        <v>0.05</v>
      </c>
      <c r="CJ1108">
        <v>9.9</v>
      </c>
      <c r="CM1108">
        <v>0.01</v>
      </c>
      <c r="CN1108">
        <v>0.3</v>
      </c>
      <c r="CO1108">
        <v>1.4E-2</v>
      </c>
      <c r="CP1108">
        <v>0.11</v>
      </c>
      <c r="CR1108">
        <v>0.3</v>
      </c>
      <c r="CS1108">
        <v>35</v>
      </c>
      <c r="CT1108">
        <v>0.05</v>
      </c>
      <c r="CX1108">
        <v>13.8</v>
      </c>
    </row>
    <row r="1109" spans="1:102">
      <c r="A1109" t="s">
        <v>1241</v>
      </c>
      <c r="B1109">
        <v>1302590</v>
      </c>
      <c r="C1109" t="s">
        <v>104</v>
      </c>
      <c r="D1109" t="s">
        <v>105</v>
      </c>
      <c r="E1109">
        <v>504410</v>
      </c>
      <c r="F1109">
        <v>7178163</v>
      </c>
      <c r="G1109">
        <v>950</v>
      </c>
      <c r="H1109" s="1">
        <v>41131</v>
      </c>
      <c r="I1109" t="s">
        <v>830</v>
      </c>
      <c r="J1109" t="s">
        <v>107</v>
      </c>
      <c r="K1109" t="s">
        <v>108</v>
      </c>
      <c r="L1109" t="s">
        <v>109</v>
      </c>
      <c r="M1109" t="s">
        <v>120</v>
      </c>
      <c r="N1109" t="s">
        <v>111</v>
      </c>
      <c r="O1109" t="s">
        <v>1241</v>
      </c>
      <c r="P1109" t="s">
        <v>112</v>
      </c>
      <c r="Q1109" t="s">
        <v>342</v>
      </c>
      <c r="R1109" t="s">
        <v>343</v>
      </c>
      <c r="T1109" s="1">
        <v>41093</v>
      </c>
      <c r="V1109">
        <v>163</v>
      </c>
      <c r="X1109">
        <v>1.83</v>
      </c>
      <c r="Z1109">
        <v>10.5</v>
      </c>
      <c r="AA1109">
        <v>1.9</v>
      </c>
      <c r="AC1109">
        <v>0.5</v>
      </c>
      <c r="AD1109">
        <v>199.7</v>
      </c>
      <c r="AG1109">
        <v>0.24</v>
      </c>
      <c r="AH1109">
        <v>0.6</v>
      </c>
      <c r="AJ1109">
        <v>0.12</v>
      </c>
      <c r="AM1109">
        <v>10.9</v>
      </c>
      <c r="AO1109">
        <v>32.1</v>
      </c>
      <c r="AR1109">
        <v>22.87</v>
      </c>
      <c r="AV1109">
        <v>2.74</v>
      </c>
      <c r="AW1109">
        <v>4.8</v>
      </c>
      <c r="BA1109">
        <v>45</v>
      </c>
      <c r="BE1109">
        <v>0.03</v>
      </c>
      <c r="BF1109">
        <v>15.3</v>
      </c>
      <c r="BI1109">
        <v>0.41</v>
      </c>
      <c r="BK1109">
        <v>439</v>
      </c>
      <c r="BL1109">
        <v>1.1399999999999999</v>
      </c>
      <c r="BM1109">
        <v>7.0000000000000001E-3</v>
      </c>
      <c r="BQ1109">
        <v>26</v>
      </c>
      <c r="BR1109">
        <v>2.3E-2</v>
      </c>
      <c r="BU1109">
        <v>14.05</v>
      </c>
      <c r="CB1109">
        <v>0.01</v>
      </c>
      <c r="CD1109">
        <v>0.55000000000000004</v>
      </c>
      <c r="CE1109">
        <v>4.8</v>
      </c>
      <c r="CF1109">
        <v>0.3</v>
      </c>
      <c r="CJ1109">
        <v>27.1</v>
      </c>
      <c r="CM1109">
        <v>7.0000000000000007E-2</v>
      </c>
      <c r="CN1109">
        <v>3.8</v>
      </c>
      <c r="CO1109">
        <v>0.02</v>
      </c>
      <c r="CP1109">
        <v>0.1</v>
      </c>
      <c r="CR1109">
        <v>0.7</v>
      </c>
      <c r="CS1109">
        <v>55</v>
      </c>
      <c r="CT1109">
        <v>0.2</v>
      </c>
      <c r="CX1109">
        <v>49</v>
      </c>
    </row>
    <row r="1110" spans="1:102">
      <c r="A1110" t="s">
        <v>1242</v>
      </c>
      <c r="B1110">
        <v>1302597</v>
      </c>
      <c r="C1110" t="s">
        <v>104</v>
      </c>
      <c r="D1110" t="s">
        <v>105</v>
      </c>
      <c r="E1110">
        <v>505085</v>
      </c>
      <c r="F1110">
        <v>7177823</v>
      </c>
      <c r="G1110">
        <v>916</v>
      </c>
      <c r="H1110" s="1">
        <v>41131</v>
      </c>
      <c r="I1110" t="s">
        <v>830</v>
      </c>
      <c r="J1110" t="s">
        <v>107</v>
      </c>
      <c r="K1110" t="s">
        <v>108</v>
      </c>
      <c r="L1110" t="s">
        <v>109</v>
      </c>
      <c r="M1110" t="s">
        <v>120</v>
      </c>
      <c r="N1110" t="s">
        <v>111</v>
      </c>
      <c r="O1110" t="s">
        <v>1242</v>
      </c>
      <c r="P1110" t="s">
        <v>112</v>
      </c>
      <c r="Q1110" t="s">
        <v>342</v>
      </c>
      <c r="R1110" t="s">
        <v>343</v>
      </c>
      <c r="T1110" s="1">
        <v>41093</v>
      </c>
      <c r="V1110">
        <v>217</v>
      </c>
      <c r="X1110">
        <v>1.99</v>
      </c>
      <c r="Z1110">
        <v>9.5</v>
      </c>
      <c r="AA1110">
        <v>3.6</v>
      </c>
      <c r="AC1110">
        <v>0.5</v>
      </c>
      <c r="AD1110">
        <v>229.5</v>
      </c>
      <c r="AG1110">
        <v>0.19</v>
      </c>
      <c r="AH1110">
        <v>1.04</v>
      </c>
      <c r="AJ1110">
        <v>0.13</v>
      </c>
      <c r="AM1110">
        <v>11</v>
      </c>
      <c r="AO1110">
        <v>32.799999999999997</v>
      </c>
      <c r="AR1110">
        <v>17.57</v>
      </c>
      <c r="AV1110">
        <v>3.08</v>
      </c>
      <c r="AW1110">
        <v>5.6</v>
      </c>
      <c r="BA1110">
        <v>47</v>
      </c>
      <c r="BE1110">
        <v>0.04</v>
      </c>
      <c r="BF1110">
        <v>18.7</v>
      </c>
      <c r="BI1110">
        <v>0.42</v>
      </c>
      <c r="BK1110">
        <v>822</v>
      </c>
      <c r="BL1110">
        <v>0.88</v>
      </c>
      <c r="BM1110">
        <v>0.01</v>
      </c>
      <c r="BQ1110">
        <v>25.6</v>
      </c>
      <c r="BR1110">
        <v>3.2000000000000001E-2</v>
      </c>
      <c r="BU1110">
        <v>14.82</v>
      </c>
      <c r="CB1110">
        <v>0.02</v>
      </c>
      <c r="CD1110">
        <v>0.62</v>
      </c>
      <c r="CE1110">
        <v>5.3</v>
      </c>
      <c r="CF1110">
        <v>0.3</v>
      </c>
      <c r="CJ1110">
        <v>44.7</v>
      </c>
      <c r="CM1110">
        <v>7.0000000000000007E-2</v>
      </c>
      <c r="CN1110">
        <v>3.2</v>
      </c>
      <c r="CO1110">
        <v>1.9E-2</v>
      </c>
      <c r="CP1110">
        <v>0.12</v>
      </c>
      <c r="CR1110">
        <v>0.5</v>
      </c>
      <c r="CS1110">
        <v>61</v>
      </c>
      <c r="CT1110">
        <v>0.1</v>
      </c>
      <c r="CX1110">
        <v>51</v>
      </c>
    </row>
    <row r="1111" spans="1:102">
      <c r="A1111" t="s">
        <v>1243</v>
      </c>
      <c r="B1111">
        <v>1302601</v>
      </c>
      <c r="C1111" t="s">
        <v>104</v>
      </c>
      <c r="D1111" t="s">
        <v>105</v>
      </c>
      <c r="E1111">
        <v>507172</v>
      </c>
      <c r="F1111">
        <v>7182031</v>
      </c>
      <c r="G1111">
        <v>518</v>
      </c>
      <c r="H1111" s="1">
        <v>41131</v>
      </c>
      <c r="I1111" t="s">
        <v>981</v>
      </c>
      <c r="J1111" t="s">
        <v>107</v>
      </c>
      <c r="K1111" t="s">
        <v>108</v>
      </c>
      <c r="L1111" t="s">
        <v>109</v>
      </c>
      <c r="M1111" t="s">
        <v>110</v>
      </c>
      <c r="N1111" t="s">
        <v>111</v>
      </c>
      <c r="O1111" t="s">
        <v>1243</v>
      </c>
      <c r="P1111" t="s">
        <v>112</v>
      </c>
      <c r="Q1111" t="s">
        <v>238</v>
      </c>
      <c r="R1111" t="s">
        <v>239</v>
      </c>
      <c r="T1111" s="1">
        <v>41088</v>
      </c>
      <c r="V1111">
        <v>4351</v>
      </c>
      <c r="X1111">
        <v>0.62</v>
      </c>
      <c r="Z1111">
        <v>30</v>
      </c>
      <c r="AA1111">
        <v>2.8</v>
      </c>
      <c r="AC1111">
        <v>4</v>
      </c>
      <c r="AD1111">
        <v>452.4</v>
      </c>
      <c r="AG1111">
        <v>0.14000000000000001</v>
      </c>
      <c r="AH1111">
        <v>0.44</v>
      </c>
      <c r="AJ1111">
        <v>11.15</v>
      </c>
      <c r="AM1111">
        <v>0.9</v>
      </c>
      <c r="AO1111">
        <v>133.80000000000001</v>
      </c>
      <c r="AR1111">
        <v>200.84</v>
      </c>
      <c r="AV1111">
        <v>1.35</v>
      </c>
      <c r="AW1111">
        <v>3.1</v>
      </c>
      <c r="BA1111">
        <v>466</v>
      </c>
      <c r="BE1111">
        <v>0.08</v>
      </c>
      <c r="BF1111">
        <v>9.4</v>
      </c>
      <c r="BI1111">
        <v>0.03</v>
      </c>
      <c r="BK1111">
        <v>11</v>
      </c>
      <c r="BL1111">
        <v>24.85</v>
      </c>
      <c r="BM1111">
        <v>3.0000000000000001E-3</v>
      </c>
      <c r="BQ1111">
        <v>82.8</v>
      </c>
      <c r="BR1111">
        <v>0.27400000000000002</v>
      </c>
      <c r="BU1111">
        <v>10.28</v>
      </c>
      <c r="CB1111">
        <v>0.22</v>
      </c>
      <c r="CD1111">
        <v>15.27</v>
      </c>
      <c r="CE1111">
        <v>1.8</v>
      </c>
      <c r="CF1111">
        <v>13</v>
      </c>
      <c r="CJ1111">
        <v>181</v>
      </c>
      <c r="CM1111">
        <v>0.14000000000000001</v>
      </c>
      <c r="CN1111">
        <v>0.7</v>
      </c>
      <c r="CO1111">
        <v>3.0000000000000001E-3</v>
      </c>
      <c r="CP1111">
        <v>0.61</v>
      </c>
      <c r="CR1111">
        <v>16</v>
      </c>
      <c r="CS1111">
        <v>536</v>
      </c>
      <c r="CT1111">
        <v>0.2</v>
      </c>
      <c r="CX1111">
        <v>250</v>
      </c>
    </row>
    <row r="1112" spans="1:102">
      <c r="A1112" t="s">
        <v>1244</v>
      </c>
      <c r="B1112">
        <v>1302605</v>
      </c>
      <c r="C1112" t="s">
        <v>104</v>
      </c>
      <c r="D1112" t="s">
        <v>105</v>
      </c>
      <c r="E1112">
        <v>507530</v>
      </c>
      <c r="F1112">
        <v>7181840</v>
      </c>
      <c r="G1112">
        <v>598</v>
      </c>
      <c r="H1112" s="1">
        <v>41131</v>
      </c>
      <c r="I1112" t="s">
        <v>981</v>
      </c>
      <c r="J1112" t="s">
        <v>107</v>
      </c>
      <c r="K1112" t="s">
        <v>108</v>
      </c>
      <c r="L1112" t="s">
        <v>109</v>
      </c>
      <c r="M1112" t="s">
        <v>110</v>
      </c>
      <c r="N1112" t="s">
        <v>111</v>
      </c>
      <c r="O1112" t="s">
        <v>1244</v>
      </c>
      <c r="P1112" t="s">
        <v>112</v>
      </c>
      <c r="Q1112" t="s">
        <v>238</v>
      </c>
      <c r="R1112" t="s">
        <v>239</v>
      </c>
      <c r="T1112" s="1">
        <v>41088</v>
      </c>
      <c r="V1112">
        <v>41</v>
      </c>
      <c r="X1112">
        <v>1.64</v>
      </c>
      <c r="Z1112">
        <v>8.1999999999999993</v>
      </c>
      <c r="AA1112">
        <v>0.1</v>
      </c>
      <c r="AC1112">
        <v>0.5</v>
      </c>
      <c r="AD1112">
        <v>252.1</v>
      </c>
      <c r="AG1112">
        <v>0.17</v>
      </c>
      <c r="AH1112">
        <v>0.06</v>
      </c>
      <c r="AJ1112">
        <v>0.33</v>
      </c>
      <c r="AM1112">
        <v>13</v>
      </c>
      <c r="AO1112">
        <v>36.799999999999997</v>
      </c>
      <c r="AR1112">
        <v>18.649999999999999</v>
      </c>
      <c r="AV1112">
        <v>2.78</v>
      </c>
      <c r="AW1112">
        <v>4.4000000000000004</v>
      </c>
      <c r="BA1112">
        <v>14</v>
      </c>
      <c r="BE1112">
        <v>7.0000000000000007E-2</v>
      </c>
      <c r="BF1112">
        <v>8.5</v>
      </c>
      <c r="BI1112">
        <v>0.46</v>
      </c>
      <c r="BK1112">
        <v>190</v>
      </c>
      <c r="BL1112">
        <v>2.09</v>
      </c>
      <c r="BM1112">
        <v>2E-3</v>
      </c>
      <c r="BQ1112">
        <v>39.700000000000003</v>
      </c>
      <c r="BR1112">
        <v>2.4E-2</v>
      </c>
      <c r="BU1112">
        <v>14.8</v>
      </c>
      <c r="CB1112">
        <v>0.01</v>
      </c>
      <c r="CD1112">
        <v>0.76</v>
      </c>
      <c r="CE1112">
        <v>2.5</v>
      </c>
      <c r="CF1112">
        <v>0.5</v>
      </c>
      <c r="CJ1112">
        <v>10.5</v>
      </c>
      <c r="CM1112">
        <v>0.01</v>
      </c>
      <c r="CN1112">
        <v>3.1</v>
      </c>
      <c r="CO1112">
        <v>1.6E-2</v>
      </c>
      <c r="CP1112">
        <v>0.12</v>
      </c>
      <c r="CR1112">
        <v>0.5</v>
      </c>
      <c r="CS1112">
        <v>58</v>
      </c>
      <c r="CT1112">
        <v>0.05</v>
      </c>
      <c r="CX1112">
        <v>80.3</v>
      </c>
    </row>
    <row r="1113" spans="1:102">
      <c r="A1113" t="s">
        <v>1245</v>
      </c>
      <c r="B1113">
        <v>1302611</v>
      </c>
      <c r="C1113" t="s">
        <v>104</v>
      </c>
      <c r="D1113" t="s">
        <v>105</v>
      </c>
      <c r="E1113">
        <v>507975</v>
      </c>
      <c r="F1113">
        <v>7181430</v>
      </c>
      <c r="H1113" s="1">
        <v>41131</v>
      </c>
      <c r="I1113" t="s">
        <v>981</v>
      </c>
      <c r="J1113" t="s">
        <v>107</v>
      </c>
      <c r="K1113" t="s">
        <v>108</v>
      </c>
      <c r="L1113" t="s">
        <v>109</v>
      </c>
      <c r="M1113" t="s">
        <v>110</v>
      </c>
      <c r="N1113" t="s">
        <v>111</v>
      </c>
      <c r="O1113" t="s">
        <v>1245</v>
      </c>
      <c r="P1113" t="s">
        <v>112</v>
      </c>
      <c r="Q1113" t="s">
        <v>238</v>
      </c>
      <c r="R1113" t="s">
        <v>239</v>
      </c>
      <c r="T1113" s="1">
        <v>41088</v>
      </c>
      <c r="V1113">
        <v>225</v>
      </c>
      <c r="X1113">
        <v>1.1000000000000001</v>
      </c>
      <c r="Z1113">
        <v>8.6</v>
      </c>
      <c r="AA1113">
        <v>2.7</v>
      </c>
      <c r="AC1113">
        <v>1</v>
      </c>
      <c r="AD1113">
        <v>279.2</v>
      </c>
      <c r="AG1113">
        <v>0.18</v>
      </c>
      <c r="AH1113">
        <v>0.23</v>
      </c>
      <c r="AJ1113">
        <v>0.15</v>
      </c>
      <c r="AM1113">
        <v>10.199999999999999</v>
      </c>
      <c r="AO1113">
        <v>17.7</v>
      </c>
      <c r="AR1113">
        <v>38.43</v>
      </c>
      <c r="AV1113">
        <v>2.56</v>
      </c>
      <c r="AW1113">
        <v>3.9</v>
      </c>
      <c r="BA1113">
        <v>87</v>
      </c>
      <c r="BE1113">
        <v>0.06</v>
      </c>
      <c r="BF1113">
        <v>8</v>
      </c>
      <c r="BI1113">
        <v>0.23</v>
      </c>
      <c r="BK1113">
        <v>242</v>
      </c>
      <c r="BL1113">
        <v>6.27</v>
      </c>
      <c r="BM1113">
        <v>1.7000000000000001E-2</v>
      </c>
      <c r="BQ1113">
        <v>26.8</v>
      </c>
      <c r="BR1113">
        <v>3.9E-2</v>
      </c>
      <c r="BU1113">
        <v>19.649999999999999</v>
      </c>
      <c r="CB1113">
        <v>7.0000000000000007E-2</v>
      </c>
      <c r="CD1113">
        <v>0.97</v>
      </c>
      <c r="CE1113">
        <v>3.1</v>
      </c>
      <c r="CF1113">
        <v>0.8</v>
      </c>
      <c r="CJ1113">
        <v>29</v>
      </c>
      <c r="CM1113">
        <v>0.01</v>
      </c>
      <c r="CN1113">
        <v>2.2999999999999998</v>
      </c>
      <c r="CO1113">
        <v>1.6E-2</v>
      </c>
      <c r="CP1113">
        <v>0.27</v>
      </c>
      <c r="CR1113">
        <v>1.7</v>
      </c>
      <c r="CS1113">
        <v>45</v>
      </c>
      <c r="CT1113">
        <v>0.1</v>
      </c>
      <c r="CX1113">
        <v>98.6</v>
      </c>
    </row>
    <row r="1114" spans="1:102">
      <c r="A1114" t="s">
        <v>1246</v>
      </c>
      <c r="B1114">
        <v>1302618</v>
      </c>
      <c r="C1114" t="s">
        <v>104</v>
      </c>
      <c r="D1114" t="s">
        <v>105</v>
      </c>
      <c r="E1114">
        <v>501672</v>
      </c>
      <c r="F1114">
        <v>7181794</v>
      </c>
      <c r="G1114">
        <v>595</v>
      </c>
      <c r="H1114" s="1">
        <v>41131</v>
      </c>
      <c r="I1114" t="s">
        <v>830</v>
      </c>
      <c r="J1114" t="s">
        <v>107</v>
      </c>
      <c r="K1114" t="s">
        <v>108</v>
      </c>
      <c r="L1114" t="s">
        <v>109</v>
      </c>
      <c r="M1114" t="s">
        <v>120</v>
      </c>
      <c r="N1114" t="s">
        <v>111</v>
      </c>
      <c r="O1114" t="s">
        <v>1246</v>
      </c>
      <c r="P1114" t="s">
        <v>112</v>
      </c>
      <c r="Q1114" t="s">
        <v>238</v>
      </c>
      <c r="R1114" t="s">
        <v>239</v>
      </c>
      <c r="T1114" s="1">
        <v>41090</v>
      </c>
      <c r="V1114">
        <v>885</v>
      </c>
      <c r="X1114">
        <v>0.48</v>
      </c>
      <c r="Z1114">
        <v>24.7</v>
      </c>
      <c r="AA1114">
        <v>1.7</v>
      </c>
      <c r="AC1114">
        <v>3</v>
      </c>
      <c r="AD1114">
        <v>481.4</v>
      </c>
      <c r="AG1114">
        <v>0.19</v>
      </c>
      <c r="AH1114">
        <v>0.7</v>
      </c>
      <c r="AJ1114">
        <v>1.78</v>
      </c>
      <c r="AM1114">
        <v>15.3</v>
      </c>
      <c r="AO1114">
        <v>13.9</v>
      </c>
      <c r="AR1114">
        <v>62.25</v>
      </c>
      <c r="AV1114">
        <v>3.41</v>
      </c>
      <c r="AW1114">
        <v>1.3</v>
      </c>
      <c r="BA1114">
        <v>596</v>
      </c>
      <c r="BE1114">
        <v>0.15</v>
      </c>
      <c r="BF1114">
        <v>23.9</v>
      </c>
      <c r="BI1114">
        <v>0.11</v>
      </c>
      <c r="BK1114">
        <v>187</v>
      </c>
      <c r="BL1114">
        <v>15.05</v>
      </c>
      <c r="BM1114">
        <v>4.0000000000000001E-3</v>
      </c>
      <c r="BQ1114">
        <v>62.7</v>
      </c>
      <c r="BR1114">
        <v>0.104</v>
      </c>
      <c r="BU1114">
        <v>72.569999999999993</v>
      </c>
      <c r="CB1114">
        <v>0.09</v>
      </c>
      <c r="CD1114">
        <v>2.04</v>
      </c>
      <c r="CE1114">
        <v>6.3</v>
      </c>
      <c r="CF1114">
        <v>1.4</v>
      </c>
      <c r="CJ1114">
        <v>81.900000000000006</v>
      </c>
      <c r="CM1114">
        <v>0.04</v>
      </c>
      <c r="CN1114">
        <v>5.3</v>
      </c>
      <c r="CO1114">
        <v>1E-3</v>
      </c>
      <c r="CP1114">
        <v>0.39</v>
      </c>
      <c r="CR1114">
        <v>1.4</v>
      </c>
      <c r="CS1114">
        <v>40</v>
      </c>
      <c r="CT1114">
        <v>0.05</v>
      </c>
      <c r="CX1114">
        <v>201</v>
      </c>
    </row>
    <row r="1115" spans="1:102">
      <c r="A1115" t="s">
        <v>1247</v>
      </c>
      <c r="B1115">
        <v>1302641</v>
      </c>
      <c r="C1115" t="s">
        <v>104</v>
      </c>
      <c r="D1115" t="s">
        <v>105</v>
      </c>
      <c r="E1115">
        <v>507209</v>
      </c>
      <c r="F1115">
        <v>7179587</v>
      </c>
      <c r="G1115">
        <v>830</v>
      </c>
      <c r="H1115" s="1">
        <v>41131</v>
      </c>
      <c r="I1115" t="s">
        <v>830</v>
      </c>
      <c r="J1115" t="s">
        <v>107</v>
      </c>
      <c r="K1115" t="s">
        <v>108</v>
      </c>
      <c r="L1115" t="s">
        <v>109</v>
      </c>
      <c r="M1115" t="s">
        <v>120</v>
      </c>
      <c r="N1115" t="s">
        <v>111</v>
      </c>
      <c r="O1115" t="s">
        <v>1247</v>
      </c>
      <c r="P1115" t="s">
        <v>112</v>
      </c>
      <c r="Q1115" t="s">
        <v>238</v>
      </c>
      <c r="R1115" t="s">
        <v>239</v>
      </c>
      <c r="T1115" s="1">
        <v>41091</v>
      </c>
      <c r="V1115">
        <v>356</v>
      </c>
      <c r="X1115">
        <v>1.92</v>
      </c>
      <c r="Z1115">
        <v>8.8000000000000007</v>
      </c>
      <c r="AA1115">
        <v>3.4</v>
      </c>
      <c r="AC1115">
        <v>0.5</v>
      </c>
      <c r="AD1115">
        <v>1539.9</v>
      </c>
      <c r="AG1115">
        <v>0.14000000000000001</v>
      </c>
      <c r="AH1115">
        <v>0.17</v>
      </c>
      <c r="AJ1115">
        <v>0.57999999999999996</v>
      </c>
      <c r="AM1115">
        <v>11.1</v>
      </c>
      <c r="AO1115">
        <v>29.1</v>
      </c>
      <c r="AR1115">
        <v>18.41</v>
      </c>
      <c r="AV1115">
        <v>2.86</v>
      </c>
      <c r="AW1115">
        <v>4.9000000000000004</v>
      </c>
      <c r="BA1115">
        <v>40</v>
      </c>
      <c r="BE1115">
        <v>0.06</v>
      </c>
      <c r="BF1115">
        <v>10.9</v>
      </c>
      <c r="BI1115">
        <v>0.38</v>
      </c>
      <c r="BK1115">
        <v>249</v>
      </c>
      <c r="BL1115">
        <v>1.95</v>
      </c>
      <c r="BM1115">
        <v>8.9999999999999993E-3</v>
      </c>
      <c r="BQ1115">
        <v>23.6</v>
      </c>
      <c r="BR1115">
        <v>5.7000000000000002E-2</v>
      </c>
      <c r="BU1115">
        <v>14.67</v>
      </c>
      <c r="CB1115">
        <v>0.04</v>
      </c>
      <c r="CD1115">
        <v>0.63</v>
      </c>
      <c r="CE1115">
        <v>3</v>
      </c>
      <c r="CF1115">
        <v>0.4</v>
      </c>
      <c r="CJ1115">
        <v>16.899999999999999</v>
      </c>
      <c r="CM1115">
        <v>7.0000000000000007E-2</v>
      </c>
      <c r="CN1115">
        <v>3.3</v>
      </c>
      <c r="CO1115">
        <v>3.5999999999999997E-2</v>
      </c>
      <c r="CP1115">
        <v>0.14000000000000001</v>
      </c>
      <c r="CR1115">
        <v>0.6</v>
      </c>
      <c r="CS1115">
        <v>56</v>
      </c>
      <c r="CT1115">
        <v>0.2</v>
      </c>
      <c r="CX1115">
        <v>87.9</v>
      </c>
    </row>
    <row r="1116" spans="1:102">
      <c r="A1116" t="s">
        <v>1248</v>
      </c>
      <c r="B1116">
        <v>1302646</v>
      </c>
      <c r="C1116" t="s">
        <v>104</v>
      </c>
      <c r="D1116" t="s">
        <v>105</v>
      </c>
      <c r="E1116">
        <v>507398</v>
      </c>
      <c r="F1116">
        <v>7178995</v>
      </c>
      <c r="G1116">
        <v>759</v>
      </c>
      <c r="H1116" s="1">
        <v>41131</v>
      </c>
      <c r="I1116" t="s">
        <v>830</v>
      </c>
      <c r="J1116" t="s">
        <v>107</v>
      </c>
      <c r="K1116" t="s">
        <v>108</v>
      </c>
      <c r="L1116" t="s">
        <v>109</v>
      </c>
      <c r="M1116" t="s">
        <v>120</v>
      </c>
      <c r="N1116" t="s">
        <v>111</v>
      </c>
      <c r="O1116" t="s">
        <v>1248</v>
      </c>
      <c r="P1116" t="s">
        <v>112</v>
      </c>
      <c r="Q1116" t="s">
        <v>238</v>
      </c>
      <c r="R1116" t="s">
        <v>239</v>
      </c>
      <c r="T1116" s="1">
        <v>41091</v>
      </c>
      <c r="V1116">
        <v>138</v>
      </c>
      <c r="X1116">
        <v>1.29</v>
      </c>
      <c r="Z1116">
        <v>8.8000000000000007</v>
      </c>
      <c r="AA1116">
        <v>10.6</v>
      </c>
      <c r="AC1116">
        <v>1</v>
      </c>
      <c r="AD1116">
        <v>406.9</v>
      </c>
      <c r="AG1116">
        <v>0.22</v>
      </c>
      <c r="AH1116">
        <v>0.11</v>
      </c>
      <c r="AJ1116">
        <v>0.26</v>
      </c>
      <c r="AM1116">
        <v>5.6</v>
      </c>
      <c r="AO1116">
        <v>25.3</v>
      </c>
      <c r="AR1116">
        <v>18.13</v>
      </c>
      <c r="AV1116">
        <v>2.14</v>
      </c>
      <c r="AW1116">
        <v>4.5</v>
      </c>
      <c r="BA1116">
        <v>45</v>
      </c>
      <c r="BE1116">
        <v>0.04</v>
      </c>
      <c r="BF1116">
        <v>9.3000000000000007</v>
      </c>
      <c r="BI1116">
        <v>0.31</v>
      </c>
      <c r="BK1116">
        <v>122</v>
      </c>
      <c r="BL1116">
        <v>2.92</v>
      </c>
      <c r="BM1116">
        <v>7.0000000000000001E-3</v>
      </c>
      <c r="BQ1116">
        <v>17.8</v>
      </c>
      <c r="BR1116">
        <v>2.3E-2</v>
      </c>
      <c r="BU1116">
        <v>12.42</v>
      </c>
      <c r="CB1116">
        <v>0.01</v>
      </c>
      <c r="CD1116">
        <v>1.06</v>
      </c>
      <c r="CE1116">
        <v>2.6</v>
      </c>
      <c r="CF1116">
        <v>0.6</v>
      </c>
      <c r="CJ1116">
        <v>17.600000000000001</v>
      </c>
      <c r="CM1116">
        <v>0.02</v>
      </c>
      <c r="CN1116">
        <v>3</v>
      </c>
      <c r="CO1116">
        <v>2.5000000000000001E-2</v>
      </c>
      <c r="CP1116">
        <v>0.16</v>
      </c>
      <c r="CR1116">
        <v>0.6</v>
      </c>
      <c r="CS1116">
        <v>67</v>
      </c>
      <c r="CT1116">
        <v>0.2</v>
      </c>
      <c r="CX1116">
        <v>54.3</v>
      </c>
    </row>
    <row r="1117" spans="1:102">
      <c r="A1117" t="s">
        <v>1249</v>
      </c>
      <c r="B1117">
        <v>1302657</v>
      </c>
      <c r="C1117" t="s">
        <v>104</v>
      </c>
      <c r="D1117" t="s">
        <v>105</v>
      </c>
      <c r="E1117">
        <v>505881</v>
      </c>
      <c r="F1117">
        <v>7178108</v>
      </c>
      <c r="G1117">
        <v>982</v>
      </c>
      <c r="H1117" s="1">
        <v>41131</v>
      </c>
      <c r="I1117" t="s">
        <v>830</v>
      </c>
      <c r="J1117" t="s">
        <v>107</v>
      </c>
      <c r="K1117" t="s">
        <v>108</v>
      </c>
      <c r="L1117" t="s">
        <v>109</v>
      </c>
      <c r="M1117" t="s">
        <v>120</v>
      </c>
      <c r="N1117" t="s">
        <v>111</v>
      </c>
      <c r="O1117" t="s">
        <v>1249</v>
      </c>
      <c r="P1117" t="s">
        <v>112</v>
      </c>
      <c r="Q1117" t="s">
        <v>238</v>
      </c>
      <c r="R1117" t="s">
        <v>239</v>
      </c>
      <c r="T1117" s="1">
        <v>41092</v>
      </c>
      <c r="V1117">
        <v>78</v>
      </c>
      <c r="X1117">
        <v>0.8</v>
      </c>
      <c r="Z1117">
        <v>4.4000000000000004</v>
      </c>
      <c r="AA1117">
        <v>3.1</v>
      </c>
      <c r="AC1117">
        <v>1</v>
      </c>
      <c r="AD1117">
        <v>98.3</v>
      </c>
      <c r="AG1117">
        <v>0.17</v>
      </c>
      <c r="AH1117">
        <v>0.12</v>
      </c>
      <c r="AJ1117">
        <v>0.13</v>
      </c>
      <c r="AM1117">
        <v>3.2</v>
      </c>
      <c r="AO1117">
        <v>16.3</v>
      </c>
      <c r="AR1117">
        <v>12.66</v>
      </c>
      <c r="AV1117">
        <v>1.33</v>
      </c>
      <c r="AW1117">
        <v>2.9</v>
      </c>
      <c r="BA1117">
        <v>43</v>
      </c>
      <c r="BE1117">
        <v>0.05</v>
      </c>
      <c r="BF1117">
        <v>8.5</v>
      </c>
      <c r="BI1117">
        <v>0.13</v>
      </c>
      <c r="BK1117">
        <v>74</v>
      </c>
      <c r="BL1117">
        <v>0.78</v>
      </c>
      <c r="BM1117">
        <v>4.0000000000000001E-3</v>
      </c>
      <c r="BQ1117">
        <v>8.3000000000000007</v>
      </c>
      <c r="BR1117">
        <v>0.05</v>
      </c>
      <c r="BU1117">
        <v>6.33</v>
      </c>
      <c r="CB1117">
        <v>0.04</v>
      </c>
      <c r="CD1117">
        <v>0.2</v>
      </c>
      <c r="CE1117">
        <v>0.7</v>
      </c>
      <c r="CF1117">
        <v>0.1</v>
      </c>
      <c r="CJ1117">
        <v>9.6</v>
      </c>
      <c r="CM1117">
        <v>0.03</v>
      </c>
      <c r="CN1117">
        <v>0.3</v>
      </c>
      <c r="CO1117">
        <v>0.01</v>
      </c>
      <c r="CP1117">
        <v>0.09</v>
      </c>
      <c r="CR1117">
        <v>0.5</v>
      </c>
      <c r="CS1117">
        <v>29</v>
      </c>
      <c r="CT1117">
        <v>0.1</v>
      </c>
      <c r="CX1117">
        <v>19.7</v>
      </c>
    </row>
    <row r="1118" spans="1:102">
      <c r="A1118" t="s">
        <v>1250</v>
      </c>
      <c r="B1118">
        <v>1302664</v>
      </c>
      <c r="C1118" t="s">
        <v>104</v>
      </c>
      <c r="D1118" t="s">
        <v>105</v>
      </c>
      <c r="E1118">
        <v>505286</v>
      </c>
      <c r="F1118">
        <v>7178696</v>
      </c>
      <c r="G1118">
        <v>802</v>
      </c>
      <c r="H1118" s="1">
        <v>41131</v>
      </c>
      <c r="I1118" t="s">
        <v>830</v>
      </c>
      <c r="J1118" t="s">
        <v>107</v>
      </c>
      <c r="K1118" t="s">
        <v>108</v>
      </c>
      <c r="L1118" t="s">
        <v>109</v>
      </c>
      <c r="M1118" t="s">
        <v>120</v>
      </c>
      <c r="N1118" t="s">
        <v>111</v>
      </c>
      <c r="O1118" t="s">
        <v>1250</v>
      </c>
      <c r="P1118" t="s">
        <v>112</v>
      </c>
      <c r="Q1118" t="s">
        <v>238</v>
      </c>
      <c r="R1118" t="s">
        <v>239</v>
      </c>
      <c r="T1118" s="1">
        <v>41092</v>
      </c>
      <c r="V1118">
        <v>58</v>
      </c>
      <c r="X1118">
        <v>2.27</v>
      </c>
      <c r="Z1118">
        <v>13.9</v>
      </c>
      <c r="AA1118">
        <v>1.2</v>
      </c>
      <c r="AC1118">
        <v>1</v>
      </c>
      <c r="AD1118">
        <v>156.19999999999999</v>
      </c>
      <c r="AG1118">
        <v>0.38</v>
      </c>
      <c r="AH1118">
        <v>7.0000000000000007E-2</v>
      </c>
      <c r="AJ1118">
        <v>0.08</v>
      </c>
      <c r="AM1118">
        <v>12.7</v>
      </c>
      <c r="AO1118">
        <v>30.5</v>
      </c>
      <c r="AR1118">
        <v>28.95</v>
      </c>
      <c r="AV1118">
        <v>3.02</v>
      </c>
      <c r="AW1118">
        <v>5.3</v>
      </c>
      <c r="BA1118">
        <v>42</v>
      </c>
      <c r="BE1118">
        <v>7.0000000000000007E-2</v>
      </c>
      <c r="BF1118">
        <v>7.6</v>
      </c>
      <c r="BI1118">
        <v>0.37</v>
      </c>
      <c r="BK1118">
        <v>271</v>
      </c>
      <c r="BL1118">
        <v>1.41</v>
      </c>
      <c r="BM1118">
        <v>3.0000000000000001E-3</v>
      </c>
      <c r="BQ1118">
        <v>27.1</v>
      </c>
      <c r="BR1118">
        <v>2.8000000000000001E-2</v>
      </c>
      <c r="BU1118">
        <v>14.09</v>
      </c>
      <c r="CB1118">
        <v>0.01</v>
      </c>
      <c r="CD1118">
        <v>0.59</v>
      </c>
      <c r="CE1118">
        <v>2.9</v>
      </c>
      <c r="CF1118">
        <v>0.2</v>
      </c>
      <c r="CJ1118">
        <v>7.9</v>
      </c>
      <c r="CM1118">
        <v>0.02</v>
      </c>
      <c r="CN1118">
        <v>3.4</v>
      </c>
      <c r="CO1118">
        <v>1.7999999999999999E-2</v>
      </c>
      <c r="CP1118">
        <v>0.12</v>
      </c>
      <c r="CR1118">
        <v>0.5</v>
      </c>
      <c r="CS1118">
        <v>54</v>
      </c>
      <c r="CT1118">
        <v>0.1</v>
      </c>
      <c r="CX1118">
        <v>44.4</v>
      </c>
    </row>
    <row r="1119" spans="1:102">
      <c r="A1119" t="s">
        <v>1251</v>
      </c>
      <c r="B1119">
        <v>1302669</v>
      </c>
      <c r="C1119" t="s">
        <v>104</v>
      </c>
      <c r="D1119" t="s">
        <v>105</v>
      </c>
      <c r="E1119">
        <v>505241</v>
      </c>
      <c r="F1119">
        <v>7179190</v>
      </c>
      <c r="G1119">
        <v>642</v>
      </c>
      <c r="H1119" s="1">
        <v>41131</v>
      </c>
      <c r="I1119" t="s">
        <v>830</v>
      </c>
      <c r="J1119" t="s">
        <v>107</v>
      </c>
      <c r="K1119" t="s">
        <v>108</v>
      </c>
      <c r="L1119" t="s">
        <v>109</v>
      </c>
      <c r="M1119" t="s">
        <v>120</v>
      </c>
      <c r="N1119" t="s">
        <v>111</v>
      </c>
      <c r="O1119" t="s">
        <v>1251</v>
      </c>
      <c r="P1119" t="s">
        <v>112</v>
      </c>
      <c r="Q1119" t="s">
        <v>238</v>
      </c>
      <c r="R1119" t="s">
        <v>239</v>
      </c>
      <c r="T1119" s="1">
        <v>41092</v>
      </c>
      <c r="V1119">
        <v>369</v>
      </c>
      <c r="X1119">
        <v>2.09</v>
      </c>
      <c r="Z1119">
        <v>17.7</v>
      </c>
      <c r="AA1119">
        <v>5.5</v>
      </c>
      <c r="AC1119">
        <v>1</v>
      </c>
      <c r="AD1119">
        <v>793.5</v>
      </c>
      <c r="AG1119">
        <v>0.37</v>
      </c>
      <c r="AH1119">
        <v>0.23</v>
      </c>
      <c r="AJ1119">
        <v>0.33</v>
      </c>
      <c r="AM1119">
        <v>31.8</v>
      </c>
      <c r="AO1119">
        <v>21.6</v>
      </c>
      <c r="AR1119">
        <v>167.97</v>
      </c>
      <c r="AV1119">
        <v>5.21</v>
      </c>
      <c r="AW1119">
        <v>3.7</v>
      </c>
      <c r="BA1119">
        <v>211</v>
      </c>
      <c r="BE1119">
        <v>0.18</v>
      </c>
      <c r="BF1119">
        <v>8</v>
      </c>
      <c r="BI1119">
        <v>0.24</v>
      </c>
      <c r="BK1119">
        <v>538</v>
      </c>
      <c r="BL1119">
        <v>11.33</v>
      </c>
      <c r="BM1119">
        <v>2.4E-2</v>
      </c>
      <c r="BQ1119">
        <v>111.3</v>
      </c>
      <c r="BR1119">
        <v>0.249</v>
      </c>
      <c r="BU1119">
        <v>25.64</v>
      </c>
      <c r="CB1119">
        <v>0.3</v>
      </c>
      <c r="CD1119">
        <v>2.88</v>
      </c>
      <c r="CE1119">
        <v>6.3</v>
      </c>
      <c r="CF1119">
        <v>2.9</v>
      </c>
      <c r="CJ1119">
        <v>140.69999999999999</v>
      </c>
      <c r="CM1119">
        <v>0.28999999999999998</v>
      </c>
      <c r="CN1119">
        <v>4.5</v>
      </c>
      <c r="CO1119">
        <v>5.0000000000000001E-4</v>
      </c>
      <c r="CP1119">
        <v>0.3</v>
      </c>
      <c r="CR1119">
        <v>5.0999999999999996</v>
      </c>
      <c r="CS1119">
        <v>54</v>
      </c>
      <c r="CT1119">
        <v>0.05</v>
      </c>
      <c r="CX1119">
        <v>152.80000000000001</v>
      </c>
    </row>
    <row r="1120" spans="1:102">
      <c r="A1120" t="s">
        <v>1252</v>
      </c>
      <c r="B1120">
        <v>1302681</v>
      </c>
      <c r="C1120" t="s">
        <v>104</v>
      </c>
      <c r="D1120" t="s">
        <v>105</v>
      </c>
      <c r="E1120">
        <v>502711</v>
      </c>
      <c r="F1120">
        <v>7180242</v>
      </c>
      <c r="G1120">
        <v>961</v>
      </c>
      <c r="H1120" s="1">
        <v>41131</v>
      </c>
      <c r="I1120" t="s">
        <v>830</v>
      </c>
      <c r="J1120" t="s">
        <v>107</v>
      </c>
      <c r="K1120" t="s">
        <v>108</v>
      </c>
      <c r="L1120" t="s">
        <v>109</v>
      </c>
      <c r="M1120" t="s">
        <v>120</v>
      </c>
      <c r="N1120" t="s">
        <v>111</v>
      </c>
      <c r="O1120" t="s">
        <v>1252</v>
      </c>
      <c r="P1120" t="s">
        <v>112</v>
      </c>
      <c r="Q1120" t="s">
        <v>238</v>
      </c>
      <c r="R1120" t="s">
        <v>239</v>
      </c>
      <c r="T1120" s="1">
        <v>41093</v>
      </c>
      <c r="V1120">
        <v>36</v>
      </c>
      <c r="X1120">
        <v>1.02</v>
      </c>
      <c r="Z1120">
        <v>5.9</v>
      </c>
      <c r="AA1120">
        <v>2.1</v>
      </c>
      <c r="AC1120">
        <v>1</v>
      </c>
      <c r="AD1120">
        <v>149.4</v>
      </c>
      <c r="AG1120">
        <v>0.34</v>
      </c>
      <c r="AH1120">
        <v>0.14000000000000001</v>
      </c>
      <c r="AJ1120">
        <v>0.09</v>
      </c>
      <c r="AM1120">
        <v>7.4</v>
      </c>
      <c r="AO1120">
        <v>15.5</v>
      </c>
      <c r="AR1120">
        <v>24.12</v>
      </c>
      <c r="AV1120">
        <v>2.75</v>
      </c>
      <c r="AW1120">
        <v>4.3</v>
      </c>
      <c r="BA1120">
        <v>17</v>
      </c>
      <c r="BE1120">
        <v>0.08</v>
      </c>
      <c r="BF1120">
        <v>7.8</v>
      </c>
      <c r="BI1120">
        <v>0.16</v>
      </c>
      <c r="BK1120">
        <v>441</v>
      </c>
      <c r="BL1120">
        <v>1.41</v>
      </c>
      <c r="BM1120">
        <v>2E-3</v>
      </c>
      <c r="BQ1120">
        <v>11.8</v>
      </c>
      <c r="BR1120">
        <v>4.1000000000000002E-2</v>
      </c>
      <c r="BU1120">
        <v>11.84</v>
      </c>
      <c r="CB1120">
        <v>0.01</v>
      </c>
      <c r="CD1120">
        <v>0.43</v>
      </c>
      <c r="CE1120">
        <v>1.5</v>
      </c>
      <c r="CF1120">
        <v>0.05</v>
      </c>
      <c r="CJ1120">
        <v>4</v>
      </c>
      <c r="CM1120">
        <v>0.05</v>
      </c>
      <c r="CN1120">
        <v>1.9</v>
      </c>
      <c r="CO1120">
        <v>7.0000000000000001E-3</v>
      </c>
      <c r="CP1120">
        <v>0.11</v>
      </c>
      <c r="CR1120">
        <v>0.6</v>
      </c>
      <c r="CS1120">
        <v>38</v>
      </c>
      <c r="CT1120">
        <v>0.05</v>
      </c>
      <c r="CX1120">
        <v>38</v>
      </c>
    </row>
    <row r="1121" spans="1:102">
      <c r="A1121" t="s">
        <v>1253</v>
      </c>
      <c r="B1121">
        <v>1302688</v>
      </c>
      <c r="C1121" t="s">
        <v>104</v>
      </c>
      <c r="D1121" t="s">
        <v>105</v>
      </c>
      <c r="E1121">
        <v>502592</v>
      </c>
      <c r="F1121">
        <v>7180401</v>
      </c>
      <c r="G1121">
        <v>844</v>
      </c>
      <c r="H1121" s="1">
        <v>41131</v>
      </c>
      <c r="I1121" t="s">
        <v>830</v>
      </c>
      <c r="J1121" t="s">
        <v>107</v>
      </c>
      <c r="K1121" t="s">
        <v>108</v>
      </c>
      <c r="L1121" t="s">
        <v>109</v>
      </c>
      <c r="M1121" t="s">
        <v>120</v>
      </c>
      <c r="N1121" t="s">
        <v>111</v>
      </c>
      <c r="O1121" t="s">
        <v>1253</v>
      </c>
      <c r="P1121" t="s">
        <v>112</v>
      </c>
      <c r="Q1121" t="s">
        <v>238</v>
      </c>
      <c r="R1121" t="s">
        <v>239</v>
      </c>
      <c r="T1121" s="1">
        <v>41093</v>
      </c>
      <c r="V1121">
        <v>68</v>
      </c>
      <c r="X1121">
        <v>1.74</v>
      </c>
      <c r="Z1121">
        <v>17.899999999999999</v>
      </c>
      <c r="AA1121">
        <v>0.1</v>
      </c>
      <c r="AC1121">
        <v>0.5</v>
      </c>
      <c r="AD1121">
        <v>92.7</v>
      </c>
      <c r="AG1121">
        <v>0.47</v>
      </c>
      <c r="AH1121">
        <v>0.08</v>
      </c>
      <c r="AJ1121">
        <v>0.1</v>
      </c>
      <c r="AM1121">
        <v>20.399999999999999</v>
      </c>
      <c r="AO1121">
        <v>25.6</v>
      </c>
      <c r="AR1121">
        <v>33.96</v>
      </c>
      <c r="AV1121">
        <v>3.67</v>
      </c>
      <c r="AW1121">
        <v>5</v>
      </c>
      <c r="BA1121">
        <v>9</v>
      </c>
      <c r="BE1121">
        <v>0.06</v>
      </c>
      <c r="BF1121">
        <v>4.5</v>
      </c>
      <c r="BI1121">
        <v>0.56999999999999995</v>
      </c>
      <c r="BK1121">
        <v>432</v>
      </c>
      <c r="BL1121">
        <v>0.55000000000000004</v>
      </c>
      <c r="BM1121">
        <v>5.0000000000000001E-4</v>
      </c>
      <c r="BQ1121">
        <v>31.5</v>
      </c>
      <c r="BR1121">
        <v>3.3000000000000002E-2</v>
      </c>
      <c r="BU1121">
        <v>9.9</v>
      </c>
      <c r="CB1121">
        <v>0.01</v>
      </c>
      <c r="CD1121">
        <v>0.28000000000000003</v>
      </c>
      <c r="CE1121">
        <v>1.8</v>
      </c>
      <c r="CF1121">
        <v>0.05</v>
      </c>
      <c r="CJ1121">
        <v>6.6</v>
      </c>
      <c r="CM1121">
        <v>0.03</v>
      </c>
      <c r="CN1121">
        <v>3.8</v>
      </c>
      <c r="CO1121">
        <v>5.0000000000000001E-3</v>
      </c>
      <c r="CP1121">
        <v>0.01</v>
      </c>
      <c r="CR1121">
        <v>0.4</v>
      </c>
      <c r="CS1121">
        <v>19</v>
      </c>
      <c r="CT1121">
        <v>0.05</v>
      </c>
      <c r="CX1121">
        <v>77.2</v>
      </c>
    </row>
    <row r="1122" spans="1:102">
      <c r="A1122" t="s">
        <v>1254</v>
      </c>
      <c r="B1122">
        <v>1302686</v>
      </c>
      <c r="C1122" t="s">
        <v>104</v>
      </c>
      <c r="D1122" t="s">
        <v>105</v>
      </c>
      <c r="E1122">
        <v>502493</v>
      </c>
      <c r="F1122">
        <v>7180573</v>
      </c>
      <c r="G1122">
        <v>775</v>
      </c>
      <c r="H1122" s="1">
        <v>41131</v>
      </c>
      <c r="I1122" t="s">
        <v>830</v>
      </c>
      <c r="J1122" t="s">
        <v>107</v>
      </c>
      <c r="K1122" t="s">
        <v>108</v>
      </c>
      <c r="L1122" t="s">
        <v>109</v>
      </c>
      <c r="M1122" t="s">
        <v>120</v>
      </c>
      <c r="N1122" t="s">
        <v>111</v>
      </c>
      <c r="O1122" t="s">
        <v>1254</v>
      </c>
      <c r="P1122" t="s">
        <v>112</v>
      </c>
      <c r="Q1122" t="s">
        <v>238</v>
      </c>
      <c r="R1122" t="s">
        <v>239</v>
      </c>
      <c r="T1122" s="1">
        <v>41093</v>
      </c>
      <c r="V1122">
        <v>31</v>
      </c>
      <c r="X1122">
        <v>2.13</v>
      </c>
      <c r="Z1122">
        <v>9.6999999999999993</v>
      </c>
      <c r="AA1122">
        <v>1.9</v>
      </c>
      <c r="AC1122">
        <v>2</v>
      </c>
      <c r="AD1122">
        <v>160.4</v>
      </c>
      <c r="AG1122">
        <v>0.19</v>
      </c>
      <c r="AH1122">
        <v>0.06</v>
      </c>
      <c r="AJ1122">
        <v>0.09</v>
      </c>
      <c r="AM1122">
        <v>10.4</v>
      </c>
      <c r="AO1122">
        <v>31.9</v>
      </c>
      <c r="AR1122">
        <v>12.88</v>
      </c>
      <c r="AV1122">
        <v>2.95</v>
      </c>
      <c r="AW1122">
        <v>6</v>
      </c>
      <c r="BA1122">
        <v>36</v>
      </c>
      <c r="BE1122">
        <v>0.04</v>
      </c>
      <c r="BF1122">
        <v>7.7</v>
      </c>
      <c r="BI1122">
        <v>0.34</v>
      </c>
      <c r="BK1122">
        <v>279</v>
      </c>
      <c r="BL1122">
        <v>1.79</v>
      </c>
      <c r="BM1122">
        <v>5.0000000000000001E-4</v>
      </c>
      <c r="BQ1122">
        <v>20.8</v>
      </c>
      <c r="BR1122">
        <v>3.2000000000000001E-2</v>
      </c>
      <c r="BU1122">
        <v>12</v>
      </c>
      <c r="CB1122">
        <v>0.01</v>
      </c>
      <c r="CD1122">
        <v>0.71</v>
      </c>
      <c r="CE1122">
        <v>2.6</v>
      </c>
      <c r="CF1122">
        <v>0.4</v>
      </c>
      <c r="CJ1122">
        <v>6.8</v>
      </c>
      <c r="CM1122">
        <v>7.0000000000000007E-2</v>
      </c>
      <c r="CN1122">
        <v>3.4</v>
      </c>
      <c r="CO1122">
        <v>2.8000000000000001E-2</v>
      </c>
      <c r="CP1122">
        <v>0.13</v>
      </c>
      <c r="CR1122">
        <v>0.6</v>
      </c>
      <c r="CS1122">
        <v>64</v>
      </c>
      <c r="CT1122">
        <v>0.3</v>
      </c>
      <c r="CX1122">
        <v>45.7</v>
      </c>
    </row>
    <row r="1123" spans="1:102">
      <c r="A1123" t="s">
        <v>1255</v>
      </c>
      <c r="B1123">
        <v>1302690</v>
      </c>
      <c r="C1123" t="s">
        <v>104</v>
      </c>
      <c r="D1123" t="s">
        <v>105</v>
      </c>
      <c r="E1123">
        <v>503539</v>
      </c>
      <c r="F1123">
        <v>7179699</v>
      </c>
      <c r="G1123">
        <v>907</v>
      </c>
      <c r="H1123" s="1">
        <v>41131</v>
      </c>
      <c r="I1123" t="s">
        <v>830</v>
      </c>
      <c r="J1123" t="s">
        <v>107</v>
      </c>
      <c r="K1123" t="s">
        <v>108</v>
      </c>
      <c r="L1123" t="s">
        <v>109</v>
      </c>
      <c r="M1123" t="s">
        <v>120</v>
      </c>
      <c r="N1123" t="s">
        <v>111</v>
      </c>
      <c r="O1123" t="s">
        <v>1255</v>
      </c>
      <c r="P1123" t="s">
        <v>112</v>
      </c>
      <c r="Q1123" t="s">
        <v>238</v>
      </c>
      <c r="R1123" t="s">
        <v>239</v>
      </c>
      <c r="T1123" s="1">
        <v>41094</v>
      </c>
      <c r="V1123">
        <v>25</v>
      </c>
      <c r="X1123">
        <v>1.18</v>
      </c>
      <c r="Z1123">
        <v>9.9</v>
      </c>
      <c r="AA1123">
        <v>0.6</v>
      </c>
      <c r="AC1123">
        <v>1</v>
      </c>
      <c r="AD1123">
        <v>209</v>
      </c>
      <c r="AG1123">
        <v>0.13</v>
      </c>
      <c r="AH1123">
        <v>5.0000000000000001E-3</v>
      </c>
      <c r="AJ1123">
        <v>5.0000000000000001E-3</v>
      </c>
      <c r="AM1123">
        <v>10.9</v>
      </c>
      <c r="AO1123">
        <v>16</v>
      </c>
      <c r="AR1123">
        <v>20.09</v>
      </c>
      <c r="AV1123">
        <v>2.5299999999999998</v>
      </c>
      <c r="AW1123">
        <v>3.4</v>
      </c>
      <c r="BA1123">
        <v>13</v>
      </c>
      <c r="BE1123">
        <v>0.08</v>
      </c>
      <c r="BF1123">
        <v>2.8</v>
      </c>
      <c r="BI1123">
        <v>0.33</v>
      </c>
      <c r="BK1123">
        <v>286</v>
      </c>
      <c r="BL1123">
        <v>0.51</v>
      </c>
      <c r="BM1123">
        <v>5.0000000000000001E-4</v>
      </c>
      <c r="BQ1123">
        <v>19.7</v>
      </c>
      <c r="BR1123">
        <v>0.01</v>
      </c>
      <c r="BU1123">
        <v>1.74</v>
      </c>
      <c r="CB1123">
        <v>0.01</v>
      </c>
      <c r="CD1123">
        <v>0.08</v>
      </c>
      <c r="CE1123">
        <v>1.6</v>
      </c>
      <c r="CF1123">
        <v>0.05</v>
      </c>
      <c r="CJ1123">
        <v>2.9</v>
      </c>
      <c r="CM1123">
        <v>0.04</v>
      </c>
      <c r="CN1123">
        <v>3.2</v>
      </c>
      <c r="CO1123">
        <v>5.0000000000000001E-4</v>
      </c>
      <c r="CP1123">
        <v>0.05</v>
      </c>
      <c r="CR1123">
        <v>0.4</v>
      </c>
      <c r="CS1123">
        <v>10</v>
      </c>
      <c r="CT1123">
        <v>0.05</v>
      </c>
      <c r="CX1123">
        <v>36.4</v>
      </c>
    </row>
    <row r="1124" spans="1:102">
      <c r="A1124" t="s">
        <v>1256</v>
      </c>
      <c r="B1124">
        <v>1302692</v>
      </c>
      <c r="C1124" t="s">
        <v>104</v>
      </c>
      <c r="D1124" t="s">
        <v>105</v>
      </c>
      <c r="E1124">
        <v>503384</v>
      </c>
      <c r="F1124">
        <v>7179825</v>
      </c>
      <c r="G1124">
        <v>897</v>
      </c>
      <c r="H1124" s="1">
        <v>41131</v>
      </c>
      <c r="I1124" t="s">
        <v>830</v>
      </c>
      <c r="J1124" t="s">
        <v>107</v>
      </c>
      <c r="K1124" t="s">
        <v>108</v>
      </c>
      <c r="L1124" t="s">
        <v>109</v>
      </c>
      <c r="M1124" t="s">
        <v>120</v>
      </c>
      <c r="N1124" t="s">
        <v>111</v>
      </c>
      <c r="O1124" t="s">
        <v>1256</v>
      </c>
      <c r="P1124" t="s">
        <v>112</v>
      </c>
      <c r="Q1124" t="s">
        <v>238</v>
      </c>
      <c r="R1124" t="s">
        <v>239</v>
      </c>
      <c r="T1124" s="1">
        <v>41094</v>
      </c>
      <c r="V1124">
        <v>44</v>
      </c>
      <c r="X1124">
        <v>1.41</v>
      </c>
      <c r="Z1124">
        <v>6.9</v>
      </c>
      <c r="AA1124">
        <v>2.4</v>
      </c>
      <c r="AC1124">
        <v>1</v>
      </c>
      <c r="AD1124">
        <v>195.9</v>
      </c>
      <c r="AG1124">
        <v>0.15</v>
      </c>
      <c r="AH1124">
        <v>0.11</v>
      </c>
      <c r="AJ1124">
        <v>7.0000000000000007E-2</v>
      </c>
      <c r="AM1124">
        <v>12.4</v>
      </c>
      <c r="AO1124">
        <v>26.9</v>
      </c>
      <c r="AR1124">
        <v>13.2</v>
      </c>
      <c r="AV1124">
        <v>2.87</v>
      </c>
      <c r="AW1124">
        <v>4</v>
      </c>
      <c r="BA1124">
        <v>33</v>
      </c>
      <c r="BE1124">
        <v>0.08</v>
      </c>
      <c r="BF1124">
        <v>6.9</v>
      </c>
      <c r="BI1124">
        <v>0.4</v>
      </c>
      <c r="BK1124">
        <v>269</v>
      </c>
      <c r="BL1124">
        <v>1.21</v>
      </c>
      <c r="BM1124">
        <v>3.0000000000000001E-3</v>
      </c>
      <c r="BQ1124">
        <v>26.7</v>
      </c>
      <c r="BR1124">
        <v>2.7E-2</v>
      </c>
      <c r="BU1124">
        <v>7.52</v>
      </c>
      <c r="CB1124">
        <v>0.01</v>
      </c>
      <c r="CD1124">
        <v>0.59</v>
      </c>
      <c r="CE1124">
        <v>2</v>
      </c>
      <c r="CF1124">
        <v>0.1</v>
      </c>
      <c r="CJ1124">
        <v>8.8000000000000007</v>
      </c>
      <c r="CM1124">
        <v>0.01</v>
      </c>
      <c r="CN1124">
        <v>3.4</v>
      </c>
      <c r="CO1124">
        <v>0.02</v>
      </c>
      <c r="CP1124">
        <v>0.09</v>
      </c>
      <c r="CR1124">
        <v>0.5</v>
      </c>
      <c r="CS1124">
        <v>40</v>
      </c>
      <c r="CT1124">
        <v>0.1</v>
      </c>
      <c r="CX1124">
        <v>48.7</v>
      </c>
    </row>
    <row r="1125" spans="1:102">
      <c r="A1125" t="s">
        <v>1257</v>
      </c>
      <c r="B1125">
        <v>1302706</v>
      </c>
      <c r="C1125" t="s">
        <v>104</v>
      </c>
      <c r="D1125" t="s">
        <v>105</v>
      </c>
      <c r="E1125">
        <v>506791</v>
      </c>
      <c r="F1125">
        <v>7179481</v>
      </c>
      <c r="G1125">
        <v>758</v>
      </c>
      <c r="H1125" s="1">
        <v>41131</v>
      </c>
      <c r="I1125" t="s">
        <v>830</v>
      </c>
      <c r="J1125" t="s">
        <v>107</v>
      </c>
      <c r="K1125" t="s">
        <v>108</v>
      </c>
      <c r="L1125" t="s">
        <v>109</v>
      </c>
      <c r="M1125" t="s">
        <v>120</v>
      </c>
      <c r="N1125" t="s">
        <v>111</v>
      </c>
      <c r="O1125" t="s">
        <v>1257</v>
      </c>
      <c r="P1125" t="s">
        <v>112</v>
      </c>
      <c r="Q1125" t="s">
        <v>113</v>
      </c>
      <c r="R1125" t="s">
        <v>114</v>
      </c>
      <c r="T1125" s="1">
        <v>41091</v>
      </c>
      <c r="V1125">
        <v>63</v>
      </c>
      <c r="X1125">
        <v>2.1800000000000002</v>
      </c>
      <c r="Z1125">
        <v>11.3</v>
      </c>
      <c r="AA1125">
        <v>3.5</v>
      </c>
      <c r="AC1125">
        <v>2</v>
      </c>
      <c r="AD1125">
        <v>373.7</v>
      </c>
      <c r="AG1125">
        <v>0.17</v>
      </c>
      <c r="AH1125">
        <v>0.08</v>
      </c>
      <c r="AJ1125">
        <v>0.13</v>
      </c>
      <c r="AM1125">
        <v>9.5</v>
      </c>
      <c r="AO1125">
        <v>37.799999999999997</v>
      </c>
      <c r="AR1125">
        <v>23.98</v>
      </c>
      <c r="AV1125">
        <v>3.42</v>
      </c>
      <c r="AW1125">
        <v>6.3</v>
      </c>
      <c r="BA1125">
        <v>25</v>
      </c>
      <c r="BE1125">
        <v>0.06</v>
      </c>
      <c r="BF1125">
        <v>9.4</v>
      </c>
      <c r="BI1125">
        <v>0.42</v>
      </c>
      <c r="BK1125">
        <v>218</v>
      </c>
      <c r="BL1125">
        <v>2.0499999999999998</v>
      </c>
      <c r="BM1125">
        <v>4.0000000000000001E-3</v>
      </c>
      <c r="BQ1125">
        <v>23.4</v>
      </c>
      <c r="BR1125">
        <v>2.4E-2</v>
      </c>
      <c r="BU1125">
        <v>13.75</v>
      </c>
      <c r="CB1125">
        <v>0.02</v>
      </c>
      <c r="CD1125">
        <v>0.86</v>
      </c>
      <c r="CE1125">
        <v>3.4</v>
      </c>
      <c r="CF1125">
        <v>0.4</v>
      </c>
      <c r="CJ1125">
        <v>10.9</v>
      </c>
      <c r="CM1125">
        <v>0.03</v>
      </c>
      <c r="CN1125">
        <v>4.3</v>
      </c>
      <c r="CO1125">
        <v>4.5999999999999999E-2</v>
      </c>
      <c r="CP1125">
        <v>0.18</v>
      </c>
      <c r="CR1125">
        <v>0.5</v>
      </c>
      <c r="CS1125">
        <v>69</v>
      </c>
      <c r="CT1125">
        <v>0.2</v>
      </c>
      <c r="CX1125">
        <v>70.099999999999994</v>
      </c>
    </row>
    <row r="1126" spans="1:102">
      <c r="A1126" t="s">
        <v>1258</v>
      </c>
      <c r="B1126">
        <v>1302716</v>
      </c>
      <c r="C1126" t="s">
        <v>104</v>
      </c>
      <c r="D1126" t="s">
        <v>105</v>
      </c>
      <c r="E1126">
        <v>505653</v>
      </c>
      <c r="F1126">
        <v>7180476</v>
      </c>
      <c r="G1126">
        <v>725</v>
      </c>
      <c r="H1126" s="1">
        <v>41131</v>
      </c>
      <c r="I1126" t="s">
        <v>830</v>
      </c>
      <c r="J1126" t="s">
        <v>107</v>
      </c>
      <c r="K1126" t="s">
        <v>108</v>
      </c>
      <c r="L1126" t="s">
        <v>109</v>
      </c>
      <c r="M1126" t="s">
        <v>120</v>
      </c>
      <c r="N1126" t="s">
        <v>111</v>
      </c>
      <c r="O1126" t="s">
        <v>1258</v>
      </c>
      <c r="P1126" t="s">
        <v>112</v>
      </c>
      <c r="Q1126" t="s">
        <v>113</v>
      </c>
      <c r="R1126" t="s">
        <v>114</v>
      </c>
      <c r="T1126" s="1">
        <v>41092</v>
      </c>
      <c r="V1126">
        <v>863</v>
      </c>
      <c r="X1126">
        <v>1.94</v>
      </c>
      <c r="Z1126">
        <v>19.2</v>
      </c>
      <c r="AA1126">
        <v>3.7</v>
      </c>
      <c r="AC1126">
        <v>5</v>
      </c>
      <c r="AD1126">
        <v>350</v>
      </c>
      <c r="AG1126">
        <v>0.15</v>
      </c>
      <c r="AH1126">
        <v>2</v>
      </c>
      <c r="AJ1126">
        <v>0.66</v>
      </c>
      <c r="AM1126">
        <v>12.3</v>
      </c>
      <c r="AO1126">
        <v>63.8</v>
      </c>
      <c r="AR1126">
        <v>64.77</v>
      </c>
      <c r="AV1126">
        <v>2.92</v>
      </c>
      <c r="AW1126">
        <v>5.4</v>
      </c>
      <c r="BA1126">
        <v>128</v>
      </c>
      <c r="BE1126">
        <v>0.15</v>
      </c>
      <c r="BF1126">
        <v>33</v>
      </c>
      <c r="BI1126">
        <v>0.31</v>
      </c>
      <c r="BK1126">
        <v>143</v>
      </c>
      <c r="BL1126">
        <v>7.19</v>
      </c>
      <c r="BM1126">
        <v>3.0000000000000001E-3</v>
      </c>
      <c r="BQ1126">
        <v>52.5</v>
      </c>
      <c r="BR1126">
        <v>0.14000000000000001</v>
      </c>
      <c r="BU1126">
        <v>16.2</v>
      </c>
      <c r="CB1126">
        <v>0.03</v>
      </c>
      <c r="CD1126">
        <v>2.0299999999999998</v>
      </c>
      <c r="CE1126">
        <v>9</v>
      </c>
      <c r="CF1126">
        <v>1.5</v>
      </c>
      <c r="CJ1126">
        <v>40.700000000000003</v>
      </c>
      <c r="CM1126">
        <v>0.08</v>
      </c>
      <c r="CN1126">
        <v>4.0999999999999996</v>
      </c>
      <c r="CO1126">
        <v>6.0000000000000001E-3</v>
      </c>
      <c r="CP1126">
        <v>0.31</v>
      </c>
      <c r="CR1126">
        <v>2.1</v>
      </c>
      <c r="CS1126">
        <v>159</v>
      </c>
      <c r="CT1126">
        <v>0.05</v>
      </c>
      <c r="CX1126">
        <v>148.19999999999999</v>
      </c>
    </row>
    <row r="1127" spans="1:102">
      <c r="A1127" t="s">
        <v>1259</v>
      </c>
      <c r="B1127">
        <v>1302718</v>
      </c>
      <c r="C1127" t="s">
        <v>104</v>
      </c>
      <c r="D1127" t="s">
        <v>105</v>
      </c>
      <c r="E1127">
        <v>505845</v>
      </c>
      <c r="F1127">
        <v>7180595</v>
      </c>
      <c r="G1127">
        <v>646</v>
      </c>
      <c r="H1127" s="1">
        <v>41131</v>
      </c>
      <c r="I1127" t="s">
        <v>830</v>
      </c>
      <c r="J1127" t="s">
        <v>107</v>
      </c>
      <c r="K1127" t="s">
        <v>108</v>
      </c>
      <c r="L1127" t="s">
        <v>109</v>
      </c>
      <c r="M1127" t="s">
        <v>120</v>
      </c>
      <c r="N1127" t="s">
        <v>111</v>
      </c>
      <c r="O1127" t="s">
        <v>1259</v>
      </c>
      <c r="P1127" t="s">
        <v>112</v>
      </c>
      <c r="Q1127" t="s">
        <v>113</v>
      </c>
      <c r="R1127" t="s">
        <v>114</v>
      </c>
      <c r="T1127" s="1">
        <v>41092</v>
      </c>
      <c r="V1127">
        <v>73</v>
      </c>
      <c r="X1127">
        <v>1.8</v>
      </c>
      <c r="Z1127">
        <v>5.7</v>
      </c>
      <c r="AA1127">
        <v>1.6</v>
      </c>
      <c r="AC1127">
        <v>2</v>
      </c>
      <c r="AD1127">
        <v>293.89999999999998</v>
      </c>
      <c r="AG1127">
        <v>0.21</v>
      </c>
      <c r="AH1127">
        <v>0.18</v>
      </c>
      <c r="AJ1127">
        <v>0.52</v>
      </c>
      <c r="AM1127">
        <v>10.8</v>
      </c>
      <c r="AO1127">
        <v>37.4</v>
      </c>
      <c r="AR1127">
        <v>21.55</v>
      </c>
      <c r="AV1127">
        <v>2.59</v>
      </c>
      <c r="AW1127">
        <v>5.6</v>
      </c>
      <c r="BA1127">
        <v>17</v>
      </c>
      <c r="BE1127">
        <v>0.06</v>
      </c>
      <c r="BF1127">
        <v>11.8</v>
      </c>
      <c r="BI1127">
        <v>0.44</v>
      </c>
      <c r="BK1127">
        <v>184</v>
      </c>
      <c r="BL1127">
        <v>1.7</v>
      </c>
      <c r="BM1127">
        <v>3.0000000000000001E-3</v>
      </c>
      <c r="BQ1127">
        <v>27.3</v>
      </c>
      <c r="BR1127">
        <v>2.1000000000000001E-2</v>
      </c>
      <c r="BU1127">
        <v>14.41</v>
      </c>
      <c r="CB1127">
        <v>0.01</v>
      </c>
      <c r="CD1127">
        <v>0.74</v>
      </c>
      <c r="CE1127">
        <v>2.9</v>
      </c>
      <c r="CF1127">
        <v>0.2</v>
      </c>
      <c r="CJ1127">
        <v>12.4</v>
      </c>
      <c r="CM1127">
        <v>0.02</v>
      </c>
      <c r="CN1127">
        <v>3</v>
      </c>
      <c r="CO1127">
        <v>1.4E-2</v>
      </c>
      <c r="CP1127">
        <v>0.16</v>
      </c>
      <c r="CR1127">
        <v>0.4</v>
      </c>
      <c r="CS1127">
        <v>61</v>
      </c>
      <c r="CT1127">
        <v>0.1</v>
      </c>
      <c r="CX1127">
        <v>95</v>
      </c>
    </row>
    <row r="1128" spans="1:102">
      <c r="A1128" t="s">
        <v>1260</v>
      </c>
      <c r="B1128">
        <v>1302735</v>
      </c>
      <c r="C1128" t="s">
        <v>104</v>
      </c>
      <c r="D1128" t="s">
        <v>105</v>
      </c>
      <c r="E1128">
        <v>503961</v>
      </c>
      <c r="F1128">
        <v>7181980</v>
      </c>
      <c r="G1128">
        <v>570</v>
      </c>
      <c r="H1128" s="1">
        <v>41131</v>
      </c>
      <c r="I1128" t="s">
        <v>830</v>
      </c>
      <c r="J1128" t="s">
        <v>107</v>
      </c>
      <c r="K1128" t="s">
        <v>108</v>
      </c>
      <c r="L1128" t="s">
        <v>109</v>
      </c>
      <c r="M1128" t="s">
        <v>120</v>
      </c>
      <c r="N1128" t="s">
        <v>111</v>
      </c>
      <c r="O1128" t="s">
        <v>1260</v>
      </c>
      <c r="P1128" t="s">
        <v>112</v>
      </c>
      <c r="Q1128" t="s">
        <v>113</v>
      </c>
      <c r="R1128" t="s">
        <v>114</v>
      </c>
      <c r="T1128" s="1">
        <v>41093</v>
      </c>
      <c r="V1128">
        <v>136</v>
      </c>
      <c r="X1128">
        <v>1.55</v>
      </c>
      <c r="Z1128">
        <v>7</v>
      </c>
      <c r="AA1128">
        <v>0.2</v>
      </c>
      <c r="AC1128">
        <v>1</v>
      </c>
      <c r="AD1128">
        <v>171.5</v>
      </c>
      <c r="AG1128">
        <v>0.22</v>
      </c>
      <c r="AH1128">
        <v>0.1</v>
      </c>
      <c r="AJ1128">
        <v>0.83</v>
      </c>
      <c r="AM1128">
        <v>8.3000000000000007</v>
      </c>
      <c r="AO1128">
        <v>25.4</v>
      </c>
      <c r="AR1128">
        <v>26.16</v>
      </c>
      <c r="AV1128">
        <v>2.4700000000000002</v>
      </c>
      <c r="AW1128">
        <v>6</v>
      </c>
      <c r="BA1128">
        <v>12</v>
      </c>
      <c r="BE1128">
        <v>0.05</v>
      </c>
      <c r="BF1128">
        <v>12</v>
      </c>
      <c r="BI1128">
        <v>0.35</v>
      </c>
      <c r="BK1128">
        <v>185</v>
      </c>
      <c r="BL1128">
        <v>2.04</v>
      </c>
      <c r="BM1128">
        <v>2E-3</v>
      </c>
      <c r="BQ1128">
        <v>18.600000000000001</v>
      </c>
      <c r="BR1128">
        <v>4.2000000000000003E-2</v>
      </c>
      <c r="BU1128">
        <v>17.38</v>
      </c>
      <c r="CB1128">
        <v>0.01</v>
      </c>
      <c r="CD1128">
        <v>0.8</v>
      </c>
      <c r="CE1128">
        <v>2.7</v>
      </c>
      <c r="CF1128">
        <v>0.2</v>
      </c>
      <c r="CJ1128">
        <v>11.9</v>
      </c>
      <c r="CM1128">
        <v>0.05</v>
      </c>
      <c r="CN1128">
        <v>2.2000000000000002</v>
      </c>
      <c r="CO1128">
        <v>2.1000000000000001E-2</v>
      </c>
      <c r="CP1128">
        <v>0.13</v>
      </c>
      <c r="CR1128">
        <v>0.4</v>
      </c>
      <c r="CS1128">
        <v>61</v>
      </c>
      <c r="CT1128">
        <v>0.1</v>
      </c>
      <c r="CX1128">
        <v>130.5</v>
      </c>
    </row>
    <row r="1129" spans="1:102">
      <c r="A1129" t="s">
        <v>1261</v>
      </c>
      <c r="B1129">
        <v>1302498</v>
      </c>
      <c r="C1129" t="s">
        <v>104</v>
      </c>
      <c r="D1129" t="s">
        <v>105</v>
      </c>
      <c r="E1129">
        <v>516910</v>
      </c>
      <c r="F1129">
        <v>7183363</v>
      </c>
      <c r="G1129">
        <v>1275</v>
      </c>
      <c r="H1129" s="1">
        <v>41123</v>
      </c>
      <c r="I1129" t="s">
        <v>699</v>
      </c>
      <c r="J1129" t="s">
        <v>107</v>
      </c>
      <c r="K1129" t="s">
        <v>108</v>
      </c>
      <c r="L1129" t="s">
        <v>109</v>
      </c>
      <c r="M1129" t="s">
        <v>110</v>
      </c>
      <c r="N1129" t="s">
        <v>111</v>
      </c>
      <c r="O1129" t="s">
        <v>1261</v>
      </c>
      <c r="P1129" t="s">
        <v>112</v>
      </c>
      <c r="Q1129" t="s">
        <v>238</v>
      </c>
      <c r="R1129" t="s">
        <v>239</v>
      </c>
      <c r="T1129" s="1">
        <v>41103</v>
      </c>
      <c r="V1129">
        <v>63</v>
      </c>
      <c r="X1129">
        <v>2</v>
      </c>
      <c r="Z1129">
        <v>7.9</v>
      </c>
      <c r="AA1129">
        <v>0.2</v>
      </c>
      <c r="AC1129">
        <v>4</v>
      </c>
      <c r="AD1129">
        <v>194.3</v>
      </c>
      <c r="AG1129">
        <v>0.21</v>
      </c>
      <c r="AH1129">
        <v>0.05</v>
      </c>
      <c r="AJ1129">
        <v>0.17</v>
      </c>
      <c r="AM1129">
        <v>17.399999999999999</v>
      </c>
      <c r="AO1129">
        <v>43</v>
      </c>
      <c r="AR1129">
        <v>57.07</v>
      </c>
      <c r="AV1129">
        <v>3.27</v>
      </c>
      <c r="AW1129">
        <v>6.2</v>
      </c>
      <c r="BA1129">
        <v>40</v>
      </c>
      <c r="BE1129">
        <v>0.14000000000000001</v>
      </c>
      <c r="BF1129">
        <v>4.7</v>
      </c>
      <c r="BI1129">
        <v>0.78</v>
      </c>
      <c r="BK1129">
        <v>288</v>
      </c>
      <c r="BL1129">
        <v>1.49</v>
      </c>
      <c r="BM1129">
        <v>2E-3</v>
      </c>
      <c r="BQ1129">
        <v>59.1</v>
      </c>
      <c r="BR1129">
        <v>2.8000000000000001E-2</v>
      </c>
      <c r="BU1129">
        <v>19.02</v>
      </c>
      <c r="CB1129">
        <v>0.01</v>
      </c>
      <c r="CD1129">
        <v>0.72</v>
      </c>
      <c r="CE1129">
        <v>5.2</v>
      </c>
      <c r="CF1129">
        <v>0.4</v>
      </c>
      <c r="CJ1129">
        <v>6.1</v>
      </c>
      <c r="CM1129">
        <v>0.08</v>
      </c>
      <c r="CN1129">
        <v>3.1</v>
      </c>
      <c r="CO1129">
        <v>3.0000000000000001E-3</v>
      </c>
      <c r="CP1129">
        <v>0.19</v>
      </c>
      <c r="CR1129">
        <v>0.5</v>
      </c>
      <c r="CS1129">
        <v>54</v>
      </c>
      <c r="CT1129">
        <v>0.05</v>
      </c>
      <c r="CX1129">
        <v>84.4</v>
      </c>
    </row>
    <row r="1130" spans="1:102">
      <c r="A1130" t="s">
        <v>1262</v>
      </c>
      <c r="B1130">
        <v>1302504</v>
      </c>
      <c r="C1130" t="s">
        <v>104</v>
      </c>
      <c r="D1130" t="s">
        <v>105</v>
      </c>
      <c r="E1130">
        <v>509027</v>
      </c>
      <c r="F1130">
        <v>7183122</v>
      </c>
      <c r="G1130">
        <v>395</v>
      </c>
      <c r="H1130" s="1">
        <v>41125</v>
      </c>
      <c r="I1130" t="s">
        <v>641</v>
      </c>
      <c r="J1130" t="s">
        <v>107</v>
      </c>
      <c r="K1130" t="s">
        <v>108</v>
      </c>
      <c r="L1130" t="s">
        <v>109</v>
      </c>
      <c r="M1130" t="s">
        <v>120</v>
      </c>
      <c r="N1130" t="s">
        <v>111</v>
      </c>
      <c r="O1130" t="s">
        <v>1262</v>
      </c>
      <c r="P1130" t="s">
        <v>112</v>
      </c>
      <c r="Q1130" t="s">
        <v>342</v>
      </c>
      <c r="R1130" t="s">
        <v>343</v>
      </c>
      <c r="T1130" s="1">
        <v>41088</v>
      </c>
      <c r="V1130">
        <v>309</v>
      </c>
      <c r="X1130">
        <v>0.4</v>
      </c>
      <c r="Z1130">
        <v>22.2</v>
      </c>
      <c r="AA1130">
        <v>1.3</v>
      </c>
      <c r="AC1130">
        <v>0.5</v>
      </c>
      <c r="AD1130">
        <v>374.4</v>
      </c>
      <c r="AG1130">
        <v>0.04</v>
      </c>
      <c r="AH1130">
        <v>0.53</v>
      </c>
      <c r="AJ1130">
        <v>2.54</v>
      </c>
      <c r="AM1130">
        <v>2.8</v>
      </c>
      <c r="AO1130">
        <v>12.4</v>
      </c>
      <c r="AR1130">
        <v>15.4</v>
      </c>
      <c r="AV1130">
        <v>4.6100000000000003</v>
      </c>
      <c r="AW1130">
        <v>0.9</v>
      </c>
      <c r="BA1130">
        <v>58</v>
      </c>
      <c r="BE1130">
        <v>0.01</v>
      </c>
      <c r="BF1130">
        <v>2.5</v>
      </c>
      <c r="BI1130">
        <v>0.03</v>
      </c>
      <c r="BK1130">
        <v>36</v>
      </c>
      <c r="BL1130">
        <v>15.21</v>
      </c>
      <c r="BM1130">
        <v>8.9999999999999993E-3</v>
      </c>
      <c r="BQ1130">
        <v>49</v>
      </c>
      <c r="BR1130">
        <v>0.16</v>
      </c>
      <c r="BU1130">
        <v>6.1</v>
      </c>
      <c r="CB1130">
        <v>0.17</v>
      </c>
      <c r="CD1130">
        <v>2.52</v>
      </c>
      <c r="CE1130">
        <v>0.6</v>
      </c>
      <c r="CF1130">
        <v>9.4</v>
      </c>
      <c r="CJ1130">
        <v>25.7</v>
      </c>
      <c r="CM1130">
        <v>0.04</v>
      </c>
      <c r="CN1130">
        <v>0.05</v>
      </c>
      <c r="CO1130">
        <v>3.0000000000000001E-3</v>
      </c>
      <c r="CP1130">
        <v>0.12</v>
      </c>
      <c r="CR1130">
        <v>1.8</v>
      </c>
      <c r="CS1130">
        <v>121</v>
      </c>
      <c r="CT1130">
        <v>0.1</v>
      </c>
      <c r="CX1130">
        <v>152.30000000000001</v>
      </c>
    </row>
    <row r="1131" spans="1:102">
      <c r="A1131" t="s">
        <v>1263</v>
      </c>
      <c r="B1131">
        <v>1302505</v>
      </c>
      <c r="C1131" t="s">
        <v>104</v>
      </c>
      <c r="D1131" t="s">
        <v>105</v>
      </c>
      <c r="E1131">
        <v>509036</v>
      </c>
      <c r="F1131">
        <v>7183032</v>
      </c>
      <c r="G1131">
        <v>424</v>
      </c>
      <c r="H1131" s="1">
        <v>41125</v>
      </c>
      <c r="I1131" t="s">
        <v>641</v>
      </c>
      <c r="J1131" t="s">
        <v>107</v>
      </c>
      <c r="K1131" t="s">
        <v>108</v>
      </c>
      <c r="L1131" t="s">
        <v>109</v>
      </c>
      <c r="M1131" t="s">
        <v>120</v>
      </c>
      <c r="N1131" t="s">
        <v>111</v>
      </c>
      <c r="O1131" t="s">
        <v>1263</v>
      </c>
      <c r="P1131" t="s">
        <v>112</v>
      </c>
      <c r="Q1131" t="s">
        <v>342</v>
      </c>
      <c r="R1131" t="s">
        <v>343</v>
      </c>
      <c r="T1131" s="1">
        <v>41088</v>
      </c>
      <c r="V1131">
        <v>2013</v>
      </c>
      <c r="X1131">
        <v>0.39</v>
      </c>
      <c r="Z1131">
        <v>18.5</v>
      </c>
      <c r="AA1131">
        <v>13.9</v>
      </c>
      <c r="AC1131">
        <v>4</v>
      </c>
      <c r="AD1131">
        <v>429.5</v>
      </c>
      <c r="AG1131">
        <v>0.14000000000000001</v>
      </c>
      <c r="AH1131">
        <v>0.12</v>
      </c>
      <c r="AJ1131">
        <v>28.16</v>
      </c>
      <c r="AM1131">
        <v>1.9</v>
      </c>
      <c r="AO1131">
        <v>17</v>
      </c>
      <c r="AR1131">
        <v>63.98</v>
      </c>
      <c r="AV1131">
        <v>1.47</v>
      </c>
      <c r="AW1131">
        <v>1.3</v>
      </c>
      <c r="BA1131">
        <v>608</v>
      </c>
      <c r="BE1131">
        <v>0.16</v>
      </c>
      <c r="BF1131">
        <v>2.2999999999999998</v>
      </c>
      <c r="BI1131">
        <v>0.02</v>
      </c>
      <c r="BK1131">
        <v>60</v>
      </c>
      <c r="BL1131">
        <v>25.4</v>
      </c>
      <c r="BM1131">
        <v>0.01</v>
      </c>
      <c r="BQ1131">
        <v>47</v>
      </c>
      <c r="BR1131">
        <v>8.5999999999999993E-2</v>
      </c>
      <c r="BU1131">
        <v>21.71</v>
      </c>
      <c r="CB1131">
        <v>0.35</v>
      </c>
      <c r="CD1131">
        <v>9.48</v>
      </c>
      <c r="CE1131">
        <v>1.6</v>
      </c>
      <c r="CF1131">
        <v>10.6</v>
      </c>
      <c r="CJ1131">
        <v>117</v>
      </c>
      <c r="CM1131">
        <v>0.26</v>
      </c>
      <c r="CN1131">
        <v>0.2</v>
      </c>
      <c r="CO1131">
        <v>1E-3</v>
      </c>
      <c r="CP1131">
        <v>1.59</v>
      </c>
      <c r="CR1131">
        <v>6.5</v>
      </c>
      <c r="CS1131">
        <v>222</v>
      </c>
      <c r="CT1131">
        <v>0.05</v>
      </c>
      <c r="CX1131">
        <v>236.1</v>
      </c>
    </row>
    <row r="1132" spans="1:102">
      <c r="A1132" t="s">
        <v>1264</v>
      </c>
      <c r="B1132">
        <v>1302519</v>
      </c>
      <c r="C1132" t="s">
        <v>104</v>
      </c>
      <c r="D1132" t="s">
        <v>105</v>
      </c>
      <c r="E1132">
        <v>501230</v>
      </c>
      <c r="F1132">
        <v>7180818</v>
      </c>
      <c r="G1132">
        <v>866</v>
      </c>
      <c r="H1132" s="1">
        <v>41131</v>
      </c>
      <c r="I1132" t="s">
        <v>830</v>
      </c>
      <c r="J1132" t="s">
        <v>107</v>
      </c>
      <c r="K1132" t="s">
        <v>108</v>
      </c>
      <c r="L1132" t="s">
        <v>109</v>
      </c>
      <c r="M1132" t="s">
        <v>120</v>
      </c>
      <c r="N1132" t="s">
        <v>111</v>
      </c>
      <c r="O1132" t="s">
        <v>1264</v>
      </c>
      <c r="P1132" t="s">
        <v>112</v>
      </c>
      <c r="Q1132" t="s">
        <v>342</v>
      </c>
      <c r="R1132" t="s">
        <v>343</v>
      </c>
      <c r="T1132" s="1">
        <v>41090</v>
      </c>
      <c r="V1132">
        <v>71</v>
      </c>
      <c r="X1132">
        <v>2.2799999999999998</v>
      </c>
      <c r="Z1132">
        <v>16.7</v>
      </c>
      <c r="AA1132">
        <v>0.8</v>
      </c>
      <c r="AC1132">
        <v>0.5</v>
      </c>
      <c r="AD1132">
        <v>95.4</v>
      </c>
      <c r="AG1132">
        <v>0.48</v>
      </c>
      <c r="AH1132">
        <v>0.04</v>
      </c>
      <c r="AJ1132">
        <v>0.04</v>
      </c>
      <c r="AM1132">
        <v>20.8</v>
      </c>
      <c r="AO1132">
        <v>31.8</v>
      </c>
      <c r="AR1132">
        <v>38.549999999999997</v>
      </c>
      <c r="AV1132">
        <v>4.59</v>
      </c>
      <c r="AW1132">
        <v>6</v>
      </c>
      <c r="BA1132">
        <v>27</v>
      </c>
      <c r="BE1132">
        <v>7.0000000000000007E-2</v>
      </c>
      <c r="BF1132">
        <v>3</v>
      </c>
      <c r="BI1132">
        <v>0.63</v>
      </c>
      <c r="BK1132">
        <v>439</v>
      </c>
      <c r="BL1132">
        <v>1.23</v>
      </c>
      <c r="BM1132">
        <v>5.0000000000000001E-4</v>
      </c>
      <c r="BQ1132">
        <v>31.6</v>
      </c>
      <c r="BR1132">
        <v>3.1E-2</v>
      </c>
      <c r="BU1132">
        <v>5.0599999999999996</v>
      </c>
      <c r="CB1132">
        <v>0.01</v>
      </c>
      <c r="CD1132">
        <v>0.3</v>
      </c>
      <c r="CE1132">
        <v>2.2999999999999998</v>
      </c>
      <c r="CF1132">
        <v>0.2</v>
      </c>
      <c r="CJ1132">
        <v>8.1</v>
      </c>
      <c r="CM1132">
        <v>0.05</v>
      </c>
      <c r="CN1132">
        <v>4.0999999999999996</v>
      </c>
      <c r="CO1132">
        <v>5.0000000000000001E-4</v>
      </c>
      <c r="CP1132">
        <v>0.08</v>
      </c>
      <c r="CR1132">
        <v>0.4</v>
      </c>
      <c r="CS1132">
        <v>18</v>
      </c>
      <c r="CT1132">
        <v>0.05</v>
      </c>
      <c r="CX1132">
        <v>63.4</v>
      </c>
    </row>
    <row r="1133" spans="1:102">
      <c r="A1133" t="s">
        <v>1265</v>
      </c>
      <c r="B1133">
        <v>1302522</v>
      </c>
      <c r="C1133" t="s">
        <v>104</v>
      </c>
      <c r="D1133" t="s">
        <v>105</v>
      </c>
      <c r="E1133">
        <v>501519</v>
      </c>
      <c r="F1133">
        <v>7180789</v>
      </c>
      <c r="G1133">
        <v>960</v>
      </c>
      <c r="H1133" s="1">
        <v>41131</v>
      </c>
      <c r="I1133" t="s">
        <v>830</v>
      </c>
      <c r="J1133" t="s">
        <v>107</v>
      </c>
      <c r="K1133" t="s">
        <v>108</v>
      </c>
      <c r="L1133" t="s">
        <v>109</v>
      </c>
      <c r="M1133" t="s">
        <v>120</v>
      </c>
      <c r="N1133" t="s">
        <v>111</v>
      </c>
      <c r="O1133" t="s">
        <v>1265</v>
      </c>
      <c r="P1133" t="s">
        <v>112</v>
      </c>
      <c r="Q1133" t="s">
        <v>342</v>
      </c>
      <c r="R1133" t="s">
        <v>343</v>
      </c>
      <c r="T1133" s="1">
        <v>41090</v>
      </c>
      <c r="V1133">
        <v>143</v>
      </c>
      <c r="X1133">
        <v>1.8</v>
      </c>
      <c r="Z1133">
        <v>7.9</v>
      </c>
      <c r="AA1133">
        <v>1.4</v>
      </c>
      <c r="AC1133">
        <v>2</v>
      </c>
      <c r="AD1133">
        <v>193.4</v>
      </c>
      <c r="AG1133">
        <v>0.37</v>
      </c>
      <c r="AH1133">
        <v>0.13</v>
      </c>
      <c r="AJ1133">
        <v>0.22</v>
      </c>
      <c r="AM1133">
        <v>14.6</v>
      </c>
      <c r="AO1133">
        <v>30.2</v>
      </c>
      <c r="AR1133">
        <v>23.24</v>
      </c>
      <c r="AV1133">
        <v>3.6</v>
      </c>
      <c r="AW1133">
        <v>6.1</v>
      </c>
      <c r="BA1133">
        <v>62</v>
      </c>
      <c r="BE1133">
        <v>0.09</v>
      </c>
      <c r="BF1133">
        <v>11.1</v>
      </c>
      <c r="BI1133">
        <v>0.42</v>
      </c>
      <c r="BK1133">
        <v>1142</v>
      </c>
      <c r="BL1133">
        <v>1.85</v>
      </c>
      <c r="BM1133">
        <v>6.0000000000000001E-3</v>
      </c>
      <c r="BQ1133">
        <v>23.8</v>
      </c>
      <c r="BR1133">
        <v>6.6000000000000003E-2</v>
      </c>
      <c r="BU1133">
        <v>13.18</v>
      </c>
      <c r="CB1133">
        <v>0.04</v>
      </c>
      <c r="CD1133">
        <v>0.67</v>
      </c>
      <c r="CE1133">
        <v>2.9</v>
      </c>
      <c r="CF1133">
        <v>0.4</v>
      </c>
      <c r="CJ1133">
        <v>15.3</v>
      </c>
      <c r="CM1133">
        <v>0.04</v>
      </c>
      <c r="CN1133">
        <v>2.2999999999999998</v>
      </c>
      <c r="CO1133">
        <v>2.3E-2</v>
      </c>
      <c r="CP1133">
        <v>0.15</v>
      </c>
      <c r="CR1133">
        <v>0.8</v>
      </c>
      <c r="CS1133">
        <v>51</v>
      </c>
      <c r="CT1133">
        <v>0.2</v>
      </c>
      <c r="CX1133">
        <v>81.599999999999994</v>
      </c>
    </row>
    <row r="1134" spans="1:102">
      <c r="A1134" t="s">
        <v>1266</v>
      </c>
      <c r="B1134">
        <v>1302524</v>
      </c>
      <c r="C1134" t="s">
        <v>104</v>
      </c>
      <c r="D1134" t="s">
        <v>105</v>
      </c>
      <c r="E1134">
        <v>501690</v>
      </c>
      <c r="F1134">
        <v>7180722</v>
      </c>
      <c r="G1134">
        <v>956</v>
      </c>
      <c r="H1134" s="1">
        <v>41131</v>
      </c>
      <c r="I1134" t="s">
        <v>830</v>
      </c>
      <c r="J1134" t="s">
        <v>107</v>
      </c>
      <c r="K1134" t="s">
        <v>108</v>
      </c>
      <c r="L1134" t="s">
        <v>109</v>
      </c>
      <c r="M1134" t="s">
        <v>120</v>
      </c>
      <c r="N1134" t="s">
        <v>111</v>
      </c>
      <c r="O1134" t="s">
        <v>1266</v>
      </c>
      <c r="P1134" t="s">
        <v>112</v>
      </c>
      <c r="Q1134" t="s">
        <v>342</v>
      </c>
      <c r="R1134" t="s">
        <v>343</v>
      </c>
      <c r="T1134" s="1">
        <v>41090</v>
      </c>
      <c r="V1134">
        <v>61</v>
      </c>
      <c r="X1134">
        <v>1.51</v>
      </c>
      <c r="Z1134">
        <v>10.5</v>
      </c>
      <c r="AA1134">
        <v>1.9</v>
      </c>
      <c r="AC1134">
        <v>2</v>
      </c>
      <c r="AD1134">
        <v>177.8</v>
      </c>
      <c r="AG1134">
        <v>0.25</v>
      </c>
      <c r="AH1134">
        <v>0.12</v>
      </c>
      <c r="AJ1134">
        <v>0.19</v>
      </c>
      <c r="AM1134">
        <v>11.9</v>
      </c>
      <c r="AO1134">
        <v>24.3</v>
      </c>
      <c r="AR1134">
        <v>21.23</v>
      </c>
      <c r="AV1134">
        <v>2.94</v>
      </c>
      <c r="AW1134">
        <v>4.5999999999999996</v>
      </c>
      <c r="BA1134">
        <v>44</v>
      </c>
      <c r="BE1134">
        <v>0.08</v>
      </c>
      <c r="BF1134">
        <v>8.9</v>
      </c>
      <c r="BI1134">
        <v>0.34</v>
      </c>
      <c r="BK1134">
        <v>582</v>
      </c>
      <c r="BL1134">
        <v>1.49</v>
      </c>
      <c r="BM1134">
        <v>6.0000000000000001E-3</v>
      </c>
      <c r="BQ1134">
        <v>23.9</v>
      </c>
      <c r="BR1134">
        <v>4.4999999999999998E-2</v>
      </c>
      <c r="BU1134">
        <v>8.02</v>
      </c>
      <c r="CB1134">
        <v>0.03</v>
      </c>
      <c r="CD1134">
        <v>0.6</v>
      </c>
      <c r="CE1134">
        <v>2.4</v>
      </c>
      <c r="CF1134">
        <v>0.4</v>
      </c>
      <c r="CJ1134">
        <v>12.7</v>
      </c>
      <c r="CM1134">
        <v>0.05</v>
      </c>
      <c r="CN1134">
        <v>2</v>
      </c>
      <c r="CO1134">
        <v>1.7999999999999999E-2</v>
      </c>
      <c r="CP1134">
        <v>0.12</v>
      </c>
      <c r="CR1134">
        <v>0.6</v>
      </c>
      <c r="CS1134">
        <v>44</v>
      </c>
      <c r="CT1134">
        <v>0.1</v>
      </c>
      <c r="CX1134">
        <v>59.3</v>
      </c>
    </row>
    <row r="1135" spans="1:102">
      <c r="A1135" t="s">
        <v>1267</v>
      </c>
      <c r="B1135">
        <v>1302538</v>
      </c>
      <c r="C1135" t="s">
        <v>104</v>
      </c>
      <c r="D1135" t="s">
        <v>105</v>
      </c>
      <c r="E1135">
        <v>506102</v>
      </c>
      <c r="F1135">
        <v>7179131</v>
      </c>
      <c r="G1135">
        <v>652</v>
      </c>
      <c r="H1135" s="1">
        <v>41131</v>
      </c>
      <c r="I1135" t="s">
        <v>830</v>
      </c>
      <c r="J1135" t="s">
        <v>107</v>
      </c>
      <c r="K1135" t="s">
        <v>108</v>
      </c>
      <c r="L1135" t="s">
        <v>109</v>
      </c>
      <c r="M1135" t="s">
        <v>120</v>
      </c>
      <c r="N1135" t="s">
        <v>111</v>
      </c>
      <c r="O1135" t="s">
        <v>1267</v>
      </c>
      <c r="P1135" t="s">
        <v>112</v>
      </c>
      <c r="Q1135" t="s">
        <v>342</v>
      </c>
      <c r="R1135" t="s">
        <v>343</v>
      </c>
      <c r="T1135" s="1">
        <v>41091</v>
      </c>
      <c r="V1135">
        <v>39</v>
      </c>
      <c r="X1135">
        <v>1.1599999999999999</v>
      </c>
      <c r="Z1135">
        <v>6.6</v>
      </c>
      <c r="AA1135">
        <v>1.6</v>
      </c>
      <c r="AC1135">
        <v>0.5</v>
      </c>
      <c r="AD1135">
        <v>111.6</v>
      </c>
      <c r="AG1135">
        <v>0.16</v>
      </c>
      <c r="AH1135">
        <v>0.08</v>
      </c>
      <c r="AJ1135">
        <v>0.21</v>
      </c>
      <c r="AM1135">
        <v>3.3</v>
      </c>
      <c r="AO1135">
        <v>18.399999999999999</v>
      </c>
      <c r="AR1135">
        <v>8.5500000000000007</v>
      </c>
      <c r="AV1135">
        <v>1.68</v>
      </c>
      <c r="AW1135">
        <v>5.4</v>
      </c>
      <c r="BA1135">
        <v>13</v>
      </c>
      <c r="BE1135">
        <v>0.02</v>
      </c>
      <c r="BF1135">
        <v>10.6</v>
      </c>
      <c r="BI1135">
        <v>0.15</v>
      </c>
      <c r="BK1135">
        <v>164</v>
      </c>
      <c r="BL1135">
        <v>1.92</v>
      </c>
      <c r="BM1135">
        <v>5.0000000000000001E-3</v>
      </c>
      <c r="BQ1135">
        <v>7.5</v>
      </c>
      <c r="BR1135">
        <v>4.2000000000000003E-2</v>
      </c>
      <c r="BU1135">
        <v>7.58</v>
      </c>
      <c r="CB1135">
        <v>0.01</v>
      </c>
      <c r="CD1135">
        <v>0.47</v>
      </c>
      <c r="CE1135">
        <v>1.6</v>
      </c>
      <c r="CF1135">
        <v>0.3</v>
      </c>
      <c r="CJ1135">
        <v>8.6</v>
      </c>
      <c r="CM1135">
        <v>0.03</v>
      </c>
      <c r="CN1135">
        <v>1.9</v>
      </c>
      <c r="CO1135">
        <v>3.2000000000000001E-2</v>
      </c>
      <c r="CP1135">
        <v>0.14000000000000001</v>
      </c>
      <c r="CR1135">
        <v>0.4</v>
      </c>
      <c r="CS1135">
        <v>59</v>
      </c>
      <c r="CT1135">
        <v>0.1</v>
      </c>
      <c r="CX1135">
        <v>32.1</v>
      </c>
    </row>
    <row r="1136" spans="1:102">
      <c r="A1136" t="s">
        <v>1268</v>
      </c>
      <c r="B1136">
        <v>1302666</v>
      </c>
      <c r="C1136" t="s">
        <v>104</v>
      </c>
      <c r="D1136" t="s">
        <v>105</v>
      </c>
      <c r="E1136">
        <v>505257</v>
      </c>
      <c r="F1136">
        <v>7178890</v>
      </c>
      <c r="G1136">
        <v>680</v>
      </c>
      <c r="H1136" s="1">
        <v>41131</v>
      </c>
      <c r="I1136" t="s">
        <v>830</v>
      </c>
      <c r="J1136" t="s">
        <v>107</v>
      </c>
      <c r="K1136" t="s">
        <v>108</v>
      </c>
      <c r="L1136" t="s">
        <v>109</v>
      </c>
      <c r="M1136" t="s">
        <v>120</v>
      </c>
      <c r="N1136" t="s">
        <v>111</v>
      </c>
      <c r="O1136" t="s">
        <v>1268</v>
      </c>
      <c r="P1136" t="s">
        <v>112</v>
      </c>
      <c r="Q1136" t="s">
        <v>238</v>
      </c>
      <c r="R1136" t="s">
        <v>239</v>
      </c>
      <c r="T1136" s="1">
        <v>41092</v>
      </c>
      <c r="V1136">
        <v>109</v>
      </c>
      <c r="X1136">
        <v>0.77</v>
      </c>
      <c r="Z1136">
        <v>8.5</v>
      </c>
      <c r="AA1136">
        <v>0.8</v>
      </c>
      <c r="AC1136">
        <v>0.5</v>
      </c>
      <c r="AD1136">
        <v>97.1</v>
      </c>
      <c r="AG1136">
        <v>0.19</v>
      </c>
      <c r="AH1136">
        <v>0.09</v>
      </c>
      <c r="AJ1136">
        <v>7.0000000000000007E-2</v>
      </c>
      <c r="AM1136">
        <v>4.3</v>
      </c>
      <c r="AO1136">
        <v>15.4</v>
      </c>
      <c r="AR1136">
        <v>13.41</v>
      </c>
      <c r="AV1136">
        <v>1.7</v>
      </c>
      <c r="AW1136">
        <v>5</v>
      </c>
      <c r="BA1136">
        <v>17</v>
      </c>
      <c r="BE1136">
        <v>0.05</v>
      </c>
      <c r="BF1136">
        <v>11</v>
      </c>
      <c r="BI1136">
        <v>0.1</v>
      </c>
      <c r="BK1136">
        <v>325</v>
      </c>
      <c r="BL1136">
        <v>1.99</v>
      </c>
      <c r="BM1136">
        <v>0.01</v>
      </c>
      <c r="BQ1136">
        <v>9.3000000000000007</v>
      </c>
      <c r="BR1136">
        <v>3.4000000000000002E-2</v>
      </c>
      <c r="BU1136">
        <v>12.92</v>
      </c>
      <c r="CB1136">
        <v>0.02</v>
      </c>
      <c r="CD1136">
        <v>0.45</v>
      </c>
      <c r="CE1136">
        <v>1.1000000000000001</v>
      </c>
      <c r="CF1136">
        <v>0.2</v>
      </c>
      <c r="CJ1136">
        <v>8.6</v>
      </c>
      <c r="CM1136">
        <v>0.04</v>
      </c>
      <c r="CN1136">
        <v>0.7</v>
      </c>
      <c r="CO1136">
        <v>2.1000000000000001E-2</v>
      </c>
      <c r="CP1136">
        <v>0.12</v>
      </c>
      <c r="CR1136">
        <v>0.4</v>
      </c>
      <c r="CS1136">
        <v>49</v>
      </c>
      <c r="CT1136">
        <v>0.1</v>
      </c>
      <c r="CX1136">
        <v>23</v>
      </c>
    </row>
    <row r="1137" spans="1:102">
      <c r="A1137" t="s">
        <v>1269</v>
      </c>
      <c r="B1137">
        <v>1302671</v>
      </c>
      <c r="C1137" t="s">
        <v>104</v>
      </c>
      <c r="D1137" t="s">
        <v>105</v>
      </c>
      <c r="E1137">
        <v>503435</v>
      </c>
      <c r="F1137">
        <v>7180839</v>
      </c>
      <c r="G1137">
        <v>562</v>
      </c>
      <c r="H1137" s="1">
        <v>41131</v>
      </c>
      <c r="I1137" t="s">
        <v>830</v>
      </c>
      <c r="J1137" t="s">
        <v>107</v>
      </c>
      <c r="K1137" t="s">
        <v>108</v>
      </c>
      <c r="L1137" t="s">
        <v>109</v>
      </c>
      <c r="M1137" t="s">
        <v>120</v>
      </c>
      <c r="N1137" t="s">
        <v>111</v>
      </c>
      <c r="O1137" t="s">
        <v>1269</v>
      </c>
      <c r="P1137" t="s">
        <v>112</v>
      </c>
      <c r="Q1137" t="s">
        <v>238</v>
      </c>
      <c r="R1137" t="s">
        <v>239</v>
      </c>
      <c r="T1137" s="1">
        <v>41093</v>
      </c>
      <c r="V1137">
        <v>111</v>
      </c>
      <c r="X1137">
        <v>1.58</v>
      </c>
      <c r="Z1137">
        <v>9.6</v>
      </c>
      <c r="AA1137">
        <v>3.3</v>
      </c>
      <c r="AC1137">
        <v>1</v>
      </c>
      <c r="AD1137">
        <v>108.3</v>
      </c>
      <c r="AG1137">
        <v>0.19</v>
      </c>
      <c r="AH1137">
        <v>0.11</v>
      </c>
      <c r="AJ1137">
        <v>0.12</v>
      </c>
      <c r="AM1137">
        <v>9.6999999999999993</v>
      </c>
      <c r="AO1137">
        <v>27.4</v>
      </c>
      <c r="AR1137">
        <v>16.22</v>
      </c>
      <c r="AV1137">
        <v>3.59</v>
      </c>
      <c r="AW1137">
        <v>5.4</v>
      </c>
      <c r="BA1137">
        <v>30</v>
      </c>
      <c r="BE1137">
        <v>0.06</v>
      </c>
      <c r="BF1137">
        <v>9.6999999999999993</v>
      </c>
      <c r="BI1137">
        <v>0.3</v>
      </c>
      <c r="BK1137">
        <v>192</v>
      </c>
      <c r="BL1137">
        <v>1.66</v>
      </c>
      <c r="BM1137">
        <v>3.0000000000000001E-3</v>
      </c>
      <c r="BQ1137">
        <v>17.7</v>
      </c>
      <c r="BR1137">
        <v>4.4999999999999998E-2</v>
      </c>
      <c r="BU1137">
        <v>19.23</v>
      </c>
      <c r="CB1137">
        <v>0.01</v>
      </c>
      <c r="CD1137">
        <v>0.62</v>
      </c>
      <c r="CE1137">
        <v>2.5</v>
      </c>
      <c r="CF1137">
        <v>0.3</v>
      </c>
      <c r="CJ1137">
        <v>9.9</v>
      </c>
      <c r="CM1137">
        <v>0.03</v>
      </c>
      <c r="CN1137">
        <v>3.4</v>
      </c>
      <c r="CO1137">
        <v>2.3E-2</v>
      </c>
      <c r="CP1137">
        <v>0.13</v>
      </c>
      <c r="CR1137">
        <v>0.5</v>
      </c>
      <c r="CS1137">
        <v>68</v>
      </c>
      <c r="CT1137">
        <v>0.2</v>
      </c>
      <c r="CX1137">
        <v>52.4</v>
      </c>
    </row>
    <row r="1138" spans="1:102">
      <c r="A1138" t="s">
        <v>1270</v>
      </c>
      <c r="B1138">
        <v>1302685</v>
      </c>
      <c r="C1138" t="s">
        <v>104</v>
      </c>
      <c r="D1138" t="s">
        <v>105</v>
      </c>
      <c r="E1138">
        <v>502343</v>
      </c>
      <c r="F1138">
        <v>7180120</v>
      </c>
      <c r="H1138" s="1">
        <v>41131</v>
      </c>
      <c r="I1138" t="s">
        <v>830</v>
      </c>
      <c r="J1138" t="s">
        <v>107</v>
      </c>
      <c r="K1138" t="s">
        <v>108</v>
      </c>
      <c r="L1138" t="s">
        <v>109</v>
      </c>
      <c r="M1138" t="s">
        <v>120</v>
      </c>
      <c r="N1138" t="s">
        <v>111</v>
      </c>
      <c r="O1138" t="s">
        <v>1270</v>
      </c>
      <c r="P1138" t="s">
        <v>112</v>
      </c>
      <c r="Q1138" t="s">
        <v>238</v>
      </c>
      <c r="R1138" t="s">
        <v>239</v>
      </c>
      <c r="T1138" s="1">
        <v>41093</v>
      </c>
      <c r="V1138">
        <v>61</v>
      </c>
      <c r="X1138">
        <v>1.79</v>
      </c>
      <c r="Z1138">
        <v>13</v>
      </c>
      <c r="AA1138">
        <v>5.8</v>
      </c>
      <c r="AC1138">
        <v>1</v>
      </c>
      <c r="AD1138">
        <v>181.3</v>
      </c>
      <c r="AG1138">
        <v>0.17</v>
      </c>
      <c r="AH1138">
        <v>0.09</v>
      </c>
      <c r="AJ1138">
        <v>0.06</v>
      </c>
      <c r="AM1138">
        <v>11.8</v>
      </c>
      <c r="AO1138">
        <v>35.1</v>
      </c>
      <c r="AR1138">
        <v>25.67</v>
      </c>
      <c r="AV1138">
        <v>2.7</v>
      </c>
      <c r="AW1138">
        <v>4.7</v>
      </c>
      <c r="BA1138">
        <v>48</v>
      </c>
      <c r="BE1138">
        <v>0.05</v>
      </c>
      <c r="BF1138">
        <v>10.199999999999999</v>
      </c>
      <c r="BI1138">
        <v>0.46</v>
      </c>
      <c r="BK1138">
        <v>248</v>
      </c>
      <c r="BL1138">
        <v>1.34</v>
      </c>
      <c r="BM1138">
        <v>4.0000000000000001E-3</v>
      </c>
      <c r="BQ1138">
        <v>25.8</v>
      </c>
      <c r="BR1138">
        <v>1.6E-2</v>
      </c>
      <c r="BU1138">
        <v>10.17</v>
      </c>
      <c r="CB1138">
        <v>0.01</v>
      </c>
      <c r="CD1138">
        <v>0.76</v>
      </c>
      <c r="CE1138">
        <v>3.2</v>
      </c>
      <c r="CF1138">
        <v>0.4</v>
      </c>
      <c r="CJ1138">
        <v>9.3000000000000007</v>
      </c>
      <c r="CM1138">
        <v>0.03</v>
      </c>
      <c r="CN1138">
        <v>5.4</v>
      </c>
      <c r="CO1138">
        <v>3.5000000000000003E-2</v>
      </c>
      <c r="CP1138">
        <v>0.14000000000000001</v>
      </c>
      <c r="CR1138">
        <v>0.8</v>
      </c>
      <c r="CS1138">
        <v>56</v>
      </c>
      <c r="CT1138">
        <v>0.1</v>
      </c>
      <c r="CX1138">
        <v>56.3</v>
      </c>
    </row>
    <row r="1139" spans="1:102">
      <c r="A1139" t="s">
        <v>1271</v>
      </c>
      <c r="B1139">
        <v>1302691</v>
      </c>
      <c r="C1139" t="s">
        <v>104</v>
      </c>
      <c r="D1139" t="s">
        <v>105</v>
      </c>
      <c r="E1139">
        <v>503458</v>
      </c>
      <c r="F1139">
        <v>7179760</v>
      </c>
      <c r="G1139">
        <v>884</v>
      </c>
      <c r="H1139" s="1">
        <v>41131</v>
      </c>
      <c r="I1139" t="s">
        <v>830</v>
      </c>
      <c r="J1139" t="s">
        <v>107</v>
      </c>
      <c r="K1139" t="s">
        <v>108</v>
      </c>
      <c r="L1139" t="s">
        <v>109</v>
      </c>
      <c r="M1139" t="s">
        <v>120</v>
      </c>
      <c r="N1139" t="s">
        <v>111</v>
      </c>
      <c r="O1139" t="s">
        <v>1271</v>
      </c>
      <c r="P1139" t="s">
        <v>112</v>
      </c>
      <c r="Q1139" t="s">
        <v>238</v>
      </c>
      <c r="R1139" t="s">
        <v>239</v>
      </c>
      <c r="T1139" s="1">
        <v>41094</v>
      </c>
      <c r="V1139">
        <v>27</v>
      </c>
      <c r="X1139">
        <v>1.32</v>
      </c>
      <c r="Z1139">
        <v>4.2</v>
      </c>
      <c r="AA1139">
        <v>0.9</v>
      </c>
      <c r="AC1139">
        <v>0.5</v>
      </c>
      <c r="AD1139">
        <v>205.6</v>
      </c>
      <c r="AG1139">
        <v>0.18</v>
      </c>
      <c r="AH1139">
        <v>0.09</v>
      </c>
      <c r="AJ1139">
        <v>0.06</v>
      </c>
      <c r="AM1139">
        <v>12</v>
      </c>
      <c r="AO1139">
        <v>21.5</v>
      </c>
      <c r="AR1139">
        <v>21.86</v>
      </c>
      <c r="AV1139">
        <v>2.83</v>
      </c>
      <c r="AW1139">
        <v>4.5999999999999996</v>
      </c>
      <c r="BA1139">
        <v>22</v>
      </c>
      <c r="BE1139">
        <v>7.0000000000000007E-2</v>
      </c>
      <c r="BF1139">
        <v>5.4</v>
      </c>
      <c r="BI1139">
        <v>0.42</v>
      </c>
      <c r="BK1139">
        <v>571</v>
      </c>
      <c r="BL1139">
        <v>1.28</v>
      </c>
      <c r="BM1139">
        <v>1E-3</v>
      </c>
      <c r="BQ1139">
        <v>20.399999999999999</v>
      </c>
      <c r="BR1139">
        <v>0.04</v>
      </c>
      <c r="BU1139">
        <v>5.71</v>
      </c>
      <c r="CB1139">
        <v>0.01</v>
      </c>
      <c r="CD1139">
        <v>0.25</v>
      </c>
      <c r="CE1139">
        <v>1.7</v>
      </c>
      <c r="CF1139">
        <v>0.05</v>
      </c>
      <c r="CJ1139">
        <v>8.5</v>
      </c>
      <c r="CM1139">
        <v>0.04</v>
      </c>
      <c r="CN1139">
        <v>2.2999999999999998</v>
      </c>
      <c r="CO1139">
        <v>8.0000000000000002E-3</v>
      </c>
      <c r="CP1139">
        <v>0.08</v>
      </c>
      <c r="CR1139">
        <v>0.4</v>
      </c>
      <c r="CS1139">
        <v>30</v>
      </c>
      <c r="CT1139">
        <v>0.5</v>
      </c>
      <c r="CX1139">
        <v>57.5</v>
      </c>
    </row>
    <row r="1140" spans="1:102">
      <c r="A1140" t="s">
        <v>1272</v>
      </c>
      <c r="B1140">
        <v>1302707</v>
      </c>
      <c r="C1140" t="s">
        <v>104</v>
      </c>
      <c r="D1140" t="s">
        <v>105</v>
      </c>
      <c r="E1140">
        <v>506885</v>
      </c>
      <c r="F1140">
        <v>7179427</v>
      </c>
      <c r="G1140">
        <v>804</v>
      </c>
      <c r="H1140" s="1">
        <v>41131</v>
      </c>
      <c r="I1140" t="s">
        <v>830</v>
      </c>
      <c r="J1140" t="s">
        <v>107</v>
      </c>
      <c r="K1140" t="s">
        <v>108</v>
      </c>
      <c r="L1140" t="s">
        <v>109</v>
      </c>
      <c r="M1140" t="s">
        <v>120</v>
      </c>
      <c r="N1140" t="s">
        <v>111</v>
      </c>
      <c r="O1140" t="s">
        <v>1272</v>
      </c>
      <c r="P1140" t="s">
        <v>112</v>
      </c>
      <c r="Q1140" t="s">
        <v>113</v>
      </c>
      <c r="R1140" t="s">
        <v>114</v>
      </c>
      <c r="T1140" s="1">
        <v>41091</v>
      </c>
      <c r="V1140">
        <v>136</v>
      </c>
      <c r="X1140">
        <v>1.81</v>
      </c>
      <c r="Z1140">
        <v>9.8000000000000007</v>
      </c>
      <c r="AA1140">
        <v>2.7</v>
      </c>
      <c r="AC1140">
        <v>0.5</v>
      </c>
      <c r="AD1140">
        <v>725.8</v>
      </c>
      <c r="AG1140">
        <v>0.19</v>
      </c>
      <c r="AH1140">
        <v>0.08</v>
      </c>
      <c r="AJ1140">
        <v>0.17</v>
      </c>
      <c r="AM1140">
        <v>6.7</v>
      </c>
      <c r="AO1140">
        <v>29</v>
      </c>
      <c r="AR1140">
        <v>25.02</v>
      </c>
      <c r="AV1140">
        <v>3.41</v>
      </c>
      <c r="AW1140">
        <v>7.1</v>
      </c>
      <c r="BA1140">
        <v>49</v>
      </c>
      <c r="BE1140">
        <v>0.05</v>
      </c>
      <c r="BF1140">
        <v>11.5</v>
      </c>
      <c r="BI1140">
        <v>0.26</v>
      </c>
      <c r="BK1140">
        <v>144</v>
      </c>
      <c r="BL1140">
        <v>2.02</v>
      </c>
      <c r="BM1140">
        <v>3.0000000000000001E-3</v>
      </c>
      <c r="BQ1140">
        <v>16.100000000000001</v>
      </c>
      <c r="BR1140">
        <v>2.9000000000000001E-2</v>
      </c>
      <c r="BU1140">
        <v>13.2</v>
      </c>
      <c r="CB1140">
        <v>0.02</v>
      </c>
      <c r="CD1140">
        <v>0.75</v>
      </c>
      <c r="CE1140">
        <v>2.5</v>
      </c>
      <c r="CF1140">
        <v>0.3</v>
      </c>
      <c r="CJ1140">
        <v>10</v>
      </c>
      <c r="CM1140">
        <v>0.03</v>
      </c>
      <c r="CN1140">
        <v>3.3</v>
      </c>
      <c r="CO1140">
        <v>3.9E-2</v>
      </c>
      <c r="CP1140">
        <v>0.15</v>
      </c>
      <c r="CR1140">
        <v>0.5</v>
      </c>
      <c r="CS1140">
        <v>72</v>
      </c>
      <c r="CT1140">
        <v>0.2</v>
      </c>
      <c r="CX1140">
        <v>47.6</v>
      </c>
    </row>
    <row r="1141" spans="1:102">
      <c r="A1141" t="s">
        <v>1273</v>
      </c>
      <c r="B1141">
        <v>1302717</v>
      </c>
      <c r="C1141" t="s">
        <v>104</v>
      </c>
      <c r="D1141" t="s">
        <v>105</v>
      </c>
      <c r="E1141">
        <v>505739</v>
      </c>
      <c r="F1141">
        <v>7180550</v>
      </c>
      <c r="G1141">
        <v>692</v>
      </c>
      <c r="H1141" s="1">
        <v>41131</v>
      </c>
      <c r="I1141" t="s">
        <v>830</v>
      </c>
      <c r="J1141" t="s">
        <v>107</v>
      </c>
      <c r="K1141" t="s">
        <v>108</v>
      </c>
      <c r="L1141" t="s">
        <v>109</v>
      </c>
      <c r="M1141" t="s">
        <v>120</v>
      </c>
      <c r="N1141" t="s">
        <v>111</v>
      </c>
      <c r="O1141" t="s">
        <v>1273</v>
      </c>
      <c r="P1141" t="s">
        <v>112</v>
      </c>
      <c r="Q1141" t="s">
        <v>113</v>
      </c>
      <c r="R1141" t="s">
        <v>114</v>
      </c>
      <c r="T1141" s="1">
        <v>41092</v>
      </c>
      <c r="V1141">
        <v>197</v>
      </c>
      <c r="X1141">
        <v>1.1200000000000001</v>
      </c>
      <c r="Z1141">
        <v>8.1</v>
      </c>
      <c r="AA1141">
        <v>4.9000000000000004</v>
      </c>
      <c r="AC1141">
        <v>2</v>
      </c>
      <c r="AD1141">
        <v>176.5</v>
      </c>
      <c r="AG1141">
        <v>0.24</v>
      </c>
      <c r="AH1141">
        <v>0.23</v>
      </c>
      <c r="AJ1141">
        <v>0.72</v>
      </c>
      <c r="AM1141">
        <v>8.4</v>
      </c>
      <c r="AO1141">
        <v>25</v>
      </c>
      <c r="AR1141">
        <v>27.77</v>
      </c>
      <c r="AV1141">
        <v>2.5099999999999998</v>
      </c>
      <c r="AW1141">
        <v>4.4000000000000004</v>
      </c>
      <c r="BA1141">
        <v>26</v>
      </c>
      <c r="BE1141">
        <v>0.08</v>
      </c>
      <c r="BF1141">
        <v>13.8</v>
      </c>
      <c r="BI1141">
        <v>0.28000000000000003</v>
      </c>
      <c r="BK1141">
        <v>147</v>
      </c>
      <c r="BL1141">
        <v>4.33</v>
      </c>
      <c r="BM1141">
        <v>4.0000000000000001E-3</v>
      </c>
      <c r="BQ1141">
        <v>22</v>
      </c>
      <c r="BR1141">
        <v>5.2999999999999999E-2</v>
      </c>
      <c r="BU1141">
        <v>16.37</v>
      </c>
      <c r="CB1141">
        <v>0.01</v>
      </c>
      <c r="CD1141">
        <v>0.84</v>
      </c>
      <c r="CE1141">
        <v>2.2999999999999998</v>
      </c>
      <c r="CF1141">
        <v>0.4</v>
      </c>
      <c r="CJ1141">
        <v>14.2</v>
      </c>
      <c r="CM1141">
        <v>0.04</v>
      </c>
      <c r="CN1141">
        <v>2.2000000000000002</v>
      </c>
      <c r="CO1141">
        <v>2.1000000000000001E-2</v>
      </c>
      <c r="CP1141">
        <v>0.17</v>
      </c>
      <c r="CR1141">
        <v>0.7</v>
      </c>
      <c r="CS1141">
        <v>62</v>
      </c>
      <c r="CT1141">
        <v>0.1</v>
      </c>
      <c r="CX1141">
        <v>88.6</v>
      </c>
    </row>
    <row r="1142" spans="1:102">
      <c r="A1142" t="s">
        <v>1274</v>
      </c>
      <c r="B1142">
        <v>1302719</v>
      </c>
      <c r="C1142" t="s">
        <v>104</v>
      </c>
      <c r="D1142" t="s">
        <v>105</v>
      </c>
      <c r="E1142">
        <v>505936</v>
      </c>
      <c r="F1142">
        <v>7180560</v>
      </c>
      <c r="G1142">
        <v>578</v>
      </c>
      <c r="H1142" s="1">
        <v>41131</v>
      </c>
      <c r="I1142" t="s">
        <v>830</v>
      </c>
      <c r="J1142" t="s">
        <v>107</v>
      </c>
      <c r="K1142" t="s">
        <v>108</v>
      </c>
      <c r="L1142" t="s">
        <v>109</v>
      </c>
      <c r="M1142" t="s">
        <v>120</v>
      </c>
      <c r="N1142" t="s">
        <v>111</v>
      </c>
      <c r="O1142" t="s">
        <v>1274</v>
      </c>
      <c r="P1142" t="s">
        <v>112</v>
      </c>
      <c r="Q1142" t="s">
        <v>113</v>
      </c>
      <c r="R1142" t="s">
        <v>114</v>
      </c>
      <c r="T1142" s="1">
        <v>41092</v>
      </c>
      <c r="V1142">
        <v>256</v>
      </c>
      <c r="X1142">
        <v>1.23</v>
      </c>
      <c r="Z1142">
        <v>8.6999999999999993</v>
      </c>
      <c r="AA1142">
        <v>2</v>
      </c>
      <c r="AC1142">
        <v>2</v>
      </c>
      <c r="AD1142">
        <v>153.30000000000001</v>
      </c>
      <c r="AG1142">
        <v>0.18</v>
      </c>
      <c r="AH1142">
        <v>0.15</v>
      </c>
      <c r="AJ1142">
        <v>0.53</v>
      </c>
      <c r="AM1142">
        <v>8</v>
      </c>
      <c r="AO1142">
        <v>25.3</v>
      </c>
      <c r="AR1142">
        <v>22.36</v>
      </c>
      <c r="AV1142">
        <v>2.39</v>
      </c>
      <c r="AW1142">
        <v>4</v>
      </c>
      <c r="BA1142">
        <v>19</v>
      </c>
      <c r="BE1142">
        <v>0.09</v>
      </c>
      <c r="BF1142">
        <v>10.7</v>
      </c>
      <c r="BI1142">
        <v>0.33</v>
      </c>
      <c r="BK1142">
        <v>157</v>
      </c>
      <c r="BL1142">
        <v>4.1100000000000003</v>
      </c>
      <c r="BM1142">
        <v>4.0000000000000001E-3</v>
      </c>
      <c r="BQ1142">
        <v>23.7</v>
      </c>
      <c r="BR1142">
        <v>3.4000000000000002E-2</v>
      </c>
      <c r="BU1142">
        <v>17.25</v>
      </c>
      <c r="CB1142">
        <v>0.01</v>
      </c>
      <c r="CD1142">
        <v>1.05</v>
      </c>
      <c r="CE1142">
        <v>2.1</v>
      </c>
      <c r="CF1142">
        <v>0.5</v>
      </c>
      <c r="CJ1142">
        <v>13.1</v>
      </c>
      <c r="CM1142">
        <v>0.05</v>
      </c>
      <c r="CN1142">
        <v>2.5</v>
      </c>
      <c r="CO1142">
        <v>1.4999999999999999E-2</v>
      </c>
      <c r="CP1142">
        <v>0.15</v>
      </c>
      <c r="CR1142">
        <v>0.5</v>
      </c>
      <c r="CS1142">
        <v>51</v>
      </c>
      <c r="CT1142">
        <v>0.1</v>
      </c>
      <c r="CX1142">
        <v>96.7</v>
      </c>
    </row>
    <row r="1143" spans="1:102">
      <c r="A1143" t="s">
        <v>1275</v>
      </c>
      <c r="B1143">
        <v>1302775</v>
      </c>
      <c r="C1143" t="s">
        <v>104</v>
      </c>
      <c r="D1143" t="s">
        <v>105</v>
      </c>
      <c r="E1143">
        <v>506652</v>
      </c>
      <c r="F1143">
        <v>7178210</v>
      </c>
      <c r="G1143">
        <v>785</v>
      </c>
      <c r="H1143" s="1">
        <v>41131</v>
      </c>
      <c r="I1143" t="s">
        <v>830</v>
      </c>
      <c r="J1143" t="s">
        <v>107</v>
      </c>
      <c r="K1143" t="s">
        <v>108</v>
      </c>
      <c r="L1143" t="s">
        <v>109</v>
      </c>
      <c r="M1143" t="s">
        <v>120</v>
      </c>
      <c r="N1143" t="s">
        <v>111</v>
      </c>
      <c r="O1143" t="s">
        <v>1275</v>
      </c>
      <c r="P1143" t="s">
        <v>112</v>
      </c>
      <c r="Q1143" t="s">
        <v>243</v>
      </c>
      <c r="R1143" t="s">
        <v>244</v>
      </c>
      <c r="T1143" s="1">
        <v>41092</v>
      </c>
      <c r="V1143">
        <v>66</v>
      </c>
      <c r="X1143">
        <v>2.14</v>
      </c>
      <c r="Z1143">
        <v>12.8</v>
      </c>
      <c r="AA1143">
        <v>5.3</v>
      </c>
      <c r="AC1143">
        <v>0.5</v>
      </c>
      <c r="AD1143">
        <v>167.9</v>
      </c>
      <c r="AG1143">
        <v>0.19</v>
      </c>
      <c r="AH1143">
        <v>0.09</v>
      </c>
      <c r="AJ1143">
        <v>0.21</v>
      </c>
      <c r="AM1143">
        <v>7.8</v>
      </c>
      <c r="AO1143">
        <v>36.299999999999997</v>
      </c>
      <c r="AR1143">
        <v>18.420000000000002</v>
      </c>
      <c r="AV1143">
        <v>4.1100000000000003</v>
      </c>
      <c r="AW1143">
        <v>5.9</v>
      </c>
      <c r="BA1143">
        <v>32</v>
      </c>
      <c r="BE1143">
        <v>0.05</v>
      </c>
      <c r="BF1143">
        <v>10</v>
      </c>
      <c r="BI1143">
        <v>0.36</v>
      </c>
      <c r="BK1143">
        <v>197</v>
      </c>
      <c r="BL1143">
        <v>2.08</v>
      </c>
      <c r="BM1143">
        <v>4.0000000000000001E-3</v>
      </c>
      <c r="BQ1143">
        <v>19.5</v>
      </c>
      <c r="BR1143">
        <v>4.8000000000000001E-2</v>
      </c>
      <c r="BU1143">
        <v>12.6</v>
      </c>
      <c r="CB1143">
        <v>0.01</v>
      </c>
      <c r="CD1143">
        <v>0.99</v>
      </c>
      <c r="CE1143">
        <v>3</v>
      </c>
      <c r="CF1143">
        <v>0.4</v>
      </c>
      <c r="CJ1143">
        <v>11.1</v>
      </c>
      <c r="CM1143">
        <v>0.04</v>
      </c>
      <c r="CN1143">
        <v>2.8</v>
      </c>
      <c r="CO1143">
        <v>4.2999999999999997E-2</v>
      </c>
      <c r="CP1143">
        <v>0.1</v>
      </c>
      <c r="CR1143">
        <v>0.5</v>
      </c>
      <c r="CS1143">
        <v>73</v>
      </c>
      <c r="CT1143">
        <v>0.2</v>
      </c>
      <c r="CX1143">
        <v>48</v>
      </c>
    </row>
    <row r="1144" spans="1:102">
      <c r="A1144" t="s">
        <v>1276</v>
      </c>
      <c r="B1144">
        <v>1302780</v>
      </c>
      <c r="C1144" t="s">
        <v>104</v>
      </c>
      <c r="D1144" t="s">
        <v>105</v>
      </c>
      <c r="E1144">
        <v>506172</v>
      </c>
      <c r="F1144">
        <v>7178117</v>
      </c>
      <c r="G1144">
        <v>901</v>
      </c>
      <c r="H1144" s="1">
        <v>41131</v>
      </c>
      <c r="I1144" t="s">
        <v>830</v>
      </c>
      <c r="J1144" t="s">
        <v>107</v>
      </c>
      <c r="K1144" t="s">
        <v>108</v>
      </c>
      <c r="L1144" t="s">
        <v>109</v>
      </c>
      <c r="M1144" t="s">
        <v>120</v>
      </c>
      <c r="N1144" t="s">
        <v>111</v>
      </c>
      <c r="O1144" t="s">
        <v>1276</v>
      </c>
      <c r="P1144" t="s">
        <v>112</v>
      </c>
      <c r="Q1144" t="s">
        <v>243</v>
      </c>
      <c r="R1144" t="s">
        <v>244</v>
      </c>
      <c r="T1144" s="1">
        <v>41092</v>
      </c>
      <c r="V1144">
        <v>69</v>
      </c>
      <c r="X1144">
        <v>1.4</v>
      </c>
      <c r="Z1144">
        <v>9.5</v>
      </c>
      <c r="AA1144">
        <v>1.9</v>
      </c>
      <c r="AC1144">
        <v>2</v>
      </c>
      <c r="AD1144">
        <v>96.8</v>
      </c>
      <c r="AG1144">
        <v>0.19</v>
      </c>
      <c r="AH1144">
        <v>0.1</v>
      </c>
      <c r="AJ1144">
        <v>0.11</v>
      </c>
      <c r="AM1144">
        <v>6.9</v>
      </c>
      <c r="AO1144">
        <v>22.5</v>
      </c>
      <c r="AR1144">
        <v>14.77</v>
      </c>
      <c r="AV1144">
        <v>2.73</v>
      </c>
      <c r="AW1144">
        <v>4.3</v>
      </c>
      <c r="BA1144">
        <v>46</v>
      </c>
      <c r="BE1144">
        <v>0.06</v>
      </c>
      <c r="BF1144">
        <v>8.9</v>
      </c>
      <c r="BI1144">
        <v>0.32</v>
      </c>
      <c r="BK1144">
        <v>276</v>
      </c>
      <c r="BL1144">
        <v>1.2</v>
      </c>
      <c r="BM1144">
        <v>4.0000000000000001E-3</v>
      </c>
      <c r="BQ1144">
        <v>16.600000000000001</v>
      </c>
      <c r="BR1144">
        <v>4.2000000000000003E-2</v>
      </c>
      <c r="BU1144">
        <v>8.48</v>
      </c>
      <c r="CB1144">
        <v>0.02</v>
      </c>
      <c r="CD1144">
        <v>0.55000000000000004</v>
      </c>
      <c r="CE1144">
        <v>1.9</v>
      </c>
      <c r="CF1144">
        <v>0.2</v>
      </c>
      <c r="CJ1144">
        <v>10.3</v>
      </c>
      <c r="CM1144">
        <v>0.03</v>
      </c>
      <c r="CN1144">
        <v>1.9</v>
      </c>
      <c r="CO1144">
        <v>0.02</v>
      </c>
      <c r="CP1144">
        <v>0.09</v>
      </c>
      <c r="CR1144">
        <v>0.5</v>
      </c>
      <c r="CS1144">
        <v>48</v>
      </c>
      <c r="CT1144">
        <v>0.2</v>
      </c>
      <c r="CX1144">
        <v>40.799999999999997</v>
      </c>
    </row>
    <row r="1145" spans="1:102">
      <c r="A1145" t="s">
        <v>1277</v>
      </c>
      <c r="B1145">
        <v>1302782</v>
      </c>
      <c r="C1145" t="s">
        <v>104</v>
      </c>
      <c r="D1145" t="s">
        <v>105</v>
      </c>
      <c r="E1145">
        <v>506095</v>
      </c>
      <c r="F1145">
        <v>7178092</v>
      </c>
      <c r="G1145">
        <v>935</v>
      </c>
      <c r="H1145" s="1">
        <v>41131</v>
      </c>
      <c r="I1145" t="s">
        <v>830</v>
      </c>
      <c r="J1145" t="s">
        <v>107</v>
      </c>
      <c r="K1145" t="s">
        <v>108</v>
      </c>
      <c r="L1145" t="s">
        <v>109</v>
      </c>
      <c r="M1145" t="s">
        <v>120</v>
      </c>
      <c r="N1145" t="s">
        <v>111</v>
      </c>
      <c r="O1145" t="s">
        <v>1277</v>
      </c>
      <c r="P1145" t="s">
        <v>112</v>
      </c>
      <c r="Q1145" t="s">
        <v>243</v>
      </c>
      <c r="R1145" t="s">
        <v>244</v>
      </c>
      <c r="T1145" s="1">
        <v>41092</v>
      </c>
      <c r="V1145">
        <v>103</v>
      </c>
      <c r="X1145">
        <v>1.1200000000000001</v>
      </c>
      <c r="Z1145">
        <v>9.1</v>
      </c>
      <c r="AA1145">
        <v>0.6</v>
      </c>
      <c r="AC1145">
        <v>1</v>
      </c>
      <c r="AD1145">
        <v>106</v>
      </c>
      <c r="AG1145">
        <v>0.32</v>
      </c>
      <c r="AH1145">
        <v>7.0000000000000007E-2</v>
      </c>
      <c r="AJ1145">
        <v>0.09</v>
      </c>
      <c r="AM1145">
        <v>14.1</v>
      </c>
      <c r="AO1145">
        <v>16.3</v>
      </c>
      <c r="AR1145">
        <v>31.58</v>
      </c>
      <c r="AV1145">
        <v>2.6</v>
      </c>
      <c r="AW1145">
        <v>3.2</v>
      </c>
      <c r="BA1145">
        <v>46</v>
      </c>
      <c r="BE1145">
        <v>0.09</v>
      </c>
      <c r="BF1145">
        <v>7.7</v>
      </c>
      <c r="BI1145">
        <v>0.28999999999999998</v>
      </c>
      <c r="BK1145">
        <v>562</v>
      </c>
      <c r="BL1145">
        <v>1.21</v>
      </c>
      <c r="BM1145">
        <v>5.0000000000000001E-3</v>
      </c>
      <c r="BQ1145">
        <v>19.5</v>
      </c>
      <c r="BR1145">
        <v>0.05</v>
      </c>
      <c r="BU1145">
        <v>8.0399999999999991</v>
      </c>
      <c r="CB1145">
        <v>0.03</v>
      </c>
      <c r="CD1145">
        <v>0.39</v>
      </c>
      <c r="CE1145">
        <v>1.4</v>
      </c>
      <c r="CF1145">
        <v>0.05</v>
      </c>
      <c r="CJ1145">
        <v>7.3</v>
      </c>
      <c r="CM1145">
        <v>0.03</v>
      </c>
      <c r="CN1145">
        <v>2.1</v>
      </c>
      <c r="CO1145">
        <v>8.9999999999999993E-3</v>
      </c>
      <c r="CP1145">
        <v>0.09</v>
      </c>
      <c r="CR1145">
        <v>0.7</v>
      </c>
      <c r="CS1145">
        <v>25</v>
      </c>
      <c r="CT1145">
        <v>0.1</v>
      </c>
      <c r="CX1145">
        <v>50.9</v>
      </c>
    </row>
    <row r="1146" spans="1:102">
      <c r="A1146" t="s">
        <v>1278</v>
      </c>
      <c r="B1146">
        <v>1302797</v>
      </c>
      <c r="C1146" t="s">
        <v>104</v>
      </c>
      <c r="D1146" t="s">
        <v>105</v>
      </c>
      <c r="E1146">
        <v>504662</v>
      </c>
      <c r="F1146">
        <v>7180922</v>
      </c>
      <c r="G1146">
        <v>918</v>
      </c>
      <c r="H1146" s="1">
        <v>41131</v>
      </c>
      <c r="I1146" t="s">
        <v>830</v>
      </c>
      <c r="J1146" t="s">
        <v>107</v>
      </c>
      <c r="K1146" t="s">
        <v>108</v>
      </c>
      <c r="L1146" t="s">
        <v>109</v>
      </c>
      <c r="M1146" t="s">
        <v>120</v>
      </c>
      <c r="N1146" t="s">
        <v>111</v>
      </c>
      <c r="O1146" t="s">
        <v>1278</v>
      </c>
      <c r="P1146" t="s">
        <v>112</v>
      </c>
      <c r="Q1146" t="s">
        <v>243</v>
      </c>
      <c r="R1146" t="s">
        <v>244</v>
      </c>
      <c r="T1146" s="1">
        <v>41093</v>
      </c>
      <c r="V1146">
        <v>269</v>
      </c>
      <c r="X1146">
        <v>1.94</v>
      </c>
      <c r="Z1146">
        <v>9.8000000000000007</v>
      </c>
      <c r="AA1146">
        <v>1.3</v>
      </c>
      <c r="AC1146">
        <v>3</v>
      </c>
      <c r="AD1146">
        <v>158.80000000000001</v>
      </c>
      <c r="AG1146">
        <v>0.33</v>
      </c>
      <c r="AH1146">
        <v>0.14000000000000001</v>
      </c>
      <c r="AJ1146">
        <v>0.34</v>
      </c>
      <c r="AM1146">
        <v>11.2</v>
      </c>
      <c r="AO1146">
        <v>28.2</v>
      </c>
      <c r="AR1146">
        <v>46.99</v>
      </c>
      <c r="AV1146">
        <v>3.85</v>
      </c>
      <c r="AW1146">
        <v>5.8</v>
      </c>
      <c r="BA1146">
        <v>38</v>
      </c>
      <c r="BE1146">
        <v>0.1</v>
      </c>
      <c r="BF1146">
        <v>9.3000000000000007</v>
      </c>
      <c r="BI1146">
        <v>0.44</v>
      </c>
      <c r="BK1146">
        <v>156</v>
      </c>
      <c r="BL1146">
        <v>2.11</v>
      </c>
      <c r="BM1146">
        <v>1E-3</v>
      </c>
      <c r="BQ1146">
        <v>25.9</v>
      </c>
      <c r="BR1146">
        <v>4.3999999999999997E-2</v>
      </c>
      <c r="BU1146">
        <v>26.38</v>
      </c>
      <c r="CB1146">
        <v>0.03</v>
      </c>
      <c r="CD1146">
        <v>0.89</v>
      </c>
      <c r="CE1146">
        <v>3.3</v>
      </c>
      <c r="CF1146">
        <v>1</v>
      </c>
      <c r="CJ1146">
        <v>9.5</v>
      </c>
      <c r="CM1146">
        <v>0.01</v>
      </c>
      <c r="CN1146">
        <v>2.9</v>
      </c>
      <c r="CO1146">
        <v>3.0000000000000001E-3</v>
      </c>
      <c r="CP1146">
        <v>0.19</v>
      </c>
      <c r="CR1146">
        <v>0.5</v>
      </c>
      <c r="CS1146">
        <v>49</v>
      </c>
      <c r="CT1146">
        <v>0.05</v>
      </c>
      <c r="CX1146">
        <v>117.6</v>
      </c>
    </row>
    <row r="1147" spans="1:102">
      <c r="A1147" t="s">
        <v>1279</v>
      </c>
      <c r="B1147">
        <v>1302803</v>
      </c>
      <c r="C1147" t="s">
        <v>104</v>
      </c>
      <c r="D1147" t="s">
        <v>105</v>
      </c>
      <c r="E1147">
        <v>504631</v>
      </c>
      <c r="F1147">
        <v>7181498</v>
      </c>
      <c r="G1147">
        <v>814</v>
      </c>
      <c r="H1147" s="1">
        <v>41131</v>
      </c>
      <c r="I1147" t="s">
        <v>830</v>
      </c>
      <c r="J1147" t="s">
        <v>107</v>
      </c>
      <c r="K1147" t="s">
        <v>108</v>
      </c>
      <c r="L1147" t="s">
        <v>109</v>
      </c>
      <c r="M1147" t="s">
        <v>120</v>
      </c>
      <c r="N1147" t="s">
        <v>111</v>
      </c>
      <c r="O1147" t="s">
        <v>1279</v>
      </c>
      <c r="P1147" t="s">
        <v>112</v>
      </c>
      <c r="Q1147" t="s">
        <v>243</v>
      </c>
      <c r="R1147" t="s">
        <v>244</v>
      </c>
      <c r="T1147" s="1">
        <v>41093</v>
      </c>
      <c r="V1147">
        <v>51</v>
      </c>
      <c r="X1147">
        <v>1.31</v>
      </c>
      <c r="Z1147">
        <v>5.5</v>
      </c>
      <c r="AA1147">
        <v>0.1</v>
      </c>
      <c r="AC1147">
        <v>2</v>
      </c>
      <c r="AD1147">
        <v>171.6</v>
      </c>
      <c r="AG1147">
        <v>0.31</v>
      </c>
      <c r="AH1147">
        <v>7.0000000000000007E-2</v>
      </c>
      <c r="AJ1147">
        <v>0.14000000000000001</v>
      </c>
      <c r="AM1147">
        <v>11.8</v>
      </c>
      <c r="AO1147">
        <v>18.600000000000001</v>
      </c>
      <c r="AR1147">
        <v>22.52</v>
      </c>
      <c r="AV1147">
        <v>2.5099999999999998</v>
      </c>
      <c r="AW1147">
        <v>4.4000000000000004</v>
      </c>
      <c r="BA1147">
        <v>35</v>
      </c>
      <c r="BE1147">
        <v>0.17</v>
      </c>
      <c r="BF1147">
        <v>3.2</v>
      </c>
      <c r="BI1147">
        <v>0.3</v>
      </c>
      <c r="BK1147">
        <v>720</v>
      </c>
      <c r="BL1147">
        <v>0.82</v>
      </c>
      <c r="BM1147">
        <v>3.0000000000000001E-3</v>
      </c>
      <c r="BQ1147">
        <v>17.2</v>
      </c>
      <c r="BR1147">
        <v>3.1E-2</v>
      </c>
      <c r="BU1147">
        <v>10.01</v>
      </c>
      <c r="CB1147">
        <v>0.01</v>
      </c>
      <c r="CD1147">
        <v>0.39</v>
      </c>
      <c r="CE1147">
        <v>3.2</v>
      </c>
      <c r="CF1147">
        <v>0.05</v>
      </c>
      <c r="CJ1147">
        <v>5</v>
      </c>
      <c r="CM1147">
        <v>0.09</v>
      </c>
      <c r="CN1147">
        <v>2.6</v>
      </c>
      <c r="CO1147">
        <v>4.0000000000000001E-3</v>
      </c>
      <c r="CP1147">
        <v>0.17</v>
      </c>
      <c r="CR1147">
        <v>0.2</v>
      </c>
      <c r="CS1147">
        <v>22</v>
      </c>
      <c r="CT1147">
        <v>0.05</v>
      </c>
      <c r="CX1147">
        <v>58.8</v>
      </c>
    </row>
    <row r="1148" spans="1:102">
      <c r="A1148" t="s">
        <v>1280</v>
      </c>
      <c r="B1148">
        <v>1302805</v>
      </c>
      <c r="C1148" t="s">
        <v>104</v>
      </c>
      <c r="D1148" t="s">
        <v>105</v>
      </c>
      <c r="E1148">
        <v>504698</v>
      </c>
      <c r="F1148">
        <v>7181680</v>
      </c>
      <c r="G1148">
        <v>779</v>
      </c>
      <c r="H1148" s="1">
        <v>41118</v>
      </c>
      <c r="I1148" t="s">
        <v>259</v>
      </c>
      <c r="J1148" t="s">
        <v>107</v>
      </c>
      <c r="K1148" t="s">
        <v>108</v>
      </c>
      <c r="L1148" t="s">
        <v>109</v>
      </c>
      <c r="M1148" t="s">
        <v>120</v>
      </c>
      <c r="N1148" t="s">
        <v>111</v>
      </c>
      <c r="O1148" t="s">
        <v>1280</v>
      </c>
      <c r="P1148" t="s">
        <v>112</v>
      </c>
      <c r="Q1148" t="s">
        <v>243</v>
      </c>
      <c r="R1148" t="s">
        <v>244</v>
      </c>
      <c r="T1148" s="1">
        <v>41093</v>
      </c>
      <c r="V1148">
        <v>48</v>
      </c>
      <c r="X1148">
        <v>1.96</v>
      </c>
      <c r="Z1148">
        <v>9.6999999999999993</v>
      </c>
      <c r="AA1148">
        <v>4.2</v>
      </c>
      <c r="AC1148">
        <v>1</v>
      </c>
      <c r="AD1148">
        <v>150.80000000000001</v>
      </c>
      <c r="AG1148">
        <v>0.17</v>
      </c>
      <c r="AH1148">
        <v>0.05</v>
      </c>
      <c r="AJ1148">
        <v>0.11</v>
      </c>
      <c r="AM1148">
        <v>9.6</v>
      </c>
      <c r="AO1148">
        <v>25.3</v>
      </c>
      <c r="AR1148">
        <v>16.16</v>
      </c>
      <c r="AV1148">
        <v>3.02</v>
      </c>
      <c r="AW1148">
        <v>5.3</v>
      </c>
      <c r="BA1148">
        <v>18</v>
      </c>
      <c r="BE1148">
        <v>0.09</v>
      </c>
      <c r="BF1148">
        <v>5.5</v>
      </c>
      <c r="BI1148">
        <v>0.34</v>
      </c>
      <c r="BK1148">
        <v>209</v>
      </c>
      <c r="BL1148">
        <v>1.31</v>
      </c>
      <c r="BM1148">
        <v>4.0000000000000001E-3</v>
      </c>
      <c r="BQ1148">
        <v>23.3</v>
      </c>
      <c r="BR1148">
        <v>1.7999999999999999E-2</v>
      </c>
      <c r="BU1148">
        <v>7.1</v>
      </c>
      <c r="CB1148">
        <v>0.01</v>
      </c>
      <c r="CD1148">
        <v>0.52</v>
      </c>
      <c r="CE1148">
        <v>2.4</v>
      </c>
      <c r="CF1148">
        <v>0.2</v>
      </c>
      <c r="CJ1148">
        <v>5.7</v>
      </c>
      <c r="CM1148">
        <v>0.04</v>
      </c>
      <c r="CN1148">
        <v>2.6</v>
      </c>
      <c r="CO1148">
        <v>6.0000000000000001E-3</v>
      </c>
      <c r="CP1148">
        <v>0.14000000000000001</v>
      </c>
      <c r="CR1148">
        <v>0.3</v>
      </c>
      <c r="CS1148">
        <v>44</v>
      </c>
      <c r="CT1148">
        <v>0.05</v>
      </c>
      <c r="CX1148">
        <v>60.4</v>
      </c>
    </row>
    <row r="1149" spans="1:102">
      <c r="A1149" t="s">
        <v>1281</v>
      </c>
      <c r="B1149">
        <v>1302806</v>
      </c>
      <c r="C1149" t="s">
        <v>104</v>
      </c>
      <c r="D1149" t="s">
        <v>105</v>
      </c>
      <c r="E1149">
        <v>504787</v>
      </c>
      <c r="F1149">
        <v>7181681</v>
      </c>
      <c r="G1149">
        <v>757</v>
      </c>
      <c r="H1149" s="1">
        <v>41118</v>
      </c>
      <c r="I1149" t="s">
        <v>259</v>
      </c>
      <c r="J1149" t="s">
        <v>107</v>
      </c>
      <c r="K1149" t="s">
        <v>108</v>
      </c>
      <c r="L1149" t="s">
        <v>109</v>
      </c>
      <c r="M1149" t="s">
        <v>120</v>
      </c>
      <c r="N1149" t="s">
        <v>111</v>
      </c>
      <c r="O1149" t="s">
        <v>1281</v>
      </c>
      <c r="P1149" t="s">
        <v>112</v>
      </c>
      <c r="Q1149" t="s">
        <v>243</v>
      </c>
      <c r="R1149" t="s">
        <v>244</v>
      </c>
      <c r="T1149" s="1">
        <v>41093</v>
      </c>
      <c r="V1149">
        <v>100</v>
      </c>
      <c r="X1149">
        <v>1.94</v>
      </c>
      <c r="Z1149">
        <v>7.7</v>
      </c>
      <c r="AA1149">
        <v>1.3</v>
      </c>
      <c r="AC1149">
        <v>3</v>
      </c>
      <c r="AD1149">
        <v>352.7</v>
      </c>
      <c r="AG1149">
        <v>0.25</v>
      </c>
      <c r="AH1149">
        <v>0.12</v>
      </c>
      <c r="AJ1149">
        <v>0.1</v>
      </c>
      <c r="AM1149">
        <v>12.2</v>
      </c>
      <c r="AO1149">
        <v>28.7</v>
      </c>
      <c r="AR1149">
        <v>80.06</v>
      </c>
      <c r="AV1149">
        <v>2.81</v>
      </c>
      <c r="AW1149">
        <v>5.0999999999999996</v>
      </c>
      <c r="BA1149">
        <v>35</v>
      </c>
      <c r="BE1149">
        <v>0.11</v>
      </c>
      <c r="BF1149">
        <v>6.4</v>
      </c>
      <c r="BI1149">
        <v>0.42</v>
      </c>
      <c r="BK1149">
        <v>1147</v>
      </c>
      <c r="BL1149">
        <v>1.64</v>
      </c>
      <c r="BM1149">
        <v>6.0000000000000001E-3</v>
      </c>
      <c r="BQ1149">
        <v>25.8</v>
      </c>
      <c r="BR1149">
        <v>2.5999999999999999E-2</v>
      </c>
      <c r="BU1149">
        <v>8.76</v>
      </c>
      <c r="CB1149">
        <v>0.01</v>
      </c>
      <c r="CD1149">
        <v>0.62</v>
      </c>
      <c r="CE1149">
        <v>4.9000000000000004</v>
      </c>
      <c r="CF1149">
        <v>0.4</v>
      </c>
      <c r="CJ1149">
        <v>7.7</v>
      </c>
      <c r="CM1149">
        <v>0.03</v>
      </c>
      <c r="CN1149">
        <v>3.4</v>
      </c>
      <c r="CO1149">
        <v>8.0000000000000002E-3</v>
      </c>
      <c r="CP1149">
        <v>0.18</v>
      </c>
      <c r="CR1149">
        <v>0.5</v>
      </c>
      <c r="CS1149">
        <v>49</v>
      </c>
      <c r="CT1149">
        <v>0.05</v>
      </c>
      <c r="CX1149">
        <v>61.7</v>
      </c>
    </row>
    <row r="1150" spans="1:102">
      <c r="A1150" t="s">
        <v>1282</v>
      </c>
      <c r="B1150">
        <v>1302630</v>
      </c>
      <c r="C1150" t="s">
        <v>104</v>
      </c>
      <c r="D1150" t="s">
        <v>105</v>
      </c>
      <c r="E1150">
        <v>506067</v>
      </c>
      <c r="F1150">
        <v>7179906</v>
      </c>
      <c r="G1150">
        <v>581</v>
      </c>
      <c r="H1150" s="1">
        <v>41131</v>
      </c>
      <c r="I1150" t="s">
        <v>830</v>
      </c>
      <c r="J1150" t="s">
        <v>107</v>
      </c>
      <c r="K1150" t="s">
        <v>108</v>
      </c>
      <c r="L1150" t="s">
        <v>109</v>
      </c>
      <c r="M1150" t="s">
        <v>120</v>
      </c>
      <c r="N1150" t="s">
        <v>111</v>
      </c>
      <c r="O1150" t="s">
        <v>1282</v>
      </c>
      <c r="P1150" t="s">
        <v>112</v>
      </c>
      <c r="Q1150" t="s">
        <v>238</v>
      </c>
      <c r="R1150" t="s">
        <v>239</v>
      </c>
      <c r="T1150" s="1">
        <v>41091</v>
      </c>
      <c r="V1150">
        <v>244</v>
      </c>
      <c r="X1150">
        <v>2.42</v>
      </c>
      <c r="Z1150">
        <v>10.4</v>
      </c>
      <c r="AA1150">
        <v>2</v>
      </c>
      <c r="AC1150">
        <v>1</v>
      </c>
      <c r="AD1150">
        <v>194.9</v>
      </c>
      <c r="AG1150">
        <v>0.26</v>
      </c>
      <c r="AH1150">
        <v>0.09</v>
      </c>
      <c r="AJ1150">
        <v>0.34</v>
      </c>
      <c r="AM1150">
        <v>16.100000000000001</v>
      </c>
      <c r="AO1150">
        <v>36.5</v>
      </c>
      <c r="AR1150">
        <v>37.1</v>
      </c>
      <c r="AV1150">
        <v>3.28</v>
      </c>
      <c r="AW1150">
        <v>6.9</v>
      </c>
      <c r="BA1150">
        <v>48</v>
      </c>
      <c r="BE1150">
        <v>0.05</v>
      </c>
      <c r="BF1150">
        <v>10.7</v>
      </c>
      <c r="BI1150">
        <v>0.38</v>
      </c>
      <c r="BK1150">
        <v>580</v>
      </c>
      <c r="BL1150">
        <v>3.5</v>
      </c>
      <c r="BM1150">
        <v>3.0000000000000001E-3</v>
      </c>
      <c r="BQ1150">
        <v>55.6</v>
      </c>
      <c r="BR1150">
        <v>0.03</v>
      </c>
      <c r="BU1150">
        <v>13.16</v>
      </c>
      <c r="CB1150">
        <v>0.01</v>
      </c>
      <c r="CD1150">
        <v>1.1299999999999999</v>
      </c>
      <c r="CE1150">
        <v>5.3</v>
      </c>
      <c r="CF1150">
        <v>0.4</v>
      </c>
      <c r="CJ1150">
        <v>8.6</v>
      </c>
      <c r="CM1150">
        <v>0.06</v>
      </c>
      <c r="CN1150">
        <v>3.9</v>
      </c>
      <c r="CO1150">
        <v>4.5999999999999999E-2</v>
      </c>
      <c r="CP1150">
        <v>0.2</v>
      </c>
      <c r="CR1150">
        <v>0.9</v>
      </c>
      <c r="CS1150">
        <v>84</v>
      </c>
      <c r="CT1150">
        <v>0.2</v>
      </c>
      <c r="CX1150">
        <v>203.4</v>
      </c>
    </row>
    <row r="1151" spans="1:102">
      <c r="A1151" t="s">
        <v>1283</v>
      </c>
      <c r="B1151">
        <v>1302649</v>
      </c>
      <c r="C1151" t="s">
        <v>104</v>
      </c>
      <c r="D1151" t="s">
        <v>105</v>
      </c>
      <c r="E1151">
        <v>507402</v>
      </c>
      <c r="F1151">
        <v>7178709</v>
      </c>
      <c r="G1151">
        <v>701</v>
      </c>
      <c r="H1151" s="1">
        <v>41131</v>
      </c>
      <c r="I1151" t="s">
        <v>830</v>
      </c>
      <c r="J1151" t="s">
        <v>107</v>
      </c>
      <c r="K1151" t="s">
        <v>108</v>
      </c>
      <c r="L1151" t="s">
        <v>109</v>
      </c>
      <c r="M1151" t="s">
        <v>120</v>
      </c>
      <c r="N1151" t="s">
        <v>111</v>
      </c>
      <c r="O1151" t="s">
        <v>1283</v>
      </c>
      <c r="P1151" t="s">
        <v>112</v>
      </c>
      <c r="Q1151" t="s">
        <v>238</v>
      </c>
      <c r="R1151" t="s">
        <v>239</v>
      </c>
      <c r="T1151" s="1">
        <v>41091</v>
      </c>
      <c r="V1151">
        <v>160</v>
      </c>
      <c r="X1151">
        <v>1.28</v>
      </c>
      <c r="Z1151">
        <v>18.899999999999999</v>
      </c>
      <c r="AA1151">
        <v>3.9</v>
      </c>
      <c r="AC1151">
        <v>3</v>
      </c>
      <c r="AD1151">
        <v>460.5</v>
      </c>
      <c r="AG1151">
        <v>0.18</v>
      </c>
      <c r="AH1151">
        <v>0.08</v>
      </c>
      <c r="AJ1151">
        <v>1.1499999999999999</v>
      </c>
      <c r="AM1151">
        <v>10.5</v>
      </c>
      <c r="AO1151">
        <v>26.1</v>
      </c>
      <c r="AR1151">
        <v>39.76</v>
      </c>
      <c r="AV1151">
        <v>2.58</v>
      </c>
      <c r="AW1151">
        <v>3.4</v>
      </c>
      <c r="BA1151">
        <v>48</v>
      </c>
      <c r="BE1151">
        <v>0.09</v>
      </c>
      <c r="BF1151">
        <v>7.5</v>
      </c>
      <c r="BI1151">
        <v>0.3</v>
      </c>
      <c r="BK1151">
        <v>316</v>
      </c>
      <c r="BL1151">
        <v>4.34</v>
      </c>
      <c r="BM1151">
        <v>8.9999999999999993E-3</v>
      </c>
      <c r="BQ1151">
        <v>28.7</v>
      </c>
      <c r="BR1151">
        <v>5.0999999999999997E-2</v>
      </c>
      <c r="BU1151">
        <v>14.36</v>
      </c>
      <c r="CB1151">
        <v>0.08</v>
      </c>
      <c r="CD1151">
        <v>1.46</v>
      </c>
      <c r="CE1151">
        <v>4.9000000000000004</v>
      </c>
      <c r="CF1151">
        <v>1.3</v>
      </c>
      <c r="CJ1151">
        <v>43.8</v>
      </c>
      <c r="CM1151">
        <v>0.09</v>
      </c>
      <c r="CN1151">
        <v>3.9</v>
      </c>
      <c r="CO1151">
        <v>1.7000000000000001E-2</v>
      </c>
      <c r="CP1151">
        <v>0.17</v>
      </c>
      <c r="CR1151">
        <v>1</v>
      </c>
      <c r="CS1151">
        <v>48</v>
      </c>
      <c r="CT1151">
        <v>0.1</v>
      </c>
      <c r="CX1151">
        <v>173.7</v>
      </c>
    </row>
    <row r="1152" spans="1:102">
      <c r="A1152" t="s">
        <v>1284</v>
      </c>
      <c r="B1152">
        <v>1302663</v>
      </c>
      <c r="C1152" t="s">
        <v>104</v>
      </c>
      <c r="D1152" t="s">
        <v>105</v>
      </c>
      <c r="E1152">
        <v>505361</v>
      </c>
      <c r="F1152">
        <v>7178633</v>
      </c>
      <c r="G1152">
        <v>826</v>
      </c>
      <c r="H1152" s="1">
        <v>41131</v>
      </c>
      <c r="I1152" t="s">
        <v>830</v>
      </c>
      <c r="J1152" t="s">
        <v>107</v>
      </c>
      <c r="K1152" t="s">
        <v>108</v>
      </c>
      <c r="L1152" t="s">
        <v>109</v>
      </c>
      <c r="M1152" t="s">
        <v>120</v>
      </c>
      <c r="N1152" t="s">
        <v>111</v>
      </c>
      <c r="O1152" t="s">
        <v>1284</v>
      </c>
      <c r="P1152" t="s">
        <v>112</v>
      </c>
      <c r="Q1152" t="s">
        <v>238</v>
      </c>
      <c r="R1152" t="s">
        <v>239</v>
      </c>
      <c r="T1152" s="1">
        <v>41092</v>
      </c>
      <c r="V1152">
        <v>26</v>
      </c>
      <c r="X1152">
        <v>1.51</v>
      </c>
      <c r="Z1152">
        <v>6.5</v>
      </c>
      <c r="AA1152">
        <v>1.3</v>
      </c>
      <c r="AC1152">
        <v>0.5</v>
      </c>
      <c r="AD1152">
        <v>108.6</v>
      </c>
      <c r="AG1152">
        <v>0.22</v>
      </c>
      <c r="AH1152">
        <v>0.04</v>
      </c>
      <c r="AJ1152">
        <v>0.08</v>
      </c>
      <c r="AM1152">
        <v>4.9000000000000004</v>
      </c>
      <c r="AO1152">
        <v>18.5</v>
      </c>
      <c r="AR1152">
        <v>22.84</v>
      </c>
      <c r="AV1152">
        <v>2.95</v>
      </c>
      <c r="AW1152">
        <v>7</v>
      </c>
      <c r="BA1152">
        <v>22</v>
      </c>
      <c r="BE1152">
        <v>0.04</v>
      </c>
      <c r="BF1152">
        <v>6.2</v>
      </c>
      <c r="BI1152">
        <v>0.17</v>
      </c>
      <c r="BK1152">
        <v>278</v>
      </c>
      <c r="BL1152">
        <v>2.0299999999999998</v>
      </c>
      <c r="BM1152">
        <v>4.0000000000000001E-3</v>
      </c>
      <c r="BQ1152">
        <v>11.4</v>
      </c>
      <c r="BR1152">
        <v>2.8000000000000001E-2</v>
      </c>
      <c r="BU1152">
        <v>7.43</v>
      </c>
      <c r="CB1152">
        <v>0.01</v>
      </c>
      <c r="CD1152">
        <v>0.5</v>
      </c>
      <c r="CE1152">
        <v>1.6</v>
      </c>
      <c r="CF1152">
        <v>0.1</v>
      </c>
      <c r="CJ1152">
        <v>5.2</v>
      </c>
      <c r="CM1152">
        <v>0.05</v>
      </c>
      <c r="CN1152">
        <v>2.7</v>
      </c>
      <c r="CO1152">
        <v>8.9999999999999993E-3</v>
      </c>
      <c r="CP1152">
        <v>0.15</v>
      </c>
      <c r="CR1152">
        <v>0.3</v>
      </c>
      <c r="CS1152">
        <v>55</v>
      </c>
      <c r="CT1152">
        <v>0.05</v>
      </c>
      <c r="CX1152">
        <v>39</v>
      </c>
    </row>
    <row r="1153" spans="1:102">
      <c r="A1153" t="s">
        <v>1285</v>
      </c>
      <c r="B1153">
        <v>1302673</v>
      </c>
      <c r="C1153" t="s">
        <v>104</v>
      </c>
      <c r="D1153" t="s">
        <v>105</v>
      </c>
      <c r="E1153">
        <v>503379</v>
      </c>
      <c r="F1153">
        <v>7180766</v>
      </c>
      <c r="G1153">
        <v>629</v>
      </c>
      <c r="H1153" s="1">
        <v>41131</v>
      </c>
      <c r="I1153" t="s">
        <v>830</v>
      </c>
      <c r="J1153" t="s">
        <v>107</v>
      </c>
      <c r="K1153" t="s">
        <v>108</v>
      </c>
      <c r="L1153" t="s">
        <v>109</v>
      </c>
      <c r="M1153" t="s">
        <v>120</v>
      </c>
      <c r="N1153" t="s">
        <v>111</v>
      </c>
      <c r="O1153" t="s">
        <v>1285</v>
      </c>
      <c r="P1153" t="s">
        <v>112</v>
      </c>
      <c r="Q1153" t="s">
        <v>238</v>
      </c>
      <c r="R1153" t="s">
        <v>239</v>
      </c>
      <c r="T1153" s="1">
        <v>41093</v>
      </c>
      <c r="V1153">
        <v>191</v>
      </c>
      <c r="X1153">
        <v>1.47</v>
      </c>
      <c r="Z1153">
        <v>9.1</v>
      </c>
      <c r="AA1153">
        <v>0.8</v>
      </c>
      <c r="AC1153">
        <v>1</v>
      </c>
      <c r="AD1153">
        <v>82.3</v>
      </c>
      <c r="AG1153">
        <v>0.24</v>
      </c>
      <c r="AH1153">
        <v>0.05</v>
      </c>
      <c r="AJ1153">
        <v>0.16</v>
      </c>
      <c r="AM1153">
        <v>15</v>
      </c>
      <c r="AO1153">
        <v>22</v>
      </c>
      <c r="AR1153">
        <v>39.31</v>
      </c>
      <c r="AV1153">
        <v>4.8099999999999996</v>
      </c>
      <c r="AW1153">
        <v>4.9000000000000004</v>
      </c>
      <c r="BA1153">
        <v>44</v>
      </c>
      <c r="BE1153">
        <v>0.13</v>
      </c>
      <c r="BF1153">
        <v>9.6999999999999993</v>
      </c>
      <c r="BI1153">
        <v>0.16</v>
      </c>
      <c r="BK1153">
        <v>305</v>
      </c>
      <c r="BL1153">
        <v>1.93</v>
      </c>
      <c r="BM1153">
        <v>5.0000000000000001E-4</v>
      </c>
      <c r="BQ1153">
        <v>20</v>
      </c>
      <c r="BR1153">
        <v>5.5E-2</v>
      </c>
      <c r="BU1153">
        <v>20.13</v>
      </c>
      <c r="CB1153">
        <v>0.01</v>
      </c>
      <c r="CD1153">
        <v>0.77</v>
      </c>
      <c r="CE1153">
        <v>2.8</v>
      </c>
      <c r="CF1153">
        <v>0.4</v>
      </c>
      <c r="CJ1153">
        <v>4.3</v>
      </c>
      <c r="CM1153">
        <v>0.06</v>
      </c>
      <c r="CN1153">
        <v>3.3</v>
      </c>
      <c r="CO1153">
        <v>3.0000000000000001E-3</v>
      </c>
      <c r="CP1153">
        <v>0.15</v>
      </c>
      <c r="CR1153">
        <v>0.5</v>
      </c>
      <c r="CS1153">
        <v>46</v>
      </c>
      <c r="CT1153">
        <v>0.05</v>
      </c>
      <c r="CX1153">
        <v>64.5</v>
      </c>
    </row>
    <row r="1154" spans="1:102">
      <c r="A1154" t="s">
        <v>1286</v>
      </c>
      <c r="B1154">
        <v>1302698</v>
      </c>
      <c r="C1154" t="s">
        <v>104</v>
      </c>
      <c r="D1154" t="s">
        <v>105</v>
      </c>
      <c r="E1154">
        <v>502825</v>
      </c>
      <c r="F1154">
        <v>7180051</v>
      </c>
      <c r="G1154">
        <v>944</v>
      </c>
      <c r="H1154" s="1">
        <v>41131</v>
      </c>
      <c r="I1154" t="s">
        <v>830</v>
      </c>
      <c r="J1154" t="s">
        <v>107</v>
      </c>
      <c r="K1154" t="s">
        <v>108</v>
      </c>
      <c r="L1154" t="s">
        <v>109</v>
      </c>
      <c r="M1154" t="s">
        <v>120</v>
      </c>
      <c r="N1154" t="s">
        <v>111</v>
      </c>
      <c r="O1154" t="s">
        <v>1286</v>
      </c>
      <c r="P1154" t="s">
        <v>112</v>
      </c>
      <c r="Q1154" t="s">
        <v>238</v>
      </c>
      <c r="R1154" t="s">
        <v>239</v>
      </c>
      <c r="T1154" s="1">
        <v>41094</v>
      </c>
      <c r="V1154">
        <v>49</v>
      </c>
      <c r="X1154">
        <v>1.94</v>
      </c>
      <c r="Z1154">
        <v>10.199999999999999</v>
      </c>
      <c r="AA1154">
        <v>1.4</v>
      </c>
      <c r="AC1154">
        <v>0.5</v>
      </c>
      <c r="AD1154">
        <v>205.9</v>
      </c>
      <c r="AG1154">
        <v>0.19</v>
      </c>
      <c r="AH1154">
        <v>0.1</v>
      </c>
      <c r="AJ1154">
        <v>7.0000000000000007E-2</v>
      </c>
      <c r="AM1154">
        <v>8.5</v>
      </c>
      <c r="AO1154">
        <v>32.1</v>
      </c>
      <c r="AR1154">
        <v>15.6</v>
      </c>
      <c r="AV1154">
        <v>3.13</v>
      </c>
      <c r="AW1154">
        <v>6.7</v>
      </c>
      <c r="BA1154">
        <v>18</v>
      </c>
      <c r="BE1154">
        <v>0.05</v>
      </c>
      <c r="BF1154">
        <v>9.4</v>
      </c>
      <c r="BI1154">
        <v>0.37</v>
      </c>
      <c r="BK1154">
        <v>374</v>
      </c>
      <c r="BL1154">
        <v>1.86</v>
      </c>
      <c r="BM1154">
        <v>2E-3</v>
      </c>
      <c r="BQ1154">
        <v>17.899999999999999</v>
      </c>
      <c r="BR1154">
        <v>2.1999999999999999E-2</v>
      </c>
      <c r="BU1154">
        <v>11.72</v>
      </c>
      <c r="CB1154">
        <v>0.01</v>
      </c>
      <c r="CD1154">
        <v>0.68</v>
      </c>
      <c r="CE1154">
        <v>2.8</v>
      </c>
      <c r="CF1154">
        <v>0.2</v>
      </c>
      <c r="CJ1154">
        <v>8.6999999999999993</v>
      </c>
      <c r="CM1154">
        <v>0.05</v>
      </c>
      <c r="CN1154">
        <v>3</v>
      </c>
      <c r="CO1154">
        <v>2.1000000000000001E-2</v>
      </c>
      <c r="CP1154">
        <v>0.16</v>
      </c>
      <c r="CR1154">
        <v>0.5</v>
      </c>
      <c r="CS1154">
        <v>70</v>
      </c>
      <c r="CT1154">
        <v>0.2</v>
      </c>
      <c r="CX1154">
        <v>50.5</v>
      </c>
    </row>
    <row r="1155" spans="1:102">
      <c r="A1155" t="s">
        <v>1287</v>
      </c>
      <c r="B1155">
        <v>1302699</v>
      </c>
      <c r="C1155" t="s">
        <v>104</v>
      </c>
      <c r="D1155" t="s">
        <v>105</v>
      </c>
      <c r="E1155">
        <v>503248</v>
      </c>
      <c r="F1155">
        <v>7179034</v>
      </c>
      <c r="G1155">
        <v>721</v>
      </c>
      <c r="H1155" s="1">
        <v>41131</v>
      </c>
      <c r="I1155" t="s">
        <v>830</v>
      </c>
      <c r="J1155" t="s">
        <v>107</v>
      </c>
      <c r="K1155" t="s">
        <v>108</v>
      </c>
      <c r="L1155" t="s">
        <v>109</v>
      </c>
      <c r="M1155" t="s">
        <v>120</v>
      </c>
      <c r="N1155" t="s">
        <v>111</v>
      </c>
      <c r="O1155" t="s">
        <v>1287</v>
      </c>
      <c r="P1155" t="s">
        <v>112</v>
      </c>
      <c r="Q1155" t="s">
        <v>238</v>
      </c>
      <c r="R1155" t="s">
        <v>239</v>
      </c>
      <c r="T1155" s="1">
        <v>41094</v>
      </c>
      <c r="V1155">
        <v>465</v>
      </c>
      <c r="X1155">
        <v>1.92</v>
      </c>
      <c r="Z1155">
        <v>18.5</v>
      </c>
      <c r="AA1155">
        <v>3</v>
      </c>
      <c r="AC1155">
        <v>0.5</v>
      </c>
      <c r="AD1155">
        <v>150.1</v>
      </c>
      <c r="AG1155">
        <v>0.23</v>
      </c>
      <c r="AH1155">
        <v>0.17</v>
      </c>
      <c r="AJ1155">
        <v>0.06</v>
      </c>
      <c r="AM1155">
        <v>13.1</v>
      </c>
      <c r="AO1155">
        <v>37.1</v>
      </c>
      <c r="AR1155">
        <v>70.73</v>
      </c>
      <c r="AV1155">
        <v>3.61</v>
      </c>
      <c r="AW1155">
        <v>5.4</v>
      </c>
      <c r="BA1155">
        <v>21</v>
      </c>
      <c r="BE1155">
        <v>0.08</v>
      </c>
      <c r="BF1155">
        <v>14.3</v>
      </c>
      <c r="BI1155">
        <v>0.37</v>
      </c>
      <c r="BK1155">
        <v>480</v>
      </c>
      <c r="BL1155">
        <v>18.920000000000002</v>
      </c>
      <c r="BM1155">
        <v>5.0000000000000001E-4</v>
      </c>
      <c r="BQ1155">
        <v>54.6</v>
      </c>
      <c r="BR1155">
        <v>8.5000000000000006E-2</v>
      </c>
      <c r="BU1155">
        <v>21.53</v>
      </c>
      <c r="CB1155">
        <v>0.03</v>
      </c>
      <c r="CD1155">
        <v>4.25</v>
      </c>
      <c r="CE1155">
        <v>3.1</v>
      </c>
      <c r="CF1155">
        <v>4</v>
      </c>
      <c r="CJ1155">
        <v>14</v>
      </c>
      <c r="CM1155">
        <v>7.0000000000000007E-2</v>
      </c>
      <c r="CN1155">
        <v>3.8</v>
      </c>
      <c r="CO1155">
        <v>6.0000000000000001E-3</v>
      </c>
      <c r="CP1155">
        <v>0.31</v>
      </c>
      <c r="CR1155">
        <v>1.1000000000000001</v>
      </c>
      <c r="CS1155">
        <v>128</v>
      </c>
      <c r="CT1155">
        <v>0.05</v>
      </c>
      <c r="CX1155">
        <v>38.1</v>
      </c>
    </row>
    <row r="1156" spans="1:102">
      <c r="A1156" t="s">
        <v>1288</v>
      </c>
      <c r="B1156">
        <v>1302702</v>
      </c>
      <c r="C1156" t="s">
        <v>104</v>
      </c>
      <c r="D1156" t="s">
        <v>105</v>
      </c>
      <c r="E1156">
        <v>506374</v>
      </c>
      <c r="F1156">
        <v>7179579</v>
      </c>
      <c r="G1156">
        <v>727</v>
      </c>
      <c r="H1156" s="1">
        <v>41131</v>
      </c>
      <c r="I1156" t="s">
        <v>830</v>
      </c>
      <c r="J1156" t="s">
        <v>107</v>
      </c>
      <c r="K1156" t="s">
        <v>108</v>
      </c>
      <c r="L1156" t="s">
        <v>109</v>
      </c>
      <c r="M1156" t="s">
        <v>120</v>
      </c>
      <c r="N1156" t="s">
        <v>111</v>
      </c>
      <c r="O1156" t="s">
        <v>1288</v>
      </c>
      <c r="P1156" t="s">
        <v>112</v>
      </c>
      <c r="Q1156" t="s">
        <v>113</v>
      </c>
      <c r="R1156" t="s">
        <v>114</v>
      </c>
      <c r="T1156" s="1">
        <v>41091</v>
      </c>
      <c r="V1156">
        <v>332</v>
      </c>
      <c r="X1156">
        <v>2.09</v>
      </c>
      <c r="Z1156">
        <v>12.6</v>
      </c>
      <c r="AA1156">
        <v>9.6999999999999993</v>
      </c>
      <c r="AC1156">
        <v>2</v>
      </c>
      <c r="AD1156">
        <v>204</v>
      </c>
      <c r="AG1156">
        <v>0.16</v>
      </c>
      <c r="AH1156">
        <v>0.1</v>
      </c>
      <c r="AJ1156">
        <v>0.21</v>
      </c>
      <c r="AM1156">
        <v>13.6</v>
      </c>
      <c r="AO1156">
        <v>36</v>
      </c>
      <c r="AR1156">
        <v>30.01</v>
      </c>
      <c r="AV1156">
        <v>2.85</v>
      </c>
      <c r="AW1156">
        <v>5.2</v>
      </c>
      <c r="BA1156">
        <v>91</v>
      </c>
      <c r="BE1156">
        <v>0.06</v>
      </c>
      <c r="BF1156">
        <v>11</v>
      </c>
      <c r="BI1156">
        <v>0.44</v>
      </c>
      <c r="BK1156">
        <v>213</v>
      </c>
      <c r="BL1156">
        <v>2.1</v>
      </c>
      <c r="BM1156">
        <v>5.0000000000000001E-3</v>
      </c>
      <c r="BQ1156">
        <v>36.299999999999997</v>
      </c>
      <c r="BR1156">
        <v>3.7999999999999999E-2</v>
      </c>
      <c r="BU1156">
        <v>10.97</v>
      </c>
      <c r="CB1156">
        <v>0.03</v>
      </c>
      <c r="CD1156">
        <v>1.1299999999999999</v>
      </c>
      <c r="CE1156">
        <v>3.8</v>
      </c>
      <c r="CF1156">
        <v>0.6</v>
      </c>
      <c r="CJ1156">
        <v>27.6</v>
      </c>
      <c r="CM1156">
        <v>0.09</v>
      </c>
      <c r="CN1156">
        <v>4.4000000000000004</v>
      </c>
      <c r="CO1156">
        <v>5.6000000000000001E-2</v>
      </c>
      <c r="CP1156">
        <v>0.18</v>
      </c>
      <c r="CR1156">
        <v>0.7</v>
      </c>
      <c r="CS1156">
        <v>64</v>
      </c>
      <c r="CT1156">
        <v>0.2</v>
      </c>
      <c r="CX1156">
        <v>60.4</v>
      </c>
    </row>
    <row r="1157" spans="1:102">
      <c r="A1157" t="s">
        <v>1289</v>
      </c>
      <c r="B1157">
        <v>1302632</v>
      </c>
      <c r="C1157" t="s">
        <v>104</v>
      </c>
      <c r="D1157" t="s">
        <v>105</v>
      </c>
      <c r="E1157">
        <v>506206</v>
      </c>
      <c r="F1157">
        <v>7180030</v>
      </c>
      <c r="G1157">
        <v>650</v>
      </c>
      <c r="H1157" s="1">
        <v>41131</v>
      </c>
      <c r="I1157" t="s">
        <v>830</v>
      </c>
      <c r="J1157" t="s">
        <v>107</v>
      </c>
      <c r="K1157" t="s">
        <v>108</v>
      </c>
      <c r="L1157" t="s">
        <v>109</v>
      </c>
      <c r="M1157" t="s">
        <v>120</v>
      </c>
      <c r="N1157" t="s">
        <v>111</v>
      </c>
      <c r="O1157" t="s">
        <v>1289</v>
      </c>
      <c r="P1157" t="s">
        <v>112</v>
      </c>
      <c r="Q1157" t="s">
        <v>238</v>
      </c>
      <c r="R1157" t="s">
        <v>239</v>
      </c>
      <c r="T1157" s="1">
        <v>41091</v>
      </c>
      <c r="V1157">
        <v>1387</v>
      </c>
      <c r="X1157">
        <v>0.89</v>
      </c>
      <c r="Z1157">
        <v>4.5</v>
      </c>
      <c r="AA1157">
        <v>27.4</v>
      </c>
      <c r="AC1157">
        <v>18</v>
      </c>
      <c r="AD1157">
        <v>832.2</v>
      </c>
      <c r="AG1157">
        <v>0.3</v>
      </c>
      <c r="AH1157">
        <v>10.95</v>
      </c>
      <c r="AJ1157">
        <v>0.55000000000000004</v>
      </c>
      <c r="AM1157">
        <v>7.7</v>
      </c>
      <c r="AO1157">
        <v>15.3</v>
      </c>
      <c r="AR1157">
        <v>201.64</v>
      </c>
      <c r="AV1157">
        <v>2.38</v>
      </c>
      <c r="AW1157">
        <v>3</v>
      </c>
      <c r="BA1157">
        <v>460</v>
      </c>
      <c r="BE1157">
        <v>0.4</v>
      </c>
      <c r="BF1157">
        <v>17.100000000000001</v>
      </c>
      <c r="BI1157">
        <v>3.8</v>
      </c>
      <c r="BK1157">
        <v>314</v>
      </c>
      <c r="BL1157">
        <v>5.71</v>
      </c>
      <c r="BM1157">
        <v>8.9999999999999993E-3</v>
      </c>
      <c r="BQ1157">
        <v>41.9</v>
      </c>
      <c r="BR1157">
        <v>0.42399999999999999</v>
      </c>
      <c r="BU1157">
        <v>16.98</v>
      </c>
      <c r="CB1157">
        <v>0.08</v>
      </c>
      <c r="CD1157">
        <v>1.58</v>
      </c>
      <c r="CE1157">
        <v>8.3000000000000007</v>
      </c>
      <c r="CF1157">
        <v>2.6</v>
      </c>
      <c r="CJ1157">
        <v>196.3</v>
      </c>
      <c r="CM1157">
        <v>0.1</v>
      </c>
      <c r="CN1157">
        <v>4.3</v>
      </c>
      <c r="CO1157">
        <v>4.0000000000000001E-3</v>
      </c>
      <c r="CP1157">
        <v>0.17</v>
      </c>
      <c r="CR1157">
        <v>4.3</v>
      </c>
      <c r="CS1157">
        <v>81</v>
      </c>
      <c r="CT1157">
        <v>0.05</v>
      </c>
      <c r="CX1157">
        <v>94.6</v>
      </c>
    </row>
    <row r="1158" spans="1:102">
      <c r="A1158" t="s">
        <v>1290</v>
      </c>
      <c r="B1158">
        <v>1302653</v>
      </c>
      <c r="C1158" t="s">
        <v>104</v>
      </c>
      <c r="D1158" t="s">
        <v>105</v>
      </c>
      <c r="E1158">
        <v>505488</v>
      </c>
      <c r="F1158">
        <v>7178187</v>
      </c>
      <c r="G1158">
        <v>821</v>
      </c>
      <c r="H1158" s="1">
        <v>41131</v>
      </c>
      <c r="I1158" t="s">
        <v>830</v>
      </c>
      <c r="J1158" t="s">
        <v>107</v>
      </c>
      <c r="K1158" t="s">
        <v>108</v>
      </c>
      <c r="L1158" t="s">
        <v>109</v>
      </c>
      <c r="M1158" t="s">
        <v>120</v>
      </c>
      <c r="N1158" t="s">
        <v>111</v>
      </c>
      <c r="O1158" t="s">
        <v>1290</v>
      </c>
      <c r="P1158" t="s">
        <v>112</v>
      </c>
      <c r="Q1158" t="s">
        <v>238</v>
      </c>
      <c r="R1158" t="s">
        <v>239</v>
      </c>
      <c r="T1158" s="1">
        <v>41092</v>
      </c>
      <c r="V1158">
        <v>38</v>
      </c>
      <c r="X1158">
        <v>1.37</v>
      </c>
      <c r="Z1158">
        <v>8</v>
      </c>
      <c r="AA1158">
        <v>1.6</v>
      </c>
      <c r="AC1158">
        <v>0.5</v>
      </c>
      <c r="AD1158">
        <v>106.7</v>
      </c>
      <c r="AG1158">
        <v>0.21</v>
      </c>
      <c r="AH1158">
        <v>0.08</v>
      </c>
      <c r="AJ1158">
        <v>0.03</v>
      </c>
      <c r="AM1158">
        <v>5.2</v>
      </c>
      <c r="AO1158">
        <v>19</v>
      </c>
      <c r="AR1158">
        <v>14</v>
      </c>
      <c r="AV1158">
        <v>2.94</v>
      </c>
      <c r="AW1158">
        <v>6</v>
      </c>
      <c r="BA1158">
        <v>12</v>
      </c>
      <c r="BE1158">
        <v>0.05</v>
      </c>
      <c r="BF1158">
        <v>9.8000000000000007</v>
      </c>
      <c r="BI1158">
        <v>0.19</v>
      </c>
      <c r="BK1158">
        <v>233</v>
      </c>
      <c r="BL1158">
        <v>1.45</v>
      </c>
      <c r="BM1158">
        <v>6.0000000000000001E-3</v>
      </c>
      <c r="BQ1158">
        <v>9.9</v>
      </c>
      <c r="BR1158">
        <v>2.8000000000000001E-2</v>
      </c>
      <c r="BU1158">
        <v>7.96</v>
      </c>
      <c r="CB1158">
        <v>0.01</v>
      </c>
      <c r="CD1158">
        <v>0.44</v>
      </c>
      <c r="CE1158">
        <v>1.8</v>
      </c>
      <c r="CF1158">
        <v>0.1</v>
      </c>
      <c r="CJ1158">
        <v>7.7</v>
      </c>
      <c r="CM1158">
        <v>0.03</v>
      </c>
      <c r="CN1158">
        <v>3.6</v>
      </c>
      <c r="CO1158">
        <v>8.0000000000000002E-3</v>
      </c>
      <c r="CP1158">
        <v>0.12</v>
      </c>
      <c r="CR1158">
        <v>0.4</v>
      </c>
      <c r="CS1158">
        <v>48</v>
      </c>
      <c r="CT1158">
        <v>0.1</v>
      </c>
      <c r="CX1158">
        <v>31.8</v>
      </c>
    </row>
    <row r="1159" spans="1:102">
      <c r="A1159" t="s">
        <v>1291</v>
      </c>
      <c r="B1159">
        <v>1302659</v>
      </c>
      <c r="C1159" t="s">
        <v>104</v>
      </c>
      <c r="D1159" t="s">
        <v>105</v>
      </c>
      <c r="E1159">
        <v>505705</v>
      </c>
      <c r="F1159">
        <v>7178354</v>
      </c>
      <c r="G1159">
        <v>880</v>
      </c>
      <c r="H1159" s="1">
        <v>41131</v>
      </c>
      <c r="I1159" t="s">
        <v>830</v>
      </c>
      <c r="J1159" t="s">
        <v>107</v>
      </c>
      <c r="K1159" t="s">
        <v>108</v>
      </c>
      <c r="L1159" t="s">
        <v>109</v>
      </c>
      <c r="M1159" t="s">
        <v>120</v>
      </c>
      <c r="N1159" t="s">
        <v>111</v>
      </c>
      <c r="O1159" t="s">
        <v>1291</v>
      </c>
      <c r="P1159" t="s">
        <v>112</v>
      </c>
      <c r="Q1159" t="s">
        <v>238</v>
      </c>
      <c r="R1159" t="s">
        <v>239</v>
      </c>
      <c r="T1159" s="1">
        <v>41092</v>
      </c>
      <c r="V1159">
        <v>9</v>
      </c>
      <c r="X1159">
        <v>0.75</v>
      </c>
      <c r="Z1159">
        <v>7.5</v>
      </c>
      <c r="AA1159">
        <v>1.3</v>
      </c>
      <c r="AC1159">
        <v>0.5</v>
      </c>
      <c r="AD1159">
        <v>125</v>
      </c>
      <c r="AG1159">
        <v>0.14000000000000001</v>
      </c>
      <c r="AH1159">
        <v>7.0000000000000007E-2</v>
      </c>
      <c r="AJ1159">
        <v>0.03</v>
      </c>
      <c r="AM1159">
        <v>3.4</v>
      </c>
      <c r="AO1159">
        <v>15.4</v>
      </c>
      <c r="AR1159">
        <v>5.77</v>
      </c>
      <c r="AV1159">
        <v>2.02</v>
      </c>
      <c r="AW1159">
        <v>5.0999999999999996</v>
      </c>
      <c r="BA1159">
        <v>21</v>
      </c>
      <c r="BE1159">
        <v>0.03</v>
      </c>
      <c r="BF1159">
        <v>8.4</v>
      </c>
      <c r="BI1159">
        <v>0.16</v>
      </c>
      <c r="BK1159">
        <v>93</v>
      </c>
      <c r="BL1159">
        <v>0.89</v>
      </c>
      <c r="BM1159">
        <v>3.0000000000000001E-3</v>
      </c>
      <c r="BQ1159">
        <v>7.5</v>
      </c>
      <c r="BR1159">
        <v>1.2E-2</v>
      </c>
      <c r="BU1159">
        <v>7.48</v>
      </c>
      <c r="CB1159">
        <v>0.01</v>
      </c>
      <c r="CD1159">
        <v>0.47</v>
      </c>
      <c r="CE1159">
        <v>1.3</v>
      </c>
      <c r="CF1159">
        <v>0.05</v>
      </c>
      <c r="CJ1159">
        <v>7.2</v>
      </c>
      <c r="CM1159">
        <v>0.04</v>
      </c>
      <c r="CN1159">
        <v>2.2999999999999998</v>
      </c>
      <c r="CO1159">
        <v>2.9000000000000001E-2</v>
      </c>
      <c r="CP1159">
        <v>0.08</v>
      </c>
      <c r="CR1159">
        <v>0.3</v>
      </c>
      <c r="CS1159">
        <v>55</v>
      </c>
      <c r="CT1159">
        <v>0.1</v>
      </c>
      <c r="CX1159">
        <v>21.4</v>
      </c>
    </row>
    <row r="1160" spans="1:102">
      <c r="A1160" t="s">
        <v>1292</v>
      </c>
      <c r="B1160">
        <v>1302675</v>
      </c>
      <c r="C1160" t="s">
        <v>104</v>
      </c>
      <c r="D1160" t="s">
        <v>105</v>
      </c>
      <c r="E1160">
        <v>503365</v>
      </c>
      <c r="F1160">
        <v>7180567</v>
      </c>
      <c r="G1160">
        <v>667</v>
      </c>
      <c r="H1160" s="1">
        <v>41131</v>
      </c>
      <c r="I1160" t="s">
        <v>830</v>
      </c>
      <c r="J1160" t="s">
        <v>107</v>
      </c>
      <c r="K1160" t="s">
        <v>108</v>
      </c>
      <c r="L1160" t="s">
        <v>109</v>
      </c>
      <c r="M1160" t="s">
        <v>120</v>
      </c>
      <c r="N1160" t="s">
        <v>111</v>
      </c>
      <c r="O1160" t="s">
        <v>1292</v>
      </c>
      <c r="P1160" t="s">
        <v>112</v>
      </c>
      <c r="Q1160" t="s">
        <v>238</v>
      </c>
      <c r="R1160" t="s">
        <v>239</v>
      </c>
      <c r="T1160" s="1">
        <v>41093</v>
      </c>
      <c r="V1160">
        <v>48</v>
      </c>
      <c r="X1160">
        <v>1.18</v>
      </c>
      <c r="Z1160">
        <v>9.1999999999999993</v>
      </c>
      <c r="AA1160">
        <v>18.7</v>
      </c>
      <c r="AC1160">
        <v>0.5</v>
      </c>
      <c r="AD1160">
        <v>83.3</v>
      </c>
      <c r="AG1160">
        <v>0.17</v>
      </c>
      <c r="AH1160">
        <v>0.08</v>
      </c>
      <c r="AJ1160">
        <v>0.1</v>
      </c>
      <c r="AM1160">
        <v>3.4</v>
      </c>
      <c r="AO1160">
        <v>22.6</v>
      </c>
      <c r="AR1160">
        <v>11.8</v>
      </c>
      <c r="AV1160">
        <v>2.27</v>
      </c>
      <c r="AW1160">
        <v>6.5</v>
      </c>
      <c r="BA1160">
        <v>31</v>
      </c>
      <c r="BE1160">
        <v>0.03</v>
      </c>
      <c r="BF1160">
        <v>10.5</v>
      </c>
      <c r="BI1160">
        <v>0.22</v>
      </c>
      <c r="BK1160">
        <v>114</v>
      </c>
      <c r="BL1160">
        <v>2.1</v>
      </c>
      <c r="BM1160">
        <v>4.0000000000000001E-3</v>
      </c>
      <c r="BQ1160">
        <v>8.5</v>
      </c>
      <c r="BR1160">
        <v>2.7E-2</v>
      </c>
      <c r="BU1160">
        <v>10.91</v>
      </c>
      <c r="CB1160">
        <v>0.01</v>
      </c>
      <c r="CD1160">
        <v>0.57999999999999996</v>
      </c>
      <c r="CE1160">
        <v>1.8</v>
      </c>
      <c r="CF1160">
        <v>0.3</v>
      </c>
      <c r="CJ1160">
        <v>9.3000000000000007</v>
      </c>
      <c r="CM1160">
        <v>0.06</v>
      </c>
      <c r="CN1160">
        <v>2.2999999999999998</v>
      </c>
      <c r="CO1160">
        <v>3.4000000000000002E-2</v>
      </c>
      <c r="CP1160">
        <v>0.16</v>
      </c>
      <c r="CR1160">
        <v>0.5</v>
      </c>
      <c r="CS1160">
        <v>80</v>
      </c>
      <c r="CT1160">
        <v>0.2</v>
      </c>
      <c r="CX1160">
        <v>30</v>
      </c>
    </row>
    <row r="1161" spans="1:102">
      <c r="A1161" t="s">
        <v>1293</v>
      </c>
      <c r="B1161">
        <v>1302678</v>
      </c>
      <c r="C1161" t="s">
        <v>104</v>
      </c>
      <c r="D1161" t="s">
        <v>105</v>
      </c>
      <c r="E1161">
        <v>503091</v>
      </c>
      <c r="F1161">
        <v>7180367</v>
      </c>
      <c r="G1161">
        <v>765</v>
      </c>
      <c r="H1161" s="1">
        <v>41131</v>
      </c>
      <c r="I1161" t="s">
        <v>830</v>
      </c>
      <c r="J1161" t="s">
        <v>107</v>
      </c>
      <c r="K1161" t="s">
        <v>108</v>
      </c>
      <c r="L1161" t="s">
        <v>109</v>
      </c>
      <c r="M1161" t="s">
        <v>120</v>
      </c>
      <c r="N1161" t="s">
        <v>111</v>
      </c>
      <c r="O1161" t="s">
        <v>1293</v>
      </c>
      <c r="P1161" t="s">
        <v>112</v>
      </c>
      <c r="Q1161" t="s">
        <v>238</v>
      </c>
      <c r="R1161" t="s">
        <v>239</v>
      </c>
      <c r="T1161" s="1">
        <v>41093</v>
      </c>
      <c r="V1161">
        <v>169</v>
      </c>
      <c r="X1161">
        <v>1.34</v>
      </c>
      <c r="Z1161">
        <v>19.600000000000001</v>
      </c>
      <c r="AA1161">
        <v>1.3</v>
      </c>
      <c r="AC1161">
        <v>2</v>
      </c>
      <c r="AD1161">
        <v>197.1</v>
      </c>
      <c r="AG1161">
        <v>0.31</v>
      </c>
      <c r="AH1161">
        <v>0.1</v>
      </c>
      <c r="AJ1161">
        <v>0.14000000000000001</v>
      </c>
      <c r="AM1161">
        <v>17.3</v>
      </c>
      <c r="AO1161">
        <v>22</v>
      </c>
      <c r="AR1161">
        <v>26.17</v>
      </c>
      <c r="AV1161">
        <v>3.39</v>
      </c>
      <c r="AW1161">
        <v>5.6</v>
      </c>
      <c r="BA1161">
        <v>30</v>
      </c>
      <c r="BE1161">
        <v>0.08</v>
      </c>
      <c r="BF1161">
        <v>9.4</v>
      </c>
      <c r="BI1161">
        <v>0.23</v>
      </c>
      <c r="BK1161">
        <v>1070</v>
      </c>
      <c r="BL1161">
        <v>3.18</v>
      </c>
      <c r="BM1161">
        <v>8.9999999999999993E-3</v>
      </c>
      <c r="BQ1161">
        <v>19.8</v>
      </c>
      <c r="BR1161">
        <v>5.7000000000000002E-2</v>
      </c>
      <c r="BU1161">
        <v>28.16</v>
      </c>
      <c r="CB1161">
        <v>0.02</v>
      </c>
      <c r="CD1161">
        <v>0.64</v>
      </c>
      <c r="CE1161">
        <v>2.1</v>
      </c>
      <c r="CF1161">
        <v>0.3</v>
      </c>
      <c r="CJ1161">
        <v>10.9</v>
      </c>
      <c r="CM1161">
        <v>0.06</v>
      </c>
      <c r="CN1161">
        <v>2</v>
      </c>
      <c r="CO1161">
        <v>1.4E-2</v>
      </c>
      <c r="CP1161">
        <v>0.17</v>
      </c>
      <c r="CR1161">
        <v>0.6</v>
      </c>
      <c r="CS1161">
        <v>53</v>
      </c>
      <c r="CT1161">
        <v>0.1</v>
      </c>
      <c r="CX1161">
        <v>60</v>
      </c>
    </row>
    <row r="1162" spans="1:102">
      <c r="A1162" t="s">
        <v>1294</v>
      </c>
      <c r="B1162">
        <v>1302693</v>
      </c>
      <c r="C1162" t="s">
        <v>104</v>
      </c>
      <c r="D1162" t="s">
        <v>105</v>
      </c>
      <c r="E1162">
        <v>503288</v>
      </c>
      <c r="F1162">
        <v>7179853</v>
      </c>
      <c r="G1162">
        <v>887</v>
      </c>
      <c r="H1162" s="1">
        <v>41131</v>
      </c>
      <c r="I1162" t="s">
        <v>830</v>
      </c>
      <c r="J1162" t="s">
        <v>107</v>
      </c>
      <c r="K1162" t="s">
        <v>108</v>
      </c>
      <c r="L1162" t="s">
        <v>109</v>
      </c>
      <c r="M1162" t="s">
        <v>120</v>
      </c>
      <c r="N1162" t="s">
        <v>111</v>
      </c>
      <c r="O1162" t="s">
        <v>1294</v>
      </c>
      <c r="P1162" t="s">
        <v>112</v>
      </c>
      <c r="Q1162" t="s">
        <v>238</v>
      </c>
      <c r="R1162" t="s">
        <v>239</v>
      </c>
      <c r="T1162" s="1">
        <v>41094</v>
      </c>
      <c r="V1162">
        <v>45</v>
      </c>
      <c r="X1162">
        <v>1.57</v>
      </c>
      <c r="Z1162">
        <v>5.7</v>
      </c>
      <c r="AA1162">
        <v>2.1</v>
      </c>
      <c r="AC1162">
        <v>0.5</v>
      </c>
      <c r="AD1162">
        <v>210.7</v>
      </c>
      <c r="AG1162">
        <v>0.23</v>
      </c>
      <c r="AH1162">
        <v>0.04</v>
      </c>
      <c r="AJ1162">
        <v>0.06</v>
      </c>
      <c r="AM1162">
        <v>9</v>
      </c>
      <c r="AO1162">
        <v>22.4</v>
      </c>
      <c r="AR1162">
        <v>16.79</v>
      </c>
      <c r="AV1162">
        <v>3.17</v>
      </c>
      <c r="AW1162">
        <v>5.6</v>
      </c>
      <c r="BA1162">
        <v>17</v>
      </c>
      <c r="BE1162">
        <v>7.0000000000000007E-2</v>
      </c>
      <c r="BF1162">
        <v>6.7</v>
      </c>
      <c r="BI1162">
        <v>0.2</v>
      </c>
      <c r="BK1162">
        <v>674</v>
      </c>
      <c r="BL1162">
        <v>1.41</v>
      </c>
      <c r="BM1162">
        <v>5.0000000000000001E-4</v>
      </c>
      <c r="BQ1162">
        <v>12.6</v>
      </c>
      <c r="BR1162">
        <v>2.8000000000000001E-2</v>
      </c>
      <c r="BU1162">
        <v>7.3</v>
      </c>
      <c r="CB1162">
        <v>0.01</v>
      </c>
      <c r="CD1162">
        <v>0.35</v>
      </c>
      <c r="CE1162">
        <v>2.2000000000000002</v>
      </c>
      <c r="CF1162">
        <v>0.2</v>
      </c>
      <c r="CJ1162">
        <v>4.5999999999999996</v>
      </c>
      <c r="CM1162">
        <v>0.02</v>
      </c>
      <c r="CN1162">
        <v>3.5</v>
      </c>
      <c r="CO1162">
        <v>6.0000000000000001E-3</v>
      </c>
      <c r="CP1162">
        <v>0.17</v>
      </c>
      <c r="CR1162">
        <v>0.5</v>
      </c>
      <c r="CS1162">
        <v>45</v>
      </c>
      <c r="CT1162">
        <v>0.05</v>
      </c>
      <c r="CX1162">
        <v>30.3</v>
      </c>
    </row>
    <row r="1163" spans="1:102">
      <c r="A1163" t="s">
        <v>1295</v>
      </c>
      <c r="B1163">
        <v>1302700</v>
      </c>
      <c r="C1163" t="s">
        <v>104</v>
      </c>
      <c r="D1163" t="s">
        <v>105</v>
      </c>
      <c r="E1163">
        <v>503336</v>
      </c>
      <c r="F1163">
        <v>7179093</v>
      </c>
      <c r="G1163">
        <v>760</v>
      </c>
      <c r="H1163" s="1">
        <v>41131</v>
      </c>
      <c r="I1163" t="s">
        <v>830</v>
      </c>
      <c r="J1163" t="s">
        <v>107</v>
      </c>
      <c r="K1163" t="s">
        <v>108</v>
      </c>
      <c r="L1163" t="s">
        <v>109</v>
      </c>
      <c r="M1163" t="s">
        <v>120</v>
      </c>
      <c r="N1163" t="s">
        <v>111</v>
      </c>
      <c r="O1163" t="s">
        <v>1295</v>
      </c>
      <c r="P1163" t="s">
        <v>112</v>
      </c>
      <c r="Q1163" t="s">
        <v>238</v>
      </c>
      <c r="R1163" t="s">
        <v>239</v>
      </c>
      <c r="T1163" s="1">
        <v>41094</v>
      </c>
      <c r="V1163">
        <v>135</v>
      </c>
      <c r="X1163">
        <v>1.76</v>
      </c>
      <c r="Z1163">
        <v>20.100000000000001</v>
      </c>
      <c r="AA1163">
        <v>0.1</v>
      </c>
      <c r="AC1163">
        <v>1</v>
      </c>
      <c r="AD1163">
        <v>219.6</v>
      </c>
      <c r="AG1163">
        <v>0.31</v>
      </c>
      <c r="AH1163">
        <v>0.1</v>
      </c>
      <c r="AJ1163">
        <v>0.04</v>
      </c>
      <c r="AM1163">
        <v>9.9</v>
      </c>
      <c r="AO1163">
        <v>28.4</v>
      </c>
      <c r="AR1163">
        <v>32.94</v>
      </c>
      <c r="AV1163">
        <v>2.85</v>
      </c>
      <c r="AW1163">
        <v>5.8</v>
      </c>
      <c r="BA1163">
        <v>9</v>
      </c>
      <c r="BE1163">
        <v>7.0000000000000007E-2</v>
      </c>
      <c r="BF1163">
        <v>10.6</v>
      </c>
      <c r="BI1163">
        <v>0.34</v>
      </c>
      <c r="BK1163">
        <v>333</v>
      </c>
      <c r="BL1163">
        <v>5.31</v>
      </c>
      <c r="BM1163">
        <v>2E-3</v>
      </c>
      <c r="BQ1163">
        <v>28.6</v>
      </c>
      <c r="BR1163">
        <v>4.4999999999999998E-2</v>
      </c>
      <c r="BU1163">
        <v>11.35</v>
      </c>
      <c r="CB1163">
        <v>0.01</v>
      </c>
      <c r="CD1163">
        <v>1.49</v>
      </c>
      <c r="CE1163">
        <v>2.8</v>
      </c>
      <c r="CF1163">
        <v>0.7</v>
      </c>
      <c r="CJ1163">
        <v>8.9</v>
      </c>
      <c r="CM1163">
        <v>0.04</v>
      </c>
      <c r="CN1163">
        <v>3</v>
      </c>
      <c r="CO1163">
        <v>8.9999999999999993E-3</v>
      </c>
      <c r="CP1163">
        <v>0.22</v>
      </c>
      <c r="CR1163">
        <v>0.6</v>
      </c>
      <c r="CS1163">
        <v>72</v>
      </c>
      <c r="CT1163">
        <v>0.05</v>
      </c>
      <c r="CX1163">
        <v>38.4</v>
      </c>
    </row>
    <row r="1164" spans="1:102">
      <c r="A1164" t="s">
        <v>1296</v>
      </c>
      <c r="B1164">
        <v>1302695</v>
      </c>
      <c r="C1164" t="s">
        <v>104</v>
      </c>
      <c r="D1164" t="s">
        <v>105</v>
      </c>
      <c r="E1164">
        <v>503073</v>
      </c>
      <c r="F1164">
        <v>7179873</v>
      </c>
      <c r="G1164">
        <v>910</v>
      </c>
      <c r="H1164" s="1">
        <v>41131</v>
      </c>
      <c r="I1164" t="s">
        <v>830</v>
      </c>
      <c r="J1164" t="s">
        <v>107</v>
      </c>
      <c r="K1164" t="s">
        <v>108</v>
      </c>
      <c r="L1164" t="s">
        <v>109</v>
      </c>
      <c r="M1164" t="s">
        <v>120</v>
      </c>
      <c r="N1164" t="s">
        <v>111</v>
      </c>
      <c r="O1164" t="s">
        <v>1296</v>
      </c>
      <c r="P1164" t="s">
        <v>112</v>
      </c>
      <c r="Q1164" t="s">
        <v>238</v>
      </c>
      <c r="R1164" t="s">
        <v>239</v>
      </c>
      <c r="T1164" s="1">
        <v>41094</v>
      </c>
      <c r="V1164">
        <v>47</v>
      </c>
      <c r="X1164">
        <v>1.92</v>
      </c>
      <c r="Z1164">
        <v>7.7</v>
      </c>
      <c r="AA1164">
        <v>2.8</v>
      </c>
      <c r="AC1164">
        <v>0.5</v>
      </c>
      <c r="AD1164">
        <v>254.7</v>
      </c>
      <c r="AG1164">
        <v>0.22</v>
      </c>
      <c r="AH1164">
        <v>0.12</v>
      </c>
      <c r="AJ1164">
        <v>0.05</v>
      </c>
      <c r="AM1164">
        <v>6.8</v>
      </c>
      <c r="AO1164">
        <v>29.4</v>
      </c>
      <c r="AR1164">
        <v>14.35</v>
      </c>
      <c r="AV1164">
        <v>2.85</v>
      </c>
      <c r="AW1164">
        <v>7.2</v>
      </c>
      <c r="BA1164">
        <v>28</v>
      </c>
      <c r="BE1164">
        <v>0.04</v>
      </c>
      <c r="BF1164">
        <v>10</v>
      </c>
      <c r="BI1164">
        <v>0.31</v>
      </c>
      <c r="BK1164">
        <v>225</v>
      </c>
      <c r="BL1164">
        <v>1.69</v>
      </c>
      <c r="BM1164">
        <v>3.0000000000000001E-3</v>
      </c>
      <c r="BQ1164">
        <v>14</v>
      </c>
      <c r="BR1164">
        <v>2.1000000000000001E-2</v>
      </c>
      <c r="BU1164">
        <v>11.82</v>
      </c>
      <c r="CB1164">
        <v>0.01</v>
      </c>
      <c r="CD1164">
        <v>0.56999999999999995</v>
      </c>
      <c r="CE1164">
        <v>2.7</v>
      </c>
      <c r="CF1164">
        <v>0.3</v>
      </c>
      <c r="CJ1164">
        <v>11.1</v>
      </c>
      <c r="CM1164">
        <v>0.03</v>
      </c>
      <c r="CN1164">
        <v>3.3</v>
      </c>
      <c r="CO1164">
        <v>2.3E-2</v>
      </c>
      <c r="CP1164">
        <v>0.2</v>
      </c>
      <c r="CR1164">
        <v>0.6</v>
      </c>
      <c r="CS1164">
        <v>68</v>
      </c>
      <c r="CT1164">
        <v>0.2</v>
      </c>
      <c r="CX1164">
        <v>35.700000000000003</v>
      </c>
    </row>
    <row r="1165" spans="1:102">
      <c r="A1165" t="s">
        <v>1297</v>
      </c>
      <c r="B1165">
        <v>1302712</v>
      </c>
      <c r="C1165" t="s">
        <v>104</v>
      </c>
      <c r="D1165" t="s">
        <v>105</v>
      </c>
      <c r="E1165">
        <v>506917</v>
      </c>
      <c r="F1165">
        <v>7178921</v>
      </c>
      <c r="G1165">
        <v>734</v>
      </c>
      <c r="H1165" s="1">
        <v>41131</v>
      </c>
      <c r="I1165" t="s">
        <v>830</v>
      </c>
      <c r="J1165" t="s">
        <v>107</v>
      </c>
      <c r="K1165" t="s">
        <v>108</v>
      </c>
      <c r="L1165" t="s">
        <v>109</v>
      </c>
      <c r="M1165" t="s">
        <v>120</v>
      </c>
      <c r="N1165" t="s">
        <v>111</v>
      </c>
      <c r="O1165" t="s">
        <v>1297</v>
      </c>
      <c r="P1165" t="s">
        <v>112</v>
      </c>
      <c r="Q1165" t="s">
        <v>113</v>
      </c>
      <c r="R1165" t="s">
        <v>114</v>
      </c>
      <c r="T1165" s="1">
        <v>41091</v>
      </c>
      <c r="V1165">
        <v>222</v>
      </c>
      <c r="X1165">
        <v>2.65</v>
      </c>
      <c r="Z1165">
        <v>15.4</v>
      </c>
      <c r="AA1165">
        <v>4</v>
      </c>
      <c r="AC1165">
        <v>2</v>
      </c>
      <c r="AD1165">
        <v>251.4</v>
      </c>
      <c r="AG1165">
        <v>0.13</v>
      </c>
      <c r="AH1165">
        <v>0.11</v>
      </c>
      <c r="AJ1165">
        <v>1.28</v>
      </c>
      <c r="AM1165">
        <v>13.3</v>
      </c>
      <c r="AO1165">
        <v>44.9</v>
      </c>
      <c r="AR1165">
        <v>26.83</v>
      </c>
      <c r="AV1165">
        <v>2.92</v>
      </c>
      <c r="AW1165">
        <v>5.3</v>
      </c>
      <c r="BA1165">
        <v>66</v>
      </c>
      <c r="BE1165">
        <v>0.06</v>
      </c>
      <c r="BF1165">
        <v>11.2</v>
      </c>
      <c r="BI1165">
        <v>0.44</v>
      </c>
      <c r="BK1165">
        <v>259</v>
      </c>
      <c r="BL1165">
        <v>6.42</v>
      </c>
      <c r="BM1165">
        <v>3.0000000000000001E-3</v>
      </c>
      <c r="BQ1165">
        <v>44.9</v>
      </c>
      <c r="BR1165">
        <v>5.7000000000000002E-2</v>
      </c>
      <c r="BU1165">
        <v>13.19</v>
      </c>
      <c r="CB1165">
        <v>0.03</v>
      </c>
      <c r="CD1165">
        <v>2.2000000000000002</v>
      </c>
      <c r="CE1165">
        <v>3.9</v>
      </c>
      <c r="CF1165">
        <v>1.5</v>
      </c>
      <c r="CJ1165">
        <v>16.2</v>
      </c>
      <c r="CM1165">
        <v>0.05</v>
      </c>
      <c r="CN1165">
        <v>5.3</v>
      </c>
      <c r="CO1165">
        <v>4.7E-2</v>
      </c>
      <c r="CP1165">
        <v>0.28000000000000003</v>
      </c>
      <c r="CR1165">
        <v>1</v>
      </c>
      <c r="CS1165">
        <v>183</v>
      </c>
      <c r="CT1165">
        <v>0.2</v>
      </c>
      <c r="CX1165">
        <v>126.5</v>
      </c>
    </row>
    <row r="1166" spans="1:102">
      <c r="A1166" t="s">
        <v>1298</v>
      </c>
      <c r="B1166">
        <v>1302727</v>
      </c>
      <c r="C1166" t="s">
        <v>104</v>
      </c>
      <c r="D1166" t="s">
        <v>105</v>
      </c>
      <c r="E1166">
        <v>504986</v>
      </c>
      <c r="F1166">
        <v>7180576</v>
      </c>
      <c r="G1166">
        <v>947</v>
      </c>
      <c r="H1166" s="1">
        <v>41131</v>
      </c>
      <c r="I1166" t="s">
        <v>830</v>
      </c>
      <c r="J1166" t="s">
        <v>107</v>
      </c>
      <c r="K1166" t="s">
        <v>108</v>
      </c>
      <c r="L1166" t="s">
        <v>109</v>
      </c>
      <c r="M1166" t="s">
        <v>120</v>
      </c>
      <c r="N1166" t="s">
        <v>111</v>
      </c>
      <c r="O1166" t="s">
        <v>1298</v>
      </c>
      <c r="P1166" t="s">
        <v>112</v>
      </c>
      <c r="Q1166" t="s">
        <v>113</v>
      </c>
      <c r="R1166" t="s">
        <v>114</v>
      </c>
      <c r="T1166" s="1">
        <v>41092</v>
      </c>
      <c r="V1166">
        <v>142</v>
      </c>
      <c r="X1166">
        <v>1.41</v>
      </c>
      <c r="Z1166">
        <v>9.6</v>
      </c>
      <c r="AA1166">
        <v>1.7</v>
      </c>
      <c r="AC1166">
        <v>1</v>
      </c>
      <c r="AD1166">
        <v>167</v>
      </c>
      <c r="AG1166">
        <v>0.2</v>
      </c>
      <c r="AH1166">
        <v>0.15</v>
      </c>
      <c r="AJ1166">
        <v>0.35</v>
      </c>
      <c r="AM1166">
        <v>13.6</v>
      </c>
      <c r="AO1166">
        <v>37.6</v>
      </c>
      <c r="AR1166">
        <v>25.51</v>
      </c>
      <c r="AV1166">
        <v>3.94</v>
      </c>
      <c r="AW1166">
        <v>5.2</v>
      </c>
      <c r="BA1166">
        <v>47</v>
      </c>
      <c r="BE1166">
        <v>7.0000000000000007E-2</v>
      </c>
      <c r="BF1166">
        <v>16.600000000000001</v>
      </c>
      <c r="BI1166">
        <v>0.28000000000000003</v>
      </c>
      <c r="BK1166">
        <v>282</v>
      </c>
      <c r="BL1166">
        <v>2.74</v>
      </c>
      <c r="BM1166">
        <v>3.0000000000000001E-3</v>
      </c>
      <c r="BQ1166">
        <v>38</v>
      </c>
      <c r="BR1166">
        <v>8.1000000000000003E-2</v>
      </c>
      <c r="BU1166">
        <v>26.14</v>
      </c>
      <c r="CB1166">
        <v>0.03</v>
      </c>
      <c r="CD1166">
        <v>0.84</v>
      </c>
      <c r="CE1166">
        <v>3</v>
      </c>
      <c r="CF1166">
        <v>0.4</v>
      </c>
      <c r="CJ1166">
        <v>15.3</v>
      </c>
      <c r="CM1166">
        <v>0.02</v>
      </c>
      <c r="CN1166">
        <v>2.5</v>
      </c>
      <c r="CO1166">
        <v>1.2E-2</v>
      </c>
      <c r="CP1166">
        <v>0.14000000000000001</v>
      </c>
      <c r="CR1166">
        <v>0.4</v>
      </c>
      <c r="CS1166">
        <v>61</v>
      </c>
      <c r="CT1166">
        <v>0.05</v>
      </c>
      <c r="CX1166">
        <v>129.5</v>
      </c>
    </row>
    <row r="1167" spans="1:102">
      <c r="A1167" t="s">
        <v>1299</v>
      </c>
      <c r="B1167">
        <v>1302730</v>
      </c>
      <c r="C1167" t="s">
        <v>104</v>
      </c>
      <c r="D1167" t="s">
        <v>105</v>
      </c>
      <c r="E1167">
        <v>504591</v>
      </c>
      <c r="F1167">
        <v>7181271</v>
      </c>
      <c r="G1167">
        <v>873</v>
      </c>
      <c r="H1167" s="1">
        <v>41131</v>
      </c>
      <c r="I1167" t="s">
        <v>830</v>
      </c>
      <c r="J1167" t="s">
        <v>107</v>
      </c>
      <c r="K1167" t="s">
        <v>108</v>
      </c>
      <c r="L1167" t="s">
        <v>109</v>
      </c>
      <c r="M1167" t="s">
        <v>120</v>
      </c>
      <c r="N1167" t="s">
        <v>111</v>
      </c>
      <c r="O1167" t="s">
        <v>1299</v>
      </c>
      <c r="P1167" t="s">
        <v>112</v>
      </c>
      <c r="Q1167" t="s">
        <v>113</v>
      </c>
      <c r="R1167" t="s">
        <v>114</v>
      </c>
      <c r="T1167" s="1">
        <v>41093</v>
      </c>
      <c r="V1167">
        <v>59</v>
      </c>
      <c r="X1167">
        <v>2.84</v>
      </c>
      <c r="Z1167">
        <v>20.5</v>
      </c>
      <c r="AA1167">
        <v>1.6</v>
      </c>
      <c r="AC1167">
        <v>2</v>
      </c>
      <c r="AD1167">
        <v>325.2</v>
      </c>
      <c r="AG1167">
        <v>0.16</v>
      </c>
      <c r="AH1167">
        <v>0.17</v>
      </c>
      <c r="AJ1167">
        <v>0.31</v>
      </c>
      <c r="AM1167">
        <v>19</v>
      </c>
      <c r="AO1167">
        <v>97.6</v>
      </c>
      <c r="AR1167">
        <v>83.21</v>
      </c>
      <c r="AV1167">
        <v>3.97</v>
      </c>
      <c r="AW1167">
        <v>7.8</v>
      </c>
      <c r="BA1167">
        <v>37</v>
      </c>
      <c r="BE1167">
        <v>0.06</v>
      </c>
      <c r="BF1167">
        <v>18.3</v>
      </c>
      <c r="BI1167">
        <v>0.71</v>
      </c>
      <c r="BK1167">
        <v>539</v>
      </c>
      <c r="BL1167">
        <v>2.23</v>
      </c>
      <c r="BM1167">
        <v>5.0000000000000001E-3</v>
      </c>
      <c r="BQ1167">
        <v>64.3</v>
      </c>
      <c r="BR1167">
        <v>2.9000000000000001E-2</v>
      </c>
      <c r="BU1167">
        <v>11.92</v>
      </c>
      <c r="CB1167">
        <v>0.01</v>
      </c>
      <c r="CD1167">
        <v>0.72</v>
      </c>
      <c r="CE1167">
        <v>8.8000000000000007</v>
      </c>
      <c r="CF1167">
        <v>0.4</v>
      </c>
      <c r="CJ1167">
        <v>14</v>
      </c>
      <c r="CM1167">
        <v>0.06</v>
      </c>
      <c r="CN1167">
        <v>4.5</v>
      </c>
      <c r="CO1167">
        <v>4.4999999999999998E-2</v>
      </c>
      <c r="CP1167">
        <v>0.18</v>
      </c>
      <c r="CR1167">
        <v>0.6</v>
      </c>
      <c r="CS1167">
        <v>96</v>
      </c>
      <c r="CT1167">
        <v>0.1</v>
      </c>
      <c r="CX1167">
        <v>85.5</v>
      </c>
    </row>
    <row r="1168" spans="1:102">
      <c r="A1168" t="s">
        <v>1300</v>
      </c>
      <c r="B1168">
        <v>1302737</v>
      </c>
      <c r="C1168" t="s">
        <v>104</v>
      </c>
      <c r="D1168" t="s">
        <v>105</v>
      </c>
      <c r="E1168">
        <v>504034</v>
      </c>
      <c r="F1168">
        <v>7181784</v>
      </c>
      <c r="G1168">
        <v>611</v>
      </c>
      <c r="H1168" s="1">
        <v>41131</v>
      </c>
      <c r="I1168" t="s">
        <v>830</v>
      </c>
      <c r="J1168" t="s">
        <v>107</v>
      </c>
      <c r="K1168" t="s">
        <v>108</v>
      </c>
      <c r="L1168" t="s">
        <v>109</v>
      </c>
      <c r="M1168" t="s">
        <v>120</v>
      </c>
      <c r="N1168" t="s">
        <v>111</v>
      </c>
      <c r="O1168" t="s">
        <v>1300</v>
      </c>
      <c r="P1168" t="s">
        <v>112</v>
      </c>
      <c r="Q1168" t="s">
        <v>113</v>
      </c>
      <c r="R1168" t="s">
        <v>114</v>
      </c>
      <c r="T1168" s="1">
        <v>41093</v>
      </c>
      <c r="V1168">
        <v>54</v>
      </c>
      <c r="X1168">
        <v>2.92</v>
      </c>
      <c r="Z1168">
        <v>13.2</v>
      </c>
      <c r="AA1168">
        <v>1.3</v>
      </c>
      <c r="AC1168">
        <v>2</v>
      </c>
      <c r="AD1168">
        <v>228</v>
      </c>
      <c r="AG1168">
        <v>0.27</v>
      </c>
      <c r="AH1168">
        <v>0.09</v>
      </c>
      <c r="AJ1168">
        <v>0.37</v>
      </c>
      <c r="AM1168">
        <v>13.8</v>
      </c>
      <c r="AO1168">
        <v>42.8</v>
      </c>
      <c r="AR1168">
        <v>21.16</v>
      </c>
      <c r="AV1168">
        <v>3.72</v>
      </c>
      <c r="AW1168">
        <v>6.9</v>
      </c>
      <c r="BA1168">
        <v>30</v>
      </c>
      <c r="BE1168">
        <v>0.06</v>
      </c>
      <c r="BF1168">
        <v>11.2</v>
      </c>
      <c r="BI1168">
        <v>0.41</v>
      </c>
      <c r="BK1168">
        <v>288</v>
      </c>
      <c r="BL1168">
        <v>3.05</v>
      </c>
      <c r="BM1168">
        <v>2E-3</v>
      </c>
      <c r="BQ1168">
        <v>28.6</v>
      </c>
      <c r="BR1168">
        <v>3.3000000000000002E-2</v>
      </c>
      <c r="BU1168">
        <v>17.29</v>
      </c>
      <c r="CB1168">
        <v>0.01</v>
      </c>
      <c r="CD1168">
        <v>1.06</v>
      </c>
      <c r="CE1168">
        <v>3.5</v>
      </c>
      <c r="CF1168">
        <v>0.4</v>
      </c>
      <c r="CJ1168">
        <v>12.6</v>
      </c>
      <c r="CM1168">
        <v>0.06</v>
      </c>
      <c r="CN1168">
        <v>4.2</v>
      </c>
      <c r="CO1168">
        <v>3.6999999999999998E-2</v>
      </c>
      <c r="CP1168">
        <v>0.17</v>
      </c>
      <c r="CR1168">
        <v>0.6</v>
      </c>
      <c r="CS1168">
        <v>93</v>
      </c>
      <c r="CT1168">
        <v>0.2</v>
      </c>
      <c r="CX1168">
        <v>77.099999999999994</v>
      </c>
    </row>
    <row r="1169" spans="1:102">
      <c r="A1169" t="s">
        <v>1301</v>
      </c>
      <c r="B1169">
        <v>1302750</v>
      </c>
      <c r="C1169" t="s">
        <v>104</v>
      </c>
      <c r="D1169" t="s">
        <v>105</v>
      </c>
      <c r="E1169">
        <v>504502</v>
      </c>
      <c r="F1169">
        <v>7179784</v>
      </c>
      <c r="G1169">
        <v>742</v>
      </c>
      <c r="H1169" s="1">
        <v>41131</v>
      </c>
      <c r="I1169" t="s">
        <v>830</v>
      </c>
      <c r="J1169" t="s">
        <v>107</v>
      </c>
      <c r="K1169" t="s">
        <v>108</v>
      </c>
      <c r="L1169" t="s">
        <v>109</v>
      </c>
      <c r="M1169" t="s">
        <v>120</v>
      </c>
      <c r="N1169" t="s">
        <v>111</v>
      </c>
      <c r="O1169" t="s">
        <v>1301</v>
      </c>
      <c r="P1169" t="s">
        <v>112</v>
      </c>
      <c r="Q1169" t="s">
        <v>113</v>
      </c>
      <c r="R1169" t="s">
        <v>114</v>
      </c>
      <c r="T1169" s="1">
        <v>41094</v>
      </c>
      <c r="V1169">
        <v>1066</v>
      </c>
      <c r="X1169">
        <v>2.4700000000000002</v>
      </c>
      <c r="Z1169">
        <v>10.4</v>
      </c>
      <c r="AA1169">
        <v>9</v>
      </c>
      <c r="AC1169">
        <v>0.5</v>
      </c>
      <c r="AD1169">
        <v>169.7</v>
      </c>
      <c r="AG1169">
        <v>0.25</v>
      </c>
      <c r="AH1169">
        <v>0.11</v>
      </c>
      <c r="AJ1169">
        <v>0.24</v>
      </c>
      <c r="AM1169">
        <v>8.1999999999999993</v>
      </c>
      <c r="AO1169">
        <v>40.799999999999997</v>
      </c>
      <c r="AR1169">
        <v>26.44</v>
      </c>
      <c r="AV1169">
        <v>3.26</v>
      </c>
      <c r="AW1169">
        <v>6.2</v>
      </c>
      <c r="BA1169">
        <v>77</v>
      </c>
      <c r="BE1169">
        <v>0.03</v>
      </c>
      <c r="BF1169">
        <v>12.5</v>
      </c>
      <c r="BI1169">
        <v>0.4</v>
      </c>
      <c r="BK1169">
        <v>189</v>
      </c>
      <c r="BL1169">
        <v>1.8</v>
      </c>
      <c r="BM1169">
        <v>2E-3</v>
      </c>
      <c r="BQ1169">
        <v>19.8</v>
      </c>
      <c r="BR1169">
        <v>4.4999999999999998E-2</v>
      </c>
      <c r="BU1169">
        <v>14.02</v>
      </c>
      <c r="CB1169">
        <v>0.01</v>
      </c>
      <c r="CD1169">
        <v>0.73</v>
      </c>
      <c r="CE1169">
        <v>3.4</v>
      </c>
      <c r="CF1169">
        <v>0.5</v>
      </c>
      <c r="CJ1169">
        <v>11.5</v>
      </c>
      <c r="CM1169">
        <v>0.03</v>
      </c>
      <c r="CN1169">
        <v>4.4000000000000004</v>
      </c>
      <c r="CO1169">
        <v>4.2999999999999997E-2</v>
      </c>
      <c r="CP1169">
        <v>0.2</v>
      </c>
      <c r="CR1169">
        <v>0.8</v>
      </c>
      <c r="CS1169">
        <v>78</v>
      </c>
      <c r="CT1169">
        <v>0.2</v>
      </c>
      <c r="CX1169">
        <v>58.5</v>
      </c>
    </row>
    <row r="1170" spans="1:102">
      <c r="A1170" t="s">
        <v>1302</v>
      </c>
      <c r="B1170">
        <v>1302757</v>
      </c>
      <c r="C1170" t="s">
        <v>104</v>
      </c>
      <c r="D1170" t="s">
        <v>105</v>
      </c>
      <c r="E1170">
        <v>505611</v>
      </c>
      <c r="F1170">
        <v>7178471</v>
      </c>
      <c r="G1170">
        <v>886</v>
      </c>
      <c r="H1170" s="1">
        <v>41131</v>
      </c>
      <c r="I1170" t="s">
        <v>830</v>
      </c>
      <c r="J1170" t="s">
        <v>107</v>
      </c>
      <c r="K1170" t="s">
        <v>108</v>
      </c>
      <c r="L1170" t="s">
        <v>109</v>
      </c>
      <c r="M1170" t="s">
        <v>120</v>
      </c>
      <c r="N1170" t="s">
        <v>111</v>
      </c>
      <c r="O1170" t="s">
        <v>1302</v>
      </c>
      <c r="P1170" t="s">
        <v>112</v>
      </c>
      <c r="Q1170" t="s">
        <v>243</v>
      </c>
      <c r="R1170" t="s">
        <v>244</v>
      </c>
      <c r="T1170" s="1">
        <v>41091</v>
      </c>
      <c r="V1170">
        <v>114</v>
      </c>
      <c r="X1170">
        <v>1.83</v>
      </c>
      <c r="Z1170">
        <v>8.1</v>
      </c>
      <c r="AA1170">
        <v>1</v>
      </c>
      <c r="AC1170">
        <v>1</v>
      </c>
      <c r="AD1170">
        <v>192.6</v>
      </c>
      <c r="AG1170">
        <v>0.23</v>
      </c>
      <c r="AH1170">
        <v>7.0000000000000007E-2</v>
      </c>
      <c r="AJ1170">
        <v>0.05</v>
      </c>
      <c r="AM1170">
        <v>8.6</v>
      </c>
      <c r="AO1170">
        <v>27.3</v>
      </c>
      <c r="AR1170">
        <v>16.600000000000001</v>
      </c>
      <c r="AV1170">
        <v>3.07</v>
      </c>
      <c r="AW1170">
        <v>5.6</v>
      </c>
      <c r="BA1170">
        <v>36</v>
      </c>
      <c r="BE1170">
        <v>0.06</v>
      </c>
      <c r="BF1170">
        <v>7.4</v>
      </c>
      <c r="BI1170">
        <v>0.37</v>
      </c>
      <c r="BK1170">
        <v>321</v>
      </c>
      <c r="BL1170">
        <v>1.38</v>
      </c>
      <c r="BM1170">
        <v>2E-3</v>
      </c>
      <c r="BQ1170">
        <v>19.399999999999999</v>
      </c>
      <c r="BR1170">
        <v>1.7999999999999999E-2</v>
      </c>
      <c r="BU1170">
        <v>8.07</v>
      </c>
      <c r="CB1170">
        <v>0.01</v>
      </c>
      <c r="CD1170">
        <v>0.66</v>
      </c>
      <c r="CE1170">
        <v>2.6</v>
      </c>
      <c r="CF1170">
        <v>0.2</v>
      </c>
      <c r="CJ1170">
        <v>7.5</v>
      </c>
      <c r="CM1170">
        <v>0.05</v>
      </c>
      <c r="CN1170">
        <v>2.8</v>
      </c>
      <c r="CO1170">
        <v>1.2999999999999999E-2</v>
      </c>
      <c r="CP1170">
        <v>0.12</v>
      </c>
      <c r="CR1170">
        <v>0.4</v>
      </c>
      <c r="CS1170">
        <v>53</v>
      </c>
      <c r="CT1170">
        <v>0.2</v>
      </c>
      <c r="CX1170">
        <v>43.8</v>
      </c>
    </row>
    <row r="1171" spans="1:102">
      <c r="A1171" t="s">
        <v>1303</v>
      </c>
      <c r="B1171">
        <v>1302746</v>
      </c>
      <c r="C1171" t="s">
        <v>104</v>
      </c>
      <c r="D1171" t="s">
        <v>105</v>
      </c>
      <c r="E1171">
        <v>504197</v>
      </c>
      <c r="F1171">
        <v>7181364</v>
      </c>
      <c r="G1171">
        <v>756</v>
      </c>
      <c r="H1171" s="1">
        <v>41131</v>
      </c>
      <c r="I1171" t="s">
        <v>830</v>
      </c>
      <c r="J1171" t="s">
        <v>107</v>
      </c>
      <c r="K1171" t="s">
        <v>108</v>
      </c>
      <c r="L1171" t="s">
        <v>109</v>
      </c>
      <c r="M1171" t="s">
        <v>120</v>
      </c>
      <c r="N1171" t="s">
        <v>111</v>
      </c>
      <c r="O1171" t="s">
        <v>1303</v>
      </c>
      <c r="P1171" t="s">
        <v>112</v>
      </c>
      <c r="Q1171" t="s">
        <v>113</v>
      </c>
      <c r="R1171" t="s">
        <v>114</v>
      </c>
      <c r="T1171" s="1">
        <v>41093</v>
      </c>
      <c r="V1171">
        <v>41</v>
      </c>
      <c r="X1171">
        <v>2.02</v>
      </c>
      <c r="Z1171">
        <v>6.8</v>
      </c>
      <c r="AA1171">
        <v>0.3</v>
      </c>
      <c r="AC1171">
        <v>2</v>
      </c>
      <c r="AD1171">
        <v>229.7</v>
      </c>
      <c r="AG1171">
        <v>0.17</v>
      </c>
      <c r="AH1171">
        <v>0.18</v>
      </c>
      <c r="AJ1171">
        <v>0.23</v>
      </c>
      <c r="AM1171">
        <v>12.8</v>
      </c>
      <c r="AO1171">
        <v>54.5</v>
      </c>
      <c r="AR1171">
        <v>37.53</v>
      </c>
      <c r="AV1171">
        <v>2.96</v>
      </c>
      <c r="AW1171">
        <v>6.1</v>
      </c>
      <c r="BA1171">
        <v>17</v>
      </c>
      <c r="BE1171">
        <v>0.06</v>
      </c>
      <c r="BF1171">
        <v>13.7</v>
      </c>
      <c r="BI1171">
        <v>0.72</v>
      </c>
      <c r="BK1171">
        <v>321</v>
      </c>
      <c r="BL1171">
        <v>1.56</v>
      </c>
      <c r="BM1171">
        <v>4.0000000000000001E-3</v>
      </c>
      <c r="BQ1171">
        <v>35.6</v>
      </c>
      <c r="BR1171">
        <v>1.7000000000000001E-2</v>
      </c>
      <c r="BU1171">
        <v>12.87</v>
      </c>
      <c r="CB1171">
        <v>0.01</v>
      </c>
      <c r="CD1171">
        <v>0.7</v>
      </c>
      <c r="CE1171">
        <v>4</v>
      </c>
      <c r="CF1171">
        <v>0.2</v>
      </c>
      <c r="CJ1171">
        <v>13.7</v>
      </c>
      <c r="CM1171">
        <v>0.03</v>
      </c>
      <c r="CN1171">
        <v>3.6</v>
      </c>
      <c r="CO1171">
        <v>4.2000000000000003E-2</v>
      </c>
      <c r="CP1171">
        <v>0.13</v>
      </c>
      <c r="CR1171">
        <v>0.4</v>
      </c>
      <c r="CS1171">
        <v>67</v>
      </c>
      <c r="CT1171">
        <v>0.1</v>
      </c>
      <c r="CX1171">
        <v>83.3</v>
      </c>
    </row>
    <row r="1172" spans="1:102">
      <c r="A1172" t="s">
        <v>1304</v>
      </c>
      <c r="B1172">
        <v>1302748</v>
      </c>
      <c r="C1172" t="s">
        <v>104</v>
      </c>
      <c r="D1172" t="s">
        <v>105</v>
      </c>
      <c r="E1172">
        <v>504623</v>
      </c>
      <c r="F1172">
        <v>7179616</v>
      </c>
      <c r="G1172">
        <v>672</v>
      </c>
      <c r="H1172" s="1">
        <v>41131</v>
      </c>
      <c r="I1172" t="s">
        <v>830</v>
      </c>
      <c r="J1172" t="s">
        <v>107</v>
      </c>
      <c r="K1172" t="s">
        <v>108</v>
      </c>
      <c r="L1172" t="s">
        <v>109</v>
      </c>
      <c r="M1172" t="s">
        <v>120</v>
      </c>
      <c r="N1172" t="s">
        <v>111</v>
      </c>
      <c r="O1172" t="s">
        <v>1304</v>
      </c>
      <c r="P1172" t="s">
        <v>112</v>
      </c>
      <c r="Q1172" t="s">
        <v>113</v>
      </c>
      <c r="R1172" t="s">
        <v>114</v>
      </c>
      <c r="T1172" s="1">
        <v>41094</v>
      </c>
      <c r="V1172">
        <v>159</v>
      </c>
      <c r="X1172">
        <v>2.09</v>
      </c>
      <c r="Z1172">
        <v>12.5</v>
      </c>
      <c r="AA1172">
        <v>6.2</v>
      </c>
      <c r="AC1172">
        <v>1</v>
      </c>
      <c r="AD1172">
        <v>242.6</v>
      </c>
      <c r="AG1172">
        <v>0.21</v>
      </c>
      <c r="AH1172">
        <v>0.17</v>
      </c>
      <c r="AJ1172">
        <v>0.22</v>
      </c>
      <c r="AM1172">
        <v>10.7</v>
      </c>
      <c r="AO1172">
        <v>32.700000000000003</v>
      </c>
      <c r="AR1172">
        <v>24.03</v>
      </c>
      <c r="AV1172">
        <v>2.92</v>
      </c>
      <c r="AW1172">
        <v>5.5</v>
      </c>
      <c r="BA1172">
        <v>38</v>
      </c>
      <c r="BE1172">
        <v>0.06</v>
      </c>
      <c r="BF1172">
        <v>11.9</v>
      </c>
      <c r="BI1172">
        <v>0.42</v>
      </c>
      <c r="BK1172">
        <v>210</v>
      </c>
      <c r="BL1172">
        <v>2.4700000000000002</v>
      </c>
      <c r="BM1172">
        <v>5.0000000000000001E-3</v>
      </c>
      <c r="BQ1172">
        <v>37.9</v>
      </c>
      <c r="BR1172">
        <v>0.10199999999999999</v>
      </c>
      <c r="BU1172">
        <v>12.37</v>
      </c>
      <c r="CB1172">
        <v>0.02</v>
      </c>
      <c r="CD1172">
        <v>1.01</v>
      </c>
      <c r="CE1172">
        <v>3.3</v>
      </c>
      <c r="CF1172">
        <v>0.7</v>
      </c>
      <c r="CJ1172">
        <v>23.2</v>
      </c>
      <c r="CM1172">
        <v>7.0000000000000007E-2</v>
      </c>
      <c r="CN1172">
        <v>3.8</v>
      </c>
      <c r="CO1172">
        <v>3.7999999999999999E-2</v>
      </c>
      <c r="CP1172">
        <v>0.15</v>
      </c>
      <c r="CR1172">
        <v>0.7</v>
      </c>
      <c r="CS1172">
        <v>75</v>
      </c>
      <c r="CT1172">
        <v>0.2</v>
      </c>
      <c r="CX1172">
        <v>65</v>
      </c>
    </row>
    <row r="1173" spans="1:102">
      <c r="A1173" t="s">
        <v>1305</v>
      </c>
      <c r="B1173">
        <v>1302751</v>
      </c>
      <c r="C1173" t="s">
        <v>104</v>
      </c>
      <c r="D1173" t="s">
        <v>105</v>
      </c>
      <c r="E1173">
        <v>505630</v>
      </c>
      <c r="F1173">
        <v>7179097</v>
      </c>
      <c r="G1173">
        <v>702</v>
      </c>
      <c r="H1173" s="1">
        <v>41131</v>
      </c>
      <c r="I1173" t="s">
        <v>830</v>
      </c>
      <c r="J1173" t="s">
        <v>107</v>
      </c>
      <c r="K1173" t="s">
        <v>108</v>
      </c>
      <c r="L1173" t="s">
        <v>109</v>
      </c>
      <c r="M1173" t="s">
        <v>120</v>
      </c>
      <c r="N1173" t="s">
        <v>111</v>
      </c>
      <c r="O1173" t="s">
        <v>1305</v>
      </c>
      <c r="P1173" t="s">
        <v>112</v>
      </c>
      <c r="Q1173" t="s">
        <v>243</v>
      </c>
      <c r="R1173" t="s">
        <v>244</v>
      </c>
      <c r="T1173" s="1">
        <v>41091</v>
      </c>
      <c r="V1173">
        <v>64</v>
      </c>
      <c r="X1173">
        <v>1.1499999999999999</v>
      </c>
      <c r="Z1173">
        <v>14.4</v>
      </c>
      <c r="AA1173">
        <v>2.2999999999999998</v>
      </c>
      <c r="AC1173">
        <v>0.5</v>
      </c>
      <c r="AD1173">
        <v>256</v>
      </c>
      <c r="AG1173">
        <v>0.28000000000000003</v>
      </c>
      <c r="AH1173">
        <v>0.09</v>
      </c>
      <c r="AJ1173">
        <v>0.15</v>
      </c>
      <c r="AM1173">
        <v>3.9</v>
      </c>
      <c r="AO1173">
        <v>25.6</v>
      </c>
      <c r="AR1173">
        <v>17.47</v>
      </c>
      <c r="AV1173">
        <v>2.94</v>
      </c>
      <c r="AW1173">
        <v>7.4</v>
      </c>
      <c r="BA1173">
        <v>20</v>
      </c>
      <c r="BE1173">
        <v>0.05</v>
      </c>
      <c r="BF1173">
        <v>14</v>
      </c>
      <c r="BI1173">
        <v>0.25</v>
      </c>
      <c r="BK1173">
        <v>167</v>
      </c>
      <c r="BL1173">
        <v>2.52</v>
      </c>
      <c r="BM1173">
        <v>6.0000000000000001E-3</v>
      </c>
      <c r="BQ1173">
        <v>10.6</v>
      </c>
      <c r="BR1173">
        <v>5.8000000000000003E-2</v>
      </c>
      <c r="BU1173">
        <v>13.55</v>
      </c>
      <c r="CB1173">
        <v>0.05</v>
      </c>
      <c r="CD1173">
        <v>1.67</v>
      </c>
      <c r="CE1173">
        <v>2.1</v>
      </c>
      <c r="CF1173">
        <v>1.9</v>
      </c>
      <c r="CJ1173">
        <v>31.4</v>
      </c>
      <c r="CM1173">
        <v>0.09</v>
      </c>
      <c r="CN1173">
        <v>2.2999999999999998</v>
      </c>
      <c r="CO1173">
        <v>5.3999999999999999E-2</v>
      </c>
      <c r="CP1173">
        <v>0.12</v>
      </c>
      <c r="CR1173">
        <v>0.6</v>
      </c>
      <c r="CS1173">
        <v>100</v>
      </c>
      <c r="CT1173">
        <v>0.2</v>
      </c>
      <c r="CX1173">
        <v>43.3</v>
      </c>
    </row>
    <row r="1174" spans="1:102">
      <c r="A1174" t="s">
        <v>1306</v>
      </c>
      <c r="B1174">
        <v>1302753</v>
      </c>
      <c r="C1174" t="s">
        <v>104</v>
      </c>
      <c r="D1174" t="s">
        <v>105</v>
      </c>
      <c r="E1174">
        <v>505678</v>
      </c>
      <c r="F1174">
        <v>7178904</v>
      </c>
      <c r="G1174">
        <v>763</v>
      </c>
      <c r="H1174" s="1">
        <v>41131</v>
      </c>
      <c r="I1174" t="s">
        <v>830</v>
      </c>
      <c r="J1174" t="s">
        <v>107</v>
      </c>
      <c r="K1174" t="s">
        <v>108</v>
      </c>
      <c r="L1174" t="s">
        <v>109</v>
      </c>
      <c r="M1174" t="s">
        <v>120</v>
      </c>
      <c r="N1174" t="s">
        <v>111</v>
      </c>
      <c r="O1174" t="s">
        <v>1306</v>
      </c>
      <c r="P1174" t="s">
        <v>112</v>
      </c>
      <c r="Q1174" t="s">
        <v>243</v>
      </c>
      <c r="R1174" t="s">
        <v>244</v>
      </c>
      <c r="T1174" s="1">
        <v>41091</v>
      </c>
      <c r="V1174">
        <v>74</v>
      </c>
      <c r="X1174">
        <v>2.2999999999999998</v>
      </c>
      <c r="Z1174">
        <v>11.4</v>
      </c>
      <c r="AA1174">
        <v>9.8000000000000007</v>
      </c>
      <c r="AC1174">
        <v>1</v>
      </c>
      <c r="AD1174">
        <v>332.2</v>
      </c>
      <c r="AG1174">
        <v>0.26</v>
      </c>
      <c r="AH1174">
        <v>0.11</v>
      </c>
      <c r="AJ1174">
        <v>0.31</v>
      </c>
      <c r="AM1174">
        <v>13.6</v>
      </c>
      <c r="AO1174">
        <v>30.2</v>
      </c>
      <c r="AR1174">
        <v>42.64</v>
      </c>
      <c r="AV1174">
        <v>3.86</v>
      </c>
      <c r="AW1174">
        <v>5.7</v>
      </c>
      <c r="BA1174">
        <v>72</v>
      </c>
      <c r="BE1174">
        <v>0.06</v>
      </c>
      <c r="BF1174">
        <v>12.9</v>
      </c>
      <c r="BI1174">
        <v>0.39</v>
      </c>
      <c r="BK1174">
        <v>548</v>
      </c>
      <c r="BL1174">
        <v>1.85</v>
      </c>
      <c r="BM1174">
        <v>3.0000000000000001E-3</v>
      </c>
      <c r="BQ1174">
        <v>39.1</v>
      </c>
      <c r="BR1174">
        <v>4.2000000000000003E-2</v>
      </c>
      <c r="BU1174">
        <v>16.899999999999999</v>
      </c>
      <c r="CB1174">
        <v>0.03</v>
      </c>
      <c r="CD1174">
        <v>1.46</v>
      </c>
      <c r="CE1174">
        <v>3.4</v>
      </c>
      <c r="CF1174">
        <v>0.6</v>
      </c>
      <c r="CJ1174">
        <v>16.899999999999999</v>
      </c>
      <c r="CM1174">
        <v>0.11</v>
      </c>
      <c r="CN1174">
        <v>2.9</v>
      </c>
      <c r="CO1174">
        <v>2.1999999999999999E-2</v>
      </c>
      <c r="CP1174">
        <v>0.14000000000000001</v>
      </c>
      <c r="CR1174">
        <v>0.6</v>
      </c>
      <c r="CS1174">
        <v>62</v>
      </c>
      <c r="CT1174">
        <v>0.2</v>
      </c>
      <c r="CX1174">
        <v>61.4</v>
      </c>
    </row>
    <row r="1175" spans="1:102">
      <c r="A1175" t="s">
        <v>1307</v>
      </c>
      <c r="B1175">
        <v>1302761</v>
      </c>
      <c r="C1175" t="s">
        <v>104</v>
      </c>
      <c r="D1175" t="s">
        <v>105</v>
      </c>
      <c r="E1175">
        <v>505942</v>
      </c>
      <c r="F1175">
        <v>7178333</v>
      </c>
      <c r="G1175">
        <v>879</v>
      </c>
      <c r="H1175" s="1">
        <v>41131</v>
      </c>
      <c r="I1175" t="s">
        <v>830</v>
      </c>
      <c r="J1175" t="s">
        <v>107</v>
      </c>
      <c r="K1175" t="s">
        <v>108</v>
      </c>
      <c r="L1175" t="s">
        <v>109</v>
      </c>
      <c r="M1175" t="s">
        <v>120</v>
      </c>
      <c r="N1175" t="s">
        <v>111</v>
      </c>
      <c r="O1175" t="s">
        <v>1307</v>
      </c>
      <c r="P1175" t="s">
        <v>112</v>
      </c>
      <c r="Q1175" t="s">
        <v>243</v>
      </c>
      <c r="R1175" t="s">
        <v>244</v>
      </c>
      <c r="T1175" s="1">
        <v>41091</v>
      </c>
      <c r="V1175">
        <v>34</v>
      </c>
      <c r="X1175">
        <v>1.26</v>
      </c>
      <c r="Z1175">
        <v>10</v>
      </c>
      <c r="AA1175">
        <v>1.7</v>
      </c>
      <c r="AC1175">
        <v>0.5</v>
      </c>
      <c r="AD1175">
        <v>172.1</v>
      </c>
      <c r="AG1175">
        <v>0.25</v>
      </c>
      <c r="AH1175">
        <v>0.08</v>
      </c>
      <c r="AJ1175">
        <v>0.05</v>
      </c>
      <c r="AM1175">
        <v>5.3</v>
      </c>
      <c r="AO1175">
        <v>23.1</v>
      </c>
      <c r="AR1175">
        <v>9.64</v>
      </c>
      <c r="AV1175">
        <v>3.59</v>
      </c>
      <c r="AW1175">
        <v>5.7</v>
      </c>
      <c r="BA1175">
        <v>30</v>
      </c>
      <c r="BE1175">
        <v>0.06</v>
      </c>
      <c r="BF1175">
        <v>8.4</v>
      </c>
      <c r="BI1175">
        <v>0.25</v>
      </c>
      <c r="BK1175">
        <v>300</v>
      </c>
      <c r="BL1175">
        <v>1.57</v>
      </c>
      <c r="BM1175">
        <v>3.0000000000000001E-3</v>
      </c>
      <c r="BQ1175">
        <v>11.3</v>
      </c>
      <c r="BR1175">
        <v>3.4000000000000002E-2</v>
      </c>
      <c r="BU1175">
        <v>8.15</v>
      </c>
      <c r="CB1175">
        <v>0.01</v>
      </c>
      <c r="CD1175">
        <v>0.65</v>
      </c>
      <c r="CE1175">
        <v>1.7</v>
      </c>
      <c r="CF1175">
        <v>0.2</v>
      </c>
      <c r="CJ1175">
        <v>8.6</v>
      </c>
      <c r="CM1175">
        <v>0.04</v>
      </c>
      <c r="CN1175">
        <v>2.5</v>
      </c>
      <c r="CO1175">
        <v>2.1000000000000001E-2</v>
      </c>
      <c r="CP1175">
        <v>0.09</v>
      </c>
      <c r="CR1175">
        <v>0.4</v>
      </c>
      <c r="CS1175">
        <v>58</v>
      </c>
      <c r="CT1175">
        <v>0.2</v>
      </c>
      <c r="CX1175">
        <v>34</v>
      </c>
    </row>
    <row r="1176" spans="1:102">
      <c r="A1176" t="s">
        <v>1308</v>
      </c>
      <c r="B1176">
        <v>1302767</v>
      </c>
      <c r="C1176" t="s">
        <v>104</v>
      </c>
      <c r="D1176" t="s">
        <v>105</v>
      </c>
      <c r="E1176">
        <v>506886</v>
      </c>
      <c r="F1176">
        <v>7178816</v>
      </c>
      <c r="G1176">
        <v>707</v>
      </c>
      <c r="H1176" s="1">
        <v>41131</v>
      </c>
      <c r="I1176" t="s">
        <v>830</v>
      </c>
      <c r="J1176" t="s">
        <v>107</v>
      </c>
      <c r="K1176" t="s">
        <v>108</v>
      </c>
      <c r="L1176" t="s">
        <v>109</v>
      </c>
      <c r="M1176" t="s">
        <v>120</v>
      </c>
      <c r="N1176" t="s">
        <v>111</v>
      </c>
      <c r="O1176" t="s">
        <v>1308</v>
      </c>
      <c r="P1176" t="s">
        <v>112</v>
      </c>
      <c r="Q1176" t="s">
        <v>243</v>
      </c>
      <c r="R1176" t="s">
        <v>244</v>
      </c>
      <c r="T1176" s="1">
        <v>41092</v>
      </c>
      <c r="V1176">
        <v>679</v>
      </c>
      <c r="X1176">
        <v>1.05</v>
      </c>
      <c r="Z1176">
        <v>15.1</v>
      </c>
      <c r="AA1176">
        <v>3.8</v>
      </c>
      <c r="AC1176">
        <v>2</v>
      </c>
      <c r="AD1176">
        <v>412.1</v>
      </c>
      <c r="AG1176">
        <v>0.13</v>
      </c>
      <c r="AH1176">
        <v>0.1</v>
      </c>
      <c r="AJ1176">
        <v>0.73</v>
      </c>
      <c r="AM1176">
        <v>5.4</v>
      </c>
      <c r="AO1176">
        <v>19.5</v>
      </c>
      <c r="AR1176">
        <v>28.33</v>
      </c>
      <c r="AV1176">
        <v>2.2799999999999998</v>
      </c>
      <c r="AW1176">
        <v>2.8</v>
      </c>
      <c r="BA1176">
        <v>24</v>
      </c>
      <c r="BE1176">
        <v>0.08</v>
      </c>
      <c r="BF1176">
        <v>6.1</v>
      </c>
      <c r="BI1176">
        <v>0.27</v>
      </c>
      <c r="BK1176">
        <v>175</v>
      </c>
      <c r="BL1176">
        <v>4.6500000000000004</v>
      </c>
      <c r="BM1176">
        <v>3.0000000000000001E-3</v>
      </c>
      <c r="BQ1176">
        <v>20.8</v>
      </c>
      <c r="BR1176">
        <v>4.9000000000000002E-2</v>
      </c>
      <c r="BU1176">
        <v>14.05</v>
      </c>
      <c r="CB1176">
        <v>0.11</v>
      </c>
      <c r="CD1176">
        <v>5.04</v>
      </c>
      <c r="CE1176">
        <v>2.4</v>
      </c>
      <c r="CF1176">
        <v>3.7</v>
      </c>
      <c r="CJ1176">
        <v>31.3</v>
      </c>
      <c r="CM1176">
        <v>0.08</v>
      </c>
      <c r="CN1176">
        <v>2.2000000000000002</v>
      </c>
      <c r="CO1176">
        <v>0.01</v>
      </c>
      <c r="CP1176">
        <v>0.32</v>
      </c>
      <c r="CR1176">
        <v>0.5</v>
      </c>
      <c r="CS1176">
        <v>61</v>
      </c>
      <c r="CT1176">
        <v>0.05</v>
      </c>
      <c r="CX1176">
        <v>106.1</v>
      </c>
    </row>
    <row r="1177" spans="1:102">
      <c r="A1177" t="s">
        <v>1309</v>
      </c>
      <c r="B1177">
        <v>1302787</v>
      </c>
      <c r="C1177" t="s">
        <v>104</v>
      </c>
      <c r="D1177" t="s">
        <v>105</v>
      </c>
      <c r="E1177">
        <v>506370</v>
      </c>
      <c r="F1177">
        <v>7178448</v>
      </c>
      <c r="G1177">
        <v>779</v>
      </c>
      <c r="H1177" s="1">
        <v>41131</v>
      </c>
      <c r="I1177" t="s">
        <v>830</v>
      </c>
      <c r="J1177" t="s">
        <v>107</v>
      </c>
      <c r="K1177" t="s">
        <v>108</v>
      </c>
      <c r="L1177" t="s">
        <v>109</v>
      </c>
      <c r="M1177" t="s">
        <v>120</v>
      </c>
      <c r="N1177" t="s">
        <v>111</v>
      </c>
      <c r="O1177" t="s">
        <v>1309</v>
      </c>
      <c r="P1177" t="s">
        <v>112</v>
      </c>
      <c r="Q1177" t="s">
        <v>243</v>
      </c>
      <c r="R1177" t="s">
        <v>244</v>
      </c>
      <c r="T1177" s="1">
        <v>41092</v>
      </c>
      <c r="V1177">
        <v>243</v>
      </c>
      <c r="X1177">
        <v>0.94</v>
      </c>
      <c r="Z1177">
        <v>28</v>
      </c>
      <c r="AA1177">
        <v>4.3</v>
      </c>
      <c r="AC1177">
        <v>0.5</v>
      </c>
      <c r="AD1177">
        <v>600.79999999999995</v>
      </c>
      <c r="AG1177">
        <v>0.46</v>
      </c>
      <c r="AH1177">
        <v>0.05</v>
      </c>
      <c r="AJ1177">
        <v>0.23</v>
      </c>
      <c r="AM1177">
        <v>9.6999999999999993</v>
      </c>
      <c r="AO1177">
        <v>17.3</v>
      </c>
      <c r="AR1177">
        <v>89.86</v>
      </c>
      <c r="AV1177">
        <v>10.86</v>
      </c>
      <c r="AW1177">
        <v>4.9000000000000004</v>
      </c>
      <c r="BA1177">
        <v>154</v>
      </c>
      <c r="BE1177">
        <v>0.08</v>
      </c>
      <c r="BF1177">
        <v>15.7</v>
      </c>
      <c r="BI1177">
        <v>0.1</v>
      </c>
      <c r="BK1177">
        <v>733</v>
      </c>
      <c r="BL1177">
        <v>2.37</v>
      </c>
      <c r="BM1177">
        <v>8.9999999999999993E-3</v>
      </c>
      <c r="BQ1177">
        <v>27.1</v>
      </c>
      <c r="BR1177">
        <v>8.2000000000000003E-2</v>
      </c>
      <c r="BU1177">
        <v>28.96</v>
      </c>
      <c r="CB1177">
        <v>0.08</v>
      </c>
      <c r="CD1177">
        <v>1.87</v>
      </c>
      <c r="CE1177">
        <v>5.9</v>
      </c>
      <c r="CF1177">
        <v>1.8</v>
      </c>
      <c r="CJ1177">
        <v>10.199999999999999</v>
      </c>
      <c r="CM1177">
        <v>0.17</v>
      </c>
      <c r="CN1177">
        <v>2.8</v>
      </c>
      <c r="CO1177">
        <v>6.0000000000000001E-3</v>
      </c>
      <c r="CP1177">
        <v>0.17</v>
      </c>
      <c r="CR1177">
        <v>1</v>
      </c>
      <c r="CS1177">
        <v>21</v>
      </c>
      <c r="CT1177">
        <v>0.05</v>
      </c>
      <c r="CX1177">
        <v>154.80000000000001</v>
      </c>
    </row>
    <row r="1178" spans="1:102">
      <c r="A1178" t="s">
        <v>1310</v>
      </c>
      <c r="B1178">
        <v>1302540</v>
      </c>
      <c r="C1178" t="s">
        <v>104</v>
      </c>
      <c r="D1178" t="s">
        <v>105</v>
      </c>
      <c r="E1178">
        <v>506150</v>
      </c>
      <c r="F1178">
        <v>7178936</v>
      </c>
      <c r="G1178">
        <v>664</v>
      </c>
      <c r="H1178" s="1">
        <v>41131</v>
      </c>
      <c r="I1178" t="s">
        <v>830</v>
      </c>
      <c r="J1178" t="s">
        <v>107</v>
      </c>
      <c r="K1178" t="s">
        <v>108</v>
      </c>
      <c r="L1178" t="s">
        <v>109</v>
      </c>
      <c r="M1178" t="s">
        <v>120</v>
      </c>
      <c r="N1178" t="s">
        <v>111</v>
      </c>
      <c r="O1178" t="s">
        <v>1310</v>
      </c>
      <c r="P1178" t="s">
        <v>112</v>
      </c>
      <c r="Q1178" t="s">
        <v>342</v>
      </c>
      <c r="R1178" t="s">
        <v>343</v>
      </c>
      <c r="T1178" s="1">
        <v>41091</v>
      </c>
      <c r="V1178">
        <v>34</v>
      </c>
      <c r="X1178">
        <v>1.68</v>
      </c>
      <c r="Z1178">
        <v>11.6</v>
      </c>
      <c r="AA1178">
        <v>2.8</v>
      </c>
      <c r="AC1178">
        <v>1</v>
      </c>
      <c r="AD1178">
        <v>122.7</v>
      </c>
      <c r="AG1178">
        <v>0.15</v>
      </c>
      <c r="AH1178">
        <v>0.13</v>
      </c>
      <c r="AJ1178">
        <v>0.24</v>
      </c>
      <c r="AM1178">
        <v>9.8000000000000007</v>
      </c>
      <c r="AO1178">
        <v>30.1</v>
      </c>
      <c r="AR1178">
        <v>12.6</v>
      </c>
      <c r="AV1178">
        <v>2.75</v>
      </c>
      <c r="AW1178">
        <v>4.8</v>
      </c>
      <c r="BA1178">
        <v>36</v>
      </c>
      <c r="BE1178">
        <v>0.04</v>
      </c>
      <c r="BF1178">
        <v>10.9</v>
      </c>
      <c r="BI1178">
        <v>0.42</v>
      </c>
      <c r="BK1178">
        <v>243</v>
      </c>
      <c r="BL1178">
        <v>2.25</v>
      </c>
      <c r="BM1178">
        <v>4.0000000000000001E-3</v>
      </c>
      <c r="BQ1178">
        <v>24.6</v>
      </c>
      <c r="BR1178">
        <v>3.7999999999999999E-2</v>
      </c>
      <c r="BU1178">
        <v>10.09</v>
      </c>
      <c r="CB1178">
        <v>0.01</v>
      </c>
      <c r="CD1178">
        <v>1.19</v>
      </c>
      <c r="CE1178">
        <v>2.7</v>
      </c>
      <c r="CF1178">
        <v>0.6</v>
      </c>
      <c r="CJ1178">
        <v>13.5</v>
      </c>
      <c r="CM1178">
        <v>0.05</v>
      </c>
      <c r="CN1178">
        <v>3.6</v>
      </c>
      <c r="CO1178">
        <v>4.1000000000000002E-2</v>
      </c>
      <c r="CP1178">
        <v>0.15</v>
      </c>
      <c r="CR1178">
        <v>0.6</v>
      </c>
      <c r="CS1178">
        <v>79</v>
      </c>
      <c r="CT1178">
        <v>0.2</v>
      </c>
      <c r="CX1178">
        <v>77</v>
      </c>
    </row>
    <row r="1179" spans="1:102">
      <c r="A1179" t="s">
        <v>1311</v>
      </c>
      <c r="B1179">
        <v>1302542</v>
      </c>
      <c r="C1179" t="s">
        <v>104</v>
      </c>
      <c r="D1179" t="s">
        <v>105</v>
      </c>
      <c r="E1179">
        <v>506183</v>
      </c>
      <c r="F1179">
        <v>7178741</v>
      </c>
      <c r="G1179">
        <v>712</v>
      </c>
      <c r="H1179" s="1">
        <v>41131</v>
      </c>
      <c r="I1179" t="s">
        <v>830</v>
      </c>
      <c r="J1179" t="s">
        <v>107</v>
      </c>
      <c r="K1179" t="s">
        <v>108</v>
      </c>
      <c r="L1179" t="s">
        <v>109</v>
      </c>
      <c r="M1179" t="s">
        <v>120</v>
      </c>
      <c r="N1179" t="s">
        <v>111</v>
      </c>
      <c r="O1179" t="s">
        <v>1311</v>
      </c>
      <c r="P1179" t="s">
        <v>112</v>
      </c>
      <c r="Q1179" t="s">
        <v>342</v>
      </c>
      <c r="R1179" t="s">
        <v>343</v>
      </c>
      <c r="T1179" s="1">
        <v>41091</v>
      </c>
      <c r="V1179">
        <v>43</v>
      </c>
      <c r="X1179">
        <v>1.36</v>
      </c>
      <c r="Z1179">
        <v>8.9</v>
      </c>
      <c r="AA1179">
        <v>1.9</v>
      </c>
      <c r="AC1179">
        <v>1</v>
      </c>
      <c r="AD1179">
        <v>192</v>
      </c>
      <c r="AG1179">
        <v>0.22</v>
      </c>
      <c r="AH1179">
        <v>0.09</v>
      </c>
      <c r="AJ1179">
        <v>0.11</v>
      </c>
      <c r="AM1179">
        <v>4.4000000000000004</v>
      </c>
      <c r="AO1179">
        <v>23.8</v>
      </c>
      <c r="AR1179">
        <v>11.86</v>
      </c>
      <c r="AV1179">
        <v>2.71</v>
      </c>
      <c r="AW1179">
        <v>6.5</v>
      </c>
      <c r="BA1179">
        <v>32</v>
      </c>
      <c r="BE1179">
        <v>0.04</v>
      </c>
      <c r="BF1179">
        <v>12</v>
      </c>
      <c r="BI1179">
        <v>0.24</v>
      </c>
      <c r="BK1179">
        <v>124</v>
      </c>
      <c r="BL1179">
        <v>1.35</v>
      </c>
      <c r="BM1179">
        <v>2E-3</v>
      </c>
      <c r="BQ1179">
        <v>12.5</v>
      </c>
      <c r="BR1179">
        <v>2.9000000000000001E-2</v>
      </c>
      <c r="BU1179">
        <v>10.86</v>
      </c>
      <c r="CB1179">
        <v>0.01</v>
      </c>
      <c r="CD1179">
        <v>0.62</v>
      </c>
      <c r="CE1179">
        <v>2</v>
      </c>
      <c r="CF1179">
        <v>0.5</v>
      </c>
      <c r="CJ1179">
        <v>10</v>
      </c>
      <c r="CM1179">
        <v>0.05</v>
      </c>
      <c r="CN1179">
        <v>2.2000000000000002</v>
      </c>
      <c r="CO1179">
        <v>3.6999999999999998E-2</v>
      </c>
      <c r="CP1179">
        <v>0.14000000000000001</v>
      </c>
      <c r="CR1179">
        <v>0.5</v>
      </c>
      <c r="CS1179">
        <v>63</v>
      </c>
      <c r="CT1179">
        <v>0.2</v>
      </c>
      <c r="CX1179">
        <v>37.799999999999997</v>
      </c>
    </row>
    <row r="1180" spans="1:102">
      <c r="A1180" t="s">
        <v>1312</v>
      </c>
      <c r="B1180">
        <v>1302550</v>
      </c>
      <c r="C1180" t="s">
        <v>104</v>
      </c>
      <c r="D1180" t="s">
        <v>105</v>
      </c>
      <c r="E1180">
        <v>506918</v>
      </c>
      <c r="F1180">
        <v>7178963</v>
      </c>
      <c r="G1180">
        <v>738</v>
      </c>
      <c r="H1180" s="1">
        <v>41131</v>
      </c>
      <c r="I1180" t="s">
        <v>830</v>
      </c>
      <c r="J1180" t="s">
        <v>107</v>
      </c>
      <c r="K1180" t="s">
        <v>108</v>
      </c>
      <c r="L1180" t="s">
        <v>109</v>
      </c>
      <c r="M1180" t="s">
        <v>120</v>
      </c>
      <c r="N1180" t="s">
        <v>111</v>
      </c>
      <c r="O1180" t="s">
        <v>1312</v>
      </c>
      <c r="P1180" t="s">
        <v>112</v>
      </c>
      <c r="Q1180" t="s">
        <v>342</v>
      </c>
      <c r="R1180" t="s">
        <v>343</v>
      </c>
      <c r="T1180" s="1">
        <v>41091</v>
      </c>
      <c r="V1180">
        <v>337</v>
      </c>
      <c r="X1180">
        <v>1.65</v>
      </c>
      <c r="Z1180">
        <v>15.1</v>
      </c>
      <c r="AA1180">
        <v>2.2000000000000002</v>
      </c>
      <c r="AC1180">
        <v>0.5</v>
      </c>
      <c r="AD1180">
        <v>141.19999999999999</v>
      </c>
      <c r="AG1180">
        <v>0.16</v>
      </c>
      <c r="AH1180">
        <v>0.09</v>
      </c>
      <c r="AJ1180">
        <v>0.53</v>
      </c>
      <c r="AM1180">
        <v>5.7</v>
      </c>
      <c r="AO1180">
        <v>31.8</v>
      </c>
      <c r="AR1180">
        <v>17.670000000000002</v>
      </c>
      <c r="AV1180">
        <v>2.69</v>
      </c>
      <c r="AW1180">
        <v>5.5</v>
      </c>
      <c r="BA1180">
        <v>77</v>
      </c>
      <c r="BE1180">
        <v>0.04</v>
      </c>
      <c r="BF1180">
        <v>8.6</v>
      </c>
      <c r="BI1180">
        <v>0.28000000000000003</v>
      </c>
      <c r="BK1180">
        <v>139</v>
      </c>
      <c r="BL1180">
        <v>3.54</v>
      </c>
      <c r="BM1180">
        <v>6.0000000000000001E-3</v>
      </c>
      <c r="BQ1180">
        <v>22.3</v>
      </c>
      <c r="BR1180">
        <v>6.4000000000000001E-2</v>
      </c>
      <c r="BU1180">
        <v>9.17</v>
      </c>
      <c r="CB1180">
        <v>0.02</v>
      </c>
      <c r="CD1180">
        <v>1.43</v>
      </c>
      <c r="CE1180">
        <v>1.6</v>
      </c>
      <c r="CF1180">
        <v>1.7</v>
      </c>
      <c r="CJ1180">
        <v>13.2</v>
      </c>
      <c r="CM1180">
        <v>7.0000000000000007E-2</v>
      </c>
      <c r="CN1180">
        <v>0.4</v>
      </c>
      <c r="CO1180">
        <v>0.03</v>
      </c>
      <c r="CP1180">
        <v>0.15</v>
      </c>
      <c r="CR1180">
        <v>0.9</v>
      </c>
      <c r="CS1180">
        <v>92</v>
      </c>
      <c r="CT1180">
        <v>0.2</v>
      </c>
      <c r="CX1180">
        <v>54.9</v>
      </c>
    </row>
    <row r="1181" spans="1:102">
      <c r="A1181" t="s">
        <v>1313</v>
      </c>
      <c r="B1181">
        <v>1302554</v>
      </c>
      <c r="C1181" t="s">
        <v>104</v>
      </c>
      <c r="D1181" t="s">
        <v>105</v>
      </c>
      <c r="E1181">
        <v>506520</v>
      </c>
      <c r="F1181">
        <v>7178967</v>
      </c>
      <c r="G1181">
        <v>681</v>
      </c>
      <c r="H1181" s="1">
        <v>41131</v>
      </c>
      <c r="I1181" t="s">
        <v>830</v>
      </c>
      <c r="J1181" t="s">
        <v>107</v>
      </c>
      <c r="K1181" t="s">
        <v>108</v>
      </c>
      <c r="L1181" t="s">
        <v>109</v>
      </c>
      <c r="M1181" t="s">
        <v>120</v>
      </c>
      <c r="N1181" t="s">
        <v>111</v>
      </c>
      <c r="O1181" t="s">
        <v>1313</v>
      </c>
      <c r="P1181" t="s">
        <v>112</v>
      </c>
      <c r="Q1181" t="s">
        <v>342</v>
      </c>
      <c r="R1181" t="s">
        <v>343</v>
      </c>
      <c r="T1181" s="1">
        <v>41091</v>
      </c>
      <c r="V1181">
        <v>197</v>
      </c>
      <c r="X1181">
        <v>1.96</v>
      </c>
      <c r="Z1181">
        <v>9.1</v>
      </c>
      <c r="AA1181">
        <v>8.6</v>
      </c>
      <c r="AC1181">
        <v>2</v>
      </c>
      <c r="AD1181">
        <v>703.5</v>
      </c>
      <c r="AG1181">
        <v>0.31</v>
      </c>
      <c r="AH1181">
        <v>0.1</v>
      </c>
      <c r="AJ1181">
        <v>17.350000000000001</v>
      </c>
      <c r="AM1181">
        <v>23.9</v>
      </c>
      <c r="AO1181">
        <v>41.9</v>
      </c>
      <c r="AR1181">
        <v>318.27</v>
      </c>
      <c r="AV1181">
        <v>10.83</v>
      </c>
      <c r="AW1181">
        <v>4.4000000000000004</v>
      </c>
      <c r="BA1181">
        <v>128</v>
      </c>
      <c r="BE1181">
        <v>0.23</v>
      </c>
      <c r="BF1181">
        <v>9.9</v>
      </c>
      <c r="BI1181">
        <v>0.15</v>
      </c>
      <c r="BK1181">
        <v>1333</v>
      </c>
      <c r="BL1181">
        <v>35.39</v>
      </c>
      <c r="BM1181">
        <v>4.7E-2</v>
      </c>
      <c r="BQ1181">
        <v>143.69999999999999</v>
      </c>
      <c r="BR1181">
        <v>0.19</v>
      </c>
      <c r="BU1181">
        <v>23.13</v>
      </c>
      <c r="CB1181">
        <v>0.5</v>
      </c>
      <c r="CD1181">
        <v>3.84</v>
      </c>
      <c r="CE1181">
        <v>12.1</v>
      </c>
      <c r="CF1181">
        <v>16</v>
      </c>
      <c r="CJ1181">
        <v>242.3</v>
      </c>
      <c r="CM1181">
        <v>0.2</v>
      </c>
      <c r="CN1181">
        <v>3.3</v>
      </c>
      <c r="CO1181">
        <v>5.0000000000000001E-3</v>
      </c>
      <c r="CP1181">
        <v>0.61</v>
      </c>
      <c r="CR1181">
        <v>2.8</v>
      </c>
      <c r="CS1181">
        <v>112</v>
      </c>
      <c r="CT1181">
        <v>0.05</v>
      </c>
      <c r="CX1181">
        <v>1196.9000000000001</v>
      </c>
    </row>
    <row r="1182" spans="1:102">
      <c r="A1182" t="s">
        <v>1314</v>
      </c>
      <c r="B1182">
        <v>1302557</v>
      </c>
      <c r="C1182" t="s">
        <v>104</v>
      </c>
      <c r="D1182" t="s">
        <v>105</v>
      </c>
      <c r="E1182">
        <v>505501</v>
      </c>
      <c r="F1182">
        <v>7181149</v>
      </c>
      <c r="G1182">
        <v>818</v>
      </c>
      <c r="H1182" s="1">
        <v>41131</v>
      </c>
      <c r="I1182" t="s">
        <v>830</v>
      </c>
      <c r="J1182" t="s">
        <v>107</v>
      </c>
      <c r="K1182" t="s">
        <v>108</v>
      </c>
      <c r="L1182" t="s">
        <v>109</v>
      </c>
      <c r="M1182" t="s">
        <v>120</v>
      </c>
      <c r="N1182" t="s">
        <v>111</v>
      </c>
      <c r="O1182" t="s">
        <v>1314</v>
      </c>
      <c r="P1182" t="s">
        <v>112</v>
      </c>
      <c r="Q1182" t="s">
        <v>342</v>
      </c>
      <c r="R1182" t="s">
        <v>343</v>
      </c>
      <c r="T1182" s="1">
        <v>41092</v>
      </c>
      <c r="V1182">
        <v>38</v>
      </c>
      <c r="X1182">
        <v>1.87</v>
      </c>
      <c r="Z1182">
        <v>10.199999999999999</v>
      </c>
      <c r="AA1182">
        <v>1.3</v>
      </c>
      <c r="AC1182">
        <v>2</v>
      </c>
      <c r="AD1182">
        <v>160</v>
      </c>
      <c r="AG1182">
        <v>0.23</v>
      </c>
      <c r="AH1182">
        <v>0.1</v>
      </c>
      <c r="AJ1182">
        <v>0.18</v>
      </c>
      <c r="AM1182">
        <v>10</v>
      </c>
      <c r="AO1182">
        <v>29.3</v>
      </c>
      <c r="AR1182">
        <v>14.03</v>
      </c>
      <c r="AV1182">
        <v>3.05</v>
      </c>
      <c r="AW1182">
        <v>5.3</v>
      </c>
      <c r="BA1182">
        <v>24</v>
      </c>
      <c r="BE1182">
        <v>0.05</v>
      </c>
      <c r="BF1182">
        <v>8.9</v>
      </c>
      <c r="BI1182">
        <v>0.39</v>
      </c>
      <c r="BK1182">
        <v>379</v>
      </c>
      <c r="BL1182">
        <v>1.86</v>
      </c>
      <c r="BM1182">
        <v>4.0000000000000001E-3</v>
      </c>
      <c r="BQ1182">
        <v>20.5</v>
      </c>
      <c r="BR1182">
        <v>2.8000000000000001E-2</v>
      </c>
      <c r="BU1182">
        <v>11.32</v>
      </c>
      <c r="CB1182">
        <v>0.01</v>
      </c>
      <c r="CD1182">
        <v>0.79</v>
      </c>
      <c r="CE1182">
        <v>2.9</v>
      </c>
      <c r="CF1182">
        <v>0.5</v>
      </c>
      <c r="CJ1182">
        <v>12.3</v>
      </c>
      <c r="CM1182">
        <v>0.05</v>
      </c>
      <c r="CN1182">
        <v>2.7</v>
      </c>
      <c r="CO1182">
        <v>0.03</v>
      </c>
      <c r="CP1182">
        <v>0.16</v>
      </c>
      <c r="CR1182">
        <v>0.5</v>
      </c>
      <c r="CS1182">
        <v>67</v>
      </c>
      <c r="CT1182">
        <v>0.1</v>
      </c>
      <c r="CX1182">
        <v>63.5</v>
      </c>
    </row>
    <row r="1183" spans="1:102">
      <c r="A1183" t="s">
        <v>1315</v>
      </c>
      <c r="B1183">
        <v>1302559</v>
      </c>
      <c r="C1183" t="s">
        <v>104</v>
      </c>
      <c r="D1183" t="s">
        <v>105</v>
      </c>
      <c r="E1183">
        <v>505576</v>
      </c>
      <c r="F1183">
        <v>7181333</v>
      </c>
      <c r="G1183">
        <v>718</v>
      </c>
      <c r="H1183" s="1">
        <v>41131</v>
      </c>
      <c r="I1183" t="s">
        <v>830</v>
      </c>
      <c r="J1183" t="s">
        <v>107</v>
      </c>
      <c r="K1183" t="s">
        <v>108</v>
      </c>
      <c r="L1183" t="s">
        <v>109</v>
      </c>
      <c r="M1183" t="s">
        <v>120</v>
      </c>
      <c r="N1183" t="s">
        <v>111</v>
      </c>
      <c r="O1183" t="s">
        <v>1315</v>
      </c>
      <c r="P1183" t="s">
        <v>112</v>
      </c>
      <c r="Q1183" t="s">
        <v>342</v>
      </c>
      <c r="R1183" t="s">
        <v>343</v>
      </c>
      <c r="T1183" s="1">
        <v>41092</v>
      </c>
      <c r="V1183">
        <v>64</v>
      </c>
      <c r="X1183">
        <v>1.05</v>
      </c>
      <c r="Z1183">
        <v>6</v>
      </c>
      <c r="AA1183">
        <v>0.7</v>
      </c>
      <c r="AC1183">
        <v>1</v>
      </c>
      <c r="AD1183">
        <v>151.5</v>
      </c>
      <c r="AG1183">
        <v>0.21</v>
      </c>
      <c r="AH1183">
        <v>0.08</v>
      </c>
      <c r="AJ1183">
        <v>0.11</v>
      </c>
      <c r="AM1183">
        <v>5.2</v>
      </c>
      <c r="AO1183">
        <v>17.8</v>
      </c>
      <c r="AR1183">
        <v>10.33</v>
      </c>
      <c r="AV1183">
        <v>2.88</v>
      </c>
      <c r="AW1183">
        <v>4.4000000000000004</v>
      </c>
      <c r="BA1183">
        <v>25</v>
      </c>
      <c r="BE1183">
        <v>0.04</v>
      </c>
      <c r="BF1183">
        <v>5</v>
      </c>
      <c r="BI1183">
        <v>0.17</v>
      </c>
      <c r="BK1183">
        <v>316</v>
      </c>
      <c r="BL1183">
        <v>1.48</v>
      </c>
      <c r="BM1183">
        <v>1.0999999999999999E-2</v>
      </c>
      <c r="BQ1183">
        <v>9.8000000000000007</v>
      </c>
      <c r="BR1183">
        <v>0.04</v>
      </c>
      <c r="BU1183">
        <v>9.7799999999999994</v>
      </c>
      <c r="CB1183">
        <v>0.01</v>
      </c>
      <c r="CD1183">
        <v>0.49</v>
      </c>
      <c r="CE1183">
        <v>1.5</v>
      </c>
      <c r="CF1183">
        <v>0.3</v>
      </c>
      <c r="CJ1183">
        <v>10.1</v>
      </c>
      <c r="CM1183">
        <v>0.03</v>
      </c>
      <c r="CN1183">
        <v>1.2</v>
      </c>
      <c r="CO1183">
        <v>1.9E-2</v>
      </c>
      <c r="CP1183">
        <v>0.1</v>
      </c>
      <c r="CR1183">
        <v>0.3</v>
      </c>
      <c r="CS1183">
        <v>47</v>
      </c>
      <c r="CT1183">
        <v>0.1</v>
      </c>
      <c r="CX1183">
        <v>32.799999999999997</v>
      </c>
    </row>
    <row r="1184" spans="1:102">
      <c r="A1184" t="s">
        <v>1316</v>
      </c>
      <c r="B1184">
        <v>1302572</v>
      </c>
      <c r="C1184" t="s">
        <v>104</v>
      </c>
      <c r="D1184" t="s">
        <v>105</v>
      </c>
      <c r="E1184">
        <v>505676</v>
      </c>
      <c r="F1184">
        <v>7181145</v>
      </c>
      <c r="G1184">
        <v>742</v>
      </c>
      <c r="H1184" s="1">
        <v>41131</v>
      </c>
      <c r="I1184" t="s">
        <v>830</v>
      </c>
      <c r="J1184" t="s">
        <v>107</v>
      </c>
      <c r="K1184" t="s">
        <v>108</v>
      </c>
      <c r="L1184" t="s">
        <v>109</v>
      </c>
      <c r="M1184" t="s">
        <v>120</v>
      </c>
      <c r="N1184" t="s">
        <v>111</v>
      </c>
      <c r="O1184" t="s">
        <v>1316</v>
      </c>
      <c r="P1184" t="s">
        <v>112</v>
      </c>
      <c r="Q1184" t="s">
        <v>342</v>
      </c>
      <c r="R1184" t="s">
        <v>343</v>
      </c>
      <c r="T1184" s="1">
        <v>41092</v>
      </c>
      <c r="V1184">
        <v>50</v>
      </c>
      <c r="X1184">
        <v>2.29</v>
      </c>
      <c r="Z1184">
        <v>13.4</v>
      </c>
      <c r="AA1184">
        <v>1.4</v>
      </c>
      <c r="AC1184">
        <v>2</v>
      </c>
      <c r="AD1184">
        <v>237.2</v>
      </c>
      <c r="AG1184">
        <v>0.28000000000000003</v>
      </c>
      <c r="AH1184">
        <v>0.09</v>
      </c>
      <c r="AJ1184">
        <v>0.17</v>
      </c>
      <c r="AM1184">
        <v>9</v>
      </c>
      <c r="AO1184">
        <v>32.299999999999997</v>
      </c>
      <c r="AR1184">
        <v>16.93</v>
      </c>
      <c r="AV1184">
        <v>3.41</v>
      </c>
      <c r="AW1184">
        <v>7.2</v>
      </c>
      <c r="BA1184">
        <v>26</v>
      </c>
      <c r="BE1184">
        <v>0.06</v>
      </c>
      <c r="BF1184">
        <v>8.6999999999999993</v>
      </c>
      <c r="BI1184">
        <v>0.46</v>
      </c>
      <c r="BK1184">
        <v>408</v>
      </c>
      <c r="BL1184">
        <v>2.4500000000000002</v>
      </c>
      <c r="BM1184">
        <v>3.0000000000000001E-3</v>
      </c>
      <c r="BQ1184">
        <v>24.3</v>
      </c>
      <c r="BR1184">
        <v>3.2000000000000001E-2</v>
      </c>
      <c r="BU1184">
        <v>11.64</v>
      </c>
      <c r="CB1184">
        <v>0.01</v>
      </c>
      <c r="CD1184">
        <v>0.98</v>
      </c>
      <c r="CE1184">
        <v>3.2</v>
      </c>
      <c r="CF1184">
        <v>0.6</v>
      </c>
      <c r="CJ1184">
        <v>11.2</v>
      </c>
      <c r="CM1184">
        <v>7.0000000000000007E-2</v>
      </c>
      <c r="CN1184">
        <v>2.9</v>
      </c>
      <c r="CO1184">
        <v>2.1999999999999999E-2</v>
      </c>
      <c r="CP1184">
        <v>0.2</v>
      </c>
      <c r="CR1184">
        <v>0.5</v>
      </c>
      <c r="CS1184">
        <v>86</v>
      </c>
      <c r="CT1184">
        <v>0.1</v>
      </c>
      <c r="CX1184">
        <v>78.2</v>
      </c>
    </row>
    <row r="1185" spans="1:102">
      <c r="A1185" t="s">
        <v>1317</v>
      </c>
      <c r="B1185">
        <v>1302732</v>
      </c>
      <c r="C1185" t="s">
        <v>104</v>
      </c>
      <c r="D1185" t="s">
        <v>105</v>
      </c>
      <c r="E1185">
        <v>504336</v>
      </c>
      <c r="F1185">
        <v>7181331</v>
      </c>
      <c r="G1185">
        <v>802</v>
      </c>
      <c r="H1185" s="1">
        <v>41131</v>
      </c>
      <c r="I1185" t="s">
        <v>830</v>
      </c>
      <c r="J1185" t="s">
        <v>107</v>
      </c>
      <c r="K1185" t="s">
        <v>108</v>
      </c>
      <c r="L1185" t="s">
        <v>109</v>
      </c>
      <c r="M1185" t="s">
        <v>120</v>
      </c>
      <c r="N1185" t="s">
        <v>111</v>
      </c>
      <c r="O1185" t="s">
        <v>1317</v>
      </c>
      <c r="P1185" t="s">
        <v>112</v>
      </c>
      <c r="Q1185" t="s">
        <v>113</v>
      </c>
      <c r="R1185" t="s">
        <v>114</v>
      </c>
      <c r="T1185" s="1">
        <v>41093</v>
      </c>
      <c r="V1185">
        <v>151</v>
      </c>
      <c r="X1185">
        <v>2.81</v>
      </c>
      <c r="Z1185">
        <v>7.4</v>
      </c>
      <c r="AA1185">
        <v>1.2</v>
      </c>
      <c r="AC1185">
        <v>4</v>
      </c>
      <c r="AD1185">
        <v>319.10000000000002</v>
      </c>
      <c r="AG1185">
        <v>0.18</v>
      </c>
      <c r="AH1185">
        <v>0.55000000000000004</v>
      </c>
      <c r="AJ1185">
        <v>0.74</v>
      </c>
      <c r="AM1185">
        <v>24.7</v>
      </c>
      <c r="AO1185">
        <v>63.9</v>
      </c>
      <c r="AR1185">
        <v>71.61</v>
      </c>
      <c r="AV1185">
        <v>4.3899999999999997</v>
      </c>
      <c r="AW1185">
        <v>9.8000000000000007</v>
      </c>
      <c r="BA1185">
        <v>30</v>
      </c>
      <c r="BE1185">
        <v>0.08</v>
      </c>
      <c r="BF1185">
        <v>13.9</v>
      </c>
      <c r="BI1185">
        <v>1.24</v>
      </c>
      <c r="BK1185">
        <v>1471</v>
      </c>
      <c r="BL1185">
        <v>1.71</v>
      </c>
      <c r="BM1185">
        <v>7.0000000000000001E-3</v>
      </c>
      <c r="BQ1185">
        <v>47.2</v>
      </c>
      <c r="BR1185">
        <v>4.2999999999999997E-2</v>
      </c>
      <c r="BU1185">
        <v>39.65</v>
      </c>
      <c r="CB1185">
        <v>0.01</v>
      </c>
      <c r="CD1185">
        <v>0.71</v>
      </c>
      <c r="CE1185">
        <v>9.6</v>
      </c>
      <c r="CF1185">
        <v>0.5</v>
      </c>
      <c r="CJ1185">
        <v>26.8</v>
      </c>
      <c r="CM1185">
        <v>0.03</v>
      </c>
      <c r="CN1185">
        <v>3.7</v>
      </c>
      <c r="CO1185">
        <v>0.123</v>
      </c>
      <c r="CP1185">
        <v>0.22</v>
      </c>
      <c r="CR1185">
        <v>0.6</v>
      </c>
      <c r="CS1185">
        <v>116</v>
      </c>
      <c r="CT1185">
        <v>0.1</v>
      </c>
      <c r="CX1185">
        <v>231.2</v>
      </c>
    </row>
    <row r="1186" spans="1:102">
      <c r="A1186" t="s">
        <v>1318</v>
      </c>
      <c r="B1186">
        <v>1302734</v>
      </c>
      <c r="C1186" t="s">
        <v>104</v>
      </c>
      <c r="D1186" t="s">
        <v>105</v>
      </c>
      <c r="E1186">
        <v>503900</v>
      </c>
      <c r="F1186">
        <v>7182063</v>
      </c>
      <c r="G1186">
        <v>535</v>
      </c>
      <c r="H1186" s="1">
        <v>41131</v>
      </c>
      <c r="I1186" t="s">
        <v>830</v>
      </c>
      <c r="J1186" t="s">
        <v>107</v>
      </c>
      <c r="K1186" t="s">
        <v>108</v>
      </c>
      <c r="L1186" t="s">
        <v>109</v>
      </c>
      <c r="M1186" t="s">
        <v>120</v>
      </c>
      <c r="N1186" t="s">
        <v>111</v>
      </c>
      <c r="O1186" t="s">
        <v>1318</v>
      </c>
      <c r="P1186" t="s">
        <v>112</v>
      </c>
      <c r="Q1186" t="s">
        <v>113</v>
      </c>
      <c r="R1186" t="s">
        <v>114</v>
      </c>
      <c r="T1186" s="1">
        <v>41093</v>
      </c>
      <c r="V1186">
        <v>107</v>
      </c>
      <c r="X1186">
        <v>1.88</v>
      </c>
      <c r="Z1186">
        <v>9.1999999999999993</v>
      </c>
      <c r="AA1186">
        <v>1.3</v>
      </c>
      <c r="AC1186">
        <v>2</v>
      </c>
      <c r="AD1186">
        <v>164.4</v>
      </c>
      <c r="AG1186">
        <v>0.21</v>
      </c>
      <c r="AH1186">
        <v>7.0000000000000007E-2</v>
      </c>
      <c r="AJ1186">
        <v>0.78</v>
      </c>
      <c r="AM1186">
        <v>8.6999999999999993</v>
      </c>
      <c r="AO1186">
        <v>29.4</v>
      </c>
      <c r="AR1186">
        <v>30.36</v>
      </c>
      <c r="AV1186">
        <v>2.95</v>
      </c>
      <c r="AW1186">
        <v>6.1</v>
      </c>
      <c r="BA1186">
        <v>33</v>
      </c>
      <c r="BE1186">
        <v>0.05</v>
      </c>
      <c r="BF1186">
        <v>10</v>
      </c>
      <c r="BI1186">
        <v>0.27</v>
      </c>
      <c r="BK1186">
        <v>235</v>
      </c>
      <c r="BL1186">
        <v>3.37</v>
      </c>
      <c r="BM1186">
        <v>5.0000000000000001E-3</v>
      </c>
      <c r="BQ1186">
        <v>24.7</v>
      </c>
      <c r="BR1186">
        <v>4.4999999999999998E-2</v>
      </c>
      <c r="BU1186">
        <v>26.52</v>
      </c>
      <c r="CB1186">
        <v>0.01</v>
      </c>
      <c r="CD1186">
        <v>1.02</v>
      </c>
      <c r="CE1186">
        <v>2.1</v>
      </c>
      <c r="CF1186">
        <v>0.4</v>
      </c>
      <c r="CJ1186">
        <v>10.6</v>
      </c>
      <c r="CM1186">
        <v>0.08</v>
      </c>
      <c r="CN1186">
        <v>0.7</v>
      </c>
      <c r="CO1186">
        <v>2.5000000000000001E-2</v>
      </c>
      <c r="CP1186">
        <v>0.13</v>
      </c>
      <c r="CR1186">
        <v>0.6</v>
      </c>
      <c r="CS1186">
        <v>75</v>
      </c>
      <c r="CT1186">
        <v>0.2</v>
      </c>
      <c r="CX1186">
        <v>128.69999999999999</v>
      </c>
    </row>
    <row r="1187" spans="1:102">
      <c r="A1187" t="s">
        <v>1319</v>
      </c>
      <c r="B1187">
        <v>1302743</v>
      </c>
      <c r="C1187" t="s">
        <v>104</v>
      </c>
      <c r="D1187" t="s">
        <v>105</v>
      </c>
      <c r="E1187">
        <v>503906</v>
      </c>
      <c r="F1187">
        <v>7181358</v>
      </c>
      <c r="G1187">
        <v>662</v>
      </c>
      <c r="H1187" s="1">
        <v>41131</v>
      </c>
      <c r="I1187" t="s">
        <v>830</v>
      </c>
      <c r="J1187" t="s">
        <v>107</v>
      </c>
      <c r="K1187" t="s">
        <v>108</v>
      </c>
      <c r="L1187" t="s">
        <v>109</v>
      </c>
      <c r="M1187" t="s">
        <v>120</v>
      </c>
      <c r="N1187" t="s">
        <v>111</v>
      </c>
      <c r="O1187" t="s">
        <v>1319</v>
      </c>
      <c r="P1187" t="s">
        <v>112</v>
      </c>
      <c r="Q1187" t="s">
        <v>113</v>
      </c>
      <c r="R1187" t="s">
        <v>114</v>
      </c>
      <c r="T1187" s="1">
        <v>41093</v>
      </c>
      <c r="V1187">
        <v>154</v>
      </c>
      <c r="X1187">
        <v>2.35</v>
      </c>
      <c r="Z1187">
        <v>16.399999999999999</v>
      </c>
      <c r="AA1187">
        <v>2.1</v>
      </c>
      <c r="AC1187">
        <v>3</v>
      </c>
      <c r="AD1187">
        <v>175.6</v>
      </c>
      <c r="AG1187">
        <v>0.34</v>
      </c>
      <c r="AH1187">
        <v>7.0000000000000007E-2</v>
      </c>
      <c r="AJ1187">
        <v>0.68</v>
      </c>
      <c r="AM1187">
        <v>19.899999999999999</v>
      </c>
      <c r="AO1187">
        <v>39</v>
      </c>
      <c r="AR1187">
        <v>45.53</v>
      </c>
      <c r="AV1187">
        <v>3.72</v>
      </c>
      <c r="AW1187">
        <v>6.2</v>
      </c>
      <c r="BA1187">
        <v>43</v>
      </c>
      <c r="BE1187">
        <v>0.15</v>
      </c>
      <c r="BF1187">
        <v>13.1</v>
      </c>
      <c r="BI1187">
        <v>0.45</v>
      </c>
      <c r="BK1187">
        <v>297</v>
      </c>
      <c r="BL1187">
        <v>2.61</v>
      </c>
      <c r="BM1187">
        <v>5.0000000000000001E-4</v>
      </c>
      <c r="BQ1187">
        <v>50</v>
      </c>
      <c r="BR1187">
        <v>3.6999999999999998E-2</v>
      </c>
      <c r="BU1187">
        <v>37.11</v>
      </c>
      <c r="CB1187">
        <v>0.01</v>
      </c>
      <c r="CD1187">
        <v>1.84</v>
      </c>
      <c r="CE1187">
        <v>4.4000000000000004</v>
      </c>
      <c r="CF1187">
        <v>0.6</v>
      </c>
      <c r="CJ1187">
        <v>8</v>
      </c>
      <c r="CM1187">
        <v>0.08</v>
      </c>
      <c r="CN1187">
        <v>5</v>
      </c>
      <c r="CO1187">
        <v>1.2E-2</v>
      </c>
      <c r="CP1187">
        <v>0.27</v>
      </c>
      <c r="CR1187">
        <v>1</v>
      </c>
      <c r="CS1187">
        <v>66</v>
      </c>
      <c r="CT1187">
        <v>0.05</v>
      </c>
      <c r="CX1187">
        <v>267.60000000000002</v>
      </c>
    </row>
    <row r="1188" spans="1:102">
      <c r="A1188" t="s">
        <v>1320</v>
      </c>
      <c r="B1188">
        <v>1302745</v>
      </c>
      <c r="C1188" t="s">
        <v>104</v>
      </c>
      <c r="D1188" t="s">
        <v>105</v>
      </c>
      <c r="E1188">
        <v>504088</v>
      </c>
      <c r="F1188">
        <v>7181348</v>
      </c>
      <c r="G1188">
        <v>702</v>
      </c>
      <c r="H1188" s="1">
        <v>41131</v>
      </c>
      <c r="I1188" t="s">
        <v>830</v>
      </c>
      <c r="J1188" t="s">
        <v>107</v>
      </c>
      <c r="K1188" t="s">
        <v>108</v>
      </c>
      <c r="L1188" t="s">
        <v>109</v>
      </c>
      <c r="M1188" t="s">
        <v>120</v>
      </c>
      <c r="N1188" t="s">
        <v>111</v>
      </c>
      <c r="O1188" t="s">
        <v>1320</v>
      </c>
      <c r="P1188" t="s">
        <v>112</v>
      </c>
      <c r="Q1188" t="s">
        <v>113</v>
      </c>
      <c r="R1188" t="s">
        <v>114</v>
      </c>
      <c r="T1188" s="1">
        <v>41093</v>
      </c>
      <c r="V1188">
        <v>42</v>
      </c>
      <c r="X1188">
        <v>1.85</v>
      </c>
      <c r="Z1188">
        <v>7</v>
      </c>
      <c r="AA1188">
        <v>0.4</v>
      </c>
      <c r="AC1188">
        <v>3</v>
      </c>
      <c r="AD1188">
        <v>211.8</v>
      </c>
      <c r="AG1188">
        <v>0.26</v>
      </c>
      <c r="AH1188">
        <v>0.18</v>
      </c>
      <c r="AJ1188">
        <v>0.21</v>
      </c>
      <c r="AM1188">
        <v>14.2</v>
      </c>
      <c r="AO1188">
        <v>28.6</v>
      </c>
      <c r="AR1188">
        <v>14.23</v>
      </c>
      <c r="AV1188">
        <v>2.64</v>
      </c>
      <c r="AW1188">
        <v>5.5</v>
      </c>
      <c r="BA1188">
        <v>25</v>
      </c>
      <c r="BE1188">
        <v>0.18</v>
      </c>
      <c r="BF1188">
        <v>22</v>
      </c>
      <c r="BI1188">
        <v>0.45</v>
      </c>
      <c r="BK1188">
        <v>1179</v>
      </c>
      <c r="BL1188">
        <v>1.47</v>
      </c>
      <c r="BM1188">
        <v>2E-3</v>
      </c>
      <c r="BQ1188">
        <v>26.4</v>
      </c>
      <c r="BR1188">
        <v>3.2000000000000001E-2</v>
      </c>
      <c r="BU1188">
        <v>8.32</v>
      </c>
      <c r="CB1188">
        <v>0.01</v>
      </c>
      <c r="CD1188">
        <v>0.51</v>
      </c>
      <c r="CE1188">
        <v>3.1</v>
      </c>
      <c r="CF1188">
        <v>0.2</v>
      </c>
      <c r="CJ1188">
        <v>13.8</v>
      </c>
      <c r="CM1188">
        <v>0.05</v>
      </c>
      <c r="CN1188">
        <v>5.4</v>
      </c>
      <c r="CO1188">
        <v>6.0000000000000001E-3</v>
      </c>
      <c r="CP1188">
        <v>0.15</v>
      </c>
      <c r="CR1188">
        <v>0.5</v>
      </c>
      <c r="CS1188">
        <v>38</v>
      </c>
      <c r="CT1188">
        <v>0.05</v>
      </c>
      <c r="CX1188">
        <v>80.900000000000006</v>
      </c>
    </row>
    <row r="1189" spans="1:102">
      <c r="A1189" t="s">
        <v>1321</v>
      </c>
      <c r="B1189">
        <v>1302752</v>
      </c>
      <c r="C1189" t="s">
        <v>104</v>
      </c>
      <c r="D1189" t="s">
        <v>105</v>
      </c>
      <c r="E1189">
        <v>505644</v>
      </c>
      <c r="F1189">
        <v>7178999</v>
      </c>
      <c r="G1189">
        <v>740</v>
      </c>
      <c r="H1189" s="1">
        <v>41131</v>
      </c>
      <c r="I1189" t="s">
        <v>830</v>
      </c>
      <c r="J1189" t="s">
        <v>107</v>
      </c>
      <c r="K1189" t="s">
        <v>108</v>
      </c>
      <c r="L1189" t="s">
        <v>109</v>
      </c>
      <c r="M1189" t="s">
        <v>120</v>
      </c>
      <c r="N1189" t="s">
        <v>111</v>
      </c>
      <c r="O1189" t="s">
        <v>1321</v>
      </c>
      <c r="P1189" t="s">
        <v>112</v>
      </c>
      <c r="Q1189" t="s">
        <v>243</v>
      </c>
      <c r="R1189" t="s">
        <v>244</v>
      </c>
      <c r="T1189" s="1">
        <v>41091</v>
      </c>
      <c r="V1189">
        <v>493</v>
      </c>
      <c r="X1189">
        <v>1.57</v>
      </c>
      <c r="Z1189">
        <v>6.4</v>
      </c>
      <c r="AA1189">
        <v>10.3</v>
      </c>
      <c r="AC1189">
        <v>2</v>
      </c>
      <c r="AD1189">
        <v>985.3</v>
      </c>
      <c r="AG1189">
        <v>0.33</v>
      </c>
      <c r="AH1189">
        <v>0.89</v>
      </c>
      <c r="AJ1189">
        <v>0.38</v>
      </c>
      <c r="AM1189">
        <v>24.9</v>
      </c>
      <c r="AO1189">
        <v>24.3</v>
      </c>
      <c r="AR1189">
        <v>105.11</v>
      </c>
      <c r="AV1189">
        <v>5.89</v>
      </c>
      <c r="AW1189">
        <v>4.7</v>
      </c>
      <c r="BA1189">
        <v>103</v>
      </c>
      <c r="BE1189">
        <v>0.09</v>
      </c>
      <c r="BF1189">
        <v>18.7</v>
      </c>
      <c r="BI1189">
        <v>0.45</v>
      </c>
      <c r="BK1189">
        <v>1976</v>
      </c>
      <c r="BL1189">
        <v>1.45</v>
      </c>
      <c r="BM1189">
        <v>4.0000000000000001E-3</v>
      </c>
      <c r="BQ1189">
        <v>57</v>
      </c>
      <c r="BR1189">
        <v>6.2E-2</v>
      </c>
      <c r="BU1189">
        <v>15.06</v>
      </c>
      <c r="CB1189">
        <v>0.06</v>
      </c>
      <c r="CD1189">
        <v>1.1200000000000001</v>
      </c>
      <c r="CE1189">
        <v>9.4</v>
      </c>
      <c r="CF1189">
        <v>0.3</v>
      </c>
      <c r="CJ1189">
        <v>63.9</v>
      </c>
      <c r="CM1189">
        <v>0.05</v>
      </c>
      <c r="CN1189">
        <v>3.1</v>
      </c>
      <c r="CO1189">
        <v>1.2999999999999999E-2</v>
      </c>
      <c r="CP1189">
        <v>0.12</v>
      </c>
      <c r="CR1189">
        <v>0.7</v>
      </c>
      <c r="CS1189">
        <v>43</v>
      </c>
      <c r="CT1189">
        <v>0.05</v>
      </c>
      <c r="CX1189">
        <v>56.5</v>
      </c>
    </row>
    <row r="1190" spans="1:102">
      <c r="A1190" t="s">
        <v>1322</v>
      </c>
      <c r="B1190">
        <v>1302754</v>
      </c>
      <c r="C1190" t="s">
        <v>104</v>
      </c>
      <c r="D1190" t="s">
        <v>105</v>
      </c>
      <c r="E1190">
        <v>505669</v>
      </c>
      <c r="F1190">
        <v>7178801</v>
      </c>
      <c r="G1190">
        <v>747</v>
      </c>
      <c r="H1190" s="1">
        <v>41131</v>
      </c>
      <c r="I1190" t="s">
        <v>830</v>
      </c>
      <c r="J1190" t="s">
        <v>107</v>
      </c>
      <c r="K1190" t="s">
        <v>108</v>
      </c>
      <c r="L1190" t="s">
        <v>109</v>
      </c>
      <c r="M1190" t="s">
        <v>120</v>
      </c>
      <c r="N1190" t="s">
        <v>111</v>
      </c>
      <c r="O1190" t="s">
        <v>1322</v>
      </c>
      <c r="P1190" t="s">
        <v>112</v>
      </c>
      <c r="Q1190" t="s">
        <v>243</v>
      </c>
      <c r="R1190" t="s">
        <v>244</v>
      </c>
      <c r="T1190" s="1">
        <v>41091</v>
      </c>
      <c r="V1190">
        <v>416</v>
      </c>
      <c r="X1190">
        <v>1.63</v>
      </c>
      <c r="Z1190">
        <v>10.8</v>
      </c>
      <c r="AA1190">
        <v>6.1</v>
      </c>
      <c r="AC1190">
        <v>2</v>
      </c>
      <c r="AD1190">
        <v>1278.0999999999999</v>
      </c>
      <c r="AG1190">
        <v>0.18</v>
      </c>
      <c r="AH1190">
        <v>0.36</v>
      </c>
      <c r="AJ1190">
        <v>0.14000000000000001</v>
      </c>
      <c r="AM1190">
        <v>10</v>
      </c>
      <c r="AO1190">
        <v>30.4</v>
      </c>
      <c r="AR1190">
        <v>50.4</v>
      </c>
      <c r="AV1190">
        <v>3.1</v>
      </c>
      <c r="AW1190">
        <v>4.2</v>
      </c>
      <c r="BA1190">
        <v>123</v>
      </c>
      <c r="BE1190">
        <v>0.08</v>
      </c>
      <c r="BF1190">
        <v>19.899999999999999</v>
      </c>
      <c r="BI1190">
        <v>0.56999999999999995</v>
      </c>
      <c r="BK1190">
        <v>282</v>
      </c>
      <c r="BL1190">
        <v>4.3600000000000003</v>
      </c>
      <c r="BM1190">
        <v>7.0000000000000001E-3</v>
      </c>
      <c r="BQ1190">
        <v>36.200000000000003</v>
      </c>
      <c r="BR1190">
        <v>7.0999999999999994E-2</v>
      </c>
      <c r="BU1190">
        <v>15.39</v>
      </c>
      <c r="CB1190">
        <v>0.04</v>
      </c>
      <c r="CD1190">
        <v>1.39</v>
      </c>
      <c r="CE1190">
        <v>5.5</v>
      </c>
      <c r="CF1190">
        <v>0.7</v>
      </c>
      <c r="CJ1190">
        <v>41.6</v>
      </c>
      <c r="CM1190">
        <v>0.05</v>
      </c>
      <c r="CN1190">
        <v>3.7</v>
      </c>
      <c r="CO1190">
        <v>1.2999999999999999E-2</v>
      </c>
      <c r="CP1190">
        <v>0.14000000000000001</v>
      </c>
      <c r="CR1190">
        <v>1.3</v>
      </c>
      <c r="CS1190">
        <v>62</v>
      </c>
      <c r="CT1190">
        <v>0.05</v>
      </c>
      <c r="CX1190">
        <v>61.7</v>
      </c>
    </row>
    <row r="1191" spans="1:102">
      <c r="A1191" t="s">
        <v>1323</v>
      </c>
      <c r="B1191">
        <v>1302762</v>
      </c>
      <c r="C1191" t="s">
        <v>104</v>
      </c>
      <c r="D1191" t="s">
        <v>105</v>
      </c>
      <c r="E1191">
        <v>505910</v>
      </c>
      <c r="F1191">
        <v>7178245</v>
      </c>
      <c r="G1191">
        <v>902</v>
      </c>
      <c r="H1191" s="1">
        <v>41131</v>
      </c>
      <c r="I1191" t="s">
        <v>830</v>
      </c>
      <c r="J1191" t="s">
        <v>107</v>
      </c>
      <c r="K1191" t="s">
        <v>108</v>
      </c>
      <c r="L1191" t="s">
        <v>109</v>
      </c>
      <c r="M1191" t="s">
        <v>120</v>
      </c>
      <c r="N1191" t="s">
        <v>111</v>
      </c>
      <c r="O1191" t="s">
        <v>1323</v>
      </c>
      <c r="P1191" t="s">
        <v>112</v>
      </c>
      <c r="Q1191" t="s">
        <v>243</v>
      </c>
      <c r="R1191" t="s">
        <v>244</v>
      </c>
      <c r="T1191" s="1">
        <v>41091</v>
      </c>
      <c r="V1191">
        <v>65</v>
      </c>
      <c r="X1191">
        <v>1.1599999999999999</v>
      </c>
      <c r="Z1191">
        <v>11.3</v>
      </c>
      <c r="AA1191">
        <v>0.1</v>
      </c>
      <c r="AC1191">
        <v>2</v>
      </c>
      <c r="AD1191">
        <v>69.8</v>
      </c>
      <c r="AG1191">
        <v>0.3</v>
      </c>
      <c r="AH1191">
        <v>0.04</v>
      </c>
      <c r="AJ1191">
        <v>0.05</v>
      </c>
      <c r="AM1191">
        <v>10.5</v>
      </c>
      <c r="AO1191">
        <v>19.100000000000001</v>
      </c>
      <c r="AR1191">
        <v>23.68</v>
      </c>
      <c r="AV1191">
        <v>2.96</v>
      </c>
      <c r="AW1191">
        <v>3.2</v>
      </c>
      <c r="BA1191">
        <v>49</v>
      </c>
      <c r="BE1191">
        <v>0.1</v>
      </c>
      <c r="BF1191">
        <v>6.6</v>
      </c>
      <c r="BI1191">
        <v>0.33</v>
      </c>
      <c r="BK1191">
        <v>337</v>
      </c>
      <c r="BL1191">
        <v>0.8</v>
      </c>
      <c r="BM1191">
        <v>2E-3</v>
      </c>
      <c r="BQ1191">
        <v>21.7</v>
      </c>
      <c r="BR1191">
        <v>3.2000000000000001E-2</v>
      </c>
      <c r="BU1191">
        <v>4.75</v>
      </c>
      <c r="CB1191">
        <v>0.01</v>
      </c>
      <c r="CD1191">
        <v>0.32</v>
      </c>
      <c r="CE1191">
        <v>1.4</v>
      </c>
      <c r="CF1191">
        <v>0.05</v>
      </c>
      <c r="CJ1191">
        <v>4.2</v>
      </c>
      <c r="CM1191">
        <v>0.03</v>
      </c>
      <c r="CN1191">
        <v>4</v>
      </c>
      <c r="CO1191">
        <v>6.0000000000000001E-3</v>
      </c>
      <c r="CP1191">
        <v>0.06</v>
      </c>
      <c r="CR1191">
        <v>0.6</v>
      </c>
      <c r="CS1191">
        <v>23</v>
      </c>
      <c r="CT1191">
        <v>0.05</v>
      </c>
      <c r="CX1191">
        <v>43</v>
      </c>
    </row>
    <row r="1192" spans="1:102">
      <c r="A1192" t="s">
        <v>1324</v>
      </c>
      <c r="B1192">
        <v>1302816</v>
      </c>
      <c r="C1192" t="s">
        <v>104</v>
      </c>
      <c r="D1192" t="s">
        <v>105</v>
      </c>
      <c r="E1192">
        <v>504708</v>
      </c>
      <c r="F1192">
        <v>7180616</v>
      </c>
      <c r="G1192">
        <v>928</v>
      </c>
      <c r="H1192" s="1">
        <v>41118</v>
      </c>
      <c r="I1192" t="s">
        <v>259</v>
      </c>
      <c r="J1192" t="s">
        <v>107</v>
      </c>
      <c r="K1192" t="s">
        <v>108</v>
      </c>
      <c r="L1192" t="s">
        <v>109</v>
      </c>
      <c r="M1192" t="s">
        <v>120</v>
      </c>
      <c r="N1192" t="s">
        <v>111</v>
      </c>
      <c r="O1192" t="s">
        <v>1324</v>
      </c>
      <c r="P1192" t="s">
        <v>112</v>
      </c>
      <c r="Q1192" t="s">
        <v>243</v>
      </c>
      <c r="R1192" t="s">
        <v>244</v>
      </c>
      <c r="T1192" s="1">
        <v>41094</v>
      </c>
      <c r="V1192">
        <v>117</v>
      </c>
      <c r="X1192">
        <v>1.69</v>
      </c>
      <c r="Z1192">
        <v>9.4</v>
      </c>
      <c r="AA1192">
        <v>1.3</v>
      </c>
      <c r="AC1192">
        <v>1</v>
      </c>
      <c r="AD1192">
        <v>244.4</v>
      </c>
      <c r="AG1192">
        <v>0.28000000000000003</v>
      </c>
      <c r="AH1192">
        <v>0.16</v>
      </c>
      <c r="AJ1192">
        <v>0.38</v>
      </c>
      <c r="AM1192">
        <v>9.9</v>
      </c>
      <c r="AO1192">
        <v>30.4</v>
      </c>
      <c r="AR1192">
        <v>29.04</v>
      </c>
      <c r="AV1192">
        <v>3.44</v>
      </c>
      <c r="AW1192">
        <v>6.3</v>
      </c>
      <c r="BA1192">
        <v>34</v>
      </c>
      <c r="BE1192">
        <v>0.09</v>
      </c>
      <c r="BF1192">
        <v>11.2</v>
      </c>
      <c r="BI1192">
        <v>0.46</v>
      </c>
      <c r="BK1192">
        <v>355</v>
      </c>
      <c r="BL1192">
        <v>2.34</v>
      </c>
      <c r="BM1192">
        <v>2E-3</v>
      </c>
      <c r="BQ1192">
        <v>24</v>
      </c>
      <c r="BR1192">
        <v>6.2E-2</v>
      </c>
      <c r="BU1192">
        <v>14.69</v>
      </c>
      <c r="CB1192">
        <v>0.01</v>
      </c>
      <c r="CD1192">
        <v>0.78</v>
      </c>
      <c r="CE1192">
        <v>3</v>
      </c>
      <c r="CF1192">
        <v>0.4</v>
      </c>
      <c r="CJ1192">
        <v>12.7</v>
      </c>
      <c r="CM1192">
        <v>0.05</v>
      </c>
      <c r="CN1192">
        <v>2.9</v>
      </c>
      <c r="CO1192">
        <v>8.9999999999999993E-3</v>
      </c>
      <c r="CP1192">
        <v>0.15</v>
      </c>
      <c r="CR1192">
        <v>0.5</v>
      </c>
      <c r="CS1192">
        <v>61</v>
      </c>
      <c r="CT1192">
        <v>0.1</v>
      </c>
      <c r="CX1192">
        <v>106.8</v>
      </c>
    </row>
    <row r="1193" spans="1:102">
      <c r="A1193" t="s">
        <v>1325</v>
      </c>
      <c r="B1193">
        <v>1302818</v>
      </c>
      <c r="C1193" t="s">
        <v>104</v>
      </c>
      <c r="D1193" t="s">
        <v>105</v>
      </c>
      <c r="E1193">
        <v>504935</v>
      </c>
      <c r="F1193">
        <v>7180400</v>
      </c>
      <c r="G1193">
        <v>889</v>
      </c>
      <c r="H1193" s="1">
        <v>41118</v>
      </c>
      <c r="I1193" t="s">
        <v>259</v>
      </c>
      <c r="J1193" t="s">
        <v>107</v>
      </c>
      <c r="K1193" t="s">
        <v>108</v>
      </c>
      <c r="L1193" t="s">
        <v>109</v>
      </c>
      <c r="M1193" t="s">
        <v>120</v>
      </c>
      <c r="N1193" t="s">
        <v>111</v>
      </c>
      <c r="O1193" t="s">
        <v>1325</v>
      </c>
      <c r="P1193" t="s">
        <v>112</v>
      </c>
      <c r="Q1193" t="s">
        <v>243</v>
      </c>
      <c r="R1193" t="s">
        <v>244</v>
      </c>
      <c r="T1193" s="1">
        <v>41094</v>
      </c>
      <c r="V1193">
        <v>175</v>
      </c>
      <c r="X1193">
        <v>2.0299999999999998</v>
      </c>
      <c r="Z1193">
        <v>10.6</v>
      </c>
      <c r="AA1193">
        <v>3</v>
      </c>
      <c r="AC1193">
        <v>1</v>
      </c>
      <c r="AD1193">
        <v>318.8</v>
      </c>
      <c r="AG1193">
        <v>0.24</v>
      </c>
      <c r="AH1193">
        <v>0.09</v>
      </c>
      <c r="AJ1193">
        <v>1.0900000000000001</v>
      </c>
      <c r="AM1193">
        <v>44.7</v>
      </c>
      <c r="AO1193">
        <v>24.5</v>
      </c>
      <c r="AR1193">
        <v>49.62</v>
      </c>
      <c r="AV1193">
        <v>5.38</v>
      </c>
      <c r="AW1193">
        <v>4.3</v>
      </c>
      <c r="BA1193">
        <v>81</v>
      </c>
      <c r="BE1193">
        <v>0.05</v>
      </c>
      <c r="BF1193">
        <v>6.9</v>
      </c>
      <c r="BI1193">
        <v>0.23</v>
      </c>
      <c r="BK1193">
        <v>874</v>
      </c>
      <c r="BL1193">
        <v>8.86</v>
      </c>
      <c r="BM1193">
        <v>1E-3</v>
      </c>
      <c r="BQ1193">
        <v>117.5</v>
      </c>
      <c r="BR1193">
        <v>5.7000000000000002E-2</v>
      </c>
      <c r="BU1193">
        <v>18.11</v>
      </c>
      <c r="CB1193">
        <v>0.02</v>
      </c>
      <c r="CD1193">
        <v>1.22</v>
      </c>
      <c r="CE1193">
        <v>5.2</v>
      </c>
      <c r="CF1193">
        <v>1.7</v>
      </c>
      <c r="CJ1193">
        <v>11.2</v>
      </c>
      <c r="CM1193">
        <v>0.08</v>
      </c>
      <c r="CN1193">
        <v>3.5</v>
      </c>
      <c r="CO1193">
        <v>7.0000000000000001E-3</v>
      </c>
      <c r="CP1193">
        <v>0.17</v>
      </c>
      <c r="CR1193">
        <v>1.8</v>
      </c>
      <c r="CS1193">
        <v>47</v>
      </c>
      <c r="CT1193">
        <v>0.1</v>
      </c>
      <c r="CX1193">
        <v>615.70000000000005</v>
      </c>
    </row>
    <row r="1194" spans="1:102">
      <c r="A1194" t="s">
        <v>1326</v>
      </c>
      <c r="B1194">
        <v>1302848</v>
      </c>
      <c r="C1194" t="s">
        <v>104</v>
      </c>
      <c r="D1194" t="s">
        <v>105</v>
      </c>
      <c r="E1194">
        <v>510726</v>
      </c>
      <c r="F1194">
        <v>7183914</v>
      </c>
      <c r="G1194">
        <v>549</v>
      </c>
      <c r="H1194" s="1">
        <v>41131</v>
      </c>
      <c r="I1194" t="s">
        <v>237</v>
      </c>
      <c r="J1194" t="s">
        <v>107</v>
      </c>
      <c r="K1194" t="s">
        <v>108</v>
      </c>
      <c r="L1194" t="s">
        <v>109</v>
      </c>
      <c r="M1194" t="s">
        <v>110</v>
      </c>
      <c r="N1194" t="s">
        <v>111</v>
      </c>
      <c r="O1194" t="s">
        <v>1326</v>
      </c>
      <c r="P1194" t="s">
        <v>112</v>
      </c>
      <c r="Q1194" t="s">
        <v>243</v>
      </c>
      <c r="R1194" t="s">
        <v>244</v>
      </c>
      <c r="T1194" s="1">
        <v>41096</v>
      </c>
      <c r="V1194">
        <v>341</v>
      </c>
      <c r="X1194">
        <v>0.91</v>
      </c>
      <c r="Z1194">
        <v>12.5</v>
      </c>
      <c r="AA1194">
        <v>3.9</v>
      </c>
      <c r="AC1194">
        <v>1</v>
      </c>
      <c r="AD1194">
        <v>748.6</v>
      </c>
      <c r="AG1194">
        <v>0.16</v>
      </c>
      <c r="AH1194">
        <v>0.11</v>
      </c>
      <c r="AJ1194">
        <v>0.33</v>
      </c>
      <c r="AM1194">
        <v>2.9</v>
      </c>
      <c r="AO1194">
        <v>21.4</v>
      </c>
      <c r="AR1194">
        <v>43.84</v>
      </c>
      <c r="AV1194">
        <v>1.94</v>
      </c>
      <c r="AW1194">
        <v>3</v>
      </c>
      <c r="BA1194">
        <v>71</v>
      </c>
      <c r="BE1194">
        <v>0.09</v>
      </c>
      <c r="BF1194">
        <v>6.8</v>
      </c>
      <c r="BI1194">
        <v>0.19</v>
      </c>
      <c r="BK1194">
        <v>58</v>
      </c>
      <c r="BL1194">
        <v>6.07</v>
      </c>
      <c r="BM1194">
        <v>8.9999999999999993E-3</v>
      </c>
      <c r="BQ1194">
        <v>15.8</v>
      </c>
      <c r="BR1194">
        <v>5.3999999999999999E-2</v>
      </c>
      <c r="BU1194">
        <v>10.89</v>
      </c>
      <c r="CB1194">
        <v>0.06</v>
      </c>
      <c r="CD1194">
        <v>1.78</v>
      </c>
      <c r="CE1194">
        <v>3.1</v>
      </c>
      <c r="CF1194">
        <v>1.4</v>
      </c>
      <c r="CJ1194">
        <v>35.4</v>
      </c>
      <c r="CM1194">
        <v>7.0000000000000007E-2</v>
      </c>
      <c r="CN1194">
        <v>1.5</v>
      </c>
      <c r="CO1194">
        <v>0.01</v>
      </c>
      <c r="CP1194">
        <v>0.64</v>
      </c>
      <c r="CR1194">
        <v>1.2</v>
      </c>
      <c r="CS1194">
        <v>48</v>
      </c>
      <c r="CT1194">
        <v>0.05</v>
      </c>
      <c r="CX1194">
        <v>64.5</v>
      </c>
    </row>
    <row r="1195" spans="1:102">
      <c r="A1195" t="s">
        <v>1327</v>
      </c>
      <c r="B1195">
        <v>1302861</v>
      </c>
      <c r="C1195" t="s">
        <v>104</v>
      </c>
      <c r="D1195" t="s">
        <v>105</v>
      </c>
      <c r="E1195">
        <v>515589</v>
      </c>
      <c r="F1195">
        <v>7186248</v>
      </c>
      <c r="G1195">
        <v>817</v>
      </c>
      <c r="H1195" s="1">
        <v>41131</v>
      </c>
      <c r="I1195" t="s">
        <v>237</v>
      </c>
      <c r="J1195" t="s">
        <v>107</v>
      </c>
      <c r="K1195" t="s">
        <v>108</v>
      </c>
      <c r="L1195" t="s">
        <v>109</v>
      </c>
      <c r="M1195" t="s">
        <v>110</v>
      </c>
      <c r="N1195" t="s">
        <v>111</v>
      </c>
      <c r="O1195" t="s">
        <v>1327</v>
      </c>
      <c r="P1195" t="s">
        <v>112</v>
      </c>
      <c r="Q1195" t="s">
        <v>238</v>
      </c>
      <c r="R1195" t="s">
        <v>239</v>
      </c>
      <c r="T1195" s="1">
        <v>41098</v>
      </c>
      <c r="V1195">
        <v>1094</v>
      </c>
      <c r="X1195">
        <v>1.18</v>
      </c>
      <c r="Z1195">
        <v>10.3</v>
      </c>
      <c r="AA1195">
        <v>6</v>
      </c>
      <c r="AC1195">
        <v>2</v>
      </c>
      <c r="AD1195">
        <v>1075.2</v>
      </c>
      <c r="AG1195">
        <v>0.16</v>
      </c>
      <c r="AH1195">
        <v>0.11</v>
      </c>
      <c r="AJ1195">
        <v>0.38</v>
      </c>
      <c r="AM1195">
        <v>3.9</v>
      </c>
      <c r="AO1195">
        <v>42.6</v>
      </c>
      <c r="AR1195">
        <v>58.84</v>
      </c>
      <c r="AV1195">
        <v>1.85</v>
      </c>
      <c r="AW1195">
        <v>4.0999999999999996</v>
      </c>
      <c r="BA1195">
        <v>119</v>
      </c>
      <c r="BE1195">
        <v>7.0000000000000007E-2</v>
      </c>
      <c r="BF1195">
        <v>9.8000000000000007</v>
      </c>
      <c r="BI1195">
        <v>0.25</v>
      </c>
      <c r="BK1195">
        <v>87</v>
      </c>
      <c r="BL1195">
        <v>5.53</v>
      </c>
      <c r="BM1195">
        <v>4.0000000000000001E-3</v>
      </c>
      <c r="BQ1195">
        <v>16.5</v>
      </c>
      <c r="BR1195">
        <v>4.8000000000000001E-2</v>
      </c>
      <c r="BU1195">
        <v>9.75</v>
      </c>
      <c r="CB1195">
        <v>0.06</v>
      </c>
      <c r="CD1195">
        <v>1.1599999999999999</v>
      </c>
      <c r="CE1195">
        <v>2.5</v>
      </c>
      <c r="CF1195">
        <v>4.5</v>
      </c>
      <c r="CJ1195">
        <v>34.4</v>
      </c>
      <c r="CM1195">
        <v>0.06</v>
      </c>
      <c r="CN1195">
        <v>1</v>
      </c>
      <c r="CO1195">
        <v>1.0999999999999999E-2</v>
      </c>
      <c r="CP1195">
        <v>0.19</v>
      </c>
      <c r="CR1195">
        <v>2.7</v>
      </c>
      <c r="CS1195">
        <v>74</v>
      </c>
      <c r="CT1195">
        <v>0.1</v>
      </c>
      <c r="CX1195">
        <v>42.8</v>
      </c>
    </row>
    <row r="1196" spans="1:102">
      <c r="A1196" t="s">
        <v>1328</v>
      </c>
      <c r="B1196">
        <v>1302863</v>
      </c>
      <c r="C1196" t="s">
        <v>104</v>
      </c>
      <c r="D1196" t="s">
        <v>105</v>
      </c>
      <c r="E1196">
        <v>515402</v>
      </c>
      <c r="F1196">
        <v>7186321</v>
      </c>
      <c r="G1196">
        <v>861</v>
      </c>
      <c r="H1196" s="1">
        <v>41131</v>
      </c>
      <c r="I1196" t="s">
        <v>237</v>
      </c>
      <c r="J1196" t="s">
        <v>107</v>
      </c>
      <c r="K1196" t="s">
        <v>108</v>
      </c>
      <c r="L1196" t="s">
        <v>109</v>
      </c>
      <c r="M1196" t="s">
        <v>110</v>
      </c>
      <c r="N1196" t="s">
        <v>111</v>
      </c>
      <c r="O1196" t="s">
        <v>1328</v>
      </c>
      <c r="P1196" t="s">
        <v>112</v>
      </c>
      <c r="Q1196" t="s">
        <v>238</v>
      </c>
      <c r="R1196" t="s">
        <v>239</v>
      </c>
      <c r="T1196" s="1">
        <v>41098</v>
      </c>
      <c r="V1196">
        <v>1544</v>
      </c>
      <c r="X1196">
        <v>0.88</v>
      </c>
      <c r="Z1196">
        <v>8.6999999999999993</v>
      </c>
      <c r="AA1196">
        <v>2.7</v>
      </c>
      <c r="AC1196">
        <v>2</v>
      </c>
      <c r="AD1196">
        <v>692.1</v>
      </c>
      <c r="AG1196">
        <v>0.18</v>
      </c>
      <c r="AH1196">
        <v>0.05</v>
      </c>
      <c r="AJ1196">
        <v>0.08</v>
      </c>
      <c r="AM1196">
        <v>1.9</v>
      </c>
      <c r="AO1196">
        <v>30.5</v>
      </c>
      <c r="AR1196">
        <v>20.29</v>
      </c>
      <c r="AV1196">
        <v>1.53</v>
      </c>
      <c r="AW1196">
        <v>4.5</v>
      </c>
      <c r="BA1196">
        <v>89</v>
      </c>
      <c r="BE1196">
        <v>0.1</v>
      </c>
      <c r="BF1196">
        <v>6.2</v>
      </c>
      <c r="BI1196">
        <v>0.11</v>
      </c>
      <c r="BK1196">
        <v>44</v>
      </c>
      <c r="BL1196">
        <v>4.17</v>
      </c>
      <c r="BM1196">
        <v>3.0000000000000001E-3</v>
      </c>
      <c r="BQ1196">
        <v>7.4</v>
      </c>
      <c r="BR1196">
        <v>3.4000000000000002E-2</v>
      </c>
      <c r="BU1196">
        <v>11.24</v>
      </c>
      <c r="CB1196">
        <v>0.17</v>
      </c>
      <c r="CD1196">
        <v>0.57999999999999996</v>
      </c>
      <c r="CE1196">
        <v>1.8</v>
      </c>
      <c r="CF1196">
        <v>6.1</v>
      </c>
      <c r="CJ1196">
        <v>22.4</v>
      </c>
      <c r="CM1196">
        <v>0.08</v>
      </c>
      <c r="CN1196">
        <v>0.7</v>
      </c>
      <c r="CO1196">
        <v>8.0000000000000002E-3</v>
      </c>
      <c r="CP1196">
        <v>0.17</v>
      </c>
      <c r="CR1196">
        <v>1.4</v>
      </c>
      <c r="CS1196">
        <v>56</v>
      </c>
      <c r="CT1196">
        <v>0.05</v>
      </c>
      <c r="CX1196">
        <v>16.399999999999999</v>
      </c>
    </row>
    <row r="1197" spans="1:102">
      <c r="A1197" t="s">
        <v>1329</v>
      </c>
      <c r="B1197">
        <v>1302874</v>
      </c>
      <c r="C1197" t="s">
        <v>104</v>
      </c>
      <c r="D1197" t="s">
        <v>105</v>
      </c>
      <c r="E1197">
        <v>513811</v>
      </c>
      <c r="F1197">
        <v>7185286</v>
      </c>
      <c r="G1197">
        <v>616</v>
      </c>
      <c r="H1197" s="1">
        <v>41131</v>
      </c>
      <c r="I1197" t="s">
        <v>1330</v>
      </c>
      <c r="J1197" t="s">
        <v>107</v>
      </c>
      <c r="K1197" t="s">
        <v>108</v>
      </c>
      <c r="L1197" t="s">
        <v>109</v>
      </c>
      <c r="M1197" t="s">
        <v>110</v>
      </c>
      <c r="N1197" t="s">
        <v>111</v>
      </c>
      <c r="O1197" t="s">
        <v>1329</v>
      </c>
      <c r="P1197" t="s">
        <v>112</v>
      </c>
      <c r="Q1197" t="s">
        <v>238</v>
      </c>
      <c r="R1197" t="s">
        <v>239</v>
      </c>
      <c r="T1197" s="1">
        <v>41099</v>
      </c>
      <c r="V1197">
        <v>53</v>
      </c>
      <c r="X1197">
        <v>1.32</v>
      </c>
      <c r="Z1197">
        <v>9.1</v>
      </c>
      <c r="AA1197">
        <v>1.3</v>
      </c>
      <c r="AC1197">
        <v>1</v>
      </c>
      <c r="AD1197">
        <v>313.2</v>
      </c>
      <c r="AG1197">
        <v>0.13</v>
      </c>
      <c r="AH1197">
        <v>0.05</v>
      </c>
      <c r="AJ1197">
        <v>0.31</v>
      </c>
      <c r="AM1197">
        <v>10.8</v>
      </c>
      <c r="AO1197">
        <v>31</v>
      </c>
      <c r="AR1197">
        <v>32.700000000000003</v>
      </c>
      <c r="AV1197">
        <v>2.69</v>
      </c>
      <c r="AW1197">
        <v>3.7</v>
      </c>
      <c r="BA1197">
        <v>14</v>
      </c>
      <c r="BE1197">
        <v>0.06</v>
      </c>
      <c r="BF1197">
        <v>6.8</v>
      </c>
      <c r="BI1197">
        <v>0.41</v>
      </c>
      <c r="BK1197">
        <v>153</v>
      </c>
      <c r="BL1197">
        <v>3.03</v>
      </c>
      <c r="BM1197">
        <v>3.0000000000000001E-3</v>
      </c>
      <c r="BQ1197">
        <v>47.2</v>
      </c>
      <c r="BR1197">
        <v>2.4E-2</v>
      </c>
      <c r="BU1197">
        <v>13</v>
      </c>
      <c r="CB1197">
        <v>0.01</v>
      </c>
      <c r="CD1197">
        <v>1</v>
      </c>
      <c r="CE1197">
        <v>3.2</v>
      </c>
      <c r="CF1197">
        <v>0.5</v>
      </c>
      <c r="CJ1197">
        <v>8.1999999999999993</v>
      </c>
      <c r="CM1197">
        <v>0.03</v>
      </c>
      <c r="CN1197">
        <v>3</v>
      </c>
      <c r="CO1197">
        <v>6.0000000000000001E-3</v>
      </c>
      <c r="CP1197">
        <v>0.14000000000000001</v>
      </c>
      <c r="CR1197">
        <v>0.8</v>
      </c>
      <c r="CS1197">
        <v>45</v>
      </c>
      <c r="CT1197">
        <v>0.05</v>
      </c>
      <c r="CX1197">
        <v>96.5</v>
      </c>
    </row>
    <row r="1198" spans="1:102">
      <c r="A1198" t="s">
        <v>1331</v>
      </c>
      <c r="B1198">
        <v>1302881</v>
      </c>
      <c r="C1198" t="s">
        <v>104</v>
      </c>
      <c r="D1198" t="s">
        <v>105</v>
      </c>
      <c r="E1198">
        <v>513720</v>
      </c>
      <c r="F1198">
        <v>7185986</v>
      </c>
      <c r="G1198">
        <v>736</v>
      </c>
      <c r="H1198" s="1">
        <v>41131</v>
      </c>
      <c r="I1198" t="s">
        <v>1330</v>
      </c>
      <c r="J1198" t="s">
        <v>107</v>
      </c>
      <c r="K1198" t="s">
        <v>108</v>
      </c>
      <c r="L1198" t="s">
        <v>109</v>
      </c>
      <c r="M1198" t="s">
        <v>110</v>
      </c>
      <c r="N1198" t="s">
        <v>111</v>
      </c>
      <c r="O1198" t="s">
        <v>1331</v>
      </c>
      <c r="P1198" t="s">
        <v>112</v>
      </c>
      <c r="Q1198" t="s">
        <v>238</v>
      </c>
      <c r="R1198" t="s">
        <v>239</v>
      </c>
      <c r="T1198" s="1">
        <v>41099</v>
      </c>
      <c r="V1198">
        <v>107</v>
      </c>
      <c r="X1198">
        <v>1.6</v>
      </c>
      <c r="Z1198">
        <v>7.8</v>
      </c>
      <c r="AA1198">
        <v>2.7</v>
      </c>
      <c r="AC1198">
        <v>3</v>
      </c>
      <c r="AD1198">
        <v>253.3</v>
      </c>
      <c r="AG1198">
        <v>0.17</v>
      </c>
      <c r="AH1198">
        <v>0.09</v>
      </c>
      <c r="AJ1198">
        <v>0.23</v>
      </c>
      <c r="AM1198">
        <v>7.9</v>
      </c>
      <c r="AO1198">
        <v>30.2</v>
      </c>
      <c r="AR1198">
        <v>28.7</v>
      </c>
      <c r="AV1198">
        <v>2.61</v>
      </c>
      <c r="AW1198">
        <v>4.8</v>
      </c>
      <c r="BA1198">
        <v>23</v>
      </c>
      <c r="BE1198">
        <v>0.08</v>
      </c>
      <c r="BF1198">
        <v>6</v>
      </c>
      <c r="BI1198">
        <v>0.42</v>
      </c>
      <c r="BK1198">
        <v>163</v>
      </c>
      <c r="BL1198">
        <v>2.14</v>
      </c>
      <c r="BM1198">
        <v>3.0000000000000001E-3</v>
      </c>
      <c r="BQ1198">
        <v>30.5</v>
      </c>
      <c r="BR1198">
        <v>3.6999999999999998E-2</v>
      </c>
      <c r="BU1198">
        <v>12.46</v>
      </c>
      <c r="CB1198">
        <v>0.01</v>
      </c>
      <c r="CD1198">
        <v>0.73</v>
      </c>
      <c r="CE1198">
        <v>2.8</v>
      </c>
      <c r="CF1198">
        <v>0.7</v>
      </c>
      <c r="CJ1198">
        <v>10.3</v>
      </c>
      <c r="CM1198">
        <v>0.04</v>
      </c>
      <c r="CN1198">
        <v>2.6</v>
      </c>
      <c r="CO1198">
        <v>6.0000000000000001E-3</v>
      </c>
      <c r="CP1198">
        <v>0.24</v>
      </c>
      <c r="CR1198">
        <v>0.5</v>
      </c>
      <c r="CS1198">
        <v>48</v>
      </c>
      <c r="CT1198">
        <v>0.05</v>
      </c>
      <c r="CX1198">
        <v>77.099999999999994</v>
      </c>
    </row>
    <row r="1199" spans="1:102">
      <c r="A1199" t="s">
        <v>1332</v>
      </c>
      <c r="B1199">
        <v>1302705</v>
      </c>
      <c r="C1199" t="s">
        <v>104</v>
      </c>
      <c r="D1199" t="s">
        <v>105</v>
      </c>
      <c r="E1199">
        <v>506688</v>
      </c>
      <c r="F1199">
        <v>7179507</v>
      </c>
      <c r="G1199">
        <v>737</v>
      </c>
      <c r="H1199" s="1">
        <v>41131</v>
      </c>
      <c r="I1199" t="s">
        <v>830</v>
      </c>
      <c r="J1199" t="s">
        <v>107</v>
      </c>
      <c r="K1199" t="s">
        <v>108</v>
      </c>
      <c r="L1199" t="s">
        <v>109</v>
      </c>
      <c r="M1199" t="s">
        <v>120</v>
      </c>
      <c r="N1199" t="s">
        <v>111</v>
      </c>
      <c r="O1199" t="s">
        <v>1332</v>
      </c>
      <c r="P1199" t="s">
        <v>112</v>
      </c>
      <c r="Q1199" t="s">
        <v>113</v>
      </c>
      <c r="R1199" t="s">
        <v>114</v>
      </c>
      <c r="T1199" s="1">
        <v>41091</v>
      </c>
      <c r="V1199">
        <v>280</v>
      </c>
      <c r="X1199">
        <v>2.2599999999999998</v>
      </c>
      <c r="Z1199">
        <v>8.1</v>
      </c>
      <c r="AA1199">
        <v>11</v>
      </c>
      <c r="AC1199">
        <v>5</v>
      </c>
      <c r="AD1199">
        <v>1728.4</v>
      </c>
      <c r="AG1199">
        <v>0.21</v>
      </c>
      <c r="AH1199">
        <v>0.14000000000000001</v>
      </c>
      <c r="AJ1199">
        <v>0.2</v>
      </c>
      <c r="AM1199">
        <v>14.6</v>
      </c>
      <c r="AO1199">
        <v>37.700000000000003</v>
      </c>
      <c r="AR1199">
        <v>57.78</v>
      </c>
      <c r="AV1199">
        <v>4.28</v>
      </c>
      <c r="AW1199">
        <v>8</v>
      </c>
      <c r="BA1199">
        <v>57</v>
      </c>
      <c r="BE1199">
        <v>0.14000000000000001</v>
      </c>
      <c r="BF1199">
        <v>13.5</v>
      </c>
      <c r="BI1199">
        <v>0.44</v>
      </c>
      <c r="BK1199">
        <v>590</v>
      </c>
      <c r="BL1199">
        <v>2.46</v>
      </c>
      <c r="BM1199">
        <v>8.0000000000000002E-3</v>
      </c>
      <c r="BQ1199">
        <v>30.7</v>
      </c>
      <c r="BR1199">
        <v>7.5999999999999998E-2</v>
      </c>
      <c r="BU1199">
        <v>20.25</v>
      </c>
      <c r="CB1199">
        <v>0.05</v>
      </c>
      <c r="CD1199">
        <v>1.08</v>
      </c>
      <c r="CE1199">
        <v>4.2</v>
      </c>
      <c r="CF1199">
        <v>0.6</v>
      </c>
      <c r="CJ1199">
        <v>15.7</v>
      </c>
      <c r="CM1199">
        <v>0.1</v>
      </c>
      <c r="CN1199">
        <v>3.1</v>
      </c>
      <c r="CO1199">
        <v>3.3000000000000002E-2</v>
      </c>
      <c r="CP1199">
        <v>0.25</v>
      </c>
      <c r="CR1199">
        <v>0.7</v>
      </c>
      <c r="CS1199">
        <v>70</v>
      </c>
      <c r="CT1199">
        <v>0.05</v>
      </c>
      <c r="CX1199">
        <v>127.6</v>
      </c>
    </row>
    <row r="1200" spans="1:102">
      <c r="A1200" t="s">
        <v>1333</v>
      </c>
      <c r="B1200">
        <v>1302711</v>
      </c>
      <c r="C1200" t="s">
        <v>104</v>
      </c>
      <c r="D1200" t="s">
        <v>105</v>
      </c>
      <c r="E1200">
        <v>506933</v>
      </c>
      <c r="F1200">
        <v>7179037</v>
      </c>
      <c r="G1200">
        <v>724</v>
      </c>
      <c r="H1200" s="1">
        <v>41131</v>
      </c>
      <c r="I1200" t="s">
        <v>830</v>
      </c>
      <c r="J1200" t="s">
        <v>107</v>
      </c>
      <c r="K1200" t="s">
        <v>108</v>
      </c>
      <c r="L1200" t="s">
        <v>109</v>
      </c>
      <c r="M1200" t="s">
        <v>120</v>
      </c>
      <c r="N1200" t="s">
        <v>111</v>
      </c>
      <c r="O1200" t="s">
        <v>1333</v>
      </c>
      <c r="P1200" t="s">
        <v>112</v>
      </c>
      <c r="Q1200" t="s">
        <v>113</v>
      </c>
      <c r="R1200" t="s">
        <v>114</v>
      </c>
      <c r="T1200" s="1">
        <v>41091</v>
      </c>
      <c r="V1200">
        <v>78</v>
      </c>
      <c r="X1200">
        <v>1.1200000000000001</v>
      </c>
      <c r="Z1200">
        <v>8.9</v>
      </c>
      <c r="AA1200">
        <v>0.7</v>
      </c>
      <c r="AC1200">
        <v>0.5</v>
      </c>
      <c r="AD1200">
        <v>169.5</v>
      </c>
      <c r="AG1200">
        <v>0.16</v>
      </c>
      <c r="AH1200">
        <v>0.08</v>
      </c>
      <c r="AJ1200">
        <v>0.46</v>
      </c>
      <c r="AM1200">
        <v>4</v>
      </c>
      <c r="AO1200">
        <v>21.6</v>
      </c>
      <c r="AR1200">
        <v>17.59</v>
      </c>
      <c r="AV1200">
        <v>2.2799999999999998</v>
      </c>
      <c r="AW1200">
        <v>6.5</v>
      </c>
      <c r="BA1200">
        <v>27</v>
      </c>
      <c r="BE1200">
        <v>0.04</v>
      </c>
      <c r="BF1200">
        <v>10.199999999999999</v>
      </c>
      <c r="BI1200">
        <v>0.17</v>
      </c>
      <c r="BK1200">
        <v>115</v>
      </c>
      <c r="BL1200">
        <v>4.13</v>
      </c>
      <c r="BM1200">
        <v>8.0000000000000002E-3</v>
      </c>
      <c r="BQ1200">
        <v>11.7</v>
      </c>
      <c r="BR1200">
        <v>3.5999999999999997E-2</v>
      </c>
      <c r="BU1200">
        <v>13.02</v>
      </c>
      <c r="CB1200">
        <v>0.04</v>
      </c>
      <c r="CD1200">
        <v>0.77</v>
      </c>
      <c r="CE1200">
        <v>1.9</v>
      </c>
      <c r="CF1200">
        <v>1.3</v>
      </c>
      <c r="CJ1200">
        <v>13.5</v>
      </c>
      <c r="CM1200">
        <v>0.05</v>
      </c>
      <c r="CN1200">
        <v>1.4</v>
      </c>
      <c r="CO1200">
        <v>0.04</v>
      </c>
      <c r="CP1200">
        <v>0.11</v>
      </c>
      <c r="CR1200">
        <v>0.5</v>
      </c>
      <c r="CS1200">
        <v>79</v>
      </c>
      <c r="CT1200">
        <v>0.2</v>
      </c>
      <c r="CX1200">
        <v>55.8</v>
      </c>
    </row>
    <row r="1201" spans="1:102">
      <c r="A1201" t="s">
        <v>1334</v>
      </c>
      <c r="B1201">
        <v>1302722</v>
      </c>
      <c r="C1201" t="s">
        <v>104</v>
      </c>
      <c r="D1201" t="s">
        <v>105</v>
      </c>
      <c r="E1201">
        <v>505635</v>
      </c>
      <c r="F1201">
        <v>7180438</v>
      </c>
      <c r="G1201">
        <v>713</v>
      </c>
      <c r="H1201" s="1">
        <v>41131</v>
      </c>
      <c r="I1201" t="s">
        <v>830</v>
      </c>
      <c r="J1201" t="s">
        <v>107</v>
      </c>
      <c r="K1201" t="s">
        <v>108</v>
      </c>
      <c r="L1201" t="s">
        <v>109</v>
      </c>
      <c r="M1201" t="s">
        <v>120</v>
      </c>
      <c r="N1201" t="s">
        <v>111</v>
      </c>
      <c r="O1201" t="s">
        <v>1334</v>
      </c>
      <c r="P1201" t="s">
        <v>112</v>
      </c>
      <c r="Q1201" t="s">
        <v>113</v>
      </c>
      <c r="R1201" t="s">
        <v>114</v>
      </c>
      <c r="T1201" s="1">
        <v>41092</v>
      </c>
      <c r="V1201">
        <v>396</v>
      </c>
      <c r="X1201">
        <v>1.95</v>
      </c>
      <c r="Z1201">
        <v>13.9</v>
      </c>
      <c r="AA1201">
        <v>2.5</v>
      </c>
      <c r="AC1201">
        <v>4</v>
      </c>
      <c r="AD1201">
        <v>286.3</v>
      </c>
      <c r="AG1201">
        <v>0.26</v>
      </c>
      <c r="AH1201">
        <v>1.1100000000000001</v>
      </c>
      <c r="AJ1201">
        <v>0.72</v>
      </c>
      <c r="AM1201">
        <v>12.1</v>
      </c>
      <c r="AO1201">
        <v>42.2</v>
      </c>
      <c r="AR1201">
        <v>53.41</v>
      </c>
      <c r="AV1201">
        <v>2.75</v>
      </c>
      <c r="AW1201">
        <v>6.4</v>
      </c>
      <c r="BA1201">
        <v>39</v>
      </c>
      <c r="BE1201">
        <v>0.11</v>
      </c>
      <c r="BF1201">
        <v>19.399999999999999</v>
      </c>
      <c r="BI1201">
        <v>0.35</v>
      </c>
      <c r="BK1201">
        <v>168</v>
      </c>
      <c r="BL1201">
        <v>6.23</v>
      </c>
      <c r="BM1201">
        <v>4.0000000000000001E-3</v>
      </c>
      <c r="BQ1201">
        <v>36.4</v>
      </c>
      <c r="BR1201">
        <v>0.46500000000000002</v>
      </c>
      <c r="BU1201">
        <v>20.59</v>
      </c>
      <c r="CB1201">
        <v>0.01</v>
      </c>
      <c r="CD1201">
        <v>1.93</v>
      </c>
      <c r="CE1201">
        <v>4.0999999999999996</v>
      </c>
      <c r="CF1201">
        <v>1</v>
      </c>
      <c r="CJ1201">
        <v>51.9</v>
      </c>
      <c r="CM1201">
        <v>0.05</v>
      </c>
      <c r="CN1201">
        <v>3.1</v>
      </c>
      <c r="CO1201">
        <v>3.1E-2</v>
      </c>
      <c r="CP1201">
        <v>0.21</v>
      </c>
      <c r="CR1201">
        <v>4.8</v>
      </c>
      <c r="CS1201">
        <v>155</v>
      </c>
      <c r="CT1201">
        <v>0.2</v>
      </c>
      <c r="CX1201">
        <v>180.7</v>
      </c>
    </row>
    <row r="1202" spans="1:102">
      <c r="A1202" t="s">
        <v>1335</v>
      </c>
      <c r="B1202">
        <v>1302725</v>
      </c>
      <c r="C1202" t="s">
        <v>104</v>
      </c>
      <c r="D1202" t="s">
        <v>105</v>
      </c>
      <c r="E1202">
        <v>505145</v>
      </c>
      <c r="F1202">
        <v>7180465</v>
      </c>
      <c r="G1202">
        <v>868</v>
      </c>
      <c r="H1202" s="1">
        <v>41131</v>
      </c>
      <c r="I1202" t="s">
        <v>830</v>
      </c>
      <c r="J1202" t="s">
        <v>107</v>
      </c>
      <c r="K1202" t="s">
        <v>108</v>
      </c>
      <c r="L1202" t="s">
        <v>109</v>
      </c>
      <c r="M1202" t="s">
        <v>120</v>
      </c>
      <c r="N1202" t="s">
        <v>111</v>
      </c>
      <c r="O1202" t="s">
        <v>1335</v>
      </c>
      <c r="P1202" t="s">
        <v>112</v>
      </c>
      <c r="Q1202" t="s">
        <v>113</v>
      </c>
      <c r="R1202" t="s">
        <v>114</v>
      </c>
      <c r="T1202" s="1">
        <v>41092</v>
      </c>
      <c r="V1202">
        <v>180</v>
      </c>
      <c r="X1202">
        <v>1.59</v>
      </c>
      <c r="Z1202">
        <v>9.4</v>
      </c>
      <c r="AA1202">
        <v>0.8</v>
      </c>
      <c r="AC1202">
        <v>1</v>
      </c>
      <c r="AD1202">
        <v>233.5</v>
      </c>
      <c r="AG1202">
        <v>0.24</v>
      </c>
      <c r="AH1202">
        <v>0.17</v>
      </c>
      <c r="AJ1202">
        <v>0.48</v>
      </c>
      <c r="AM1202">
        <v>10.1</v>
      </c>
      <c r="AO1202">
        <v>30.7</v>
      </c>
      <c r="AR1202">
        <v>22.62</v>
      </c>
      <c r="AV1202">
        <v>2.83</v>
      </c>
      <c r="AW1202">
        <v>6</v>
      </c>
      <c r="BA1202">
        <v>31</v>
      </c>
      <c r="BE1202">
        <v>7.0000000000000007E-2</v>
      </c>
      <c r="BF1202">
        <v>12.8</v>
      </c>
      <c r="BI1202">
        <v>0.32</v>
      </c>
      <c r="BK1202">
        <v>298</v>
      </c>
      <c r="BL1202">
        <v>2.29</v>
      </c>
      <c r="BM1202">
        <v>3.0000000000000001E-3</v>
      </c>
      <c r="BQ1202">
        <v>23.1</v>
      </c>
      <c r="BR1202">
        <v>5.6000000000000001E-2</v>
      </c>
      <c r="BU1202">
        <v>12.69</v>
      </c>
      <c r="CB1202">
        <v>0.03</v>
      </c>
      <c r="CD1202">
        <v>0.8</v>
      </c>
      <c r="CE1202">
        <v>2.4</v>
      </c>
      <c r="CF1202">
        <v>0.3</v>
      </c>
      <c r="CJ1202">
        <v>15.6</v>
      </c>
      <c r="CM1202">
        <v>0.03</v>
      </c>
      <c r="CN1202">
        <v>1.3</v>
      </c>
      <c r="CO1202">
        <v>2.1000000000000001E-2</v>
      </c>
      <c r="CP1202">
        <v>0.16</v>
      </c>
      <c r="CR1202">
        <v>0.5</v>
      </c>
      <c r="CS1202">
        <v>71</v>
      </c>
      <c r="CT1202">
        <v>0.1</v>
      </c>
      <c r="CX1202">
        <v>88.4</v>
      </c>
    </row>
    <row r="1203" spans="1:102">
      <c r="A1203" t="s">
        <v>1336</v>
      </c>
      <c r="B1203">
        <v>1302769</v>
      </c>
      <c r="C1203" t="s">
        <v>104</v>
      </c>
      <c r="D1203" t="s">
        <v>105</v>
      </c>
      <c r="E1203">
        <v>506920</v>
      </c>
      <c r="F1203">
        <v>7178631</v>
      </c>
      <c r="G1203">
        <v>704</v>
      </c>
      <c r="H1203" s="1">
        <v>41131</v>
      </c>
      <c r="I1203" t="s">
        <v>830</v>
      </c>
      <c r="J1203" t="s">
        <v>107</v>
      </c>
      <c r="K1203" t="s">
        <v>108</v>
      </c>
      <c r="L1203" t="s">
        <v>109</v>
      </c>
      <c r="M1203" t="s">
        <v>120</v>
      </c>
      <c r="N1203" t="s">
        <v>111</v>
      </c>
      <c r="O1203" t="s">
        <v>1336</v>
      </c>
      <c r="P1203" t="s">
        <v>112</v>
      </c>
      <c r="Q1203" t="s">
        <v>243</v>
      </c>
      <c r="R1203" t="s">
        <v>244</v>
      </c>
      <c r="T1203" s="1">
        <v>41092</v>
      </c>
      <c r="V1203">
        <v>295</v>
      </c>
      <c r="X1203">
        <v>1.81</v>
      </c>
      <c r="Z1203">
        <v>16.7</v>
      </c>
      <c r="AA1203">
        <v>10.8</v>
      </c>
      <c r="AC1203">
        <v>1</v>
      </c>
      <c r="AD1203">
        <v>594.70000000000005</v>
      </c>
      <c r="AG1203">
        <v>0.16</v>
      </c>
      <c r="AH1203">
        <v>0.09</v>
      </c>
      <c r="AJ1203">
        <v>0.34</v>
      </c>
      <c r="AM1203">
        <v>7.3</v>
      </c>
      <c r="AO1203">
        <v>39</v>
      </c>
      <c r="AR1203">
        <v>28.32</v>
      </c>
      <c r="AV1203">
        <v>2.67</v>
      </c>
      <c r="AW1203">
        <v>4.5</v>
      </c>
      <c r="BA1203">
        <v>149</v>
      </c>
      <c r="BE1203">
        <v>0.04</v>
      </c>
      <c r="BF1203">
        <v>10.8</v>
      </c>
      <c r="BI1203">
        <v>0.39</v>
      </c>
      <c r="BK1203">
        <v>183</v>
      </c>
      <c r="BL1203">
        <v>5.89</v>
      </c>
      <c r="BM1203">
        <v>5.0000000000000001E-3</v>
      </c>
      <c r="BQ1203">
        <v>20</v>
      </c>
      <c r="BR1203">
        <v>0.04</v>
      </c>
      <c r="BU1203">
        <v>17.77</v>
      </c>
      <c r="CB1203">
        <v>0.03</v>
      </c>
      <c r="CD1203">
        <v>4.58</v>
      </c>
      <c r="CE1203">
        <v>3.8</v>
      </c>
      <c r="CF1203">
        <v>2.4</v>
      </c>
      <c r="CJ1203">
        <v>47</v>
      </c>
      <c r="CM1203">
        <v>7.0000000000000007E-2</v>
      </c>
      <c r="CN1203">
        <v>3.7</v>
      </c>
      <c r="CO1203">
        <v>3.9E-2</v>
      </c>
      <c r="CP1203">
        <v>0.17</v>
      </c>
      <c r="CR1203">
        <v>1.3</v>
      </c>
      <c r="CS1203">
        <v>97</v>
      </c>
      <c r="CT1203">
        <v>0.2</v>
      </c>
      <c r="CX1203">
        <v>41.5</v>
      </c>
    </row>
    <row r="1204" spans="1:102">
      <c r="A1204" t="s">
        <v>1337</v>
      </c>
      <c r="B1204">
        <v>1302771</v>
      </c>
      <c r="C1204" t="s">
        <v>104</v>
      </c>
      <c r="D1204" t="s">
        <v>105</v>
      </c>
      <c r="E1204">
        <v>506932</v>
      </c>
      <c r="F1204">
        <v>7178461</v>
      </c>
      <c r="G1204">
        <v>715</v>
      </c>
      <c r="H1204" s="1">
        <v>41131</v>
      </c>
      <c r="I1204" t="s">
        <v>830</v>
      </c>
      <c r="J1204" t="s">
        <v>107</v>
      </c>
      <c r="K1204" t="s">
        <v>108</v>
      </c>
      <c r="L1204" t="s">
        <v>109</v>
      </c>
      <c r="M1204" t="s">
        <v>120</v>
      </c>
      <c r="N1204" t="s">
        <v>111</v>
      </c>
      <c r="O1204" t="s">
        <v>1337</v>
      </c>
      <c r="P1204" t="s">
        <v>112</v>
      </c>
      <c r="Q1204" t="s">
        <v>243</v>
      </c>
      <c r="R1204" t="s">
        <v>244</v>
      </c>
      <c r="T1204" s="1">
        <v>41092</v>
      </c>
      <c r="V1204">
        <v>899</v>
      </c>
      <c r="X1204">
        <v>1.27</v>
      </c>
      <c r="Z1204">
        <v>25.8</v>
      </c>
      <c r="AA1204">
        <v>6.2</v>
      </c>
      <c r="AC1204">
        <v>3</v>
      </c>
      <c r="AD1204">
        <v>489.4</v>
      </c>
      <c r="AG1204">
        <v>0.13</v>
      </c>
      <c r="AH1204">
        <v>0.35</v>
      </c>
      <c r="AJ1204">
        <v>1.53</v>
      </c>
      <c r="AM1204">
        <v>6.2</v>
      </c>
      <c r="AO1204">
        <v>73.2</v>
      </c>
      <c r="AR1204">
        <v>104.75</v>
      </c>
      <c r="AV1204">
        <v>2.02</v>
      </c>
      <c r="AW1204">
        <v>3.8</v>
      </c>
      <c r="BA1204">
        <v>387</v>
      </c>
      <c r="BE1204">
        <v>7.0000000000000007E-2</v>
      </c>
      <c r="BF1204">
        <v>16.600000000000001</v>
      </c>
      <c r="BI1204">
        <v>0.36</v>
      </c>
      <c r="BK1204">
        <v>153</v>
      </c>
      <c r="BL1204">
        <v>17.78</v>
      </c>
      <c r="BM1204">
        <v>3.0000000000000001E-3</v>
      </c>
      <c r="BQ1204">
        <v>60.1</v>
      </c>
      <c r="BR1204">
        <v>0.16200000000000001</v>
      </c>
      <c r="BU1204">
        <v>18.89</v>
      </c>
      <c r="CB1204">
        <v>0.05</v>
      </c>
      <c r="CD1204">
        <v>10.65</v>
      </c>
      <c r="CE1204">
        <v>3.5</v>
      </c>
      <c r="CF1204">
        <v>6.7</v>
      </c>
      <c r="CJ1204">
        <v>56.6</v>
      </c>
      <c r="CM1204">
        <v>0.13</v>
      </c>
      <c r="CN1204">
        <v>1.8</v>
      </c>
      <c r="CO1204">
        <v>2.9000000000000001E-2</v>
      </c>
      <c r="CP1204">
        <v>0.37</v>
      </c>
      <c r="CR1204">
        <v>6.2</v>
      </c>
      <c r="CS1204">
        <v>456</v>
      </c>
      <c r="CT1204">
        <v>0.2</v>
      </c>
      <c r="CX1204">
        <v>132.9</v>
      </c>
    </row>
    <row r="1205" spans="1:102">
      <c r="A1205" t="s">
        <v>1338</v>
      </c>
      <c r="B1205">
        <v>1302774</v>
      </c>
      <c r="C1205" t="s">
        <v>104</v>
      </c>
      <c r="D1205" t="s">
        <v>105</v>
      </c>
      <c r="E1205">
        <v>506705</v>
      </c>
      <c r="F1205">
        <v>7178303</v>
      </c>
      <c r="G1205">
        <v>767</v>
      </c>
      <c r="H1205" s="1">
        <v>41131</v>
      </c>
      <c r="I1205" t="s">
        <v>830</v>
      </c>
      <c r="J1205" t="s">
        <v>107</v>
      </c>
      <c r="K1205" t="s">
        <v>108</v>
      </c>
      <c r="L1205" t="s">
        <v>109</v>
      </c>
      <c r="M1205" t="s">
        <v>120</v>
      </c>
      <c r="N1205" t="s">
        <v>111</v>
      </c>
      <c r="O1205" t="s">
        <v>1338</v>
      </c>
      <c r="P1205" t="s">
        <v>112</v>
      </c>
      <c r="Q1205" t="s">
        <v>243</v>
      </c>
      <c r="R1205" t="s">
        <v>244</v>
      </c>
      <c r="T1205" s="1">
        <v>41092</v>
      </c>
      <c r="V1205">
        <v>2524</v>
      </c>
      <c r="X1205">
        <v>1.54</v>
      </c>
      <c r="Z1205">
        <v>48.3</v>
      </c>
      <c r="AA1205">
        <v>8.6999999999999993</v>
      </c>
      <c r="AC1205">
        <v>5</v>
      </c>
      <c r="AD1205">
        <v>716.5</v>
      </c>
      <c r="AG1205">
        <v>0.21</v>
      </c>
      <c r="AH1205">
        <v>0.89</v>
      </c>
      <c r="AJ1205">
        <v>2.2999999999999998</v>
      </c>
      <c r="AM1205">
        <v>7</v>
      </c>
      <c r="AO1205">
        <v>117.9</v>
      </c>
      <c r="AR1205">
        <v>192.7</v>
      </c>
      <c r="AV1205">
        <v>3.08</v>
      </c>
      <c r="AW1205">
        <v>4</v>
      </c>
      <c r="BA1205">
        <v>321</v>
      </c>
      <c r="BE1205">
        <v>0.2</v>
      </c>
      <c r="BF1205">
        <v>21.6</v>
      </c>
      <c r="BI1205">
        <v>0.16</v>
      </c>
      <c r="BK1205">
        <v>362</v>
      </c>
      <c r="BL1205">
        <v>40.090000000000003</v>
      </c>
      <c r="BM1205">
        <v>5.0000000000000001E-4</v>
      </c>
      <c r="BQ1205">
        <v>150.80000000000001</v>
      </c>
      <c r="BR1205">
        <v>0.502</v>
      </c>
      <c r="BU1205">
        <v>155.47</v>
      </c>
      <c r="CB1205">
        <v>0.24</v>
      </c>
      <c r="CD1205">
        <v>15.5</v>
      </c>
      <c r="CE1205">
        <v>5.6</v>
      </c>
      <c r="CF1205">
        <v>24.3</v>
      </c>
      <c r="CJ1205">
        <v>130</v>
      </c>
      <c r="CM1205">
        <v>0.33</v>
      </c>
      <c r="CN1205">
        <v>2.8</v>
      </c>
      <c r="CO1205">
        <v>8.0000000000000002E-3</v>
      </c>
      <c r="CP1205">
        <v>1.06</v>
      </c>
      <c r="CR1205">
        <v>18.100000000000001</v>
      </c>
      <c r="CS1205">
        <v>932</v>
      </c>
      <c r="CT1205">
        <v>0.2</v>
      </c>
      <c r="CX1205">
        <v>296</v>
      </c>
    </row>
    <row r="1206" spans="1:102">
      <c r="A1206" t="s">
        <v>1339</v>
      </c>
      <c r="B1206">
        <v>1302703</v>
      </c>
      <c r="C1206" t="s">
        <v>104</v>
      </c>
      <c r="D1206" t="s">
        <v>105</v>
      </c>
      <c r="E1206">
        <v>506476</v>
      </c>
      <c r="F1206">
        <v>7179556</v>
      </c>
      <c r="G1206">
        <v>729</v>
      </c>
      <c r="H1206" s="1">
        <v>41131</v>
      </c>
      <c r="I1206" t="s">
        <v>830</v>
      </c>
      <c r="J1206" t="s">
        <v>107</v>
      </c>
      <c r="K1206" t="s">
        <v>108</v>
      </c>
      <c r="L1206" t="s">
        <v>109</v>
      </c>
      <c r="M1206" t="s">
        <v>120</v>
      </c>
      <c r="N1206" t="s">
        <v>111</v>
      </c>
      <c r="O1206" t="s">
        <v>1339</v>
      </c>
      <c r="P1206" t="s">
        <v>112</v>
      </c>
      <c r="Q1206" t="s">
        <v>113</v>
      </c>
      <c r="R1206" t="s">
        <v>114</v>
      </c>
      <c r="T1206" s="1">
        <v>41091</v>
      </c>
      <c r="V1206">
        <v>163</v>
      </c>
      <c r="X1206">
        <v>1.1399999999999999</v>
      </c>
      <c r="Z1206">
        <v>7.8</v>
      </c>
      <c r="AA1206">
        <v>1.6</v>
      </c>
      <c r="AC1206">
        <v>0.5</v>
      </c>
      <c r="AD1206">
        <v>423.8</v>
      </c>
      <c r="AG1206">
        <v>0.16</v>
      </c>
      <c r="AH1206">
        <v>0.09</v>
      </c>
      <c r="AJ1206">
        <v>0.37</v>
      </c>
      <c r="AM1206">
        <v>5.0999999999999996</v>
      </c>
      <c r="AO1206">
        <v>22.4</v>
      </c>
      <c r="AR1206">
        <v>13.12</v>
      </c>
      <c r="AV1206">
        <v>2.33</v>
      </c>
      <c r="AW1206">
        <v>5.7</v>
      </c>
      <c r="BA1206">
        <v>12</v>
      </c>
      <c r="BE1206">
        <v>0.06</v>
      </c>
      <c r="BF1206">
        <v>9.6</v>
      </c>
      <c r="BI1206">
        <v>0.28999999999999998</v>
      </c>
      <c r="BK1206">
        <v>133</v>
      </c>
      <c r="BL1206">
        <v>3.03</v>
      </c>
      <c r="BM1206">
        <v>6.0000000000000001E-3</v>
      </c>
      <c r="BQ1206">
        <v>16.5</v>
      </c>
      <c r="BR1206">
        <v>3.5999999999999997E-2</v>
      </c>
      <c r="BU1206">
        <v>14.25</v>
      </c>
      <c r="CB1206">
        <v>0.01</v>
      </c>
      <c r="CD1206">
        <v>0.85</v>
      </c>
      <c r="CE1206">
        <v>2.1</v>
      </c>
      <c r="CF1206">
        <v>0.4</v>
      </c>
      <c r="CJ1206">
        <v>13</v>
      </c>
      <c r="CM1206">
        <v>0.03</v>
      </c>
      <c r="CN1206">
        <v>2.2000000000000002</v>
      </c>
      <c r="CO1206">
        <v>2.5000000000000001E-2</v>
      </c>
      <c r="CP1206">
        <v>0.17</v>
      </c>
      <c r="CR1206">
        <v>0.3</v>
      </c>
      <c r="CS1206">
        <v>63</v>
      </c>
      <c r="CT1206">
        <v>0.1</v>
      </c>
      <c r="CX1206">
        <v>74.2</v>
      </c>
    </row>
    <row r="1207" spans="1:102">
      <c r="A1207" t="s">
        <v>1340</v>
      </c>
      <c r="B1207">
        <v>1302709</v>
      </c>
      <c r="C1207" t="s">
        <v>104</v>
      </c>
      <c r="D1207" t="s">
        <v>105</v>
      </c>
      <c r="E1207">
        <v>506961</v>
      </c>
      <c r="F1207">
        <v>7179262</v>
      </c>
      <c r="G1207">
        <v>793</v>
      </c>
      <c r="H1207" s="1">
        <v>41131</v>
      </c>
      <c r="I1207" t="s">
        <v>830</v>
      </c>
      <c r="J1207" t="s">
        <v>107</v>
      </c>
      <c r="K1207" t="s">
        <v>108</v>
      </c>
      <c r="L1207" t="s">
        <v>109</v>
      </c>
      <c r="M1207" t="s">
        <v>120</v>
      </c>
      <c r="N1207" t="s">
        <v>111</v>
      </c>
      <c r="O1207" t="s">
        <v>1340</v>
      </c>
      <c r="P1207" t="s">
        <v>112</v>
      </c>
      <c r="Q1207" t="s">
        <v>113</v>
      </c>
      <c r="R1207" t="s">
        <v>114</v>
      </c>
      <c r="T1207" s="1">
        <v>41091</v>
      </c>
      <c r="V1207">
        <v>265</v>
      </c>
      <c r="X1207">
        <v>2.0699999999999998</v>
      </c>
      <c r="Z1207">
        <v>6.1</v>
      </c>
      <c r="AA1207">
        <v>2.2999999999999998</v>
      </c>
      <c r="AC1207">
        <v>3</v>
      </c>
      <c r="AD1207">
        <v>2213.6999999999998</v>
      </c>
      <c r="AG1207">
        <v>0.18</v>
      </c>
      <c r="AH1207">
        <v>0.38</v>
      </c>
      <c r="AJ1207">
        <v>1.39</v>
      </c>
      <c r="AM1207">
        <v>22.9</v>
      </c>
      <c r="AO1207">
        <v>31.4</v>
      </c>
      <c r="AR1207">
        <v>36.83</v>
      </c>
      <c r="AV1207">
        <v>3.19</v>
      </c>
      <c r="AW1207">
        <v>6.5</v>
      </c>
      <c r="BA1207">
        <v>48</v>
      </c>
      <c r="BE1207">
        <v>0.13</v>
      </c>
      <c r="BF1207">
        <v>11.1</v>
      </c>
      <c r="BI1207">
        <v>0.44</v>
      </c>
      <c r="BK1207">
        <v>758</v>
      </c>
      <c r="BL1207">
        <v>1.45</v>
      </c>
      <c r="BM1207">
        <v>1.2999999999999999E-2</v>
      </c>
      <c r="BQ1207">
        <v>35.299999999999997</v>
      </c>
      <c r="BR1207">
        <v>6.6000000000000003E-2</v>
      </c>
      <c r="BU1207">
        <v>18.87</v>
      </c>
      <c r="CB1207">
        <v>0.05</v>
      </c>
      <c r="CD1207">
        <v>0.75</v>
      </c>
      <c r="CE1207">
        <v>3.8</v>
      </c>
      <c r="CF1207">
        <v>0.3</v>
      </c>
      <c r="CJ1207">
        <v>35.700000000000003</v>
      </c>
      <c r="CM1207">
        <v>0.03</v>
      </c>
      <c r="CN1207">
        <v>2</v>
      </c>
      <c r="CO1207">
        <v>0.03</v>
      </c>
      <c r="CP1207">
        <v>0.21</v>
      </c>
      <c r="CR1207">
        <v>0.6</v>
      </c>
      <c r="CS1207">
        <v>56</v>
      </c>
      <c r="CT1207">
        <v>0.1</v>
      </c>
      <c r="CX1207">
        <v>167.5</v>
      </c>
    </row>
    <row r="1208" spans="1:102">
      <c r="A1208" t="s">
        <v>1341</v>
      </c>
      <c r="B1208">
        <v>1302714</v>
      </c>
      <c r="C1208" t="s">
        <v>104</v>
      </c>
      <c r="D1208" t="s">
        <v>105</v>
      </c>
      <c r="E1208">
        <v>505457</v>
      </c>
      <c r="F1208">
        <v>7180357</v>
      </c>
      <c r="G1208">
        <v>803</v>
      </c>
      <c r="H1208" s="1">
        <v>41131</v>
      </c>
      <c r="I1208" t="s">
        <v>830</v>
      </c>
      <c r="J1208" t="s">
        <v>107</v>
      </c>
      <c r="K1208" t="s">
        <v>108</v>
      </c>
      <c r="L1208" t="s">
        <v>109</v>
      </c>
      <c r="M1208" t="s">
        <v>120</v>
      </c>
      <c r="N1208" t="s">
        <v>111</v>
      </c>
      <c r="O1208" t="s">
        <v>1341</v>
      </c>
      <c r="P1208" t="s">
        <v>112</v>
      </c>
      <c r="Q1208" t="s">
        <v>113</v>
      </c>
      <c r="R1208" t="s">
        <v>114</v>
      </c>
      <c r="T1208" s="1">
        <v>41092</v>
      </c>
      <c r="V1208">
        <v>290</v>
      </c>
      <c r="X1208">
        <v>1.73</v>
      </c>
      <c r="Z1208">
        <v>5.6</v>
      </c>
      <c r="AA1208">
        <v>2</v>
      </c>
      <c r="AC1208">
        <v>2</v>
      </c>
      <c r="AD1208">
        <v>161.5</v>
      </c>
      <c r="AG1208">
        <v>0.17</v>
      </c>
      <c r="AH1208">
        <v>0.18</v>
      </c>
      <c r="AJ1208">
        <v>0.34</v>
      </c>
      <c r="AM1208">
        <v>12.5</v>
      </c>
      <c r="AO1208">
        <v>34.5</v>
      </c>
      <c r="AR1208">
        <v>31.11</v>
      </c>
      <c r="AV1208">
        <v>2.74</v>
      </c>
      <c r="AW1208">
        <v>6</v>
      </c>
      <c r="BA1208">
        <v>36</v>
      </c>
      <c r="BE1208">
        <v>0.1</v>
      </c>
      <c r="BF1208">
        <v>9.8000000000000007</v>
      </c>
      <c r="BI1208">
        <v>0.41</v>
      </c>
      <c r="BK1208">
        <v>241</v>
      </c>
      <c r="BL1208">
        <v>1.57</v>
      </c>
      <c r="BM1208">
        <v>5.0000000000000001E-4</v>
      </c>
      <c r="BQ1208">
        <v>20</v>
      </c>
      <c r="BR1208">
        <v>6.5000000000000002E-2</v>
      </c>
      <c r="BU1208">
        <v>14.78</v>
      </c>
      <c r="CB1208">
        <v>0.03</v>
      </c>
      <c r="CD1208">
        <v>0.55000000000000004</v>
      </c>
      <c r="CE1208">
        <v>3.1</v>
      </c>
      <c r="CF1208">
        <v>0.2</v>
      </c>
      <c r="CJ1208">
        <v>9.5</v>
      </c>
      <c r="CM1208">
        <v>0.06</v>
      </c>
      <c r="CN1208">
        <v>1.8</v>
      </c>
      <c r="CO1208">
        <v>3.0000000000000001E-3</v>
      </c>
      <c r="CP1208">
        <v>0.16</v>
      </c>
      <c r="CR1208">
        <v>0.5</v>
      </c>
      <c r="CS1208">
        <v>53</v>
      </c>
      <c r="CT1208">
        <v>0.05</v>
      </c>
      <c r="CX1208">
        <v>116.1</v>
      </c>
    </row>
    <row r="1209" spans="1:102">
      <c r="A1209" t="s">
        <v>1342</v>
      </c>
      <c r="B1209">
        <v>1302720</v>
      </c>
      <c r="C1209" t="s">
        <v>104</v>
      </c>
      <c r="D1209" t="s">
        <v>105</v>
      </c>
      <c r="E1209">
        <v>505827</v>
      </c>
      <c r="F1209">
        <v>7180363</v>
      </c>
      <c r="G1209">
        <v>609</v>
      </c>
      <c r="H1209" s="1">
        <v>41131</v>
      </c>
      <c r="I1209" t="s">
        <v>830</v>
      </c>
      <c r="J1209" t="s">
        <v>107</v>
      </c>
      <c r="K1209" t="s">
        <v>108</v>
      </c>
      <c r="L1209" t="s">
        <v>109</v>
      </c>
      <c r="M1209" t="s">
        <v>120</v>
      </c>
      <c r="N1209" t="s">
        <v>111</v>
      </c>
      <c r="O1209" t="s">
        <v>1342</v>
      </c>
      <c r="P1209" t="s">
        <v>112</v>
      </c>
      <c r="Q1209" t="s">
        <v>113</v>
      </c>
      <c r="R1209" t="s">
        <v>114</v>
      </c>
      <c r="T1209" s="1">
        <v>41092</v>
      </c>
      <c r="V1209">
        <v>553</v>
      </c>
      <c r="X1209">
        <v>2.41</v>
      </c>
      <c r="Z1209">
        <v>12.7</v>
      </c>
      <c r="AA1209">
        <v>22.9</v>
      </c>
      <c r="AC1209">
        <v>6</v>
      </c>
      <c r="AD1209">
        <v>455.1</v>
      </c>
      <c r="AG1209">
        <v>0.26</v>
      </c>
      <c r="AH1209">
        <v>1.88</v>
      </c>
      <c r="AJ1209">
        <v>0.66</v>
      </c>
      <c r="AM1209">
        <v>12.4</v>
      </c>
      <c r="AO1209">
        <v>56.6</v>
      </c>
      <c r="AR1209">
        <v>82.93</v>
      </c>
      <c r="AV1209">
        <v>2.8</v>
      </c>
      <c r="AW1209">
        <v>7.1</v>
      </c>
      <c r="BA1209">
        <v>71</v>
      </c>
      <c r="BE1209">
        <v>0.13</v>
      </c>
      <c r="BF1209">
        <v>25.3</v>
      </c>
      <c r="BI1209">
        <v>0.48</v>
      </c>
      <c r="BK1209">
        <v>191</v>
      </c>
      <c r="BL1209">
        <v>7.45</v>
      </c>
      <c r="BM1209">
        <v>5.0000000000000001E-3</v>
      </c>
      <c r="BQ1209">
        <v>53.4</v>
      </c>
      <c r="BR1209">
        <v>0.61699999999999999</v>
      </c>
      <c r="BU1209">
        <v>22.25</v>
      </c>
      <c r="CB1209">
        <v>0.02</v>
      </c>
      <c r="CD1209">
        <v>2.35</v>
      </c>
      <c r="CE1209">
        <v>6.7</v>
      </c>
      <c r="CF1209">
        <v>1.6</v>
      </c>
      <c r="CJ1209">
        <v>81.3</v>
      </c>
      <c r="CM1209">
        <v>0.08</v>
      </c>
      <c r="CN1209">
        <v>5.3</v>
      </c>
      <c r="CO1209">
        <v>3.5999999999999997E-2</v>
      </c>
      <c r="CP1209">
        <v>0.31</v>
      </c>
      <c r="CR1209">
        <v>7.7</v>
      </c>
      <c r="CS1209">
        <v>245</v>
      </c>
      <c r="CT1209">
        <v>0.2</v>
      </c>
      <c r="CX1209">
        <v>168.9</v>
      </c>
    </row>
    <row r="1210" spans="1:102">
      <c r="A1210" t="s">
        <v>1343</v>
      </c>
      <c r="B1210">
        <v>1302739</v>
      </c>
      <c r="C1210" t="s">
        <v>104</v>
      </c>
      <c r="D1210" t="s">
        <v>105</v>
      </c>
      <c r="E1210">
        <v>504130</v>
      </c>
      <c r="F1210">
        <v>7181589</v>
      </c>
      <c r="G1210">
        <v>644</v>
      </c>
      <c r="H1210" s="1">
        <v>41131</v>
      </c>
      <c r="I1210" t="s">
        <v>830</v>
      </c>
      <c r="J1210" t="s">
        <v>107</v>
      </c>
      <c r="K1210" t="s">
        <v>108</v>
      </c>
      <c r="L1210" t="s">
        <v>109</v>
      </c>
      <c r="M1210" t="s">
        <v>120</v>
      </c>
      <c r="N1210" t="s">
        <v>111</v>
      </c>
      <c r="O1210" t="s">
        <v>1343</v>
      </c>
      <c r="P1210" t="s">
        <v>112</v>
      </c>
      <c r="Q1210" t="s">
        <v>113</v>
      </c>
      <c r="R1210" t="s">
        <v>114</v>
      </c>
      <c r="T1210" s="1">
        <v>41093</v>
      </c>
      <c r="V1210">
        <v>82</v>
      </c>
      <c r="X1210">
        <v>1.88</v>
      </c>
      <c r="Z1210">
        <v>19.2</v>
      </c>
      <c r="AA1210">
        <v>0.3</v>
      </c>
      <c r="AC1210">
        <v>1</v>
      </c>
      <c r="AD1210">
        <v>141.19999999999999</v>
      </c>
      <c r="AG1210">
        <v>0.46</v>
      </c>
      <c r="AH1210">
        <v>0.09</v>
      </c>
      <c r="AJ1210">
        <v>0.23</v>
      </c>
      <c r="AM1210">
        <v>8.6999999999999993</v>
      </c>
      <c r="AO1210">
        <v>25.4</v>
      </c>
      <c r="AR1210">
        <v>15.54</v>
      </c>
      <c r="AV1210">
        <v>3.52</v>
      </c>
      <c r="AW1210">
        <v>6.4</v>
      </c>
      <c r="BA1210">
        <v>43</v>
      </c>
      <c r="BE1210">
        <v>0.09</v>
      </c>
      <c r="BF1210">
        <v>7.7</v>
      </c>
      <c r="BI1210">
        <v>0.21</v>
      </c>
      <c r="BK1210">
        <v>308</v>
      </c>
      <c r="BL1210">
        <v>2.36</v>
      </c>
      <c r="BM1210">
        <v>2E-3</v>
      </c>
      <c r="BQ1210">
        <v>15.3</v>
      </c>
      <c r="BR1210">
        <v>4.5999999999999999E-2</v>
      </c>
      <c r="BU1210">
        <v>13.17</v>
      </c>
      <c r="CB1210">
        <v>0.01</v>
      </c>
      <c r="CD1210">
        <v>0.79</v>
      </c>
      <c r="CE1210">
        <v>2.4</v>
      </c>
      <c r="CF1210">
        <v>0.3</v>
      </c>
      <c r="CJ1210">
        <v>8.4</v>
      </c>
      <c r="CM1210">
        <v>0.06</v>
      </c>
      <c r="CN1210">
        <v>2.7</v>
      </c>
      <c r="CO1210">
        <v>0.01</v>
      </c>
      <c r="CP1210">
        <v>0.14000000000000001</v>
      </c>
      <c r="CR1210">
        <v>0.4</v>
      </c>
      <c r="CS1210">
        <v>54</v>
      </c>
      <c r="CT1210">
        <v>0.1</v>
      </c>
      <c r="CX1210">
        <v>60</v>
      </c>
    </row>
    <row r="1211" spans="1:102">
      <c r="A1211" t="s">
        <v>1344</v>
      </c>
      <c r="B1211">
        <v>1302741</v>
      </c>
      <c r="C1211" t="s">
        <v>104</v>
      </c>
      <c r="D1211" t="s">
        <v>105</v>
      </c>
      <c r="E1211">
        <v>503803</v>
      </c>
      <c r="F1211">
        <v>7181542</v>
      </c>
      <c r="G1211">
        <v>573</v>
      </c>
      <c r="H1211" s="1">
        <v>41131</v>
      </c>
      <c r="I1211" t="s">
        <v>830</v>
      </c>
      <c r="J1211" t="s">
        <v>107</v>
      </c>
      <c r="K1211" t="s">
        <v>108</v>
      </c>
      <c r="L1211" t="s">
        <v>109</v>
      </c>
      <c r="M1211" t="s">
        <v>120</v>
      </c>
      <c r="N1211" t="s">
        <v>111</v>
      </c>
      <c r="O1211" t="s">
        <v>1344</v>
      </c>
      <c r="P1211" t="s">
        <v>112</v>
      </c>
      <c r="Q1211" t="s">
        <v>113</v>
      </c>
      <c r="R1211" t="s">
        <v>114</v>
      </c>
      <c r="T1211" s="1">
        <v>41093</v>
      </c>
      <c r="V1211">
        <v>34</v>
      </c>
      <c r="X1211">
        <v>3.23</v>
      </c>
      <c r="Z1211">
        <v>11.8</v>
      </c>
      <c r="AA1211">
        <v>1</v>
      </c>
      <c r="AC1211">
        <v>3</v>
      </c>
      <c r="AD1211">
        <v>167.1</v>
      </c>
      <c r="AG1211">
        <v>0.37</v>
      </c>
      <c r="AH1211">
        <v>7.0000000000000007E-2</v>
      </c>
      <c r="AJ1211">
        <v>0.96</v>
      </c>
      <c r="AM1211">
        <v>38.200000000000003</v>
      </c>
      <c r="AO1211">
        <v>40.4</v>
      </c>
      <c r="AR1211">
        <v>47.34</v>
      </c>
      <c r="AV1211">
        <v>4.3600000000000003</v>
      </c>
      <c r="AW1211">
        <v>7.7</v>
      </c>
      <c r="BA1211">
        <v>64</v>
      </c>
      <c r="BE1211">
        <v>0.1</v>
      </c>
      <c r="BF1211">
        <v>9.1</v>
      </c>
      <c r="BI1211">
        <v>0.33</v>
      </c>
      <c r="BK1211">
        <v>1659</v>
      </c>
      <c r="BL1211">
        <v>2.69</v>
      </c>
      <c r="BM1211">
        <v>2E-3</v>
      </c>
      <c r="BQ1211">
        <v>43.2</v>
      </c>
      <c r="BR1211">
        <v>5.7000000000000002E-2</v>
      </c>
      <c r="BU1211">
        <v>39.049999999999997</v>
      </c>
      <c r="CB1211">
        <v>0.02</v>
      </c>
      <c r="CD1211">
        <v>0.87</v>
      </c>
      <c r="CE1211">
        <v>5.2</v>
      </c>
      <c r="CF1211">
        <v>0.6</v>
      </c>
      <c r="CJ1211">
        <v>7.5</v>
      </c>
      <c r="CM1211">
        <v>0.04</v>
      </c>
      <c r="CN1211">
        <v>5.8</v>
      </c>
      <c r="CO1211">
        <v>2.8000000000000001E-2</v>
      </c>
      <c r="CP1211">
        <v>0.25</v>
      </c>
      <c r="CR1211">
        <v>0.7</v>
      </c>
      <c r="CS1211">
        <v>70</v>
      </c>
      <c r="CT1211">
        <v>0.1</v>
      </c>
      <c r="CX1211">
        <v>164.6</v>
      </c>
    </row>
    <row r="1212" spans="1:102">
      <c r="A1212" t="s">
        <v>1345</v>
      </c>
      <c r="B1212">
        <v>1302755</v>
      </c>
      <c r="C1212" t="s">
        <v>104</v>
      </c>
      <c r="D1212" t="s">
        <v>105</v>
      </c>
      <c r="E1212">
        <v>505649</v>
      </c>
      <c r="F1212">
        <v>7178658</v>
      </c>
      <c r="G1212">
        <v>807</v>
      </c>
      <c r="H1212" s="1">
        <v>41131</v>
      </c>
      <c r="I1212" t="s">
        <v>830</v>
      </c>
      <c r="J1212" t="s">
        <v>107</v>
      </c>
      <c r="K1212" t="s">
        <v>108</v>
      </c>
      <c r="L1212" t="s">
        <v>109</v>
      </c>
      <c r="M1212" t="s">
        <v>120</v>
      </c>
      <c r="N1212" t="s">
        <v>111</v>
      </c>
      <c r="O1212" t="s">
        <v>1345</v>
      </c>
      <c r="P1212" t="s">
        <v>112</v>
      </c>
      <c r="Q1212" t="s">
        <v>243</v>
      </c>
      <c r="R1212" t="s">
        <v>244</v>
      </c>
      <c r="T1212" s="1">
        <v>41091</v>
      </c>
      <c r="V1212">
        <v>105</v>
      </c>
      <c r="X1212">
        <v>1.41</v>
      </c>
      <c r="Z1212">
        <v>18.5</v>
      </c>
      <c r="AA1212">
        <v>1.8</v>
      </c>
      <c r="AC1212">
        <v>2</v>
      </c>
      <c r="AD1212">
        <v>268.89999999999998</v>
      </c>
      <c r="AG1212">
        <v>0.42</v>
      </c>
      <c r="AH1212">
        <v>0.09</v>
      </c>
      <c r="AJ1212">
        <v>0.14000000000000001</v>
      </c>
      <c r="AM1212">
        <v>12.6</v>
      </c>
      <c r="AO1212">
        <v>20.6</v>
      </c>
      <c r="AR1212">
        <v>26.8</v>
      </c>
      <c r="AV1212">
        <v>2.4500000000000002</v>
      </c>
      <c r="AW1212">
        <v>4.9000000000000004</v>
      </c>
      <c r="BA1212">
        <v>41</v>
      </c>
      <c r="BE1212">
        <v>7.0000000000000007E-2</v>
      </c>
      <c r="BF1212">
        <v>6.4</v>
      </c>
      <c r="BI1212">
        <v>0.23</v>
      </c>
      <c r="BK1212">
        <v>1158</v>
      </c>
      <c r="BL1212">
        <v>1.56</v>
      </c>
      <c r="BM1212">
        <v>8.0000000000000002E-3</v>
      </c>
      <c r="BQ1212">
        <v>13.8</v>
      </c>
      <c r="BR1212">
        <v>5.8000000000000003E-2</v>
      </c>
      <c r="BU1212">
        <v>11.86</v>
      </c>
      <c r="CB1212">
        <v>0.01</v>
      </c>
      <c r="CD1212">
        <v>0.4</v>
      </c>
      <c r="CE1212">
        <v>2.1</v>
      </c>
      <c r="CF1212">
        <v>0.2</v>
      </c>
      <c r="CJ1212">
        <v>9.6</v>
      </c>
      <c r="CM1212">
        <v>0.03</v>
      </c>
      <c r="CN1212">
        <v>1.9</v>
      </c>
      <c r="CO1212">
        <v>0.01</v>
      </c>
      <c r="CP1212">
        <v>0.1</v>
      </c>
      <c r="CR1212">
        <v>0.8</v>
      </c>
      <c r="CS1212">
        <v>38</v>
      </c>
      <c r="CT1212">
        <v>0.1</v>
      </c>
      <c r="CX1212">
        <v>50.4</v>
      </c>
    </row>
    <row r="1213" spans="1:102">
      <c r="A1213" t="s">
        <v>1346</v>
      </c>
      <c r="B1213">
        <v>1302763</v>
      </c>
      <c r="C1213" t="s">
        <v>104</v>
      </c>
      <c r="D1213" t="s">
        <v>105</v>
      </c>
      <c r="E1213">
        <v>505886</v>
      </c>
      <c r="F1213">
        <v>7178161</v>
      </c>
      <c r="G1213">
        <v>960</v>
      </c>
      <c r="H1213" s="1">
        <v>41131</v>
      </c>
      <c r="I1213" t="s">
        <v>830</v>
      </c>
      <c r="J1213" t="s">
        <v>107</v>
      </c>
      <c r="K1213" t="s">
        <v>108</v>
      </c>
      <c r="L1213" t="s">
        <v>109</v>
      </c>
      <c r="M1213" t="s">
        <v>120</v>
      </c>
      <c r="N1213" t="s">
        <v>111</v>
      </c>
      <c r="O1213" t="s">
        <v>1346</v>
      </c>
      <c r="P1213" t="s">
        <v>112</v>
      </c>
      <c r="Q1213" t="s">
        <v>243</v>
      </c>
      <c r="R1213" t="s">
        <v>244</v>
      </c>
      <c r="T1213" s="1">
        <v>41091</v>
      </c>
      <c r="V1213">
        <v>124</v>
      </c>
      <c r="X1213">
        <v>1.45</v>
      </c>
      <c r="Z1213">
        <v>22.3</v>
      </c>
      <c r="AA1213">
        <v>0.9</v>
      </c>
      <c r="AC1213">
        <v>3</v>
      </c>
      <c r="AD1213">
        <v>112.3</v>
      </c>
      <c r="AG1213">
        <v>0.43</v>
      </c>
      <c r="AH1213">
        <v>0.08</v>
      </c>
      <c r="AJ1213">
        <v>0.09</v>
      </c>
      <c r="AM1213">
        <v>11.5</v>
      </c>
      <c r="AO1213">
        <v>22</v>
      </c>
      <c r="AR1213">
        <v>27.08</v>
      </c>
      <c r="AV1213">
        <v>2.85</v>
      </c>
      <c r="AW1213">
        <v>4</v>
      </c>
      <c r="BA1213">
        <v>48</v>
      </c>
      <c r="BE1213">
        <v>0.1</v>
      </c>
      <c r="BF1213">
        <v>16.5</v>
      </c>
      <c r="BI1213">
        <v>0.36</v>
      </c>
      <c r="BK1213">
        <v>213</v>
      </c>
      <c r="BL1213">
        <v>1.1100000000000001</v>
      </c>
      <c r="BM1213">
        <v>3.0000000000000001E-3</v>
      </c>
      <c r="BQ1213">
        <v>20.5</v>
      </c>
      <c r="BR1213">
        <v>0.05</v>
      </c>
      <c r="BU1213">
        <v>10.35</v>
      </c>
      <c r="CB1213">
        <v>0.03</v>
      </c>
      <c r="CD1213">
        <v>0.45</v>
      </c>
      <c r="CE1213">
        <v>1.4</v>
      </c>
      <c r="CF1213">
        <v>0.1</v>
      </c>
      <c r="CJ1213">
        <v>7.7</v>
      </c>
      <c r="CM1213">
        <v>0.05</v>
      </c>
      <c r="CN1213">
        <v>2.2999999999999998</v>
      </c>
      <c r="CO1213">
        <v>8.9999999999999993E-3</v>
      </c>
      <c r="CP1213">
        <v>0.09</v>
      </c>
      <c r="CR1213">
        <v>0.6</v>
      </c>
      <c r="CS1213">
        <v>33</v>
      </c>
      <c r="CT1213">
        <v>0.1</v>
      </c>
      <c r="CX1213">
        <v>41.8</v>
      </c>
    </row>
    <row r="1214" spans="1:102">
      <c r="A1214" t="s">
        <v>1347</v>
      </c>
      <c r="B1214">
        <v>1302778</v>
      </c>
      <c r="C1214" t="s">
        <v>104</v>
      </c>
      <c r="D1214" t="s">
        <v>105</v>
      </c>
      <c r="E1214">
        <v>506368</v>
      </c>
      <c r="F1214">
        <v>7178137</v>
      </c>
      <c r="G1214">
        <v>846</v>
      </c>
      <c r="H1214" s="1">
        <v>41131</v>
      </c>
      <c r="I1214" t="s">
        <v>830</v>
      </c>
      <c r="J1214" t="s">
        <v>107</v>
      </c>
      <c r="K1214" t="s">
        <v>108</v>
      </c>
      <c r="L1214" t="s">
        <v>109</v>
      </c>
      <c r="M1214" t="s">
        <v>120</v>
      </c>
      <c r="N1214" t="s">
        <v>111</v>
      </c>
      <c r="O1214" t="s">
        <v>1347</v>
      </c>
      <c r="P1214" t="s">
        <v>112</v>
      </c>
      <c r="Q1214" t="s">
        <v>243</v>
      </c>
      <c r="R1214" t="s">
        <v>244</v>
      </c>
      <c r="T1214" s="1">
        <v>41092</v>
      </c>
      <c r="V1214">
        <v>36</v>
      </c>
      <c r="X1214">
        <v>2.21</v>
      </c>
      <c r="Z1214">
        <v>5.4</v>
      </c>
      <c r="AA1214">
        <v>0.6</v>
      </c>
      <c r="AC1214">
        <v>0.5</v>
      </c>
      <c r="AD1214">
        <v>228.3</v>
      </c>
      <c r="AG1214">
        <v>0.1</v>
      </c>
      <c r="AH1214">
        <v>0.02</v>
      </c>
      <c r="AJ1214">
        <v>0.06</v>
      </c>
      <c r="AM1214">
        <v>14.4</v>
      </c>
      <c r="AO1214">
        <v>27.3</v>
      </c>
      <c r="AR1214">
        <v>26.65</v>
      </c>
      <c r="AV1214">
        <v>3.72</v>
      </c>
      <c r="AW1214">
        <v>5.5</v>
      </c>
      <c r="BA1214">
        <v>11</v>
      </c>
      <c r="BE1214">
        <v>0.08</v>
      </c>
      <c r="BF1214">
        <v>4.3</v>
      </c>
      <c r="BI1214">
        <v>0.64</v>
      </c>
      <c r="BK1214">
        <v>419</v>
      </c>
      <c r="BL1214">
        <v>0.61</v>
      </c>
      <c r="BM1214">
        <v>5.0000000000000001E-4</v>
      </c>
      <c r="BQ1214">
        <v>27.2</v>
      </c>
      <c r="BR1214">
        <v>1.2999999999999999E-2</v>
      </c>
      <c r="BU1214">
        <v>6.8</v>
      </c>
      <c r="CB1214">
        <v>0.01</v>
      </c>
      <c r="CD1214">
        <v>0.21</v>
      </c>
      <c r="CE1214">
        <v>2.1</v>
      </c>
      <c r="CF1214">
        <v>0.05</v>
      </c>
      <c r="CJ1214">
        <v>3.8</v>
      </c>
      <c r="CM1214">
        <v>0.03</v>
      </c>
      <c r="CN1214">
        <v>3.2</v>
      </c>
      <c r="CO1214">
        <v>2E-3</v>
      </c>
      <c r="CP1214">
        <v>0.08</v>
      </c>
      <c r="CR1214">
        <v>0.3</v>
      </c>
      <c r="CS1214">
        <v>23</v>
      </c>
      <c r="CT1214">
        <v>0.05</v>
      </c>
      <c r="CX1214">
        <v>70.599999999999994</v>
      </c>
    </row>
    <row r="1215" spans="1:102">
      <c r="A1215" t="s">
        <v>1348</v>
      </c>
      <c r="B1215">
        <v>1302783</v>
      </c>
      <c r="C1215" t="s">
        <v>104</v>
      </c>
      <c r="D1215" t="s">
        <v>105</v>
      </c>
      <c r="E1215">
        <v>506122</v>
      </c>
      <c r="F1215">
        <v>7178192</v>
      </c>
      <c r="G1215">
        <v>871</v>
      </c>
      <c r="H1215" s="1">
        <v>41131</v>
      </c>
      <c r="I1215" t="s">
        <v>830</v>
      </c>
      <c r="J1215" t="s">
        <v>107</v>
      </c>
      <c r="K1215" t="s">
        <v>108</v>
      </c>
      <c r="L1215" t="s">
        <v>109</v>
      </c>
      <c r="M1215" t="s">
        <v>120</v>
      </c>
      <c r="N1215" t="s">
        <v>111</v>
      </c>
      <c r="O1215" t="s">
        <v>1348</v>
      </c>
      <c r="P1215" t="s">
        <v>112</v>
      </c>
      <c r="Q1215" t="s">
        <v>243</v>
      </c>
      <c r="R1215" t="s">
        <v>244</v>
      </c>
      <c r="T1215" s="1">
        <v>41092</v>
      </c>
      <c r="V1215">
        <v>53</v>
      </c>
      <c r="X1215">
        <v>0.91</v>
      </c>
      <c r="Z1215">
        <v>3.3</v>
      </c>
      <c r="AA1215">
        <v>0.2</v>
      </c>
      <c r="AC1215">
        <v>1</v>
      </c>
      <c r="AD1215">
        <v>70.2</v>
      </c>
      <c r="AG1215">
        <v>0.21</v>
      </c>
      <c r="AH1215">
        <v>0.05</v>
      </c>
      <c r="AJ1215">
        <v>0.02</v>
      </c>
      <c r="AM1215">
        <v>10.8</v>
      </c>
      <c r="AO1215">
        <v>18.5</v>
      </c>
      <c r="AR1215">
        <v>13.18</v>
      </c>
      <c r="AV1215">
        <v>2.88</v>
      </c>
      <c r="AW1215">
        <v>2.2999999999999998</v>
      </c>
      <c r="BA1215">
        <v>7</v>
      </c>
      <c r="BE1215">
        <v>0.09</v>
      </c>
      <c r="BF1215">
        <v>5.9</v>
      </c>
      <c r="BI1215">
        <v>0.4</v>
      </c>
      <c r="BK1215">
        <v>251</v>
      </c>
      <c r="BL1215">
        <v>0.34</v>
      </c>
      <c r="BM1215">
        <v>1E-3</v>
      </c>
      <c r="BQ1215">
        <v>22.7</v>
      </c>
      <c r="BR1215">
        <v>1.6E-2</v>
      </c>
      <c r="BU1215">
        <v>4.42</v>
      </c>
      <c r="CB1215">
        <v>0.01</v>
      </c>
      <c r="CD1215">
        <v>0.21</v>
      </c>
      <c r="CE1215">
        <v>1.2</v>
      </c>
      <c r="CF1215">
        <v>0.05</v>
      </c>
      <c r="CJ1215">
        <v>6.3</v>
      </c>
      <c r="CM1215">
        <v>0.02</v>
      </c>
      <c r="CN1215">
        <v>3.9</v>
      </c>
      <c r="CO1215">
        <v>5.0000000000000001E-3</v>
      </c>
      <c r="CP1215">
        <v>0.03</v>
      </c>
      <c r="CR1215">
        <v>0.5</v>
      </c>
      <c r="CS1215">
        <v>15</v>
      </c>
      <c r="CT1215">
        <v>0.05</v>
      </c>
      <c r="CX1215">
        <v>55.4</v>
      </c>
    </row>
    <row r="1216" spans="1:102">
      <c r="A1216" t="s">
        <v>1349</v>
      </c>
      <c r="B1216">
        <v>1302804</v>
      </c>
      <c r="C1216" t="s">
        <v>104</v>
      </c>
      <c r="D1216" t="s">
        <v>105</v>
      </c>
      <c r="E1216">
        <v>504676</v>
      </c>
      <c r="F1216">
        <v>7181584</v>
      </c>
      <c r="G1216">
        <v>776</v>
      </c>
      <c r="H1216" s="1">
        <v>41131</v>
      </c>
      <c r="I1216" t="s">
        <v>830</v>
      </c>
      <c r="J1216" t="s">
        <v>107</v>
      </c>
      <c r="K1216" t="s">
        <v>108</v>
      </c>
      <c r="L1216" t="s">
        <v>109</v>
      </c>
      <c r="M1216" t="s">
        <v>120</v>
      </c>
      <c r="N1216" t="s">
        <v>111</v>
      </c>
      <c r="O1216" t="s">
        <v>1349</v>
      </c>
      <c r="P1216" t="s">
        <v>112</v>
      </c>
      <c r="Q1216" t="s">
        <v>243</v>
      </c>
      <c r="R1216" t="s">
        <v>244</v>
      </c>
      <c r="T1216" s="1">
        <v>41093</v>
      </c>
      <c r="V1216">
        <v>67</v>
      </c>
      <c r="X1216">
        <v>1.75</v>
      </c>
      <c r="Z1216">
        <v>4.0999999999999996</v>
      </c>
      <c r="AA1216">
        <v>0.1</v>
      </c>
      <c r="AC1216">
        <v>2</v>
      </c>
      <c r="AD1216">
        <v>112.5</v>
      </c>
      <c r="AG1216">
        <v>0.24</v>
      </c>
      <c r="AH1216">
        <v>0.05</v>
      </c>
      <c r="AJ1216">
        <v>0.1</v>
      </c>
      <c r="AM1216">
        <v>7.9</v>
      </c>
      <c r="AO1216">
        <v>20.6</v>
      </c>
      <c r="AR1216">
        <v>12.24</v>
      </c>
      <c r="AV1216">
        <v>3.43</v>
      </c>
      <c r="AW1216">
        <v>6.1</v>
      </c>
      <c r="BA1216">
        <v>31</v>
      </c>
      <c r="BE1216">
        <v>0.1</v>
      </c>
      <c r="BF1216">
        <v>3.3</v>
      </c>
      <c r="BI1216">
        <v>0.22</v>
      </c>
      <c r="BK1216">
        <v>327</v>
      </c>
      <c r="BL1216">
        <v>1.2</v>
      </c>
      <c r="BM1216">
        <v>5.0000000000000001E-3</v>
      </c>
      <c r="BQ1216">
        <v>11.6</v>
      </c>
      <c r="BR1216">
        <v>3.7999999999999999E-2</v>
      </c>
      <c r="BU1216">
        <v>9.92</v>
      </c>
      <c r="CB1216">
        <v>0.01</v>
      </c>
      <c r="CD1216">
        <v>0.33</v>
      </c>
      <c r="CE1216">
        <v>2.2000000000000002</v>
      </c>
      <c r="CF1216">
        <v>0.2</v>
      </c>
      <c r="CJ1216">
        <v>4.9000000000000004</v>
      </c>
      <c r="CM1216">
        <v>0.05</v>
      </c>
      <c r="CN1216">
        <v>2.2000000000000002</v>
      </c>
      <c r="CO1216">
        <v>4.0000000000000001E-3</v>
      </c>
      <c r="CP1216">
        <v>0.13</v>
      </c>
      <c r="CR1216">
        <v>0.4</v>
      </c>
      <c r="CS1216">
        <v>33</v>
      </c>
      <c r="CT1216">
        <v>0.05</v>
      </c>
      <c r="CX1216">
        <v>54.7</v>
      </c>
    </row>
    <row r="1217" spans="1:102">
      <c r="A1217" t="s">
        <v>1350</v>
      </c>
      <c r="B1217">
        <v>1302807</v>
      </c>
      <c r="C1217" t="s">
        <v>104</v>
      </c>
      <c r="D1217" t="s">
        <v>105</v>
      </c>
      <c r="E1217">
        <v>505160</v>
      </c>
      <c r="F1217">
        <v>7181939</v>
      </c>
      <c r="G1217">
        <v>618</v>
      </c>
      <c r="H1217" s="1">
        <v>41118</v>
      </c>
      <c r="I1217" t="s">
        <v>259</v>
      </c>
      <c r="J1217" t="s">
        <v>107</v>
      </c>
      <c r="K1217" t="s">
        <v>108</v>
      </c>
      <c r="L1217" t="s">
        <v>109</v>
      </c>
      <c r="M1217" t="s">
        <v>120</v>
      </c>
      <c r="N1217" t="s">
        <v>111</v>
      </c>
      <c r="O1217" t="s">
        <v>1350</v>
      </c>
      <c r="P1217" t="s">
        <v>112</v>
      </c>
      <c r="Q1217" t="s">
        <v>243</v>
      </c>
      <c r="R1217" t="s">
        <v>244</v>
      </c>
      <c r="T1217" s="1">
        <v>41093</v>
      </c>
      <c r="V1217">
        <v>606</v>
      </c>
      <c r="X1217">
        <v>1.31</v>
      </c>
      <c r="Z1217">
        <v>98.2</v>
      </c>
      <c r="AA1217">
        <v>19</v>
      </c>
      <c r="AC1217">
        <v>2</v>
      </c>
      <c r="AD1217">
        <v>349.4</v>
      </c>
      <c r="AG1217">
        <v>0.23</v>
      </c>
      <c r="AH1217">
        <v>0.04</v>
      </c>
      <c r="AJ1217">
        <v>0.56999999999999995</v>
      </c>
      <c r="AM1217">
        <v>3.3</v>
      </c>
      <c r="AO1217">
        <v>25.6</v>
      </c>
      <c r="AR1217">
        <v>26.79</v>
      </c>
      <c r="AV1217">
        <v>3.81</v>
      </c>
      <c r="AW1217">
        <v>5.0999999999999996</v>
      </c>
      <c r="BA1217">
        <v>177</v>
      </c>
      <c r="BE1217">
        <v>0.24</v>
      </c>
      <c r="BF1217">
        <v>4.4000000000000004</v>
      </c>
      <c r="BI1217">
        <v>0.13</v>
      </c>
      <c r="BK1217">
        <v>124</v>
      </c>
      <c r="BL1217">
        <v>3.83</v>
      </c>
      <c r="BM1217">
        <v>3.6999999999999998E-2</v>
      </c>
      <c r="BQ1217">
        <v>12.5</v>
      </c>
      <c r="BR1217">
        <v>7.6999999999999999E-2</v>
      </c>
      <c r="BU1217">
        <v>27.48</v>
      </c>
      <c r="CB1217">
        <v>0.72</v>
      </c>
      <c r="CD1217">
        <v>1.54</v>
      </c>
      <c r="CE1217">
        <v>2.2000000000000002</v>
      </c>
      <c r="CF1217">
        <v>2.7</v>
      </c>
      <c r="CJ1217">
        <v>50.6</v>
      </c>
      <c r="CM1217">
        <v>0.2</v>
      </c>
      <c r="CN1217">
        <v>1.6</v>
      </c>
      <c r="CO1217">
        <v>8.0000000000000002E-3</v>
      </c>
      <c r="CP1217">
        <v>0.48</v>
      </c>
      <c r="CR1217">
        <v>0.5</v>
      </c>
      <c r="CS1217">
        <v>100</v>
      </c>
      <c r="CT1217">
        <v>0.1</v>
      </c>
      <c r="CX1217">
        <v>47.6</v>
      </c>
    </row>
    <row r="1218" spans="1:102">
      <c r="A1218" t="s">
        <v>1351</v>
      </c>
      <c r="B1218">
        <v>1302814</v>
      </c>
      <c r="C1218" t="s">
        <v>104</v>
      </c>
      <c r="D1218" t="s">
        <v>105</v>
      </c>
      <c r="E1218">
        <v>504710</v>
      </c>
      <c r="F1218">
        <v>7181790</v>
      </c>
      <c r="G1218">
        <v>717</v>
      </c>
      <c r="H1218" s="1">
        <v>41118</v>
      </c>
      <c r="I1218" t="s">
        <v>259</v>
      </c>
      <c r="J1218" t="s">
        <v>107</v>
      </c>
      <c r="K1218" t="s">
        <v>108</v>
      </c>
      <c r="L1218" t="s">
        <v>109</v>
      </c>
      <c r="M1218" t="s">
        <v>120</v>
      </c>
      <c r="N1218" t="s">
        <v>111</v>
      </c>
      <c r="O1218" t="s">
        <v>1351</v>
      </c>
      <c r="P1218" t="s">
        <v>112</v>
      </c>
      <c r="Q1218" t="s">
        <v>243</v>
      </c>
      <c r="R1218" t="s">
        <v>244</v>
      </c>
      <c r="T1218" s="1">
        <v>41093</v>
      </c>
      <c r="V1218">
        <v>58</v>
      </c>
      <c r="X1218">
        <v>1.69</v>
      </c>
      <c r="Z1218">
        <v>9.4</v>
      </c>
      <c r="AA1218">
        <v>15.4</v>
      </c>
      <c r="AC1218">
        <v>2</v>
      </c>
      <c r="AD1218">
        <v>225.7</v>
      </c>
      <c r="AG1218">
        <v>0.34</v>
      </c>
      <c r="AH1218">
        <v>7.0000000000000007E-2</v>
      </c>
      <c r="AJ1218">
        <v>0.15</v>
      </c>
      <c r="AM1218">
        <v>9.6</v>
      </c>
      <c r="AO1218">
        <v>23.5</v>
      </c>
      <c r="AR1218">
        <v>19.5</v>
      </c>
      <c r="AV1218">
        <v>3.41</v>
      </c>
      <c r="AW1218">
        <v>5.6</v>
      </c>
      <c r="BA1218">
        <v>32</v>
      </c>
      <c r="BE1218">
        <v>0.1</v>
      </c>
      <c r="BF1218">
        <v>6.4</v>
      </c>
      <c r="BI1218">
        <v>0.3</v>
      </c>
      <c r="BK1218">
        <v>785</v>
      </c>
      <c r="BL1218">
        <v>2.1800000000000002</v>
      </c>
      <c r="BM1218">
        <v>3.0000000000000001E-3</v>
      </c>
      <c r="BQ1218">
        <v>18</v>
      </c>
      <c r="BR1218">
        <v>2.9000000000000001E-2</v>
      </c>
      <c r="BU1218">
        <v>11.38</v>
      </c>
      <c r="CB1218">
        <v>0.01</v>
      </c>
      <c r="CD1218">
        <v>0.65</v>
      </c>
      <c r="CE1218">
        <v>2.8</v>
      </c>
      <c r="CF1218">
        <v>0.3</v>
      </c>
      <c r="CJ1218">
        <v>7.8</v>
      </c>
      <c r="CM1218">
        <v>0.04</v>
      </c>
      <c r="CN1218">
        <v>3.1</v>
      </c>
      <c r="CO1218">
        <v>7.0000000000000001E-3</v>
      </c>
      <c r="CP1218">
        <v>0.16</v>
      </c>
      <c r="CR1218">
        <v>0.5</v>
      </c>
      <c r="CS1218">
        <v>46</v>
      </c>
      <c r="CT1218">
        <v>0.1</v>
      </c>
      <c r="CX1218">
        <v>65.2</v>
      </c>
    </row>
    <row r="1219" spans="1:102">
      <c r="A1219" t="s">
        <v>1352</v>
      </c>
      <c r="B1219">
        <v>1302819</v>
      </c>
      <c r="C1219" t="s">
        <v>104</v>
      </c>
      <c r="D1219" t="s">
        <v>105</v>
      </c>
      <c r="E1219">
        <v>504916</v>
      </c>
      <c r="F1219">
        <v>7180305</v>
      </c>
      <c r="G1219">
        <v>871</v>
      </c>
      <c r="H1219" s="1">
        <v>41118</v>
      </c>
      <c r="I1219" t="s">
        <v>259</v>
      </c>
      <c r="J1219" t="s">
        <v>107</v>
      </c>
      <c r="K1219" t="s">
        <v>108</v>
      </c>
      <c r="L1219" t="s">
        <v>109</v>
      </c>
      <c r="M1219" t="s">
        <v>120</v>
      </c>
      <c r="N1219" t="s">
        <v>111</v>
      </c>
      <c r="O1219" t="s">
        <v>1352</v>
      </c>
      <c r="P1219" t="s">
        <v>112</v>
      </c>
      <c r="Q1219" t="s">
        <v>243</v>
      </c>
      <c r="R1219" t="s">
        <v>244</v>
      </c>
      <c r="T1219" s="1">
        <v>41094</v>
      </c>
      <c r="V1219">
        <v>297</v>
      </c>
      <c r="X1219">
        <v>2.2000000000000002</v>
      </c>
      <c r="Z1219">
        <v>8</v>
      </c>
      <c r="AA1219">
        <v>4</v>
      </c>
      <c r="AC1219">
        <v>1</v>
      </c>
      <c r="AD1219">
        <v>656.8</v>
      </c>
      <c r="AG1219">
        <v>0.23</v>
      </c>
      <c r="AH1219">
        <v>0.2</v>
      </c>
      <c r="AJ1219">
        <v>0.41</v>
      </c>
      <c r="AM1219">
        <v>9.8000000000000007</v>
      </c>
      <c r="AO1219">
        <v>31.1</v>
      </c>
      <c r="AR1219">
        <v>31.78</v>
      </c>
      <c r="AV1219">
        <v>3.19</v>
      </c>
      <c r="AW1219">
        <v>7</v>
      </c>
      <c r="BA1219">
        <v>67</v>
      </c>
      <c r="BE1219">
        <v>0.06</v>
      </c>
      <c r="BF1219">
        <v>8.9</v>
      </c>
      <c r="BI1219">
        <v>0.4</v>
      </c>
      <c r="BK1219">
        <v>353</v>
      </c>
      <c r="BL1219">
        <v>3.18</v>
      </c>
      <c r="BM1219">
        <v>3.0000000000000001E-3</v>
      </c>
      <c r="BQ1219">
        <v>31.2</v>
      </c>
      <c r="BR1219">
        <v>0.05</v>
      </c>
      <c r="BU1219">
        <v>12.83</v>
      </c>
      <c r="CB1219">
        <v>0.04</v>
      </c>
      <c r="CD1219">
        <v>0.92</v>
      </c>
      <c r="CE1219">
        <v>3</v>
      </c>
      <c r="CF1219">
        <v>0.5</v>
      </c>
      <c r="CJ1219">
        <v>27.5</v>
      </c>
      <c r="CM1219">
        <v>0.08</v>
      </c>
      <c r="CN1219">
        <v>3</v>
      </c>
      <c r="CO1219">
        <v>2.1999999999999999E-2</v>
      </c>
      <c r="CP1219">
        <v>0.18</v>
      </c>
      <c r="CR1219">
        <v>0.6</v>
      </c>
      <c r="CS1219">
        <v>75</v>
      </c>
      <c r="CT1219">
        <v>0.2</v>
      </c>
      <c r="CX1219">
        <v>90.6</v>
      </c>
    </row>
    <row r="1220" spans="1:102">
      <c r="A1220" t="s">
        <v>1353</v>
      </c>
      <c r="B1220">
        <v>1302794</v>
      </c>
      <c r="C1220" t="s">
        <v>104</v>
      </c>
      <c r="D1220" t="s">
        <v>105</v>
      </c>
      <c r="E1220">
        <v>504743</v>
      </c>
      <c r="F1220">
        <v>7180643</v>
      </c>
      <c r="G1220">
        <v>948</v>
      </c>
      <c r="H1220" s="1">
        <v>41131</v>
      </c>
      <c r="I1220" t="s">
        <v>830</v>
      </c>
      <c r="J1220" t="s">
        <v>107</v>
      </c>
      <c r="K1220" t="s">
        <v>108</v>
      </c>
      <c r="L1220" t="s">
        <v>109</v>
      </c>
      <c r="M1220" t="s">
        <v>120</v>
      </c>
      <c r="N1220" t="s">
        <v>111</v>
      </c>
      <c r="O1220" t="s">
        <v>1353</v>
      </c>
      <c r="P1220" t="s">
        <v>112</v>
      </c>
      <c r="Q1220" t="s">
        <v>243</v>
      </c>
      <c r="R1220" t="s">
        <v>244</v>
      </c>
      <c r="T1220" s="1">
        <v>41093</v>
      </c>
      <c r="V1220">
        <v>239</v>
      </c>
      <c r="X1220">
        <v>1.7</v>
      </c>
      <c r="Z1220">
        <v>4.9000000000000004</v>
      </c>
      <c r="AA1220">
        <v>0.1</v>
      </c>
      <c r="AC1220">
        <v>0.5</v>
      </c>
      <c r="AD1220">
        <v>288.3</v>
      </c>
      <c r="AG1220">
        <v>0.22</v>
      </c>
      <c r="AH1220">
        <v>0.12</v>
      </c>
      <c r="AJ1220">
        <v>0.89</v>
      </c>
      <c r="AM1220">
        <v>11.6</v>
      </c>
      <c r="AO1220">
        <v>27.4</v>
      </c>
      <c r="AR1220">
        <v>16.45</v>
      </c>
      <c r="AV1220">
        <v>3.18</v>
      </c>
      <c r="AW1220">
        <v>6.6</v>
      </c>
      <c r="BA1220">
        <v>18</v>
      </c>
      <c r="BE1220">
        <v>0.08</v>
      </c>
      <c r="BF1220">
        <v>9.6999999999999993</v>
      </c>
      <c r="BI1220">
        <v>0.35</v>
      </c>
      <c r="BK1220">
        <v>588</v>
      </c>
      <c r="BL1220">
        <v>1.43</v>
      </c>
      <c r="BM1220">
        <v>3.0000000000000001E-3</v>
      </c>
      <c r="BQ1220">
        <v>15.5</v>
      </c>
      <c r="BR1220">
        <v>5.6000000000000001E-2</v>
      </c>
      <c r="BU1220">
        <v>13.25</v>
      </c>
      <c r="CB1220">
        <v>0.01</v>
      </c>
      <c r="CD1220">
        <v>0.53</v>
      </c>
      <c r="CE1220">
        <v>2.4</v>
      </c>
      <c r="CF1220">
        <v>0.2</v>
      </c>
      <c r="CJ1220">
        <v>9.5</v>
      </c>
      <c r="CM1220">
        <v>0.01</v>
      </c>
      <c r="CN1220">
        <v>1.8</v>
      </c>
      <c r="CO1220">
        <v>8.0000000000000002E-3</v>
      </c>
      <c r="CP1220">
        <v>0.15</v>
      </c>
      <c r="CR1220">
        <v>0.4</v>
      </c>
      <c r="CS1220">
        <v>62</v>
      </c>
      <c r="CT1220">
        <v>0.1</v>
      </c>
      <c r="CX1220">
        <v>135.80000000000001</v>
      </c>
    </row>
    <row r="1221" spans="1:102">
      <c r="A1221" t="s">
        <v>1354</v>
      </c>
      <c r="B1221">
        <v>1302796</v>
      </c>
      <c r="C1221" t="s">
        <v>104</v>
      </c>
      <c r="D1221" t="s">
        <v>105</v>
      </c>
      <c r="E1221">
        <v>504697</v>
      </c>
      <c r="F1221">
        <v>7180829</v>
      </c>
      <c r="G1221">
        <v>925</v>
      </c>
      <c r="H1221" s="1">
        <v>41131</v>
      </c>
      <c r="I1221" t="s">
        <v>830</v>
      </c>
      <c r="J1221" t="s">
        <v>107</v>
      </c>
      <c r="K1221" t="s">
        <v>108</v>
      </c>
      <c r="L1221" t="s">
        <v>109</v>
      </c>
      <c r="M1221" t="s">
        <v>120</v>
      </c>
      <c r="N1221" t="s">
        <v>111</v>
      </c>
      <c r="O1221" t="s">
        <v>1354</v>
      </c>
      <c r="P1221" t="s">
        <v>112</v>
      </c>
      <c r="Q1221" t="s">
        <v>243</v>
      </c>
      <c r="R1221" t="s">
        <v>244</v>
      </c>
      <c r="T1221" s="1">
        <v>41093</v>
      </c>
      <c r="V1221">
        <v>122</v>
      </c>
      <c r="X1221">
        <v>1.53</v>
      </c>
      <c r="Z1221">
        <v>5.2</v>
      </c>
      <c r="AA1221">
        <v>1.2</v>
      </c>
      <c r="AC1221">
        <v>2</v>
      </c>
      <c r="AD1221">
        <v>424.1</v>
      </c>
      <c r="AG1221">
        <v>0.28000000000000003</v>
      </c>
      <c r="AH1221">
        <v>0.23</v>
      </c>
      <c r="AJ1221">
        <v>0.17</v>
      </c>
      <c r="AM1221">
        <v>10.5</v>
      </c>
      <c r="AO1221">
        <v>25.9</v>
      </c>
      <c r="AR1221">
        <v>31.71</v>
      </c>
      <c r="AV1221">
        <v>3.15</v>
      </c>
      <c r="AW1221">
        <v>7.1</v>
      </c>
      <c r="BA1221">
        <v>42</v>
      </c>
      <c r="BE1221">
        <v>0.11</v>
      </c>
      <c r="BF1221">
        <v>13.7</v>
      </c>
      <c r="BI1221">
        <v>0.37</v>
      </c>
      <c r="BK1221">
        <v>248</v>
      </c>
      <c r="BL1221">
        <v>1.43</v>
      </c>
      <c r="BM1221">
        <v>6.0000000000000001E-3</v>
      </c>
      <c r="BQ1221">
        <v>17.2</v>
      </c>
      <c r="BR1221">
        <v>5.5E-2</v>
      </c>
      <c r="BU1221">
        <v>23.58</v>
      </c>
      <c r="CB1221">
        <v>0.03</v>
      </c>
      <c r="CD1221">
        <v>0.55000000000000004</v>
      </c>
      <c r="CE1221">
        <v>2.6</v>
      </c>
      <c r="CF1221">
        <v>0.3</v>
      </c>
      <c r="CJ1221">
        <v>14.6</v>
      </c>
      <c r="CM1221">
        <v>0.04</v>
      </c>
      <c r="CN1221">
        <v>1.3</v>
      </c>
      <c r="CO1221">
        <v>7.0000000000000001E-3</v>
      </c>
      <c r="CP1221">
        <v>0.17</v>
      </c>
      <c r="CR1221">
        <v>0.4</v>
      </c>
      <c r="CS1221">
        <v>58</v>
      </c>
      <c r="CT1221">
        <v>0.05</v>
      </c>
      <c r="CX1221">
        <v>81.2</v>
      </c>
    </row>
    <row r="1222" spans="1:102">
      <c r="A1222" t="s">
        <v>1355</v>
      </c>
      <c r="B1222">
        <v>1302802</v>
      </c>
      <c r="C1222" t="s">
        <v>104</v>
      </c>
      <c r="D1222" t="s">
        <v>105</v>
      </c>
      <c r="E1222">
        <v>504617</v>
      </c>
      <c r="F1222">
        <v>7181407</v>
      </c>
      <c r="G1222">
        <v>834</v>
      </c>
      <c r="H1222" s="1">
        <v>41131</v>
      </c>
      <c r="I1222" t="s">
        <v>830</v>
      </c>
      <c r="J1222" t="s">
        <v>107</v>
      </c>
      <c r="K1222" t="s">
        <v>108</v>
      </c>
      <c r="L1222" t="s">
        <v>109</v>
      </c>
      <c r="M1222" t="s">
        <v>120</v>
      </c>
      <c r="N1222" t="s">
        <v>111</v>
      </c>
      <c r="O1222" t="s">
        <v>1355</v>
      </c>
      <c r="P1222" t="s">
        <v>112</v>
      </c>
      <c r="Q1222" t="s">
        <v>243</v>
      </c>
      <c r="R1222" t="s">
        <v>244</v>
      </c>
      <c r="T1222" s="1">
        <v>41093</v>
      </c>
      <c r="V1222">
        <v>78</v>
      </c>
      <c r="X1222">
        <v>1.84</v>
      </c>
      <c r="Z1222">
        <v>4.4000000000000004</v>
      </c>
      <c r="AA1222">
        <v>0.1</v>
      </c>
      <c r="AC1222">
        <v>3</v>
      </c>
      <c r="AD1222">
        <v>211.3</v>
      </c>
      <c r="AG1222">
        <v>0.31</v>
      </c>
      <c r="AH1222">
        <v>0.08</v>
      </c>
      <c r="AJ1222">
        <v>0.19</v>
      </c>
      <c r="AM1222">
        <v>10.4</v>
      </c>
      <c r="AO1222">
        <v>22.6</v>
      </c>
      <c r="AR1222">
        <v>11.15</v>
      </c>
      <c r="AV1222">
        <v>3.13</v>
      </c>
      <c r="AW1222">
        <v>5.7</v>
      </c>
      <c r="BA1222">
        <v>23</v>
      </c>
      <c r="BE1222">
        <v>0.18</v>
      </c>
      <c r="BF1222">
        <v>14.3</v>
      </c>
      <c r="BI1222">
        <v>0.45</v>
      </c>
      <c r="BK1222">
        <v>562</v>
      </c>
      <c r="BL1222">
        <v>0.78</v>
      </c>
      <c r="BM1222">
        <v>2E-3</v>
      </c>
      <c r="BQ1222">
        <v>21.8</v>
      </c>
      <c r="BR1222">
        <v>3.9E-2</v>
      </c>
      <c r="BU1222">
        <v>4.6500000000000004</v>
      </c>
      <c r="CB1222">
        <v>0.01</v>
      </c>
      <c r="CD1222">
        <v>0.35</v>
      </c>
      <c r="CE1222">
        <v>3.4</v>
      </c>
      <c r="CF1222">
        <v>0.05</v>
      </c>
      <c r="CJ1222">
        <v>8.1</v>
      </c>
      <c r="CM1222">
        <v>0.06</v>
      </c>
      <c r="CN1222">
        <v>4</v>
      </c>
      <c r="CO1222">
        <v>4.0000000000000001E-3</v>
      </c>
      <c r="CP1222">
        <v>0.15</v>
      </c>
      <c r="CR1222">
        <v>0.3</v>
      </c>
      <c r="CS1222">
        <v>28</v>
      </c>
      <c r="CT1222">
        <v>0.05</v>
      </c>
      <c r="CX1222">
        <v>62.5</v>
      </c>
    </row>
    <row r="1223" spans="1:102">
      <c r="A1223" t="s">
        <v>1356</v>
      </c>
      <c r="B1223">
        <v>1302809</v>
      </c>
      <c r="C1223" t="s">
        <v>104</v>
      </c>
      <c r="D1223" t="s">
        <v>105</v>
      </c>
      <c r="E1223">
        <v>505057</v>
      </c>
      <c r="F1223">
        <v>7181806</v>
      </c>
      <c r="G1223">
        <v>630</v>
      </c>
      <c r="H1223" s="1">
        <v>41118</v>
      </c>
      <c r="I1223" t="s">
        <v>259</v>
      </c>
      <c r="J1223" t="s">
        <v>107</v>
      </c>
      <c r="K1223" t="s">
        <v>108</v>
      </c>
      <c r="L1223" t="s">
        <v>109</v>
      </c>
      <c r="M1223" t="s">
        <v>120</v>
      </c>
      <c r="N1223" t="s">
        <v>111</v>
      </c>
      <c r="O1223" t="s">
        <v>1356</v>
      </c>
      <c r="P1223" t="s">
        <v>112</v>
      </c>
      <c r="Q1223" t="s">
        <v>243</v>
      </c>
      <c r="R1223" t="s">
        <v>244</v>
      </c>
      <c r="T1223" s="1">
        <v>41093</v>
      </c>
      <c r="V1223">
        <v>75</v>
      </c>
      <c r="X1223">
        <v>1.1399999999999999</v>
      </c>
      <c r="Z1223">
        <v>6.5</v>
      </c>
      <c r="AA1223">
        <v>1.1000000000000001</v>
      </c>
      <c r="AC1223">
        <v>1</v>
      </c>
      <c r="AD1223">
        <v>128</v>
      </c>
      <c r="AG1223">
        <v>0.19</v>
      </c>
      <c r="AH1223">
        <v>7.0000000000000007E-2</v>
      </c>
      <c r="AJ1223">
        <v>0.37</v>
      </c>
      <c r="AM1223">
        <v>5.7</v>
      </c>
      <c r="AO1223">
        <v>20.6</v>
      </c>
      <c r="AR1223">
        <v>16.52</v>
      </c>
      <c r="AV1223">
        <v>2.5</v>
      </c>
      <c r="AW1223">
        <v>5.2</v>
      </c>
      <c r="BA1223">
        <v>14</v>
      </c>
      <c r="BE1223">
        <v>7.0000000000000007E-2</v>
      </c>
      <c r="BF1223">
        <v>8.4</v>
      </c>
      <c r="BI1223">
        <v>0.22</v>
      </c>
      <c r="BK1223">
        <v>131</v>
      </c>
      <c r="BL1223">
        <v>2.15</v>
      </c>
      <c r="BM1223">
        <v>5.0000000000000001E-3</v>
      </c>
      <c r="BQ1223">
        <v>13.6</v>
      </c>
      <c r="BR1223">
        <v>3.4000000000000002E-2</v>
      </c>
      <c r="BU1223">
        <v>15.33</v>
      </c>
      <c r="CB1223">
        <v>0.01</v>
      </c>
      <c r="CD1223">
        <v>0.64</v>
      </c>
      <c r="CE1223">
        <v>1.9</v>
      </c>
      <c r="CF1223">
        <v>0.4</v>
      </c>
      <c r="CJ1223">
        <v>7.5</v>
      </c>
      <c r="CM1223">
        <v>0.04</v>
      </c>
      <c r="CN1223">
        <v>1.7</v>
      </c>
      <c r="CO1223">
        <v>1.4999999999999999E-2</v>
      </c>
      <c r="CP1223">
        <v>0.13</v>
      </c>
      <c r="CR1223">
        <v>0.3</v>
      </c>
      <c r="CS1223">
        <v>65</v>
      </c>
      <c r="CT1223">
        <v>0.1</v>
      </c>
      <c r="CX1223">
        <v>70.099999999999994</v>
      </c>
    </row>
    <row r="1224" spans="1:102">
      <c r="A1224" t="s">
        <v>1357</v>
      </c>
      <c r="B1224">
        <v>1302825</v>
      </c>
      <c r="C1224" t="s">
        <v>104</v>
      </c>
      <c r="D1224" t="s">
        <v>105</v>
      </c>
      <c r="E1224">
        <v>505218</v>
      </c>
      <c r="F1224">
        <v>7179753</v>
      </c>
      <c r="G1224">
        <v>672</v>
      </c>
      <c r="H1224" s="1">
        <v>41118</v>
      </c>
      <c r="I1224" t="s">
        <v>259</v>
      </c>
      <c r="J1224" t="s">
        <v>107</v>
      </c>
      <c r="K1224" t="s">
        <v>108</v>
      </c>
      <c r="L1224" t="s">
        <v>109</v>
      </c>
      <c r="M1224" t="s">
        <v>120</v>
      </c>
      <c r="N1224" t="s">
        <v>111</v>
      </c>
      <c r="O1224" t="s">
        <v>1357</v>
      </c>
      <c r="P1224" t="s">
        <v>112</v>
      </c>
      <c r="Q1224" t="s">
        <v>243</v>
      </c>
      <c r="R1224" t="s">
        <v>244</v>
      </c>
      <c r="T1224" s="1">
        <v>41094</v>
      </c>
      <c r="V1224">
        <v>230</v>
      </c>
      <c r="X1224">
        <v>1.64</v>
      </c>
      <c r="Z1224">
        <v>11.3</v>
      </c>
      <c r="AA1224">
        <v>1.2</v>
      </c>
      <c r="AC1224">
        <v>4</v>
      </c>
      <c r="AD1224">
        <v>647.5</v>
      </c>
      <c r="AG1224">
        <v>0.26</v>
      </c>
      <c r="AH1224">
        <v>1</v>
      </c>
      <c r="AJ1224">
        <v>0.38</v>
      </c>
      <c r="AM1224">
        <v>14.8</v>
      </c>
      <c r="AO1224">
        <v>25.1</v>
      </c>
      <c r="AR1224">
        <v>92.02</v>
      </c>
      <c r="AV1224">
        <v>4.88</v>
      </c>
      <c r="AW1224">
        <v>4.5999999999999996</v>
      </c>
      <c r="BA1224">
        <v>43</v>
      </c>
      <c r="BE1224">
        <v>0.2</v>
      </c>
      <c r="BF1224">
        <v>19.5</v>
      </c>
      <c r="BI1224">
        <v>0.39</v>
      </c>
      <c r="BK1224">
        <v>279</v>
      </c>
      <c r="BL1224">
        <v>5.66</v>
      </c>
      <c r="BM1224">
        <v>8.0000000000000002E-3</v>
      </c>
      <c r="BQ1224">
        <v>34.1</v>
      </c>
      <c r="BR1224">
        <v>0.42499999999999999</v>
      </c>
      <c r="BU1224">
        <v>18.649999999999999</v>
      </c>
      <c r="CB1224">
        <v>0.1</v>
      </c>
      <c r="CD1224">
        <v>1.1499999999999999</v>
      </c>
      <c r="CE1224">
        <v>5.2</v>
      </c>
      <c r="CF1224">
        <v>1.3</v>
      </c>
      <c r="CJ1224">
        <v>105.3</v>
      </c>
      <c r="CM1224">
        <v>0.06</v>
      </c>
      <c r="CN1224">
        <v>3.4</v>
      </c>
      <c r="CO1224">
        <v>5.0000000000000001E-3</v>
      </c>
      <c r="CP1224">
        <v>0.22</v>
      </c>
      <c r="CR1224">
        <v>1.2</v>
      </c>
      <c r="CS1224">
        <v>43</v>
      </c>
      <c r="CT1224">
        <v>0.05</v>
      </c>
      <c r="CX1224">
        <v>124.2</v>
      </c>
    </row>
    <row r="1225" spans="1:102">
      <c r="A1225" t="s">
        <v>1358</v>
      </c>
      <c r="B1225">
        <v>1302837</v>
      </c>
      <c r="C1225" t="s">
        <v>104</v>
      </c>
      <c r="D1225" t="s">
        <v>105</v>
      </c>
      <c r="E1225">
        <v>509665</v>
      </c>
      <c r="F1225">
        <v>7183643</v>
      </c>
      <c r="G1225">
        <v>425</v>
      </c>
      <c r="H1225" s="1">
        <v>41131</v>
      </c>
      <c r="I1225" t="s">
        <v>237</v>
      </c>
      <c r="J1225" t="s">
        <v>107</v>
      </c>
      <c r="K1225" t="s">
        <v>108</v>
      </c>
      <c r="L1225" t="s">
        <v>109</v>
      </c>
      <c r="M1225" t="s">
        <v>110</v>
      </c>
      <c r="N1225" t="s">
        <v>111</v>
      </c>
      <c r="O1225" t="s">
        <v>1358</v>
      </c>
      <c r="P1225" t="s">
        <v>112</v>
      </c>
      <c r="Q1225" t="s">
        <v>243</v>
      </c>
      <c r="R1225" t="s">
        <v>244</v>
      </c>
      <c r="T1225" s="1">
        <v>41096</v>
      </c>
      <c r="V1225">
        <v>363</v>
      </c>
      <c r="X1225">
        <v>1.1599999999999999</v>
      </c>
      <c r="Z1225">
        <v>11.5</v>
      </c>
      <c r="AA1225">
        <v>3.7</v>
      </c>
      <c r="AC1225">
        <v>3</v>
      </c>
      <c r="AD1225">
        <v>652</v>
      </c>
      <c r="AG1225">
        <v>0.22</v>
      </c>
      <c r="AH1225">
        <v>0.88</v>
      </c>
      <c r="AJ1225">
        <v>0.71</v>
      </c>
      <c r="AM1225">
        <v>8.6999999999999993</v>
      </c>
      <c r="AO1225">
        <v>27.8</v>
      </c>
      <c r="AR1225">
        <v>39.19</v>
      </c>
      <c r="AV1225">
        <v>2.39</v>
      </c>
      <c r="AW1225">
        <v>3.7</v>
      </c>
      <c r="BA1225">
        <v>48</v>
      </c>
      <c r="BE1225">
        <v>0.1</v>
      </c>
      <c r="BF1225">
        <v>12.3</v>
      </c>
      <c r="BI1225">
        <v>0.56000000000000005</v>
      </c>
      <c r="BK1225">
        <v>285</v>
      </c>
      <c r="BL1225">
        <v>3.7</v>
      </c>
      <c r="BM1225">
        <v>0.02</v>
      </c>
      <c r="BQ1225">
        <v>36.1</v>
      </c>
      <c r="BR1225">
        <v>8.1000000000000003E-2</v>
      </c>
      <c r="BU1225">
        <v>10.64</v>
      </c>
      <c r="CB1225">
        <v>0.03</v>
      </c>
      <c r="CD1225">
        <v>1.62</v>
      </c>
      <c r="CE1225">
        <v>4.2</v>
      </c>
      <c r="CF1225">
        <v>1</v>
      </c>
      <c r="CJ1225">
        <v>47.8</v>
      </c>
      <c r="CM1225">
        <v>0.03</v>
      </c>
      <c r="CN1225">
        <v>4.0999999999999996</v>
      </c>
      <c r="CO1225">
        <v>3.7999999999999999E-2</v>
      </c>
      <c r="CP1225">
        <v>0.23</v>
      </c>
      <c r="CR1225">
        <v>1.1000000000000001</v>
      </c>
      <c r="CS1225">
        <v>63</v>
      </c>
      <c r="CT1225">
        <v>0.2</v>
      </c>
      <c r="CX1225">
        <v>98.1</v>
      </c>
    </row>
    <row r="1226" spans="1:102">
      <c r="A1226" t="s">
        <v>1359</v>
      </c>
      <c r="B1226">
        <v>1302843</v>
      </c>
      <c r="C1226" t="s">
        <v>104</v>
      </c>
      <c r="D1226" t="s">
        <v>105</v>
      </c>
      <c r="E1226">
        <v>510260</v>
      </c>
      <c r="F1226">
        <v>7183669</v>
      </c>
      <c r="G1226">
        <v>516</v>
      </c>
      <c r="H1226" s="1">
        <v>41131</v>
      </c>
      <c r="I1226" t="s">
        <v>237</v>
      </c>
      <c r="J1226" t="s">
        <v>107</v>
      </c>
      <c r="K1226" t="s">
        <v>108</v>
      </c>
      <c r="L1226" t="s">
        <v>109</v>
      </c>
      <c r="M1226" t="s">
        <v>110</v>
      </c>
      <c r="N1226" t="s">
        <v>111</v>
      </c>
      <c r="O1226" t="s">
        <v>1359</v>
      </c>
      <c r="P1226" t="s">
        <v>112</v>
      </c>
      <c r="Q1226" t="s">
        <v>243</v>
      </c>
      <c r="R1226" t="s">
        <v>244</v>
      </c>
      <c r="T1226" s="1">
        <v>41096</v>
      </c>
      <c r="V1226">
        <v>474</v>
      </c>
      <c r="X1226">
        <v>1.62</v>
      </c>
      <c r="Z1226">
        <v>15</v>
      </c>
      <c r="AA1226">
        <v>1</v>
      </c>
      <c r="AC1226">
        <v>1</v>
      </c>
      <c r="AD1226">
        <v>621.20000000000005</v>
      </c>
      <c r="AG1226">
        <v>0.2</v>
      </c>
      <c r="AH1226">
        <v>0.04</v>
      </c>
      <c r="AJ1226">
        <v>0.28000000000000003</v>
      </c>
      <c r="AM1226">
        <v>3.7</v>
      </c>
      <c r="AO1226">
        <v>29.4</v>
      </c>
      <c r="AR1226">
        <v>31.23</v>
      </c>
      <c r="AV1226">
        <v>2.85</v>
      </c>
      <c r="AW1226">
        <v>4.5</v>
      </c>
      <c r="BA1226">
        <v>40</v>
      </c>
      <c r="BE1226">
        <v>0.11</v>
      </c>
      <c r="BF1226">
        <v>4.9000000000000004</v>
      </c>
      <c r="BI1226">
        <v>0.28999999999999998</v>
      </c>
      <c r="BK1226">
        <v>72</v>
      </c>
      <c r="BL1226">
        <v>5.67</v>
      </c>
      <c r="BM1226">
        <v>2.1000000000000001E-2</v>
      </c>
      <c r="BQ1226">
        <v>17</v>
      </c>
      <c r="BR1226">
        <v>4.7E-2</v>
      </c>
      <c r="BU1226">
        <v>14.84</v>
      </c>
      <c r="CB1226">
        <v>0.14000000000000001</v>
      </c>
      <c r="CD1226">
        <v>2.33</v>
      </c>
      <c r="CE1226">
        <v>2.5</v>
      </c>
      <c r="CF1226">
        <v>2.2999999999999998</v>
      </c>
      <c r="CJ1226">
        <v>36.299999999999997</v>
      </c>
      <c r="CM1226">
        <v>0.09</v>
      </c>
      <c r="CN1226">
        <v>2.1</v>
      </c>
      <c r="CO1226">
        <v>3.0000000000000001E-3</v>
      </c>
      <c r="CP1226">
        <v>0.48</v>
      </c>
      <c r="CR1226">
        <v>0.4</v>
      </c>
      <c r="CS1226">
        <v>74</v>
      </c>
      <c r="CT1226">
        <v>0.05</v>
      </c>
      <c r="CX1226">
        <v>95.5</v>
      </c>
    </row>
    <row r="1227" spans="1:102">
      <c r="A1227" t="s">
        <v>1360</v>
      </c>
      <c r="B1227">
        <v>1302573</v>
      </c>
      <c r="C1227" t="s">
        <v>104</v>
      </c>
      <c r="D1227" t="s">
        <v>105</v>
      </c>
      <c r="E1227">
        <v>505579</v>
      </c>
      <c r="F1227">
        <v>7181133</v>
      </c>
      <c r="G1227">
        <v>788</v>
      </c>
      <c r="H1227" s="1">
        <v>41131</v>
      </c>
      <c r="I1227" t="s">
        <v>830</v>
      </c>
      <c r="J1227" t="s">
        <v>107</v>
      </c>
      <c r="K1227" t="s">
        <v>108</v>
      </c>
      <c r="L1227" t="s">
        <v>109</v>
      </c>
      <c r="M1227" t="s">
        <v>120</v>
      </c>
      <c r="N1227" t="s">
        <v>111</v>
      </c>
      <c r="O1227" t="s">
        <v>1360</v>
      </c>
      <c r="P1227" t="s">
        <v>112</v>
      </c>
      <c r="Q1227" t="s">
        <v>342</v>
      </c>
      <c r="R1227" t="s">
        <v>343</v>
      </c>
      <c r="T1227" s="1">
        <v>41092</v>
      </c>
      <c r="V1227">
        <v>80</v>
      </c>
      <c r="X1227">
        <v>2.72</v>
      </c>
      <c r="Z1227">
        <v>13.7</v>
      </c>
      <c r="AA1227">
        <v>2.1</v>
      </c>
      <c r="AC1227">
        <v>2</v>
      </c>
      <c r="AD1227">
        <v>288.39999999999998</v>
      </c>
      <c r="AG1227">
        <v>0.24</v>
      </c>
      <c r="AH1227">
        <v>0.13</v>
      </c>
      <c r="AJ1227">
        <v>0.25</v>
      </c>
      <c r="AM1227">
        <v>11.9</v>
      </c>
      <c r="AO1227">
        <v>38.299999999999997</v>
      </c>
      <c r="AR1227">
        <v>26</v>
      </c>
      <c r="AV1227">
        <v>3.28</v>
      </c>
      <c r="AW1227">
        <v>6.3</v>
      </c>
      <c r="BA1227">
        <v>39</v>
      </c>
      <c r="BE1227">
        <v>0.09</v>
      </c>
      <c r="BF1227">
        <v>9.5</v>
      </c>
      <c r="BI1227">
        <v>0.45</v>
      </c>
      <c r="BK1227">
        <v>485</v>
      </c>
      <c r="BL1227">
        <v>3.25</v>
      </c>
      <c r="BM1227">
        <v>3.0000000000000001E-3</v>
      </c>
      <c r="BQ1227">
        <v>35.1</v>
      </c>
      <c r="BR1227">
        <v>3.2000000000000001E-2</v>
      </c>
      <c r="BU1227">
        <v>14.69</v>
      </c>
      <c r="CB1227">
        <v>0.01</v>
      </c>
      <c r="CD1227">
        <v>1.2</v>
      </c>
      <c r="CE1227">
        <v>3.6</v>
      </c>
      <c r="CF1227">
        <v>0.6</v>
      </c>
      <c r="CJ1227">
        <v>14.4</v>
      </c>
      <c r="CM1227">
        <v>7.0000000000000007E-2</v>
      </c>
      <c r="CN1227">
        <v>4.3</v>
      </c>
      <c r="CO1227">
        <v>3.6999999999999998E-2</v>
      </c>
      <c r="CP1227">
        <v>0.22</v>
      </c>
      <c r="CR1227">
        <v>0.7</v>
      </c>
      <c r="CS1227">
        <v>94</v>
      </c>
      <c r="CT1227">
        <v>0.2</v>
      </c>
      <c r="CX1227">
        <v>70.2</v>
      </c>
    </row>
    <row r="1228" spans="1:102">
      <c r="A1228" t="s">
        <v>1361</v>
      </c>
      <c r="B1228">
        <v>1302575</v>
      </c>
      <c r="C1228" t="s">
        <v>104</v>
      </c>
      <c r="D1228" t="s">
        <v>105</v>
      </c>
      <c r="E1228">
        <v>505354</v>
      </c>
      <c r="F1228">
        <v>7181032</v>
      </c>
      <c r="G1228">
        <v>867</v>
      </c>
      <c r="H1228" s="1">
        <v>41131</v>
      </c>
      <c r="I1228" t="s">
        <v>830</v>
      </c>
      <c r="J1228" t="s">
        <v>107</v>
      </c>
      <c r="K1228" t="s">
        <v>108</v>
      </c>
      <c r="L1228" t="s">
        <v>109</v>
      </c>
      <c r="M1228" t="s">
        <v>120</v>
      </c>
      <c r="N1228" t="s">
        <v>111</v>
      </c>
      <c r="O1228" t="s">
        <v>1361</v>
      </c>
      <c r="P1228" t="s">
        <v>112</v>
      </c>
      <c r="Q1228" t="s">
        <v>342</v>
      </c>
      <c r="R1228" t="s">
        <v>343</v>
      </c>
      <c r="T1228" s="1">
        <v>41092</v>
      </c>
      <c r="V1228">
        <v>47</v>
      </c>
      <c r="X1228">
        <v>1.52</v>
      </c>
      <c r="Z1228">
        <v>3.4</v>
      </c>
      <c r="AA1228">
        <v>0.9</v>
      </c>
      <c r="AC1228">
        <v>2</v>
      </c>
      <c r="AD1228">
        <v>252.8</v>
      </c>
      <c r="AG1228">
        <v>0.26</v>
      </c>
      <c r="AH1228">
        <v>0.08</v>
      </c>
      <c r="AJ1228">
        <v>0.23</v>
      </c>
      <c r="AM1228">
        <v>6.9</v>
      </c>
      <c r="AO1228">
        <v>19.100000000000001</v>
      </c>
      <c r="AR1228">
        <v>14.41</v>
      </c>
      <c r="AV1228">
        <v>2.38</v>
      </c>
      <c r="AW1228">
        <v>5.5</v>
      </c>
      <c r="BA1228">
        <v>25</v>
      </c>
      <c r="BE1228">
        <v>0.09</v>
      </c>
      <c r="BF1228">
        <v>3.8</v>
      </c>
      <c r="BI1228">
        <v>0.21</v>
      </c>
      <c r="BK1228">
        <v>291</v>
      </c>
      <c r="BL1228">
        <v>1.02</v>
      </c>
      <c r="BM1228">
        <v>7.0000000000000001E-3</v>
      </c>
      <c r="BQ1228">
        <v>12.4</v>
      </c>
      <c r="BR1228">
        <v>0.04</v>
      </c>
      <c r="BU1228">
        <v>6.4</v>
      </c>
      <c r="CB1228">
        <v>0.01</v>
      </c>
      <c r="CD1228">
        <v>0.25</v>
      </c>
      <c r="CE1228">
        <v>2.2999999999999998</v>
      </c>
      <c r="CF1228">
        <v>0.2</v>
      </c>
      <c r="CJ1228">
        <v>6.5</v>
      </c>
      <c r="CM1228">
        <v>0.03</v>
      </c>
      <c r="CN1228">
        <v>1.6</v>
      </c>
      <c r="CO1228">
        <v>4.0000000000000001E-3</v>
      </c>
      <c r="CP1228">
        <v>0.13</v>
      </c>
      <c r="CR1228">
        <v>0.4</v>
      </c>
      <c r="CS1228">
        <v>33</v>
      </c>
      <c r="CT1228">
        <v>0.1</v>
      </c>
      <c r="CX1228">
        <v>41.8</v>
      </c>
    </row>
    <row r="1229" spans="1:102">
      <c r="A1229" t="s">
        <v>1362</v>
      </c>
      <c r="B1229">
        <v>1302596</v>
      </c>
      <c r="C1229" t="s">
        <v>104</v>
      </c>
      <c r="D1229" t="s">
        <v>105</v>
      </c>
      <c r="E1229">
        <v>504991</v>
      </c>
      <c r="F1229">
        <v>7177869</v>
      </c>
      <c r="G1229">
        <v>922</v>
      </c>
      <c r="H1229" s="1">
        <v>41131</v>
      </c>
      <c r="I1229" t="s">
        <v>830</v>
      </c>
      <c r="J1229" t="s">
        <v>107</v>
      </c>
      <c r="K1229" t="s">
        <v>108</v>
      </c>
      <c r="L1229" t="s">
        <v>109</v>
      </c>
      <c r="M1229" t="s">
        <v>120</v>
      </c>
      <c r="N1229" t="s">
        <v>111</v>
      </c>
      <c r="O1229" t="s">
        <v>1362</v>
      </c>
      <c r="P1229" t="s">
        <v>112</v>
      </c>
      <c r="Q1229" t="s">
        <v>342</v>
      </c>
      <c r="R1229" t="s">
        <v>343</v>
      </c>
      <c r="T1229" s="1">
        <v>41093</v>
      </c>
      <c r="V1229">
        <v>348</v>
      </c>
      <c r="X1229">
        <v>1.22</v>
      </c>
      <c r="Z1229">
        <v>10.199999999999999</v>
      </c>
      <c r="AA1229">
        <v>4.3</v>
      </c>
      <c r="AC1229">
        <v>0.5</v>
      </c>
      <c r="AD1229">
        <v>147.5</v>
      </c>
      <c r="AG1229">
        <v>0.18</v>
      </c>
      <c r="AH1229">
        <v>1.56</v>
      </c>
      <c r="AJ1229">
        <v>0.16</v>
      </c>
      <c r="AM1229">
        <v>11.7</v>
      </c>
      <c r="AO1229">
        <v>24.3</v>
      </c>
      <c r="AR1229">
        <v>25.35</v>
      </c>
      <c r="AV1229">
        <v>2.92</v>
      </c>
      <c r="AW1229">
        <v>3.3</v>
      </c>
      <c r="BA1229">
        <v>100</v>
      </c>
      <c r="BE1229">
        <v>0.04</v>
      </c>
      <c r="BF1229">
        <v>19.600000000000001</v>
      </c>
      <c r="BI1229">
        <v>0.43</v>
      </c>
      <c r="BK1229">
        <v>1062</v>
      </c>
      <c r="BL1229">
        <v>1</v>
      </c>
      <c r="BM1229">
        <v>1.0999999999999999E-2</v>
      </c>
      <c r="BQ1229">
        <v>29.5</v>
      </c>
      <c r="BR1229">
        <v>0.04</v>
      </c>
      <c r="BU1229">
        <v>15</v>
      </c>
      <c r="CB1229">
        <v>0.04</v>
      </c>
      <c r="CD1229">
        <v>0.81</v>
      </c>
      <c r="CE1229">
        <v>4.5999999999999996</v>
      </c>
      <c r="CF1229">
        <v>0.3</v>
      </c>
      <c r="CJ1229">
        <v>42.7</v>
      </c>
      <c r="CM1229">
        <v>0.08</v>
      </c>
      <c r="CN1229">
        <v>2.6</v>
      </c>
      <c r="CO1229">
        <v>1.9E-2</v>
      </c>
      <c r="CP1229">
        <v>0.12</v>
      </c>
      <c r="CR1229">
        <v>0.5</v>
      </c>
      <c r="CS1229">
        <v>41</v>
      </c>
      <c r="CT1229">
        <v>0.1</v>
      </c>
      <c r="CX1229">
        <v>49</v>
      </c>
    </row>
    <row r="1230" spans="1:102">
      <c r="A1230" t="s">
        <v>1363</v>
      </c>
      <c r="B1230">
        <v>1302598</v>
      </c>
      <c r="C1230" t="s">
        <v>104</v>
      </c>
      <c r="D1230" t="s">
        <v>105</v>
      </c>
      <c r="E1230">
        <v>505184</v>
      </c>
      <c r="F1230">
        <v>7177770</v>
      </c>
      <c r="G1230">
        <v>914</v>
      </c>
      <c r="H1230" s="1">
        <v>41131</v>
      </c>
      <c r="I1230" t="s">
        <v>830</v>
      </c>
      <c r="J1230" t="s">
        <v>107</v>
      </c>
      <c r="K1230" t="s">
        <v>108</v>
      </c>
      <c r="L1230" t="s">
        <v>109</v>
      </c>
      <c r="M1230" t="s">
        <v>120</v>
      </c>
      <c r="N1230" t="s">
        <v>111</v>
      </c>
      <c r="O1230" t="s">
        <v>1363</v>
      </c>
      <c r="P1230" t="s">
        <v>112</v>
      </c>
      <c r="Q1230" t="s">
        <v>342</v>
      </c>
      <c r="R1230" t="s">
        <v>343</v>
      </c>
      <c r="T1230" s="1">
        <v>41093</v>
      </c>
      <c r="V1230">
        <v>137</v>
      </c>
      <c r="X1230">
        <v>1.1000000000000001</v>
      </c>
      <c r="Z1230">
        <v>7.4</v>
      </c>
      <c r="AA1230">
        <v>3.7</v>
      </c>
      <c r="AC1230">
        <v>2</v>
      </c>
      <c r="AD1230">
        <v>182.3</v>
      </c>
      <c r="AG1230">
        <v>0.1</v>
      </c>
      <c r="AH1230">
        <v>7.87</v>
      </c>
      <c r="AJ1230">
        <v>0.23</v>
      </c>
      <c r="AM1230">
        <v>7.8</v>
      </c>
      <c r="AO1230">
        <v>21.3</v>
      </c>
      <c r="AR1230">
        <v>15.62</v>
      </c>
      <c r="AV1230">
        <v>1.97</v>
      </c>
      <c r="AW1230">
        <v>3.3</v>
      </c>
      <c r="BA1230">
        <v>32</v>
      </c>
      <c r="BE1230">
        <v>0.03</v>
      </c>
      <c r="BF1230">
        <v>10</v>
      </c>
      <c r="BI1230">
        <v>0.37</v>
      </c>
      <c r="BK1230">
        <v>858</v>
      </c>
      <c r="BL1230">
        <v>0.64</v>
      </c>
      <c r="BM1230">
        <v>0.01</v>
      </c>
      <c r="BQ1230">
        <v>17.600000000000001</v>
      </c>
      <c r="BR1230">
        <v>5.8000000000000003E-2</v>
      </c>
      <c r="BU1230">
        <v>7.78</v>
      </c>
      <c r="CB1230">
        <v>0.04</v>
      </c>
      <c r="CD1230">
        <v>0.42</v>
      </c>
      <c r="CE1230">
        <v>2.2000000000000002</v>
      </c>
      <c r="CF1230">
        <v>0.2</v>
      </c>
      <c r="CJ1230">
        <v>83.4</v>
      </c>
      <c r="CM1230">
        <v>0.03</v>
      </c>
      <c r="CN1230">
        <v>0.9</v>
      </c>
      <c r="CO1230">
        <v>1.9E-2</v>
      </c>
      <c r="CP1230">
        <v>0.06</v>
      </c>
      <c r="CR1230">
        <v>0.3</v>
      </c>
      <c r="CS1230">
        <v>40</v>
      </c>
      <c r="CT1230">
        <v>0.1</v>
      </c>
      <c r="CX1230">
        <v>46.7</v>
      </c>
    </row>
    <row r="1231" spans="1:102">
      <c r="A1231" t="s">
        <v>1364</v>
      </c>
      <c r="B1231">
        <v>1302620</v>
      </c>
      <c r="C1231" t="s">
        <v>104</v>
      </c>
      <c r="D1231" t="s">
        <v>105</v>
      </c>
      <c r="E1231">
        <v>501649</v>
      </c>
      <c r="F1231">
        <v>7181603</v>
      </c>
      <c r="G1231">
        <v>651</v>
      </c>
      <c r="H1231" s="1">
        <v>41131</v>
      </c>
      <c r="I1231" t="s">
        <v>830</v>
      </c>
      <c r="J1231" t="s">
        <v>107</v>
      </c>
      <c r="K1231" t="s">
        <v>108</v>
      </c>
      <c r="L1231" t="s">
        <v>109</v>
      </c>
      <c r="M1231" t="s">
        <v>120</v>
      </c>
      <c r="N1231" t="s">
        <v>111</v>
      </c>
      <c r="O1231" t="s">
        <v>1364</v>
      </c>
      <c r="P1231" t="s">
        <v>112</v>
      </c>
      <c r="Q1231" t="s">
        <v>238</v>
      </c>
      <c r="R1231" t="s">
        <v>239</v>
      </c>
      <c r="T1231" s="1">
        <v>41090</v>
      </c>
      <c r="V1231">
        <v>461</v>
      </c>
      <c r="X1231">
        <v>2.21</v>
      </c>
      <c r="Z1231">
        <v>10.199999999999999</v>
      </c>
      <c r="AA1231">
        <v>4.3</v>
      </c>
      <c r="AC1231">
        <v>0.5</v>
      </c>
      <c r="AD1231">
        <v>148</v>
      </c>
      <c r="AG1231">
        <v>0.16</v>
      </c>
      <c r="AH1231">
        <v>7.0000000000000007E-2</v>
      </c>
      <c r="AJ1231">
        <v>0.24</v>
      </c>
      <c r="AM1231">
        <v>11.3</v>
      </c>
      <c r="AO1231">
        <v>33.5</v>
      </c>
      <c r="AR1231">
        <v>29.35</v>
      </c>
      <c r="AV1231">
        <v>3.28</v>
      </c>
      <c r="AW1231">
        <v>5.9</v>
      </c>
      <c r="BA1231">
        <v>66</v>
      </c>
      <c r="BE1231">
        <v>0.05</v>
      </c>
      <c r="BF1231">
        <v>9</v>
      </c>
      <c r="BI1231">
        <v>0.35</v>
      </c>
      <c r="BK1231">
        <v>207</v>
      </c>
      <c r="BL1231">
        <v>2.09</v>
      </c>
      <c r="BM1231">
        <v>5.0000000000000001E-3</v>
      </c>
      <c r="BQ1231">
        <v>31.7</v>
      </c>
      <c r="BR1231">
        <v>2.9000000000000001E-2</v>
      </c>
      <c r="BU1231">
        <v>11.74</v>
      </c>
      <c r="CB1231">
        <v>0.01</v>
      </c>
      <c r="CD1231">
        <v>0.74</v>
      </c>
      <c r="CE1231">
        <v>3.2</v>
      </c>
      <c r="CF1231">
        <v>0.3</v>
      </c>
      <c r="CJ1231">
        <v>8.5</v>
      </c>
      <c r="CM1231">
        <v>0.04</v>
      </c>
      <c r="CN1231">
        <v>3.6</v>
      </c>
      <c r="CO1231">
        <v>2.5999999999999999E-2</v>
      </c>
      <c r="CP1231">
        <v>0.15</v>
      </c>
      <c r="CR1231">
        <v>0.7</v>
      </c>
      <c r="CS1231">
        <v>70</v>
      </c>
      <c r="CT1231">
        <v>0.1</v>
      </c>
      <c r="CX1231">
        <v>76.8</v>
      </c>
    </row>
    <row r="1232" spans="1:102">
      <c r="A1232" t="s">
        <v>1365</v>
      </c>
      <c r="B1232">
        <v>1302633</v>
      </c>
      <c r="C1232" t="s">
        <v>104</v>
      </c>
      <c r="D1232" t="s">
        <v>105</v>
      </c>
      <c r="E1232">
        <v>506293</v>
      </c>
      <c r="F1232">
        <v>7180091</v>
      </c>
      <c r="G1232">
        <v>665</v>
      </c>
      <c r="H1232" s="1">
        <v>41131</v>
      </c>
      <c r="I1232" t="s">
        <v>830</v>
      </c>
      <c r="J1232" t="s">
        <v>107</v>
      </c>
      <c r="K1232" t="s">
        <v>108</v>
      </c>
      <c r="L1232" t="s">
        <v>109</v>
      </c>
      <c r="M1232" t="s">
        <v>120</v>
      </c>
      <c r="N1232" t="s">
        <v>111</v>
      </c>
      <c r="O1232" t="s">
        <v>1365</v>
      </c>
      <c r="P1232" t="s">
        <v>112</v>
      </c>
      <c r="Q1232" t="s">
        <v>238</v>
      </c>
      <c r="R1232" t="s">
        <v>239</v>
      </c>
      <c r="T1232" s="1">
        <v>41091</v>
      </c>
      <c r="V1232">
        <v>111</v>
      </c>
      <c r="X1232">
        <v>1.56</v>
      </c>
      <c r="Z1232">
        <v>14.5</v>
      </c>
      <c r="AA1232">
        <v>2.5</v>
      </c>
      <c r="AC1232">
        <v>0.5</v>
      </c>
      <c r="AD1232">
        <v>147.30000000000001</v>
      </c>
      <c r="AG1232">
        <v>0.2</v>
      </c>
      <c r="AH1232">
        <v>0.11</v>
      </c>
      <c r="AJ1232">
        <v>0.71</v>
      </c>
      <c r="AM1232">
        <v>9.6999999999999993</v>
      </c>
      <c r="AO1232">
        <v>28.3</v>
      </c>
      <c r="AR1232">
        <v>31.75</v>
      </c>
      <c r="AV1232">
        <v>3.58</v>
      </c>
      <c r="AW1232">
        <v>5.0999999999999996</v>
      </c>
      <c r="BA1232">
        <v>45</v>
      </c>
      <c r="BE1232">
        <v>0.06</v>
      </c>
      <c r="BF1232">
        <v>10.199999999999999</v>
      </c>
      <c r="BI1232">
        <v>0.36</v>
      </c>
      <c r="BK1232">
        <v>556</v>
      </c>
      <c r="BL1232">
        <v>4.5199999999999996</v>
      </c>
      <c r="BM1232">
        <v>4.0000000000000001E-3</v>
      </c>
      <c r="BQ1232">
        <v>38.299999999999997</v>
      </c>
      <c r="BR1232">
        <v>7.0000000000000007E-2</v>
      </c>
      <c r="BU1232">
        <v>16.23</v>
      </c>
      <c r="CB1232">
        <v>0.03</v>
      </c>
      <c r="CD1232">
        <v>1.69</v>
      </c>
      <c r="CE1232">
        <v>3.2</v>
      </c>
      <c r="CF1232">
        <v>0.9</v>
      </c>
      <c r="CJ1232">
        <v>17.600000000000001</v>
      </c>
      <c r="CM1232">
        <v>7.0000000000000007E-2</v>
      </c>
      <c r="CN1232">
        <v>2.5</v>
      </c>
      <c r="CO1232">
        <v>3.6999999999999998E-2</v>
      </c>
      <c r="CP1232">
        <v>0.17</v>
      </c>
      <c r="CR1232">
        <v>0.8</v>
      </c>
      <c r="CS1232">
        <v>72</v>
      </c>
      <c r="CT1232">
        <v>0.2</v>
      </c>
      <c r="CX1232">
        <v>118</v>
      </c>
    </row>
    <row r="1233" spans="1:102">
      <c r="A1233" t="s">
        <v>1366</v>
      </c>
      <c r="B1233">
        <v>1302635</v>
      </c>
      <c r="C1233" t="s">
        <v>104</v>
      </c>
      <c r="D1233" t="s">
        <v>105</v>
      </c>
      <c r="E1233">
        <v>506464</v>
      </c>
      <c r="F1233">
        <v>7180189</v>
      </c>
      <c r="G1233">
        <v>685</v>
      </c>
      <c r="H1233" s="1">
        <v>41131</v>
      </c>
      <c r="I1233" t="s">
        <v>830</v>
      </c>
      <c r="J1233" t="s">
        <v>107</v>
      </c>
      <c r="K1233" t="s">
        <v>108</v>
      </c>
      <c r="L1233" t="s">
        <v>109</v>
      </c>
      <c r="M1233" t="s">
        <v>120</v>
      </c>
      <c r="N1233" t="s">
        <v>111</v>
      </c>
      <c r="O1233" t="s">
        <v>1366</v>
      </c>
      <c r="P1233" t="s">
        <v>112</v>
      </c>
      <c r="Q1233" t="s">
        <v>238</v>
      </c>
      <c r="R1233" t="s">
        <v>239</v>
      </c>
      <c r="T1233" s="1">
        <v>41091</v>
      </c>
      <c r="V1233">
        <v>132</v>
      </c>
      <c r="X1233">
        <v>1.51</v>
      </c>
      <c r="Z1233">
        <v>6.9</v>
      </c>
      <c r="AA1233">
        <v>3.3</v>
      </c>
      <c r="AC1233">
        <v>0.5</v>
      </c>
      <c r="AD1233">
        <v>226.7</v>
      </c>
      <c r="AG1233">
        <v>0.21</v>
      </c>
      <c r="AH1233">
        <v>0.23</v>
      </c>
      <c r="AJ1233">
        <v>0.5</v>
      </c>
      <c r="AM1233">
        <v>10.8</v>
      </c>
      <c r="AO1233">
        <v>33.799999999999997</v>
      </c>
      <c r="AR1233">
        <v>18.739999999999998</v>
      </c>
      <c r="AV1233">
        <v>3.35</v>
      </c>
      <c r="AW1233">
        <v>6.2</v>
      </c>
      <c r="BA1233">
        <v>23</v>
      </c>
      <c r="BE1233">
        <v>0.1</v>
      </c>
      <c r="BF1233">
        <v>14.8</v>
      </c>
      <c r="BI1233">
        <v>0.39</v>
      </c>
      <c r="BK1233">
        <v>233</v>
      </c>
      <c r="BL1233">
        <v>2</v>
      </c>
      <c r="BM1233">
        <v>2E-3</v>
      </c>
      <c r="BQ1233">
        <v>25.2</v>
      </c>
      <c r="BR1233">
        <v>4.5999999999999999E-2</v>
      </c>
      <c r="BU1233">
        <v>23.8</v>
      </c>
      <c r="CB1233">
        <v>0.01</v>
      </c>
      <c r="CD1233">
        <v>0.62</v>
      </c>
      <c r="CE1233">
        <v>3.3</v>
      </c>
      <c r="CF1233">
        <v>0.2</v>
      </c>
      <c r="CJ1233">
        <v>13</v>
      </c>
      <c r="CM1233">
        <v>0.05</v>
      </c>
      <c r="CN1233">
        <v>3</v>
      </c>
      <c r="CO1233">
        <v>6.0000000000000001E-3</v>
      </c>
      <c r="CP1233">
        <v>0.18</v>
      </c>
      <c r="CR1233">
        <v>0.3</v>
      </c>
      <c r="CS1233">
        <v>53</v>
      </c>
      <c r="CT1233">
        <v>0.05</v>
      </c>
      <c r="CX1233">
        <v>123</v>
      </c>
    </row>
    <row r="1234" spans="1:102">
      <c r="A1234" t="s">
        <v>1367</v>
      </c>
      <c r="B1234">
        <v>1302768</v>
      </c>
      <c r="C1234" t="s">
        <v>104</v>
      </c>
      <c r="D1234" t="s">
        <v>105</v>
      </c>
      <c r="E1234">
        <v>506873</v>
      </c>
      <c r="F1234">
        <v>7178718</v>
      </c>
      <c r="G1234">
        <v>695</v>
      </c>
      <c r="H1234" s="1">
        <v>41131</v>
      </c>
      <c r="I1234" t="s">
        <v>830</v>
      </c>
      <c r="J1234" t="s">
        <v>107</v>
      </c>
      <c r="K1234" t="s">
        <v>108</v>
      </c>
      <c r="L1234" t="s">
        <v>109</v>
      </c>
      <c r="M1234" t="s">
        <v>120</v>
      </c>
      <c r="N1234" t="s">
        <v>111</v>
      </c>
      <c r="O1234" t="s">
        <v>1367</v>
      </c>
      <c r="P1234" t="s">
        <v>112</v>
      </c>
      <c r="Q1234" t="s">
        <v>243</v>
      </c>
      <c r="R1234" t="s">
        <v>244</v>
      </c>
      <c r="T1234" s="1">
        <v>41092</v>
      </c>
      <c r="V1234">
        <v>227</v>
      </c>
      <c r="X1234">
        <v>0.99</v>
      </c>
      <c r="Z1234">
        <v>31</v>
      </c>
      <c r="AA1234">
        <v>8.5</v>
      </c>
      <c r="AC1234">
        <v>3</v>
      </c>
      <c r="AD1234">
        <v>964.7</v>
      </c>
      <c r="AG1234">
        <v>0.18</v>
      </c>
      <c r="AH1234">
        <v>0.19</v>
      </c>
      <c r="AJ1234">
        <v>1.1100000000000001</v>
      </c>
      <c r="AM1234">
        <v>5.4</v>
      </c>
      <c r="AO1234">
        <v>19.399999999999999</v>
      </c>
      <c r="AR1234">
        <v>33.19</v>
      </c>
      <c r="AV1234">
        <v>2.3199999999999998</v>
      </c>
      <c r="AW1234">
        <v>2.5</v>
      </c>
      <c r="BA1234">
        <v>53</v>
      </c>
      <c r="BE1234">
        <v>0.08</v>
      </c>
      <c r="BF1234">
        <v>7.5</v>
      </c>
      <c r="BI1234">
        <v>0.21</v>
      </c>
      <c r="BK1234">
        <v>309</v>
      </c>
      <c r="BL1234">
        <v>3.89</v>
      </c>
      <c r="BM1234">
        <v>2E-3</v>
      </c>
      <c r="BQ1234">
        <v>21.9</v>
      </c>
      <c r="BR1234">
        <v>8.8999999999999996E-2</v>
      </c>
      <c r="BU1234">
        <v>16.72</v>
      </c>
      <c r="CB1234">
        <v>0.05</v>
      </c>
      <c r="CD1234">
        <v>2.61</v>
      </c>
      <c r="CE1234">
        <v>2.8</v>
      </c>
      <c r="CF1234">
        <v>2.1</v>
      </c>
      <c r="CJ1234">
        <v>64.3</v>
      </c>
      <c r="CM1234">
        <v>0.17</v>
      </c>
      <c r="CN1234">
        <v>2.1</v>
      </c>
      <c r="CO1234">
        <v>1.0999999999999999E-2</v>
      </c>
      <c r="CP1234">
        <v>0.2</v>
      </c>
      <c r="CR1234">
        <v>0.6</v>
      </c>
      <c r="CS1234">
        <v>53</v>
      </c>
      <c r="CT1234">
        <v>0.05</v>
      </c>
      <c r="CX1234">
        <v>106.7</v>
      </c>
    </row>
    <row r="1235" spans="1:102">
      <c r="A1235" t="s">
        <v>1368</v>
      </c>
      <c r="B1235">
        <v>1302779</v>
      </c>
      <c r="C1235" t="s">
        <v>104</v>
      </c>
      <c r="D1235" t="s">
        <v>105</v>
      </c>
      <c r="E1235">
        <v>506266</v>
      </c>
      <c r="F1235">
        <v>7178147</v>
      </c>
      <c r="G1235">
        <v>879</v>
      </c>
      <c r="H1235" s="1">
        <v>41131</v>
      </c>
      <c r="I1235" t="s">
        <v>830</v>
      </c>
      <c r="J1235" t="s">
        <v>107</v>
      </c>
      <c r="K1235" t="s">
        <v>108</v>
      </c>
      <c r="L1235" t="s">
        <v>109</v>
      </c>
      <c r="M1235" t="s">
        <v>120</v>
      </c>
      <c r="N1235" t="s">
        <v>111</v>
      </c>
      <c r="O1235" t="s">
        <v>1368</v>
      </c>
      <c r="P1235" t="s">
        <v>112</v>
      </c>
      <c r="Q1235" t="s">
        <v>243</v>
      </c>
      <c r="R1235" t="s">
        <v>244</v>
      </c>
      <c r="T1235" s="1">
        <v>41092</v>
      </c>
      <c r="V1235">
        <v>34</v>
      </c>
      <c r="X1235">
        <v>1.44</v>
      </c>
      <c r="Z1235">
        <v>1.9</v>
      </c>
      <c r="AA1235">
        <v>0.2</v>
      </c>
      <c r="AC1235">
        <v>1</v>
      </c>
      <c r="AD1235">
        <v>102.4</v>
      </c>
      <c r="AG1235">
        <v>0.16</v>
      </c>
      <c r="AH1235">
        <v>0.03</v>
      </c>
      <c r="AJ1235">
        <v>0.04</v>
      </c>
      <c r="AM1235">
        <v>12.4</v>
      </c>
      <c r="AO1235">
        <v>20.5</v>
      </c>
      <c r="AR1235">
        <v>6.13</v>
      </c>
      <c r="AV1235">
        <v>3.15</v>
      </c>
      <c r="AW1235">
        <v>3.8</v>
      </c>
      <c r="BA1235">
        <v>39</v>
      </c>
      <c r="BE1235">
        <v>0.08</v>
      </c>
      <c r="BF1235">
        <v>4</v>
      </c>
      <c r="BI1235">
        <v>0.5</v>
      </c>
      <c r="BK1235">
        <v>348</v>
      </c>
      <c r="BL1235">
        <v>0.51</v>
      </c>
      <c r="BM1235">
        <v>2E-3</v>
      </c>
      <c r="BQ1235">
        <v>24.9</v>
      </c>
      <c r="BR1235">
        <v>2.5999999999999999E-2</v>
      </c>
      <c r="BU1235">
        <v>3.39</v>
      </c>
      <c r="CB1235">
        <v>0.01</v>
      </c>
      <c r="CD1235">
        <v>0.32</v>
      </c>
      <c r="CE1235">
        <v>1.4</v>
      </c>
      <c r="CF1235">
        <v>0.05</v>
      </c>
      <c r="CJ1235">
        <v>5.0999999999999996</v>
      </c>
      <c r="CM1235">
        <v>0.04</v>
      </c>
      <c r="CN1235">
        <v>2.6</v>
      </c>
      <c r="CO1235">
        <v>6.0000000000000001E-3</v>
      </c>
      <c r="CP1235">
        <v>7.0000000000000007E-2</v>
      </c>
      <c r="CR1235">
        <v>0.4</v>
      </c>
      <c r="CS1235">
        <v>20</v>
      </c>
      <c r="CT1235">
        <v>0.05</v>
      </c>
      <c r="CX1235">
        <v>70.3</v>
      </c>
    </row>
    <row r="1236" spans="1:102">
      <c r="A1236" t="s">
        <v>1369</v>
      </c>
      <c r="B1236">
        <v>1302786</v>
      </c>
      <c r="C1236" t="s">
        <v>104</v>
      </c>
      <c r="D1236" t="s">
        <v>105</v>
      </c>
      <c r="E1236">
        <v>506322</v>
      </c>
      <c r="F1236">
        <v>7178382</v>
      </c>
      <c r="G1236">
        <v>776</v>
      </c>
      <c r="H1236" s="1">
        <v>41131</v>
      </c>
      <c r="I1236" t="s">
        <v>830</v>
      </c>
      <c r="J1236" t="s">
        <v>107</v>
      </c>
      <c r="K1236" t="s">
        <v>108</v>
      </c>
      <c r="L1236" t="s">
        <v>109</v>
      </c>
      <c r="M1236" t="s">
        <v>120</v>
      </c>
      <c r="N1236" t="s">
        <v>111</v>
      </c>
      <c r="O1236" t="s">
        <v>1369</v>
      </c>
      <c r="P1236" t="s">
        <v>112</v>
      </c>
      <c r="Q1236" t="s">
        <v>243</v>
      </c>
      <c r="R1236" t="s">
        <v>244</v>
      </c>
      <c r="T1236" s="1">
        <v>41092</v>
      </c>
      <c r="V1236">
        <v>900</v>
      </c>
      <c r="X1236">
        <v>1.24</v>
      </c>
      <c r="Z1236">
        <v>15.9</v>
      </c>
      <c r="AA1236">
        <v>1.8</v>
      </c>
      <c r="AC1236">
        <v>2</v>
      </c>
      <c r="AD1236">
        <v>178.2</v>
      </c>
      <c r="AG1236">
        <v>0.2</v>
      </c>
      <c r="AH1236">
        <v>0.21</v>
      </c>
      <c r="AJ1236">
        <v>1.05</v>
      </c>
      <c r="AM1236">
        <v>14.8</v>
      </c>
      <c r="AO1236">
        <v>26.1</v>
      </c>
      <c r="AR1236">
        <v>64.78</v>
      </c>
      <c r="AV1236">
        <v>3.05</v>
      </c>
      <c r="AW1236">
        <v>3.1</v>
      </c>
      <c r="BA1236">
        <v>104</v>
      </c>
      <c r="BE1236">
        <v>0.09</v>
      </c>
      <c r="BF1236">
        <v>23</v>
      </c>
      <c r="BI1236">
        <v>0.46</v>
      </c>
      <c r="BK1236">
        <v>412</v>
      </c>
      <c r="BL1236">
        <v>11.02</v>
      </c>
      <c r="BM1236">
        <v>4.0000000000000001E-3</v>
      </c>
      <c r="BQ1236">
        <v>51.5</v>
      </c>
      <c r="BR1236">
        <v>0.113</v>
      </c>
      <c r="BU1236">
        <v>24</v>
      </c>
      <c r="CB1236">
        <v>0.02</v>
      </c>
      <c r="CD1236">
        <v>4.66</v>
      </c>
      <c r="CE1236">
        <v>3.7</v>
      </c>
      <c r="CF1236">
        <v>2.2000000000000002</v>
      </c>
      <c r="CJ1236">
        <v>20.3</v>
      </c>
      <c r="CM1236">
        <v>0.05</v>
      </c>
      <c r="CN1236">
        <v>3.1</v>
      </c>
      <c r="CO1236">
        <v>1.4E-2</v>
      </c>
      <c r="CP1236">
        <v>0.2</v>
      </c>
      <c r="CR1236">
        <v>1.4</v>
      </c>
      <c r="CS1236">
        <v>63</v>
      </c>
      <c r="CT1236">
        <v>0.05</v>
      </c>
      <c r="CX1236">
        <v>160.30000000000001</v>
      </c>
    </row>
    <row r="1237" spans="1:102">
      <c r="A1237" t="s">
        <v>1370</v>
      </c>
      <c r="B1237">
        <v>1302793</v>
      </c>
      <c r="C1237" t="s">
        <v>104</v>
      </c>
      <c r="D1237" t="s">
        <v>105</v>
      </c>
      <c r="E1237">
        <v>504836</v>
      </c>
      <c r="F1237">
        <v>7180613</v>
      </c>
      <c r="G1237">
        <v>954</v>
      </c>
      <c r="H1237" s="1">
        <v>41131</v>
      </c>
      <c r="I1237" t="s">
        <v>830</v>
      </c>
      <c r="J1237" t="s">
        <v>107</v>
      </c>
      <c r="K1237" t="s">
        <v>108</v>
      </c>
      <c r="L1237" t="s">
        <v>109</v>
      </c>
      <c r="M1237" t="s">
        <v>120</v>
      </c>
      <c r="N1237" t="s">
        <v>111</v>
      </c>
      <c r="O1237" t="s">
        <v>1370</v>
      </c>
      <c r="P1237" t="s">
        <v>112</v>
      </c>
      <c r="Q1237" t="s">
        <v>243</v>
      </c>
      <c r="R1237" t="s">
        <v>244</v>
      </c>
      <c r="T1237" s="1">
        <v>41093</v>
      </c>
      <c r="V1237">
        <v>147</v>
      </c>
      <c r="X1237">
        <v>1.84</v>
      </c>
      <c r="Z1237">
        <v>9</v>
      </c>
      <c r="AA1237">
        <v>1.8</v>
      </c>
      <c r="AC1237">
        <v>1</v>
      </c>
      <c r="AD1237">
        <v>151.5</v>
      </c>
      <c r="AG1237">
        <v>0.16</v>
      </c>
      <c r="AH1237">
        <v>0.11</v>
      </c>
      <c r="AJ1237">
        <v>0.46</v>
      </c>
      <c r="AM1237">
        <v>13.7</v>
      </c>
      <c r="AO1237">
        <v>35.5</v>
      </c>
      <c r="AR1237">
        <v>26.92</v>
      </c>
      <c r="AV1237">
        <v>3.72</v>
      </c>
      <c r="AW1237">
        <v>4.5999999999999996</v>
      </c>
      <c r="BA1237">
        <v>45</v>
      </c>
      <c r="BE1237">
        <v>7.0000000000000007E-2</v>
      </c>
      <c r="BF1237">
        <v>11.6</v>
      </c>
      <c r="BI1237">
        <v>0.44</v>
      </c>
      <c r="BK1237">
        <v>311</v>
      </c>
      <c r="BL1237">
        <v>2.29</v>
      </c>
      <c r="BM1237">
        <v>3.0000000000000001E-3</v>
      </c>
      <c r="BQ1237">
        <v>33.700000000000003</v>
      </c>
      <c r="BR1237">
        <v>5.1999999999999998E-2</v>
      </c>
      <c r="BU1237">
        <v>25.58</v>
      </c>
      <c r="CB1237">
        <v>0.04</v>
      </c>
      <c r="CD1237">
        <v>0.81</v>
      </c>
      <c r="CE1237">
        <v>4</v>
      </c>
      <c r="CF1237">
        <v>0.6</v>
      </c>
      <c r="CJ1237">
        <v>11.9</v>
      </c>
      <c r="CM1237">
        <v>0.01</v>
      </c>
      <c r="CN1237">
        <v>4.2</v>
      </c>
      <c r="CO1237">
        <v>1.4E-2</v>
      </c>
      <c r="CP1237">
        <v>0.16</v>
      </c>
      <c r="CR1237">
        <v>0.5</v>
      </c>
      <c r="CS1237">
        <v>47</v>
      </c>
      <c r="CT1237">
        <v>0.1</v>
      </c>
      <c r="CX1237">
        <v>181.4</v>
      </c>
    </row>
    <row r="1238" spans="1:102">
      <c r="A1238" t="s">
        <v>1371</v>
      </c>
      <c r="B1238">
        <v>1302795</v>
      </c>
      <c r="C1238" t="s">
        <v>104</v>
      </c>
      <c r="D1238" t="s">
        <v>105</v>
      </c>
      <c r="E1238">
        <v>504704</v>
      </c>
      <c r="F1238">
        <v>7180738</v>
      </c>
      <c r="G1238">
        <v>930</v>
      </c>
      <c r="H1238" s="1">
        <v>41131</v>
      </c>
      <c r="I1238" t="s">
        <v>830</v>
      </c>
      <c r="J1238" t="s">
        <v>107</v>
      </c>
      <c r="K1238" t="s">
        <v>108</v>
      </c>
      <c r="L1238" t="s">
        <v>109</v>
      </c>
      <c r="M1238" t="s">
        <v>120</v>
      </c>
      <c r="N1238" t="s">
        <v>111</v>
      </c>
      <c r="O1238" t="s">
        <v>1371</v>
      </c>
      <c r="P1238" t="s">
        <v>112</v>
      </c>
      <c r="Q1238" t="s">
        <v>243</v>
      </c>
      <c r="R1238" t="s">
        <v>244</v>
      </c>
      <c r="T1238" s="1">
        <v>41093</v>
      </c>
      <c r="V1238">
        <v>405</v>
      </c>
      <c r="X1238">
        <v>1.34</v>
      </c>
      <c r="Z1238">
        <v>10.6</v>
      </c>
      <c r="AA1238">
        <v>2.2000000000000002</v>
      </c>
      <c r="AC1238">
        <v>2</v>
      </c>
      <c r="AD1238">
        <v>354.9</v>
      </c>
      <c r="AG1238">
        <v>0.26</v>
      </c>
      <c r="AH1238">
        <v>7.0000000000000007E-2</v>
      </c>
      <c r="AJ1238">
        <v>0.3</v>
      </c>
      <c r="AM1238">
        <v>8</v>
      </c>
      <c r="AO1238">
        <v>24.3</v>
      </c>
      <c r="AR1238">
        <v>68.260000000000005</v>
      </c>
      <c r="AV1238">
        <v>4.0999999999999996</v>
      </c>
      <c r="AW1238">
        <v>4.9000000000000004</v>
      </c>
      <c r="BA1238">
        <v>63</v>
      </c>
      <c r="BE1238">
        <v>0.21</v>
      </c>
      <c r="BF1238">
        <v>16.5</v>
      </c>
      <c r="BI1238">
        <v>0.38</v>
      </c>
      <c r="BK1238">
        <v>84</v>
      </c>
      <c r="BL1238">
        <v>3.04</v>
      </c>
      <c r="BM1238">
        <v>0.01</v>
      </c>
      <c r="BQ1238">
        <v>20.2</v>
      </c>
      <c r="BR1238">
        <v>0.114</v>
      </c>
      <c r="BU1238">
        <v>50.17</v>
      </c>
      <c r="CB1238">
        <v>0.34</v>
      </c>
      <c r="CD1238">
        <v>1.0900000000000001</v>
      </c>
      <c r="CE1238">
        <v>3.2</v>
      </c>
      <c r="CF1238">
        <v>1.7</v>
      </c>
      <c r="CJ1238">
        <v>31.9</v>
      </c>
      <c r="CM1238">
        <v>0.04</v>
      </c>
      <c r="CN1238">
        <v>2.9</v>
      </c>
      <c r="CO1238">
        <v>3.0000000000000001E-3</v>
      </c>
      <c r="CP1238">
        <v>0.23</v>
      </c>
      <c r="CR1238">
        <v>0.9</v>
      </c>
      <c r="CS1238">
        <v>38</v>
      </c>
      <c r="CT1238">
        <v>0.05</v>
      </c>
      <c r="CX1238">
        <v>128.30000000000001</v>
      </c>
    </row>
    <row r="1239" spans="1:102">
      <c r="A1239" t="s">
        <v>1372</v>
      </c>
      <c r="B1239">
        <v>1302808</v>
      </c>
      <c r="C1239" t="s">
        <v>104</v>
      </c>
      <c r="D1239" t="s">
        <v>105</v>
      </c>
      <c r="E1239">
        <v>505110</v>
      </c>
      <c r="F1239">
        <v>7181871</v>
      </c>
      <c r="G1239">
        <v>609</v>
      </c>
      <c r="H1239" s="1">
        <v>41118</v>
      </c>
      <c r="I1239" t="s">
        <v>259</v>
      </c>
      <c r="J1239" t="s">
        <v>107</v>
      </c>
      <c r="K1239" t="s">
        <v>108</v>
      </c>
      <c r="L1239" t="s">
        <v>109</v>
      </c>
      <c r="M1239" t="s">
        <v>120</v>
      </c>
      <c r="N1239" t="s">
        <v>111</v>
      </c>
      <c r="O1239" t="s">
        <v>1372</v>
      </c>
      <c r="P1239" t="s">
        <v>112</v>
      </c>
      <c r="Q1239" t="s">
        <v>243</v>
      </c>
      <c r="R1239" t="s">
        <v>244</v>
      </c>
      <c r="T1239" s="1">
        <v>41093</v>
      </c>
      <c r="V1239">
        <v>331</v>
      </c>
      <c r="X1239">
        <v>1.2</v>
      </c>
      <c r="Z1239">
        <v>16.600000000000001</v>
      </c>
      <c r="AA1239">
        <v>2.7</v>
      </c>
      <c r="AC1239">
        <v>2</v>
      </c>
      <c r="AD1239">
        <v>267.7</v>
      </c>
      <c r="AG1239">
        <v>0.19</v>
      </c>
      <c r="AH1239">
        <v>0.12</v>
      </c>
      <c r="AJ1239">
        <v>1.69</v>
      </c>
      <c r="AM1239">
        <v>10.9</v>
      </c>
      <c r="AO1239">
        <v>25.6</v>
      </c>
      <c r="AR1239">
        <v>49.34</v>
      </c>
      <c r="AV1239">
        <v>2.83</v>
      </c>
      <c r="AW1239">
        <v>3.5</v>
      </c>
      <c r="BA1239">
        <v>39</v>
      </c>
      <c r="BE1239">
        <v>0.11</v>
      </c>
      <c r="BF1239">
        <v>8</v>
      </c>
      <c r="BI1239">
        <v>0.26</v>
      </c>
      <c r="BK1239">
        <v>222</v>
      </c>
      <c r="BL1239">
        <v>10.55</v>
      </c>
      <c r="BM1239">
        <v>7.0000000000000001E-3</v>
      </c>
      <c r="BQ1239">
        <v>36</v>
      </c>
      <c r="BR1239">
        <v>7.4999999999999997E-2</v>
      </c>
      <c r="BU1239">
        <v>36.36</v>
      </c>
      <c r="CB1239">
        <v>0.08</v>
      </c>
      <c r="CD1239">
        <v>4.51</v>
      </c>
      <c r="CE1239">
        <v>3.4</v>
      </c>
      <c r="CF1239">
        <v>3.4</v>
      </c>
      <c r="CJ1239">
        <v>46.9</v>
      </c>
      <c r="CM1239">
        <v>0.05</v>
      </c>
      <c r="CN1239">
        <v>2.9</v>
      </c>
      <c r="CO1239">
        <v>6.0000000000000001E-3</v>
      </c>
      <c r="CP1239">
        <v>0.47</v>
      </c>
      <c r="CR1239">
        <v>1.2</v>
      </c>
      <c r="CS1239">
        <v>130</v>
      </c>
      <c r="CT1239">
        <v>0.05</v>
      </c>
      <c r="CX1239">
        <v>280.8</v>
      </c>
    </row>
    <row r="1240" spans="1:102">
      <c r="A1240" t="s">
        <v>1373</v>
      </c>
      <c r="B1240">
        <v>1302810</v>
      </c>
      <c r="C1240" t="s">
        <v>104</v>
      </c>
      <c r="D1240" t="s">
        <v>105</v>
      </c>
      <c r="E1240">
        <v>504959</v>
      </c>
      <c r="F1240">
        <v>7181751</v>
      </c>
      <c r="G1240">
        <v>662</v>
      </c>
      <c r="H1240" s="1">
        <v>41118</v>
      </c>
      <c r="I1240" t="s">
        <v>259</v>
      </c>
      <c r="J1240" t="s">
        <v>107</v>
      </c>
      <c r="K1240" t="s">
        <v>108</v>
      </c>
      <c r="L1240" t="s">
        <v>109</v>
      </c>
      <c r="M1240" t="s">
        <v>120</v>
      </c>
      <c r="N1240" t="s">
        <v>111</v>
      </c>
      <c r="O1240" t="s">
        <v>1373</v>
      </c>
      <c r="P1240" t="s">
        <v>112</v>
      </c>
      <c r="Q1240" t="s">
        <v>243</v>
      </c>
      <c r="R1240" t="s">
        <v>244</v>
      </c>
      <c r="T1240" s="1">
        <v>41093</v>
      </c>
      <c r="V1240">
        <v>248</v>
      </c>
      <c r="X1240">
        <v>1.83</v>
      </c>
      <c r="Z1240">
        <v>11.2</v>
      </c>
      <c r="AA1240">
        <v>3.9</v>
      </c>
      <c r="AC1240">
        <v>3</v>
      </c>
      <c r="AD1240">
        <v>238.5</v>
      </c>
      <c r="AG1240">
        <v>0.15</v>
      </c>
      <c r="AH1240">
        <v>0.13</v>
      </c>
      <c r="AJ1240">
        <v>0.51</v>
      </c>
      <c r="AM1240">
        <v>11.9</v>
      </c>
      <c r="AO1240">
        <v>30</v>
      </c>
      <c r="AR1240">
        <v>23.1</v>
      </c>
      <c r="AV1240">
        <v>2.96</v>
      </c>
      <c r="AW1240">
        <v>4.8</v>
      </c>
      <c r="BA1240">
        <v>47</v>
      </c>
      <c r="BE1240">
        <v>7.0000000000000007E-2</v>
      </c>
      <c r="BF1240">
        <v>8.8000000000000007</v>
      </c>
      <c r="BI1240">
        <v>0.4</v>
      </c>
      <c r="BK1240">
        <v>347</v>
      </c>
      <c r="BL1240">
        <v>3.51</v>
      </c>
      <c r="BM1240">
        <v>6.0000000000000001E-3</v>
      </c>
      <c r="BQ1240">
        <v>25.8</v>
      </c>
      <c r="BR1240">
        <v>4.2999999999999997E-2</v>
      </c>
      <c r="BU1240">
        <v>14.26</v>
      </c>
      <c r="CB1240">
        <v>0.01</v>
      </c>
      <c r="CD1240">
        <v>1.1100000000000001</v>
      </c>
      <c r="CE1240">
        <v>3.2</v>
      </c>
      <c r="CF1240">
        <v>1</v>
      </c>
      <c r="CJ1240">
        <v>11.4</v>
      </c>
      <c r="CM1240">
        <v>0.05</v>
      </c>
      <c r="CN1240">
        <v>3.5</v>
      </c>
      <c r="CO1240">
        <v>1.4E-2</v>
      </c>
      <c r="CP1240">
        <v>0.22</v>
      </c>
      <c r="CR1240">
        <v>0.7</v>
      </c>
      <c r="CS1240">
        <v>62</v>
      </c>
      <c r="CT1240">
        <v>0.1</v>
      </c>
      <c r="CX1240">
        <v>105.8</v>
      </c>
    </row>
    <row r="1241" spans="1:102">
      <c r="A1241" t="s">
        <v>1374</v>
      </c>
      <c r="B1241">
        <v>1302883</v>
      </c>
      <c r="C1241" t="s">
        <v>104</v>
      </c>
      <c r="D1241" t="s">
        <v>105</v>
      </c>
      <c r="E1241">
        <v>513716</v>
      </c>
      <c r="F1241">
        <v>7186186</v>
      </c>
      <c r="G1241">
        <v>780</v>
      </c>
      <c r="H1241" s="1">
        <v>41131</v>
      </c>
      <c r="I1241" t="s">
        <v>1330</v>
      </c>
      <c r="J1241" t="s">
        <v>107</v>
      </c>
      <c r="K1241" t="s">
        <v>108</v>
      </c>
      <c r="L1241" t="s">
        <v>109</v>
      </c>
      <c r="M1241" t="s">
        <v>110</v>
      </c>
      <c r="N1241" t="s">
        <v>111</v>
      </c>
      <c r="O1241" t="s">
        <v>1374</v>
      </c>
      <c r="P1241" t="s">
        <v>112</v>
      </c>
      <c r="Q1241" t="s">
        <v>238</v>
      </c>
      <c r="R1241" t="s">
        <v>239</v>
      </c>
      <c r="T1241" s="1">
        <v>41099</v>
      </c>
      <c r="V1241">
        <v>206</v>
      </c>
      <c r="X1241">
        <v>1.45</v>
      </c>
      <c r="Z1241">
        <v>8.6</v>
      </c>
      <c r="AA1241">
        <v>1.8</v>
      </c>
      <c r="AC1241">
        <v>2</v>
      </c>
      <c r="AD1241">
        <v>295.89999999999998</v>
      </c>
      <c r="AG1241">
        <v>0.16</v>
      </c>
      <c r="AH1241">
        <v>7.0000000000000007E-2</v>
      </c>
      <c r="AJ1241">
        <v>0.24</v>
      </c>
      <c r="AM1241">
        <v>6.3</v>
      </c>
      <c r="AO1241">
        <v>27.5</v>
      </c>
      <c r="AR1241">
        <v>23.2</v>
      </c>
      <c r="AV1241">
        <v>2.4300000000000002</v>
      </c>
      <c r="AW1241">
        <v>4.5</v>
      </c>
      <c r="BA1241">
        <v>33</v>
      </c>
      <c r="BE1241">
        <v>7.0000000000000007E-2</v>
      </c>
      <c r="BF1241">
        <v>7.1</v>
      </c>
      <c r="BI1241">
        <v>0.36</v>
      </c>
      <c r="BK1241">
        <v>127</v>
      </c>
      <c r="BL1241">
        <v>2.41</v>
      </c>
      <c r="BM1241">
        <v>3.0000000000000001E-3</v>
      </c>
      <c r="BQ1241">
        <v>25.4</v>
      </c>
      <c r="BR1241">
        <v>2.9000000000000001E-2</v>
      </c>
      <c r="BU1241">
        <v>11.9</v>
      </c>
      <c r="CB1241">
        <v>0.02</v>
      </c>
      <c r="CD1241">
        <v>0.91</v>
      </c>
      <c r="CE1241">
        <v>2.6</v>
      </c>
      <c r="CF1241">
        <v>0.5</v>
      </c>
      <c r="CJ1241">
        <v>10.199999999999999</v>
      </c>
      <c r="CM1241">
        <v>0.04</v>
      </c>
      <c r="CN1241">
        <v>2.2000000000000002</v>
      </c>
      <c r="CO1241">
        <v>7.0000000000000001E-3</v>
      </c>
      <c r="CP1241">
        <v>0.22</v>
      </c>
      <c r="CR1241">
        <v>0.4</v>
      </c>
      <c r="CS1241">
        <v>52</v>
      </c>
      <c r="CT1241">
        <v>0.05</v>
      </c>
      <c r="CX1241">
        <v>64.099999999999994</v>
      </c>
    </row>
    <row r="1242" spans="1:102">
      <c r="A1242" t="s">
        <v>1375</v>
      </c>
      <c r="B1242">
        <v>1302906</v>
      </c>
      <c r="C1242" t="s">
        <v>104</v>
      </c>
      <c r="D1242" t="s">
        <v>105</v>
      </c>
      <c r="E1242">
        <v>504406</v>
      </c>
      <c r="F1242">
        <v>7180355</v>
      </c>
      <c r="G1242">
        <v>843</v>
      </c>
      <c r="H1242" s="1">
        <v>41118</v>
      </c>
      <c r="I1242" t="s">
        <v>259</v>
      </c>
      <c r="J1242" t="s">
        <v>107</v>
      </c>
      <c r="K1242" t="s">
        <v>108</v>
      </c>
      <c r="L1242" t="s">
        <v>109</v>
      </c>
      <c r="M1242" t="s">
        <v>120</v>
      </c>
      <c r="N1242" t="s">
        <v>111</v>
      </c>
      <c r="O1242" t="s">
        <v>1375</v>
      </c>
      <c r="P1242" t="s">
        <v>112</v>
      </c>
      <c r="Q1242" t="s">
        <v>342</v>
      </c>
      <c r="R1242" t="s">
        <v>343</v>
      </c>
      <c r="T1242" s="1">
        <v>41094</v>
      </c>
      <c r="V1242">
        <v>241</v>
      </c>
      <c r="X1242">
        <v>1.48</v>
      </c>
      <c r="Z1242">
        <v>6.6</v>
      </c>
      <c r="AA1242">
        <v>3.3</v>
      </c>
      <c r="AC1242">
        <v>0.5</v>
      </c>
      <c r="AD1242">
        <v>682.9</v>
      </c>
      <c r="AG1242">
        <v>0.21</v>
      </c>
      <c r="AH1242">
        <v>0.13</v>
      </c>
      <c r="AJ1242">
        <v>0.39</v>
      </c>
      <c r="AM1242">
        <v>6.8</v>
      </c>
      <c r="AO1242">
        <v>25.4</v>
      </c>
      <c r="AR1242">
        <v>23.35</v>
      </c>
      <c r="AV1242">
        <v>2.33</v>
      </c>
      <c r="AW1242">
        <v>6.5</v>
      </c>
      <c r="BA1242">
        <v>41</v>
      </c>
      <c r="BE1242">
        <v>0.05</v>
      </c>
      <c r="BF1242">
        <v>9.3000000000000007</v>
      </c>
      <c r="BI1242">
        <v>0.26</v>
      </c>
      <c r="BK1242">
        <v>205</v>
      </c>
      <c r="BL1242">
        <v>2.2599999999999998</v>
      </c>
      <c r="BM1242">
        <v>7.0000000000000001E-3</v>
      </c>
      <c r="BQ1242">
        <v>16</v>
      </c>
      <c r="BR1242">
        <v>8.3000000000000004E-2</v>
      </c>
      <c r="BU1242">
        <v>13.31</v>
      </c>
      <c r="CB1242">
        <v>0.06</v>
      </c>
      <c r="CD1242">
        <v>0.59</v>
      </c>
      <c r="CE1242">
        <v>2.1</v>
      </c>
      <c r="CF1242">
        <v>0.5</v>
      </c>
      <c r="CJ1242">
        <v>29</v>
      </c>
      <c r="CM1242">
        <v>0.04</v>
      </c>
      <c r="CN1242">
        <v>0.8</v>
      </c>
      <c r="CO1242">
        <v>2.1999999999999999E-2</v>
      </c>
      <c r="CP1242">
        <v>0.16</v>
      </c>
      <c r="CR1242">
        <v>0.6</v>
      </c>
      <c r="CS1242">
        <v>65</v>
      </c>
      <c r="CT1242">
        <v>0.2</v>
      </c>
      <c r="CX1242">
        <v>61.5</v>
      </c>
    </row>
    <row r="1243" spans="1:102">
      <c r="A1243" t="s">
        <v>1376</v>
      </c>
      <c r="B1243">
        <v>1302912</v>
      </c>
      <c r="C1243" t="s">
        <v>104</v>
      </c>
      <c r="D1243" t="s">
        <v>105</v>
      </c>
      <c r="E1243">
        <v>504316</v>
      </c>
      <c r="F1243">
        <v>7180679</v>
      </c>
      <c r="G1243">
        <v>770</v>
      </c>
      <c r="H1243" s="1">
        <v>41118</v>
      </c>
      <c r="I1243" t="s">
        <v>259</v>
      </c>
      <c r="J1243" t="s">
        <v>107</v>
      </c>
      <c r="K1243" t="s">
        <v>108</v>
      </c>
      <c r="L1243" t="s">
        <v>109</v>
      </c>
      <c r="M1243" t="s">
        <v>120</v>
      </c>
      <c r="N1243" t="s">
        <v>111</v>
      </c>
      <c r="O1243" t="s">
        <v>1376</v>
      </c>
      <c r="P1243" t="s">
        <v>112</v>
      </c>
      <c r="Q1243" t="s">
        <v>342</v>
      </c>
      <c r="R1243" t="s">
        <v>343</v>
      </c>
      <c r="T1243" s="1">
        <v>41094</v>
      </c>
      <c r="V1243">
        <v>64</v>
      </c>
      <c r="X1243">
        <v>0.91</v>
      </c>
      <c r="Z1243">
        <v>7.1</v>
      </c>
      <c r="AA1243">
        <v>0.7</v>
      </c>
      <c r="AC1243">
        <v>0.5</v>
      </c>
      <c r="AD1243">
        <v>134.80000000000001</v>
      </c>
      <c r="AG1243">
        <v>0.17</v>
      </c>
      <c r="AH1243">
        <v>0.11</v>
      </c>
      <c r="AJ1243">
        <v>0.12</v>
      </c>
      <c r="AM1243">
        <v>6.1</v>
      </c>
      <c r="AO1243">
        <v>22.6</v>
      </c>
      <c r="AR1243">
        <v>13.74</v>
      </c>
      <c r="AV1243">
        <v>2</v>
      </c>
      <c r="AW1243">
        <v>5.2</v>
      </c>
      <c r="BA1243">
        <v>43</v>
      </c>
      <c r="BE1243">
        <v>0.05</v>
      </c>
      <c r="BF1243">
        <v>13.4</v>
      </c>
      <c r="BI1243">
        <v>0.14000000000000001</v>
      </c>
      <c r="BK1243">
        <v>102</v>
      </c>
      <c r="BL1243">
        <v>2.3199999999999998</v>
      </c>
      <c r="BM1243">
        <v>2E-3</v>
      </c>
      <c r="BQ1243">
        <v>19.399999999999999</v>
      </c>
      <c r="BR1243">
        <v>3.2000000000000001E-2</v>
      </c>
      <c r="BU1243">
        <v>16.87</v>
      </c>
      <c r="CB1243">
        <v>0.01</v>
      </c>
      <c r="CD1243">
        <v>0.47</v>
      </c>
      <c r="CE1243">
        <v>1.8</v>
      </c>
      <c r="CF1243">
        <v>0.3</v>
      </c>
      <c r="CJ1243">
        <v>9.3000000000000007</v>
      </c>
      <c r="CM1243">
        <v>0.05</v>
      </c>
      <c r="CN1243">
        <v>1.7</v>
      </c>
      <c r="CO1243">
        <v>0.02</v>
      </c>
      <c r="CP1243">
        <v>0.13</v>
      </c>
      <c r="CR1243">
        <v>0.4</v>
      </c>
      <c r="CS1243">
        <v>56</v>
      </c>
      <c r="CT1243">
        <v>0.1</v>
      </c>
      <c r="CX1243">
        <v>42.4</v>
      </c>
    </row>
    <row r="1244" spans="1:102">
      <c r="A1244" t="s">
        <v>1377</v>
      </c>
      <c r="B1244">
        <v>1302914</v>
      </c>
      <c r="C1244" t="s">
        <v>104</v>
      </c>
      <c r="D1244" t="s">
        <v>105</v>
      </c>
      <c r="E1244">
        <v>504127</v>
      </c>
      <c r="F1244">
        <v>7180745</v>
      </c>
      <c r="G1244">
        <v>775</v>
      </c>
      <c r="H1244" s="1">
        <v>41118</v>
      </c>
      <c r="I1244" t="s">
        <v>259</v>
      </c>
      <c r="J1244" t="s">
        <v>107</v>
      </c>
      <c r="K1244" t="s">
        <v>108</v>
      </c>
      <c r="L1244" t="s">
        <v>109</v>
      </c>
      <c r="M1244" t="s">
        <v>120</v>
      </c>
      <c r="N1244" t="s">
        <v>111</v>
      </c>
      <c r="O1244" t="s">
        <v>1377</v>
      </c>
      <c r="P1244" t="s">
        <v>112</v>
      </c>
      <c r="Q1244" t="s">
        <v>342</v>
      </c>
      <c r="R1244" t="s">
        <v>343</v>
      </c>
      <c r="T1244" s="1">
        <v>41094</v>
      </c>
      <c r="V1244">
        <v>140</v>
      </c>
      <c r="X1244">
        <v>2.0699999999999998</v>
      </c>
      <c r="Z1244">
        <v>11.2</v>
      </c>
      <c r="AA1244">
        <v>3.3</v>
      </c>
      <c r="AC1244">
        <v>1</v>
      </c>
      <c r="AD1244">
        <v>144.9</v>
      </c>
      <c r="AG1244">
        <v>0.17</v>
      </c>
      <c r="AH1244">
        <v>0.12</v>
      </c>
      <c r="AJ1244">
        <v>0.15</v>
      </c>
      <c r="AM1244">
        <v>12.2</v>
      </c>
      <c r="AO1244">
        <v>38.1</v>
      </c>
      <c r="AR1244">
        <v>19.86</v>
      </c>
      <c r="AV1244">
        <v>2.97</v>
      </c>
      <c r="AW1244">
        <v>5</v>
      </c>
      <c r="BA1244">
        <v>46</v>
      </c>
      <c r="BE1244">
        <v>0.06</v>
      </c>
      <c r="BF1244">
        <v>11.2</v>
      </c>
      <c r="BI1244">
        <v>0.49</v>
      </c>
      <c r="BK1244">
        <v>244</v>
      </c>
      <c r="BL1244">
        <v>2.0499999999999998</v>
      </c>
      <c r="BM1244">
        <v>4.0000000000000001E-3</v>
      </c>
      <c r="BQ1244">
        <v>31</v>
      </c>
      <c r="BR1244">
        <v>2.9000000000000001E-2</v>
      </c>
      <c r="BU1244">
        <v>15.66</v>
      </c>
      <c r="CB1244">
        <v>0.01</v>
      </c>
      <c r="CD1244">
        <v>0.87</v>
      </c>
      <c r="CE1244">
        <v>3.7</v>
      </c>
      <c r="CF1244">
        <v>0.5</v>
      </c>
      <c r="CJ1244">
        <v>12.4</v>
      </c>
      <c r="CM1244">
        <v>0.03</v>
      </c>
      <c r="CN1244">
        <v>4.7</v>
      </c>
      <c r="CO1244">
        <v>3.7999999999999999E-2</v>
      </c>
      <c r="CP1244">
        <v>0.14000000000000001</v>
      </c>
      <c r="CR1244">
        <v>0.6</v>
      </c>
      <c r="CS1244">
        <v>61</v>
      </c>
      <c r="CT1244">
        <v>0.1</v>
      </c>
      <c r="CX1244">
        <v>64.2</v>
      </c>
    </row>
    <row r="1245" spans="1:102">
      <c r="A1245" t="s">
        <v>1378</v>
      </c>
      <c r="B1245">
        <v>1302921</v>
      </c>
      <c r="C1245" t="s">
        <v>104</v>
      </c>
      <c r="D1245" t="s">
        <v>105</v>
      </c>
      <c r="E1245">
        <v>503955</v>
      </c>
      <c r="F1245">
        <v>7180776</v>
      </c>
      <c r="G1245">
        <v>742</v>
      </c>
      <c r="H1245" s="1">
        <v>41118</v>
      </c>
      <c r="I1245" t="s">
        <v>259</v>
      </c>
      <c r="J1245" t="s">
        <v>107</v>
      </c>
      <c r="K1245" t="s">
        <v>108</v>
      </c>
      <c r="L1245" t="s">
        <v>109</v>
      </c>
      <c r="M1245" t="s">
        <v>120</v>
      </c>
      <c r="N1245" t="s">
        <v>111</v>
      </c>
      <c r="O1245" t="s">
        <v>1378</v>
      </c>
      <c r="P1245" t="s">
        <v>112</v>
      </c>
      <c r="Q1245" t="s">
        <v>342</v>
      </c>
      <c r="R1245" t="s">
        <v>343</v>
      </c>
      <c r="T1245" s="1">
        <v>41094</v>
      </c>
      <c r="V1245">
        <v>108</v>
      </c>
      <c r="X1245">
        <v>1.9</v>
      </c>
      <c r="Z1245">
        <v>9.4</v>
      </c>
      <c r="AA1245">
        <v>0.8</v>
      </c>
      <c r="AC1245">
        <v>2</v>
      </c>
      <c r="AD1245">
        <v>270.8</v>
      </c>
      <c r="AG1245">
        <v>0.24</v>
      </c>
      <c r="AH1245">
        <v>0.18</v>
      </c>
      <c r="AJ1245">
        <v>0.39</v>
      </c>
      <c r="AM1245">
        <v>10.1</v>
      </c>
      <c r="AO1245">
        <v>30.3</v>
      </c>
      <c r="AR1245">
        <v>20.7</v>
      </c>
      <c r="AV1245">
        <v>2.83</v>
      </c>
      <c r="AW1245">
        <v>6.4</v>
      </c>
      <c r="BA1245">
        <v>21</v>
      </c>
      <c r="BE1245">
        <v>7.0000000000000007E-2</v>
      </c>
      <c r="BF1245">
        <v>10.6</v>
      </c>
      <c r="BI1245">
        <v>0.48</v>
      </c>
      <c r="BK1245">
        <v>549</v>
      </c>
      <c r="BL1245">
        <v>1.64</v>
      </c>
      <c r="BM1245">
        <v>2E-3</v>
      </c>
      <c r="BQ1245">
        <v>21.8</v>
      </c>
      <c r="BR1245">
        <v>6.8000000000000005E-2</v>
      </c>
      <c r="BU1245">
        <v>16.63</v>
      </c>
      <c r="CB1245">
        <v>0.01</v>
      </c>
      <c r="CD1245">
        <v>0.77</v>
      </c>
      <c r="CE1245">
        <v>3.2</v>
      </c>
      <c r="CF1245">
        <v>0.2</v>
      </c>
      <c r="CJ1245">
        <v>15.9</v>
      </c>
      <c r="CM1245">
        <v>0.05</v>
      </c>
      <c r="CN1245">
        <v>3</v>
      </c>
      <c r="CO1245">
        <v>1.7000000000000001E-2</v>
      </c>
      <c r="CP1245">
        <v>0.14000000000000001</v>
      </c>
      <c r="CR1245">
        <v>0.5</v>
      </c>
      <c r="CS1245">
        <v>63</v>
      </c>
      <c r="CT1245">
        <v>0.2</v>
      </c>
      <c r="CX1245">
        <v>95</v>
      </c>
    </row>
    <row r="1246" spans="1:102">
      <c r="A1246" t="s">
        <v>1379</v>
      </c>
      <c r="B1246">
        <v>1302931</v>
      </c>
      <c r="C1246" t="s">
        <v>104</v>
      </c>
      <c r="D1246" t="s">
        <v>105</v>
      </c>
      <c r="E1246">
        <v>509644</v>
      </c>
      <c r="F1246">
        <v>7184433</v>
      </c>
      <c r="G1246">
        <v>549</v>
      </c>
      <c r="H1246" s="1">
        <v>41131</v>
      </c>
      <c r="I1246" t="s">
        <v>1330</v>
      </c>
      <c r="J1246" t="s">
        <v>107</v>
      </c>
      <c r="K1246" t="s">
        <v>108</v>
      </c>
      <c r="L1246" t="s">
        <v>109</v>
      </c>
      <c r="M1246" t="s">
        <v>110</v>
      </c>
      <c r="N1246" t="s">
        <v>111</v>
      </c>
      <c r="O1246" t="s">
        <v>1379</v>
      </c>
      <c r="P1246" t="s">
        <v>112</v>
      </c>
      <c r="Q1246" t="s">
        <v>342</v>
      </c>
      <c r="R1246" t="s">
        <v>343</v>
      </c>
      <c r="T1246" s="1">
        <v>41096</v>
      </c>
      <c r="V1246">
        <v>124</v>
      </c>
      <c r="X1246">
        <v>1.01</v>
      </c>
      <c r="Z1246">
        <v>7.7</v>
      </c>
      <c r="AA1246">
        <v>2</v>
      </c>
      <c r="AC1246">
        <v>2</v>
      </c>
      <c r="AD1246">
        <v>491</v>
      </c>
      <c r="AG1246">
        <v>0.15</v>
      </c>
      <c r="AH1246">
        <v>0.2</v>
      </c>
      <c r="AJ1246">
        <v>0.15</v>
      </c>
      <c r="AM1246">
        <v>6.1</v>
      </c>
      <c r="AO1246">
        <v>24.5</v>
      </c>
      <c r="AR1246">
        <v>30.59</v>
      </c>
      <c r="AV1246">
        <v>2.04</v>
      </c>
      <c r="AW1246">
        <v>3</v>
      </c>
      <c r="BA1246">
        <v>22</v>
      </c>
      <c r="BE1246">
        <v>0.06</v>
      </c>
      <c r="BF1246">
        <v>12.2</v>
      </c>
      <c r="BI1246">
        <v>0.36</v>
      </c>
      <c r="BK1246">
        <v>153</v>
      </c>
      <c r="BL1246">
        <v>2.63</v>
      </c>
      <c r="BM1246">
        <v>0.01</v>
      </c>
      <c r="BQ1246">
        <v>22.3</v>
      </c>
      <c r="BR1246">
        <v>3.7999999999999999E-2</v>
      </c>
      <c r="BU1246">
        <v>8.4700000000000006</v>
      </c>
      <c r="CB1246">
        <v>0.04</v>
      </c>
      <c r="CD1246">
        <v>1.02</v>
      </c>
      <c r="CE1246">
        <v>3.8</v>
      </c>
      <c r="CF1246">
        <v>0.7</v>
      </c>
      <c r="CJ1246">
        <v>23.2</v>
      </c>
      <c r="CM1246">
        <v>0.06</v>
      </c>
      <c r="CN1246">
        <v>3.4</v>
      </c>
      <c r="CO1246">
        <v>3.2000000000000001E-2</v>
      </c>
      <c r="CP1246">
        <v>0.15</v>
      </c>
      <c r="CR1246">
        <v>0.8</v>
      </c>
      <c r="CS1246">
        <v>52</v>
      </c>
      <c r="CT1246">
        <v>0.1</v>
      </c>
      <c r="CX1246">
        <v>62.5</v>
      </c>
    </row>
    <row r="1247" spans="1:102">
      <c r="A1247" t="s">
        <v>1380</v>
      </c>
      <c r="B1247">
        <v>1302938</v>
      </c>
      <c r="C1247" t="s">
        <v>104</v>
      </c>
      <c r="D1247" t="s">
        <v>105</v>
      </c>
      <c r="E1247">
        <v>509536</v>
      </c>
      <c r="F1247">
        <v>7184182</v>
      </c>
      <c r="G1247">
        <v>483</v>
      </c>
      <c r="H1247" s="1">
        <v>41131</v>
      </c>
      <c r="I1247" t="s">
        <v>1330</v>
      </c>
      <c r="J1247" t="s">
        <v>107</v>
      </c>
      <c r="K1247" t="s">
        <v>108</v>
      </c>
      <c r="L1247" t="s">
        <v>109</v>
      </c>
      <c r="M1247" t="s">
        <v>110</v>
      </c>
      <c r="N1247" t="s">
        <v>111</v>
      </c>
      <c r="O1247" t="s">
        <v>1380</v>
      </c>
      <c r="P1247" t="s">
        <v>112</v>
      </c>
      <c r="Q1247" t="s">
        <v>342</v>
      </c>
      <c r="R1247" t="s">
        <v>343</v>
      </c>
      <c r="T1247" s="1">
        <v>41096</v>
      </c>
      <c r="V1247">
        <v>115</v>
      </c>
      <c r="X1247">
        <v>0.96</v>
      </c>
      <c r="Z1247">
        <v>10.1</v>
      </c>
      <c r="AA1247">
        <v>5.8</v>
      </c>
      <c r="AC1247">
        <v>2</v>
      </c>
      <c r="AD1247">
        <v>423.3</v>
      </c>
      <c r="AG1247">
        <v>0.12</v>
      </c>
      <c r="AH1247">
        <v>0.18</v>
      </c>
      <c r="AJ1247">
        <v>0.2</v>
      </c>
      <c r="AM1247">
        <v>6.3</v>
      </c>
      <c r="AO1247">
        <v>22.8</v>
      </c>
      <c r="AR1247">
        <v>25.57</v>
      </c>
      <c r="AV1247">
        <v>2.0499999999999998</v>
      </c>
      <c r="AW1247">
        <v>3</v>
      </c>
      <c r="BA1247">
        <v>20</v>
      </c>
      <c r="BE1247">
        <v>0.05</v>
      </c>
      <c r="BF1247">
        <v>9.1</v>
      </c>
      <c r="BI1247">
        <v>0.36</v>
      </c>
      <c r="BK1247">
        <v>126</v>
      </c>
      <c r="BL1247">
        <v>3.27</v>
      </c>
      <c r="BM1247">
        <v>1.2E-2</v>
      </c>
      <c r="BQ1247">
        <v>22.4</v>
      </c>
      <c r="BR1247">
        <v>0.04</v>
      </c>
      <c r="BU1247">
        <v>8</v>
      </c>
      <c r="CB1247">
        <v>0.05</v>
      </c>
      <c r="CD1247">
        <v>1.28</v>
      </c>
      <c r="CE1247">
        <v>2.6</v>
      </c>
      <c r="CF1247">
        <v>0.7</v>
      </c>
      <c r="CJ1247">
        <v>26.2</v>
      </c>
      <c r="CM1247">
        <v>0.03</v>
      </c>
      <c r="CN1247">
        <v>3</v>
      </c>
      <c r="CO1247">
        <v>2.3E-2</v>
      </c>
      <c r="CP1247">
        <v>0.21</v>
      </c>
      <c r="CR1247">
        <v>0.5</v>
      </c>
      <c r="CS1247">
        <v>50</v>
      </c>
      <c r="CT1247">
        <v>0.1</v>
      </c>
      <c r="CX1247">
        <v>61.5</v>
      </c>
    </row>
    <row r="1248" spans="1:102">
      <c r="A1248" t="s">
        <v>1381</v>
      </c>
      <c r="B1248">
        <v>1302789</v>
      </c>
      <c r="C1248" t="s">
        <v>104</v>
      </c>
      <c r="D1248" t="s">
        <v>105</v>
      </c>
      <c r="E1248">
        <v>505963</v>
      </c>
      <c r="F1248">
        <v>7177788</v>
      </c>
      <c r="G1248">
        <v>944</v>
      </c>
      <c r="H1248" s="1">
        <v>41131</v>
      </c>
      <c r="I1248" t="s">
        <v>830</v>
      </c>
      <c r="J1248" t="s">
        <v>107</v>
      </c>
      <c r="K1248" t="s">
        <v>108</v>
      </c>
      <c r="L1248" t="s">
        <v>109</v>
      </c>
      <c r="M1248" t="s">
        <v>120</v>
      </c>
      <c r="N1248" t="s">
        <v>111</v>
      </c>
      <c r="O1248" t="s">
        <v>1381</v>
      </c>
      <c r="P1248" t="s">
        <v>112</v>
      </c>
      <c r="Q1248" t="s">
        <v>243</v>
      </c>
      <c r="R1248" t="s">
        <v>244</v>
      </c>
      <c r="T1248" s="1">
        <v>41092</v>
      </c>
      <c r="V1248">
        <v>137</v>
      </c>
      <c r="X1248">
        <v>0.31</v>
      </c>
      <c r="Z1248">
        <v>4.8</v>
      </c>
      <c r="AA1248">
        <v>0.1</v>
      </c>
      <c r="AC1248">
        <v>0.5</v>
      </c>
      <c r="AD1248">
        <v>73</v>
      </c>
      <c r="AG1248">
        <v>0.2</v>
      </c>
      <c r="AH1248">
        <v>0.02</v>
      </c>
      <c r="AJ1248">
        <v>0.02</v>
      </c>
      <c r="AM1248">
        <v>12.5</v>
      </c>
      <c r="AO1248">
        <v>5.3</v>
      </c>
      <c r="AR1248">
        <v>6.46</v>
      </c>
      <c r="AV1248">
        <v>1.83</v>
      </c>
      <c r="AW1248">
        <v>0.7</v>
      </c>
      <c r="BA1248">
        <v>59</v>
      </c>
      <c r="BE1248">
        <v>0.1</v>
      </c>
      <c r="BF1248">
        <v>17.600000000000001</v>
      </c>
      <c r="BI1248">
        <v>0.03</v>
      </c>
      <c r="BK1248">
        <v>328</v>
      </c>
      <c r="BL1248">
        <v>0.38</v>
      </c>
      <c r="BM1248">
        <v>1E-3</v>
      </c>
      <c r="BQ1248">
        <v>13.1</v>
      </c>
      <c r="BR1248">
        <v>2.5000000000000001E-2</v>
      </c>
      <c r="BU1248">
        <v>5.58</v>
      </c>
      <c r="CB1248">
        <v>0.01</v>
      </c>
      <c r="CD1248">
        <v>0.34</v>
      </c>
      <c r="CE1248">
        <v>1.9</v>
      </c>
      <c r="CF1248">
        <v>0.05</v>
      </c>
      <c r="CJ1248">
        <v>2.5</v>
      </c>
      <c r="CM1248">
        <v>0.02</v>
      </c>
      <c r="CN1248">
        <v>2.8</v>
      </c>
      <c r="CO1248">
        <v>5.0000000000000001E-4</v>
      </c>
      <c r="CP1248">
        <v>7.0000000000000007E-2</v>
      </c>
      <c r="CR1248">
        <v>0.3</v>
      </c>
      <c r="CS1248">
        <v>8</v>
      </c>
      <c r="CT1248">
        <v>0.05</v>
      </c>
      <c r="CX1248">
        <v>4.5</v>
      </c>
    </row>
    <row r="1249" spans="1:102">
      <c r="A1249" t="s">
        <v>1382</v>
      </c>
      <c r="B1249">
        <v>1302800</v>
      </c>
      <c r="C1249" t="s">
        <v>104</v>
      </c>
      <c r="D1249" t="s">
        <v>105</v>
      </c>
      <c r="E1249">
        <v>504615</v>
      </c>
      <c r="F1249">
        <v>7181213</v>
      </c>
      <c r="G1249">
        <v>870</v>
      </c>
      <c r="H1249" s="1">
        <v>41131</v>
      </c>
      <c r="I1249" t="s">
        <v>830</v>
      </c>
      <c r="J1249" t="s">
        <v>107</v>
      </c>
      <c r="K1249" t="s">
        <v>108</v>
      </c>
      <c r="L1249" t="s">
        <v>109</v>
      </c>
      <c r="M1249" t="s">
        <v>120</v>
      </c>
      <c r="N1249" t="s">
        <v>111</v>
      </c>
      <c r="O1249" t="s">
        <v>1382</v>
      </c>
      <c r="P1249" t="s">
        <v>112</v>
      </c>
      <c r="Q1249" t="s">
        <v>243</v>
      </c>
      <c r="R1249" t="s">
        <v>244</v>
      </c>
      <c r="T1249" s="1">
        <v>41093</v>
      </c>
      <c r="V1249">
        <v>40</v>
      </c>
      <c r="X1249">
        <v>1.88</v>
      </c>
      <c r="Z1249">
        <v>9</v>
      </c>
      <c r="AA1249">
        <v>3.2</v>
      </c>
      <c r="AC1249">
        <v>0.5</v>
      </c>
      <c r="AD1249">
        <v>191.9</v>
      </c>
      <c r="AG1249">
        <v>0.17</v>
      </c>
      <c r="AH1249">
        <v>0.08</v>
      </c>
      <c r="AJ1249">
        <v>0.13</v>
      </c>
      <c r="AM1249">
        <v>9.3000000000000007</v>
      </c>
      <c r="AO1249">
        <v>32.799999999999997</v>
      </c>
      <c r="AR1249">
        <v>19.95</v>
      </c>
      <c r="AV1249">
        <v>2.8</v>
      </c>
      <c r="AW1249">
        <v>5.3</v>
      </c>
      <c r="BA1249">
        <v>28</v>
      </c>
      <c r="BE1249">
        <v>7.0000000000000007E-2</v>
      </c>
      <c r="BF1249">
        <v>14.7</v>
      </c>
      <c r="BI1249">
        <v>0.49</v>
      </c>
      <c r="BK1249">
        <v>414</v>
      </c>
      <c r="BL1249">
        <v>1.71</v>
      </c>
      <c r="BM1249">
        <v>2E-3</v>
      </c>
      <c r="BQ1249">
        <v>22.7</v>
      </c>
      <c r="BR1249">
        <v>1.7000000000000001E-2</v>
      </c>
      <c r="BU1249">
        <v>10.57</v>
      </c>
      <c r="CB1249">
        <v>0.01</v>
      </c>
      <c r="CD1249">
        <v>0.79</v>
      </c>
      <c r="CE1249">
        <v>3.3</v>
      </c>
      <c r="CF1249">
        <v>0.3</v>
      </c>
      <c r="CJ1249">
        <v>8.5</v>
      </c>
      <c r="CM1249">
        <v>0.04</v>
      </c>
      <c r="CN1249">
        <v>4.5</v>
      </c>
      <c r="CO1249">
        <v>2.1999999999999999E-2</v>
      </c>
      <c r="CP1249">
        <v>0.15</v>
      </c>
      <c r="CR1249">
        <v>0.5</v>
      </c>
      <c r="CS1249">
        <v>57</v>
      </c>
      <c r="CT1249">
        <v>0.05</v>
      </c>
      <c r="CX1249">
        <v>60.5</v>
      </c>
    </row>
    <row r="1250" spans="1:102">
      <c r="A1250" t="s">
        <v>1383</v>
      </c>
      <c r="B1250">
        <v>1302813</v>
      </c>
      <c r="C1250" t="s">
        <v>104</v>
      </c>
      <c r="D1250" t="s">
        <v>105</v>
      </c>
      <c r="E1250">
        <v>504694</v>
      </c>
      <c r="F1250">
        <v>7181893</v>
      </c>
      <c r="G1250">
        <v>674</v>
      </c>
      <c r="H1250" s="1">
        <v>41118</v>
      </c>
      <c r="I1250" t="s">
        <v>259</v>
      </c>
      <c r="J1250" t="s">
        <v>107</v>
      </c>
      <c r="K1250" t="s">
        <v>108</v>
      </c>
      <c r="L1250" t="s">
        <v>109</v>
      </c>
      <c r="M1250" t="s">
        <v>120</v>
      </c>
      <c r="N1250" t="s">
        <v>111</v>
      </c>
      <c r="O1250" t="s">
        <v>1383</v>
      </c>
      <c r="P1250" t="s">
        <v>112</v>
      </c>
      <c r="Q1250" t="s">
        <v>243</v>
      </c>
      <c r="R1250" t="s">
        <v>244</v>
      </c>
      <c r="T1250" s="1">
        <v>41093</v>
      </c>
      <c r="V1250">
        <v>179</v>
      </c>
      <c r="X1250">
        <v>1.34</v>
      </c>
      <c r="Z1250">
        <v>7</v>
      </c>
      <c r="AA1250">
        <v>8.9</v>
      </c>
      <c r="AC1250">
        <v>0.5</v>
      </c>
      <c r="AD1250">
        <v>304.3</v>
      </c>
      <c r="AG1250">
        <v>0.27</v>
      </c>
      <c r="AH1250">
        <v>0.13</v>
      </c>
      <c r="AJ1250">
        <v>0.4</v>
      </c>
      <c r="AM1250">
        <v>15.5</v>
      </c>
      <c r="AO1250">
        <v>20.7</v>
      </c>
      <c r="AR1250">
        <v>50.77</v>
      </c>
      <c r="AV1250">
        <v>2.78</v>
      </c>
      <c r="AW1250">
        <v>4.8</v>
      </c>
      <c r="BA1250">
        <v>58</v>
      </c>
      <c r="BE1250">
        <v>7.0000000000000007E-2</v>
      </c>
      <c r="BF1250">
        <v>9.4</v>
      </c>
      <c r="BI1250">
        <v>0.25</v>
      </c>
      <c r="BK1250">
        <v>202</v>
      </c>
      <c r="BL1250">
        <v>3.14</v>
      </c>
      <c r="BM1250">
        <v>1.0999999999999999E-2</v>
      </c>
      <c r="BQ1250">
        <v>34.9</v>
      </c>
      <c r="BR1250">
        <v>9.9000000000000005E-2</v>
      </c>
      <c r="BU1250">
        <v>18.190000000000001</v>
      </c>
      <c r="CB1250">
        <v>0.1</v>
      </c>
      <c r="CD1250">
        <v>1.02</v>
      </c>
      <c r="CE1250">
        <v>2.6</v>
      </c>
      <c r="CF1250">
        <v>0.6</v>
      </c>
      <c r="CJ1250">
        <v>41.6</v>
      </c>
      <c r="CM1250">
        <v>0.06</v>
      </c>
      <c r="CN1250">
        <v>1.9</v>
      </c>
      <c r="CO1250">
        <v>8.9999999999999993E-3</v>
      </c>
      <c r="CP1250">
        <v>0.26</v>
      </c>
      <c r="CR1250">
        <v>0.7</v>
      </c>
      <c r="CS1250">
        <v>48</v>
      </c>
      <c r="CT1250">
        <v>0.2</v>
      </c>
      <c r="CX1250">
        <v>193.4</v>
      </c>
    </row>
    <row r="1251" spans="1:102">
      <c r="A1251" t="s">
        <v>1384</v>
      </c>
      <c r="B1251">
        <v>1302856</v>
      </c>
      <c r="C1251" t="s">
        <v>104</v>
      </c>
      <c r="D1251" t="s">
        <v>105</v>
      </c>
      <c r="E1251">
        <v>514700</v>
      </c>
      <c r="F1251">
        <v>7186043</v>
      </c>
      <c r="G1251">
        <v>831</v>
      </c>
      <c r="H1251" s="1">
        <v>41131</v>
      </c>
      <c r="I1251" t="s">
        <v>237</v>
      </c>
      <c r="J1251" t="s">
        <v>107</v>
      </c>
      <c r="K1251" t="s">
        <v>108</v>
      </c>
      <c r="L1251" t="s">
        <v>109</v>
      </c>
      <c r="M1251" t="s">
        <v>110</v>
      </c>
      <c r="N1251" t="s">
        <v>111</v>
      </c>
      <c r="O1251" t="s">
        <v>1384</v>
      </c>
      <c r="P1251" t="s">
        <v>112</v>
      </c>
      <c r="Q1251" t="s">
        <v>238</v>
      </c>
      <c r="R1251" t="s">
        <v>239</v>
      </c>
      <c r="T1251" s="1">
        <v>41098</v>
      </c>
      <c r="V1251">
        <v>374</v>
      </c>
      <c r="X1251">
        <v>0.46</v>
      </c>
      <c r="Z1251">
        <v>70.400000000000006</v>
      </c>
      <c r="AA1251">
        <v>5.5</v>
      </c>
      <c r="AC1251">
        <v>2</v>
      </c>
      <c r="AD1251">
        <v>159.4</v>
      </c>
      <c r="AG1251">
        <v>0.27</v>
      </c>
      <c r="AH1251">
        <v>5.0000000000000001E-3</v>
      </c>
      <c r="AJ1251">
        <v>0.17</v>
      </c>
      <c r="AM1251">
        <v>1.4</v>
      </c>
      <c r="AO1251">
        <v>14.4</v>
      </c>
      <c r="AR1251">
        <v>61.72</v>
      </c>
      <c r="AV1251">
        <v>5.61</v>
      </c>
      <c r="AW1251">
        <v>2.7</v>
      </c>
      <c r="BA1251">
        <v>197</v>
      </c>
      <c r="BE1251">
        <v>0.22</v>
      </c>
      <c r="BF1251">
        <v>3</v>
      </c>
      <c r="BI1251">
        <v>0.03</v>
      </c>
      <c r="BK1251">
        <v>28</v>
      </c>
      <c r="BL1251">
        <v>57.24</v>
      </c>
      <c r="BM1251">
        <v>2.8000000000000001E-2</v>
      </c>
      <c r="BQ1251">
        <v>13</v>
      </c>
      <c r="BR1251">
        <v>5.1999999999999998E-2</v>
      </c>
      <c r="BU1251">
        <v>17.96</v>
      </c>
      <c r="CB1251">
        <v>0.71</v>
      </c>
      <c r="CD1251">
        <v>6.76</v>
      </c>
      <c r="CE1251">
        <v>3.6</v>
      </c>
      <c r="CF1251">
        <v>10.5</v>
      </c>
      <c r="CJ1251">
        <v>107.4</v>
      </c>
      <c r="CM1251">
        <v>0.27</v>
      </c>
      <c r="CN1251">
        <v>1.7</v>
      </c>
      <c r="CO1251">
        <v>1E-3</v>
      </c>
      <c r="CP1251">
        <v>3.41</v>
      </c>
      <c r="CR1251">
        <v>5</v>
      </c>
      <c r="CS1251">
        <v>172</v>
      </c>
      <c r="CT1251">
        <v>0.05</v>
      </c>
      <c r="CX1251">
        <v>39.700000000000003</v>
      </c>
    </row>
    <row r="1252" spans="1:102">
      <c r="A1252" t="s">
        <v>1385</v>
      </c>
      <c r="B1252">
        <v>1302857</v>
      </c>
      <c r="C1252" t="s">
        <v>104</v>
      </c>
      <c r="D1252" t="s">
        <v>105</v>
      </c>
      <c r="E1252">
        <v>514764</v>
      </c>
      <c r="F1252">
        <v>7186121</v>
      </c>
      <c r="G1252">
        <v>879</v>
      </c>
      <c r="H1252" s="1">
        <v>41131</v>
      </c>
      <c r="I1252" t="s">
        <v>237</v>
      </c>
      <c r="J1252" t="s">
        <v>107</v>
      </c>
      <c r="K1252" t="s">
        <v>108</v>
      </c>
      <c r="L1252" t="s">
        <v>109</v>
      </c>
      <c r="M1252" t="s">
        <v>110</v>
      </c>
      <c r="N1252" t="s">
        <v>111</v>
      </c>
      <c r="O1252" t="s">
        <v>1385</v>
      </c>
      <c r="P1252" t="s">
        <v>112</v>
      </c>
      <c r="Q1252" t="s">
        <v>238</v>
      </c>
      <c r="R1252" t="s">
        <v>239</v>
      </c>
      <c r="T1252" s="1">
        <v>41098</v>
      </c>
      <c r="V1252">
        <v>368</v>
      </c>
      <c r="X1252">
        <v>1.46</v>
      </c>
      <c r="Z1252">
        <v>17.100000000000001</v>
      </c>
      <c r="AA1252">
        <v>2.4</v>
      </c>
      <c r="AC1252">
        <v>2</v>
      </c>
      <c r="AD1252">
        <v>733.4</v>
      </c>
      <c r="AG1252">
        <v>0.16</v>
      </c>
      <c r="AH1252">
        <v>0.06</v>
      </c>
      <c r="AJ1252">
        <v>0.44</v>
      </c>
      <c r="AM1252">
        <v>4.2</v>
      </c>
      <c r="AO1252">
        <v>23.1</v>
      </c>
      <c r="AR1252">
        <v>22.53</v>
      </c>
      <c r="AV1252">
        <v>2.2000000000000002</v>
      </c>
      <c r="AW1252">
        <v>4</v>
      </c>
      <c r="BA1252">
        <v>49</v>
      </c>
      <c r="BE1252">
        <v>0.1</v>
      </c>
      <c r="BF1252">
        <v>7.9</v>
      </c>
      <c r="BI1252">
        <v>0.23</v>
      </c>
      <c r="BK1252">
        <v>103</v>
      </c>
      <c r="BL1252">
        <v>19.3</v>
      </c>
      <c r="BM1252">
        <v>2E-3</v>
      </c>
      <c r="BQ1252">
        <v>19.2</v>
      </c>
      <c r="BR1252">
        <v>4.8000000000000001E-2</v>
      </c>
      <c r="BU1252">
        <v>11.44</v>
      </c>
      <c r="CB1252">
        <v>0.14000000000000001</v>
      </c>
      <c r="CD1252">
        <v>2.56</v>
      </c>
      <c r="CE1252">
        <v>2.5</v>
      </c>
      <c r="CF1252">
        <v>3.2</v>
      </c>
      <c r="CJ1252">
        <v>29.1</v>
      </c>
      <c r="CM1252">
        <v>0.14000000000000001</v>
      </c>
      <c r="CN1252">
        <v>2.6</v>
      </c>
      <c r="CO1252">
        <v>1.2E-2</v>
      </c>
      <c r="CP1252">
        <v>1.21</v>
      </c>
      <c r="CR1252">
        <v>2.7</v>
      </c>
      <c r="CS1252">
        <v>186</v>
      </c>
      <c r="CT1252">
        <v>0.1</v>
      </c>
      <c r="CX1252">
        <v>56.2</v>
      </c>
    </row>
    <row r="1253" spans="1:102">
      <c r="A1253" t="s">
        <v>1386</v>
      </c>
      <c r="B1253">
        <v>1302860</v>
      </c>
      <c r="C1253" t="s">
        <v>104</v>
      </c>
      <c r="D1253" t="s">
        <v>105</v>
      </c>
      <c r="E1253">
        <v>515010</v>
      </c>
      <c r="F1253">
        <v>7186194</v>
      </c>
      <c r="G1253">
        <v>989</v>
      </c>
      <c r="H1253" s="1">
        <v>41131</v>
      </c>
      <c r="I1253" t="s">
        <v>237</v>
      </c>
      <c r="J1253" t="s">
        <v>107</v>
      </c>
      <c r="K1253" t="s">
        <v>108</v>
      </c>
      <c r="L1253" t="s">
        <v>109</v>
      </c>
      <c r="M1253" t="s">
        <v>110</v>
      </c>
      <c r="N1253" t="s">
        <v>111</v>
      </c>
      <c r="O1253" t="s">
        <v>1386</v>
      </c>
      <c r="P1253" t="s">
        <v>112</v>
      </c>
      <c r="Q1253" t="s">
        <v>238</v>
      </c>
      <c r="R1253" t="s">
        <v>239</v>
      </c>
      <c r="T1253" s="1">
        <v>41098</v>
      </c>
      <c r="V1253">
        <v>4894</v>
      </c>
      <c r="X1253">
        <v>1.41</v>
      </c>
      <c r="Z1253">
        <v>13.7</v>
      </c>
      <c r="AA1253">
        <v>5.6</v>
      </c>
      <c r="AC1253">
        <v>0.5</v>
      </c>
      <c r="AD1253">
        <v>341</v>
      </c>
      <c r="AG1253">
        <v>0.35</v>
      </c>
      <c r="AH1253">
        <v>0.02</v>
      </c>
      <c r="AJ1253">
        <v>0.3</v>
      </c>
      <c r="AM1253">
        <v>1.5</v>
      </c>
      <c r="AO1253">
        <v>34.1</v>
      </c>
      <c r="AR1253">
        <v>96.06</v>
      </c>
      <c r="AV1253">
        <v>4.3899999999999997</v>
      </c>
      <c r="AW1253">
        <v>3.9</v>
      </c>
      <c r="BA1253">
        <v>89</v>
      </c>
      <c r="BE1253">
        <v>0.17</v>
      </c>
      <c r="BF1253">
        <v>2.2999999999999998</v>
      </c>
      <c r="BI1253">
        <v>0.09</v>
      </c>
      <c r="BK1253">
        <v>16</v>
      </c>
      <c r="BL1253">
        <v>32.28</v>
      </c>
      <c r="BM1253">
        <v>4.0000000000000001E-3</v>
      </c>
      <c r="BQ1253">
        <v>23.8</v>
      </c>
      <c r="BR1253">
        <v>0.14000000000000001</v>
      </c>
      <c r="BU1253">
        <v>20.079999999999998</v>
      </c>
      <c r="CB1253">
        <v>0.43</v>
      </c>
      <c r="CD1253">
        <v>3.36</v>
      </c>
      <c r="CE1253">
        <v>4</v>
      </c>
      <c r="CF1253">
        <v>18.8</v>
      </c>
      <c r="CJ1253">
        <v>356.8</v>
      </c>
      <c r="CM1253">
        <v>0.36</v>
      </c>
      <c r="CN1253">
        <v>0.8</v>
      </c>
      <c r="CO1253">
        <v>2E-3</v>
      </c>
      <c r="CP1253">
        <v>0.32</v>
      </c>
      <c r="CR1253">
        <v>0.8</v>
      </c>
      <c r="CS1253">
        <v>143</v>
      </c>
      <c r="CT1253">
        <v>0.05</v>
      </c>
      <c r="CX1253">
        <v>99.6</v>
      </c>
    </row>
    <row r="1254" spans="1:102">
      <c r="A1254" t="s">
        <v>1387</v>
      </c>
      <c r="B1254">
        <v>1302879</v>
      </c>
      <c r="C1254" t="s">
        <v>104</v>
      </c>
      <c r="D1254" t="s">
        <v>105</v>
      </c>
      <c r="E1254">
        <v>513752</v>
      </c>
      <c r="F1254">
        <v>7185789</v>
      </c>
      <c r="G1254">
        <v>700</v>
      </c>
      <c r="H1254" s="1">
        <v>41131</v>
      </c>
      <c r="I1254" t="s">
        <v>1330</v>
      </c>
      <c r="J1254" t="s">
        <v>107</v>
      </c>
      <c r="K1254" t="s">
        <v>108</v>
      </c>
      <c r="L1254" t="s">
        <v>109</v>
      </c>
      <c r="M1254" t="s">
        <v>110</v>
      </c>
      <c r="N1254" t="s">
        <v>111</v>
      </c>
      <c r="O1254" t="s">
        <v>1387</v>
      </c>
      <c r="P1254" t="s">
        <v>112</v>
      </c>
      <c r="Q1254" t="s">
        <v>238</v>
      </c>
      <c r="R1254" t="s">
        <v>239</v>
      </c>
      <c r="T1254" s="1">
        <v>41099</v>
      </c>
      <c r="V1254">
        <v>211</v>
      </c>
      <c r="X1254">
        <v>1.48</v>
      </c>
      <c r="Z1254">
        <v>8.4</v>
      </c>
      <c r="AA1254">
        <v>3.7</v>
      </c>
      <c r="AC1254">
        <v>2</v>
      </c>
      <c r="AD1254">
        <v>357.7</v>
      </c>
      <c r="AG1254">
        <v>0.16</v>
      </c>
      <c r="AH1254">
        <v>0.12</v>
      </c>
      <c r="AJ1254">
        <v>0.51</v>
      </c>
      <c r="AM1254">
        <v>10.9</v>
      </c>
      <c r="AO1254">
        <v>33.200000000000003</v>
      </c>
      <c r="AR1254">
        <v>33.380000000000003</v>
      </c>
      <c r="AV1254">
        <v>2.64</v>
      </c>
      <c r="AW1254">
        <v>4.5</v>
      </c>
      <c r="BA1254">
        <v>45</v>
      </c>
      <c r="BE1254">
        <v>0.08</v>
      </c>
      <c r="BF1254">
        <v>7.4</v>
      </c>
      <c r="BI1254">
        <v>0.47</v>
      </c>
      <c r="BK1254">
        <v>212</v>
      </c>
      <c r="BL1254">
        <v>2.4</v>
      </c>
      <c r="BM1254">
        <v>3.0000000000000001E-3</v>
      </c>
      <c r="BQ1254">
        <v>46.1</v>
      </c>
      <c r="BR1254">
        <v>5.6000000000000001E-2</v>
      </c>
      <c r="BU1254">
        <v>13.56</v>
      </c>
      <c r="CB1254">
        <v>0.01</v>
      </c>
      <c r="CD1254">
        <v>0.96</v>
      </c>
      <c r="CE1254">
        <v>3.3</v>
      </c>
      <c r="CF1254">
        <v>0.9</v>
      </c>
      <c r="CJ1254">
        <v>12.8</v>
      </c>
      <c r="CM1254">
        <v>0.08</v>
      </c>
      <c r="CN1254">
        <v>2.2000000000000002</v>
      </c>
      <c r="CO1254">
        <v>8.0000000000000002E-3</v>
      </c>
      <c r="CP1254">
        <v>0.21</v>
      </c>
      <c r="CR1254">
        <v>0.7</v>
      </c>
      <c r="CS1254">
        <v>48</v>
      </c>
      <c r="CT1254">
        <v>0.05</v>
      </c>
      <c r="CX1254">
        <v>115.6</v>
      </c>
    </row>
    <row r="1255" spans="1:102">
      <c r="A1255" t="s">
        <v>1388</v>
      </c>
      <c r="B1255">
        <v>1302773</v>
      </c>
      <c r="C1255" t="s">
        <v>104</v>
      </c>
      <c r="D1255" t="s">
        <v>105</v>
      </c>
      <c r="E1255">
        <v>506804</v>
      </c>
      <c r="F1255">
        <v>7178309</v>
      </c>
      <c r="G1255">
        <v>768</v>
      </c>
      <c r="H1255" s="1">
        <v>41131</v>
      </c>
      <c r="I1255" t="s">
        <v>830</v>
      </c>
      <c r="J1255" t="s">
        <v>107</v>
      </c>
      <c r="K1255" t="s">
        <v>108</v>
      </c>
      <c r="L1255" t="s">
        <v>109</v>
      </c>
      <c r="M1255" t="s">
        <v>120</v>
      </c>
      <c r="N1255" t="s">
        <v>111</v>
      </c>
      <c r="O1255" t="s">
        <v>1388</v>
      </c>
      <c r="P1255" t="s">
        <v>112</v>
      </c>
      <c r="Q1255" t="s">
        <v>243</v>
      </c>
      <c r="R1255" t="s">
        <v>244</v>
      </c>
      <c r="T1255" s="1">
        <v>41092</v>
      </c>
      <c r="V1255">
        <v>472</v>
      </c>
      <c r="X1255">
        <v>2.14</v>
      </c>
      <c r="Z1255">
        <v>10.8</v>
      </c>
      <c r="AA1255">
        <v>4.8</v>
      </c>
      <c r="AC1255">
        <v>1</v>
      </c>
      <c r="AD1255">
        <v>413.8</v>
      </c>
      <c r="AG1255">
        <v>0.17</v>
      </c>
      <c r="AH1255">
        <v>0.06</v>
      </c>
      <c r="AJ1255">
        <v>0.39</v>
      </c>
      <c r="AM1255">
        <v>11</v>
      </c>
      <c r="AO1255">
        <v>36.6</v>
      </c>
      <c r="AR1255">
        <v>57.16</v>
      </c>
      <c r="AV1255">
        <v>4.3600000000000003</v>
      </c>
      <c r="AW1255">
        <v>5.4</v>
      </c>
      <c r="BA1255">
        <v>70</v>
      </c>
      <c r="BE1255">
        <v>0.08</v>
      </c>
      <c r="BF1255">
        <v>12</v>
      </c>
      <c r="BI1255">
        <v>0.43</v>
      </c>
      <c r="BK1255">
        <v>341</v>
      </c>
      <c r="BL1255">
        <v>2.14</v>
      </c>
      <c r="BM1255">
        <v>1.0999999999999999E-2</v>
      </c>
      <c r="BQ1255">
        <v>34</v>
      </c>
      <c r="BR1255">
        <v>5.7000000000000002E-2</v>
      </c>
      <c r="BU1255">
        <v>16.2</v>
      </c>
      <c r="CB1255">
        <v>0.11</v>
      </c>
      <c r="CD1255">
        <v>1.42</v>
      </c>
      <c r="CE1255">
        <v>5</v>
      </c>
      <c r="CF1255">
        <v>0.5</v>
      </c>
      <c r="CJ1255">
        <v>28.4</v>
      </c>
      <c r="CM1255">
        <v>0.04</v>
      </c>
      <c r="CN1255">
        <v>4.0999999999999996</v>
      </c>
      <c r="CO1255">
        <v>3.4000000000000002E-2</v>
      </c>
      <c r="CP1255">
        <v>0.17</v>
      </c>
      <c r="CR1255">
        <v>1.8</v>
      </c>
      <c r="CS1255">
        <v>61</v>
      </c>
      <c r="CT1255">
        <v>0.2</v>
      </c>
      <c r="CX1255">
        <v>114.6</v>
      </c>
    </row>
    <row r="1256" spans="1:102">
      <c r="A1256" t="s">
        <v>1389</v>
      </c>
      <c r="B1256">
        <v>1302776</v>
      </c>
      <c r="C1256" t="s">
        <v>104</v>
      </c>
      <c r="D1256" t="s">
        <v>105</v>
      </c>
      <c r="E1256">
        <v>506563</v>
      </c>
      <c r="F1256">
        <v>7178171</v>
      </c>
      <c r="G1256">
        <v>816</v>
      </c>
      <c r="H1256" s="1">
        <v>41131</v>
      </c>
      <c r="I1256" t="s">
        <v>830</v>
      </c>
      <c r="J1256" t="s">
        <v>107</v>
      </c>
      <c r="K1256" t="s">
        <v>108</v>
      </c>
      <c r="L1256" t="s">
        <v>109</v>
      </c>
      <c r="M1256" t="s">
        <v>120</v>
      </c>
      <c r="N1256" t="s">
        <v>111</v>
      </c>
      <c r="O1256" t="s">
        <v>1389</v>
      </c>
      <c r="P1256" t="s">
        <v>112</v>
      </c>
      <c r="Q1256" t="s">
        <v>243</v>
      </c>
      <c r="R1256" t="s">
        <v>244</v>
      </c>
      <c r="T1256" s="1">
        <v>41092</v>
      </c>
      <c r="V1256">
        <v>227</v>
      </c>
      <c r="X1256">
        <v>2.23</v>
      </c>
      <c r="Z1256">
        <v>12.8</v>
      </c>
      <c r="AA1256">
        <v>1.3</v>
      </c>
      <c r="AC1256">
        <v>1</v>
      </c>
      <c r="AD1256">
        <v>241.2</v>
      </c>
      <c r="AG1256">
        <v>0.2</v>
      </c>
      <c r="AH1256">
        <v>0.19</v>
      </c>
      <c r="AJ1256">
        <v>0.11</v>
      </c>
      <c r="AM1256">
        <v>14.9</v>
      </c>
      <c r="AO1256">
        <v>60.6</v>
      </c>
      <c r="AR1256">
        <v>33.67</v>
      </c>
      <c r="AV1256">
        <v>4.01</v>
      </c>
      <c r="AW1256">
        <v>7.2</v>
      </c>
      <c r="BA1256">
        <v>38</v>
      </c>
      <c r="BE1256">
        <v>0.06</v>
      </c>
      <c r="BF1256">
        <v>17.899999999999999</v>
      </c>
      <c r="BI1256">
        <v>0.67</v>
      </c>
      <c r="BK1256">
        <v>279</v>
      </c>
      <c r="BL1256">
        <v>2.56</v>
      </c>
      <c r="BM1256">
        <v>5.0000000000000001E-3</v>
      </c>
      <c r="BQ1256">
        <v>33.4</v>
      </c>
      <c r="BR1256">
        <v>5.5E-2</v>
      </c>
      <c r="BU1256">
        <v>19.75</v>
      </c>
      <c r="CB1256">
        <v>0.05</v>
      </c>
      <c r="CD1256">
        <v>1.28</v>
      </c>
      <c r="CE1256">
        <v>4.0999999999999996</v>
      </c>
      <c r="CF1256">
        <v>0.9</v>
      </c>
      <c r="CJ1256">
        <v>26.8</v>
      </c>
      <c r="CM1256">
        <v>0.05</v>
      </c>
      <c r="CN1256">
        <v>3.3</v>
      </c>
      <c r="CO1256">
        <v>2.5999999999999999E-2</v>
      </c>
      <c r="CP1256">
        <v>0.2</v>
      </c>
      <c r="CR1256">
        <v>0.6</v>
      </c>
      <c r="CS1256">
        <v>107</v>
      </c>
      <c r="CT1256">
        <v>0.1</v>
      </c>
      <c r="CX1256">
        <v>61.3</v>
      </c>
    </row>
    <row r="1257" spans="1:102">
      <c r="A1257" t="s">
        <v>1390</v>
      </c>
      <c r="B1257">
        <v>1302781</v>
      </c>
      <c r="C1257" t="s">
        <v>104</v>
      </c>
      <c r="D1257" t="s">
        <v>105</v>
      </c>
      <c r="E1257">
        <v>506073</v>
      </c>
      <c r="F1257">
        <v>7178024</v>
      </c>
      <c r="G1257">
        <v>978</v>
      </c>
      <c r="H1257" s="1">
        <v>41131</v>
      </c>
      <c r="I1257" t="s">
        <v>830</v>
      </c>
      <c r="J1257" t="s">
        <v>107</v>
      </c>
      <c r="K1257" t="s">
        <v>108</v>
      </c>
      <c r="L1257" t="s">
        <v>109</v>
      </c>
      <c r="M1257" t="s">
        <v>120</v>
      </c>
      <c r="N1257" t="s">
        <v>111</v>
      </c>
      <c r="O1257" t="s">
        <v>1390</v>
      </c>
      <c r="P1257" t="s">
        <v>112</v>
      </c>
      <c r="Q1257" t="s">
        <v>243</v>
      </c>
      <c r="R1257" t="s">
        <v>244</v>
      </c>
      <c r="T1257" s="1">
        <v>41092</v>
      </c>
      <c r="V1257">
        <v>37</v>
      </c>
      <c r="X1257">
        <v>1.17</v>
      </c>
      <c r="Z1257">
        <v>7.6</v>
      </c>
      <c r="AA1257">
        <v>1.6</v>
      </c>
      <c r="AC1257">
        <v>1</v>
      </c>
      <c r="AD1257">
        <v>109.2</v>
      </c>
      <c r="AG1257">
        <v>0.18</v>
      </c>
      <c r="AH1257">
        <v>0.06</v>
      </c>
      <c r="AJ1257">
        <v>7.0000000000000007E-2</v>
      </c>
      <c r="AM1257">
        <v>4.5999999999999996</v>
      </c>
      <c r="AO1257">
        <v>21.1</v>
      </c>
      <c r="AR1257">
        <v>15.74</v>
      </c>
      <c r="AV1257">
        <v>2.2200000000000002</v>
      </c>
      <c r="AW1257">
        <v>4.7</v>
      </c>
      <c r="BA1257">
        <v>44</v>
      </c>
      <c r="BE1257">
        <v>0.05</v>
      </c>
      <c r="BF1257">
        <v>9.4</v>
      </c>
      <c r="BI1257">
        <v>0.22</v>
      </c>
      <c r="BK1257">
        <v>158</v>
      </c>
      <c r="BL1257">
        <v>1.2</v>
      </c>
      <c r="BM1257">
        <v>3.0000000000000001E-3</v>
      </c>
      <c r="BQ1257">
        <v>13.5</v>
      </c>
      <c r="BR1257">
        <v>3.4000000000000002E-2</v>
      </c>
      <c r="BU1257">
        <v>7.73</v>
      </c>
      <c r="CB1257">
        <v>0.02</v>
      </c>
      <c r="CD1257">
        <v>0.55000000000000004</v>
      </c>
      <c r="CE1257">
        <v>1.4</v>
      </c>
      <c r="CF1257">
        <v>0.2</v>
      </c>
      <c r="CJ1257">
        <v>7.9</v>
      </c>
      <c r="CM1257">
        <v>0.02</v>
      </c>
      <c r="CN1257">
        <v>0.4</v>
      </c>
      <c r="CO1257">
        <v>1.7999999999999999E-2</v>
      </c>
      <c r="CP1257">
        <v>0.1</v>
      </c>
      <c r="CR1257">
        <v>0.5</v>
      </c>
      <c r="CS1257">
        <v>53</v>
      </c>
      <c r="CT1257">
        <v>0.1</v>
      </c>
      <c r="CX1257">
        <v>31.3</v>
      </c>
    </row>
    <row r="1258" spans="1:102">
      <c r="A1258" t="s">
        <v>1391</v>
      </c>
      <c r="B1258">
        <v>1302784</v>
      </c>
      <c r="C1258" t="s">
        <v>104</v>
      </c>
      <c r="D1258" t="s">
        <v>105</v>
      </c>
      <c r="E1258">
        <v>506203</v>
      </c>
      <c r="F1258">
        <v>7178244</v>
      </c>
      <c r="G1258">
        <v>859</v>
      </c>
      <c r="H1258" s="1">
        <v>41131</v>
      </c>
      <c r="I1258" t="s">
        <v>830</v>
      </c>
      <c r="J1258" t="s">
        <v>107</v>
      </c>
      <c r="K1258" t="s">
        <v>108</v>
      </c>
      <c r="L1258" t="s">
        <v>109</v>
      </c>
      <c r="M1258" t="s">
        <v>120</v>
      </c>
      <c r="N1258" t="s">
        <v>111</v>
      </c>
      <c r="O1258" t="s">
        <v>1391</v>
      </c>
      <c r="P1258" t="s">
        <v>112</v>
      </c>
      <c r="Q1258" t="s">
        <v>243</v>
      </c>
      <c r="R1258" t="s">
        <v>244</v>
      </c>
      <c r="T1258" s="1">
        <v>41092</v>
      </c>
      <c r="V1258">
        <v>32</v>
      </c>
      <c r="X1258">
        <v>1.58</v>
      </c>
      <c r="Z1258">
        <v>8.8000000000000007</v>
      </c>
      <c r="AA1258">
        <v>1.6</v>
      </c>
      <c r="AC1258">
        <v>2</v>
      </c>
      <c r="AD1258">
        <v>122.1</v>
      </c>
      <c r="AG1258">
        <v>0.2</v>
      </c>
      <c r="AH1258">
        <v>0.08</v>
      </c>
      <c r="AJ1258">
        <v>0.12</v>
      </c>
      <c r="AM1258">
        <v>7.6</v>
      </c>
      <c r="AO1258">
        <v>24</v>
      </c>
      <c r="AR1258">
        <v>13.88</v>
      </c>
      <c r="AV1258">
        <v>2.66</v>
      </c>
      <c r="AW1258">
        <v>4.7</v>
      </c>
      <c r="BA1258">
        <v>37</v>
      </c>
      <c r="BE1258">
        <v>0.05</v>
      </c>
      <c r="BF1258">
        <v>8.6999999999999993</v>
      </c>
      <c r="BI1258">
        <v>0.26</v>
      </c>
      <c r="BK1258">
        <v>285</v>
      </c>
      <c r="BL1258">
        <v>1.28</v>
      </c>
      <c r="BM1258">
        <v>3.0000000000000001E-3</v>
      </c>
      <c r="BQ1258">
        <v>16</v>
      </c>
      <c r="BR1258">
        <v>3.4000000000000002E-2</v>
      </c>
      <c r="BU1258">
        <v>7.92</v>
      </c>
      <c r="CB1258">
        <v>0.01</v>
      </c>
      <c r="CD1258">
        <v>0.61</v>
      </c>
      <c r="CE1258">
        <v>2.4</v>
      </c>
      <c r="CF1258">
        <v>0.2</v>
      </c>
      <c r="CJ1258">
        <v>8.3000000000000007</v>
      </c>
      <c r="CM1258">
        <v>0.03</v>
      </c>
      <c r="CN1258">
        <v>2.7</v>
      </c>
      <c r="CO1258">
        <v>1.9E-2</v>
      </c>
      <c r="CP1258">
        <v>0.1</v>
      </c>
      <c r="CR1258">
        <v>0.5</v>
      </c>
      <c r="CS1258">
        <v>49</v>
      </c>
      <c r="CT1258">
        <v>0.2</v>
      </c>
      <c r="CX1258">
        <v>39.6</v>
      </c>
    </row>
    <row r="1259" spans="1:102">
      <c r="A1259" t="s">
        <v>1392</v>
      </c>
      <c r="B1259">
        <v>1302791</v>
      </c>
      <c r="C1259" t="s">
        <v>104</v>
      </c>
      <c r="D1259" t="s">
        <v>105</v>
      </c>
      <c r="E1259">
        <v>505829</v>
      </c>
      <c r="F1259">
        <v>7177642</v>
      </c>
      <c r="G1259">
        <v>991</v>
      </c>
      <c r="H1259" s="1">
        <v>41131</v>
      </c>
      <c r="I1259" t="s">
        <v>830</v>
      </c>
      <c r="J1259" t="s">
        <v>107</v>
      </c>
      <c r="K1259" t="s">
        <v>108</v>
      </c>
      <c r="L1259" t="s">
        <v>109</v>
      </c>
      <c r="M1259" t="s">
        <v>120</v>
      </c>
      <c r="N1259" t="s">
        <v>111</v>
      </c>
      <c r="O1259" t="s">
        <v>1392</v>
      </c>
      <c r="P1259" t="s">
        <v>112</v>
      </c>
      <c r="Q1259" t="s">
        <v>243</v>
      </c>
      <c r="R1259" t="s">
        <v>244</v>
      </c>
      <c r="T1259" s="1">
        <v>41092</v>
      </c>
      <c r="V1259">
        <v>365</v>
      </c>
      <c r="X1259">
        <v>0.65</v>
      </c>
      <c r="Z1259">
        <v>7.8</v>
      </c>
      <c r="AA1259">
        <v>1.5</v>
      </c>
      <c r="AC1259">
        <v>2</v>
      </c>
      <c r="AD1259">
        <v>131.9</v>
      </c>
      <c r="AG1259">
        <v>0.13</v>
      </c>
      <c r="AH1259">
        <v>8.42</v>
      </c>
      <c r="AJ1259">
        <v>0.15</v>
      </c>
      <c r="AM1259">
        <v>10</v>
      </c>
      <c r="AO1259">
        <v>12</v>
      </c>
      <c r="AR1259">
        <v>19.149999999999999</v>
      </c>
      <c r="AV1259">
        <v>2.38</v>
      </c>
      <c r="AW1259">
        <v>1.6</v>
      </c>
      <c r="BA1259">
        <v>112</v>
      </c>
      <c r="BE1259">
        <v>0.04</v>
      </c>
      <c r="BF1259">
        <v>11.6</v>
      </c>
      <c r="BI1259">
        <v>0.33</v>
      </c>
      <c r="BK1259">
        <v>723</v>
      </c>
      <c r="BL1259">
        <v>0.65</v>
      </c>
      <c r="BM1259">
        <v>8.9999999999999993E-3</v>
      </c>
      <c r="BQ1259">
        <v>21.3</v>
      </c>
      <c r="BR1259">
        <v>4.9000000000000002E-2</v>
      </c>
      <c r="BU1259">
        <v>9.49</v>
      </c>
      <c r="CB1259">
        <v>0.01</v>
      </c>
      <c r="CD1259">
        <v>1.49</v>
      </c>
      <c r="CE1259">
        <v>2.6</v>
      </c>
      <c r="CF1259">
        <v>0.4</v>
      </c>
      <c r="CJ1259">
        <v>229.4</v>
      </c>
      <c r="CM1259">
        <v>0.01</v>
      </c>
      <c r="CN1259">
        <v>1</v>
      </c>
      <c r="CO1259">
        <v>1.2999999999999999E-2</v>
      </c>
      <c r="CP1259">
        <v>0.06</v>
      </c>
      <c r="CR1259">
        <v>0.4</v>
      </c>
      <c r="CS1259">
        <v>23</v>
      </c>
      <c r="CT1259">
        <v>0.2</v>
      </c>
      <c r="CX1259">
        <v>32</v>
      </c>
    </row>
    <row r="1260" spans="1:102">
      <c r="A1260" t="s">
        <v>1393</v>
      </c>
      <c r="B1260">
        <v>1302799</v>
      </c>
      <c r="C1260" t="s">
        <v>104</v>
      </c>
      <c r="D1260" t="s">
        <v>105</v>
      </c>
      <c r="E1260">
        <v>504617</v>
      </c>
      <c r="F1260">
        <v>7181119</v>
      </c>
      <c r="G1260">
        <v>871</v>
      </c>
      <c r="H1260" s="1">
        <v>41131</v>
      </c>
      <c r="I1260" t="s">
        <v>830</v>
      </c>
      <c r="J1260" t="s">
        <v>107</v>
      </c>
      <c r="K1260" t="s">
        <v>108</v>
      </c>
      <c r="L1260" t="s">
        <v>109</v>
      </c>
      <c r="M1260" t="s">
        <v>120</v>
      </c>
      <c r="N1260" t="s">
        <v>111</v>
      </c>
      <c r="O1260" t="s">
        <v>1393</v>
      </c>
      <c r="P1260" t="s">
        <v>112</v>
      </c>
      <c r="Q1260" t="s">
        <v>243</v>
      </c>
      <c r="R1260" t="s">
        <v>244</v>
      </c>
      <c r="T1260" s="1">
        <v>41093</v>
      </c>
      <c r="V1260">
        <v>96</v>
      </c>
      <c r="X1260">
        <v>1.36</v>
      </c>
      <c r="Z1260">
        <v>10.5</v>
      </c>
      <c r="AA1260">
        <v>0.5</v>
      </c>
      <c r="AC1260">
        <v>1</v>
      </c>
      <c r="AD1260">
        <v>205.2</v>
      </c>
      <c r="AG1260">
        <v>0.22</v>
      </c>
      <c r="AH1260">
        <v>0.14000000000000001</v>
      </c>
      <c r="AJ1260">
        <v>0.19</v>
      </c>
      <c r="AM1260">
        <v>8.3000000000000007</v>
      </c>
      <c r="AO1260">
        <v>25.2</v>
      </c>
      <c r="AR1260">
        <v>22.95</v>
      </c>
      <c r="AV1260">
        <v>3.23</v>
      </c>
      <c r="AW1260">
        <v>5.7</v>
      </c>
      <c r="BA1260">
        <v>26</v>
      </c>
      <c r="BE1260">
        <v>0.08</v>
      </c>
      <c r="BF1260">
        <v>9.4</v>
      </c>
      <c r="BI1260">
        <v>0.39</v>
      </c>
      <c r="BK1260">
        <v>188</v>
      </c>
      <c r="BL1260">
        <v>1.92</v>
      </c>
      <c r="BM1260">
        <v>4.0000000000000001E-3</v>
      </c>
      <c r="BQ1260">
        <v>17.899999999999999</v>
      </c>
      <c r="BR1260">
        <v>4.9000000000000002E-2</v>
      </c>
      <c r="BU1260">
        <v>18.09</v>
      </c>
      <c r="CB1260">
        <v>0.05</v>
      </c>
      <c r="CD1260">
        <v>0.8</v>
      </c>
      <c r="CE1260">
        <v>2.6</v>
      </c>
      <c r="CF1260">
        <v>0.5</v>
      </c>
      <c r="CJ1260">
        <v>17</v>
      </c>
      <c r="CM1260">
        <v>0.05</v>
      </c>
      <c r="CN1260">
        <v>2.2999999999999998</v>
      </c>
      <c r="CO1260">
        <v>2.4E-2</v>
      </c>
      <c r="CP1260">
        <v>0.18</v>
      </c>
      <c r="CR1260">
        <v>0.5</v>
      </c>
      <c r="CS1260">
        <v>66</v>
      </c>
      <c r="CT1260">
        <v>0.2</v>
      </c>
      <c r="CX1260">
        <v>62.7</v>
      </c>
    </row>
    <row r="1261" spans="1:102">
      <c r="A1261" t="s">
        <v>1394</v>
      </c>
      <c r="B1261">
        <v>1302817</v>
      </c>
      <c r="C1261" t="s">
        <v>104</v>
      </c>
      <c r="D1261" t="s">
        <v>105</v>
      </c>
      <c r="E1261">
        <v>504942</v>
      </c>
      <c r="F1261">
        <v>7180499</v>
      </c>
      <c r="G1261">
        <v>930</v>
      </c>
      <c r="H1261" s="1">
        <v>41118</v>
      </c>
      <c r="I1261" t="s">
        <v>259</v>
      </c>
      <c r="J1261" t="s">
        <v>107</v>
      </c>
      <c r="K1261" t="s">
        <v>108</v>
      </c>
      <c r="L1261" t="s">
        <v>109</v>
      </c>
      <c r="M1261" t="s">
        <v>120</v>
      </c>
      <c r="N1261" t="s">
        <v>111</v>
      </c>
      <c r="O1261" t="s">
        <v>1394</v>
      </c>
      <c r="P1261" t="s">
        <v>112</v>
      </c>
      <c r="Q1261" t="s">
        <v>243</v>
      </c>
      <c r="R1261" t="s">
        <v>244</v>
      </c>
      <c r="T1261" s="1">
        <v>41094</v>
      </c>
      <c r="V1261">
        <v>1707</v>
      </c>
      <c r="X1261">
        <v>1.49</v>
      </c>
      <c r="Z1261">
        <v>16.399999999999999</v>
      </c>
      <c r="AA1261">
        <v>17.7</v>
      </c>
      <c r="AC1261">
        <v>11</v>
      </c>
      <c r="AD1261">
        <v>447.6</v>
      </c>
      <c r="AG1261">
        <v>0.25</v>
      </c>
      <c r="AH1261">
        <v>2.81</v>
      </c>
      <c r="AJ1261">
        <v>2.21</v>
      </c>
      <c r="AM1261">
        <v>6.2</v>
      </c>
      <c r="AO1261">
        <v>65</v>
      </c>
      <c r="AR1261">
        <v>282.13</v>
      </c>
      <c r="AV1261">
        <v>2.71</v>
      </c>
      <c r="AW1261">
        <v>6.3</v>
      </c>
      <c r="BA1261">
        <v>339</v>
      </c>
      <c r="BE1261">
        <v>0.3</v>
      </c>
      <c r="BF1261">
        <v>17.899999999999999</v>
      </c>
      <c r="BI1261">
        <v>0.2</v>
      </c>
      <c r="BK1261">
        <v>117</v>
      </c>
      <c r="BL1261">
        <v>51.66</v>
      </c>
      <c r="BM1261">
        <v>1E-3</v>
      </c>
      <c r="BQ1261">
        <v>89.2</v>
      </c>
      <c r="BR1261">
        <v>1.171</v>
      </c>
      <c r="BU1261">
        <v>22.73</v>
      </c>
      <c r="CB1261">
        <v>0.05</v>
      </c>
      <c r="CD1261">
        <v>7.09</v>
      </c>
      <c r="CE1261">
        <v>3.8</v>
      </c>
      <c r="CF1261">
        <v>11.6</v>
      </c>
      <c r="CJ1261">
        <v>228.3</v>
      </c>
      <c r="CM1261">
        <v>0.51</v>
      </c>
      <c r="CN1261">
        <v>2.2999999999999998</v>
      </c>
      <c r="CO1261">
        <v>1.4E-2</v>
      </c>
      <c r="CP1261">
        <v>0.44</v>
      </c>
      <c r="CR1261">
        <v>10.4</v>
      </c>
      <c r="CS1261">
        <v>448</v>
      </c>
      <c r="CT1261">
        <v>0.2</v>
      </c>
      <c r="CX1261">
        <v>421</v>
      </c>
    </row>
    <row r="1262" spans="1:102">
      <c r="A1262" t="s">
        <v>1395</v>
      </c>
      <c r="B1262">
        <v>1302820</v>
      </c>
      <c r="C1262" t="s">
        <v>104</v>
      </c>
      <c r="D1262" t="s">
        <v>105</v>
      </c>
      <c r="E1262">
        <v>504942</v>
      </c>
      <c r="F1262">
        <v>7180220</v>
      </c>
      <c r="G1262">
        <v>837</v>
      </c>
      <c r="H1262" s="1">
        <v>41118</v>
      </c>
      <c r="I1262" t="s">
        <v>259</v>
      </c>
      <c r="J1262" t="s">
        <v>107</v>
      </c>
      <c r="K1262" t="s">
        <v>108</v>
      </c>
      <c r="L1262" t="s">
        <v>109</v>
      </c>
      <c r="M1262" t="s">
        <v>120</v>
      </c>
      <c r="N1262" t="s">
        <v>111</v>
      </c>
      <c r="O1262" t="s">
        <v>1395</v>
      </c>
      <c r="P1262" t="s">
        <v>112</v>
      </c>
      <c r="Q1262" t="s">
        <v>243</v>
      </c>
      <c r="R1262" t="s">
        <v>244</v>
      </c>
      <c r="T1262" s="1">
        <v>41094</v>
      </c>
      <c r="V1262">
        <v>285</v>
      </c>
      <c r="X1262">
        <v>2.08</v>
      </c>
      <c r="Z1262">
        <v>8.5</v>
      </c>
      <c r="AA1262">
        <v>6.5</v>
      </c>
      <c r="AC1262">
        <v>2</v>
      </c>
      <c r="AD1262">
        <v>874.3</v>
      </c>
      <c r="AG1262">
        <v>0.22</v>
      </c>
      <c r="AH1262">
        <v>0.21</v>
      </c>
      <c r="AJ1262">
        <v>0.24</v>
      </c>
      <c r="AM1262">
        <v>17.3</v>
      </c>
      <c r="AO1262">
        <v>32.6</v>
      </c>
      <c r="AR1262">
        <v>48.5</v>
      </c>
      <c r="AV1262">
        <v>3.98</v>
      </c>
      <c r="AW1262">
        <v>6.9</v>
      </c>
      <c r="BA1262">
        <v>43</v>
      </c>
      <c r="BE1262">
        <v>0.1</v>
      </c>
      <c r="BF1262">
        <v>10.4</v>
      </c>
      <c r="BI1262">
        <v>0.51</v>
      </c>
      <c r="BK1262">
        <v>737</v>
      </c>
      <c r="BL1262">
        <v>2.06</v>
      </c>
      <c r="BM1262">
        <v>5.0000000000000001E-3</v>
      </c>
      <c r="BQ1262">
        <v>37.5</v>
      </c>
      <c r="BR1262">
        <v>5.1999999999999998E-2</v>
      </c>
      <c r="BU1262">
        <v>20.36</v>
      </c>
      <c r="CB1262">
        <v>0.03</v>
      </c>
      <c r="CD1262">
        <v>0.98</v>
      </c>
      <c r="CE1262">
        <v>4.5</v>
      </c>
      <c r="CF1262">
        <v>0.6</v>
      </c>
      <c r="CJ1262">
        <v>21.9</v>
      </c>
      <c r="CM1262">
        <v>0.04</v>
      </c>
      <c r="CN1262">
        <v>2.8</v>
      </c>
      <c r="CO1262">
        <v>2.3E-2</v>
      </c>
      <c r="CP1262">
        <v>0.23</v>
      </c>
      <c r="CR1262">
        <v>0.6</v>
      </c>
      <c r="CS1262">
        <v>61</v>
      </c>
      <c r="CT1262">
        <v>0.2</v>
      </c>
      <c r="CX1262">
        <v>121.4</v>
      </c>
    </row>
    <row r="1263" spans="1:102">
      <c r="A1263" t="s">
        <v>1396</v>
      </c>
      <c r="B1263">
        <v>1302840</v>
      </c>
      <c r="C1263" t="s">
        <v>104</v>
      </c>
      <c r="D1263" t="s">
        <v>105</v>
      </c>
      <c r="E1263">
        <v>509953</v>
      </c>
      <c r="F1263">
        <v>7183675</v>
      </c>
      <c r="G1263">
        <v>445</v>
      </c>
      <c r="H1263" s="1">
        <v>41131</v>
      </c>
      <c r="I1263" t="s">
        <v>237</v>
      </c>
      <c r="J1263" t="s">
        <v>107</v>
      </c>
      <c r="K1263" t="s">
        <v>108</v>
      </c>
      <c r="L1263" t="s">
        <v>109</v>
      </c>
      <c r="M1263" t="s">
        <v>110</v>
      </c>
      <c r="N1263" t="s">
        <v>111</v>
      </c>
      <c r="O1263" t="s">
        <v>1396</v>
      </c>
      <c r="P1263" t="s">
        <v>112</v>
      </c>
      <c r="Q1263" t="s">
        <v>243</v>
      </c>
      <c r="R1263" t="s">
        <v>244</v>
      </c>
      <c r="T1263" s="1">
        <v>41096</v>
      </c>
      <c r="V1263">
        <v>258</v>
      </c>
      <c r="X1263">
        <v>1.19</v>
      </c>
      <c r="Z1263">
        <v>7.7</v>
      </c>
      <c r="AA1263">
        <v>2.2000000000000002</v>
      </c>
      <c r="AC1263">
        <v>2</v>
      </c>
      <c r="AD1263">
        <v>685.3</v>
      </c>
      <c r="AG1263">
        <v>0.12</v>
      </c>
      <c r="AH1263">
        <v>0.43</v>
      </c>
      <c r="AJ1263">
        <v>0.81</v>
      </c>
      <c r="AM1263">
        <v>8.6999999999999993</v>
      </c>
      <c r="AO1263">
        <v>27.4</v>
      </c>
      <c r="AR1263">
        <v>33.94</v>
      </c>
      <c r="AV1263">
        <v>2.0699999999999998</v>
      </c>
      <c r="AW1263">
        <v>3.5</v>
      </c>
      <c r="BA1263">
        <v>38</v>
      </c>
      <c r="BE1263">
        <v>0.08</v>
      </c>
      <c r="BF1263">
        <v>13.2</v>
      </c>
      <c r="BI1263">
        <v>0.42</v>
      </c>
      <c r="BK1263">
        <v>212</v>
      </c>
      <c r="BL1263">
        <v>2.85</v>
      </c>
      <c r="BM1263">
        <v>1.2E-2</v>
      </c>
      <c r="BQ1263">
        <v>39.9</v>
      </c>
      <c r="BR1263">
        <v>7.5999999999999998E-2</v>
      </c>
      <c r="BU1263">
        <v>8.27</v>
      </c>
      <c r="CB1263">
        <v>0.02</v>
      </c>
      <c r="CD1263">
        <v>1.19</v>
      </c>
      <c r="CE1263">
        <v>4</v>
      </c>
      <c r="CF1263">
        <v>0.8</v>
      </c>
      <c r="CJ1263">
        <v>35.299999999999997</v>
      </c>
      <c r="CM1263">
        <v>0.03</v>
      </c>
      <c r="CN1263">
        <v>3.9</v>
      </c>
      <c r="CO1263">
        <v>3.2000000000000001E-2</v>
      </c>
      <c r="CP1263">
        <v>0.19</v>
      </c>
      <c r="CR1263">
        <v>1.4</v>
      </c>
      <c r="CS1263">
        <v>53</v>
      </c>
      <c r="CT1263">
        <v>0.2</v>
      </c>
      <c r="CX1263">
        <v>108.3</v>
      </c>
    </row>
    <row r="1264" spans="1:102">
      <c r="A1264" t="s">
        <v>1397</v>
      </c>
      <c r="B1264">
        <v>1302847</v>
      </c>
      <c r="C1264" t="s">
        <v>104</v>
      </c>
      <c r="D1264" t="s">
        <v>105</v>
      </c>
      <c r="E1264">
        <v>510646</v>
      </c>
      <c r="F1264">
        <v>7183863</v>
      </c>
      <c r="G1264">
        <v>550</v>
      </c>
      <c r="H1264" s="1">
        <v>41131</v>
      </c>
      <c r="I1264" t="s">
        <v>237</v>
      </c>
      <c r="J1264" t="s">
        <v>107</v>
      </c>
      <c r="K1264" t="s">
        <v>108</v>
      </c>
      <c r="L1264" t="s">
        <v>109</v>
      </c>
      <c r="M1264" t="s">
        <v>110</v>
      </c>
      <c r="N1264" t="s">
        <v>111</v>
      </c>
      <c r="O1264" t="s">
        <v>1397</v>
      </c>
      <c r="P1264" t="s">
        <v>112</v>
      </c>
      <c r="Q1264" t="s">
        <v>243</v>
      </c>
      <c r="R1264" t="s">
        <v>244</v>
      </c>
      <c r="T1264" s="1">
        <v>41096</v>
      </c>
      <c r="V1264">
        <v>327</v>
      </c>
      <c r="X1264">
        <v>0.83</v>
      </c>
      <c r="Z1264">
        <v>9.8000000000000007</v>
      </c>
      <c r="AA1264">
        <v>2.4</v>
      </c>
      <c r="AC1264">
        <v>1</v>
      </c>
      <c r="AD1264">
        <v>607.6</v>
      </c>
      <c r="AG1264">
        <v>0.13</v>
      </c>
      <c r="AH1264">
        <v>0.11</v>
      </c>
      <c r="AJ1264">
        <v>0.28000000000000003</v>
      </c>
      <c r="AM1264">
        <v>2.5</v>
      </c>
      <c r="AO1264">
        <v>17</v>
      </c>
      <c r="AR1264">
        <v>38.880000000000003</v>
      </c>
      <c r="AV1264">
        <v>1.45</v>
      </c>
      <c r="AW1264">
        <v>2.4</v>
      </c>
      <c r="BA1264">
        <v>45</v>
      </c>
      <c r="BE1264">
        <v>0.08</v>
      </c>
      <c r="BF1264">
        <v>7.1</v>
      </c>
      <c r="BI1264">
        <v>0.15</v>
      </c>
      <c r="BK1264">
        <v>43</v>
      </c>
      <c r="BL1264">
        <v>6.08</v>
      </c>
      <c r="BM1264">
        <v>6.0000000000000001E-3</v>
      </c>
      <c r="BQ1264">
        <v>15.9</v>
      </c>
      <c r="BR1264">
        <v>2.5999999999999999E-2</v>
      </c>
      <c r="BU1264">
        <v>9.07</v>
      </c>
      <c r="CB1264">
        <v>0.01</v>
      </c>
      <c r="CD1264">
        <v>1.65</v>
      </c>
      <c r="CE1264">
        <v>2.5</v>
      </c>
      <c r="CF1264">
        <v>1.3</v>
      </c>
      <c r="CJ1264">
        <v>21.5</v>
      </c>
      <c r="CM1264">
        <v>0.03</v>
      </c>
      <c r="CN1264">
        <v>2.2000000000000002</v>
      </c>
      <c r="CO1264">
        <v>8.9999999999999993E-3</v>
      </c>
      <c r="CP1264">
        <v>0.25</v>
      </c>
      <c r="CR1264">
        <v>1.8</v>
      </c>
      <c r="CS1264">
        <v>64</v>
      </c>
      <c r="CT1264">
        <v>0.05</v>
      </c>
      <c r="CX1264">
        <v>55.5</v>
      </c>
    </row>
    <row r="1265" spans="1:102">
      <c r="A1265" t="s">
        <v>1398</v>
      </c>
      <c r="B1265">
        <v>1302852</v>
      </c>
      <c r="C1265" t="s">
        <v>104</v>
      </c>
      <c r="D1265" t="s">
        <v>105</v>
      </c>
      <c r="E1265">
        <v>514501</v>
      </c>
      <c r="F1265">
        <v>7185701</v>
      </c>
      <c r="G1265">
        <v>690</v>
      </c>
      <c r="H1265" s="1">
        <v>41131</v>
      </c>
      <c r="I1265" t="s">
        <v>237</v>
      </c>
      <c r="J1265" t="s">
        <v>107</v>
      </c>
      <c r="K1265" t="s">
        <v>108</v>
      </c>
      <c r="L1265" t="s">
        <v>109</v>
      </c>
      <c r="M1265" t="s">
        <v>110</v>
      </c>
      <c r="N1265" t="s">
        <v>111</v>
      </c>
      <c r="O1265" t="s">
        <v>1398</v>
      </c>
      <c r="P1265" t="s">
        <v>112</v>
      </c>
      <c r="Q1265" t="s">
        <v>238</v>
      </c>
      <c r="R1265" t="s">
        <v>239</v>
      </c>
      <c r="T1265" s="1">
        <v>41098</v>
      </c>
      <c r="V1265">
        <v>772</v>
      </c>
      <c r="X1265">
        <v>1.57</v>
      </c>
      <c r="Z1265">
        <v>29.2</v>
      </c>
      <c r="AA1265">
        <v>0.9</v>
      </c>
      <c r="AC1265">
        <v>0.5</v>
      </c>
      <c r="AD1265">
        <v>1180.4000000000001</v>
      </c>
      <c r="AG1265">
        <v>0.21</v>
      </c>
      <c r="AH1265">
        <v>0.05</v>
      </c>
      <c r="AJ1265">
        <v>0.61</v>
      </c>
      <c r="AM1265">
        <v>3.6</v>
      </c>
      <c r="AO1265">
        <v>27</v>
      </c>
      <c r="AR1265">
        <v>25.42</v>
      </c>
      <c r="AV1265">
        <v>3.11</v>
      </c>
      <c r="AW1265">
        <v>6</v>
      </c>
      <c r="BA1265">
        <v>41</v>
      </c>
      <c r="BE1265">
        <v>0.1</v>
      </c>
      <c r="BF1265">
        <v>6.2</v>
      </c>
      <c r="BI1265">
        <v>0.13</v>
      </c>
      <c r="BK1265">
        <v>69</v>
      </c>
      <c r="BL1265">
        <v>16.440000000000001</v>
      </c>
      <c r="BM1265">
        <v>8.0000000000000002E-3</v>
      </c>
      <c r="BQ1265">
        <v>18.8</v>
      </c>
      <c r="BR1265">
        <v>0.11899999999999999</v>
      </c>
      <c r="BU1265">
        <v>15.32</v>
      </c>
      <c r="CB1265">
        <v>0.22</v>
      </c>
      <c r="CD1265">
        <v>3.82</v>
      </c>
      <c r="CE1265">
        <v>1.4</v>
      </c>
      <c r="CF1265">
        <v>3.8</v>
      </c>
      <c r="CJ1265">
        <v>57.4</v>
      </c>
      <c r="CM1265">
        <v>0.19</v>
      </c>
      <c r="CN1265">
        <v>0.9</v>
      </c>
      <c r="CO1265">
        <v>6.0000000000000001E-3</v>
      </c>
      <c r="CP1265">
        <v>1.24</v>
      </c>
      <c r="CR1265">
        <v>1.2</v>
      </c>
      <c r="CS1265">
        <v>233</v>
      </c>
      <c r="CT1265">
        <v>0.1</v>
      </c>
      <c r="CX1265">
        <v>77.2</v>
      </c>
    </row>
    <row r="1266" spans="1:102">
      <c r="A1266" t="s">
        <v>1399</v>
      </c>
      <c r="B1266">
        <v>1302864</v>
      </c>
      <c r="C1266" t="s">
        <v>104</v>
      </c>
      <c r="D1266" t="s">
        <v>105</v>
      </c>
      <c r="E1266">
        <v>515332</v>
      </c>
      <c r="F1266">
        <v>7186392</v>
      </c>
      <c r="G1266">
        <v>908</v>
      </c>
      <c r="H1266" s="1">
        <v>41131</v>
      </c>
      <c r="I1266" t="s">
        <v>237</v>
      </c>
      <c r="J1266" t="s">
        <v>107</v>
      </c>
      <c r="K1266" t="s">
        <v>108</v>
      </c>
      <c r="L1266" t="s">
        <v>109</v>
      </c>
      <c r="M1266" t="s">
        <v>110</v>
      </c>
      <c r="N1266" t="s">
        <v>111</v>
      </c>
      <c r="O1266" t="s">
        <v>1399</v>
      </c>
      <c r="P1266" t="s">
        <v>112</v>
      </c>
      <c r="Q1266" t="s">
        <v>238</v>
      </c>
      <c r="R1266" t="s">
        <v>239</v>
      </c>
      <c r="T1266" s="1">
        <v>41098</v>
      </c>
      <c r="V1266">
        <v>914</v>
      </c>
      <c r="X1266">
        <v>1.83</v>
      </c>
      <c r="Z1266">
        <v>24.9</v>
      </c>
      <c r="AA1266">
        <v>9.4</v>
      </c>
      <c r="AC1266">
        <v>2</v>
      </c>
      <c r="AD1266">
        <v>892.5</v>
      </c>
      <c r="AG1266">
        <v>0.19</v>
      </c>
      <c r="AH1266">
        <v>0.14000000000000001</v>
      </c>
      <c r="AJ1266">
        <v>0.38</v>
      </c>
      <c r="AM1266">
        <v>7.7</v>
      </c>
      <c r="AO1266">
        <v>36.4</v>
      </c>
      <c r="AR1266">
        <v>57.18</v>
      </c>
      <c r="AV1266">
        <v>2.83</v>
      </c>
      <c r="AW1266">
        <v>4.9000000000000004</v>
      </c>
      <c r="BA1266">
        <v>121</v>
      </c>
      <c r="BE1266">
        <v>0.1</v>
      </c>
      <c r="BF1266">
        <v>9.5</v>
      </c>
      <c r="BI1266">
        <v>0.36</v>
      </c>
      <c r="BK1266">
        <v>158</v>
      </c>
      <c r="BL1266">
        <v>9.35</v>
      </c>
      <c r="BM1266">
        <v>4.0000000000000001E-3</v>
      </c>
      <c r="BQ1266">
        <v>29.4</v>
      </c>
      <c r="BR1266">
        <v>0.14099999999999999</v>
      </c>
      <c r="BU1266">
        <v>13.24</v>
      </c>
      <c r="CB1266">
        <v>0.13</v>
      </c>
      <c r="CD1266">
        <v>3.31</v>
      </c>
      <c r="CE1266">
        <v>3.5</v>
      </c>
      <c r="CF1266">
        <v>4.2</v>
      </c>
      <c r="CJ1266">
        <v>68.5</v>
      </c>
      <c r="CM1266">
        <v>0.1</v>
      </c>
      <c r="CN1266">
        <v>3.1</v>
      </c>
      <c r="CO1266">
        <v>1.7000000000000001E-2</v>
      </c>
      <c r="CP1266">
        <v>0.52</v>
      </c>
      <c r="CR1266">
        <v>2.2999999999999998</v>
      </c>
      <c r="CS1266">
        <v>161</v>
      </c>
      <c r="CT1266">
        <v>0.2</v>
      </c>
      <c r="CX1266">
        <v>72.099999999999994</v>
      </c>
    </row>
    <row r="1267" spans="1:102">
      <c r="A1267" t="s">
        <v>1400</v>
      </c>
      <c r="B1267">
        <v>1302873</v>
      </c>
      <c r="C1267" t="s">
        <v>104</v>
      </c>
      <c r="D1267" t="s">
        <v>105</v>
      </c>
      <c r="E1267">
        <v>515047</v>
      </c>
      <c r="F1267">
        <v>7186103</v>
      </c>
      <c r="G1267">
        <v>960</v>
      </c>
      <c r="H1267" s="1">
        <v>41131</v>
      </c>
      <c r="I1267" t="s">
        <v>1330</v>
      </c>
      <c r="J1267" t="s">
        <v>107</v>
      </c>
      <c r="K1267" t="s">
        <v>108</v>
      </c>
      <c r="L1267" t="s">
        <v>109</v>
      </c>
      <c r="M1267" t="s">
        <v>110</v>
      </c>
      <c r="N1267" t="s">
        <v>111</v>
      </c>
      <c r="O1267" t="s">
        <v>1400</v>
      </c>
      <c r="P1267" t="s">
        <v>112</v>
      </c>
      <c r="Q1267" t="s">
        <v>238</v>
      </c>
      <c r="R1267" t="s">
        <v>239</v>
      </c>
      <c r="T1267" s="1">
        <v>41098</v>
      </c>
      <c r="V1267">
        <v>772</v>
      </c>
      <c r="X1267">
        <v>0.44</v>
      </c>
      <c r="Z1267">
        <v>5.9</v>
      </c>
      <c r="AA1267">
        <v>2.7</v>
      </c>
      <c r="AC1267">
        <v>4</v>
      </c>
      <c r="AD1267">
        <v>268.8</v>
      </c>
      <c r="AG1267">
        <v>0.21</v>
      </c>
      <c r="AH1267">
        <v>5.0000000000000001E-3</v>
      </c>
      <c r="AJ1267">
        <v>0.02</v>
      </c>
      <c r="AM1267">
        <v>0.3</v>
      </c>
      <c r="AO1267">
        <v>16.5</v>
      </c>
      <c r="AR1267">
        <v>10.029999999999999</v>
      </c>
      <c r="AV1267">
        <v>1.39</v>
      </c>
      <c r="AW1267">
        <v>1.8</v>
      </c>
      <c r="BA1267">
        <v>55</v>
      </c>
      <c r="BE1267">
        <v>0.11</v>
      </c>
      <c r="BF1267">
        <v>1.2</v>
      </c>
      <c r="BI1267">
        <v>0.02</v>
      </c>
      <c r="BK1267">
        <v>12</v>
      </c>
      <c r="BL1267">
        <v>4.54</v>
      </c>
      <c r="BM1267">
        <v>2E-3</v>
      </c>
      <c r="BQ1267">
        <v>2</v>
      </c>
      <c r="BR1267">
        <v>1.2E-2</v>
      </c>
      <c r="BU1267">
        <v>10.119999999999999</v>
      </c>
      <c r="CB1267">
        <v>0.22</v>
      </c>
      <c r="CD1267">
        <v>0.34</v>
      </c>
      <c r="CE1267">
        <v>1</v>
      </c>
      <c r="CF1267">
        <v>9.8000000000000007</v>
      </c>
      <c r="CJ1267">
        <v>8.3000000000000007</v>
      </c>
      <c r="CM1267">
        <v>0.09</v>
      </c>
      <c r="CN1267">
        <v>0.5</v>
      </c>
      <c r="CO1267">
        <v>1E-3</v>
      </c>
      <c r="CP1267">
        <v>0.13</v>
      </c>
      <c r="CR1267">
        <v>0.8</v>
      </c>
      <c r="CS1267">
        <v>69</v>
      </c>
      <c r="CT1267">
        <v>0.05</v>
      </c>
      <c r="CX1267">
        <v>5.2</v>
      </c>
    </row>
    <row r="1268" spans="1:102">
      <c r="A1268" t="s">
        <v>1401</v>
      </c>
      <c r="B1268">
        <v>1302882</v>
      </c>
      <c r="C1268" t="s">
        <v>104</v>
      </c>
      <c r="D1268" t="s">
        <v>105</v>
      </c>
      <c r="E1268">
        <v>513710</v>
      </c>
      <c r="F1268">
        <v>7186087</v>
      </c>
      <c r="G1268">
        <v>755</v>
      </c>
      <c r="H1268" s="1">
        <v>41131</v>
      </c>
      <c r="I1268" t="s">
        <v>1330</v>
      </c>
      <c r="J1268" t="s">
        <v>107</v>
      </c>
      <c r="K1268" t="s">
        <v>108</v>
      </c>
      <c r="L1268" t="s">
        <v>109</v>
      </c>
      <c r="M1268" t="s">
        <v>110</v>
      </c>
      <c r="N1268" t="s">
        <v>111</v>
      </c>
      <c r="O1268" t="s">
        <v>1401</v>
      </c>
      <c r="P1268" t="s">
        <v>112</v>
      </c>
      <c r="Q1268" t="s">
        <v>238</v>
      </c>
      <c r="R1268" t="s">
        <v>239</v>
      </c>
      <c r="T1268" s="1">
        <v>41099</v>
      </c>
      <c r="V1268">
        <v>90</v>
      </c>
      <c r="X1268">
        <v>1.66</v>
      </c>
      <c r="Z1268">
        <v>7.9</v>
      </c>
      <c r="AA1268">
        <v>3.1</v>
      </c>
      <c r="AC1268">
        <v>2</v>
      </c>
      <c r="AD1268">
        <v>360.5</v>
      </c>
      <c r="AG1268">
        <v>0.19</v>
      </c>
      <c r="AH1268">
        <v>0.09</v>
      </c>
      <c r="AJ1268">
        <v>0.31</v>
      </c>
      <c r="AM1268">
        <v>9</v>
      </c>
      <c r="AO1268">
        <v>30.9</v>
      </c>
      <c r="AR1268">
        <v>29.87</v>
      </c>
      <c r="AV1268">
        <v>2.86</v>
      </c>
      <c r="AW1268">
        <v>5.2</v>
      </c>
      <c r="BA1268">
        <v>30</v>
      </c>
      <c r="BE1268">
        <v>0.09</v>
      </c>
      <c r="BF1268">
        <v>5.9</v>
      </c>
      <c r="BI1268">
        <v>0.49</v>
      </c>
      <c r="BK1268">
        <v>178</v>
      </c>
      <c r="BL1268">
        <v>2.17</v>
      </c>
      <c r="BM1268">
        <v>3.0000000000000001E-3</v>
      </c>
      <c r="BQ1268">
        <v>33.799999999999997</v>
      </c>
      <c r="BR1268">
        <v>4.2999999999999997E-2</v>
      </c>
      <c r="BU1268">
        <v>13.58</v>
      </c>
      <c r="CB1268">
        <v>0.01</v>
      </c>
      <c r="CD1268">
        <v>0.81</v>
      </c>
      <c r="CE1268">
        <v>3.2</v>
      </c>
      <c r="CF1268">
        <v>0.7</v>
      </c>
      <c r="CJ1268">
        <v>10.199999999999999</v>
      </c>
      <c r="CM1268">
        <v>0.06</v>
      </c>
      <c r="CN1268">
        <v>2.1</v>
      </c>
      <c r="CO1268">
        <v>4.0000000000000001E-3</v>
      </c>
      <c r="CP1268">
        <v>0.24</v>
      </c>
      <c r="CR1268">
        <v>0.4</v>
      </c>
      <c r="CS1268">
        <v>47</v>
      </c>
      <c r="CT1268">
        <v>0.05</v>
      </c>
      <c r="CX1268">
        <v>84.9</v>
      </c>
    </row>
    <row r="1269" spans="1:102">
      <c r="A1269" t="s">
        <v>1402</v>
      </c>
      <c r="B1269">
        <v>1302845</v>
      </c>
      <c r="C1269" t="s">
        <v>104</v>
      </c>
      <c r="D1269" t="s">
        <v>105</v>
      </c>
      <c r="E1269">
        <v>510497</v>
      </c>
      <c r="F1269">
        <v>7183762</v>
      </c>
      <c r="G1269">
        <v>538</v>
      </c>
      <c r="H1269" s="1">
        <v>41131</v>
      </c>
      <c r="I1269" t="s">
        <v>237</v>
      </c>
      <c r="J1269" t="s">
        <v>107</v>
      </c>
      <c r="K1269" t="s">
        <v>108</v>
      </c>
      <c r="L1269" t="s">
        <v>109</v>
      </c>
      <c r="M1269" t="s">
        <v>110</v>
      </c>
      <c r="N1269" t="s">
        <v>111</v>
      </c>
      <c r="O1269" t="s">
        <v>1402</v>
      </c>
      <c r="P1269" t="s">
        <v>112</v>
      </c>
      <c r="Q1269" t="s">
        <v>243</v>
      </c>
      <c r="R1269" t="s">
        <v>244</v>
      </c>
      <c r="T1269" s="1">
        <v>41096</v>
      </c>
      <c r="V1269">
        <v>321</v>
      </c>
      <c r="X1269">
        <v>0.96</v>
      </c>
      <c r="Z1269">
        <v>11.3</v>
      </c>
      <c r="AA1269">
        <v>1.6</v>
      </c>
      <c r="AC1269">
        <v>0.5</v>
      </c>
      <c r="AD1269">
        <v>538.5</v>
      </c>
      <c r="AG1269">
        <v>0.21</v>
      </c>
      <c r="AH1269">
        <v>0.02</v>
      </c>
      <c r="AJ1269">
        <v>0.24</v>
      </c>
      <c r="AM1269">
        <v>1.5</v>
      </c>
      <c r="AO1269">
        <v>13.1</v>
      </c>
      <c r="AR1269">
        <v>27.71</v>
      </c>
      <c r="AV1269">
        <v>2.09</v>
      </c>
      <c r="AW1269">
        <v>3.1</v>
      </c>
      <c r="BA1269">
        <v>28</v>
      </c>
      <c r="BE1269">
        <v>0.13</v>
      </c>
      <c r="BF1269">
        <v>3.8</v>
      </c>
      <c r="BI1269">
        <v>0.09</v>
      </c>
      <c r="BK1269">
        <v>21</v>
      </c>
      <c r="BL1269">
        <v>6.07</v>
      </c>
      <c r="BM1269">
        <v>1.7000000000000001E-2</v>
      </c>
      <c r="BQ1269">
        <v>9.1</v>
      </c>
      <c r="BR1269">
        <v>4.2999999999999997E-2</v>
      </c>
      <c r="BU1269">
        <v>15.47</v>
      </c>
      <c r="CB1269">
        <v>0.17</v>
      </c>
      <c r="CD1269">
        <v>1.31</v>
      </c>
      <c r="CE1269">
        <v>1.9</v>
      </c>
      <c r="CF1269">
        <v>1</v>
      </c>
      <c r="CJ1269">
        <v>16.8</v>
      </c>
      <c r="CM1269">
        <v>0.02</v>
      </c>
      <c r="CN1269">
        <v>2.9</v>
      </c>
      <c r="CO1269">
        <v>2E-3</v>
      </c>
      <c r="CP1269">
        <v>0.4</v>
      </c>
      <c r="CR1269">
        <v>0.4</v>
      </c>
      <c r="CS1269">
        <v>47</v>
      </c>
      <c r="CT1269">
        <v>0.05</v>
      </c>
      <c r="CX1269">
        <v>49.7</v>
      </c>
    </row>
    <row r="1270" spans="1:102">
      <c r="A1270" t="s">
        <v>1403</v>
      </c>
      <c r="B1270">
        <v>1302862</v>
      </c>
      <c r="C1270" t="s">
        <v>104</v>
      </c>
      <c r="D1270" t="s">
        <v>105</v>
      </c>
      <c r="E1270">
        <v>515496</v>
      </c>
      <c r="F1270">
        <v>7186286</v>
      </c>
      <c r="G1270">
        <v>834</v>
      </c>
      <c r="H1270" s="1">
        <v>41131</v>
      </c>
      <c r="I1270" t="s">
        <v>237</v>
      </c>
      <c r="J1270" t="s">
        <v>107</v>
      </c>
      <c r="K1270" t="s">
        <v>108</v>
      </c>
      <c r="L1270" t="s">
        <v>109</v>
      </c>
      <c r="M1270" t="s">
        <v>110</v>
      </c>
      <c r="N1270" t="s">
        <v>111</v>
      </c>
      <c r="O1270" t="s">
        <v>1403</v>
      </c>
      <c r="P1270" t="s">
        <v>112</v>
      </c>
      <c r="Q1270" t="s">
        <v>238</v>
      </c>
      <c r="R1270" t="s">
        <v>239</v>
      </c>
      <c r="T1270" s="1">
        <v>41098</v>
      </c>
      <c r="V1270">
        <v>1064</v>
      </c>
      <c r="X1270">
        <v>1.59</v>
      </c>
      <c r="Z1270">
        <v>10.199999999999999</v>
      </c>
      <c r="AA1270">
        <v>4.4000000000000004</v>
      </c>
      <c r="AC1270">
        <v>3</v>
      </c>
      <c r="AD1270">
        <v>879</v>
      </c>
      <c r="AG1270">
        <v>0.18</v>
      </c>
      <c r="AH1270">
        <v>0.05</v>
      </c>
      <c r="AJ1270">
        <v>0.31</v>
      </c>
      <c r="AM1270">
        <v>3.6</v>
      </c>
      <c r="AO1270">
        <v>77.3</v>
      </c>
      <c r="AR1270">
        <v>89.9</v>
      </c>
      <c r="AV1270">
        <v>1.93</v>
      </c>
      <c r="AW1270">
        <v>5.9</v>
      </c>
      <c r="BA1270">
        <v>108</v>
      </c>
      <c r="BE1270">
        <v>0.08</v>
      </c>
      <c r="BF1270">
        <v>9.1</v>
      </c>
      <c r="BI1270">
        <v>0.18</v>
      </c>
      <c r="BK1270">
        <v>99</v>
      </c>
      <c r="BL1270">
        <v>6.26</v>
      </c>
      <c r="BM1270">
        <v>2E-3</v>
      </c>
      <c r="BQ1270">
        <v>14.8</v>
      </c>
      <c r="BR1270">
        <v>2.1000000000000001E-2</v>
      </c>
      <c r="BU1270">
        <v>10.81</v>
      </c>
      <c r="CB1270">
        <v>0.09</v>
      </c>
      <c r="CD1270">
        <v>1.05</v>
      </c>
      <c r="CE1270">
        <v>3.9</v>
      </c>
      <c r="CF1270">
        <v>7.1</v>
      </c>
      <c r="CJ1270">
        <v>35.299999999999997</v>
      </c>
      <c r="CM1270">
        <v>0.09</v>
      </c>
      <c r="CN1270">
        <v>2.7</v>
      </c>
      <c r="CO1270">
        <v>8.9999999999999993E-3</v>
      </c>
      <c r="CP1270">
        <v>0.23</v>
      </c>
      <c r="CR1270">
        <v>3.7</v>
      </c>
      <c r="CS1270">
        <v>96</v>
      </c>
      <c r="CT1270">
        <v>0.1</v>
      </c>
      <c r="CX1270">
        <v>30.3</v>
      </c>
    </row>
    <row r="1271" spans="1:102">
      <c r="A1271" t="s">
        <v>1404</v>
      </c>
      <c r="B1271">
        <v>1302868</v>
      </c>
      <c r="C1271" t="s">
        <v>104</v>
      </c>
      <c r="D1271" t="s">
        <v>105</v>
      </c>
      <c r="E1271">
        <v>515050</v>
      </c>
      <c r="F1271">
        <v>7186744</v>
      </c>
      <c r="G1271">
        <v>933</v>
      </c>
      <c r="H1271" s="1">
        <v>41131</v>
      </c>
      <c r="I1271" t="s">
        <v>1330</v>
      </c>
      <c r="J1271" t="s">
        <v>107</v>
      </c>
      <c r="K1271" t="s">
        <v>108</v>
      </c>
      <c r="L1271" t="s">
        <v>109</v>
      </c>
      <c r="M1271" t="s">
        <v>110</v>
      </c>
      <c r="N1271" t="s">
        <v>111</v>
      </c>
      <c r="O1271" t="s">
        <v>1404</v>
      </c>
      <c r="P1271" t="s">
        <v>112</v>
      </c>
      <c r="Q1271" t="s">
        <v>238</v>
      </c>
      <c r="R1271" t="s">
        <v>239</v>
      </c>
      <c r="T1271" s="1">
        <v>41098</v>
      </c>
      <c r="V1271">
        <v>737</v>
      </c>
      <c r="X1271">
        <v>0.15</v>
      </c>
      <c r="Z1271">
        <v>25.5</v>
      </c>
      <c r="AA1271">
        <v>3</v>
      </c>
      <c r="AC1271">
        <v>3</v>
      </c>
      <c r="AD1271">
        <v>154.5</v>
      </c>
      <c r="AG1271">
        <v>0.18</v>
      </c>
      <c r="AH1271">
        <v>0.13</v>
      </c>
      <c r="AJ1271">
        <v>0.54</v>
      </c>
      <c r="AM1271">
        <v>0.5</v>
      </c>
      <c r="AO1271">
        <v>12.2</v>
      </c>
      <c r="AR1271">
        <v>61.89</v>
      </c>
      <c r="AV1271">
        <v>2.37</v>
      </c>
      <c r="AW1271">
        <v>1.3</v>
      </c>
      <c r="BA1271">
        <v>64</v>
      </c>
      <c r="BE1271">
        <v>0.12</v>
      </c>
      <c r="BF1271">
        <v>1.2</v>
      </c>
      <c r="BI1271">
        <v>0.04</v>
      </c>
      <c r="BK1271">
        <v>8</v>
      </c>
      <c r="BL1271">
        <v>25.82</v>
      </c>
      <c r="BM1271">
        <v>0.08</v>
      </c>
      <c r="BQ1271">
        <v>10.6</v>
      </c>
      <c r="BR1271">
        <v>3.1E-2</v>
      </c>
      <c r="BU1271">
        <v>10.54</v>
      </c>
      <c r="CB1271">
        <v>0.79</v>
      </c>
      <c r="CD1271">
        <v>3.2</v>
      </c>
      <c r="CE1271">
        <v>2.2999999999999998</v>
      </c>
      <c r="CF1271">
        <v>5.4</v>
      </c>
      <c r="CJ1271">
        <v>90.9</v>
      </c>
      <c r="CM1271">
        <v>0.11</v>
      </c>
      <c r="CN1271">
        <v>0.8</v>
      </c>
      <c r="CO1271">
        <v>5.0000000000000001E-4</v>
      </c>
      <c r="CP1271">
        <v>4.34</v>
      </c>
      <c r="CR1271">
        <v>4.2</v>
      </c>
      <c r="CS1271">
        <v>89</v>
      </c>
      <c r="CT1271">
        <v>0.05</v>
      </c>
      <c r="CX1271">
        <v>16</v>
      </c>
    </row>
    <row r="1272" spans="1:102">
      <c r="A1272" t="s">
        <v>1405</v>
      </c>
      <c r="B1272">
        <v>1302871</v>
      </c>
      <c r="C1272" t="s">
        <v>104</v>
      </c>
      <c r="D1272" t="s">
        <v>105</v>
      </c>
      <c r="E1272">
        <v>515042</v>
      </c>
      <c r="F1272">
        <v>7186357</v>
      </c>
      <c r="G1272">
        <v>972</v>
      </c>
      <c r="H1272" s="1">
        <v>41131</v>
      </c>
      <c r="I1272" t="s">
        <v>1330</v>
      </c>
      <c r="J1272" t="s">
        <v>107</v>
      </c>
      <c r="K1272" t="s">
        <v>108</v>
      </c>
      <c r="L1272" t="s">
        <v>109</v>
      </c>
      <c r="M1272" t="s">
        <v>110</v>
      </c>
      <c r="N1272" t="s">
        <v>111</v>
      </c>
      <c r="O1272" t="s">
        <v>1405</v>
      </c>
      <c r="P1272" t="s">
        <v>112</v>
      </c>
      <c r="Q1272" t="s">
        <v>238</v>
      </c>
      <c r="R1272" t="s">
        <v>239</v>
      </c>
      <c r="T1272" s="1">
        <v>41098</v>
      </c>
      <c r="V1272">
        <v>2280</v>
      </c>
      <c r="X1272">
        <v>0.62</v>
      </c>
      <c r="Z1272">
        <v>6.1</v>
      </c>
      <c r="AA1272">
        <v>4.4000000000000004</v>
      </c>
      <c r="AC1272">
        <v>4</v>
      </c>
      <c r="AD1272">
        <v>844.3</v>
      </c>
      <c r="AG1272">
        <v>0.24</v>
      </c>
      <c r="AH1272">
        <v>0.13</v>
      </c>
      <c r="AJ1272">
        <v>0.52</v>
      </c>
      <c r="AM1272">
        <v>0.5</v>
      </c>
      <c r="AO1272">
        <v>16.3</v>
      </c>
      <c r="AR1272">
        <v>35.06</v>
      </c>
      <c r="AV1272">
        <v>1.2</v>
      </c>
      <c r="AW1272">
        <v>1.5</v>
      </c>
      <c r="BA1272">
        <v>151</v>
      </c>
      <c r="BE1272">
        <v>0.14000000000000001</v>
      </c>
      <c r="BF1272">
        <v>4</v>
      </c>
      <c r="BI1272">
        <v>0.02</v>
      </c>
      <c r="BK1272">
        <v>12</v>
      </c>
      <c r="BL1272">
        <v>39.57</v>
      </c>
      <c r="BM1272">
        <v>2E-3</v>
      </c>
      <c r="BQ1272">
        <v>9</v>
      </c>
      <c r="BR1272">
        <v>0.255</v>
      </c>
      <c r="BU1272">
        <v>14.79</v>
      </c>
      <c r="CB1272">
        <v>0.28000000000000003</v>
      </c>
      <c r="CD1272">
        <v>3.38</v>
      </c>
      <c r="CE1272">
        <v>1.6</v>
      </c>
      <c r="CF1272">
        <v>8</v>
      </c>
      <c r="CJ1272">
        <v>112.3</v>
      </c>
      <c r="CM1272">
        <v>0.21</v>
      </c>
      <c r="CN1272">
        <v>1</v>
      </c>
      <c r="CO1272">
        <v>2E-3</v>
      </c>
      <c r="CP1272">
        <v>1.49</v>
      </c>
      <c r="CR1272">
        <v>4.4000000000000004</v>
      </c>
      <c r="CS1272">
        <v>99</v>
      </c>
      <c r="CT1272">
        <v>0.3</v>
      </c>
      <c r="CX1272">
        <v>28.2</v>
      </c>
    </row>
    <row r="1273" spans="1:102">
      <c r="A1273" t="s">
        <v>1406</v>
      </c>
      <c r="B1273">
        <v>1302877</v>
      </c>
      <c r="C1273" t="s">
        <v>104</v>
      </c>
      <c r="D1273" t="s">
        <v>105</v>
      </c>
      <c r="E1273">
        <v>513779</v>
      </c>
      <c r="F1273">
        <v>7185591</v>
      </c>
      <c r="G1273">
        <v>664</v>
      </c>
      <c r="H1273" s="1">
        <v>41131</v>
      </c>
      <c r="I1273" t="s">
        <v>1330</v>
      </c>
      <c r="J1273" t="s">
        <v>107</v>
      </c>
      <c r="K1273" t="s">
        <v>108</v>
      </c>
      <c r="L1273" t="s">
        <v>109</v>
      </c>
      <c r="M1273" t="s">
        <v>110</v>
      </c>
      <c r="N1273" t="s">
        <v>111</v>
      </c>
      <c r="O1273" t="s">
        <v>1406</v>
      </c>
      <c r="P1273" t="s">
        <v>112</v>
      </c>
      <c r="Q1273" t="s">
        <v>238</v>
      </c>
      <c r="R1273" t="s">
        <v>239</v>
      </c>
      <c r="T1273" s="1">
        <v>41099</v>
      </c>
      <c r="V1273">
        <v>130</v>
      </c>
      <c r="X1273">
        <v>1.46</v>
      </c>
      <c r="Z1273">
        <v>7.6</v>
      </c>
      <c r="AA1273">
        <v>2.4</v>
      </c>
      <c r="AC1273">
        <v>1</v>
      </c>
      <c r="AD1273">
        <v>373.7</v>
      </c>
      <c r="AG1273">
        <v>0.15</v>
      </c>
      <c r="AH1273">
        <v>0.14000000000000001</v>
      </c>
      <c r="AJ1273">
        <v>0.33</v>
      </c>
      <c r="AM1273">
        <v>12.7</v>
      </c>
      <c r="AO1273">
        <v>32</v>
      </c>
      <c r="AR1273">
        <v>23.18</v>
      </c>
      <c r="AV1273">
        <v>2.6</v>
      </c>
      <c r="AW1273">
        <v>4.5</v>
      </c>
      <c r="BA1273">
        <v>40</v>
      </c>
      <c r="BE1273">
        <v>7.0000000000000007E-2</v>
      </c>
      <c r="BF1273">
        <v>7.4</v>
      </c>
      <c r="BI1273">
        <v>0.44</v>
      </c>
      <c r="BK1273">
        <v>238</v>
      </c>
      <c r="BL1273">
        <v>2.61</v>
      </c>
      <c r="BM1273">
        <v>4.0000000000000001E-3</v>
      </c>
      <c r="BQ1273">
        <v>46.8</v>
      </c>
      <c r="BR1273">
        <v>4.5999999999999999E-2</v>
      </c>
      <c r="BU1273">
        <v>13.74</v>
      </c>
      <c r="CB1273">
        <v>0.01</v>
      </c>
      <c r="CD1273">
        <v>0.78</v>
      </c>
      <c r="CE1273">
        <v>3</v>
      </c>
      <c r="CF1273">
        <v>1.2</v>
      </c>
      <c r="CJ1273">
        <v>14.5</v>
      </c>
      <c r="CM1273">
        <v>0.08</v>
      </c>
      <c r="CN1273">
        <v>2.4</v>
      </c>
      <c r="CO1273">
        <v>7.0000000000000001E-3</v>
      </c>
      <c r="CP1273">
        <v>0.2</v>
      </c>
      <c r="CR1273">
        <v>0.6</v>
      </c>
      <c r="CS1273">
        <v>50</v>
      </c>
      <c r="CT1273">
        <v>0.05</v>
      </c>
      <c r="CX1273">
        <v>120.6</v>
      </c>
    </row>
    <row r="1274" spans="1:102">
      <c r="A1274" t="s">
        <v>1407</v>
      </c>
      <c r="B1274">
        <v>1302880</v>
      </c>
      <c r="C1274" t="s">
        <v>104</v>
      </c>
      <c r="D1274" t="s">
        <v>105</v>
      </c>
      <c r="E1274">
        <v>513727</v>
      </c>
      <c r="F1274">
        <v>7185886</v>
      </c>
      <c r="G1274">
        <v>720</v>
      </c>
      <c r="H1274" s="1">
        <v>41131</v>
      </c>
      <c r="I1274" t="s">
        <v>1330</v>
      </c>
      <c r="J1274" t="s">
        <v>107</v>
      </c>
      <c r="K1274" t="s">
        <v>108</v>
      </c>
      <c r="L1274" t="s">
        <v>109</v>
      </c>
      <c r="M1274" t="s">
        <v>110</v>
      </c>
      <c r="N1274" t="s">
        <v>111</v>
      </c>
      <c r="O1274" t="s">
        <v>1407</v>
      </c>
      <c r="P1274" t="s">
        <v>112</v>
      </c>
      <c r="Q1274" t="s">
        <v>238</v>
      </c>
      <c r="R1274" t="s">
        <v>239</v>
      </c>
      <c r="T1274" s="1">
        <v>41099</v>
      </c>
      <c r="V1274">
        <v>194</v>
      </c>
      <c r="X1274">
        <v>1.29</v>
      </c>
      <c r="Z1274">
        <v>7.2</v>
      </c>
      <c r="AA1274">
        <v>2.4</v>
      </c>
      <c r="AC1274">
        <v>2</v>
      </c>
      <c r="AD1274">
        <v>473.4</v>
      </c>
      <c r="AG1274">
        <v>0.14000000000000001</v>
      </c>
      <c r="AH1274">
        <v>0.15</v>
      </c>
      <c r="AJ1274">
        <v>0.39</v>
      </c>
      <c r="AM1274">
        <v>8.3000000000000007</v>
      </c>
      <c r="AO1274">
        <v>30.9</v>
      </c>
      <c r="AR1274">
        <v>30.39</v>
      </c>
      <c r="AV1274">
        <v>2.29</v>
      </c>
      <c r="AW1274">
        <v>4.2</v>
      </c>
      <c r="BA1274">
        <v>43</v>
      </c>
      <c r="BE1274">
        <v>0.08</v>
      </c>
      <c r="BF1274">
        <v>9.1</v>
      </c>
      <c r="BI1274">
        <v>0.45</v>
      </c>
      <c r="BK1274">
        <v>189</v>
      </c>
      <c r="BL1274">
        <v>2.23</v>
      </c>
      <c r="BM1274">
        <v>4.0000000000000001E-3</v>
      </c>
      <c r="BQ1274">
        <v>37.299999999999997</v>
      </c>
      <c r="BR1274">
        <v>4.3999999999999997E-2</v>
      </c>
      <c r="BU1274">
        <v>11.44</v>
      </c>
      <c r="CB1274">
        <v>0.01</v>
      </c>
      <c r="CD1274">
        <v>0.99</v>
      </c>
      <c r="CE1274">
        <v>3.4</v>
      </c>
      <c r="CF1274">
        <v>0.9</v>
      </c>
      <c r="CJ1274">
        <v>15.4</v>
      </c>
      <c r="CM1274">
        <v>0.05</v>
      </c>
      <c r="CN1274">
        <v>2.9</v>
      </c>
      <c r="CO1274">
        <v>1.4E-2</v>
      </c>
      <c r="CP1274">
        <v>0.2</v>
      </c>
      <c r="CR1274">
        <v>0.7</v>
      </c>
      <c r="CS1274">
        <v>45</v>
      </c>
      <c r="CT1274">
        <v>0.1</v>
      </c>
      <c r="CX1274">
        <v>91.7</v>
      </c>
    </row>
    <row r="1275" spans="1:102">
      <c r="A1275" t="s">
        <v>1408</v>
      </c>
      <c r="B1275">
        <v>1302886</v>
      </c>
      <c r="C1275" t="s">
        <v>104</v>
      </c>
      <c r="D1275" t="s">
        <v>105</v>
      </c>
      <c r="E1275">
        <v>513689</v>
      </c>
      <c r="F1275">
        <v>7186488</v>
      </c>
      <c r="G1275">
        <v>919</v>
      </c>
      <c r="H1275" s="1">
        <v>41131</v>
      </c>
      <c r="I1275" t="s">
        <v>1330</v>
      </c>
      <c r="J1275" t="s">
        <v>107</v>
      </c>
      <c r="K1275" t="s">
        <v>108</v>
      </c>
      <c r="L1275" t="s">
        <v>109</v>
      </c>
      <c r="M1275" t="s">
        <v>110</v>
      </c>
      <c r="N1275" t="s">
        <v>111</v>
      </c>
      <c r="O1275" t="s">
        <v>1408</v>
      </c>
      <c r="P1275" t="s">
        <v>112</v>
      </c>
      <c r="Q1275" t="s">
        <v>238</v>
      </c>
      <c r="R1275" t="s">
        <v>239</v>
      </c>
      <c r="T1275" s="1">
        <v>41099</v>
      </c>
      <c r="V1275">
        <v>204</v>
      </c>
      <c r="X1275">
        <v>1.73</v>
      </c>
      <c r="Z1275">
        <v>10.3</v>
      </c>
      <c r="AA1275">
        <v>0.6</v>
      </c>
      <c r="AC1275">
        <v>3</v>
      </c>
      <c r="AD1275">
        <v>354.1</v>
      </c>
      <c r="AG1275">
        <v>0.22</v>
      </c>
      <c r="AH1275">
        <v>0.06</v>
      </c>
      <c r="AJ1275">
        <v>0.35</v>
      </c>
      <c r="AM1275">
        <v>10.4</v>
      </c>
      <c r="AO1275">
        <v>33.4</v>
      </c>
      <c r="AR1275">
        <v>35.729999999999997</v>
      </c>
      <c r="AV1275">
        <v>3.46</v>
      </c>
      <c r="AW1275">
        <v>5.6</v>
      </c>
      <c r="BA1275">
        <v>39</v>
      </c>
      <c r="BE1275">
        <v>0.13</v>
      </c>
      <c r="BF1275">
        <v>4.5</v>
      </c>
      <c r="BI1275">
        <v>0.49</v>
      </c>
      <c r="BK1275">
        <v>209</v>
      </c>
      <c r="BL1275">
        <v>2.29</v>
      </c>
      <c r="BM1275">
        <v>4.0000000000000001E-3</v>
      </c>
      <c r="BQ1275">
        <v>39.5</v>
      </c>
      <c r="BR1275">
        <v>4.8000000000000001E-2</v>
      </c>
      <c r="BU1275">
        <v>15.9</v>
      </c>
      <c r="CB1275">
        <v>0.04</v>
      </c>
      <c r="CD1275">
        <v>0.93</v>
      </c>
      <c r="CE1275">
        <v>3.2</v>
      </c>
      <c r="CF1275">
        <v>0.4</v>
      </c>
      <c r="CJ1275">
        <v>9</v>
      </c>
      <c r="CM1275">
        <v>0.1</v>
      </c>
      <c r="CN1275">
        <v>1.7</v>
      </c>
      <c r="CO1275">
        <v>3.0000000000000001E-3</v>
      </c>
      <c r="CP1275">
        <v>0.25</v>
      </c>
      <c r="CR1275">
        <v>0.4</v>
      </c>
      <c r="CS1275">
        <v>53</v>
      </c>
      <c r="CT1275">
        <v>0.05</v>
      </c>
      <c r="CX1275">
        <v>109.2</v>
      </c>
    </row>
    <row r="1276" spans="1:102">
      <c r="A1276" t="s">
        <v>1409</v>
      </c>
      <c r="B1276">
        <v>1302640</v>
      </c>
      <c r="C1276" t="s">
        <v>104</v>
      </c>
      <c r="D1276" t="s">
        <v>105</v>
      </c>
      <c r="E1276">
        <v>507116</v>
      </c>
      <c r="F1276">
        <v>7179549</v>
      </c>
      <c r="G1276">
        <v>828</v>
      </c>
      <c r="H1276" s="1">
        <v>41131</v>
      </c>
      <c r="I1276" t="s">
        <v>830</v>
      </c>
      <c r="J1276" t="s">
        <v>107</v>
      </c>
      <c r="K1276" t="s">
        <v>108</v>
      </c>
      <c r="L1276" t="s">
        <v>109</v>
      </c>
      <c r="M1276" t="s">
        <v>120</v>
      </c>
      <c r="N1276" t="s">
        <v>111</v>
      </c>
      <c r="O1276" t="s">
        <v>1409</v>
      </c>
      <c r="P1276" t="s">
        <v>112</v>
      </c>
      <c r="Q1276" t="s">
        <v>238</v>
      </c>
      <c r="R1276" t="s">
        <v>239</v>
      </c>
      <c r="T1276" s="1">
        <v>41091</v>
      </c>
      <c r="V1276">
        <v>286</v>
      </c>
      <c r="X1276">
        <v>1.78</v>
      </c>
      <c r="Z1276">
        <v>9.8000000000000007</v>
      </c>
      <c r="AA1276">
        <v>5.2</v>
      </c>
      <c r="AC1276">
        <v>1</v>
      </c>
      <c r="AD1276">
        <v>1246.0999999999999</v>
      </c>
      <c r="AG1276">
        <v>0.22</v>
      </c>
      <c r="AH1276">
        <v>0.08</v>
      </c>
      <c r="AJ1276">
        <v>0.55000000000000004</v>
      </c>
      <c r="AM1276">
        <v>7.8</v>
      </c>
      <c r="AO1276">
        <v>31.3</v>
      </c>
      <c r="AR1276">
        <v>40.869999999999997</v>
      </c>
      <c r="AV1276">
        <v>4.13</v>
      </c>
      <c r="AW1276">
        <v>7.1</v>
      </c>
      <c r="BA1276">
        <v>41</v>
      </c>
      <c r="BE1276">
        <v>0.06</v>
      </c>
      <c r="BF1276">
        <v>9.4</v>
      </c>
      <c r="BI1276">
        <v>0.25</v>
      </c>
      <c r="BK1276">
        <v>158</v>
      </c>
      <c r="BL1276">
        <v>2.65</v>
      </c>
      <c r="BM1276">
        <v>5.0000000000000001E-3</v>
      </c>
      <c r="BQ1276">
        <v>22.2</v>
      </c>
      <c r="BR1276">
        <v>4.1000000000000002E-2</v>
      </c>
      <c r="BU1276">
        <v>21.19</v>
      </c>
      <c r="CB1276">
        <v>0.05</v>
      </c>
      <c r="CD1276">
        <v>1</v>
      </c>
      <c r="CE1276">
        <v>3.3</v>
      </c>
      <c r="CF1276">
        <v>0.9</v>
      </c>
      <c r="CJ1276">
        <v>16.600000000000001</v>
      </c>
      <c r="CM1276">
        <v>0.06</v>
      </c>
      <c r="CN1276">
        <v>2.1</v>
      </c>
      <c r="CO1276">
        <v>0.02</v>
      </c>
      <c r="CP1276">
        <v>0.16</v>
      </c>
      <c r="CR1276">
        <v>0.5</v>
      </c>
      <c r="CS1276">
        <v>68</v>
      </c>
      <c r="CT1276">
        <v>0.1</v>
      </c>
      <c r="CX1276">
        <v>86.8</v>
      </c>
    </row>
    <row r="1277" spans="1:102">
      <c r="A1277" t="s">
        <v>1410</v>
      </c>
      <c r="B1277">
        <v>1302652</v>
      </c>
      <c r="C1277" t="s">
        <v>104</v>
      </c>
      <c r="D1277" t="s">
        <v>105</v>
      </c>
      <c r="E1277">
        <v>505392</v>
      </c>
      <c r="F1277">
        <v>7178204</v>
      </c>
      <c r="G1277">
        <v>771</v>
      </c>
      <c r="H1277" s="1">
        <v>41131</v>
      </c>
      <c r="I1277" t="s">
        <v>830</v>
      </c>
      <c r="J1277" t="s">
        <v>107</v>
      </c>
      <c r="K1277" t="s">
        <v>108</v>
      </c>
      <c r="L1277" t="s">
        <v>109</v>
      </c>
      <c r="M1277" t="s">
        <v>120</v>
      </c>
      <c r="N1277" t="s">
        <v>111</v>
      </c>
      <c r="O1277" t="s">
        <v>1410</v>
      </c>
      <c r="P1277" t="s">
        <v>112</v>
      </c>
      <c r="Q1277" t="s">
        <v>238</v>
      </c>
      <c r="R1277" t="s">
        <v>239</v>
      </c>
      <c r="T1277" s="1">
        <v>41092</v>
      </c>
      <c r="V1277">
        <v>42</v>
      </c>
      <c r="X1277">
        <v>1.05</v>
      </c>
      <c r="Z1277">
        <v>8.1</v>
      </c>
      <c r="AA1277">
        <v>5.4</v>
      </c>
      <c r="AC1277">
        <v>0.5</v>
      </c>
      <c r="AD1277">
        <v>65.099999999999994</v>
      </c>
      <c r="AG1277">
        <v>0.19</v>
      </c>
      <c r="AH1277">
        <v>0.04</v>
      </c>
      <c r="AJ1277">
        <v>0.06</v>
      </c>
      <c r="AM1277">
        <v>4.8</v>
      </c>
      <c r="AO1277">
        <v>18.100000000000001</v>
      </c>
      <c r="AR1277">
        <v>8.86</v>
      </c>
      <c r="AV1277">
        <v>2.78</v>
      </c>
      <c r="AW1277">
        <v>4.4000000000000004</v>
      </c>
      <c r="BA1277">
        <v>23</v>
      </c>
      <c r="BE1277">
        <v>0.06</v>
      </c>
      <c r="BF1277">
        <v>6.1</v>
      </c>
      <c r="BI1277">
        <v>0.15</v>
      </c>
      <c r="BK1277">
        <v>185</v>
      </c>
      <c r="BL1277">
        <v>1.25</v>
      </c>
      <c r="BM1277">
        <v>4.0000000000000001E-3</v>
      </c>
      <c r="BQ1277">
        <v>10.8</v>
      </c>
      <c r="BR1277">
        <v>3.3000000000000002E-2</v>
      </c>
      <c r="BU1277">
        <v>7.93</v>
      </c>
      <c r="CB1277">
        <v>0.01</v>
      </c>
      <c r="CD1277">
        <v>0.44</v>
      </c>
      <c r="CE1277">
        <v>1.5</v>
      </c>
      <c r="CF1277">
        <v>0.05</v>
      </c>
      <c r="CJ1277">
        <v>4.9000000000000004</v>
      </c>
      <c r="CM1277">
        <v>7.0000000000000007E-2</v>
      </c>
      <c r="CN1277">
        <v>3</v>
      </c>
      <c r="CO1277">
        <v>1.0999999999999999E-2</v>
      </c>
      <c r="CP1277">
        <v>0.09</v>
      </c>
      <c r="CR1277">
        <v>0.5</v>
      </c>
      <c r="CS1277">
        <v>45</v>
      </c>
      <c r="CT1277">
        <v>0.1</v>
      </c>
      <c r="CX1277">
        <v>27.1</v>
      </c>
    </row>
    <row r="1278" spans="1:102">
      <c r="A1278" t="s">
        <v>1411</v>
      </c>
      <c r="B1278">
        <v>1302661</v>
      </c>
      <c r="C1278" t="s">
        <v>104</v>
      </c>
      <c r="D1278" t="s">
        <v>105</v>
      </c>
      <c r="E1278">
        <v>505528</v>
      </c>
      <c r="F1278">
        <v>7178536</v>
      </c>
      <c r="G1278">
        <v>879</v>
      </c>
      <c r="H1278" s="1">
        <v>41131</v>
      </c>
      <c r="I1278" t="s">
        <v>830</v>
      </c>
      <c r="J1278" t="s">
        <v>107</v>
      </c>
      <c r="K1278" t="s">
        <v>108</v>
      </c>
      <c r="L1278" t="s">
        <v>109</v>
      </c>
      <c r="M1278" t="s">
        <v>120</v>
      </c>
      <c r="N1278" t="s">
        <v>111</v>
      </c>
      <c r="O1278" t="s">
        <v>1411</v>
      </c>
      <c r="P1278" t="s">
        <v>112</v>
      </c>
      <c r="Q1278" t="s">
        <v>238</v>
      </c>
      <c r="R1278" t="s">
        <v>239</v>
      </c>
      <c r="T1278" s="1">
        <v>41092</v>
      </c>
      <c r="V1278">
        <v>29</v>
      </c>
      <c r="X1278">
        <v>1.19</v>
      </c>
      <c r="Z1278">
        <v>19.600000000000001</v>
      </c>
      <c r="AA1278">
        <v>0.5</v>
      </c>
      <c r="AC1278">
        <v>0.5</v>
      </c>
      <c r="AD1278">
        <v>141</v>
      </c>
      <c r="AG1278">
        <v>0.11</v>
      </c>
      <c r="AH1278">
        <v>0.03</v>
      </c>
      <c r="AJ1278">
        <v>0.05</v>
      </c>
      <c r="AM1278">
        <v>10</v>
      </c>
      <c r="AO1278">
        <v>14.8</v>
      </c>
      <c r="AR1278">
        <v>25.5</v>
      </c>
      <c r="AV1278">
        <v>2.59</v>
      </c>
      <c r="AW1278">
        <v>5.3</v>
      </c>
      <c r="BA1278">
        <v>15</v>
      </c>
      <c r="BE1278">
        <v>0.05</v>
      </c>
      <c r="BF1278">
        <v>4.4000000000000004</v>
      </c>
      <c r="BI1278">
        <v>0.24</v>
      </c>
      <c r="BK1278">
        <v>362</v>
      </c>
      <c r="BL1278">
        <v>1.1000000000000001</v>
      </c>
      <c r="BM1278">
        <v>2E-3</v>
      </c>
      <c r="BQ1278">
        <v>14.1</v>
      </c>
      <c r="BR1278">
        <v>2.9000000000000001E-2</v>
      </c>
      <c r="BU1278">
        <v>5.18</v>
      </c>
      <c r="CB1278">
        <v>0.01</v>
      </c>
      <c r="CD1278">
        <v>0.38</v>
      </c>
      <c r="CE1278">
        <v>1.3</v>
      </c>
      <c r="CF1278">
        <v>0.05</v>
      </c>
      <c r="CJ1278">
        <v>3.9</v>
      </c>
      <c r="CM1278">
        <v>0.03</v>
      </c>
      <c r="CN1278">
        <v>1.9</v>
      </c>
      <c r="CO1278">
        <v>6.0000000000000001E-3</v>
      </c>
      <c r="CP1278">
        <v>0.08</v>
      </c>
      <c r="CR1278">
        <v>0.3</v>
      </c>
      <c r="CS1278">
        <v>33</v>
      </c>
      <c r="CT1278">
        <v>0.05</v>
      </c>
      <c r="CX1278">
        <v>35.700000000000003</v>
      </c>
    </row>
    <row r="1279" spans="1:102">
      <c r="A1279" t="s">
        <v>1412</v>
      </c>
      <c r="B1279">
        <v>1302670</v>
      </c>
      <c r="C1279" t="s">
        <v>104</v>
      </c>
      <c r="D1279" t="s">
        <v>105</v>
      </c>
      <c r="E1279">
        <v>505248</v>
      </c>
      <c r="F1279">
        <v>7179286</v>
      </c>
      <c r="G1279">
        <v>618</v>
      </c>
      <c r="H1279" s="1">
        <v>41131</v>
      </c>
      <c r="I1279" t="s">
        <v>830</v>
      </c>
      <c r="J1279" t="s">
        <v>107</v>
      </c>
      <c r="K1279" t="s">
        <v>108</v>
      </c>
      <c r="L1279" t="s">
        <v>109</v>
      </c>
      <c r="M1279" t="s">
        <v>120</v>
      </c>
      <c r="N1279" t="s">
        <v>111</v>
      </c>
      <c r="O1279" t="s">
        <v>1412</v>
      </c>
      <c r="P1279" t="s">
        <v>112</v>
      </c>
      <c r="Q1279" t="s">
        <v>238</v>
      </c>
      <c r="R1279" t="s">
        <v>239</v>
      </c>
      <c r="T1279" s="1">
        <v>41092</v>
      </c>
      <c r="V1279">
        <v>2443</v>
      </c>
      <c r="X1279">
        <v>1.4</v>
      </c>
      <c r="Z1279">
        <v>26.9</v>
      </c>
      <c r="AA1279">
        <v>23.7</v>
      </c>
      <c r="AC1279">
        <v>4</v>
      </c>
      <c r="AD1279">
        <v>729.5</v>
      </c>
      <c r="AG1279">
        <v>0.52</v>
      </c>
      <c r="AH1279">
        <v>1.08</v>
      </c>
      <c r="AJ1279">
        <v>0.57999999999999996</v>
      </c>
      <c r="AM1279">
        <v>15.3</v>
      </c>
      <c r="AO1279">
        <v>33.6</v>
      </c>
      <c r="AR1279">
        <v>250.97</v>
      </c>
      <c r="AV1279">
        <v>4.53</v>
      </c>
      <c r="AW1279">
        <v>4.0999999999999996</v>
      </c>
      <c r="BA1279">
        <v>256</v>
      </c>
      <c r="BE1279">
        <v>0.28999999999999998</v>
      </c>
      <c r="BF1279">
        <v>20.3</v>
      </c>
      <c r="BI1279">
        <v>0.23</v>
      </c>
      <c r="BK1279">
        <v>664</v>
      </c>
      <c r="BL1279">
        <v>18.78</v>
      </c>
      <c r="BM1279">
        <v>1.4E-2</v>
      </c>
      <c r="BQ1279">
        <v>70.5</v>
      </c>
      <c r="BR1279">
        <v>0.67600000000000005</v>
      </c>
      <c r="BU1279">
        <v>46.55</v>
      </c>
      <c r="CB1279">
        <v>0.41</v>
      </c>
      <c r="CD1279">
        <v>7.56</v>
      </c>
      <c r="CE1279">
        <v>5.2</v>
      </c>
      <c r="CF1279">
        <v>8.8000000000000007</v>
      </c>
      <c r="CJ1279">
        <v>225.1</v>
      </c>
      <c r="CM1279">
        <v>0.42</v>
      </c>
      <c r="CN1279">
        <v>4.2</v>
      </c>
      <c r="CO1279">
        <v>4.0000000000000001E-3</v>
      </c>
      <c r="CP1279">
        <v>0.5</v>
      </c>
      <c r="CR1279">
        <v>13</v>
      </c>
      <c r="CS1279">
        <v>138</v>
      </c>
      <c r="CT1279">
        <v>0.05</v>
      </c>
      <c r="CX1279">
        <v>304.39999999999998</v>
      </c>
    </row>
    <row r="1280" spans="1:102">
      <c r="A1280" t="s">
        <v>1413</v>
      </c>
      <c r="B1280">
        <v>1302708</v>
      </c>
      <c r="C1280" t="s">
        <v>104</v>
      </c>
      <c r="D1280" t="s">
        <v>105</v>
      </c>
      <c r="E1280">
        <v>506947</v>
      </c>
      <c r="F1280">
        <v>7179376</v>
      </c>
      <c r="G1280">
        <v>840</v>
      </c>
      <c r="H1280" s="1">
        <v>41131</v>
      </c>
      <c r="I1280" t="s">
        <v>830</v>
      </c>
      <c r="J1280" t="s">
        <v>107</v>
      </c>
      <c r="K1280" t="s">
        <v>108</v>
      </c>
      <c r="L1280" t="s">
        <v>109</v>
      </c>
      <c r="M1280" t="s">
        <v>120</v>
      </c>
      <c r="N1280" t="s">
        <v>111</v>
      </c>
      <c r="O1280" t="s">
        <v>1413</v>
      </c>
      <c r="P1280" t="s">
        <v>112</v>
      </c>
      <c r="Q1280" t="s">
        <v>113</v>
      </c>
      <c r="R1280" t="s">
        <v>114</v>
      </c>
      <c r="T1280" s="1">
        <v>41091</v>
      </c>
      <c r="V1280">
        <v>305</v>
      </c>
      <c r="X1280">
        <v>1.99</v>
      </c>
      <c r="Z1280">
        <v>8</v>
      </c>
      <c r="AA1280">
        <v>4.8</v>
      </c>
      <c r="AC1280">
        <v>5</v>
      </c>
      <c r="AD1280">
        <v>2780.9</v>
      </c>
      <c r="AG1280">
        <v>0.21</v>
      </c>
      <c r="AH1280">
        <v>0.22</v>
      </c>
      <c r="AJ1280">
        <v>0.54</v>
      </c>
      <c r="AM1280">
        <v>33.799999999999997</v>
      </c>
      <c r="AO1280">
        <v>35.9</v>
      </c>
      <c r="AR1280">
        <v>70.98</v>
      </c>
      <c r="AV1280">
        <v>4.3</v>
      </c>
      <c r="AW1280">
        <v>6.1</v>
      </c>
      <c r="BA1280">
        <v>89</v>
      </c>
      <c r="BE1280">
        <v>0.14000000000000001</v>
      </c>
      <c r="BF1280">
        <v>14.4</v>
      </c>
      <c r="BI1280">
        <v>0.46</v>
      </c>
      <c r="BK1280">
        <v>623</v>
      </c>
      <c r="BL1280">
        <v>2.37</v>
      </c>
      <c r="BM1280">
        <v>1.7000000000000001E-2</v>
      </c>
      <c r="BQ1280">
        <v>44.5</v>
      </c>
      <c r="BR1280">
        <v>6.4000000000000001E-2</v>
      </c>
      <c r="BU1280">
        <v>27.76</v>
      </c>
      <c r="CB1280">
        <v>0.1</v>
      </c>
      <c r="CD1280">
        <v>1.1599999999999999</v>
      </c>
      <c r="CE1280">
        <v>5.3</v>
      </c>
      <c r="CF1280">
        <v>0.7</v>
      </c>
      <c r="CJ1280">
        <v>30.6</v>
      </c>
      <c r="CM1280">
        <v>0.06</v>
      </c>
      <c r="CN1280">
        <v>4.2</v>
      </c>
      <c r="CO1280">
        <v>0.05</v>
      </c>
      <c r="CP1280">
        <v>0.25</v>
      </c>
      <c r="CR1280">
        <v>0.8</v>
      </c>
      <c r="CS1280">
        <v>62</v>
      </c>
      <c r="CT1280">
        <v>0.1</v>
      </c>
      <c r="CX1280">
        <v>154.80000000000001</v>
      </c>
    </row>
    <row r="1281" spans="1:102">
      <c r="A1281" t="s">
        <v>1414</v>
      </c>
      <c r="B1281">
        <v>1302713</v>
      </c>
      <c r="C1281" t="s">
        <v>104</v>
      </c>
      <c r="D1281" t="s">
        <v>105</v>
      </c>
      <c r="E1281">
        <v>506886</v>
      </c>
      <c r="F1281">
        <v>7178800</v>
      </c>
      <c r="G1281">
        <v>715</v>
      </c>
      <c r="H1281" s="1">
        <v>41131</v>
      </c>
      <c r="I1281" t="s">
        <v>830</v>
      </c>
      <c r="J1281" t="s">
        <v>107</v>
      </c>
      <c r="K1281" t="s">
        <v>108</v>
      </c>
      <c r="L1281" t="s">
        <v>109</v>
      </c>
      <c r="M1281" t="s">
        <v>120</v>
      </c>
      <c r="N1281" t="s">
        <v>111</v>
      </c>
      <c r="O1281" t="s">
        <v>1414</v>
      </c>
      <c r="P1281" t="s">
        <v>112</v>
      </c>
      <c r="Q1281" t="s">
        <v>113</v>
      </c>
      <c r="R1281" t="s">
        <v>114</v>
      </c>
      <c r="T1281" s="1">
        <v>41091</v>
      </c>
      <c r="V1281">
        <v>286</v>
      </c>
      <c r="X1281">
        <v>1.54</v>
      </c>
      <c r="Z1281">
        <v>13.6</v>
      </c>
      <c r="AA1281">
        <v>3.5</v>
      </c>
      <c r="AC1281">
        <v>1</v>
      </c>
      <c r="AD1281">
        <v>491</v>
      </c>
      <c r="AG1281">
        <v>0.14000000000000001</v>
      </c>
      <c r="AH1281">
        <v>0.09</v>
      </c>
      <c r="AJ1281">
        <v>0.56999999999999995</v>
      </c>
      <c r="AM1281">
        <v>5.3</v>
      </c>
      <c r="AO1281">
        <v>27.2</v>
      </c>
      <c r="AR1281">
        <v>24.8</v>
      </c>
      <c r="AV1281">
        <v>2.37</v>
      </c>
      <c r="AW1281">
        <v>5.5</v>
      </c>
      <c r="BA1281">
        <v>62</v>
      </c>
      <c r="BE1281">
        <v>0.06</v>
      </c>
      <c r="BF1281">
        <v>9.6</v>
      </c>
      <c r="BI1281">
        <v>0.26</v>
      </c>
      <c r="BK1281">
        <v>118</v>
      </c>
      <c r="BL1281">
        <v>3.38</v>
      </c>
      <c r="BM1281">
        <v>6.0000000000000001E-3</v>
      </c>
      <c r="BQ1281">
        <v>15.7</v>
      </c>
      <c r="BR1281">
        <v>3.9E-2</v>
      </c>
      <c r="BU1281">
        <v>15.89</v>
      </c>
      <c r="CB1281">
        <v>0.05</v>
      </c>
      <c r="CD1281">
        <v>1.71</v>
      </c>
      <c r="CE1281">
        <v>3</v>
      </c>
      <c r="CF1281">
        <v>2</v>
      </c>
      <c r="CJ1281">
        <v>18.7</v>
      </c>
      <c r="CM1281">
        <v>0.13</v>
      </c>
      <c r="CN1281">
        <v>3</v>
      </c>
      <c r="CO1281">
        <v>1.7000000000000001E-2</v>
      </c>
      <c r="CP1281">
        <v>0.26</v>
      </c>
      <c r="CR1281">
        <v>0.6</v>
      </c>
      <c r="CS1281">
        <v>77</v>
      </c>
      <c r="CT1281">
        <v>0.1</v>
      </c>
      <c r="CX1281">
        <v>51</v>
      </c>
    </row>
    <row r="1282" spans="1:102">
      <c r="A1282" t="s">
        <v>1415</v>
      </c>
      <c r="B1282">
        <v>1302715</v>
      </c>
      <c r="C1282" t="s">
        <v>104</v>
      </c>
      <c r="D1282" t="s">
        <v>105</v>
      </c>
      <c r="E1282">
        <v>505562</v>
      </c>
      <c r="F1282">
        <v>7180431</v>
      </c>
      <c r="G1282">
        <v>745</v>
      </c>
      <c r="H1282" s="1">
        <v>41131</v>
      </c>
      <c r="I1282" t="s">
        <v>830</v>
      </c>
      <c r="J1282" t="s">
        <v>107</v>
      </c>
      <c r="K1282" t="s">
        <v>108</v>
      </c>
      <c r="L1282" t="s">
        <v>109</v>
      </c>
      <c r="M1282" t="s">
        <v>120</v>
      </c>
      <c r="N1282" t="s">
        <v>111</v>
      </c>
      <c r="O1282" t="s">
        <v>1415</v>
      </c>
      <c r="P1282" t="s">
        <v>112</v>
      </c>
      <c r="Q1282" t="s">
        <v>113</v>
      </c>
      <c r="R1282" t="s">
        <v>114</v>
      </c>
      <c r="T1282" s="1">
        <v>41092</v>
      </c>
      <c r="V1282">
        <v>786</v>
      </c>
      <c r="X1282">
        <v>1.29</v>
      </c>
      <c r="Z1282">
        <v>13.7</v>
      </c>
      <c r="AA1282">
        <v>6</v>
      </c>
      <c r="AC1282">
        <v>7</v>
      </c>
      <c r="AD1282">
        <v>423.3</v>
      </c>
      <c r="AG1282">
        <v>0.12</v>
      </c>
      <c r="AH1282">
        <v>3.47</v>
      </c>
      <c r="AJ1282">
        <v>1.44</v>
      </c>
      <c r="AM1282">
        <v>12.7</v>
      </c>
      <c r="AO1282">
        <v>34.799999999999997</v>
      </c>
      <c r="AR1282">
        <v>64.680000000000007</v>
      </c>
      <c r="AV1282">
        <v>2.61</v>
      </c>
      <c r="AW1282">
        <v>3.4</v>
      </c>
      <c r="BA1282">
        <v>154</v>
      </c>
      <c r="BE1282">
        <v>0.2</v>
      </c>
      <c r="BF1282">
        <v>24.9</v>
      </c>
      <c r="BI1282">
        <v>0.31</v>
      </c>
      <c r="BK1282">
        <v>328</v>
      </c>
      <c r="BL1282">
        <v>8</v>
      </c>
      <c r="BM1282">
        <v>0.01</v>
      </c>
      <c r="BQ1282">
        <v>56.8</v>
      </c>
      <c r="BR1282">
        <v>0.21</v>
      </c>
      <c r="BU1282">
        <v>33.28</v>
      </c>
      <c r="CB1282">
        <v>0.06</v>
      </c>
      <c r="CD1282">
        <v>2.12</v>
      </c>
      <c r="CE1282">
        <v>5.8</v>
      </c>
      <c r="CF1282">
        <v>1.3</v>
      </c>
      <c r="CJ1282">
        <v>51.2</v>
      </c>
      <c r="CM1282">
        <v>0.06</v>
      </c>
      <c r="CN1282">
        <v>1.6</v>
      </c>
      <c r="CO1282">
        <v>4.0000000000000001E-3</v>
      </c>
      <c r="CP1282">
        <v>0.27</v>
      </c>
      <c r="CR1282">
        <v>2.2000000000000002</v>
      </c>
      <c r="CS1282">
        <v>81</v>
      </c>
      <c r="CT1282">
        <v>0.05</v>
      </c>
      <c r="CX1282">
        <v>353</v>
      </c>
    </row>
    <row r="1283" spans="1:102">
      <c r="A1283" t="s">
        <v>1416</v>
      </c>
      <c r="B1283">
        <v>1302824</v>
      </c>
      <c r="C1283" t="s">
        <v>104</v>
      </c>
      <c r="D1283" t="s">
        <v>105</v>
      </c>
      <c r="E1283">
        <v>505312</v>
      </c>
      <c r="F1283">
        <v>7179720</v>
      </c>
      <c r="G1283">
        <v>640</v>
      </c>
      <c r="H1283" s="1">
        <v>41118</v>
      </c>
      <c r="I1283" t="s">
        <v>259</v>
      </c>
      <c r="J1283" t="s">
        <v>107</v>
      </c>
      <c r="K1283" t="s">
        <v>108</v>
      </c>
      <c r="L1283" t="s">
        <v>109</v>
      </c>
      <c r="M1283" t="s">
        <v>120</v>
      </c>
      <c r="N1283" t="s">
        <v>111</v>
      </c>
      <c r="O1283" t="s">
        <v>1416</v>
      </c>
      <c r="P1283" t="s">
        <v>112</v>
      </c>
      <c r="Q1283" t="s">
        <v>243</v>
      </c>
      <c r="R1283" t="s">
        <v>244</v>
      </c>
      <c r="T1283" s="1">
        <v>41094</v>
      </c>
      <c r="V1283">
        <v>247</v>
      </c>
      <c r="X1283">
        <v>1.52</v>
      </c>
      <c r="Z1283">
        <v>8.1</v>
      </c>
      <c r="AA1283">
        <v>0.8</v>
      </c>
      <c r="AC1283">
        <v>2</v>
      </c>
      <c r="AD1283">
        <v>416.3</v>
      </c>
      <c r="AG1283">
        <v>0.19</v>
      </c>
      <c r="AH1283">
        <v>0.54</v>
      </c>
      <c r="AJ1283">
        <v>0.38</v>
      </c>
      <c r="AM1283">
        <v>11.2</v>
      </c>
      <c r="AO1283">
        <v>24.3</v>
      </c>
      <c r="AR1283">
        <v>35.9</v>
      </c>
      <c r="AV1283">
        <v>3.02</v>
      </c>
      <c r="AW1283">
        <v>5.4</v>
      </c>
      <c r="BA1283">
        <v>26</v>
      </c>
      <c r="BE1283">
        <v>0.08</v>
      </c>
      <c r="BF1283">
        <v>11.9</v>
      </c>
      <c r="BI1283">
        <v>0.3</v>
      </c>
      <c r="BK1283">
        <v>411</v>
      </c>
      <c r="BL1283">
        <v>4.66</v>
      </c>
      <c r="BM1283">
        <v>7.0000000000000001E-3</v>
      </c>
      <c r="BQ1283">
        <v>24.4</v>
      </c>
      <c r="BR1283">
        <v>0.22700000000000001</v>
      </c>
      <c r="BU1283">
        <v>11.9</v>
      </c>
      <c r="CB1283">
        <v>0.01</v>
      </c>
      <c r="CD1283">
        <v>0.83</v>
      </c>
      <c r="CE1283">
        <v>3</v>
      </c>
      <c r="CF1283">
        <v>0.8</v>
      </c>
      <c r="CJ1283">
        <v>35.200000000000003</v>
      </c>
      <c r="CM1283">
        <v>0.05</v>
      </c>
      <c r="CN1283">
        <v>2.2999999999999998</v>
      </c>
      <c r="CO1283">
        <v>1.7999999999999999E-2</v>
      </c>
      <c r="CP1283">
        <v>0.15</v>
      </c>
      <c r="CR1283">
        <v>0.8</v>
      </c>
      <c r="CS1283">
        <v>67</v>
      </c>
      <c r="CT1283">
        <v>0.1</v>
      </c>
      <c r="CX1283">
        <v>117.4</v>
      </c>
    </row>
    <row r="1284" spans="1:102">
      <c r="A1284" t="s">
        <v>1417</v>
      </c>
      <c r="B1284">
        <v>1302827</v>
      </c>
      <c r="C1284" t="s">
        <v>104</v>
      </c>
      <c r="D1284" t="s">
        <v>105</v>
      </c>
      <c r="E1284">
        <v>505058</v>
      </c>
      <c r="F1284">
        <v>7179867</v>
      </c>
      <c r="G1284">
        <v>720</v>
      </c>
      <c r="H1284" s="1">
        <v>41118</v>
      </c>
      <c r="I1284" t="s">
        <v>259</v>
      </c>
      <c r="J1284" t="s">
        <v>107</v>
      </c>
      <c r="K1284" t="s">
        <v>108</v>
      </c>
      <c r="L1284" t="s">
        <v>109</v>
      </c>
      <c r="M1284" t="s">
        <v>120</v>
      </c>
      <c r="N1284" t="s">
        <v>111</v>
      </c>
      <c r="O1284" t="s">
        <v>1417</v>
      </c>
      <c r="P1284" t="s">
        <v>112</v>
      </c>
      <c r="Q1284" t="s">
        <v>243</v>
      </c>
      <c r="R1284" t="s">
        <v>244</v>
      </c>
      <c r="T1284" s="1">
        <v>41094</v>
      </c>
      <c r="V1284">
        <v>266</v>
      </c>
      <c r="X1284">
        <v>1.26</v>
      </c>
      <c r="Z1284">
        <v>13.6</v>
      </c>
      <c r="AA1284">
        <v>2.1</v>
      </c>
      <c r="AC1284">
        <v>2</v>
      </c>
      <c r="AD1284">
        <v>244.6</v>
      </c>
      <c r="AG1284">
        <v>0.27</v>
      </c>
      <c r="AH1284">
        <v>0.36</v>
      </c>
      <c r="AJ1284">
        <v>0.64</v>
      </c>
      <c r="AM1284">
        <v>14.8</v>
      </c>
      <c r="AO1284">
        <v>18.7</v>
      </c>
      <c r="AR1284">
        <v>79.459999999999994</v>
      </c>
      <c r="AV1284">
        <v>4.1100000000000003</v>
      </c>
      <c r="AW1284">
        <v>3.4</v>
      </c>
      <c r="BA1284">
        <v>63</v>
      </c>
      <c r="BE1284">
        <v>0.1</v>
      </c>
      <c r="BF1284">
        <v>24.9</v>
      </c>
      <c r="BI1284">
        <v>0.18</v>
      </c>
      <c r="BK1284">
        <v>183</v>
      </c>
      <c r="BL1284">
        <v>11.81</v>
      </c>
      <c r="BM1284">
        <v>2E-3</v>
      </c>
      <c r="BQ1284">
        <v>49.5</v>
      </c>
      <c r="BR1284">
        <v>0.19800000000000001</v>
      </c>
      <c r="BU1284">
        <v>23.27</v>
      </c>
      <c r="CB1284">
        <v>0.01</v>
      </c>
      <c r="CD1284">
        <v>1.51</v>
      </c>
      <c r="CE1284">
        <v>4.5999999999999996</v>
      </c>
      <c r="CF1284">
        <v>5</v>
      </c>
      <c r="CJ1284">
        <v>22.6</v>
      </c>
      <c r="CM1284">
        <v>0.09</v>
      </c>
      <c r="CN1284">
        <v>5.3</v>
      </c>
      <c r="CO1284">
        <v>5.0000000000000001E-3</v>
      </c>
      <c r="CP1284">
        <v>0.18</v>
      </c>
      <c r="CR1284">
        <v>1.2</v>
      </c>
      <c r="CS1284">
        <v>48</v>
      </c>
      <c r="CT1284">
        <v>0.05</v>
      </c>
      <c r="CX1284">
        <v>361.3</v>
      </c>
    </row>
    <row r="1285" spans="1:102">
      <c r="A1285" t="s">
        <v>1418</v>
      </c>
      <c r="B1285">
        <v>1302835</v>
      </c>
      <c r="C1285" t="s">
        <v>104</v>
      </c>
      <c r="D1285" t="s">
        <v>105</v>
      </c>
      <c r="E1285">
        <v>510366</v>
      </c>
      <c r="F1285">
        <v>7183549</v>
      </c>
      <c r="G1285">
        <v>517</v>
      </c>
      <c r="H1285" s="1">
        <v>41131</v>
      </c>
      <c r="I1285" t="s">
        <v>237</v>
      </c>
      <c r="J1285" t="s">
        <v>107</v>
      </c>
      <c r="K1285" t="s">
        <v>108</v>
      </c>
      <c r="L1285" t="s">
        <v>109</v>
      </c>
      <c r="M1285" t="s">
        <v>110</v>
      </c>
      <c r="N1285" t="s">
        <v>111</v>
      </c>
      <c r="O1285" t="s">
        <v>1418</v>
      </c>
      <c r="P1285" t="s">
        <v>112</v>
      </c>
      <c r="Q1285" t="s">
        <v>243</v>
      </c>
      <c r="R1285" t="s">
        <v>244</v>
      </c>
      <c r="T1285" s="1">
        <v>41096</v>
      </c>
      <c r="V1285">
        <v>632</v>
      </c>
      <c r="X1285">
        <v>1.83</v>
      </c>
      <c r="Z1285">
        <v>25.3</v>
      </c>
      <c r="AA1285">
        <v>1.8</v>
      </c>
      <c r="AC1285">
        <v>1</v>
      </c>
      <c r="AD1285">
        <v>1500.2</v>
      </c>
      <c r="AG1285">
        <v>0.21</v>
      </c>
      <c r="AH1285">
        <v>0.04</v>
      </c>
      <c r="AJ1285">
        <v>0.42</v>
      </c>
      <c r="AM1285">
        <v>3.6</v>
      </c>
      <c r="AO1285">
        <v>26.9</v>
      </c>
      <c r="AR1285">
        <v>37.51</v>
      </c>
      <c r="AV1285">
        <v>3.1</v>
      </c>
      <c r="AW1285">
        <v>4.9000000000000004</v>
      </c>
      <c r="BA1285">
        <v>30</v>
      </c>
      <c r="BE1285">
        <v>0.13</v>
      </c>
      <c r="BF1285">
        <v>5.4</v>
      </c>
      <c r="BI1285">
        <v>0.24</v>
      </c>
      <c r="BK1285">
        <v>67</v>
      </c>
      <c r="BL1285">
        <v>6.09</v>
      </c>
      <c r="BM1285">
        <v>8.9999999999999993E-3</v>
      </c>
      <c r="BQ1285">
        <v>22</v>
      </c>
      <c r="BR1285">
        <v>7.2999999999999995E-2</v>
      </c>
      <c r="BU1285">
        <v>15.86</v>
      </c>
      <c r="CB1285">
        <v>0.08</v>
      </c>
      <c r="CD1285">
        <v>3.16</v>
      </c>
      <c r="CE1285">
        <v>3</v>
      </c>
      <c r="CF1285">
        <v>1.8</v>
      </c>
      <c r="CJ1285">
        <v>48.4</v>
      </c>
      <c r="CM1285">
        <v>0.03</v>
      </c>
      <c r="CN1285">
        <v>2.2000000000000002</v>
      </c>
      <c r="CO1285">
        <v>2E-3</v>
      </c>
      <c r="CP1285">
        <v>0.44</v>
      </c>
      <c r="CR1285">
        <v>0.5</v>
      </c>
      <c r="CS1285">
        <v>86</v>
      </c>
      <c r="CT1285">
        <v>0.05</v>
      </c>
      <c r="CX1285">
        <v>124.7</v>
      </c>
    </row>
    <row r="1286" spans="1:102">
      <c r="A1286" t="s">
        <v>1419</v>
      </c>
      <c r="B1286">
        <v>1302836</v>
      </c>
      <c r="C1286" t="s">
        <v>104</v>
      </c>
      <c r="D1286" t="s">
        <v>105</v>
      </c>
      <c r="E1286">
        <v>510353</v>
      </c>
      <c r="F1286">
        <v>7183658</v>
      </c>
      <c r="G1286">
        <v>538</v>
      </c>
      <c r="H1286" s="1">
        <v>41131</v>
      </c>
      <c r="I1286" t="s">
        <v>237</v>
      </c>
      <c r="J1286" t="s">
        <v>107</v>
      </c>
      <c r="K1286" t="s">
        <v>108</v>
      </c>
      <c r="L1286" t="s">
        <v>109</v>
      </c>
      <c r="M1286" t="s">
        <v>110</v>
      </c>
      <c r="N1286" t="s">
        <v>111</v>
      </c>
      <c r="O1286" t="s">
        <v>1419</v>
      </c>
      <c r="P1286" t="s">
        <v>112</v>
      </c>
      <c r="Q1286" t="s">
        <v>243</v>
      </c>
      <c r="R1286" t="s">
        <v>244</v>
      </c>
      <c r="T1286" s="1">
        <v>41096</v>
      </c>
      <c r="V1286">
        <v>121</v>
      </c>
      <c r="X1286">
        <v>1.29</v>
      </c>
      <c r="Z1286">
        <v>8.9</v>
      </c>
      <c r="AA1286">
        <v>1.4</v>
      </c>
      <c r="AC1286">
        <v>0.5</v>
      </c>
      <c r="AD1286">
        <v>287.39999999999998</v>
      </c>
      <c r="AG1286">
        <v>0.18</v>
      </c>
      <c r="AH1286">
        <v>0.05</v>
      </c>
      <c r="AJ1286">
        <v>0.2</v>
      </c>
      <c r="AM1286">
        <v>3.7</v>
      </c>
      <c r="AO1286">
        <v>18.100000000000001</v>
      </c>
      <c r="AR1286">
        <v>19.77</v>
      </c>
      <c r="AV1286">
        <v>3.05</v>
      </c>
      <c r="AW1286">
        <v>4.4000000000000004</v>
      </c>
      <c r="BA1286">
        <v>14</v>
      </c>
      <c r="BE1286">
        <v>0.05</v>
      </c>
      <c r="BF1286">
        <v>6</v>
      </c>
      <c r="BI1286">
        <v>0.15</v>
      </c>
      <c r="BK1286">
        <v>99</v>
      </c>
      <c r="BL1286">
        <v>4.13</v>
      </c>
      <c r="BM1286">
        <v>5.0000000000000001E-3</v>
      </c>
      <c r="BQ1286">
        <v>17.899999999999999</v>
      </c>
      <c r="BR1286">
        <v>4.2999999999999997E-2</v>
      </c>
      <c r="BU1286">
        <v>12.66</v>
      </c>
      <c r="CB1286">
        <v>0.03</v>
      </c>
      <c r="CD1286">
        <v>1.1499999999999999</v>
      </c>
      <c r="CE1286">
        <v>1.6</v>
      </c>
      <c r="CF1286">
        <v>0.5</v>
      </c>
      <c r="CJ1286">
        <v>11.3</v>
      </c>
      <c r="CM1286">
        <v>0.01</v>
      </c>
      <c r="CN1286">
        <v>1.6</v>
      </c>
      <c r="CO1286">
        <v>7.0000000000000001E-3</v>
      </c>
      <c r="CP1286">
        <v>0.19</v>
      </c>
      <c r="CR1286">
        <v>0.3</v>
      </c>
      <c r="CS1286">
        <v>65</v>
      </c>
      <c r="CT1286">
        <v>0.05</v>
      </c>
      <c r="CX1286">
        <v>102.5</v>
      </c>
    </row>
    <row r="1287" spans="1:102">
      <c r="A1287" t="s">
        <v>1420</v>
      </c>
      <c r="B1287">
        <v>1302842</v>
      </c>
      <c r="C1287" t="s">
        <v>104</v>
      </c>
      <c r="D1287" t="s">
        <v>105</v>
      </c>
      <c r="E1287">
        <v>510157</v>
      </c>
      <c r="F1287">
        <v>7183697</v>
      </c>
      <c r="G1287">
        <v>494</v>
      </c>
      <c r="H1287" s="1">
        <v>41131</v>
      </c>
      <c r="I1287" t="s">
        <v>237</v>
      </c>
      <c r="J1287" t="s">
        <v>107</v>
      </c>
      <c r="K1287" t="s">
        <v>108</v>
      </c>
      <c r="L1287" t="s">
        <v>109</v>
      </c>
      <c r="M1287" t="s">
        <v>110</v>
      </c>
      <c r="N1287" t="s">
        <v>111</v>
      </c>
      <c r="O1287" t="s">
        <v>1420</v>
      </c>
      <c r="P1287" t="s">
        <v>112</v>
      </c>
      <c r="Q1287" t="s">
        <v>243</v>
      </c>
      <c r="R1287" t="s">
        <v>244</v>
      </c>
      <c r="T1287" s="1">
        <v>41096</v>
      </c>
      <c r="V1287">
        <v>279</v>
      </c>
      <c r="X1287">
        <v>1.1299999999999999</v>
      </c>
      <c r="Z1287">
        <v>6.9</v>
      </c>
      <c r="AA1287">
        <v>1</v>
      </c>
      <c r="AC1287">
        <v>0.5</v>
      </c>
      <c r="AD1287">
        <v>636.1</v>
      </c>
      <c r="AG1287">
        <v>0.16</v>
      </c>
      <c r="AH1287">
        <v>7.0000000000000007E-2</v>
      </c>
      <c r="AJ1287">
        <v>0.38</v>
      </c>
      <c r="AM1287">
        <v>5.0999999999999996</v>
      </c>
      <c r="AO1287">
        <v>20.399999999999999</v>
      </c>
      <c r="AR1287">
        <v>23.76</v>
      </c>
      <c r="AV1287">
        <v>2</v>
      </c>
      <c r="AW1287">
        <v>4.3</v>
      </c>
      <c r="BA1287">
        <v>23</v>
      </c>
      <c r="BE1287">
        <v>0.1</v>
      </c>
      <c r="BF1287">
        <v>4.5999999999999996</v>
      </c>
      <c r="BI1287">
        <v>0.21</v>
      </c>
      <c r="BK1287">
        <v>167</v>
      </c>
      <c r="BL1287">
        <v>3.08</v>
      </c>
      <c r="BM1287">
        <v>1.0999999999999999E-2</v>
      </c>
      <c r="BQ1287">
        <v>13.8</v>
      </c>
      <c r="BR1287">
        <v>4.7E-2</v>
      </c>
      <c r="BU1287">
        <v>10.95</v>
      </c>
      <c r="CB1287">
        <v>0.06</v>
      </c>
      <c r="CD1287">
        <v>1.1100000000000001</v>
      </c>
      <c r="CE1287">
        <v>2</v>
      </c>
      <c r="CF1287">
        <v>0.8</v>
      </c>
      <c r="CJ1287">
        <v>20.6</v>
      </c>
      <c r="CM1287">
        <v>0.04</v>
      </c>
      <c r="CN1287">
        <v>1.5</v>
      </c>
      <c r="CO1287">
        <v>7.0000000000000001E-3</v>
      </c>
      <c r="CP1287">
        <v>0.26</v>
      </c>
      <c r="CR1287">
        <v>0.3</v>
      </c>
      <c r="CS1287">
        <v>54</v>
      </c>
      <c r="CT1287">
        <v>0.05</v>
      </c>
      <c r="CX1287">
        <v>90.1</v>
      </c>
    </row>
    <row r="1288" spans="1:102">
      <c r="A1288" t="s">
        <v>1421</v>
      </c>
      <c r="B1288">
        <v>1302844</v>
      </c>
      <c r="C1288" t="s">
        <v>104</v>
      </c>
      <c r="D1288" t="s">
        <v>105</v>
      </c>
      <c r="E1288">
        <v>510431</v>
      </c>
      <c r="F1288">
        <v>7183707</v>
      </c>
      <c r="G1288">
        <v>534</v>
      </c>
      <c r="H1288" s="1">
        <v>41131</v>
      </c>
      <c r="I1288" t="s">
        <v>237</v>
      </c>
      <c r="J1288" t="s">
        <v>107</v>
      </c>
      <c r="K1288" t="s">
        <v>108</v>
      </c>
      <c r="L1288" t="s">
        <v>109</v>
      </c>
      <c r="M1288" t="s">
        <v>110</v>
      </c>
      <c r="N1288" t="s">
        <v>111</v>
      </c>
      <c r="O1288" t="s">
        <v>1421</v>
      </c>
      <c r="P1288" t="s">
        <v>112</v>
      </c>
      <c r="Q1288" t="s">
        <v>243</v>
      </c>
      <c r="R1288" t="s">
        <v>244</v>
      </c>
      <c r="T1288" s="1">
        <v>41096</v>
      </c>
      <c r="V1288">
        <v>356</v>
      </c>
      <c r="X1288">
        <v>1.56</v>
      </c>
      <c r="Z1288">
        <v>11.8</v>
      </c>
      <c r="AA1288">
        <v>1.6</v>
      </c>
      <c r="AC1288">
        <v>0.5</v>
      </c>
      <c r="AD1288">
        <v>461.1</v>
      </c>
      <c r="AG1288">
        <v>0.22</v>
      </c>
      <c r="AH1288">
        <v>0.04</v>
      </c>
      <c r="AJ1288">
        <v>0.22</v>
      </c>
      <c r="AM1288">
        <v>2.9</v>
      </c>
      <c r="AO1288">
        <v>23.5</v>
      </c>
      <c r="AR1288">
        <v>31.7</v>
      </c>
      <c r="AV1288">
        <v>2.27</v>
      </c>
      <c r="AW1288">
        <v>4.4000000000000004</v>
      </c>
      <c r="BA1288">
        <v>34</v>
      </c>
      <c r="BE1288">
        <v>0.11</v>
      </c>
      <c r="BF1288">
        <v>6</v>
      </c>
      <c r="BI1288">
        <v>0.2</v>
      </c>
      <c r="BK1288">
        <v>65</v>
      </c>
      <c r="BL1288">
        <v>5.62</v>
      </c>
      <c r="BM1288">
        <v>1.0999999999999999E-2</v>
      </c>
      <c r="BQ1288">
        <v>10.7</v>
      </c>
      <c r="BR1288">
        <v>3.6999999999999998E-2</v>
      </c>
      <c r="BU1288">
        <v>17.47</v>
      </c>
      <c r="CB1288">
        <v>0.15</v>
      </c>
      <c r="CD1288">
        <v>1.08</v>
      </c>
      <c r="CE1288">
        <v>2.2999999999999998</v>
      </c>
      <c r="CF1288">
        <v>0.9</v>
      </c>
      <c r="CJ1288">
        <v>28.7</v>
      </c>
      <c r="CM1288">
        <v>0.09</v>
      </c>
      <c r="CN1288">
        <v>3.7</v>
      </c>
      <c r="CO1288">
        <v>5.0000000000000001E-3</v>
      </c>
      <c r="CP1288">
        <v>0.62</v>
      </c>
      <c r="CR1288">
        <v>0.4</v>
      </c>
      <c r="CS1288">
        <v>57</v>
      </c>
      <c r="CT1288">
        <v>0.05</v>
      </c>
      <c r="CX1288">
        <v>37</v>
      </c>
    </row>
    <row r="1289" spans="1:102">
      <c r="A1289" t="s">
        <v>1422</v>
      </c>
      <c r="B1289">
        <v>1302846</v>
      </c>
      <c r="C1289" t="s">
        <v>104</v>
      </c>
      <c r="D1289" t="s">
        <v>105</v>
      </c>
      <c r="E1289">
        <v>510572</v>
      </c>
      <c r="F1289">
        <v>7183813</v>
      </c>
      <c r="G1289">
        <v>544</v>
      </c>
      <c r="H1289" s="1">
        <v>41131</v>
      </c>
      <c r="I1289" t="s">
        <v>237</v>
      </c>
      <c r="J1289" t="s">
        <v>107</v>
      </c>
      <c r="K1289" t="s">
        <v>108</v>
      </c>
      <c r="L1289" t="s">
        <v>109</v>
      </c>
      <c r="M1289" t="s">
        <v>110</v>
      </c>
      <c r="N1289" t="s">
        <v>111</v>
      </c>
      <c r="O1289" t="s">
        <v>1422</v>
      </c>
      <c r="P1289" t="s">
        <v>112</v>
      </c>
      <c r="Q1289" t="s">
        <v>243</v>
      </c>
      <c r="R1289" t="s">
        <v>244</v>
      </c>
      <c r="T1289" s="1">
        <v>41096</v>
      </c>
      <c r="V1289">
        <v>262</v>
      </c>
      <c r="X1289">
        <v>0.83</v>
      </c>
      <c r="Z1289">
        <v>13.9</v>
      </c>
      <c r="AA1289">
        <v>1.2</v>
      </c>
      <c r="AC1289">
        <v>1</v>
      </c>
      <c r="AD1289">
        <v>343.9</v>
      </c>
      <c r="AG1289">
        <v>0.2</v>
      </c>
      <c r="AH1289">
        <v>0.02</v>
      </c>
      <c r="AJ1289">
        <v>0.12</v>
      </c>
      <c r="AM1289">
        <v>1</v>
      </c>
      <c r="AO1289">
        <v>13.8</v>
      </c>
      <c r="AR1289">
        <v>34.39</v>
      </c>
      <c r="AV1289">
        <v>2.96</v>
      </c>
      <c r="AW1289">
        <v>3</v>
      </c>
      <c r="BA1289">
        <v>42</v>
      </c>
      <c r="BE1289">
        <v>0.11</v>
      </c>
      <c r="BF1289">
        <v>2.2999999999999998</v>
      </c>
      <c r="BI1289">
        <v>7.0000000000000007E-2</v>
      </c>
      <c r="BK1289">
        <v>15</v>
      </c>
      <c r="BL1289">
        <v>7.42</v>
      </c>
      <c r="BM1289">
        <v>1.0999999999999999E-2</v>
      </c>
      <c r="BQ1289">
        <v>4.9000000000000004</v>
      </c>
      <c r="BR1289">
        <v>4.5999999999999999E-2</v>
      </c>
      <c r="BU1289">
        <v>12.3</v>
      </c>
      <c r="CB1289">
        <v>0.09</v>
      </c>
      <c r="CD1289">
        <v>1.89</v>
      </c>
      <c r="CE1289">
        <v>1.4</v>
      </c>
      <c r="CF1289">
        <v>1.7</v>
      </c>
      <c r="CJ1289">
        <v>14.3</v>
      </c>
      <c r="CM1289">
        <v>7.0000000000000007E-2</v>
      </c>
      <c r="CN1289">
        <v>1.7</v>
      </c>
      <c r="CO1289">
        <v>2E-3</v>
      </c>
      <c r="CP1289">
        <v>0.31</v>
      </c>
      <c r="CR1289">
        <v>0.3</v>
      </c>
      <c r="CS1289">
        <v>45</v>
      </c>
      <c r="CT1289">
        <v>0.05</v>
      </c>
      <c r="CX1289">
        <v>31.1</v>
      </c>
    </row>
    <row r="1290" spans="1:102">
      <c r="A1290" t="s">
        <v>1423</v>
      </c>
      <c r="B1290">
        <v>1302942</v>
      </c>
      <c r="C1290" t="s">
        <v>104</v>
      </c>
      <c r="D1290" t="s">
        <v>105</v>
      </c>
      <c r="E1290">
        <v>509885</v>
      </c>
      <c r="F1290">
        <v>7184396</v>
      </c>
      <c r="G1290">
        <v>548</v>
      </c>
      <c r="H1290" s="1">
        <v>41131</v>
      </c>
      <c r="I1290" t="s">
        <v>1330</v>
      </c>
      <c r="J1290" t="s">
        <v>107</v>
      </c>
      <c r="K1290" t="s">
        <v>108</v>
      </c>
      <c r="L1290" t="s">
        <v>109</v>
      </c>
      <c r="M1290" t="s">
        <v>110</v>
      </c>
      <c r="N1290" t="s">
        <v>111</v>
      </c>
      <c r="O1290" t="s">
        <v>1423</v>
      </c>
      <c r="P1290" t="s">
        <v>112</v>
      </c>
      <c r="Q1290" t="s">
        <v>342</v>
      </c>
      <c r="R1290" t="s">
        <v>343</v>
      </c>
      <c r="T1290" s="1">
        <v>41096</v>
      </c>
      <c r="V1290">
        <v>170</v>
      </c>
      <c r="X1290">
        <v>0.85</v>
      </c>
      <c r="Z1290">
        <v>6.7</v>
      </c>
      <c r="AA1290">
        <v>1.2</v>
      </c>
      <c r="AC1290">
        <v>2</v>
      </c>
      <c r="AD1290">
        <v>225.1</v>
      </c>
      <c r="AG1290">
        <v>0.14000000000000001</v>
      </c>
      <c r="AH1290">
        <v>0.03</v>
      </c>
      <c r="AJ1290">
        <v>0.28999999999999998</v>
      </c>
      <c r="AM1290">
        <v>2.2999999999999998</v>
      </c>
      <c r="AO1290">
        <v>14.3</v>
      </c>
      <c r="AR1290">
        <v>26.92</v>
      </c>
      <c r="AV1290">
        <v>1.66</v>
      </c>
      <c r="AW1290">
        <v>3</v>
      </c>
      <c r="BA1290">
        <v>14</v>
      </c>
      <c r="BE1290">
        <v>0.08</v>
      </c>
      <c r="BF1290">
        <v>4.5</v>
      </c>
      <c r="BI1290">
        <v>0.16</v>
      </c>
      <c r="BK1290">
        <v>60</v>
      </c>
      <c r="BL1290">
        <v>3.03</v>
      </c>
      <c r="BM1290">
        <v>8.0000000000000002E-3</v>
      </c>
      <c r="BQ1290">
        <v>10.7</v>
      </c>
      <c r="BR1290">
        <v>1.7999999999999999E-2</v>
      </c>
      <c r="BU1290">
        <v>8.5</v>
      </c>
      <c r="CB1290">
        <v>0.06</v>
      </c>
      <c r="CD1290">
        <v>0.83</v>
      </c>
      <c r="CE1290">
        <v>1.5</v>
      </c>
      <c r="CF1290">
        <v>0.4</v>
      </c>
      <c r="CJ1290">
        <v>17</v>
      </c>
      <c r="CM1290">
        <v>0.03</v>
      </c>
      <c r="CN1290">
        <v>1.9</v>
      </c>
      <c r="CO1290">
        <v>0.01</v>
      </c>
      <c r="CP1290">
        <v>0.23</v>
      </c>
      <c r="CR1290">
        <v>0.2</v>
      </c>
      <c r="CS1290">
        <v>47</v>
      </c>
      <c r="CT1290">
        <v>0.05</v>
      </c>
      <c r="CX1290">
        <v>36.700000000000003</v>
      </c>
    </row>
    <row r="1291" spans="1:102">
      <c r="A1291" t="s">
        <v>1424</v>
      </c>
      <c r="B1291">
        <v>1302944</v>
      </c>
      <c r="C1291" t="s">
        <v>104</v>
      </c>
      <c r="D1291" t="s">
        <v>105</v>
      </c>
      <c r="E1291">
        <v>511280</v>
      </c>
      <c r="F1291">
        <v>7184850</v>
      </c>
      <c r="G1291">
        <v>620</v>
      </c>
      <c r="H1291" s="1">
        <v>41131</v>
      </c>
      <c r="I1291" t="s">
        <v>1330</v>
      </c>
      <c r="J1291" t="s">
        <v>107</v>
      </c>
      <c r="K1291" t="s">
        <v>108</v>
      </c>
      <c r="L1291" t="s">
        <v>109</v>
      </c>
      <c r="M1291" t="s">
        <v>110</v>
      </c>
      <c r="N1291" t="s">
        <v>111</v>
      </c>
      <c r="O1291" t="s">
        <v>1424</v>
      </c>
      <c r="P1291" t="s">
        <v>112</v>
      </c>
      <c r="Q1291" t="s">
        <v>342</v>
      </c>
      <c r="R1291" t="s">
        <v>343</v>
      </c>
      <c r="T1291" s="1">
        <v>41097</v>
      </c>
      <c r="V1291">
        <v>134</v>
      </c>
      <c r="X1291">
        <v>1.58</v>
      </c>
      <c r="Z1291">
        <v>5.7</v>
      </c>
      <c r="AA1291">
        <v>0.6</v>
      </c>
      <c r="AC1291">
        <v>2</v>
      </c>
      <c r="AD1291">
        <v>314.39999999999998</v>
      </c>
      <c r="AG1291">
        <v>0.22</v>
      </c>
      <c r="AH1291">
        <v>0.04</v>
      </c>
      <c r="AJ1291">
        <v>0.16</v>
      </c>
      <c r="AM1291">
        <v>10.1</v>
      </c>
      <c r="AO1291">
        <v>25.4</v>
      </c>
      <c r="AR1291">
        <v>46.03</v>
      </c>
      <c r="AV1291">
        <v>2.5299999999999998</v>
      </c>
      <c r="AW1291">
        <v>5.7</v>
      </c>
      <c r="BA1291">
        <v>31</v>
      </c>
      <c r="BE1291">
        <v>0.11</v>
      </c>
      <c r="BF1291">
        <v>1.9</v>
      </c>
      <c r="BI1291">
        <v>0.42</v>
      </c>
      <c r="BK1291">
        <v>109</v>
      </c>
      <c r="BL1291">
        <v>1.23</v>
      </c>
      <c r="BM1291">
        <v>3.0000000000000001E-3</v>
      </c>
      <c r="BQ1291">
        <v>38.6</v>
      </c>
      <c r="BR1291">
        <v>3.4000000000000002E-2</v>
      </c>
      <c r="BU1291">
        <v>10.64</v>
      </c>
      <c r="CB1291">
        <v>0.01</v>
      </c>
      <c r="CD1291">
        <v>0.65</v>
      </c>
      <c r="CE1291">
        <v>2.9</v>
      </c>
      <c r="CF1291">
        <v>0.3</v>
      </c>
      <c r="CJ1291">
        <v>8.1</v>
      </c>
      <c r="CM1291">
        <v>0.05</v>
      </c>
      <c r="CN1291">
        <v>0.9</v>
      </c>
      <c r="CO1291">
        <v>1E-3</v>
      </c>
      <c r="CP1291">
        <v>0.1</v>
      </c>
      <c r="CR1291">
        <v>0.3</v>
      </c>
      <c r="CS1291">
        <v>46</v>
      </c>
      <c r="CT1291">
        <v>0.05</v>
      </c>
      <c r="CX1291">
        <v>78.8</v>
      </c>
    </row>
    <row r="1292" spans="1:102">
      <c r="A1292" t="s">
        <v>1425</v>
      </c>
      <c r="B1292">
        <v>1302952</v>
      </c>
      <c r="C1292" t="s">
        <v>104</v>
      </c>
      <c r="D1292" t="s">
        <v>105</v>
      </c>
      <c r="E1292">
        <v>504305</v>
      </c>
      <c r="F1292">
        <v>7179847</v>
      </c>
      <c r="G1292">
        <v>816</v>
      </c>
      <c r="H1292" s="1">
        <v>41118</v>
      </c>
      <c r="I1292" t="s">
        <v>259</v>
      </c>
      <c r="J1292" t="s">
        <v>107</v>
      </c>
      <c r="K1292" t="s">
        <v>108</v>
      </c>
      <c r="L1292" t="s">
        <v>109</v>
      </c>
      <c r="M1292" t="s">
        <v>120</v>
      </c>
      <c r="N1292" t="s">
        <v>111</v>
      </c>
      <c r="O1292" t="s">
        <v>1425</v>
      </c>
      <c r="P1292" t="s">
        <v>112</v>
      </c>
      <c r="Q1292" t="s">
        <v>113</v>
      </c>
      <c r="R1292" t="s">
        <v>114</v>
      </c>
      <c r="T1292" s="1">
        <v>41094</v>
      </c>
      <c r="V1292">
        <v>101</v>
      </c>
      <c r="X1292">
        <v>2.0299999999999998</v>
      </c>
      <c r="Z1292">
        <v>11</v>
      </c>
      <c r="AA1292">
        <v>0.6</v>
      </c>
      <c r="AC1292">
        <v>2</v>
      </c>
      <c r="AD1292">
        <v>308.10000000000002</v>
      </c>
      <c r="AG1292">
        <v>0.32</v>
      </c>
      <c r="AH1292">
        <v>0.26</v>
      </c>
      <c r="AJ1292">
        <v>0.22</v>
      </c>
      <c r="AM1292">
        <v>17.3</v>
      </c>
      <c r="AO1292">
        <v>32.1</v>
      </c>
      <c r="AR1292">
        <v>38.270000000000003</v>
      </c>
      <c r="AV1292">
        <v>3.25</v>
      </c>
      <c r="AW1292">
        <v>5.4</v>
      </c>
      <c r="BA1292">
        <v>70</v>
      </c>
      <c r="BE1292">
        <v>0.1</v>
      </c>
      <c r="BF1292">
        <v>46.2</v>
      </c>
      <c r="BI1292">
        <v>0.51</v>
      </c>
      <c r="BK1292">
        <v>1386</v>
      </c>
      <c r="BL1292">
        <v>1.78</v>
      </c>
      <c r="BM1292">
        <v>6.0000000000000001E-3</v>
      </c>
      <c r="BQ1292">
        <v>33.1</v>
      </c>
      <c r="BR1292">
        <v>7.9000000000000001E-2</v>
      </c>
      <c r="BU1292">
        <v>21.18</v>
      </c>
      <c r="CB1292">
        <v>0.04</v>
      </c>
      <c r="CD1292">
        <v>0.71</v>
      </c>
      <c r="CE1292">
        <v>4.9000000000000004</v>
      </c>
      <c r="CF1292">
        <v>0.3</v>
      </c>
      <c r="CJ1292">
        <v>22.8</v>
      </c>
      <c r="CM1292">
        <v>0.04</v>
      </c>
      <c r="CN1292">
        <v>3.3</v>
      </c>
      <c r="CO1292">
        <v>1.4E-2</v>
      </c>
      <c r="CP1292">
        <v>0.13</v>
      </c>
      <c r="CR1292">
        <v>0.7</v>
      </c>
      <c r="CS1292">
        <v>44</v>
      </c>
      <c r="CT1292">
        <v>0.1</v>
      </c>
      <c r="CX1292">
        <v>81.900000000000006</v>
      </c>
    </row>
    <row r="1293" spans="1:102">
      <c r="A1293" t="s">
        <v>1426</v>
      </c>
      <c r="B1293">
        <v>1302954</v>
      </c>
      <c r="C1293" t="s">
        <v>104</v>
      </c>
      <c r="D1293" t="s">
        <v>105</v>
      </c>
      <c r="E1293">
        <v>504092</v>
      </c>
      <c r="F1293">
        <v>7179876</v>
      </c>
      <c r="G1293">
        <v>890</v>
      </c>
      <c r="H1293" s="1">
        <v>41118</v>
      </c>
      <c r="I1293" t="s">
        <v>259</v>
      </c>
      <c r="J1293" t="s">
        <v>107</v>
      </c>
      <c r="K1293" t="s">
        <v>108</v>
      </c>
      <c r="L1293" t="s">
        <v>109</v>
      </c>
      <c r="M1293" t="s">
        <v>120</v>
      </c>
      <c r="N1293" t="s">
        <v>111</v>
      </c>
      <c r="O1293" t="s">
        <v>1426</v>
      </c>
      <c r="P1293" t="s">
        <v>112</v>
      </c>
      <c r="Q1293" t="s">
        <v>113</v>
      </c>
      <c r="R1293" t="s">
        <v>114</v>
      </c>
      <c r="T1293" s="1">
        <v>41094</v>
      </c>
      <c r="V1293">
        <v>103</v>
      </c>
      <c r="X1293">
        <v>0.78</v>
      </c>
      <c r="Z1293">
        <v>41.5</v>
      </c>
      <c r="AA1293">
        <v>0.6</v>
      </c>
      <c r="AC1293">
        <v>1</v>
      </c>
      <c r="AD1293">
        <v>124.7</v>
      </c>
      <c r="AG1293">
        <v>0.66</v>
      </c>
      <c r="AH1293">
        <v>0.03</v>
      </c>
      <c r="AJ1293">
        <v>0.06</v>
      </c>
      <c r="AM1293">
        <v>16.399999999999999</v>
      </c>
      <c r="AO1293">
        <v>8.6</v>
      </c>
      <c r="AR1293">
        <v>24.81</v>
      </c>
      <c r="AV1293">
        <v>2.23</v>
      </c>
      <c r="AW1293">
        <v>1.5</v>
      </c>
      <c r="BA1293">
        <v>41</v>
      </c>
      <c r="BE1293">
        <v>7.0000000000000007E-2</v>
      </c>
      <c r="BF1293">
        <v>4.2</v>
      </c>
      <c r="BI1293">
        <v>0.08</v>
      </c>
      <c r="BK1293">
        <v>794</v>
      </c>
      <c r="BL1293">
        <v>2.46</v>
      </c>
      <c r="BM1293">
        <v>2E-3</v>
      </c>
      <c r="BQ1293">
        <v>24.8</v>
      </c>
      <c r="BR1293">
        <v>2.5000000000000001E-2</v>
      </c>
      <c r="BU1293">
        <v>10.82</v>
      </c>
      <c r="CB1293">
        <v>0.01</v>
      </c>
      <c r="CD1293">
        <v>0.33</v>
      </c>
      <c r="CE1293">
        <v>2.6</v>
      </c>
      <c r="CF1293">
        <v>0.1</v>
      </c>
      <c r="CJ1293">
        <v>5.0999999999999996</v>
      </c>
      <c r="CM1293">
        <v>0.05</v>
      </c>
      <c r="CN1293">
        <v>3.1</v>
      </c>
      <c r="CO1293">
        <v>5.0000000000000001E-4</v>
      </c>
      <c r="CP1293">
        <v>7.0000000000000007E-2</v>
      </c>
      <c r="CR1293">
        <v>1.6</v>
      </c>
      <c r="CS1293">
        <v>9</v>
      </c>
      <c r="CT1293">
        <v>0.05</v>
      </c>
      <c r="CX1293">
        <v>55.5</v>
      </c>
    </row>
    <row r="1294" spans="1:102">
      <c r="A1294" t="s">
        <v>1427</v>
      </c>
      <c r="B1294">
        <v>1302959</v>
      </c>
      <c r="C1294" t="s">
        <v>104</v>
      </c>
      <c r="D1294" t="s">
        <v>105</v>
      </c>
      <c r="E1294">
        <v>503720</v>
      </c>
      <c r="F1294">
        <v>7179782</v>
      </c>
      <c r="G1294">
        <v>891</v>
      </c>
      <c r="H1294" s="1">
        <v>41118</v>
      </c>
      <c r="I1294" t="s">
        <v>259</v>
      </c>
      <c r="J1294" t="s">
        <v>107</v>
      </c>
      <c r="K1294" t="s">
        <v>108</v>
      </c>
      <c r="L1294" t="s">
        <v>109</v>
      </c>
      <c r="M1294" t="s">
        <v>120</v>
      </c>
      <c r="N1294" t="s">
        <v>111</v>
      </c>
      <c r="O1294" t="s">
        <v>1427</v>
      </c>
      <c r="P1294" t="s">
        <v>112</v>
      </c>
      <c r="Q1294" t="s">
        <v>113</v>
      </c>
      <c r="R1294" t="s">
        <v>114</v>
      </c>
      <c r="T1294" s="1">
        <v>41094</v>
      </c>
      <c r="V1294">
        <v>118</v>
      </c>
      <c r="X1294">
        <v>2.0499999999999998</v>
      </c>
      <c r="Z1294">
        <v>8.1999999999999993</v>
      </c>
      <c r="AA1294">
        <v>1.1000000000000001</v>
      </c>
      <c r="AC1294">
        <v>1</v>
      </c>
      <c r="AD1294">
        <v>240.8</v>
      </c>
      <c r="AG1294">
        <v>0.33</v>
      </c>
      <c r="AH1294">
        <v>0.08</v>
      </c>
      <c r="AJ1294">
        <v>0.22</v>
      </c>
      <c r="AM1294">
        <v>8.6</v>
      </c>
      <c r="AO1294">
        <v>30</v>
      </c>
      <c r="AR1294">
        <v>25.62</v>
      </c>
      <c r="AV1294">
        <v>2.99</v>
      </c>
      <c r="AW1294">
        <v>6.7</v>
      </c>
      <c r="BA1294">
        <v>47</v>
      </c>
      <c r="BE1294">
        <v>0.06</v>
      </c>
      <c r="BF1294">
        <v>10.199999999999999</v>
      </c>
      <c r="BI1294">
        <v>0.28999999999999998</v>
      </c>
      <c r="BK1294">
        <v>448</v>
      </c>
      <c r="BL1294">
        <v>1.68</v>
      </c>
      <c r="BM1294">
        <v>2E-3</v>
      </c>
      <c r="BQ1294">
        <v>19</v>
      </c>
      <c r="BR1294">
        <v>6.3E-2</v>
      </c>
      <c r="BU1294">
        <v>12.13</v>
      </c>
      <c r="CB1294">
        <v>0.01</v>
      </c>
      <c r="CD1294">
        <v>0.56999999999999995</v>
      </c>
      <c r="CE1294">
        <v>2.7</v>
      </c>
      <c r="CF1294">
        <v>0.2</v>
      </c>
      <c r="CJ1294">
        <v>10.1</v>
      </c>
      <c r="CM1294">
        <v>0.01</v>
      </c>
      <c r="CN1294">
        <v>2</v>
      </c>
      <c r="CO1294">
        <v>1.0999999999999999E-2</v>
      </c>
      <c r="CP1294">
        <v>0.17</v>
      </c>
      <c r="CR1294">
        <v>0.9</v>
      </c>
      <c r="CS1294">
        <v>55</v>
      </c>
      <c r="CT1294">
        <v>0.1</v>
      </c>
      <c r="CX1294">
        <v>39.6</v>
      </c>
    </row>
    <row r="1295" spans="1:102">
      <c r="A1295" t="s">
        <v>1428</v>
      </c>
      <c r="B1295">
        <v>1302969</v>
      </c>
      <c r="C1295" t="s">
        <v>104</v>
      </c>
      <c r="D1295" t="s">
        <v>105</v>
      </c>
      <c r="E1295">
        <v>512419</v>
      </c>
      <c r="F1295">
        <v>7186278</v>
      </c>
      <c r="G1295">
        <v>1034</v>
      </c>
      <c r="H1295" s="1">
        <v>41131</v>
      </c>
      <c r="I1295" t="s">
        <v>1330</v>
      </c>
      <c r="J1295" t="s">
        <v>107</v>
      </c>
      <c r="K1295" t="s">
        <v>108</v>
      </c>
      <c r="L1295" t="s">
        <v>109</v>
      </c>
      <c r="M1295" t="s">
        <v>110</v>
      </c>
      <c r="N1295" t="s">
        <v>111</v>
      </c>
      <c r="O1295" t="s">
        <v>1428</v>
      </c>
      <c r="P1295" t="s">
        <v>112</v>
      </c>
      <c r="Q1295" t="s">
        <v>113</v>
      </c>
      <c r="R1295" t="s">
        <v>114</v>
      </c>
      <c r="T1295" s="1">
        <v>41098</v>
      </c>
      <c r="V1295">
        <v>266</v>
      </c>
      <c r="X1295">
        <v>2.0699999999999998</v>
      </c>
      <c r="Z1295">
        <v>15.9</v>
      </c>
      <c r="AA1295">
        <v>2</v>
      </c>
      <c r="AC1295">
        <v>3</v>
      </c>
      <c r="AD1295">
        <v>397.4</v>
      </c>
      <c r="AG1295">
        <v>0.25</v>
      </c>
      <c r="AH1295">
        <v>0.08</v>
      </c>
      <c r="AJ1295">
        <v>0.3</v>
      </c>
      <c r="AM1295">
        <v>15.2</v>
      </c>
      <c r="AO1295">
        <v>42.3</v>
      </c>
      <c r="AR1295">
        <v>54.33</v>
      </c>
      <c r="AV1295">
        <v>3.94</v>
      </c>
      <c r="AW1295">
        <v>6.4</v>
      </c>
      <c r="BA1295">
        <v>105</v>
      </c>
      <c r="BE1295">
        <v>0.12</v>
      </c>
      <c r="BF1295">
        <v>3.4</v>
      </c>
      <c r="BI1295">
        <v>0.57999999999999996</v>
      </c>
      <c r="BK1295">
        <v>269</v>
      </c>
      <c r="BL1295">
        <v>2.9</v>
      </c>
      <c r="BM1295">
        <v>4.0000000000000001E-3</v>
      </c>
      <c r="BQ1295">
        <v>56.9</v>
      </c>
      <c r="BR1295">
        <v>7.3999999999999996E-2</v>
      </c>
      <c r="BU1295">
        <v>37.700000000000003</v>
      </c>
      <c r="CB1295">
        <v>0.06</v>
      </c>
      <c r="CD1295">
        <v>1.53</v>
      </c>
      <c r="CE1295">
        <v>4.9000000000000004</v>
      </c>
      <c r="CF1295">
        <v>0.6</v>
      </c>
      <c r="CJ1295">
        <v>13.8</v>
      </c>
      <c r="CM1295">
        <v>0.09</v>
      </c>
      <c r="CN1295">
        <v>2.4</v>
      </c>
      <c r="CO1295">
        <v>1E-3</v>
      </c>
      <c r="CP1295">
        <v>1.36</v>
      </c>
      <c r="CR1295">
        <v>0.5</v>
      </c>
      <c r="CS1295">
        <v>62</v>
      </c>
      <c r="CT1295">
        <v>0.05</v>
      </c>
      <c r="CX1295">
        <v>110</v>
      </c>
    </row>
    <row r="1296" spans="1:102">
      <c r="A1296" t="s">
        <v>1429</v>
      </c>
      <c r="B1296">
        <v>1303000</v>
      </c>
      <c r="C1296" t="s">
        <v>104</v>
      </c>
      <c r="D1296" t="s">
        <v>105</v>
      </c>
      <c r="E1296">
        <v>512626</v>
      </c>
      <c r="F1296">
        <v>7184274</v>
      </c>
      <c r="G1296">
        <v>556</v>
      </c>
      <c r="H1296" s="1">
        <v>41131</v>
      </c>
      <c r="I1296" t="s">
        <v>1330</v>
      </c>
      <c r="J1296" t="s">
        <v>107</v>
      </c>
      <c r="K1296" t="s">
        <v>108</v>
      </c>
      <c r="L1296" t="s">
        <v>109</v>
      </c>
      <c r="M1296" t="s">
        <v>110</v>
      </c>
      <c r="N1296" t="s">
        <v>111</v>
      </c>
      <c r="O1296" t="s">
        <v>1429</v>
      </c>
      <c r="P1296" t="s">
        <v>112</v>
      </c>
      <c r="Q1296" t="s">
        <v>113</v>
      </c>
      <c r="R1296" t="s">
        <v>114</v>
      </c>
      <c r="T1296" s="1">
        <v>41097</v>
      </c>
      <c r="V1296">
        <v>319</v>
      </c>
      <c r="X1296">
        <v>1.73</v>
      </c>
      <c r="Z1296">
        <v>8.5</v>
      </c>
      <c r="AA1296">
        <v>2.4</v>
      </c>
      <c r="AC1296">
        <v>2</v>
      </c>
      <c r="AD1296">
        <v>1107.0999999999999</v>
      </c>
      <c r="AG1296">
        <v>0.27</v>
      </c>
      <c r="AH1296">
        <v>0.45</v>
      </c>
      <c r="AJ1296">
        <v>1.1000000000000001</v>
      </c>
      <c r="AM1296">
        <v>11.9</v>
      </c>
      <c r="AO1296">
        <v>38.1</v>
      </c>
      <c r="AR1296">
        <v>53.5</v>
      </c>
      <c r="AV1296">
        <v>3.6</v>
      </c>
      <c r="AW1296">
        <v>7</v>
      </c>
      <c r="BA1296">
        <v>60</v>
      </c>
      <c r="BE1296">
        <v>0.11</v>
      </c>
      <c r="BF1296">
        <v>7.5</v>
      </c>
      <c r="BI1296">
        <v>0.47</v>
      </c>
      <c r="BK1296">
        <v>363</v>
      </c>
      <c r="BL1296">
        <v>2.58</v>
      </c>
      <c r="BM1296">
        <v>7.0000000000000001E-3</v>
      </c>
      <c r="BQ1296">
        <v>36.1</v>
      </c>
      <c r="BR1296">
        <v>6.9000000000000006E-2</v>
      </c>
      <c r="BU1296">
        <v>40.56</v>
      </c>
      <c r="CB1296">
        <v>0.03</v>
      </c>
      <c r="CD1296">
        <v>0.88</v>
      </c>
      <c r="CE1296">
        <v>5.2</v>
      </c>
      <c r="CF1296">
        <v>0.4</v>
      </c>
      <c r="CJ1296">
        <v>26.4</v>
      </c>
      <c r="CM1296">
        <v>0.06</v>
      </c>
      <c r="CN1296">
        <v>2.4</v>
      </c>
      <c r="CO1296">
        <v>4.0000000000000001E-3</v>
      </c>
      <c r="CP1296">
        <v>0.43</v>
      </c>
      <c r="CR1296">
        <v>0.7</v>
      </c>
      <c r="CS1296">
        <v>68</v>
      </c>
      <c r="CT1296">
        <v>0.05</v>
      </c>
      <c r="CX1296">
        <v>140.30000000000001</v>
      </c>
    </row>
    <row r="1297" spans="1:102">
      <c r="A1297" t="s">
        <v>1430</v>
      </c>
      <c r="B1297">
        <v>1302822</v>
      </c>
      <c r="C1297" t="s">
        <v>104</v>
      </c>
      <c r="D1297" t="s">
        <v>105</v>
      </c>
      <c r="E1297">
        <v>504965</v>
      </c>
      <c r="F1297">
        <v>7180025</v>
      </c>
      <c r="G1297">
        <v>736</v>
      </c>
      <c r="H1297" s="1">
        <v>41118</v>
      </c>
      <c r="I1297" t="s">
        <v>259</v>
      </c>
      <c r="J1297" t="s">
        <v>107</v>
      </c>
      <c r="K1297" t="s">
        <v>108</v>
      </c>
      <c r="L1297" t="s">
        <v>109</v>
      </c>
      <c r="M1297" t="s">
        <v>120</v>
      </c>
      <c r="N1297" t="s">
        <v>111</v>
      </c>
      <c r="O1297" t="s">
        <v>1430</v>
      </c>
      <c r="P1297" t="s">
        <v>112</v>
      </c>
      <c r="Q1297" t="s">
        <v>243</v>
      </c>
      <c r="R1297" t="s">
        <v>244</v>
      </c>
      <c r="T1297" s="1">
        <v>41094</v>
      </c>
      <c r="V1297">
        <v>963</v>
      </c>
      <c r="X1297">
        <v>1.83</v>
      </c>
      <c r="Z1297">
        <v>9.6999999999999993</v>
      </c>
      <c r="AA1297">
        <v>1.6</v>
      </c>
      <c r="AC1297">
        <v>0.5</v>
      </c>
      <c r="AD1297">
        <v>218.9</v>
      </c>
      <c r="AG1297">
        <v>0.21</v>
      </c>
      <c r="AH1297">
        <v>7.0000000000000007E-2</v>
      </c>
      <c r="AJ1297">
        <v>0.74</v>
      </c>
      <c r="AM1297">
        <v>7.6</v>
      </c>
      <c r="AO1297">
        <v>28.7</v>
      </c>
      <c r="AR1297">
        <v>19.260000000000002</v>
      </c>
      <c r="AV1297">
        <v>2.96</v>
      </c>
      <c r="AW1297">
        <v>6.3</v>
      </c>
      <c r="BA1297">
        <v>37</v>
      </c>
      <c r="BE1297">
        <v>0.06</v>
      </c>
      <c r="BF1297">
        <v>9.4</v>
      </c>
      <c r="BI1297">
        <v>0.36</v>
      </c>
      <c r="BK1297">
        <v>175</v>
      </c>
      <c r="BL1297">
        <v>2.4900000000000002</v>
      </c>
      <c r="BM1297">
        <v>4.0000000000000001E-3</v>
      </c>
      <c r="BQ1297">
        <v>22.6</v>
      </c>
      <c r="BR1297">
        <v>3.1E-2</v>
      </c>
      <c r="BU1297">
        <v>14.71</v>
      </c>
      <c r="CB1297">
        <v>0.01</v>
      </c>
      <c r="CD1297">
        <v>1.02</v>
      </c>
      <c r="CE1297">
        <v>2.9</v>
      </c>
      <c r="CF1297">
        <v>0.6</v>
      </c>
      <c r="CJ1297">
        <v>9.5</v>
      </c>
      <c r="CM1297">
        <v>0.04</v>
      </c>
      <c r="CN1297">
        <v>3</v>
      </c>
      <c r="CO1297">
        <v>2.9000000000000001E-2</v>
      </c>
      <c r="CP1297">
        <v>0.17</v>
      </c>
      <c r="CR1297">
        <v>0.5</v>
      </c>
      <c r="CS1297">
        <v>78</v>
      </c>
      <c r="CT1297">
        <v>0.2</v>
      </c>
      <c r="CX1297">
        <v>107.6</v>
      </c>
    </row>
    <row r="1298" spans="1:102">
      <c r="A1298" t="s">
        <v>1431</v>
      </c>
      <c r="B1298">
        <v>1302829</v>
      </c>
      <c r="C1298" t="s">
        <v>104</v>
      </c>
      <c r="D1298" t="s">
        <v>105</v>
      </c>
      <c r="E1298">
        <v>504801</v>
      </c>
      <c r="F1298">
        <v>7179803</v>
      </c>
      <c r="G1298">
        <v>664</v>
      </c>
      <c r="H1298" s="1">
        <v>41118</v>
      </c>
      <c r="I1298" t="s">
        <v>259</v>
      </c>
      <c r="J1298" t="s">
        <v>107</v>
      </c>
      <c r="K1298" t="s">
        <v>108</v>
      </c>
      <c r="L1298" t="s">
        <v>109</v>
      </c>
      <c r="M1298" t="s">
        <v>120</v>
      </c>
      <c r="N1298" t="s">
        <v>111</v>
      </c>
      <c r="O1298" t="s">
        <v>1431</v>
      </c>
      <c r="P1298" t="s">
        <v>112</v>
      </c>
      <c r="Q1298" t="s">
        <v>243</v>
      </c>
      <c r="R1298" t="s">
        <v>244</v>
      </c>
      <c r="T1298" s="1">
        <v>41094</v>
      </c>
      <c r="V1298">
        <v>580</v>
      </c>
      <c r="X1298">
        <v>1.45</v>
      </c>
      <c r="Z1298">
        <v>9.1</v>
      </c>
      <c r="AA1298">
        <v>3</v>
      </c>
      <c r="AC1298">
        <v>1</v>
      </c>
      <c r="AD1298">
        <v>215.6</v>
      </c>
      <c r="AG1298">
        <v>0.14000000000000001</v>
      </c>
      <c r="AH1298">
        <v>0.15</v>
      </c>
      <c r="AJ1298">
        <v>0.69</v>
      </c>
      <c r="AM1298">
        <v>6.3</v>
      </c>
      <c r="AO1298">
        <v>24.6</v>
      </c>
      <c r="AR1298">
        <v>29.5</v>
      </c>
      <c r="AV1298">
        <v>2.2999999999999998</v>
      </c>
      <c r="AW1298">
        <v>4.3</v>
      </c>
      <c r="BA1298">
        <v>81</v>
      </c>
      <c r="BE1298">
        <v>0.04</v>
      </c>
      <c r="BF1298">
        <v>11</v>
      </c>
      <c r="BI1298">
        <v>0.36</v>
      </c>
      <c r="BK1298">
        <v>129</v>
      </c>
      <c r="BL1298">
        <v>3.3</v>
      </c>
      <c r="BM1298">
        <v>4.0000000000000001E-3</v>
      </c>
      <c r="BQ1298">
        <v>21.4</v>
      </c>
      <c r="BR1298">
        <v>4.2000000000000003E-2</v>
      </c>
      <c r="BU1298">
        <v>10.29</v>
      </c>
      <c r="CB1298">
        <v>0.01</v>
      </c>
      <c r="CD1298">
        <v>1.19</v>
      </c>
      <c r="CE1298">
        <v>2.6</v>
      </c>
      <c r="CF1298">
        <v>1</v>
      </c>
      <c r="CJ1298">
        <v>15</v>
      </c>
      <c r="CM1298">
        <v>0.05</v>
      </c>
      <c r="CN1298">
        <v>2.9</v>
      </c>
      <c r="CO1298">
        <v>2.1999999999999999E-2</v>
      </c>
      <c r="CP1298">
        <v>0.16</v>
      </c>
      <c r="CR1298">
        <v>0.7</v>
      </c>
      <c r="CS1298">
        <v>54</v>
      </c>
      <c r="CT1298">
        <v>0.2</v>
      </c>
      <c r="CX1298">
        <v>78.8</v>
      </c>
    </row>
    <row r="1299" spans="1:102">
      <c r="A1299" t="s">
        <v>1432</v>
      </c>
      <c r="B1299">
        <v>1302833</v>
      </c>
      <c r="C1299" t="s">
        <v>104</v>
      </c>
      <c r="D1299" t="s">
        <v>105</v>
      </c>
      <c r="E1299">
        <v>510370</v>
      </c>
      <c r="F1299">
        <v>7183316</v>
      </c>
      <c r="G1299">
        <v>451</v>
      </c>
      <c r="H1299" s="1">
        <v>41131</v>
      </c>
      <c r="I1299" t="s">
        <v>237</v>
      </c>
      <c r="J1299" t="s">
        <v>107</v>
      </c>
      <c r="K1299" t="s">
        <v>108</v>
      </c>
      <c r="L1299" t="s">
        <v>109</v>
      </c>
      <c r="M1299" t="s">
        <v>110</v>
      </c>
      <c r="N1299" t="s">
        <v>111</v>
      </c>
      <c r="O1299" t="s">
        <v>1432</v>
      </c>
      <c r="P1299" t="s">
        <v>112</v>
      </c>
      <c r="Q1299" t="s">
        <v>243</v>
      </c>
      <c r="R1299" t="s">
        <v>244</v>
      </c>
      <c r="T1299" s="1">
        <v>41096</v>
      </c>
      <c r="V1299">
        <v>968</v>
      </c>
      <c r="X1299">
        <v>1.01</v>
      </c>
      <c r="Z1299">
        <v>15.2</v>
      </c>
      <c r="AA1299">
        <v>2.7</v>
      </c>
      <c r="AC1299">
        <v>2</v>
      </c>
      <c r="AD1299">
        <v>822.3</v>
      </c>
      <c r="AG1299">
        <v>0.22</v>
      </c>
      <c r="AH1299">
        <v>0.09</v>
      </c>
      <c r="AJ1299">
        <v>0.39</v>
      </c>
      <c r="AM1299">
        <v>4.4000000000000004</v>
      </c>
      <c r="AO1299">
        <v>19.2</v>
      </c>
      <c r="AR1299">
        <v>31.24</v>
      </c>
      <c r="AV1299">
        <v>2.52</v>
      </c>
      <c r="AW1299">
        <v>2.9</v>
      </c>
      <c r="BA1299">
        <v>28</v>
      </c>
      <c r="BE1299">
        <v>0.13</v>
      </c>
      <c r="BF1299">
        <v>5.6</v>
      </c>
      <c r="BI1299">
        <v>0.19</v>
      </c>
      <c r="BK1299">
        <v>77</v>
      </c>
      <c r="BL1299">
        <v>8.74</v>
      </c>
      <c r="BM1299">
        <v>2.7E-2</v>
      </c>
      <c r="BQ1299">
        <v>22.5</v>
      </c>
      <c r="BR1299">
        <v>4.4999999999999998E-2</v>
      </c>
      <c r="BU1299">
        <v>17.71</v>
      </c>
      <c r="CB1299">
        <v>0.19</v>
      </c>
      <c r="CD1299">
        <v>3.56</v>
      </c>
      <c r="CE1299">
        <v>2.2000000000000002</v>
      </c>
      <c r="CF1299">
        <v>2.9</v>
      </c>
      <c r="CJ1299">
        <v>63.2</v>
      </c>
      <c r="CM1299">
        <v>0.04</v>
      </c>
      <c r="CN1299">
        <v>2.5</v>
      </c>
      <c r="CO1299">
        <v>4.0000000000000001E-3</v>
      </c>
      <c r="CP1299">
        <v>0.39</v>
      </c>
      <c r="CR1299">
        <v>0.5</v>
      </c>
      <c r="CS1299">
        <v>58</v>
      </c>
      <c r="CT1299">
        <v>0.05</v>
      </c>
      <c r="CX1299">
        <v>134.4</v>
      </c>
    </row>
    <row r="1300" spans="1:102">
      <c r="A1300" t="s">
        <v>1433</v>
      </c>
      <c r="B1300">
        <v>1302838</v>
      </c>
      <c r="C1300" t="s">
        <v>104</v>
      </c>
      <c r="D1300" t="s">
        <v>105</v>
      </c>
      <c r="E1300">
        <v>509762</v>
      </c>
      <c r="F1300">
        <v>7183671</v>
      </c>
      <c r="G1300">
        <v>435</v>
      </c>
      <c r="H1300" s="1">
        <v>41131</v>
      </c>
      <c r="I1300" t="s">
        <v>237</v>
      </c>
      <c r="J1300" t="s">
        <v>107</v>
      </c>
      <c r="K1300" t="s">
        <v>108</v>
      </c>
      <c r="L1300" t="s">
        <v>109</v>
      </c>
      <c r="M1300" t="s">
        <v>110</v>
      </c>
      <c r="N1300" t="s">
        <v>111</v>
      </c>
      <c r="O1300" t="s">
        <v>1433</v>
      </c>
      <c r="P1300" t="s">
        <v>112</v>
      </c>
      <c r="Q1300" t="s">
        <v>243</v>
      </c>
      <c r="R1300" t="s">
        <v>244</v>
      </c>
      <c r="T1300" s="1">
        <v>41096</v>
      </c>
      <c r="V1300">
        <v>329</v>
      </c>
      <c r="X1300">
        <v>1.28</v>
      </c>
      <c r="Z1300">
        <v>8.3000000000000007</v>
      </c>
      <c r="AA1300">
        <v>2.2999999999999998</v>
      </c>
      <c r="AC1300">
        <v>2</v>
      </c>
      <c r="AD1300">
        <v>763.2</v>
      </c>
      <c r="AG1300">
        <v>0.16</v>
      </c>
      <c r="AH1300">
        <v>0.55000000000000004</v>
      </c>
      <c r="AJ1300">
        <v>1.04</v>
      </c>
      <c r="AM1300">
        <v>11.3</v>
      </c>
      <c r="AO1300">
        <v>25.6</v>
      </c>
      <c r="AR1300">
        <v>38.43</v>
      </c>
      <c r="AV1300">
        <v>2.04</v>
      </c>
      <c r="AW1300">
        <v>3.7</v>
      </c>
      <c r="BA1300">
        <v>59</v>
      </c>
      <c r="BE1300">
        <v>0.08</v>
      </c>
      <c r="BF1300">
        <v>10.9</v>
      </c>
      <c r="BI1300">
        <v>0.41</v>
      </c>
      <c r="BK1300">
        <v>256</v>
      </c>
      <c r="BL1300">
        <v>3.82</v>
      </c>
      <c r="BM1300">
        <v>1.4E-2</v>
      </c>
      <c r="BQ1300">
        <v>42.7</v>
      </c>
      <c r="BR1300">
        <v>5.8000000000000003E-2</v>
      </c>
      <c r="BU1300">
        <v>9.2799999999999994</v>
      </c>
      <c r="CB1300">
        <v>0.03</v>
      </c>
      <c r="CD1300">
        <v>1.1499999999999999</v>
      </c>
      <c r="CE1300">
        <v>4</v>
      </c>
      <c r="CF1300">
        <v>1.1000000000000001</v>
      </c>
      <c r="CJ1300">
        <v>42.6</v>
      </c>
      <c r="CM1300">
        <v>0.03</v>
      </c>
      <c r="CN1300">
        <v>3.1</v>
      </c>
      <c r="CO1300">
        <v>1.4E-2</v>
      </c>
      <c r="CP1300">
        <v>0.22</v>
      </c>
      <c r="CR1300">
        <v>2.9</v>
      </c>
      <c r="CS1300">
        <v>57</v>
      </c>
      <c r="CT1300">
        <v>0.1</v>
      </c>
      <c r="CX1300">
        <v>105.2</v>
      </c>
    </row>
    <row r="1301" spans="1:102">
      <c r="A1301" t="s">
        <v>1434</v>
      </c>
      <c r="B1301">
        <v>1302849</v>
      </c>
      <c r="C1301" t="s">
        <v>104</v>
      </c>
      <c r="D1301" t="s">
        <v>105</v>
      </c>
      <c r="E1301">
        <v>510819</v>
      </c>
      <c r="F1301">
        <v>7183958</v>
      </c>
      <c r="G1301">
        <v>545</v>
      </c>
      <c r="H1301" s="1">
        <v>41131</v>
      </c>
      <c r="I1301" t="s">
        <v>237</v>
      </c>
      <c r="J1301" t="s">
        <v>107</v>
      </c>
      <c r="K1301" t="s">
        <v>108</v>
      </c>
      <c r="L1301" t="s">
        <v>109</v>
      </c>
      <c r="M1301" t="s">
        <v>110</v>
      </c>
      <c r="N1301" t="s">
        <v>111</v>
      </c>
      <c r="O1301" t="s">
        <v>1434</v>
      </c>
      <c r="P1301" t="s">
        <v>112</v>
      </c>
      <c r="Q1301" t="s">
        <v>243</v>
      </c>
      <c r="R1301" t="s">
        <v>244</v>
      </c>
      <c r="T1301" s="1">
        <v>41096</v>
      </c>
      <c r="V1301">
        <v>658</v>
      </c>
      <c r="X1301">
        <v>1.34</v>
      </c>
      <c r="Z1301">
        <v>18.3</v>
      </c>
      <c r="AA1301">
        <v>3.8</v>
      </c>
      <c r="AC1301">
        <v>0.5</v>
      </c>
      <c r="AD1301">
        <v>649.6</v>
      </c>
      <c r="AG1301">
        <v>0.26</v>
      </c>
      <c r="AH1301">
        <v>0.03</v>
      </c>
      <c r="AJ1301">
        <v>0.42</v>
      </c>
      <c r="AM1301">
        <v>2.4</v>
      </c>
      <c r="AO1301">
        <v>18.5</v>
      </c>
      <c r="AR1301">
        <v>55.01</v>
      </c>
      <c r="AV1301">
        <v>3.5</v>
      </c>
      <c r="AW1301">
        <v>3.9</v>
      </c>
      <c r="BA1301">
        <v>53</v>
      </c>
      <c r="BE1301">
        <v>0.14000000000000001</v>
      </c>
      <c r="BF1301">
        <v>4.4000000000000004</v>
      </c>
      <c r="BI1301">
        <v>0.12</v>
      </c>
      <c r="BK1301">
        <v>32</v>
      </c>
      <c r="BL1301">
        <v>10.56</v>
      </c>
      <c r="BM1301">
        <v>5.5E-2</v>
      </c>
      <c r="BQ1301">
        <v>13.2</v>
      </c>
      <c r="BR1301">
        <v>7.0000000000000007E-2</v>
      </c>
      <c r="BU1301">
        <v>23.77</v>
      </c>
      <c r="CB1301">
        <v>0.34</v>
      </c>
      <c r="CD1301">
        <v>4.01</v>
      </c>
      <c r="CE1301">
        <v>2.4</v>
      </c>
      <c r="CF1301">
        <v>3.7</v>
      </c>
      <c r="CJ1301">
        <v>46.3</v>
      </c>
      <c r="CM1301">
        <v>0.11</v>
      </c>
      <c r="CN1301">
        <v>4.9000000000000004</v>
      </c>
      <c r="CO1301">
        <v>2E-3</v>
      </c>
      <c r="CP1301">
        <v>0.78</v>
      </c>
      <c r="CR1301">
        <v>0.6</v>
      </c>
      <c r="CS1301">
        <v>73</v>
      </c>
      <c r="CT1301">
        <v>0.05</v>
      </c>
      <c r="CX1301">
        <v>79.099999999999994</v>
      </c>
    </row>
    <row r="1302" spans="1:102">
      <c r="A1302" t="s">
        <v>1435</v>
      </c>
      <c r="B1302">
        <v>1302854</v>
      </c>
      <c r="C1302" t="s">
        <v>104</v>
      </c>
      <c r="D1302" t="s">
        <v>105</v>
      </c>
      <c r="E1302">
        <v>514629</v>
      </c>
      <c r="F1302">
        <v>7185855</v>
      </c>
      <c r="G1302">
        <v>738</v>
      </c>
      <c r="H1302" s="1">
        <v>41131</v>
      </c>
      <c r="I1302" t="s">
        <v>237</v>
      </c>
      <c r="J1302" t="s">
        <v>107</v>
      </c>
      <c r="K1302" t="s">
        <v>108</v>
      </c>
      <c r="L1302" t="s">
        <v>109</v>
      </c>
      <c r="M1302" t="s">
        <v>110</v>
      </c>
      <c r="N1302" t="s">
        <v>111</v>
      </c>
      <c r="O1302" t="s">
        <v>1435</v>
      </c>
      <c r="P1302" t="s">
        <v>112</v>
      </c>
      <c r="Q1302" t="s">
        <v>238</v>
      </c>
      <c r="R1302" t="s">
        <v>239</v>
      </c>
      <c r="T1302" s="1">
        <v>41098</v>
      </c>
      <c r="V1302">
        <v>2774</v>
      </c>
      <c r="X1302">
        <v>1.29</v>
      </c>
      <c r="Z1302">
        <v>119.4</v>
      </c>
      <c r="AA1302">
        <v>6</v>
      </c>
      <c r="AC1302">
        <v>0.5</v>
      </c>
      <c r="AD1302">
        <v>142.9</v>
      </c>
      <c r="AG1302">
        <v>0.24</v>
      </c>
      <c r="AH1302">
        <v>0.04</v>
      </c>
      <c r="AJ1302">
        <v>0.78</v>
      </c>
      <c r="AM1302">
        <v>2.2999999999999998</v>
      </c>
      <c r="AO1302">
        <v>29.4</v>
      </c>
      <c r="AR1302">
        <v>50.02</v>
      </c>
      <c r="AV1302">
        <v>8.6199999999999992</v>
      </c>
      <c r="AW1302">
        <v>4.9000000000000004</v>
      </c>
      <c r="BA1302">
        <v>65</v>
      </c>
      <c r="BE1302">
        <v>0.27</v>
      </c>
      <c r="BF1302">
        <v>4.7</v>
      </c>
      <c r="BI1302">
        <v>7.0000000000000007E-2</v>
      </c>
      <c r="BK1302">
        <v>41</v>
      </c>
      <c r="BL1302">
        <v>46.9</v>
      </c>
      <c r="BM1302">
        <v>5.2999999999999999E-2</v>
      </c>
      <c r="BQ1302">
        <v>17.100000000000001</v>
      </c>
      <c r="BR1302">
        <v>0.17299999999999999</v>
      </c>
      <c r="BU1302">
        <v>19.77</v>
      </c>
      <c r="CB1302">
        <v>0.88</v>
      </c>
      <c r="CD1302">
        <v>36.64</v>
      </c>
      <c r="CE1302">
        <v>2.5</v>
      </c>
      <c r="CF1302">
        <v>13.3</v>
      </c>
      <c r="CJ1302">
        <v>130.1</v>
      </c>
      <c r="CM1302">
        <v>0.38</v>
      </c>
      <c r="CN1302">
        <v>1.7</v>
      </c>
      <c r="CO1302">
        <v>3.0000000000000001E-3</v>
      </c>
      <c r="CP1302">
        <v>4.53</v>
      </c>
      <c r="CR1302">
        <v>4.5</v>
      </c>
      <c r="CS1302">
        <v>371</v>
      </c>
      <c r="CT1302">
        <v>0.05</v>
      </c>
      <c r="CX1302">
        <v>116</v>
      </c>
    </row>
    <row r="1303" spans="1:102">
      <c r="A1303" t="s">
        <v>1436</v>
      </c>
      <c r="B1303">
        <v>1302859</v>
      </c>
      <c r="C1303" t="s">
        <v>104</v>
      </c>
      <c r="D1303" t="s">
        <v>105</v>
      </c>
      <c r="E1303">
        <v>514917</v>
      </c>
      <c r="F1303">
        <v>7186249</v>
      </c>
      <c r="G1303">
        <v>951</v>
      </c>
      <c r="H1303" s="1">
        <v>41131</v>
      </c>
      <c r="I1303" t="s">
        <v>237</v>
      </c>
      <c r="J1303" t="s">
        <v>107</v>
      </c>
      <c r="K1303" t="s">
        <v>108</v>
      </c>
      <c r="L1303" t="s">
        <v>109</v>
      </c>
      <c r="M1303" t="s">
        <v>110</v>
      </c>
      <c r="N1303" t="s">
        <v>111</v>
      </c>
      <c r="O1303" t="s">
        <v>1436</v>
      </c>
      <c r="P1303" t="s">
        <v>112</v>
      </c>
      <c r="Q1303" t="s">
        <v>238</v>
      </c>
      <c r="R1303" t="s">
        <v>239</v>
      </c>
      <c r="T1303" s="1">
        <v>41098</v>
      </c>
      <c r="V1303">
        <v>4136</v>
      </c>
      <c r="X1303">
        <v>0.91</v>
      </c>
      <c r="Z1303">
        <v>13.4</v>
      </c>
      <c r="AA1303">
        <v>3.5</v>
      </c>
      <c r="AC1303">
        <v>5</v>
      </c>
      <c r="AD1303">
        <v>1910.4</v>
      </c>
      <c r="AG1303">
        <v>0.22</v>
      </c>
      <c r="AH1303">
        <v>0.51</v>
      </c>
      <c r="AJ1303">
        <v>3.2</v>
      </c>
      <c r="AM1303">
        <v>1.9</v>
      </c>
      <c r="AO1303">
        <v>48.5</v>
      </c>
      <c r="AR1303">
        <v>67.06</v>
      </c>
      <c r="AV1303">
        <v>1.62</v>
      </c>
      <c r="AW1303">
        <v>3.2</v>
      </c>
      <c r="BA1303">
        <v>209</v>
      </c>
      <c r="BE1303">
        <v>0.14000000000000001</v>
      </c>
      <c r="BF1303">
        <v>8.1</v>
      </c>
      <c r="BI1303">
        <v>0.06</v>
      </c>
      <c r="BK1303">
        <v>33</v>
      </c>
      <c r="BL1303">
        <v>12.78</v>
      </c>
      <c r="BM1303">
        <v>3.0000000000000001E-3</v>
      </c>
      <c r="BQ1303">
        <v>40.4</v>
      </c>
      <c r="BR1303">
        <v>0.49</v>
      </c>
      <c r="BU1303">
        <v>17.04</v>
      </c>
      <c r="CB1303">
        <v>0.21</v>
      </c>
      <c r="CD1303">
        <v>3.62</v>
      </c>
      <c r="CE1303">
        <v>1.1000000000000001</v>
      </c>
      <c r="CF1303">
        <v>10.8</v>
      </c>
      <c r="CJ1303">
        <v>171.6</v>
      </c>
      <c r="CM1303">
        <v>0.1</v>
      </c>
      <c r="CN1303">
        <v>0.4</v>
      </c>
      <c r="CO1303">
        <v>3.0000000000000001E-3</v>
      </c>
      <c r="CP1303">
        <v>0.48</v>
      </c>
      <c r="CR1303">
        <v>8.4</v>
      </c>
      <c r="CS1303">
        <v>168</v>
      </c>
      <c r="CT1303">
        <v>0.2</v>
      </c>
      <c r="CX1303">
        <v>140.19999999999999</v>
      </c>
    </row>
    <row r="1304" spans="1:102">
      <c r="A1304" t="s">
        <v>1437</v>
      </c>
      <c r="B1304">
        <v>1302888</v>
      </c>
      <c r="C1304" t="s">
        <v>104</v>
      </c>
      <c r="D1304" t="s">
        <v>105</v>
      </c>
      <c r="E1304">
        <v>513611</v>
      </c>
      <c r="F1304">
        <v>7186697</v>
      </c>
      <c r="G1304">
        <v>1045</v>
      </c>
      <c r="H1304" s="1">
        <v>41131</v>
      </c>
      <c r="I1304" t="s">
        <v>1330</v>
      </c>
      <c r="J1304" t="s">
        <v>107</v>
      </c>
      <c r="K1304" t="s">
        <v>108</v>
      </c>
      <c r="L1304" t="s">
        <v>109</v>
      </c>
      <c r="M1304" t="s">
        <v>110</v>
      </c>
      <c r="N1304" t="s">
        <v>111</v>
      </c>
      <c r="O1304" t="s">
        <v>1437</v>
      </c>
      <c r="P1304" t="s">
        <v>112</v>
      </c>
      <c r="Q1304" t="s">
        <v>238</v>
      </c>
      <c r="R1304" t="s">
        <v>239</v>
      </c>
      <c r="T1304" s="1">
        <v>41099</v>
      </c>
      <c r="V1304">
        <v>107</v>
      </c>
      <c r="X1304">
        <v>1.43</v>
      </c>
      <c r="Z1304">
        <v>6.5</v>
      </c>
      <c r="AA1304">
        <v>1.1000000000000001</v>
      </c>
      <c r="AC1304">
        <v>1</v>
      </c>
      <c r="AD1304">
        <v>486.1</v>
      </c>
      <c r="AG1304">
        <v>0.21</v>
      </c>
      <c r="AH1304">
        <v>0.15</v>
      </c>
      <c r="AJ1304">
        <v>0.27</v>
      </c>
      <c r="AM1304">
        <v>7.6</v>
      </c>
      <c r="AO1304">
        <v>26.2</v>
      </c>
      <c r="AR1304">
        <v>20.399999999999999</v>
      </c>
      <c r="AV1304">
        <v>2.52</v>
      </c>
      <c r="AW1304">
        <v>5.9</v>
      </c>
      <c r="BA1304">
        <v>17</v>
      </c>
      <c r="BE1304">
        <v>0.06</v>
      </c>
      <c r="BF1304">
        <v>7.3</v>
      </c>
      <c r="BI1304">
        <v>0.39</v>
      </c>
      <c r="BK1304">
        <v>165</v>
      </c>
      <c r="BL1304">
        <v>1.79</v>
      </c>
      <c r="BM1304">
        <v>3.0000000000000001E-3</v>
      </c>
      <c r="BQ1304">
        <v>24.3</v>
      </c>
      <c r="BR1304">
        <v>2.1999999999999999E-2</v>
      </c>
      <c r="BU1304">
        <v>12.1</v>
      </c>
      <c r="CB1304">
        <v>0.01</v>
      </c>
      <c r="CD1304">
        <v>0.65</v>
      </c>
      <c r="CE1304">
        <v>2.5</v>
      </c>
      <c r="CF1304">
        <v>0.2</v>
      </c>
      <c r="CJ1304">
        <v>11.2</v>
      </c>
      <c r="CM1304">
        <v>7.0000000000000007E-2</v>
      </c>
      <c r="CN1304">
        <v>2</v>
      </c>
      <c r="CO1304">
        <v>0.01</v>
      </c>
      <c r="CP1304">
        <v>0.19</v>
      </c>
      <c r="CR1304">
        <v>0.3</v>
      </c>
      <c r="CS1304">
        <v>61</v>
      </c>
      <c r="CT1304">
        <v>0.05</v>
      </c>
      <c r="CX1304">
        <v>63.1</v>
      </c>
    </row>
    <row r="1305" spans="1:102">
      <c r="A1305" t="s">
        <v>1438</v>
      </c>
      <c r="B1305">
        <v>1302891</v>
      </c>
      <c r="C1305" t="s">
        <v>104</v>
      </c>
      <c r="D1305" t="s">
        <v>105</v>
      </c>
      <c r="E1305">
        <v>514001</v>
      </c>
      <c r="F1305">
        <v>7187049</v>
      </c>
      <c r="G1305">
        <v>1003</v>
      </c>
      <c r="H1305" s="1">
        <v>41131</v>
      </c>
      <c r="I1305" t="s">
        <v>1330</v>
      </c>
      <c r="J1305" t="s">
        <v>107</v>
      </c>
      <c r="K1305" t="s">
        <v>108</v>
      </c>
      <c r="L1305" t="s">
        <v>109</v>
      </c>
      <c r="M1305" t="s">
        <v>110</v>
      </c>
      <c r="N1305" t="s">
        <v>111</v>
      </c>
      <c r="O1305" t="s">
        <v>1438</v>
      </c>
      <c r="P1305" t="s">
        <v>112</v>
      </c>
      <c r="Q1305" t="s">
        <v>238</v>
      </c>
      <c r="R1305" t="s">
        <v>239</v>
      </c>
      <c r="T1305" s="1">
        <v>41099</v>
      </c>
      <c r="V1305">
        <v>126</v>
      </c>
      <c r="X1305">
        <v>2.0499999999999998</v>
      </c>
      <c r="Z1305">
        <v>10.5</v>
      </c>
      <c r="AA1305">
        <v>2.4</v>
      </c>
      <c r="AC1305">
        <v>2</v>
      </c>
      <c r="AD1305">
        <v>234.4</v>
      </c>
      <c r="AG1305">
        <v>0.21</v>
      </c>
      <c r="AH1305">
        <v>0.15</v>
      </c>
      <c r="AJ1305">
        <v>0.25</v>
      </c>
      <c r="AM1305">
        <v>10.5</v>
      </c>
      <c r="AO1305">
        <v>34.6</v>
      </c>
      <c r="AR1305">
        <v>23.15</v>
      </c>
      <c r="AV1305">
        <v>3.19</v>
      </c>
      <c r="AW1305">
        <v>6</v>
      </c>
      <c r="BA1305">
        <v>54</v>
      </c>
      <c r="BE1305">
        <v>7.0000000000000007E-2</v>
      </c>
      <c r="BF1305">
        <v>8.6</v>
      </c>
      <c r="BI1305">
        <v>0.4</v>
      </c>
      <c r="BK1305">
        <v>186</v>
      </c>
      <c r="BL1305">
        <v>2.2799999999999998</v>
      </c>
      <c r="BM1305">
        <v>3.0000000000000001E-3</v>
      </c>
      <c r="BQ1305">
        <v>30.9</v>
      </c>
      <c r="BR1305">
        <v>3.5000000000000003E-2</v>
      </c>
      <c r="BU1305">
        <v>18.760000000000002</v>
      </c>
      <c r="CB1305">
        <v>0.02</v>
      </c>
      <c r="CD1305">
        <v>0.86</v>
      </c>
      <c r="CE1305">
        <v>3.1</v>
      </c>
      <c r="CF1305">
        <v>0.5</v>
      </c>
      <c r="CJ1305">
        <v>13</v>
      </c>
      <c r="CM1305">
        <v>0.04</v>
      </c>
      <c r="CN1305">
        <v>2.9</v>
      </c>
      <c r="CO1305">
        <v>1.4E-2</v>
      </c>
      <c r="CP1305">
        <v>0.23</v>
      </c>
      <c r="CR1305">
        <v>0.5</v>
      </c>
      <c r="CS1305">
        <v>68</v>
      </c>
      <c r="CT1305">
        <v>0.1</v>
      </c>
      <c r="CX1305">
        <v>64.400000000000006</v>
      </c>
    </row>
    <row r="1306" spans="1:102">
      <c r="A1306" t="s">
        <v>1439</v>
      </c>
      <c r="B1306">
        <v>1302896</v>
      </c>
      <c r="C1306" t="s">
        <v>104</v>
      </c>
      <c r="D1306" t="s">
        <v>105</v>
      </c>
      <c r="E1306">
        <v>514362</v>
      </c>
      <c r="F1306">
        <v>7184980</v>
      </c>
      <c r="G1306">
        <v>633</v>
      </c>
      <c r="H1306" s="1">
        <v>41131</v>
      </c>
      <c r="I1306" t="s">
        <v>1330</v>
      </c>
      <c r="J1306" t="s">
        <v>107</v>
      </c>
      <c r="K1306" t="s">
        <v>108</v>
      </c>
      <c r="L1306" t="s">
        <v>109</v>
      </c>
      <c r="M1306" t="s">
        <v>110</v>
      </c>
      <c r="N1306" t="s">
        <v>111</v>
      </c>
      <c r="O1306" t="s">
        <v>1439</v>
      </c>
      <c r="P1306" t="s">
        <v>112</v>
      </c>
      <c r="Q1306" t="s">
        <v>238</v>
      </c>
      <c r="R1306" t="s">
        <v>239</v>
      </c>
      <c r="T1306" s="1">
        <v>41100</v>
      </c>
      <c r="V1306">
        <v>69</v>
      </c>
      <c r="X1306">
        <v>1.02</v>
      </c>
      <c r="Z1306">
        <v>12.5</v>
      </c>
      <c r="AA1306">
        <v>2</v>
      </c>
      <c r="AC1306">
        <v>2</v>
      </c>
      <c r="AD1306">
        <v>305</v>
      </c>
      <c r="AG1306">
        <v>0.23</v>
      </c>
      <c r="AH1306">
        <v>0.11</v>
      </c>
      <c r="AJ1306">
        <v>0.26</v>
      </c>
      <c r="AM1306">
        <v>4.8</v>
      </c>
      <c r="AO1306">
        <v>22.4</v>
      </c>
      <c r="AR1306">
        <v>20.09</v>
      </c>
      <c r="AV1306">
        <v>2.89</v>
      </c>
      <c r="AW1306">
        <v>5.5</v>
      </c>
      <c r="BA1306">
        <v>25</v>
      </c>
      <c r="BE1306">
        <v>7.0000000000000007E-2</v>
      </c>
      <c r="BF1306">
        <v>6.3</v>
      </c>
      <c r="BI1306">
        <v>0.18</v>
      </c>
      <c r="BK1306">
        <v>125</v>
      </c>
      <c r="BL1306">
        <v>4.1100000000000003</v>
      </c>
      <c r="BM1306">
        <v>3.0000000000000001E-3</v>
      </c>
      <c r="BQ1306">
        <v>19.7</v>
      </c>
      <c r="BR1306">
        <v>3.2000000000000001E-2</v>
      </c>
      <c r="BU1306">
        <v>17.28</v>
      </c>
      <c r="CB1306">
        <v>0.03</v>
      </c>
      <c r="CD1306">
        <v>1.1499999999999999</v>
      </c>
      <c r="CE1306">
        <v>2</v>
      </c>
      <c r="CF1306">
        <v>0.6</v>
      </c>
      <c r="CJ1306">
        <v>13.6</v>
      </c>
      <c r="CM1306">
        <v>7.0000000000000007E-2</v>
      </c>
      <c r="CN1306">
        <v>1.8</v>
      </c>
      <c r="CO1306">
        <v>8.9999999999999993E-3</v>
      </c>
      <c r="CP1306">
        <v>0.28999999999999998</v>
      </c>
      <c r="CR1306">
        <v>0.4</v>
      </c>
      <c r="CS1306">
        <v>69</v>
      </c>
      <c r="CT1306">
        <v>0.05</v>
      </c>
      <c r="CX1306">
        <v>63.1</v>
      </c>
    </row>
    <row r="1307" spans="1:102">
      <c r="A1307" t="s">
        <v>1440</v>
      </c>
      <c r="B1307">
        <v>1302901</v>
      </c>
      <c r="C1307" t="s">
        <v>104</v>
      </c>
      <c r="D1307" t="s">
        <v>105</v>
      </c>
      <c r="E1307">
        <v>505605</v>
      </c>
      <c r="F1307">
        <v>7177630</v>
      </c>
      <c r="G1307">
        <v>967</v>
      </c>
      <c r="H1307" s="1">
        <v>41118</v>
      </c>
      <c r="I1307" t="s">
        <v>259</v>
      </c>
      <c r="J1307" t="s">
        <v>107</v>
      </c>
      <c r="K1307" t="s">
        <v>108</v>
      </c>
      <c r="L1307" t="s">
        <v>109</v>
      </c>
      <c r="M1307" t="s">
        <v>120</v>
      </c>
      <c r="N1307" t="s">
        <v>111</v>
      </c>
      <c r="O1307" t="s">
        <v>1440</v>
      </c>
      <c r="P1307" t="s">
        <v>112</v>
      </c>
      <c r="Q1307" t="s">
        <v>342</v>
      </c>
      <c r="R1307" t="s">
        <v>343</v>
      </c>
      <c r="T1307" s="1">
        <v>41093</v>
      </c>
      <c r="V1307">
        <v>184</v>
      </c>
      <c r="X1307">
        <v>1</v>
      </c>
      <c r="Z1307">
        <v>8.5</v>
      </c>
      <c r="AA1307">
        <v>25.7</v>
      </c>
      <c r="AC1307">
        <v>3</v>
      </c>
      <c r="AD1307">
        <v>162.1</v>
      </c>
      <c r="AG1307">
        <v>0.13</v>
      </c>
      <c r="AH1307">
        <v>5.62</v>
      </c>
      <c r="AJ1307">
        <v>0.28000000000000003</v>
      </c>
      <c r="AM1307">
        <v>8.6999999999999993</v>
      </c>
      <c r="AO1307">
        <v>19.100000000000001</v>
      </c>
      <c r="AR1307">
        <v>19.309999999999999</v>
      </c>
      <c r="AV1307">
        <v>2.02</v>
      </c>
      <c r="AW1307">
        <v>3</v>
      </c>
      <c r="BA1307">
        <v>81</v>
      </c>
      <c r="BE1307">
        <v>0.04</v>
      </c>
      <c r="BF1307">
        <v>10.6</v>
      </c>
      <c r="BI1307">
        <v>0.33</v>
      </c>
      <c r="BK1307">
        <v>832</v>
      </c>
      <c r="BL1307">
        <v>0.8</v>
      </c>
      <c r="BM1307">
        <v>1.0999999999999999E-2</v>
      </c>
      <c r="BQ1307">
        <v>20</v>
      </c>
      <c r="BR1307">
        <v>7.0999999999999994E-2</v>
      </c>
      <c r="BU1307">
        <v>7.86</v>
      </c>
      <c r="CB1307">
        <v>0.08</v>
      </c>
      <c r="CD1307">
        <v>0.93</v>
      </c>
      <c r="CE1307">
        <v>1.4</v>
      </c>
      <c r="CF1307">
        <v>0.6</v>
      </c>
      <c r="CJ1307">
        <v>111.6</v>
      </c>
      <c r="CM1307">
        <v>0.02</v>
      </c>
      <c r="CN1307">
        <v>0.4</v>
      </c>
      <c r="CO1307">
        <v>1.7999999999999999E-2</v>
      </c>
      <c r="CP1307">
        <v>0.08</v>
      </c>
      <c r="CR1307">
        <v>0.4</v>
      </c>
      <c r="CS1307">
        <v>36</v>
      </c>
      <c r="CT1307">
        <v>0.2</v>
      </c>
      <c r="CX1307">
        <v>47.2</v>
      </c>
    </row>
    <row r="1308" spans="1:102">
      <c r="A1308" t="s">
        <v>1441</v>
      </c>
      <c r="B1308">
        <v>1302902</v>
      </c>
      <c r="C1308" t="s">
        <v>104</v>
      </c>
      <c r="D1308" t="s">
        <v>105</v>
      </c>
      <c r="E1308">
        <v>504007</v>
      </c>
      <c r="F1308">
        <v>7180392</v>
      </c>
      <c r="G1308">
        <v>665</v>
      </c>
      <c r="H1308" s="1">
        <v>41118</v>
      </c>
      <c r="I1308" t="s">
        <v>259</v>
      </c>
      <c r="J1308" t="s">
        <v>107</v>
      </c>
      <c r="K1308" t="s">
        <v>108</v>
      </c>
      <c r="L1308" t="s">
        <v>109</v>
      </c>
      <c r="M1308" t="s">
        <v>120</v>
      </c>
      <c r="N1308" t="s">
        <v>111</v>
      </c>
      <c r="O1308" t="s">
        <v>1441</v>
      </c>
      <c r="P1308" t="s">
        <v>112</v>
      </c>
      <c r="Q1308" t="s">
        <v>342</v>
      </c>
      <c r="R1308" t="s">
        <v>343</v>
      </c>
      <c r="T1308" s="1">
        <v>41094</v>
      </c>
      <c r="V1308">
        <v>388</v>
      </c>
      <c r="X1308">
        <v>1.03</v>
      </c>
      <c r="Z1308">
        <v>12</v>
      </c>
      <c r="AA1308">
        <v>2.2999999999999998</v>
      </c>
      <c r="AC1308">
        <v>2</v>
      </c>
      <c r="AD1308">
        <v>283.2</v>
      </c>
      <c r="AG1308">
        <v>0.22</v>
      </c>
      <c r="AH1308">
        <v>0.32</v>
      </c>
      <c r="AJ1308">
        <v>0.25</v>
      </c>
      <c r="AM1308">
        <v>10.1</v>
      </c>
      <c r="AO1308">
        <v>18</v>
      </c>
      <c r="AR1308">
        <v>40.340000000000003</v>
      </c>
      <c r="AV1308">
        <v>2.98</v>
      </c>
      <c r="AW1308">
        <v>3.3</v>
      </c>
      <c r="BA1308">
        <v>34</v>
      </c>
      <c r="BE1308">
        <v>0.13</v>
      </c>
      <c r="BF1308">
        <v>6.9</v>
      </c>
      <c r="BI1308">
        <v>0.28000000000000003</v>
      </c>
      <c r="BK1308">
        <v>328</v>
      </c>
      <c r="BL1308">
        <v>5.56</v>
      </c>
      <c r="BM1308">
        <v>4.0000000000000001E-3</v>
      </c>
      <c r="BQ1308">
        <v>31.4</v>
      </c>
      <c r="BR1308">
        <v>8.8999999999999996E-2</v>
      </c>
      <c r="BU1308">
        <v>23.75</v>
      </c>
      <c r="CB1308">
        <v>0.03</v>
      </c>
      <c r="CD1308">
        <v>1.89</v>
      </c>
      <c r="CE1308">
        <v>2.4</v>
      </c>
      <c r="CF1308">
        <v>1.2</v>
      </c>
      <c r="CJ1308">
        <v>23.5</v>
      </c>
      <c r="CM1308">
        <v>0.06</v>
      </c>
      <c r="CN1308">
        <v>2.2999999999999998</v>
      </c>
      <c r="CO1308">
        <v>8.9999999999999993E-3</v>
      </c>
      <c r="CP1308">
        <v>0.15</v>
      </c>
      <c r="CR1308">
        <v>1.2</v>
      </c>
      <c r="CS1308">
        <v>41</v>
      </c>
      <c r="CT1308">
        <v>0.05</v>
      </c>
      <c r="CX1308">
        <v>68.099999999999994</v>
      </c>
    </row>
    <row r="1309" spans="1:102">
      <c r="A1309" t="s">
        <v>1442</v>
      </c>
      <c r="B1309">
        <v>1302917</v>
      </c>
      <c r="C1309" t="s">
        <v>104</v>
      </c>
      <c r="D1309" t="s">
        <v>105</v>
      </c>
      <c r="E1309">
        <v>503899</v>
      </c>
      <c r="F1309">
        <v>7180949</v>
      </c>
      <c r="G1309">
        <v>686</v>
      </c>
      <c r="H1309" s="1">
        <v>41118</v>
      </c>
      <c r="I1309" t="s">
        <v>259</v>
      </c>
      <c r="J1309" t="s">
        <v>107</v>
      </c>
      <c r="K1309" t="s">
        <v>108</v>
      </c>
      <c r="L1309" t="s">
        <v>109</v>
      </c>
      <c r="M1309" t="s">
        <v>120</v>
      </c>
      <c r="N1309" t="s">
        <v>111</v>
      </c>
      <c r="O1309" t="s">
        <v>1442</v>
      </c>
      <c r="P1309" t="s">
        <v>112</v>
      </c>
      <c r="Q1309" t="s">
        <v>342</v>
      </c>
      <c r="R1309" t="s">
        <v>343</v>
      </c>
      <c r="T1309" s="1">
        <v>41094</v>
      </c>
      <c r="V1309">
        <v>59</v>
      </c>
      <c r="X1309">
        <v>1.94</v>
      </c>
      <c r="Z1309">
        <v>9.3000000000000007</v>
      </c>
      <c r="AA1309">
        <v>1.8</v>
      </c>
      <c r="AC1309">
        <v>1</v>
      </c>
      <c r="AD1309">
        <v>172</v>
      </c>
      <c r="AG1309">
        <v>0.31</v>
      </c>
      <c r="AH1309">
        <v>0.08</v>
      </c>
      <c r="AJ1309">
        <v>0.11</v>
      </c>
      <c r="AM1309">
        <v>8.9</v>
      </c>
      <c r="AO1309">
        <v>28.6</v>
      </c>
      <c r="AR1309">
        <v>21.08</v>
      </c>
      <c r="AV1309">
        <v>2.76</v>
      </c>
      <c r="AW1309">
        <v>6.2</v>
      </c>
      <c r="BA1309">
        <v>18</v>
      </c>
      <c r="BE1309">
        <v>0.05</v>
      </c>
      <c r="BF1309">
        <v>9.4</v>
      </c>
      <c r="BI1309">
        <v>0.35</v>
      </c>
      <c r="BK1309">
        <v>235</v>
      </c>
      <c r="BL1309">
        <v>1.97</v>
      </c>
      <c r="BM1309">
        <v>4.0000000000000001E-3</v>
      </c>
      <c r="BQ1309">
        <v>18.8</v>
      </c>
      <c r="BR1309">
        <v>0.02</v>
      </c>
      <c r="BU1309">
        <v>12.26</v>
      </c>
      <c r="CB1309">
        <v>0.01</v>
      </c>
      <c r="CD1309">
        <v>0.9</v>
      </c>
      <c r="CE1309">
        <v>3</v>
      </c>
      <c r="CF1309">
        <v>0.1</v>
      </c>
      <c r="CJ1309">
        <v>8.1</v>
      </c>
      <c r="CM1309">
        <v>0.06</v>
      </c>
      <c r="CN1309">
        <v>3.8</v>
      </c>
      <c r="CO1309">
        <v>2.3E-2</v>
      </c>
      <c r="CP1309">
        <v>0.13</v>
      </c>
      <c r="CR1309">
        <v>0.5</v>
      </c>
      <c r="CS1309">
        <v>63</v>
      </c>
      <c r="CT1309">
        <v>0.1</v>
      </c>
      <c r="CX1309">
        <v>51.4</v>
      </c>
    </row>
    <row r="1310" spans="1:102">
      <c r="A1310" t="s">
        <v>1443</v>
      </c>
      <c r="B1310">
        <v>1302918</v>
      </c>
      <c r="C1310" t="s">
        <v>104</v>
      </c>
      <c r="D1310" t="s">
        <v>105</v>
      </c>
      <c r="E1310">
        <v>503826</v>
      </c>
      <c r="F1310">
        <v>7180984</v>
      </c>
      <c r="G1310">
        <v>654</v>
      </c>
      <c r="H1310" s="1">
        <v>41118</v>
      </c>
      <c r="I1310" t="s">
        <v>259</v>
      </c>
      <c r="J1310" t="s">
        <v>107</v>
      </c>
      <c r="K1310" t="s">
        <v>108</v>
      </c>
      <c r="L1310" t="s">
        <v>109</v>
      </c>
      <c r="M1310" t="s">
        <v>120</v>
      </c>
      <c r="N1310" t="s">
        <v>111</v>
      </c>
      <c r="O1310" t="s">
        <v>1443</v>
      </c>
      <c r="P1310" t="s">
        <v>112</v>
      </c>
      <c r="Q1310" t="s">
        <v>342</v>
      </c>
      <c r="R1310" t="s">
        <v>343</v>
      </c>
      <c r="T1310" s="1">
        <v>41094</v>
      </c>
      <c r="V1310">
        <v>66</v>
      </c>
      <c r="X1310">
        <v>2.0499999999999998</v>
      </c>
      <c r="Z1310">
        <v>11.9</v>
      </c>
      <c r="AA1310">
        <v>1</v>
      </c>
      <c r="AC1310">
        <v>2</v>
      </c>
      <c r="AD1310">
        <v>158.4</v>
      </c>
      <c r="AG1310">
        <v>0.28000000000000003</v>
      </c>
      <c r="AH1310">
        <v>0.1</v>
      </c>
      <c r="AJ1310">
        <v>0.2</v>
      </c>
      <c r="AM1310">
        <v>10.5</v>
      </c>
      <c r="AO1310">
        <v>30.5</v>
      </c>
      <c r="AR1310">
        <v>18.87</v>
      </c>
      <c r="AV1310">
        <v>3.02</v>
      </c>
      <c r="AW1310">
        <v>6.2</v>
      </c>
      <c r="BA1310">
        <v>34</v>
      </c>
      <c r="BE1310">
        <v>7.0000000000000007E-2</v>
      </c>
      <c r="BF1310">
        <v>8.6999999999999993</v>
      </c>
      <c r="BI1310">
        <v>0.39</v>
      </c>
      <c r="BK1310">
        <v>206</v>
      </c>
      <c r="BL1310">
        <v>2.04</v>
      </c>
      <c r="BM1310">
        <v>3.0000000000000001E-3</v>
      </c>
      <c r="BQ1310">
        <v>26.2</v>
      </c>
      <c r="BR1310">
        <v>2.7E-2</v>
      </c>
      <c r="BU1310">
        <v>11.62</v>
      </c>
      <c r="CB1310">
        <v>0.01</v>
      </c>
      <c r="CD1310">
        <v>0.99</v>
      </c>
      <c r="CE1310">
        <v>2.9</v>
      </c>
      <c r="CF1310">
        <v>0.2</v>
      </c>
      <c r="CJ1310">
        <v>10.6</v>
      </c>
      <c r="CM1310">
        <v>0.05</v>
      </c>
      <c r="CN1310">
        <v>3.7</v>
      </c>
      <c r="CO1310">
        <v>0.03</v>
      </c>
      <c r="CP1310">
        <v>0.13</v>
      </c>
      <c r="CR1310">
        <v>0.5</v>
      </c>
      <c r="CS1310">
        <v>62</v>
      </c>
      <c r="CT1310">
        <v>0.2</v>
      </c>
      <c r="CX1310">
        <v>70.900000000000006</v>
      </c>
    </row>
    <row r="1311" spans="1:102">
      <c r="A1311" t="s">
        <v>1444</v>
      </c>
      <c r="B1311">
        <v>1302892</v>
      </c>
      <c r="C1311" t="s">
        <v>104</v>
      </c>
      <c r="D1311" t="s">
        <v>105</v>
      </c>
      <c r="E1311">
        <v>513979</v>
      </c>
      <c r="F1311">
        <v>7186950</v>
      </c>
      <c r="G1311">
        <v>1024</v>
      </c>
      <c r="H1311" s="1">
        <v>41131</v>
      </c>
      <c r="I1311" t="s">
        <v>1330</v>
      </c>
      <c r="J1311" t="s">
        <v>107</v>
      </c>
      <c r="K1311" t="s">
        <v>108</v>
      </c>
      <c r="L1311" t="s">
        <v>109</v>
      </c>
      <c r="M1311" t="s">
        <v>110</v>
      </c>
      <c r="N1311" t="s">
        <v>111</v>
      </c>
      <c r="O1311" t="s">
        <v>1444</v>
      </c>
      <c r="P1311" t="s">
        <v>112</v>
      </c>
      <c r="Q1311" t="s">
        <v>238</v>
      </c>
      <c r="R1311" t="s">
        <v>239</v>
      </c>
      <c r="T1311" s="1">
        <v>41099</v>
      </c>
      <c r="V1311">
        <v>77</v>
      </c>
      <c r="X1311">
        <v>1.97</v>
      </c>
      <c r="Z1311">
        <v>10.7</v>
      </c>
      <c r="AA1311">
        <v>1</v>
      </c>
      <c r="AC1311">
        <v>2</v>
      </c>
      <c r="AD1311">
        <v>219.2</v>
      </c>
      <c r="AG1311">
        <v>0.19</v>
      </c>
      <c r="AH1311">
        <v>0.1</v>
      </c>
      <c r="AJ1311">
        <v>0.23</v>
      </c>
      <c r="AM1311">
        <v>10.1</v>
      </c>
      <c r="AO1311">
        <v>32.200000000000003</v>
      </c>
      <c r="AR1311">
        <v>26.18</v>
      </c>
      <c r="AV1311">
        <v>3.16</v>
      </c>
      <c r="AW1311">
        <v>5.8</v>
      </c>
      <c r="BA1311">
        <v>22</v>
      </c>
      <c r="BE1311">
        <v>0.06</v>
      </c>
      <c r="BF1311">
        <v>7.8</v>
      </c>
      <c r="BI1311">
        <v>0.45</v>
      </c>
      <c r="BK1311">
        <v>194</v>
      </c>
      <c r="BL1311">
        <v>2.06</v>
      </c>
      <c r="BM1311">
        <v>2E-3</v>
      </c>
      <c r="BQ1311">
        <v>30.6</v>
      </c>
      <c r="BR1311">
        <v>2.3E-2</v>
      </c>
      <c r="BU1311">
        <v>16.22</v>
      </c>
      <c r="CB1311">
        <v>0.01</v>
      </c>
      <c r="CD1311">
        <v>1.0900000000000001</v>
      </c>
      <c r="CE1311">
        <v>2.9</v>
      </c>
      <c r="CF1311">
        <v>0.4</v>
      </c>
      <c r="CJ1311">
        <v>9.5</v>
      </c>
      <c r="CM1311">
        <v>7.0000000000000007E-2</v>
      </c>
      <c r="CN1311">
        <v>2.2999999999999998</v>
      </c>
      <c r="CO1311">
        <v>1.2E-2</v>
      </c>
      <c r="CP1311">
        <v>0.25</v>
      </c>
      <c r="CR1311">
        <v>0.4</v>
      </c>
      <c r="CS1311">
        <v>66</v>
      </c>
      <c r="CT1311">
        <v>0.05</v>
      </c>
      <c r="CX1311">
        <v>77.900000000000006</v>
      </c>
    </row>
    <row r="1312" spans="1:102">
      <c r="A1312" t="s">
        <v>1445</v>
      </c>
      <c r="B1312">
        <v>1302895</v>
      </c>
      <c r="C1312" t="s">
        <v>104</v>
      </c>
      <c r="D1312" t="s">
        <v>105</v>
      </c>
      <c r="E1312">
        <v>513750</v>
      </c>
      <c r="F1312">
        <v>7186765</v>
      </c>
      <c r="G1312">
        <v>1019</v>
      </c>
      <c r="H1312" s="1">
        <v>41131</v>
      </c>
      <c r="I1312" t="s">
        <v>1330</v>
      </c>
      <c r="J1312" t="s">
        <v>107</v>
      </c>
      <c r="K1312" t="s">
        <v>108</v>
      </c>
      <c r="L1312" t="s">
        <v>109</v>
      </c>
      <c r="M1312" t="s">
        <v>110</v>
      </c>
      <c r="N1312" t="s">
        <v>111</v>
      </c>
      <c r="O1312" t="s">
        <v>1445</v>
      </c>
      <c r="P1312" t="s">
        <v>112</v>
      </c>
      <c r="Q1312" t="s">
        <v>238</v>
      </c>
      <c r="R1312" t="s">
        <v>239</v>
      </c>
      <c r="T1312" s="1">
        <v>41099</v>
      </c>
      <c r="V1312">
        <v>94</v>
      </c>
      <c r="X1312">
        <v>2.0099999999999998</v>
      </c>
      <c r="Z1312">
        <v>5.6</v>
      </c>
      <c r="AA1312">
        <v>0.7</v>
      </c>
      <c r="AC1312">
        <v>2</v>
      </c>
      <c r="AD1312">
        <v>377.6</v>
      </c>
      <c r="AG1312">
        <v>0.18</v>
      </c>
      <c r="AH1312">
        <v>0.06</v>
      </c>
      <c r="AJ1312">
        <v>0.2</v>
      </c>
      <c r="AM1312">
        <v>12.3</v>
      </c>
      <c r="AO1312">
        <v>36.200000000000003</v>
      </c>
      <c r="AR1312">
        <v>39.83</v>
      </c>
      <c r="AV1312">
        <v>2.9</v>
      </c>
      <c r="AW1312">
        <v>6</v>
      </c>
      <c r="BA1312">
        <v>19</v>
      </c>
      <c r="BE1312">
        <v>0.09</v>
      </c>
      <c r="BF1312">
        <v>4.5999999999999996</v>
      </c>
      <c r="BI1312">
        <v>0.56999999999999995</v>
      </c>
      <c r="BK1312">
        <v>261</v>
      </c>
      <c r="BL1312">
        <v>1.42</v>
      </c>
      <c r="BM1312">
        <v>5.0000000000000001E-4</v>
      </c>
      <c r="BQ1312">
        <v>42.4</v>
      </c>
      <c r="BR1312">
        <v>2.4E-2</v>
      </c>
      <c r="BU1312">
        <v>13.57</v>
      </c>
      <c r="CB1312">
        <v>0.01</v>
      </c>
      <c r="CD1312">
        <v>0.7</v>
      </c>
      <c r="CE1312">
        <v>3.7</v>
      </c>
      <c r="CF1312">
        <v>0.3</v>
      </c>
      <c r="CJ1312">
        <v>5.0999999999999996</v>
      </c>
      <c r="CM1312">
        <v>0.05</v>
      </c>
      <c r="CN1312">
        <v>2.1</v>
      </c>
      <c r="CO1312">
        <v>2E-3</v>
      </c>
      <c r="CP1312">
        <v>0.2</v>
      </c>
      <c r="CR1312">
        <v>0.4</v>
      </c>
      <c r="CS1312">
        <v>52</v>
      </c>
      <c r="CT1312">
        <v>0.05</v>
      </c>
      <c r="CX1312">
        <v>97.8</v>
      </c>
    </row>
    <row r="1313" spans="1:102">
      <c r="A1313" t="s">
        <v>1446</v>
      </c>
      <c r="B1313">
        <v>1302905</v>
      </c>
      <c r="C1313" t="s">
        <v>104</v>
      </c>
      <c r="D1313" t="s">
        <v>105</v>
      </c>
      <c r="E1313">
        <v>504305</v>
      </c>
      <c r="F1313">
        <v>7180382</v>
      </c>
      <c r="G1313">
        <v>795</v>
      </c>
      <c r="H1313" s="1">
        <v>41118</v>
      </c>
      <c r="I1313" t="s">
        <v>259</v>
      </c>
      <c r="J1313" t="s">
        <v>107</v>
      </c>
      <c r="K1313" t="s">
        <v>108</v>
      </c>
      <c r="L1313" t="s">
        <v>109</v>
      </c>
      <c r="M1313" t="s">
        <v>120</v>
      </c>
      <c r="N1313" t="s">
        <v>111</v>
      </c>
      <c r="O1313" t="s">
        <v>1446</v>
      </c>
      <c r="P1313" t="s">
        <v>112</v>
      </c>
      <c r="Q1313" t="s">
        <v>342</v>
      </c>
      <c r="R1313" t="s">
        <v>343</v>
      </c>
      <c r="T1313" s="1">
        <v>41094</v>
      </c>
      <c r="V1313">
        <v>328</v>
      </c>
      <c r="X1313">
        <v>1.47</v>
      </c>
      <c r="Z1313">
        <v>12.9</v>
      </c>
      <c r="AA1313">
        <v>3.4</v>
      </c>
      <c r="AC1313">
        <v>2</v>
      </c>
      <c r="AD1313">
        <v>713.4</v>
      </c>
      <c r="AG1313">
        <v>0.24</v>
      </c>
      <c r="AH1313">
        <v>0.67</v>
      </c>
      <c r="AJ1313">
        <v>2.1800000000000002</v>
      </c>
      <c r="AM1313">
        <v>11.2</v>
      </c>
      <c r="AO1313">
        <v>24.2</v>
      </c>
      <c r="AR1313">
        <v>39.42</v>
      </c>
      <c r="AV1313">
        <v>3.88</v>
      </c>
      <c r="AW1313">
        <v>5.6</v>
      </c>
      <c r="BA1313">
        <v>115</v>
      </c>
      <c r="BE1313">
        <v>0.08</v>
      </c>
      <c r="BF1313">
        <v>7</v>
      </c>
      <c r="BI1313">
        <v>0.26</v>
      </c>
      <c r="BK1313">
        <v>421</v>
      </c>
      <c r="BL1313">
        <v>9.11</v>
      </c>
      <c r="BM1313">
        <v>8.0000000000000002E-3</v>
      </c>
      <c r="BQ1313">
        <v>40.5</v>
      </c>
      <c r="BR1313">
        <v>8.2000000000000003E-2</v>
      </c>
      <c r="BU1313">
        <v>22.53</v>
      </c>
      <c r="CB1313">
        <v>0.06</v>
      </c>
      <c r="CD1313">
        <v>1.18</v>
      </c>
      <c r="CE1313">
        <v>2.9</v>
      </c>
      <c r="CF1313">
        <v>0.8</v>
      </c>
      <c r="CJ1313">
        <v>76.8</v>
      </c>
      <c r="CM1313">
        <v>7.0000000000000007E-2</v>
      </c>
      <c r="CN1313">
        <v>2.5</v>
      </c>
      <c r="CO1313">
        <v>2.5999999999999999E-2</v>
      </c>
      <c r="CP1313">
        <v>0.25</v>
      </c>
      <c r="CR1313">
        <v>1.6</v>
      </c>
      <c r="CS1313">
        <v>76</v>
      </c>
      <c r="CT1313">
        <v>0.2</v>
      </c>
      <c r="CX1313">
        <v>152.9</v>
      </c>
    </row>
    <row r="1314" spans="1:102">
      <c r="A1314" t="s">
        <v>1447</v>
      </c>
      <c r="B1314">
        <v>1302907</v>
      </c>
      <c r="C1314" t="s">
        <v>104</v>
      </c>
      <c r="D1314" t="s">
        <v>105</v>
      </c>
      <c r="E1314">
        <v>504500</v>
      </c>
      <c r="F1314">
        <v>7180401</v>
      </c>
      <c r="G1314">
        <v>841</v>
      </c>
      <c r="H1314" s="1">
        <v>41118</v>
      </c>
      <c r="I1314" t="s">
        <v>259</v>
      </c>
      <c r="J1314" t="s">
        <v>107</v>
      </c>
      <c r="K1314" t="s">
        <v>108</v>
      </c>
      <c r="L1314" t="s">
        <v>109</v>
      </c>
      <c r="M1314" t="s">
        <v>120</v>
      </c>
      <c r="N1314" t="s">
        <v>111</v>
      </c>
      <c r="O1314" t="s">
        <v>1447</v>
      </c>
      <c r="P1314" t="s">
        <v>112</v>
      </c>
      <c r="Q1314" t="s">
        <v>342</v>
      </c>
      <c r="R1314" t="s">
        <v>343</v>
      </c>
      <c r="T1314" s="1">
        <v>41094</v>
      </c>
      <c r="V1314">
        <v>344</v>
      </c>
      <c r="X1314">
        <v>1.44</v>
      </c>
      <c r="Z1314">
        <v>11.3</v>
      </c>
      <c r="AA1314">
        <v>3.7</v>
      </c>
      <c r="AC1314">
        <v>2</v>
      </c>
      <c r="AD1314">
        <v>424.9</v>
      </c>
      <c r="AG1314">
        <v>0.16</v>
      </c>
      <c r="AH1314">
        <v>0.23</v>
      </c>
      <c r="AJ1314">
        <v>0.69</v>
      </c>
      <c r="AM1314">
        <v>8.6</v>
      </c>
      <c r="AO1314">
        <v>26.4</v>
      </c>
      <c r="AR1314">
        <v>44.36</v>
      </c>
      <c r="AV1314">
        <v>2.73</v>
      </c>
      <c r="AW1314">
        <v>3.9</v>
      </c>
      <c r="BA1314">
        <v>183</v>
      </c>
      <c r="BE1314">
        <v>0.06</v>
      </c>
      <c r="BF1314">
        <v>8.4</v>
      </c>
      <c r="BI1314">
        <v>0.36</v>
      </c>
      <c r="BK1314">
        <v>233</v>
      </c>
      <c r="BL1314">
        <v>3.71</v>
      </c>
      <c r="BM1314">
        <v>7.0000000000000001E-3</v>
      </c>
      <c r="BQ1314">
        <v>39.700000000000003</v>
      </c>
      <c r="BR1314">
        <v>8.6999999999999994E-2</v>
      </c>
      <c r="BU1314">
        <v>18.350000000000001</v>
      </c>
      <c r="CB1314">
        <v>7.0000000000000007E-2</v>
      </c>
      <c r="CD1314">
        <v>1.23</v>
      </c>
      <c r="CE1314">
        <v>3.5</v>
      </c>
      <c r="CF1314">
        <v>1.5</v>
      </c>
      <c r="CJ1314">
        <v>55.2</v>
      </c>
      <c r="CM1314">
        <v>0.05</v>
      </c>
      <c r="CN1314">
        <v>3.2</v>
      </c>
      <c r="CO1314">
        <v>2.9000000000000001E-2</v>
      </c>
      <c r="CP1314">
        <v>0.18</v>
      </c>
      <c r="CR1314">
        <v>1.2</v>
      </c>
      <c r="CS1314">
        <v>52</v>
      </c>
      <c r="CT1314">
        <v>0.2</v>
      </c>
      <c r="CX1314">
        <v>178</v>
      </c>
    </row>
    <row r="1315" spans="1:102">
      <c r="A1315" t="s">
        <v>1448</v>
      </c>
      <c r="B1315">
        <v>1302915</v>
      </c>
      <c r="C1315" t="s">
        <v>104</v>
      </c>
      <c r="D1315" t="s">
        <v>105</v>
      </c>
      <c r="E1315">
        <v>504063</v>
      </c>
      <c r="F1315">
        <v>7180837</v>
      </c>
      <c r="G1315">
        <v>763</v>
      </c>
      <c r="H1315" s="1">
        <v>41118</v>
      </c>
      <c r="I1315" t="s">
        <v>259</v>
      </c>
      <c r="J1315" t="s">
        <v>107</v>
      </c>
      <c r="K1315" t="s">
        <v>108</v>
      </c>
      <c r="L1315" t="s">
        <v>109</v>
      </c>
      <c r="M1315" t="s">
        <v>120</v>
      </c>
      <c r="N1315" t="s">
        <v>111</v>
      </c>
      <c r="O1315" t="s">
        <v>1448</v>
      </c>
      <c r="P1315" t="s">
        <v>112</v>
      </c>
      <c r="Q1315" t="s">
        <v>342</v>
      </c>
      <c r="R1315" t="s">
        <v>343</v>
      </c>
      <c r="T1315" s="1">
        <v>41094</v>
      </c>
      <c r="V1315">
        <v>127</v>
      </c>
      <c r="X1315">
        <v>1.48</v>
      </c>
      <c r="Z1315">
        <v>11.6</v>
      </c>
      <c r="AA1315">
        <v>1</v>
      </c>
      <c r="AC1315">
        <v>1</v>
      </c>
      <c r="AD1315">
        <v>80.8</v>
      </c>
      <c r="AG1315">
        <v>0.23</v>
      </c>
      <c r="AH1315">
        <v>0.08</v>
      </c>
      <c r="AJ1315">
        <v>0.15</v>
      </c>
      <c r="AM1315">
        <v>7.2</v>
      </c>
      <c r="AO1315">
        <v>27.9</v>
      </c>
      <c r="AR1315">
        <v>19.09</v>
      </c>
      <c r="AV1315">
        <v>3.64</v>
      </c>
      <c r="AW1315">
        <v>6.3</v>
      </c>
      <c r="BA1315">
        <v>35</v>
      </c>
      <c r="BE1315">
        <v>0.06</v>
      </c>
      <c r="BF1315">
        <v>9.8000000000000007</v>
      </c>
      <c r="BI1315">
        <v>0.35</v>
      </c>
      <c r="BK1315">
        <v>195</v>
      </c>
      <c r="BL1315">
        <v>2.11</v>
      </c>
      <c r="BM1315">
        <v>2E-3</v>
      </c>
      <c r="BQ1315">
        <v>20.100000000000001</v>
      </c>
      <c r="BR1315">
        <v>4.3999999999999997E-2</v>
      </c>
      <c r="BU1315">
        <v>13.41</v>
      </c>
      <c r="CB1315">
        <v>0.01</v>
      </c>
      <c r="CD1315">
        <v>0.91</v>
      </c>
      <c r="CE1315">
        <v>2.4</v>
      </c>
      <c r="CF1315">
        <v>0.5</v>
      </c>
      <c r="CJ1315">
        <v>8.3000000000000007</v>
      </c>
      <c r="CM1315">
        <v>0.05</v>
      </c>
      <c r="CN1315">
        <v>2.4</v>
      </c>
      <c r="CO1315">
        <v>3.4000000000000002E-2</v>
      </c>
      <c r="CP1315">
        <v>0.15</v>
      </c>
      <c r="CR1315">
        <v>0.4</v>
      </c>
      <c r="CS1315">
        <v>68</v>
      </c>
      <c r="CT1315">
        <v>0.2</v>
      </c>
      <c r="CX1315">
        <v>57.6</v>
      </c>
    </row>
    <row r="1316" spans="1:102">
      <c r="A1316" t="s">
        <v>1449</v>
      </c>
      <c r="B1316">
        <v>1302927</v>
      </c>
      <c r="C1316" t="s">
        <v>104</v>
      </c>
      <c r="D1316" t="s">
        <v>105</v>
      </c>
      <c r="E1316">
        <v>510050</v>
      </c>
      <c r="F1316">
        <v>7184534</v>
      </c>
      <c r="G1316">
        <v>564</v>
      </c>
      <c r="H1316" s="1">
        <v>41131</v>
      </c>
      <c r="I1316" t="s">
        <v>1330</v>
      </c>
      <c r="J1316" t="s">
        <v>107</v>
      </c>
      <c r="K1316" t="s">
        <v>108</v>
      </c>
      <c r="L1316" t="s">
        <v>109</v>
      </c>
      <c r="M1316" t="s">
        <v>110</v>
      </c>
      <c r="N1316" t="s">
        <v>111</v>
      </c>
      <c r="O1316" t="s">
        <v>1449</v>
      </c>
      <c r="P1316" t="s">
        <v>112</v>
      </c>
      <c r="Q1316" t="s">
        <v>342</v>
      </c>
      <c r="R1316" t="s">
        <v>343</v>
      </c>
      <c r="T1316" s="1">
        <v>41096</v>
      </c>
      <c r="V1316">
        <v>82</v>
      </c>
      <c r="X1316">
        <v>0.96</v>
      </c>
      <c r="Z1316">
        <v>6.4</v>
      </c>
      <c r="AA1316">
        <v>3.1</v>
      </c>
      <c r="AC1316">
        <v>2</v>
      </c>
      <c r="AD1316">
        <v>188</v>
      </c>
      <c r="AG1316">
        <v>0.14000000000000001</v>
      </c>
      <c r="AH1316">
        <v>0.16</v>
      </c>
      <c r="AJ1316">
        <v>0.21</v>
      </c>
      <c r="AM1316">
        <v>4.0999999999999996</v>
      </c>
      <c r="AO1316">
        <v>18.8</v>
      </c>
      <c r="AR1316">
        <v>25.02</v>
      </c>
      <c r="AV1316">
        <v>1.67</v>
      </c>
      <c r="AW1316">
        <v>2.9</v>
      </c>
      <c r="BA1316">
        <v>37</v>
      </c>
      <c r="BE1316">
        <v>0.05</v>
      </c>
      <c r="BF1316">
        <v>10.1</v>
      </c>
      <c r="BI1316">
        <v>0.3</v>
      </c>
      <c r="BK1316">
        <v>96</v>
      </c>
      <c r="BL1316">
        <v>1.48</v>
      </c>
      <c r="BM1316">
        <v>5.0000000000000001E-3</v>
      </c>
      <c r="BQ1316">
        <v>15.3</v>
      </c>
      <c r="BR1316">
        <v>0.06</v>
      </c>
      <c r="BU1316">
        <v>7.4</v>
      </c>
      <c r="CB1316">
        <v>0.01</v>
      </c>
      <c r="CD1316">
        <v>0.73</v>
      </c>
      <c r="CE1316">
        <v>1.8</v>
      </c>
      <c r="CF1316">
        <v>0.4</v>
      </c>
      <c r="CJ1316">
        <v>15.1</v>
      </c>
      <c r="CM1316">
        <v>0.04</v>
      </c>
      <c r="CN1316">
        <v>0.6</v>
      </c>
      <c r="CO1316">
        <v>1.4E-2</v>
      </c>
      <c r="CP1316">
        <v>0.12</v>
      </c>
      <c r="CR1316">
        <v>0.6</v>
      </c>
      <c r="CS1316">
        <v>36</v>
      </c>
      <c r="CT1316">
        <v>0.1</v>
      </c>
      <c r="CX1316">
        <v>41.9</v>
      </c>
    </row>
    <row r="1317" spans="1:102">
      <c r="A1317" t="s">
        <v>1450</v>
      </c>
      <c r="B1317">
        <v>1302930</v>
      </c>
      <c r="C1317" t="s">
        <v>104</v>
      </c>
      <c r="D1317" t="s">
        <v>105</v>
      </c>
      <c r="E1317">
        <v>509742</v>
      </c>
      <c r="F1317">
        <v>7184467</v>
      </c>
      <c r="G1317">
        <v>563</v>
      </c>
      <c r="H1317" s="1">
        <v>41131</v>
      </c>
      <c r="I1317" t="s">
        <v>1330</v>
      </c>
      <c r="J1317" t="s">
        <v>107</v>
      </c>
      <c r="K1317" t="s">
        <v>108</v>
      </c>
      <c r="L1317" t="s">
        <v>109</v>
      </c>
      <c r="M1317" t="s">
        <v>110</v>
      </c>
      <c r="N1317" t="s">
        <v>111</v>
      </c>
      <c r="O1317" t="s">
        <v>1450</v>
      </c>
      <c r="P1317" t="s">
        <v>112</v>
      </c>
      <c r="Q1317" t="s">
        <v>342</v>
      </c>
      <c r="R1317" t="s">
        <v>343</v>
      </c>
      <c r="T1317" s="1">
        <v>41096</v>
      </c>
      <c r="V1317">
        <v>348</v>
      </c>
      <c r="X1317">
        <v>1.06</v>
      </c>
      <c r="Z1317">
        <v>13.1</v>
      </c>
      <c r="AA1317">
        <v>2.4</v>
      </c>
      <c r="AC1317">
        <v>2</v>
      </c>
      <c r="AD1317">
        <v>541.6</v>
      </c>
      <c r="AG1317">
        <v>0.21</v>
      </c>
      <c r="AH1317">
        <v>0.05</v>
      </c>
      <c r="AJ1317">
        <v>0.1</v>
      </c>
      <c r="AM1317">
        <v>2.5</v>
      </c>
      <c r="AO1317">
        <v>16.7</v>
      </c>
      <c r="AR1317">
        <v>39.630000000000003</v>
      </c>
      <c r="AV1317">
        <v>2.4300000000000002</v>
      </c>
      <c r="AW1317">
        <v>3</v>
      </c>
      <c r="BA1317">
        <v>16</v>
      </c>
      <c r="BE1317">
        <v>0.1</v>
      </c>
      <c r="BF1317">
        <v>4.8</v>
      </c>
      <c r="BI1317">
        <v>0.17</v>
      </c>
      <c r="BK1317">
        <v>46</v>
      </c>
      <c r="BL1317">
        <v>7.05</v>
      </c>
      <c r="BM1317">
        <v>2.1000000000000001E-2</v>
      </c>
      <c r="BQ1317">
        <v>10.1</v>
      </c>
      <c r="BR1317">
        <v>3.6999999999999998E-2</v>
      </c>
      <c r="BU1317">
        <v>15.42</v>
      </c>
      <c r="CB1317">
        <v>0.2</v>
      </c>
      <c r="CD1317">
        <v>1.79</v>
      </c>
      <c r="CE1317">
        <v>2.2999999999999998</v>
      </c>
      <c r="CF1317">
        <v>2.2000000000000002</v>
      </c>
      <c r="CJ1317">
        <v>55</v>
      </c>
      <c r="CM1317">
        <v>0.08</v>
      </c>
      <c r="CN1317">
        <v>3</v>
      </c>
      <c r="CO1317">
        <v>4.0000000000000001E-3</v>
      </c>
      <c r="CP1317">
        <v>0.53</v>
      </c>
      <c r="CR1317">
        <v>0.6</v>
      </c>
      <c r="CS1317">
        <v>51</v>
      </c>
      <c r="CT1317">
        <v>0.05</v>
      </c>
      <c r="CX1317">
        <v>38.299999999999997</v>
      </c>
    </row>
    <row r="1318" spans="1:102">
      <c r="A1318" t="s">
        <v>1451</v>
      </c>
      <c r="B1318">
        <v>1302898</v>
      </c>
      <c r="C1318" t="s">
        <v>104</v>
      </c>
      <c r="D1318" t="s">
        <v>105</v>
      </c>
      <c r="E1318">
        <v>514387</v>
      </c>
      <c r="F1318">
        <v>7184795</v>
      </c>
      <c r="G1318">
        <v>690</v>
      </c>
      <c r="H1318" s="1">
        <v>41131</v>
      </c>
      <c r="I1318" t="s">
        <v>1330</v>
      </c>
      <c r="J1318" t="s">
        <v>107</v>
      </c>
      <c r="K1318" t="s">
        <v>108</v>
      </c>
      <c r="L1318" t="s">
        <v>109</v>
      </c>
      <c r="M1318" t="s">
        <v>110</v>
      </c>
      <c r="N1318" t="s">
        <v>111</v>
      </c>
      <c r="O1318" t="s">
        <v>1451</v>
      </c>
      <c r="P1318" t="s">
        <v>112</v>
      </c>
      <c r="Q1318" t="s">
        <v>238</v>
      </c>
      <c r="R1318" t="s">
        <v>239</v>
      </c>
      <c r="T1318" s="1">
        <v>41100</v>
      </c>
      <c r="V1318">
        <v>58</v>
      </c>
      <c r="X1318">
        <v>1.89</v>
      </c>
      <c r="Z1318">
        <v>12.4</v>
      </c>
      <c r="AA1318">
        <v>1.7</v>
      </c>
      <c r="AC1318">
        <v>2</v>
      </c>
      <c r="AD1318">
        <v>235.8</v>
      </c>
      <c r="AG1318">
        <v>0.2</v>
      </c>
      <c r="AH1318">
        <v>7.0000000000000007E-2</v>
      </c>
      <c r="AJ1318">
        <v>0.14000000000000001</v>
      </c>
      <c r="AM1318">
        <v>7</v>
      </c>
      <c r="AO1318">
        <v>32.9</v>
      </c>
      <c r="AR1318">
        <v>30.19</v>
      </c>
      <c r="AV1318">
        <v>3.13</v>
      </c>
      <c r="AW1318">
        <v>5</v>
      </c>
      <c r="BA1318">
        <v>38</v>
      </c>
      <c r="BE1318">
        <v>7.0000000000000007E-2</v>
      </c>
      <c r="BF1318">
        <v>6.1</v>
      </c>
      <c r="BI1318">
        <v>0.32</v>
      </c>
      <c r="BK1318">
        <v>161</v>
      </c>
      <c r="BL1318">
        <v>4.17</v>
      </c>
      <c r="BM1318">
        <v>3.0000000000000001E-3</v>
      </c>
      <c r="BQ1318">
        <v>26.5</v>
      </c>
      <c r="BR1318">
        <v>2.8000000000000001E-2</v>
      </c>
      <c r="BU1318">
        <v>15.14</v>
      </c>
      <c r="CB1318">
        <v>0.03</v>
      </c>
      <c r="CD1318">
        <v>0.96</v>
      </c>
      <c r="CE1318">
        <v>2.9</v>
      </c>
      <c r="CF1318">
        <v>0.8</v>
      </c>
      <c r="CJ1318">
        <v>11.3</v>
      </c>
      <c r="CM1318">
        <v>0.04</v>
      </c>
      <c r="CN1318">
        <v>3</v>
      </c>
      <c r="CO1318">
        <v>6.0000000000000001E-3</v>
      </c>
      <c r="CP1318">
        <v>0.5</v>
      </c>
      <c r="CR1318">
        <v>0.5</v>
      </c>
      <c r="CS1318">
        <v>56</v>
      </c>
      <c r="CT1318">
        <v>0.05</v>
      </c>
      <c r="CX1318">
        <v>70.599999999999994</v>
      </c>
    </row>
    <row r="1319" spans="1:102">
      <c r="A1319" t="s">
        <v>1452</v>
      </c>
      <c r="B1319">
        <v>1302909</v>
      </c>
      <c r="C1319" t="s">
        <v>104</v>
      </c>
      <c r="D1319" t="s">
        <v>105</v>
      </c>
      <c r="E1319">
        <v>504559</v>
      </c>
      <c r="F1319">
        <v>7180573</v>
      </c>
      <c r="G1319">
        <v>844</v>
      </c>
      <c r="H1319" s="1">
        <v>41118</v>
      </c>
      <c r="I1319" t="s">
        <v>259</v>
      </c>
      <c r="J1319" t="s">
        <v>107</v>
      </c>
      <c r="K1319" t="s">
        <v>108</v>
      </c>
      <c r="L1319" t="s">
        <v>109</v>
      </c>
      <c r="M1319" t="s">
        <v>120</v>
      </c>
      <c r="N1319" t="s">
        <v>111</v>
      </c>
      <c r="O1319" t="s">
        <v>1452</v>
      </c>
      <c r="P1319" t="s">
        <v>112</v>
      </c>
      <c r="Q1319" t="s">
        <v>342</v>
      </c>
      <c r="R1319" t="s">
        <v>343</v>
      </c>
      <c r="T1319" s="1">
        <v>41094</v>
      </c>
      <c r="V1319">
        <v>905</v>
      </c>
      <c r="X1319">
        <v>0.8</v>
      </c>
      <c r="Z1319">
        <v>11.3</v>
      </c>
      <c r="AA1319">
        <v>5.7</v>
      </c>
      <c r="AC1319">
        <v>4</v>
      </c>
      <c r="AD1319">
        <v>264.89999999999998</v>
      </c>
      <c r="AG1319">
        <v>0.14000000000000001</v>
      </c>
      <c r="AH1319">
        <v>2</v>
      </c>
      <c r="AJ1319">
        <v>1.1200000000000001</v>
      </c>
      <c r="AM1319">
        <v>10.8</v>
      </c>
      <c r="AO1319">
        <v>22</v>
      </c>
      <c r="AR1319">
        <v>44.74</v>
      </c>
      <c r="AV1319">
        <v>2.64</v>
      </c>
      <c r="AW1319">
        <v>2.6</v>
      </c>
      <c r="BA1319">
        <v>246</v>
      </c>
      <c r="BE1319">
        <v>0.1</v>
      </c>
      <c r="BF1319">
        <v>30.1</v>
      </c>
      <c r="BI1319">
        <v>0.3</v>
      </c>
      <c r="BK1319">
        <v>351</v>
      </c>
      <c r="BL1319">
        <v>5.85</v>
      </c>
      <c r="BM1319">
        <v>6.0000000000000001E-3</v>
      </c>
      <c r="BQ1319">
        <v>38.4</v>
      </c>
      <c r="BR1319">
        <v>0.19800000000000001</v>
      </c>
      <c r="BU1319">
        <v>20.49</v>
      </c>
      <c r="CB1319">
        <v>0.08</v>
      </c>
      <c r="CD1319">
        <v>0.77</v>
      </c>
      <c r="CE1319">
        <v>5.6</v>
      </c>
      <c r="CF1319">
        <v>1.3</v>
      </c>
      <c r="CJ1319">
        <v>60.4</v>
      </c>
      <c r="CM1319">
        <v>0.03</v>
      </c>
      <c r="CN1319">
        <v>1.7</v>
      </c>
      <c r="CO1319">
        <v>6.0000000000000001E-3</v>
      </c>
      <c r="CP1319">
        <v>0.2</v>
      </c>
      <c r="CR1319">
        <v>1.7</v>
      </c>
      <c r="CS1319">
        <v>28</v>
      </c>
      <c r="CT1319">
        <v>0.05</v>
      </c>
      <c r="CX1319">
        <v>134.5</v>
      </c>
    </row>
    <row r="1320" spans="1:102">
      <c r="A1320" t="s">
        <v>1453</v>
      </c>
      <c r="B1320">
        <v>1302911</v>
      </c>
      <c r="C1320" t="s">
        <v>104</v>
      </c>
      <c r="D1320" t="s">
        <v>105</v>
      </c>
      <c r="E1320">
        <v>504418</v>
      </c>
      <c r="F1320">
        <v>7180667</v>
      </c>
      <c r="G1320">
        <v>788</v>
      </c>
      <c r="H1320" s="1">
        <v>41118</v>
      </c>
      <c r="I1320" t="s">
        <v>259</v>
      </c>
      <c r="J1320" t="s">
        <v>107</v>
      </c>
      <c r="K1320" t="s">
        <v>108</v>
      </c>
      <c r="L1320" t="s">
        <v>109</v>
      </c>
      <c r="M1320" t="s">
        <v>120</v>
      </c>
      <c r="N1320" t="s">
        <v>111</v>
      </c>
      <c r="O1320" t="s">
        <v>1453</v>
      </c>
      <c r="P1320" t="s">
        <v>112</v>
      </c>
      <c r="Q1320" t="s">
        <v>342</v>
      </c>
      <c r="R1320" t="s">
        <v>343</v>
      </c>
      <c r="T1320" s="1">
        <v>41094</v>
      </c>
      <c r="V1320">
        <v>87</v>
      </c>
      <c r="X1320">
        <v>1.63</v>
      </c>
      <c r="Z1320">
        <v>9.9</v>
      </c>
      <c r="AA1320">
        <v>0.5</v>
      </c>
      <c r="AC1320">
        <v>1</v>
      </c>
      <c r="AD1320">
        <v>89.5</v>
      </c>
      <c r="AG1320">
        <v>0.21</v>
      </c>
      <c r="AH1320">
        <v>0.06</v>
      </c>
      <c r="AJ1320">
        <v>0.13</v>
      </c>
      <c r="AM1320">
        <v>9.4</v>
      </c>
      <c r="AO1320">
        <v>29.8</v>
      </c>
      <c r="AR1320">
        <v>19.66</v>
      </c>
      <c r="AV1320">
        <v>3.86</v>
      </c>
      <c r="AW1320">
        <v>6.4</v>
      </c>
      <c r="BA1320">
        <v>32</v>
      </c>
      <c r="BE1320">
        <v>7.0000000000000007E-2</v>
      </c>
      <c r="BF1320">
        <v>11.1</v>
      </c>
      <c r="BI1320">
        <v>0.4</v>
      </c>
      <c r="BK1320">
        <v>193</v>
      </c>
      <c r="BL1320">
        <v>2.89</v>
      </c>
      <c r="BM1320">
        <v>1E-3</v>
      </c>
      <c r="BQ1320">
        <v>22.9</v>
      </c>
      <c r="BR1320">
        <v>4.3999999999999997E-2</v>
      </c>
      <c r="BU1320">
        <v>24.59</v>
      </c>
      <c r="CB1320">
        <v>0.01</v>
      </c>
      <c r="CD1320">
        <v>0.61</v>
      </c>
      <c r="CE1320">
        <v>2.9</v>
      </c>
      <c r="CF1320">
        <v>0.4</v>
      </c>
      <c r="CJ1320">
        <v>7.7</v>
      </c>
      <c r="CM1320">
        <v>0.05</v>
      </c>
      <c r="CN1320">
        <v>2.7</v>
      </c>
      <c r="CO1320">
        <v>1.6E-2</v>
      </c>
      <c r="CP1320">
        <v>0.15</v>
      </c>
      <c r="CR1320">
        <v>0.3</v>
      </c>
      <c r="CS1320">
        <v>59</v>
      </c>
      <c r="CT1320">
        <v>0.1</v>
      </c>
      <c r="CX1320">
        <v>57.8</v>
      </c>
    </row>
    <row r="1321" spans="1:102">
      <c r="A1321" t="s">
        <v>1454</v>
      </c>
      <c r="B1321">
        <v>1302913</v>
      </c>
      <c r="C1321" t="s">
        <v>104</v>
      </c>
      <c r="D1321" t="s">
        <v>105</v>
      </c>
      <c r="E1321">
        <v>504214</v>
      </c>
      <c r="F1321">
        <v>7180693</v>
      </c>
      <c r="G1321">
        <v>765</v>
      </c>
      <c r="H1321" s="1">
        <v>41118</v>
      </c>
      <c r="I1321" t="s">
        <v>259</v>
      </c>
      <c r="J1321" t="s">
        <v>107</v>
      </c>
      <c r="K1321" t="s">
        <v>108</v>
      </c>
      <c r="L1321" t="s">
        <v>109</v>
      </c>
      <c r="M1321" t="s">
        <v>120</v>
      </c>
      <c r="N1321" t="s">
        <v>111</v>
      </c>
      <c r="O1321" t="s">
        <v>1454</v>
      </c>
      <c r="P1321" t="s">
        <v>112</v>
      </c>
      <c r="Q1321" t="s">
        <v>342</v>
      </c>
      <c r="R1321" t="s">
        <v>343</v>
      </c>
      <c r="T1321" s="1">
        <v>41094</v>
      </c>
      <c r="V1321">
        <v>203</v>
      </c>
      <c r="X1321">
        <v>1.26</v>
      </c>
      <c r="Z1321">
        <v>10.6</v>
      </c>
      <c r="AA1321">
        <v>1.8</v>
      </c>
      <c r="AC1321">
        <v>1</v>
      </c>
      <c r="AD1321">
        <v>174.2</v>
      </c>
      <c r="AG1321">
        <v>0.14000000000000001</v>
      </c>
      <c r="AH1321">
        <v>0.38</v>
      </c>
      <c r="AJ1321">
        <v>0.2</v>
      </c>
      <c r="AM1321">
        <v>8.3000000000000007</v>
      </c>
      <c r="AO1321">
        <v>28.3</v>
      </c>
      <c r="AR1321">
        <v>24.57</v>
      </c>
      <c r="AV1321">
        <v>2.4700000000000002</v>
      </c>
      <c r="AW1321">
        <v>4.2</v>
      </c>
      <c r="BA1321">
        <v>30</v>
      </c>
      <c r="BE1321">
        <v>0.06</v>
      </c>
      <c r="BF1321">
        <v>15.2</v>
      </c>
      <c r="BI1321">
        <v>0.27</v>
      </c>
      <c r="BK1321">
        <v>158</v>
      </c>
      <c r="BL1321">
        <v>5.26</v>
      </c>
      <c r="BM1321">
        <v>5.0000000000000001E-3</v>
      </c>
      <c r="BQ1321">
        <v>25</v>
      </c>
      <c r="BR1321">
        <v>5.6000000000000001E-2</v>
      </c>
      <c r="BU1321">
        <v>21.1</v>
      </c>
      <c r="CB1321">
        <v>0.01</v>
      </c>
      <c r="CD1321">
        <v>0.63</v>
      </c>
      <c r="CE1321">
        <v>2.7</v>
      </c>
      <c r="CF1321">
        <v>0.5</v>
      </c>
      <c r="CJ1321">
        <v>16.2</v>
      </c>
      <c r="CM1321">
        <v>0.03</v>
      </c>
      <c r="CN1321">
        <v>2.9</v>
      </c>
      <c r="CO1321">
        <v>1.0999999999999999E-2</v>
      </c>
      <c r="CP1321">
        <v>0.15</v>
      </c>
      <c r="CR1321">
        <v>0.9</v>
      </c>
      <c r="CS1321">
        <v>50</v>
      </c>
      <c r="CT1321">
        <v>0.05</v>
      </c>
      <c r="CX1321">
        <v>65.900000000000006</v>
      </c>
    </row>
    <row r="1322" spans="1:102">
      <c r="A1322" t="s">
        <v>1455</v>
      </c>
      <c r="B1322">
        <v>1302934</v>
      </c>
      <c r="C1322" t="s">
        <v>104</v>
      </c>
      <c r="D1322" t="s">
        <v>105</v>
      </c>
      <c r="E1322">
        <v>509301</v>
      </c>
      <c r="F1322">
        <v>7184456</v>
      </c>
      <c r="G1322">
        <v>490</v>
      </c>
      <c r="H1322" s="1">
        <v>41131</v>
      </c>
      <c r="I1322" t="s">
        <v>1330</v>
      </c>
      <c r="J1322" t="s">
        <v>107</v>
      </c>
      <c r="K1322" t="s">
        <v>108</v>
      </c>
      <c r="L1322" t="s">
        <v>109</v>
      </c>
      <c r="M1322" t="s">
        <v>110</v>
      </c>
      <c r="N1322" t="s">
        <v>111</v>
      </c>
      <c r="O1322" t="s">
        <v>1455</v>
      </c>
      <c r="P1322" t="s">
        <v>112</v>
      </c>
      <c r="Q1322" t="s">
        <v>342</v>
      </c>
      <c r="R1322" t="s">
        <v>343</v>
      </c>
      <c r="T1322" s="1">
        <v>41096</v>
      </c>
      <c r="V1322">
        <v>145</v>
      </c>
      <c r="X1322">
        <v>1.25</v>
      </c>
      <c r="Z1322">
        <v>8.9</v>
      </c>
      <c r="AA1322">
        <v>2</v>
      </c>
      <c r="AC1322">
        <v>1</v>
      </c>
      <c r="AD1322">
        <v>294.10000000000002</v>
      </c>
      <c r="AG1322">
        <v>0.18</v>
      </c>
      <c r="AH1322">
        <v>0.05</v>
      </c>
      <c r="AJ1322">
        <v>0.1</v>
      </c>
      <c r="AM1322">
        <v>3.7</v>
      </c>
      <c r="AO1322">
        <v>20.100000000000001</v>
      </c>
      <c r="AR1322">
        <v>25.5</v>
      </c>
      <c r="AV1322">
        <v>2.34</v>
      </c>
      <c r="AW1322">
        <v>4.2</v>
      </c>
      <c r="BA1322">
        <v>14</v>
      </c>
      <c r="BE1322">
        <v>0.06</v>
      </c>
      <c r="BF1322">
        <v>6.2</v>
      </c>
      <c r="BI1322">
        <v>0.21</v>
      </c>
      <c r="BK1322">
        <v>68</v>
      </c>
      <c r="BL1322">
        <v>3.54</v>
      </c>
      <c r="BM1322">
        <v>7.0000000000000001E-3</v>
      </c>
      <c r="BQ1322">
        <v>17.3</v>
      </c>
      <c r="BR1322">
        <v>2.7E-2</v>
      </c>
      <c r="BU1322">
        <v>11.69</v>
      </c>
      <c r="CB1322">
        <v>0.03</v>
      </c>
      <c r="CD1322">
        <v>1.1100000000000001</v>
      </c>
      <c r="CE1322">
        <v>2</v>
      </c>
      <c r="CF1322">
        <v>0.8</v>
      </c>
      <c r="CJ1322">
        <v>22.4</v>
      </c>
      <c r="CM1322">
        <v>0.06</v>
      </c>
      <c r="CN1322">
        <v>2</v>
      </c>
      <c r="CO1322">
        <v>0.01</v>
      </c>
      <c r="CP1322">
        <v>0.21</v>
      </c>
      <c r="CR1322">
        <v>0.4</v>
      </c>
      <c r="CS1322">
        <v>69</v>
      </c>
      <c r="CT1322">
        <v>0.05</v>
      </c>
      <c r="CX1322">
        <v>60.1</v>
      </c>
    </row>
    <row r="1323" spans="1:102">
      <c r="A1323" t="s">
        <v>1456</v>
      </c>
      <c r="B1323">
        <v>1302941</v>
      </c>
      <c r="C1323" t="s">
        <v>104</v>
      </c>
      <c r="D1323" t="s">
        <v>105</v>
      </c>
      <c r="E1323">
        <v>509796</v>
      </c>
      <c r="F1323">
        <v>7184336</v>
      </c>
      <c r="G1323">
        <v>534</v>
      </c>
      <c r="H1323" s="1">
        <v>41131</v>
      </c>
      <c r="I1323" t="s">
        <v>1330</v>
      </c>
      <c r="J1323" t="s">
        <v>107</v>
      </c>
      <c r="K1323" t="s">
        <v>108</v>
      </c>
      <c r="L1323" t="s">
        <v>109</v>
      </c>
      <c r="M1323" t="s">
        <v>110</v>
      </c>
      <c r="N1323" t="s">
        <v>111</v>
      </c>
      <c r="O1323" t="s">
        <v>1456</v>
      </c>
      <c r="P1323" t="s">
        <v>112</v>
      </c>
      <c r="Q1323" t="s">
        <v>342</v>
      </c>
      <c r="R1323" t="s">
        <v>343</v>
      </c>
      <c r="T1323" s="1">
        <v>41096</v>
      </c>
      <c r="V1323">
        <v>233</v>
      </c>
      <c r="X1323">
        <v>0.84</v>
      </c>
      <c r="Z1323">
        <v>8.9</v>
      </c>
      <c r="AA1323">
        <v>2.1</v>
      </c>
      <c r="AC1323">
        <v>2</v>
      </c>
      <c r="AD1323">
        <v>417.6</v>
      </c>
      <c r="AG1323">
        <v>0.18</v>
      </c>
      <c r="AH1323">
        <v>0.05</v>
      </c>
      <c r="AJ1323">
        <v>0.14000000000000001</v>
      </c>
      <c r="AM1323">
        <v>3.8</v>
      </c>
      <c r="AO1323">
        <v>16.5</v>
      </c>
      <c r="AR1323">
        <v>29.12</v>
      </c>
      <c r="AV1323">
        <v>2.12</v>
      </c>
      <c r="AW1323">
        <v>2.8</v>
      </c>
      <c r="BA1323">
        <v>24</v>
      </c>
      <c r="BE1323">
        <v>0.09</v>
      </c>
      <c r="BF1323">
        <v>5.5</v>
      </c>
      <c r="BI1323">
        <v>0.2</v>
      </c>
      <c r="BK1323">
        <v>73</v>
      </c>
      <c r="BL1323">
        <v>4.43</v>
      </c>
      <c r="BM1323">
        <v>1.4999999999999999E-2</v>
      </c>
      <c r="BQ1323">
        <v>13.8</v>
      </c>
      <c r="BR1323">
        <v>2.5000000000000001E-2</v>
      </c>
      <c r="BU1323">
        <v>12.3</v>
      </c>
      <c r="CB1323">
        <v>0.1</v>
      </c>
      <c r="CD1323">
        <v>1.21</v>
      </c>
      <c r="CE1323">
        <v>2.2999999999999998</v>
      </c>
      <c r="CF1323">
        <v>1.2</v>
      </c>
      <c r="CJ1323">
        <v>19.899999999999999</v>
      </c>
      <c r="CM1323">
        <v>0.04</v>
      </c>
      <c r="CN1323">
        <v>2.4</v>
      </c>
      <c r="CO1323">
        <v>8.0000000000000002E-3</v>
      </c>
      <c r="CP1323">
        <v>0.3</v>
      </c>
      <c r="CR1323">
        <v>0.5</v>
      </c>
      <c r="CS1323">
        <v>46</v>
      </c>
      <c r="CT1323">
        <v>0.05</v>
      </c>
      <c r="CX1323">
        <v>63</v>
      </c>
    </row>
    <row r="1324" spans="1:102">
      <c r="A1324" t="s">
        <v>1457</v>
      </c>
      <c r="B1324">
        <v>1302947</v>
      </c>
      <c r="C1324" t="s">
        <v>104</v>
      </c>
      <c r="D1324" t="s">
        <v>105</v>
      </c>
      <c r="E1324">
        <v>511583</v>
      </c>
      <c r="F1324">
        <v>7184842</v>
      </c>
      <c r="G1324">
        <v>713</v>
      </c>
      <c r="H1324" s="1">
        <v>41131</v>
      </c>
      <c r="I1324" t="s">
        <v>1330</v>
      </c>
      <c r="J1324" t="s">
        <v>107</v>
      </c>
      <c r="K1324" t="s">
        <v>108</v>
      </c>
      <c r="L1324" t="s">
        <v>109</v>
      </c>
      <c r="M1324" t="s">
        <v>110</v>
      </c>
      <c r="N1324" t="s">
        <v>111</v>
      </c>
      <c r="O1324" t="s">
        <v>1457</v>
      </c>
      <c r="P1324" t="s">
        <v>112</v>
      </c>
      <c r="Q1324" t="s">
        <v>342</v>
      </c>
      <c r="R1324" t="s">
        <v>343</v>
      </c>
      <c r="T1324" s="1">
        <v>41097</v>
      </c>
      <c r="V1324">
        <v>100</v>
      </c>
      <c r="X1324">
        <v>1.5</v>
      </c>
      <c r="Z1324">
        <v>5.9</v>
      </c>
      <c r="AA1324">
        <v>0.6</v>
      </c>
      <c r="AC1324">
        <v>2</v>
      </c>
      <c r="AD1324">
        <v>536</v>
      </c>
      <c r="AG1324">
        <v>0.17</v>
      </c>
      <c r="AH1324">
        <v>0.1</v>
      </c>
      <c r="AJ1324">
        <v>0.2</v>
      </c>
      <c r="AM1324">
        <v>7.7</v>
      </c>
      <c r="AO1324">
        <v>26.2</v>
      </c>
      <c r="AR1324">
        <v>28.75</v>
      </c>
      <c r="AV1324">
        <v>2.5299999999999998</v>
      </c>
      <c r="AW1324">
        <v>5.6</v>
      </c>
      <c r="BA1324">
        <v>9</v>
      </c>
      <c r="BE1324">
        <v>7.0000000000000007E-2</v>
      </c>
      <c r="BF1324">
        <v>3.9</v>
      </c>
      <c r="BI1324">
        <v>0.37</v>
      </c>
      <c r="BK1324">
        <v>123</v>
      </c>
      <c r="BL1324">
        <v>1.4</v>
      </c>
      <c r="BM1324">
        <v>2E-3</v>
      </c>
      <c r="BQ1324">
        <v>26</v>
      </c>
      <c r="BR1324">
        <v>0.03</v>
      </c>
      <c r="BU1324">
        <v>8.76</v>
      </c>
      <c r="CB1324">
        <v>0.01</v>
      </c>
      <c r="CD1324">
        <v>0.75</v>
      </c>
      <c r="CE1324">
        <v>2.8</v>
      </c>
      <c r="CF1324">
        <v>0.2</v>
      </c>
      <c r="CJ1324">
        <v>9.1</v>
      </c>
      <c r="CM1324">
        <v>0.05</v>
      </c>
      <c r="CN1324">
        <v>1.1000000000000001</v>
      </c>
      <c r="CO1324">
        <v>4.0000000000000001E-3</v>
      </c>
      <c r="CP1324">
        <v>0.12</v>
      </c>
      <c r="CR1324">
        <v>0.2</v>
      </c>
      <c r="CS1324">
        <v>63</v>
      </c>
      <c r="CT1324">
        <v>0.05</v>
      </c>
      <c r="CX1324">
        <v>57.6</v>
      </c>
    </row>
    <row r="1325" spans="1:102">
      <c r="A1325" t="s">
        <v>1458</v>
      </c>
      <c r="B1325">
        <v>1302721</v>
      </c>
      <c r="C1325" t="s">
        <v>104</v>
      </c>
      <c r="D1325" t="s">
        <v>105</v>
      </c>
      <c r="E1325">
        <v>505728</v>
      </c>
      <c r="F1325">
        <v>7180415</v>
      </c>
      <c r="G1325">
        <v>669</v>
      </c>
      <c r="H1325" s="1">
        <v>41131</v>
      </c>
      <c r="I1325" t="s">
        <v>830</v>
      </c>
      <c r="J1325" t="s">
        <v>107</v>
      </c>
      <c r="K1325" t="s">
        <v>108</v>
      </c>
      <c r="L1325" t="s">
        <v>109</v>
      </c>
      <c r="M1325" t="s">
        <v>120</v>
      </c>
      <c r="N1325" t="s">
        <v>111</v>
      </c>
      <c r="O1325" t="s">
        <v>1458</v>
      </c>
      <c r="P1325" t="s">
        <v>112</v>
      </c>
      <c r="Q1325" t="s">
        <v>113</v>
      </c>
      <c r="R1325" t="s">
        <v>114</v>
      </c>
      <c r="T1325" s="1">
        <v>41092</v>
      </c>
      <c r="V1325">
        <v>232</v>
      </c>
      <c r="X1325">
        <v>1.99</v>
      </c>
      <c r="Z1325">
        <v>12.6</v>
      </c>
      <c r="AA1325">
        <v>2.5</v>
      </c>
      <c r="AC1325">
        <v>2</v>
      </c>
      <c r="AD1325">
        <v>340.9</v>
      </c>
      <c r="AG1325">
        <v>0.2</v>
      </c>
      <c r="AH1325">
        <v>0.79</v>
      </c>
      <c r="AJ1325">
        <v>0.28000000000000003</v>
      </c>
      <c r="AM1325">
        <v>9.5</v>
      </c>
      <c r="AO1325">
        <v>41.2</v>
      </c>
      <c r="AR1325">
        <v>29.69</v>
      </c>
      <c r="AV1325">
        <v>2.75</v>
      </c>
      <c r="AW1325">
        <v>5.3</v>
      </c>
      <c r="BA1325">
        <v>35</v>
      </c>
      <c r="BE1325">
        <v>7.0000000000000007E-2</v>
      </c>
      <c r="BF1325">
        <v>23.7</v>
      </c>
      <c r="BI1325">
        <v>0.37</v>
      </c>
      <c r="BK1325">
        <v>151</v>
      </c>
      <c r="BL1325">
        <v>3.94</v>
      </c>
      <c r="BM1325">
        <v>5.0000000000000001E-3</v>
      </c>
      <c r="BQ1325">
        <v>36.799999999999997</v>
      </c>
      <c r="BR1325">
        <v>4.3999999999999997E-2</v>
      </c>
      <c r="BU1325">
        <v>16.899999999999999</v>
      </c>
      <c r="CB1325">
        <v>0.01</v>
      </c>
      <c r="CD1325">
        <v>1.29</v>
      </c>
      <c r="CE1325">
        <v>7</v>
      </c>
      <c r="CF1325">
        <v>0.6</v>
      </c>
      <c r="CJ1325">
        <v>26.8</v>
      </c>
      <c r="CM1325">
        <v>0.05</v>
      </c>
      <c r="CN1325">
        <v>5.4</v>
      </c>
      <c r="CO1325">
        <v>1.6E-2</v>
      </c>
      <c r="CP1325">
        <v>0.16</v>
      </c>
      <c r="CR1325">
        <v>0.8</v>
      </c>
      <c r="CS1325">
        <v>92</v>
      </c>
      <c r="CT1325">
        <v>0.1</v>
      </c>
      <c r="CX1325">
        <v>89.4</v>
      </c>
    </row>
    <row r="1326" spans="1:102">
      <c r="A1326" t="s">
        <v>1459</v>
      </c>
      <c r="B1326">
        <v>1302731</v>
      </c>
      <c r="C1326" t="s">
        <v>104</v>
      </c>
      <c r="D1326" t="s">
        <v>105</v>
      </c>
      <c r="E1326">
        <v>504454</v>
      </c>
      <c r="F1326">
        <v>7181301</v>
      </c>
      <c r="G1326">
        <v>834</v>
      </c>
      <c r="H1326" s="1">
        <v>41131</v>
      </c>
      <c r="I1326" t="s">
        <v>830</v>
      </c>
      <c r="J1326" t="s">
        <v>107</v>
      </c>
      <c r="K1326" t="s">
        <v>108</v>
      </c>
      <c r="L1326" t="s">
        <v>109</v>
      </c>
      <c r="M1326" t="s">
        <v>120</v>
      </c>
      <c r="N1326" t="s">
        <v>111</v>
      </c>
      <c r="O1326" t="s">
        <v>1459</v>
      </c>
      <c r="P1326" t="s">
        <v>112</v>
      </c>
      <c r="Q1326" t="s">
        <v>113</v>
      </c>
      <c r="R1326" t="s">
        <v>114</v>
      </c>
      <c r="T1326" s="1">
        <v>41093</v>
      </c>
      <c r="V1326">
        <v>87</v>
      </c>
      <c r="X1326">
        <v>3.27</v>
      </c>
      <c r="Z1326">
        <v>8.3000000000000007</v>
      </c>
      <c r="AA1326">
        <v>0.4</v>
      </c>
      <c r="AC1326">
        <v>3</v>
      </c>
      <c r="AD1326">
        <v>221.7</v>
      </c>
      <c r="AG1326">
        <v>0.15</v>
      </c>
      <c r="AH1326">
        <v>0.46</v>
      </c>
      <c r="AJ1326">
        <v>0.33</v>
      </c>
      <c r="AM1326">
        <v>32.9</v>
      </c>
      <c r="AO1326">
        <v>118.1</v>
      </c>
      <c r="AR1326">
        <v>68.430000000000007</v>
      </c>
      <c r="AV1326">
        <v>5.5</v>
      </c>
      <c r="AW1326">
        <v>12.1</v>
      </c>
      <c r="BA1326">
        <v>28</v>
      </c>
      <c r="BE1326">
        <v>0.05</v>
      </c>
      <c r="BF1326">
        <v>11.3</v>
      </c>
      <c r="BI1326">
        <v>1.73</v>
      </c>
      <c r="BK1326">
        <v>1159</v>
      </c>
      <c r="BL1326">
        <v>2.84</v>
      </c>
      <c r="BM1326">
        <v>6.0000000000000001E-3</v>
      </c>
      <c r="BQ1326">
        <v>67</v>
      </c>
      <c r="BR1326">
        <v>5.2999999999999999E-2</v>
      </c>
      <c r="BU1326">
        <v>11.34</v>
      </c>
      <c r="CB1326">
        <v>0.02</v>
      </c>
      <c r="CD1326">
        <v>0.64</v>
      </c>
      <c r="CE1326">
        <v>7.5</v>
      </c>
      <c r="CF1326">
        <v>0.2</v>
      </c>
      <c r="CJ1326">
        <v>18.100000000000001</v>
      </c>
      <c r="CM1326">
        <v>0.04</v>
      </c>
      <c r="CN1326">
        <v>2.5</v>
      </c>
      <c r="CO1326">
        <v>0.193</v>
      </c>
      <c r="CP1326">
        <v>0.6</v>
      </c>
      <c r="CR1326">
        <v>0.5</v>
      </c>
      <c r="CS1326">
        <v>138</v>
      </c>
      <c r="CT1326">
        <v>0.1</v>
      </c>
      <c r="CX1326">
        <v>127.6</v>
      </c>
    </row>
    <row r="1327" spans="1:102">
      <c r="A1327" t="s">
        <v>1460</v>
      </c>
      <c r="B1327">
        <v>1302733</v>
      </c>
      <c r="C1327" t="s">
        <v>104</v>
      </c>
      <c r="D1327" t="s">
        <v>105</v>
      </c>
      <c r="E1327">
        <v>504253</v>
      </c>
      <c r="F1327">
        <v>7181398</v>
      </c>
      <c r="G1327">
        <v>754</v>
      </c>
      <c r="H1327" s="1">
        <v>41131</v>
      </c>
      <c r="I1327" t="s">
        <v>830</v>
      </c>
      <c r="J1327" t="s">
        <v>107</v>
      </c>
      <c r="K1327" t="s">
        <v>108</v>
      </c>
      <c r="L1327" t="s">
        <v>109</v>
      </c>
      <c r="M1327" t="s">
        <v>120</v>
      </c>
      <c r="N1327" t="s">
        <v>111</v>
      </c>
      <c r="O1327" t="s">
        <v>1460</v>
      </c>
      <c r="P1327" t="s">
        <v>112</v>
      </c>
      <c r="Q1327" t="s">
        <v>113</v>
      </c>
      <c r="R1327" t="s">
        <v>114</v>
      </c>
      <c r="T1327" s="1">
        <v>41093</v>
      </c>
      <c r="V1327">
        <v>96</v>
      </c>
      <c r="X1327">
        <v>1.75</v>
      </c>
      <c r="Z1327">
        <v>6.3</v>
      </c>
      <c r="AA1327">
        <v>0.6</v>
      </c>
      <c r="AC1327">
        <v>2</v>
      </c>
      <c r="AD1327">
        <v>144.1</v>
      </c>
      <c r="AG1327">
        <v>0.16</v>
      </c>
      <c r="AH1327">
        <v>0.16</v>
      </c>
      <c r="AJ1327">
        <v>0.36</v>
      </c>
      <c r="AM1327">
        <v>13.7</v>
      </c>
      <c r="AO1327">
        <v>71.400000000000006</v>
      </c>
      <c r="AR1327">
        <v>32.86</v>
      </c>
      <c r="AV1327">
        <v>4.09</v>
      </c>
      <c r="AW1327">
        <v>8.8000000000000007</v>
      </c>
      <c r="BA1327">
        <v>26</v>
      </c>
      <c r="BE1327">
        <v>0.04</v>
      </c>
      <c r="BF1327">
        <v>8.3000000000000007</v>
      </c>
      <c r="BI1327">
        <v>0.63</v>
      </c>
      <c r="BK1327">
        <v>465</v>
      </c>
      <c r="BL1327">
        <v>1.92</v>
      </c>
      <c r="BM1327">
        <v>1.0999999999999999E-2</v>
      </c>
      <c r="BQ1327">
        <v>27.4</v>
      </c>
      <c r="BR1327">
        <v>3.5999999999999997E-2</v>
      </c>
      <c r="BU1327">
        <v>16.149999999999999</v>
      </c>
      <c r="CB1327">
        <v>0.01</v>
      </c>
      <c r="CD1327">
        <v>0.51</v>
      </c>
      <c r="CE1327">
        <v>4.5</v>
      </c>
      <c r="CF1327">
        <v>0.3</v>
      </c>
      <c r="CJ1327">
        <v>10.3</v>
      </c>
      <c r="CM1327">
        <v>0.03</v>
      </c>
      <c r="CN1327">
        <v>1.8</v>
      </c>
      <c r="CO1327">
        <v>0.121</v>
      </c>
      <c r="CP1327">
        <v>0.17</v>
      </c>
      <c r="CR1327">
        <v>0.4</v>
      </c>
      <c r="CS1327">
        <v>112</v>
      </c>
      <c r="CT1327">
        <v>0.1</v>
      </c>
      <c r="CX1327">
        <v>76.5</v>
      </c>
    </row>
    <row r="1328" spans="1:102">
      <c r="A1328" t="s">
        <v>1461</v>
      </c>
      <c r="B1328">
        <v>1302736</v>
      </c>
      <c r="C1328" t="s">
        <v>104</v>
      </c>
      <c r="D1328" t="s">
        <v>105</v>
      </c>
      <c r="E1328">
        <v>504008</v>
      </c>
      <c r="F1328">
        <v>7181883</v>
      </c>
      <c r="G1328">
        <v>573</v>
      </c>
      <c r="H1328" s="1">
        <v>41131</v>
      </c>
      <c r="I1328" t="s">
        <v>830</v>
      </c>
      <c r="J1328" t="s">
        <v>107</v>
      </c>
      <c r="K1328" t="s">
        <v>108</v>
      </c>
      <c r="L1328" t="s">
        <v>109</v>
      </c>
      <c r="M1328" t="s">
        <v>120</v>
      </c>
      <c r="N1328" t="s">
        <v>111</v>
      </c>
      <c r="O1328" t="s">
        <v>1461</v>
      </c>
      <c r="P1328" t="s">
        <v>112</v>
      </c>
      <c r="Q1328" t="s">
        <v>113</v>
      </c>
      <c r="R1328" t="s">
        <v>114</v>
      </c>
      <c r="T1328" s="1">
        <v>41093</v>
      </c>
      <c r="V1328">
        <v>267</v>
      </c>
      <c r="X1328">
        <v>0.83</v>
      </c>
      <c r="Z1328">
        <v>4.9000000000000004</v>
      </c>
      <c r="AA1328">
        <v>1</v>
      </c>
      <c r="AC1328">
        <v>1</v>
      </c>
      <c r="AD1328">
        <v>207.3</v>
      </c>
      <c r="AG1328">
        <v>0.21</v>
      </c>
      <c r="AH1328">
        <v>0.11</v>
      </c>
      <c r="AJ1328">
        <v>2.04</v>
      </c>
      <c r="AM1328">
        <v>4.0999999999999996</v>
      </c>
      <c r="AO1328">
        <v>17.2</v>
      </c>
      <c r="AR1328">
        <v>19.73</v>
      </c>
      <c r="AV1328">
        <v>2.2799999999999998</v>
      </c>
      <c r="AW1328">
        <v>4.8</v>
      </c>
      <c r="BA1328">
        <v>28</v>
      </c>
      <c r="BE1328">
        <v>0.08</v>
      </c>
      <c r="BF1328">
        <v>9.4</v>
      </c>
      <c r="BI1328">
        <v>0.13</v>
      </c>
      <c r="BK1328">
        <v>264</v>
      </c>
      <c r="BL1328">
        <v>2.34</v>
      </c>
      <c r="BM1328">
        <v>1.7000000000000001E-2</v>
      </c>
      <c r="BQ1328">
        <v>12.2</v>
      </c>
      <c r="BR1328">
        <v>8.1000000000000003E-2</v>
      </c>
      <c r="BU1328">
        <v>14.57</v>
      </c>
      <c r="CB1328">
        <v>0.1</v>
      </c>
      <c r="CD1328">
        <v>0.93</v>
      </c>
      <c r="CE1328">
        <v>1.5</v>
      </c>
      <c r="CF1328">
        <v>0.5</v>
      </c>
      <c r="CJ1328">
        <v>19.399999999999999</v>
      </c>
      <c r="CM1328">
        <v>0.1</v>
      </c>
      <c r="CN1328">
        <v>0.5</v>
      </c>
      <c r="CO1328">
        <v>2.3E-2</v>
      </c>
      <c r="CP1328">
        <v>0.12</v>
      </c>
      <c r="CR1328">
        <v>0.4</v>
      </c>
      <c r="CS1328">
        <v>51</v>
      </c>
      <c r="CT1328">
        <v>0.1</v>
      </c>
      <c r="CX1328">
        <v>135.4</v>
      </c>
    </row>
    <row r="1329" spans="1:102">
      <c r="A1329" t="s">
        <v>1462</v>
      </c>
      <c r="B1329">
        <v>1302738</v>
      </c>
      <c r="C1329" t="s">
        <v>104</v>
      </c>
      <c r="D1329" t="s">
        <v>105</v>
      </c>
      <c r="E1329">
        <v>504083</v>
      </c>
      <c r="F1329">
        <v>7181687</v>
      </c>
      <c r="G1329">
        <v>635</v>
      </c>
      <c r="H1329" s="1">
        <v>41131</v>
      </c>
      <c r="I1329" t="s">
        <v>830</v>
      </c>
      <c r="J1329" t="s">
        <v>107</v>
      </c>
      <c r="K1329" t="s">
        <v>108</v>
      </c>
      <c r="L1329" t="s">
        <v>109</v>
      </c>
      <c r="M1329" t="s">
        <v>120</v>
      </c>
      <c r="N1329" t="s">
        <v>111</v>
      </c>
      <c r="O1329" t="s">
        <v>1462</v>
      </c>
      <c r="P1329" t="s">
        <v>112</v>
      </c>
      <c r="Q1329" t="s">
        <v>113</v>
      </c>
      <c r="R1329" t="s">
        <v>114</v>
      </c>
      <c r="T1329" s="1">
        <v>41093</v>
      </c>
      <c r="V1329">
        <v>78</v>
      </c>
      <c r="X1329">
        <v>2.5499999999999998</v>
      </c>
      <c r="Z1329">
        <v>10.9</v>
      </c>
      <c r="AA1329">
        <v>1.1000000000000001</v>
      </c>
      <c r="AC1329">
        <v>3</v>
      </c>
      <c r="AD1329">
        <v>228.9</v>
      </c>
      <c r="AG1329">
        <v>0.31</v>
      </c>
      <c r="AH1329">
        <v>7.0000000000000007E-2</v>
      </c>
      <c r="AJ1329">
        <v>0.09</v>
      </c>
      <c r="AM1329">
        <v>12.7</v>
      </c>
      <c r="AO1329">
        <v>35.9</v>
      </c>
      <c r="AR1329">
        <v>34.14</v>
      </c>
      <c r="AV1329">
        <v>3.39</v>
      </c>
      <c r="AW1329">
        <v>6.2</v>
      </c>
      <c r="BA1329">
        <v>29</v>
      </c>
      <c r="BE1329">
        <v>0.12</v>
      </c>
      <c r="BF1329">
        <v>8.4</v>
      </c>
      <c r="BI1329">
        <v>0.46</v>
      </c>
      <c r="BK1329">
        <v>202</v>
      </c>
      <c r="BL1329">
        <v>1.77</v>
      </c>
      <c r="BM1329">
        <v>1E-3</v>
      </c>
      <c r="BQ1329">
        <v>32.299999999999997</v>
      </c>
      <c r="BR1329">
        <v>2.5999999999999999E-2</v>
      </c>
      <c r="BU1329">
        <v>12.48</v>
      </c>
      <c r="CB1329">
        <v>0.01</v>
      </c>
      <c r="CD1329">
        <v>0.9</v>
      </c>
      <c r="CE1329">
        <v>4.0999999999999996</v>
      </c>
      <c r="CF1329">
        <v>0.2</v>
      </c>
      <c r="CJ1329">
        <v>8.6</v>
      </c>
      <c r="CM1329">
        <v>0.05</v>
      </c>
      <c r="CN1329">
        <v>5.2</v>
      </c>
      <c r="CO1329">
        <v>1.7999999999999999E-2</v>
      </c>
      <c r="CP1329">
        <v>0.18</v>
      </c>
      <c r="CR1329">
        <v>0.6</v>
      </c>
      <c r="CS1329">
        <v>61</v>
      </c>
      <c r="CT1329">
        <v>0.1</v>
      </c>
      <c r="CX1329">
        <v>70.599999999999994</v>
      </c>
    </row>
    <row r="1330" spans="1:102">
      <c r="A1330" t="s">
        <v>1463</v>
      </c>
      <c r="B1330">
        <v>1302742</v>
      </c>
      <c r="C1330" t="s">
        <v>104</v>
      </c>
      <c r="D1330" t="s">
        <v>105</v>
      </c>
      <c r="E1330">
        <v>503858</v>
      </c>
      <c r="F1330">
        <v>7181450</v>
      </c>
      <c r="G1330">
        <v>631</v>
      </c>
      <c r="H1330" s="1">
        <v>41131</v>
      </c>
      <c r="I1330" t="s">
        <v>830</v>
      </c>
      <c r="J1330" t="s">
        <v>107</v>
      </c>
      <c r="K1330" t="s">
        <v>108</v>
      </c>
      <c r="L1330" t="s">
        <v>109</v>
      </c>
      <c r="M1330" t="s">
        <v>120</v>
      </c>
      <c r="N1330" t="s">
        <v>111</v>
      </c>
      <c r="O1330" t="s">
        <v>1463</v>
      </c>
      <c r="P1330" t="s">
        <v>112</v>
      </c>
      <c r="Q1330" t="s">
        <v>113</v>
      </c>
      <c r="R1330" t="s">
        <v>114</v>
      </c>
      <c r="T1330" s="1">
        <v>41093</v>
      </c>
      <c r="V1330">
        <v>42</v>
      </c>
      <c r="X1330">
        <v>2.68</v>
      </c>
      <c r="Z1330">
        <v>7.6</v>
      </c>
      <c r="AA1330">
        <v>0.5</v>
      </c>
      <c r="AC1330">
        <v>4</v>
      </c>
      <c r="AD1330">
        <v>198.6</v>
      </c>
      <c r="AG1330">
        <v>0.3</v>
      </c>
      <c r="AH1330">
        <v>7.0000000000000007E-2</v>
      </c>
      <c r="AJ1330">
        <v>0.13</v>
      </c>
      <c r="AM1330">
        <v>13.3</v>
      </c>
      <c r="AO1330">
        <v>38.799999999999997</v>
      </c>
      <c r="AR1330">
        <v>44.62</v>
      </c>
      <c r="AV1330">
        <v>4.05</v>
      </c>
      <c r="AW1330">
        <v>6.6</v>
      </c>
      <c r="BA1330">
        <v>38</v>
      </c>
      <c r="BE1330">
        <v>0.1</v>
      </c>
      <c r="BF1330">
        <v>9.1</v>
      </c>
      <c r="BI1330">
        <v>0.42</v>
      </c>
      <c r="BK1330">
        <v>1119</v>
      </c>
      <c r="BL1330">
        <v>1.72</v>
      </c>
      <c r="BM1330">
        <v>2E-3</v>
      </c>
      <c r="BQ1330">
        <v>30.8</v>
      </c>
      <c r="BR1330">
        <v>3.3000000000000002E-2</v>
      </c>
      <c r="BU1330">
        <v>9.7200000000000006</v>
      </c>
      <c r="CB1330">
        <v>0.01</v>
      </c>
      <c r="CD1330">
        <v>0.74</v>
      </c>
      <c r="CE1330">
        <v>4.5</v>
      </c>
      <c r="CF1330">
        <v>0.2</v>
      </c>
      <c r="CJ1330">
        <v>8</v>
      </c>
      <c r="CM1330">
        <v>0.06</v>
      </c>
      <c r="CN1330">
        <v>4.7</v>
      </c>
      <c r="CO1330">
        <v>1.4E-2</v>
      </c>
      <c r="CP1330">
        <v>0.22</v>
      </c>
      <c r="CR1330">
        <v>0.6</v>
      </c>
      <c r="CS1330">
        <v>55</v>
      </c>
      <c r="CT1330">
        <v>0.05</v>
      </c>
      <c r="CX1330">
        <v>71.3</v>
      </c>
    </row>
    <row r="1331" spans="1:102">
      <c r="A1331" t="s">
        <v>1464</v>
      </c>
      <c r="B1331">
        <v>1302744</v>
      </c>
      <c r="C1331" t="s">
        <v>104</v>
      </c>
      <c r="D1331" t="s">
        <v>105</v>
      </c>
      <c r="E1331">
        <v>503993</v>
      </c>
      <c r="F1331">
        <v>7181305</v>
      </c>
      <c r="G1331">
        <v>690</v>
      </c>
      <c r="H1331" s="1">
        <v>41131</v>
      </c>
      <c r="I1331" t="s">
        <v>830</v>
      </c>
      <c r="J1331" t="s">
        <v>107</v>
      </c>
      <c r="K1331" t="s">
        <v>108</v>
      </c>
      <c r="L1331" t="s">
        <v>109</v>
      </c>
      <c r="M1331" t="s">
        <v>120</v>
      </c>
      <c r="N1331" t="s">
        <v>111</v>
      </c>
      <c r="O1331" t="s">
        <v>1464</v>
      </c>
      <c r="P1331" t="s">
        <v>112</v>
      </c>
      <c r="Q1331" t="s">
        <v>113</v>
      </c>
      <c r="R1331" t="s">
        <v>114</v>
      </c>
      <c r="T1331" s="1">
        <v>41093</v>
      </c>
      <c r="V1331">
        <v>74</v>
      </c>
      <c r="X1331">
        <v>2.96</v>
      </c>
      <c r="Z1331">
        <v>11.6</v>
      </c>
      <c r="AA1331">
        <v>1.3</v>
      </c>
      <c r="AC1331">
        <v>3</v>
      </c>
      <c r="AD1331">
        <v>277.10000000000002</v>
      </c>
      <c r="AG1331">
        <v>0.18</v>
      </c>
      <c r="AH1331">
        <v>0.21</v>
      </c>
      <c r="AJ1331">
        <v>1.25</v>
      </c>
      <c r="AM1331">
        <v>17.5</v>
      </c>
      <c r="AO1331">
        <v>79.7</v>
      </c>
      <c r="AR1331">
        <v>76.45</v>
      </c>
      <c r="AV1331">
        <v>4.2</v>
      </c>
      <c r="AW1331">
        <v>8.8000000000000007</v>
      </c>
      <c r="BA1331">
        <v>45</v>
      </c>
      <c r="BE1331">
        <v>0.05</v>
      </c>
      <c r="BF1331">
        <v>10.7</v>
      </c>
      <c r="BI1331">
        <v>0.78</v>
      </c>
      <c r="BK1331">
        <v>317</v>
      </c>
      <c r="BL1331">
        <v>2.19</v>
      </c>
      <c r="BM1331">
        <v>2E-3</v>
      </c>
      <c r="BQ1331">
        <v>55.6</v>
      </c>
      <c r="BR1331">
        <v>3.1E-2</v>
      </c>
      <c r="BU1331">
        <v>60.68</v>
      </c>
      <c r="CB1331">
        <v>0.01</v>
      </c>
      <c r="CD1331">
        <v>0.9</v>
      </c>
      <c r="CE1331">
        <v>4.7</v>
      </c>
      <c r="CF1331">
        <v>0.3</v>
      </c>
      <c r="CJ1331">
        <v>12.5</v>
      </c>
      <c r="CM1331">
        <v>0.04</v>
      </c>
      <c r="CN1331">
        <v>2.9</v>
      </c>
      <c r="CO1331">
        <v>0.10299999999999999</v>
      </c>
      <c r="CP1331">
        <v>0.35</v>
      </c>
      <c r="CR1331">
        <v>0.5</v>
      </c>
      <c r="CS1331">
        <v>122</v>
      </c>
      <c r="CT1331">
        <v>0.2</v>
      </c>
      <c r="CX1331">
        <v>232.1</v>
      </c>
    </row>
    <row r="1332" spans="1:102">
      <c r="A1332" t="s">
        <v>1465</v>
      </c>
      <c r="B1332">
        <v>1302850</v>
      </c>
      <c r="C1332" t="s">
        <v>104</v>
      </c>
      <c r="D1332" t="s">
        <v>105</v>
      </c>
      <c r="E1332">
        <v>510895</v>
      </c>
      <c r="F1332">
        <v>7184017</v>
      </c>
      <c r="G1332">
        <v>535</v>
      </c>
      <c r="H1332" s="1">
        <v>41131</v>
      </c>
      <c r="I1332" t="s">
        <v>237</v>
      </c>
      <c r="J1332" t="s">
        <v>107</v>
      </c>
      <c r="K1332" t="s">
        <v>108</v>
      </c>
      <c r="L1332" t="s">
        <v>109</v>
      </c>
      <c r="M1332" t="s">
        <v>110</v>
      </c>
      <c r="N1332" t="s">
        <v>111</v>
      </c>
      <c r="O1332" t="s">
        <v>1465</v>
      </c>
      <c r="P1332" t="s">
        <v>112</v>
      </c>
      <c r="Q1332" t="s">
        <v>243</v>
      </c>
      <c r="R1332" t="s">
        <v>244</v>
      </c>
      <c r="T1332" s="1">
        <v>41096</v>
      </c>
      <c r="V1332">
        <v>496</v>
      </c>
      <c r="X1332">
        <v>0.71</v>
      </c>
      <c r="Z1332">
        <v>21.4</v>
      </c>
      <c r="AA1332">
        <v>3.8</v>
      </c>
      <c r="AC1332">
        <v>2</v>
      </c>
      <c r="AD1332">
        <v>1293.8</v>
      </c>
      <c r="AG1332">
        <v>0.13</v>
      </c>
      <c r="AH1332">
        <v>0.09</v>
      </c>
      <c r="AJ1332">
        <v>0.15</v>
      </c>
      <c r="AM1332">
        <v>2.2000000000000002</v>
      </c>
      <c r="AO1332">
        <v>14.2</v>
      </c>
      <c r="AR1332">
        <v>43.55</v>
      </c>
      <c r="AV1332">
        <v>1.76</v>
      </c>
      <c r="AW1332">
        <v>2.2000000000000002</v>
      </c>
      <c r="BA1332">
        <v>186</v>
      </c>
      <c r="BE1332">
        <v>0.08</v>
      </c>
      <c r="BF1332">
        <v>6.1</v>
      </c>
      <c r="BI1332">
        <v>0.15</v>
      </c>
      <c r="BK1332">
        <v>45</v>
      </c>
      <c r="BL1332">
        <v>16.22</v>
      </c>
      <c r="BM1332">
        <v>1.0999999999999999E-2</v>
      </c>
      <c r="BQ1332">
        <v>12.8</v>
      </c>
      <c r="BR1332">
        <v>5.2999999999999999E-2</v>
      </c>
      <c r="BU1332">
        <v>9.7899999999999991</v>
      </c>
      <c r="CB1332">
        <v>0.09</v>
      </c>
      <c r="CD1332">
        <v>3.79</v>
      </c>
      <c r="CE1332">
        <v>2.4</v>
      </c>
      <c r="CF1332">
        <v>5.3</v>
      </c>
      <c r="CJ1332">
        <v>55.7</v>
      </c>
      <c r="CM1332">
        <v>0.08</v>
      </c>
      <c r="CN1332">
        <v>1.7</v>
      </c>
      <c r="CO1332">
        <v>6.0000000000000001E-3</v>
      </c>
      <c r="CP1332">
        <v>1</v>
      </c>
      <c r="CR1332">
        <v>1.5</v>
      </c>
      <c r="CS1332">
        <v>52</v>
      </c>
      <c r="CT1332">
        <v>0.05</v>
      </c>
      <c r="CX1332">
        <v>48.2</v>
      </c>
    </row>
    <row r="1333" spans="1:102">
      <c r="A1333" t="s">
        <v>1466</v>
      </c>
      <c r="B1333">
        <v>1302865</v>
      </c>
      <c r="C1333" t="s">
        <v>104</v>
      </c>
      <c r="D1333" t="s">
        <v>105</v>
      </c>
      <c r="E1333">
        <v>515284</v>
      </c>
      <c r="F1333">
        <v>7186483</v>
      </c>
      <c r="G1333">
        <v>949</v>
      </c>
      <c r="H1333" s="1">
        <v>41131</v>
      </c>
      <c r="I1333" t="s">
        <v>1330</v>
      </c>
      <c r="J1333" t="s">
        <v>107</v>
      </c>
      <c r="K1333" t="s">
        <v>108</v>
      </c>
      <c r="L1333" t="s">
        <v>109</v>
      </c>
      <c r="M1333" t="s">
        <v>110</v>
      </c>
      <c r="N1333" t="s">
        <v>111</v>
      </c>
      <c r="O1333" t="s">
        <v>1466</v>
      </c>
      <c r="P1333" t="s">
        <v>112</v>
      </c>
      <c r="Q1333" t="s">
        <v>238</v>
      </c>
      <c r="R1333" t="s">
        <v>239</v>
      </c>
      <c r="T1333" s="1">
        <v>41098</v>
      </c>
      <c r="V1333">
        <v>1234</v>
      </c>
      <c r="X1333">
        <v>1.5</v>
      </c>
      <c r="Z1333">
        <v>12.6</v>
      </c>
      <c r="AA1333">
        <v>4.0999999999999996</v>
      </c>
      <c r="AC1333">
        <v>2</v>
      </c>
      <c r="AD1333">
        <v>1539.5</v>
      </c>
      <c r="AG1333">
        <v>0.3</v>
      </c>
      <c r="AH1333">
        <v>0.14000000000000001</v>
      </c>
      <c r="AJ1333">
        <v>0.26</v>
      </c>
      <c r="AM1333">
        <v>3.6</v>
      </c>
      <c r="AO1333">
        <v>30</v>
      </c>
      <c r="AR1333">
        <v>20.61</v>
      </c>
      <c r="AV1333">
        <v>2.69</v>
      </c>
      <c r="AW1333">
        <v>7.2</v>
      </c>
      <c r="BA1333">
        <v>62</v>
      </c>
      <c r="BE1333">
        <v>7.0000000000000007E-2</v>
      </c>
      <c r="BF1333">
        <v>7.9</v>
      </c>
      <c r="BI1333">
        <v>0.17</v>
      </c>
      <c r="BK1333">
        <v>83</v>
      </c>
      <c r="BL1333">
        <v>8.35</v>
      </c>
      <c r="BM1333">
        <v>2E-3</v>
      </c>
      <c r="BQ1333">
        <v>18.100000000000001</v>
      </c>
      <c r="BR1333">
        <v>0.52</v>
      </c>
      <c r="BU1333">
        <v>15.46</v>
      </c>
      <c r="CB1333">
        <v>0.09</v>
      </c>
      <c r="CD1333">
        <v>2.65</v>
      </c>
      <c r="CE1333">
        <v>1.9</v>
      </c>
      <c r="CF1333">
        <v>3.8</v>
      </c>
      <c r="CJ1333">
        <v>45.4</v>
      </c>
      <c r="CM1333">
        <v>0.11</v>
      </c>
      <c r="CN1333">
        <v>0.6</v>
      </c>
      <c r="CO1333">
        <v>1.7999999999999999E-2</v>
      </c>
      <c r="CP1333">
        <v>0.34</v>
      </c>
      <c r="CR1333">
        <v>2.7</v>
      </c>
      <c r="CS1333">
        <v>159</v>
      </c>
      <c r="CT1333">
        <v>0.2</v>
      </c>
      <c r="CX1333">
        <v>58.8</v>
      </c>
    </row>
    <row r="1334" spans="1:102">
      <c r="A1334" t="s">
        <v>1467</v>
      </c>
      <c r="B1334">
        <v>1302867</v>
      </c>
      <c r="C1334" t="s">
        <v>104</v>
      </c>
      <c r="D1334" t="s">
        <v>105</v>
      </c>
      <c r="E1334">
        <v>515088</v>
      </c>
      <c r="F1334">
        <v>7186444</v>
      </c>
      <c r="G1334">
        <v>983</v>
      </c>
      <c r="H1334" s="1">
        <v>41131</v>
      </c>
      <c r="I1334" t="s">
        <v>1330</v>
      </c>
      <c r="J1334" t="s">
        <v>107</v>
      </c>
      <c r="K1334" t="s">
        <v>108</v>
      </c>
      <c r="L1334" t="s">
        <v>109</v>
      </c>
      <c r="M1334" t="s">
        <v>110</v>
      </c>
      <c r="N1334" t="s">
        <v>111</v>
      </c>
      <c r="O1334" t="s">
        <v>1467</v>
      </c>
      <c r="P1334" t="s">
        <v>112</v>
      </c>
      <c r="Q1334" t="s">
        <v>238</v>
      </c>
      <c r="R1334" t="s">
        <v>239</v>
      </c>
      <c r="T1334" s="1">
        <v>41098</v>
      </c>
      <c r="V1334">
        <v>843</v>
      </c>
      <c r="X1334">
        <v>0.9</v>
      </c>
      <c r="Z1334">
        <v>22.5</v>
      </c>
      <c r="AA1334">
        <v>73.3</v>
      </c>
      <c r="AC1334">
        <v>3</v>
      </c>
      <c r="AD1334">
        <v>81.400000000000006</v>
      </c>
      <c r="AG1334">
        <v>0.34</v>
      </c>
      <c r="AH1334">
        <v>0.02</v>
      </c>
      <c r="AJ1334">
        <v>0.18</v>
      </c>
      <c r="AM1334">
        <v>5.7</v>
      </c>
      <c r="AO1334">
        <v>31.1</v>
      </c>
      <c r="AR1334">
        <v>178.38</v>
      </c>
      <c r="AV1334">
        <v>8.2899999999999991</v>
      </c>
      <c r="AW1334">
        <v>4.5</v>
      </c>
      <c r="BA1334">
        <v>114</v>
      </c>
      <c r="BE1334">
        <v>0.27</v>
      </c>
      <c r="BF1334">
        <v>2.1</v>
      </c>
      <c r="BI1334">
        <v>0.11</v>
      </c>
      <c r="BK1334">
        <v>175</v>
      </c>
      <c r="BL1334">
        <v>6.45</v>
      </c>
      <c r="BM1334">
        <v>7.0000000000000001E-3</v>
      </c>
      <c r="BQ1334">
        <v>21.3</v>
      </c>
      <c r="BR1334">
        <v>6.6000000000000003E-2</v>
      </c>
      <c r="BU1334">
        <v>14.62</v>
      </c>
      <c r="CB1334">
        <v>0.78</v>
      </c>
      <c r="CD1334">
        <v>2.72</v>
      </c>
      <c r="CE1334">
        <v>12.2</v>
      </c>
      <c r="CF1334">
        <v>13.4</v>
      </c>
      <c r="CJ1334">
        <v>19.8</v>
      </c>
      <c r="CM1334">
        <v>2.16</v>
      </c>
      <c r="CN1334">
        <v>1</v>
      </c>
      <c r="CO1334">
        <v>7.0000000000000001E-3</v>
      </c>
      <c r="CP1334">
        <v>0.18</v>
      </c>
      <c r="CR1334">
        <v>0.6</v>
      </c>
      <c r="CS1334">
        <v>175</v>
      </c>
      <c r="CT1334">
        <v>0.05</v>
      </c>
      <c r="CX1334">
        <v>82</v>
      </c>
    </row>
    <row r="1335" spans="1:102">
      <c r="A1335" t="s">
        <v>1468</v>
      </c>
      <c r="B1335">
        <v>1302872</v>
      </c>
      <c r="C1335" t="s">
        <v>104</v>
      </c>
      <c r="D1335" t="s">
        <v>105</v>
      </c>
      <c r="E1335">
        <v>515015</v>
      </c>
      <c r="F1335">
        <v>7186277</v>
      </c>
      <c r="G1335">
        <v>976</v>
      </c>
      <c r="H1335" s="1">
        <v>41131</v>
      </c>
      <c r="I1335" t="s">
        <v>1330</v>
      </c>
      <c r="J1335" t="s">
        <v>107</v>
      </c>
      <c r="K1335" t="s">
        <v>108</v>
      </c>
      <c r="L1335" t="s">
        <v>109</v>
      </c>
      <c r="M1335" t="s">
        <v>110</v>
      </c>
      <c r="N1335" t="s">
        <v>111</v>
      </c>
      <c r="O1335" t="s">
        <v>1468</v>
      </c>
      <c r="P1335" t="s">
        <v>112</v>
      </c>
      <c r="Q1335" t="s">
        <v>238</v>
      </c>
      <c r="R1335" t="s">
        <v>239</v>
      </c>
      <c r="T1335" s="1">
        <v>41098</v>
      </c>
      <c r="V1335">
        <v>8610</v>
      </c>
      <c r="X1335">
        <v>1.1000000000000001</v>
      </c>
      <c r="Z1335">
        <v>14.1</v>
      </c>
      <c r="AA1335">
        <v>3.5</v>
      </c>
      <c r="AC1335">
        <v>3</v>
      </c>
      <c r="AD1335">
        <v>956.1</v>
      </c>
      <c r="AG1335">
        <v>0.41</v>
      </c>
      <c r="AH1335">
        <v>0.47</v>
      </c>
      <c r="AJ1335">
        <v>0.74</v>
      </c>
      <c r="AM1335">
        <v>3.5</v>
      </c>
      <c r="AO1335">
        <v>47.5</v>
      </c>
      <c r="AR1335">
        <v>92.71</v>
      </c>
      <c r="AV1335">
        <v>3.13</v>
      </c>
      <c r="AW1335">
        <v>2.5</v>
      </c>
      <c r="BA1335">
        <v>115</v>
      </c>
      <c r="BE1335">
        <v>0.12</v>
      </c>
      <c r="BF1335">
        <v>8.4</v>
      </c>
      <c r="BI1335">
        <v>0.04</v>
      </c>
      <c r="BK1335">
        <v>23</v>
      </c>
      <c r="BL1335">
        <v>28.23</v>
      </c>
      <c r="BM1335">
        <v>4.0000000000000001E-3</v>
      </c>
      <c r="BQ1335">
        <v>60</v>
      </c>
      <c r="BR1335">
        <v>0.64400000000000002</v>
      </c>
      <c r="BU1335">
        <v>29.12</v>
      </c>
      <c r="CB1335">
        <v>0.36</v>
      </c>
      <c r="CD1335">
        <v>5.62</v>
      </c>
      <c r="CE1335">
        <v>2.7</v>
      </c>
      <c r="CF1335">
        <v>26.5</v>
      </c>
      <c r="CJ1335">
        <v>230.7</v>
      </c>
      <c r="CM1335">
        <v>0.46</v>
      </c>
      <c r="CN1335">
        <v>2.2000000000000002</v>
      </c>
      <c r="CO1335">
        <v>2E-3</v>
      </c>
      <c r="CP1335">
        <v>0.72</v>
      </c>
      <c r="CR1335">
        <v>11.3</v>
      </c>
      <c r="CS1335">
        <v>175</v>
      </c>
      <c r="CT1335">
        <v>0.3</v>
      </c>
      <c r="CX1335">
        <v>305.89999999999998</v>
      </c>
    </row>
    <row r="1336" spans="1:102">
      <c r="A1336" t="s">
        <v>1469</v>
      </c>
      <c r="B1336">
        <v>1302878</v>
      </c>
      <c r="C1336" t="s">
        <v>104</v>
      </c>
      <c r="D1336" t="s">
        <v>105</v>
      </c>
      <c r="E1336">
        <v>513765</v>
      </c>
      <c r="F1336">
        <v>7185690</v>
      </c>
      <c r="G1336">
        <v>686</v>
      </c>
      <c r="H1336" s="1">
        <v>41131</v>
      </c>
      <c r="I1336" t="s">
        <v>1330</v>
      </c>
      <c r="J1336" t="s">
        <v>107</v>
      </c>
      <c r="K1336" t="s">
        <v>108</v>
      </c>
      <c r="L1336" t="s">
        <v>109</v>
      </c>
      <c r="M1336" t="s">
        <v>110</v>
      </c>
      <c r="N1336" t="s">
        <v>111</v>
      </c>
      <c r="O1336" t="s">
        <v>1469</v>
      </c>
      <c r="P1336" t="s">
        <v>112</v>
      </c>
      <c r="Q1336" t="s">
        <v>238</v>
      </c>
      <c r="R1336" t="s">
        <v>239</v>
      </c>
      <c r="T1336" s="1">
        <v>41099</v>
      </c>
      <c r="V1336">
        <v>249</v>
      </c>
      <c r="X1336">
        <v>1.35</v>
      </c>
      <c r="Z1336">
        <v>8.5</v>
      </c>
      <c r="AA1336">
        <v>2.1</v>
      </c>
      <c r="AC1336">
        <v>2</v>
      </c>
      <c r="AD1336">
        <v>581.5</v>
      </c>
      <c r="AG1336">
        <v>0.15</v>
      </c>
      <c r="AH1336">
        <v>0.13</v>
      </c>
      <c r="AJ1336">
        <v>0.64</v>
      </c>
      <c r="AM1336">
        <v>13</v>
      </c>
      <c r="AO1336">
        <v>29.1</v>
      </c>
      <c r="AR1336">
        <v>27.59</v>
      </c>
      <c r="AV1336">
        <v>2.4900000000000002</v>
      </c>
      <c r="AW1336">
        <v>4</v>
      </c>
      <c r="BA1336">
        <v>44</v>
      </c>
      <c r="BE1336">
        <v>7.0000000000000007E-2</v>
      </c>
      <c r="BF1336">
        <v>8.4</v>
      </c>
      <c r="BI1336">
        <v>0.41</v>
      </c>
      <c r="BK1336">
        <v>322</v>
      </c>
      <c r="BL1336">
        <v>2.92</v>
      </c>
      <c r="BM1336">
        <v>4.0000000000000001E-3</v>
      </c>
      <c r="BQ1336">
        <v>47.1</v>
      </c>
      <c r="BR1336">
        <v>4.8000000000000001E-2</v>
      </c>
      <c r="BU1336">
        <v>10.58</v>
      </c>
      <c r="CB1336">
        <v>0.01</v>
      </c>
      <c r="CD1336">
        <v>0.99</v>
      </c>
      <c r="CE1336">
        <v>3.3</v>
      </c>
      <c r="CF1336">
        <v>0.9</v>
      </c>
      <c r="CJ1336">
        <v>16.3</v>
      </c>
      <c r="CM1336">
        <v>0.03</v>
      </c>
      <c r="CN1336">
        <v>2.7</v>
      </c>
      <c r="CO1336">
        <v>8.0000000000000002E-3</v>
      </c>
      <c r="CP1336">
        <v>0.19</v>
      </c>
      <c r="CR1336">
        <v>0.7</v>
      </c>
      <c r="CS1336">
        <v>49</v>
      </c>
      <c r="CT1336">
        <v>0.1</v>
      </c>
      <c r="CX1336">
        <v>123.2</v>
      </c>
    </row>
    <row r="1337" spans="1:102">
      <c r="A1337" t="s">
        <v>1470</v>
      </c>
      <c r="B1337">
        <v>1302885</v>
      </c>
      <c r="C1337" t="s">
        <v>104</v>
      </c>
      <c r="D1337" t="s">
        <v>105</v>
      </c>
      <c r="E1337">
        <v>513724</v>
      </c>
      <c r="F1337">
        <v>7186386</v>
      </c>
      <c r="G1337">
        <v>856</v>
      </c>
      <c r="H1337" s="1">
        <v>41131</v>
      </c>
      <c r="I1337" t="s">
        <v>1330</v>
      </c>
      <c r="J1337" t="s">
        <v>107</v>
      </c>
      <c r="K1337" t="s">
        <v>108</v>
      </c>
      <c r="L1337" t="s">
        <v>109</v>
      </c>
      <c r="M1337" t="s">
        <v>110</v>
      </c>
      <c r="N1337" t="s">
        <v>111</v>
      </c>
      <c r="O1337" t="s">
        <v>1470</v>
      </c>
      <c r="P1337" t="s">
        <v>112</v>
      </c>
      <c r="Q1337" t="s">
        <v>238</v>
      </c>
      <c r="R1337" t="s">
        <v>239</v>
      </c>
      <c r="T1337" s="1">
        <v>41099</v>
      </c>
      <c r="V1337">
        <v>2096</v>
      </c>
      <c r="X1337">
        <v>1.68</v>
      </c>
      <c r="Z1337">
        <v>23.1</v>
      </c>
      <c r="AA1337">
        <v>1.7</v>
      </c>
      <c r="AC1337">
        <v>2</v>
      </c>
      <c r="AD1337">
        <v>1348</v>
      </c>
      <c r="AG1337">
        <v>0.2</v>
      </c>
      <c r="AH1337">
        <v>0.18</v>
      </c>
      <c r="AJ1337">
        <v>5.51</v>
      </c>
      <c r="AM1337">
        <v>15.4</v>
      </c>
      <c r="AO1337">
        <v>39.700000000000003</v>
      </c>
      <c r="AR1337">
        <v>71.67</v>
      </c>
      <c r="AV1337">
        <v>5.17</v>
      </c>
      <c r="AW1337">
        <v>4.5</v>
      </c>
      <c r="BA1337">
        <v>71</v>
      </c>
      <c r="BE1337">
        <v>0.11</v>
      </c>
      <c r="BF1337">
        <v>6</v>
      </c>
      <c r="BI1337">
        <v>0.27</v>
      </c>
      <c r="BK1337">
        <v>653</v>
      </c>
      <c r="BL1337">
        <v>4.8</v>
      </c>
      <c r="BM1337">
        <v>0.01</v>
      </c>
      <c r="BQ1337">
        <v>169.4</v>
      </c>
      <c r="BR1337">
        <v>6.4000000000000001E-2</v>
      </c>
      <c r="BU1337">
        <v>19.07</v>
      </c>
      <c r="CB1337">
        <v>0.1</v>
      </c>
      <c r="CD1337">
        <v>5.89</v>
      </c>
      <c r="CE1337">
        <v>6</v>
      </c>
      <c r="CF1337">
        <v>6.1</v>
      </c>
      <c r="CJ1337">
        <v>29.9</v>
      </c>
      <c r="CM1337">
        <v>0.09</v>
      </c>
      <c r="CN1337">
        <v>2.6</v>
      </c>
      <c r="CO1337">
        <v>1E-3</v>
      </c>
      <c r="CP1337">
        <v>0.54</v>
      </c>
      <c r="CR1337">
        <v>0.8</v>
      </c>
      <c r="CS1337">
        <v>86</v>
      </c>
      <c r="CT1337">
        <v>0.05</v>
      </c>
      <c r="CX1337">
        <v>995.6</v>
      </c>
    </row>
    <row r="1338" spans="1:102">
      <c r="A1338" t="s">
        <v>1471</v>
      </c>
      <c r="B1338">
        <v>1302887</v>
      </c>
      <c r="C1338" t="s">
        <v>104</v>
      </c>
      <c r="D1338" t="s">
        <v>105</v>
      </c>
      <c r="E1338">
        <v>513653</v>
      </c>
      <c r="F1338">
        <v>7186582</v>
      </c>
      <c r="G1338">
        <v>971</v>
      </c>
      <c r="H1338" s="1">
        <v>41131</v>
      </c>
      <c r="I1338" t="s">
        <v>1330</v>
      </c>
      <c r="J1338" t="s">
        <v>107</v>
      </c>
      <c r="K1338" t="s">
        <v>108</v>
      </c>
      <c r="L1338" t="s">
        <v>109</v>
      </c>
      <c r="M1338" t="s">
        <v>110</v>
      </c>
      <c r="N1338" t="s">
        <v>111</v>
      </c>
      <c r="O1338" t="s">
        <v>1471</v>
      </c>
      <c r="P1338" t="s">
        <v>112</v>
      </c>
      <c r="Q1338" t="s">
        <v>238</v>
      </c>
      <c r="R1338" t="s">
        <v>239</v>
      </c>
      <c r="T1338" s="1">
        <v>41099</v>
      </c>
      <c r="V1338">
        <v>79</v>
      </c>
      <c r="X1338">
        <v>1.95</v>
      </c>
      <c r="Z1338">
        <v>7.1</v>
      </c>
      <c r="AA1338">
        <v>0.3</v>
      </c>
      <c r="AC1338">
        <v>2</v>
      </c>
      <c r="AD1338">
        <v>881.2</v>
      </c>
      <c r="AG1338">
        <v>0.23</v>
      </c>
      <c r="AH1338">
        <v>0.15</v>
      </c>
      <c r="AJ1338">
        <v>0.41</v>
      </c>
      <c r="AM1338">
        <v>17.100000000000001</v>
      </c>
      <c r="AO1338">
        <v>35.200000000000003</v>
      </c>
      <c r="AR1338">
        <v>33.86</v>
      </c>
      <c r="AV1338">
        <v>3.39</v>
      </c>
      <c r="AW1338">
        <v>6.1</v>
      </c>
      <c r="BA1338">
        <v>24</v>
      </c>
      <c r="BE1338">
        <v>0.19</v>
      </c>
      <c r="BF1338">
        <v>4.3</v>
      </c>
      <c r="BI1338">
        <v>0.55000000000000004</v>
      </c>
      <c r="BK1338">
        <v>551</v>
      </c>
      <c r="BL1338">
        <v>1.47</v>
      </c>
      <c r="BM1338">
        <v>2E-3</v>
      </c>
      <c r="BQ1338">
        <v>41.8</v>
      </c>
      <c r="BR1338">
        <v>6.9000000000000006E-2</v>
      </c>
      <c r="BU1338">
        <v>17.72</v>
      </c>
      <c r="CB1338">
        <v>0.01</v>
      </c>
      <c r="CD1338">
        <v>0.67</v>
      </c>
      <c r="CE1338">
        <v>4</v>
      </c>
      <c r="CF1338">
        <v>0.3</v>
      </c>
      <c r="CJ1338">
        <v>11.5</v>
      </c>
      <c r="CM1338">
        <v>0.06</v>
      </c>
      <c r="CN1338">
        <v>2</v>
      </c>
      <c r="CO1338">
        <v>3.0000000000000001E-3</v>
      </c>
      <c r="CP1338">
        <v>0.18</v>
      </c>
      <c r="CR1338">
        <v>0.4</v>
      </c>
      <c r="CS1338">
        <v>54</v>
      </c>
      <c r="CT1338">
        <v>0.05</v>
      </c>
      <c r="CX1338">
        <v>155.5</v>
      </c>
    </row>
    <row r="1339" spans="1:102">
      <c r="A1339" t="s">
        <v>1472</v>
      </c>
      <c r="B1339">
        <v>1306019</v>
      </c>
      <c r="C1339" t="s">
        <v>104</v>
      </c>
      <c r="D1339" t="s">
        <v>105</v>
      </c>
      <c r="E1339">
        <v>524788</v>
      </c>
      <c r="F1339">
        <v>7185800</v>
      </c>
      <c r="G1339">
        <v>1037</v>
      </c>
      <c r="H1339" s="1">
        <v>41137</v>
      </c>
      <c r="I1339" t="s">
        <v>106</v>
      </c>
      <c r="J1339" t="s">
        <v>107</v>
      </c>
      <c r="K1339" t="s">
        <v>108</v>
      </c>
      <c r="L1339" t="s">
        <v>109</v>
      </c>
      <c r="M1339" t="s">
        <v>110</v>
      </c>
      <c r="N1339" t="s">
        <v>111</v>
      </c>
      <c r="O1339" t="s">
        <v>1472</v>
      </c>
      <c r="P1339" t="s">
        <v>112</v>
      </c>
      <c r="Q1339" t="s">
        <v>238</v>
      </c>
      <c r="R1339" t="s">
        <v>239</v>
      </c>
      <c r="T1339" s="1">
        <v>41116</v>
      </c>
      <c r="V1339">
        <v>385</v>
      </c>
      <c r="X1339">
        <v>1.41</v>
      </c>
      <c r="Z1339">
        <v>15.8</v>
      </c>
      <c r="AA1339">
        <v>1.7</v>
      </c>
      <c r="AC1339">
        <v>3</v>
      </c>
      <c r="AD1339">
        <v>299.60000000000002</v>
      </c>
      <c r="AG1339">
        <v>0.08</v>
      </c>
      <c r="AH1339">
        <v>10.24</v>
      </c>
      <c r="AJ1339">
        <v>0.5</v>
      </c>
      <c r="AM1339">
        <v>6.5</v>
      </c>
      <c r="AO1339">
        <v>29.4</v>
      </c>
      <c r="AR1339">
        <v>14.1</v>
      </c>
      <c r="AV1339">
        <v>1.75</v>
      </c>
      <c r="AW1339">
        <v>3</v>
      </c>
      <c r="BA1339">
        <v>69</v>
      </c>
      <c r="BE1339">
        <v>0.1</v>
      </c>
      <c r="BF1339">
        <v>19.7</v>
      </c>
      <c r="BI1339">
        <v>4.3899999999999997</v>
      </c>
      <c r="BK1339">
        <v>366</v>
      </c>
      <c r="BL1339">
        <v>6.13</v>
      </c>
      <c r="BM1339">
        <v>1.2999999999999999E-2</v>
      </c>
      <c r="BQ1339">
        <v>38.1</v>
      </c>
      <c r="BR1339">
        <v>0.83699999999999997</v>
      </c>
      <c r="BU1339">
        <v>11.1</v>
      </c>
      <c r="CB1339">
        <v>0.03</v>
      </c>
      <c r="CD1339">
        <v>2.27</v>
      </c>
      <c r="CE1339">
        <v>3.7</v>
      </c>
      <c r="CF1339">
        <v>1.2</v>
      </c>
      <c r="CJ1339">
        <v>79.8</v>
      </c>
      <c r="CM1339">
        <v>7.0000000000000007E-2</v>
      </c>
      <c r="CN1339">
        <v>3.5</v>
      </c>
      <c r="CO1339">
        <v>1.9E-2</v>
      </c>
      <c r="CP1339">
        <v>0.56000000000000005</v>
      </c>
      <c r="CR1339">
        <v>40.1</v>
      </c>
      <c r="CS1339">
        <v>83</v>
      </c>
      <c r="CT1339">
        <v>0.1</v>
      </c>
      <c r="CX1339">
        <v>121.9</v>
      </c>
    </row>
    <row r="1340" spans="1:102">
      <c r="A1340" t="s">
        <v>1473</v>
      </c>
      <c r="B1340">
        <v>1306029</v>
      </c>
      <c r="C1340" t="s">
        <v>104</v>
      </c>
      <c r="D1340" t="s">
        <v>105</v>
      </c>
      <c r="E1340">
        <v>525244</v>
      </c>
      <c r="F1340">
        <v>7185825</v>
      </c>
      <c r="G1340">
        <v>967</v>
      </c>
      <c r="H1340" s="1">
        <v>41137</v>
      </c>
      <c r="I1340" t="s">
        <v>106</v>
      </c>
      <c r="J1340" t="s">
        <v>107</v>
      </c>
      <c r="K1340" t="s">
        <v>108</v>
      </c>
      <c r="L1340" t="s">
        <v>109</v>
      </c>
      <c r="M1340" t="s">
        <v>110</v>
      </c>
      <c r="N1340" t="s">
        <v>111</v>
      </c>
      <c r="O1340" t="s">
        <v>1473</v>
      </c>
      <c r="P1340" t="s">
        <v>112</v>
      </c>
      <c r="Q1340" t="s">
        <v>238</v>
      </c>
      <c r="R1340" t="s">
        <v>239</v>
      </c>
      <c r="T1340" s="1">
        <v>41116</v>
      </c>
      <c r="V1340">
        <v>8481</v>
      </c>
      <c r="X1340">
        <v>0.73</v>
      </c>
      <c r="Z1340">
        <v>31.9</v>
      </c>
      <c r="AA1340">
        <v>10.4</v>
      </c>
      <c r="AC1340">
        <v>7</v>
      </c>
      <c r="AD1340">
        <v>220</v>
      </c>
      <c r="AG1340">
        <v>0.22</v>
      </c>
      <c r="AH1340">
        <v>1.34</v>
      </c>
      <c r="AJ1340">
        <v>12.04</v>
      </c>
      <c r="AM1340">
        <v>3.7</v>
      </c>
      <c r="AO1340">
        <v>78.900000000000006</v>
      </c>
      <c r="AR1340">
        <v>220.3</v>
      </c>
      <c r="AV1340">
        <v>1.19</v>
      </c>
      <c r="AW1340">
        <v>4.4000000000000004</v>
      </c>
      <c r="BA1340">
        <v>874</v>
      </c>
      <c r="BE1340">
        <v>0.28999999999999998</v>
      </c>
      <c r="BF1340">
        <v>14.2</v>
      </c>
      <c r="BI1340">
        <v>0.15</v>
      </c>
      <c r="BK1340">
        <v>53</v>
      </c>
      <c r="BL1340">
        <v>82.77</v>
      </c>
      <c r="BM1340">
        <v>6.0000000000000001E-3</v>
      </c>
      <c r="BQ1340">
        <v>121</v>
      </c>
      <c r="BR1340">
        <v>0.42499999999999999</v>
      </c>
      <c r="BU1340">
        <v>11.46</v>
      </c>
      <c r="CB1340">
        <v>0.04</v>
      </c>
      <c r="CD1340">
        <v>21.76</v>
      </c>
      <c r="CE1340">
        <v>4.8</v>
      </c>
      <c r="CF1340">
        <v>8.4</v>
      </c>
      <c r="CJ1340">
        <v>34.9</v>
      </c>
      <c r="CM1340">
        <v>0.36</v>
      </c>
      <c r="CN1340">
        <v>2.8</v>
      </c>
      <c r="CO1340">
        <v>5.0000000000000001E-3</v>
      </c>
      <c r="CP1340">
        <v>0.84</v>
      </c>
      <c r="CR1340">
        <v>15.7</v>
      </c>
      <c r="CS1340">
        <v>972</v>
      </c>
      <c r="CT1340">
        <v>0.3</v>
      </c>
      <c r="CX1340">
        <v>647.9</v>
      </c>
    </row>
    <row r="1341" spans="1:102">
      <c r="A1341" t="s">
        <v>1474</v>
      </c>
      <c r="B1341">
        <v>1306103</v>
      </c>
      <c r="C1341" t="s">
        <v>104</v>
      </c>
      <c r="D1341" t="s">
        <v>105</v>
      </c>
      <c r="E1341">
        <v>522397</v>
      </c>
      <c r="F1341">
        <v>7186534</v>
      </c>
      <c r="G1341">
        <v>888</v>
      </c>
      <c r="H1341" s="1">
        <v>41137</v>
      </c>
      <c r="I1341" t="s">
        <v>106</v>
      </c>
      <c r="J1341" t="s">
        <v>107</v>
      </c>
      <c r="K1341" t="s">
        <v>108</v>
      </c>
      <c r="L1341" t="s">
        <v>109</v>
      </c>
      <c r="M1341" t="s">
        <v>110</v>
      </c>
      <c r="N1341" t="s">
        <v>111</v>
      </c>
      <c r="O1341" t="s">
        <v>1474</v>
      </c>
      <c r="P1341" t="s">
        <v>112</v>
      </c>
      <c r="Q1341" t="s">
        <v>342</v>
      </c>
      <c r="R1341" t="s">
        <v>343</v>
      </c>
      <c r="T1341" s="1">
        <v>41116</v>
      </c>
      <c r="V1341">
        <v>129</v>
      </c>
      <c r="X1341">
        <v>2.15</v>
      </c>
      <c r="Z1341">
        <v>12</v>
      </c>
      <c r="AA1341">
        <v>1.6</v>
      </c>
      <c r="AC1341">
        <v>3</v>
      </c>
      <c r="AD1341">
        <v>317.7</v>
      </c>
      <c r="AG1341">
        <v>0.15</v>
      </c>
      <c r="AH1341">
        <v>0.35</v>
      </c>
      <c r="AJ1341">
        <v>0.49</v>
      </c>
      <c r="AM1341">
        <v>11.5</v>
      </c>
      <c r="AO1341">
        <v>36.5</v>
      </c>
      <c r="AR1341">
        <v>17.440000000000001</v>
      </c>
      <c r="AV1341">
        <v>2.74</v>
      </c>
      <c r="AW1341">
        <v>5.3</v>
      </c>
      <c r="BA1341">
        <v>26</v>
      </c>
      <c r="BE1341">
        <v>7.0000000000000007E-2</v>
      </c>
      <c r="BF1341">
        <v>10.9</v>
      </c>
      <c r="BI1341">
        <v>0.59</v>
      </c>
      <c r="BK1341">
        <v>337</v>
      </c>
      <c r="BL1341">
        <v>2.69</v>
      </c>
      <c r="BM1341">
        <v>8.9999999999999993E-3</v>
      </c>
      <c r="BQ1341">
        <v>37.1</v>
      </c>
      <c r="BR1341">
        <v>3.2000000000000001E-2</v>
      </c>
      <c r="BU1341">
        <v>13.71</v>
      </c>
      <c r="CB1341">
        <v>0.03</v>
      </c>
      <c r="CD1341">
        <v>0.99</v>
      </c>
      <c r="CE1341">
        <v>4.3</v>
      </c>
      <c r="CF1341">
        <v>0.6</v>
      </c>
      <c r="CJ1341">
        <v>17</v>
      </c>
      <c r="CM1341">
        <v>0.03</v>
      </c>
      <c r="CN1341">
        <v>3.3</v>
      </c>
      <c r="CO1341">
        <v>2.8000000000000001E-2</v>
      </c>
      <c r="CP1341">
        <v>0.25</v>
      </c>
      <c r="CR1341">
        <v>0.8</v>
      </c>
      <c r="CS1341">
        <v>82</v>
      </c>
      <c r="CT1341">
        <v>0.1</v>
      </c>
      <c r="CX1341">
        <v>84.5</v>
      </c>
    </row>
    <row r="1342" spans="1:102">
      <c r="A1342" t="s">
        <v>1475</v>
      </c>
      <c r="B1342">
        <v>1306105</v>
      </c>
      <c r="C1342" t="s">
        <v>104</v>
      </c>
      <c r="D1342" t="s">
        <v>105</v>
      </c>
      <c r="E1342">
        <v>522699</v>
      </c>
      <c r="F1342">
        <v>7186563</v>
      </c>
      <c r="G1342">
        <v>837</v>
      </c>
      <c r="H1342" s="1">
        <v>41137</v>
      </c>
      <c r="I1342" t="s">
        <v>106</v>
      </c>
      <c r="J1342" t="s">
        <v>107</v>
      </c>
      <c r="K1342" t="s">
        <v>108</v>
      </c>
      <c r="L1342" t="s">
        <v>109</v>
      </c>
      <c r="M1342" t="s">
        <v>110</v>
      </c>
      <c r="N1342" t="s">
        <v>111</v>
      </c>
      <c r="O1342" t="s">
        <v>1475</v>
      </c>
      <c r="P1342" t="s">
        <v>112</v>
      </c>
      <c r="Q1342" t="s">
        <v>342</v>
      </c>
      <c r="R1342" t="s">
        <v>343</v>
      </c>
      <c r="T1342" s="1">
        <v>41116</v>
      </c>
      <c r="V1342">
        <v>749</v>
      </c>
      <c r="X1342">
        <v>0.62</v>
      </c>
      <c r="Z1342">
        <v>19.8</v>
      </c>
      <c r="AA1342">
        <v>4.3</v>
      </c>
      <c r="AC1342">
        <v>5</v>
      </c>
      <c r="AD1342">
        <v>943.6</v>
      </c>
      <c r="AG1342">
        <v>0.2</v>
      </c>
      <c r="AH1342">
        <v>0.59</v>
      </c>
      <c r="AJ1342">
        <v>0.52</v>
      </c>
      <c r="AM1342">
        <v>4.9000000000000004</v>
      </c>
      <c r="AO1342">
        <v>11.9</v>
      </c>
      <c r="AR1342">
        <v>30.63</v>
      </c>
      <c r="AV1342">
        <v>2.12</v>
      </c>
      <c r="AW1342">
        <v>2</v>
      </c>
      <c r="BA1342">
        <v>109</v>
      </c>
      <c r="BE1342">
        <v>0.12</v>
      </c>
      <c r="BF1342">
        <v>3.3</v>
      </c>
      <c r="BI1342">
        <v>0.18</v>
      </c>
      <c r="BK1342">
        <v>98</v>
      </c>
      <c r="BL1342">
        <v>12.81</v>
      </c>
      <c r="BM1342">
        <v>1.2999999999999999E-2</v>
      </c>
      <c r="BQ1342">
        <v>43.4</v>
      </c>
      <c r="BR1342">
        <v>4.7E-2</v>
      </c>
      <c r="BU1342">
        <v>13.69</v>
      </c>
      <c r="CB1342">
        <v>0.23</v>
      </c>
      <c r="CD1342">
        <v>4.59</v>
      </c>
      <c r="CE1342">
        <v>3.7</v>
      </c>
      <c r="CF1342">
        <v>2.8</v>
      </c>
      <c r="CJ1342">
        <v>64.900000000000006</v>
      </c>
      <c r="CM1342">
        <v>0.06</v>
      </c>
      <c r="CN1342">
        <v>1.2</v>
      </c>
      <c r="CO1342">
        <v>6.0000000000000001E-3</v>
      </c>
      <c r="CP1342">
        <v>1.17</v>
      </c>
      <c r="CR1342">
        <v>2.6</v>
      </c>
      <c r="CS1342">
        <v>131</v>
      </c>
      <c r="CT1342">
        <v>0.05</v>
      </c>
      <c r="CX1342">
        <v>136.9</v>
      </c>
    </row>
    <row r="1343" spans="1:102">
      <c r="A1343" t="s">
        <v>1476</v>
      </c>
      <c r="B1343">
        <v>1306110</v>
      </c>
      <c r="C1343" t="s">
        <v>104</v>
      </c>
      <c r="D1343" t="s">
        <v>105</v>
      </c>
      <c r="E1343">
        <v>524708</v>
      </c>
      <c r="F1343">
        <v>7186847</v>
      </c>
      <c r="G1343">
        <v>696</v>
      </c>
      <c r="H1343" s="1">
        <v>41137</v>
      </c>
      <c r="I1343" t="s">
        <v>106</v>
      </c>
      <c r="J1343" t="s">
        <v>107</v>
      </c>
      <c r="K1343" t="s">
        <v>108</v>
      </c>
      <c r="L1343" t="s">
        <v>109</v>
      </c>
      <c r="M1343" t="s">
        <v>110</v>
      </c>
      <c r="N1343" t="s">
        <v>111</v>
      </c>
      <c r="O1343" t="s">
        <v>1476</v>
      </c>
      <c r="P1343" t="s">
        <v>112</v>
      </c>
      <c r="Q1343" t="s">
        <v>342</v>
      </c>
      <c r="R1343" t="s">
        <v>343</v>
      </c>
      <c r="T1343" s="1">
        <v>41117</v>
      </c>
      <c r="V1343">
        <v>341</v>
      </c>
      <c r="X1343">
        <v>0.53</v>
      </c>
      <c r="Z1343">
        <v>11.8</v>
      </c>
      <c r="AA1343">
        <v>3.6</v>
      </c>
      <c r="AC1343">
        <v>4</v>
      </c>
      <c r="AD1343">
        <v>438.2</v>
      </c>
      <c r="AG1343">
        <v>0.16</v>
      </c>
      <c r="AH1343">
        <v>0.09</v>
      </c>
      <c r="AJ1343">
        <v>0.47</v>
      </c>
      <c r="AM1343">
        <v>3.4</v>
      </c>
      <c r="AO1343">
        <v>12.9</v>
      </c>
      <c r="AR1343">
        <v>32</v>
      </c>
      <c r="AV1343">
        <v>1.85</v>
      </c>
      <c r="AW1343">
        <v>1.6</v>
      </c>
      <c r="BA1343">
        <v>114</v>
      </c>
      <c r="BE1343">
        <v>0.1</v>
      </c>
      <c r="BF1343">
        <v>1.9</v>
      </c>
      <c r="BI1343">
        <v>0.06</v>
      </c>
      <c r="BK1343">
        <v>27</v>
      </c>
      <c r="BL1343">
        <v>4.0199999999999996</v>
      </c>
      <c r="BM1343">
        <v>4.0000000000000001E-3</v>
      </c>
      <c r="BQ1343">
        <v>19.899999999999999</v>
      </c>
      <c r="BR1343">
        <v>1.7999999999999999E-2</v>
      </c>
      <c r="BU1343">
        <v>13.15</v>
      </c>
      <c r="CB1343">
        <v>0.02</v>
      </c>
      <c r="CD1343">
        <v>1.7</v>
      </c>
      <c r="CE1343">
        <v>3.1</v>
      </c>
      <c r="CF1343">
        <v>3</v>
      </c>
      <c r="CJ1343">
        <v>15.7</v>
      </c>
      <c r="CM1343">
        <v>0.09</v>
      </c>
      <c r="CN1343">
        <v>0.9</v>
      </c>
      <c r="CO1343">
        <v>5.0000000000000001E-4</v>
      </c>
      <c r="CP1343">
        <v>0.18</v>
      </c>
      <c r="CR1343">
        <v>0.5</v>
      </c>
      <c r="CS1343">
        <v>34</v>
      </c>
      <c r="CT1343">
        <v>0.05</v>
      </c>
      <c r="CX1343">
        <v>60.1</v>
      </c>
    </row>
    <row r="1344" spans="1:102">
      <c r="A1344" t="s">
        <v>1477</v>
      </c>
      <c r="B1344">
        <v>1306112</v>
      </c>
      <c r="C1344" t="s">
        <v>104</v>
      </c>
      <c r="D1344" t="s">
        <v>105</v>
      </c>
      <c r="E1344">
        <v>524647</v>
      </c>
      <c r="F1344">
        <v>7187037</v>
      </c>
      <c r="G1344">
        <v>742</v>
      </c>
      <c r="H1344" s="1">
        <v>41137</v>
      </c>
      <c r="I1344" t="s">
        <v>106</v>
      </c>
      <c r="J1344" t="s">
        <v>107</v>
      </c>
      <c r="K1344" t="s">
        <v>108</v>
      </c>
      <c r="L1344" t="s">
        <v>109</v>
      </c>
      <c r="M1344" t="s">
        <v>110</v>
      </c>
      <c r="N1344" t="s">
        <v>111</v>
      </c>
      <c r="O1344" t="s">
        <v>1477</v>
      </c>
      <c r="P1344" t="s">
        <v>112</v>
      </c>
      <c r="Q1344" t="s">
        <v>342</v>
      </c>
      <c r="R1344" t="s">
        <v>343</v>
      </c>
      <c r="T1344" s="1">
        <v>41117</v>
      </c>
      <c r="V1344">
        <v>796</v>
      </c>
      <c r="X1344">
        <v>0.26</v>
      </c>
      <c r="Z1344">
        <v>36.5</v>
      </c>
      <c r="AA1344">
        <v>1.8</v>
      </c>
      <c r="AC1344">
        <v>6</v>
      </c>
      <c r="AD1344">
        <v>325.39999999999998</v>
      </c>
      <c r="AG1344">
        <v>0.1</v>
      </c>
      <c r="AH1344">
        <v>0.17</v>
      </c>
      <c r="AJ1344">
        <v>0.5</v>
      </c>
      <c r="AM1344">
        <v>0.5</v>
      </c>
      <c r="AO1344">
        <v>11.5</v>
      </c>
      <c r="AR1344">
        <v>30.4</v>
      </c>
      <c r="AV1344">
        <v>1.99</v>
      </c>
      <c r="AW1344">
        <v>1.6</v>
      </c>
      <c r="BA1344">
        <v>96</v>
      </c>
      <c r="BE1344">
        <v>0.14000000000000001</v>
      </c>
      <c r="BF1344">
        <v>0.8</v>
      </c>
      <c r="BI1344">
        <v>0.04</v>
      </c>
      <c r="BK1344">
        <v>7</v>
      </c>
      <c r="BL1344">
        <v>23.05</v>
      </c>
      <c r="BM1344">
        <v>5.0999999999999997E-2</v>
      </c>
      <c r="BQ1344">
        <v>16</v>
      </c>
      <c r="BR1344">
        <v>4.8000000000000001E-2</v>
      </c>
      <c r="BU1344">
        <v>8.43</v>
      </c>
      <c r="CB1344">
        <v>0.5</v>
      </c>
      <c r="CD1344">
        <v>3.77</v>
      </c>
      <c r="CE1344">
        <v>2.6</v>
      </c>
      <c r="CF1344">
        <v>8.1</v>
      </c>
      <c r="CJ1344">
        <v>94.2</v>
      </c>
      <c r="CM1344">
        <v>0.16</v>
      </c>
      <c r="CN1344">
        <v>0.3</v>
      </c>
      <c r="CO1344">
        <v>5.0000000000000001E-4</v>
      </c>
      <c r="CP1344">
        <v>3.15</v>
      </c>
      <c r="CR1344">
        <v>3.3</v>
      </c>
      <c r="CS1344">
        <v>107</v>
      </c>
      <c r="CT1344">
        <v>0.05</v>
      </c>
      <c r="CX1344">
        <v>19.899999999999999</v>
      </c>
    </row>
    <row r="1345" spans="1:102">
      <c r="A1345" t="s">
        <v>1478</v>
      </c>
      <c r="B1345">
        <v>1306211</v>
      </c>
      <c r="C1345" t="s">
        <v>104</v>
      </c>
      <c r="D1345" t="s">
        <v>105</v>
      </c>
      <c r="E1345">
        <v>517200</v>
      </c>
      <c r="F1345">
        <v>7187352</v>
      </c>
      <c r="G1345">
        <v>788</v>
      </c>
      <c r="H1345" s="1">
        <v>41494</v>
      </c>
      <c r="I1345" t="s">
        <v>118</v>
      </c>
      <c r="J1345" t="s">
        <v>119</v>
      </c>
      <c r="K1345" t="s">
        <v>108</v>
      </c>
      <c r="L1345" t="s">
        <v>109</v>
      </c>
      <c r="M1345" t="s">
        <v>120</v>
      </c>
      <c r="N1345" t="s">
        <v>111</v>
      </c>
      <c r="O1345" t="s">
        <v>1478</v>
      </c>
      <c r="P1345" t="s">
        <v>112</v>
      </c>
      <c r="Q1345" t="s">
        <v>1479</v>
      </c>
      <c r="R1345" t="s">
        <v>1480</v>
      </c>
      <c r="T1345" s="1">
        <v>41401</v>
      </c>
      <c r="V1345">
        <v>84000</v>
      </c>
      <c r="W1345">
        <v>84</v>
      </c>
      <c r="X1345">
        <v>1.38</v>
      </c>
      <c r="Z1345">
        <v>86.5</v>
      </c>
      <c r="AA1345">
        <v>3.4</v>
      </c>
      <c r="AC1345">
        <v>30</v>
      </c>
      <c r="AD1345">
        <v>10000</v>
      </c>
      <c r="AG1345">
        <v>0.24</v>
      </c>
      <c r="AH1345">
        <v>0.15</v>
      </c>
      <c r="AJ1345">
        <v>7.84</v>
      </c>
      <c r="AM1345">
        <v>0.4</v>
      </c>
      <c r="AO1345">
        <v>1511.1</v>
      </c>
      <c r="AR1345">
        <v>337.62</v>
      </c>
      <c r="AV1345">
        <v>1.26</v>
      </c>
      <c r="AW1345">
        <v>8.5</v>
      </c>
      <c r="BA1345">
        <v>2252</v>
      </c>
      <c r="BE1345">
        <v>0.09</v>
      </c>
      <c r="BF1345">
        <v>45</v>
      </c>
      <c r="BI1345">
        <v>0.03</v>
      </c>
      <c r="BK1345">
        <v>6</v>
      </c>
      <c r="BL1345">
        <v>67.45</v>
      </c>
      <c r="BM1345">
        <v>6.0000000000000001E-3</v>
      </c>
      <c r="BQ1345">
        <v>31.3</v>
      </c>
      <c r="BR1345">
        <v>1.131</v>
      </c>
      <c r="BU1345">
        <v>12.41</v>
      </c>
      <c r="CB1345">
        <v>0.1</v>
      </c>
      <c r="CD1345">
        <v>7.73</v>
      </c>
      <c r="CE1345">
        <v>11.2</v>
      </c>
      <c r="CF1345">
        <v>81.7</v>
      </c>
      <c r="CJ1345">
        <v>876.1</v>
      </c>
      <c r="CM1345">
        <v>0.34</v>
      </c>
      <c r="CN1345">
        <v>3</v>
      </c>
      <c r="CO1345">
        <v>6.9000000000000006E-2</v>
      </c>
      <c r="CP1345">
        <v>1.78</v>
      </c>
      <c r="CR1345">
        <v>62.6</v>
      </c>
      <c r="CS1345">
        <v>974</v>
      </c>
      <c r="CT1345">
        <v>1.8</v>
      </c>
      <c r="CX1345">
        <v>89.6</v>
      </c>
    </row>
    <row r="1346" spans="1:102">
      <c r="A1346" t="s">
        <v>1481</v>
      </c>
      <c r="B1346">
        <v>1302869</v>
      </c>
      <c r="C1346" t="s">
        <v>104</v>
      </c>
      <c r="D1346" t="s">
        <v>105</v>
      </c>
      <c r="E1346">
        <v>515051</v>
      </c>
      <c r="F1346">
        <v>7186647</v>
      </c>
      <c r="G1346">
        <v>936</v>
      </c>
      <c r="H1346" s="1">
        <v>41131</v>
      </c>
      <c r="I1346" t="s">
        <v>1330</v>
      </c>
      <c r="J1346" t="s">
        <v>107</v>
      </c>
      <c r="K1346" t="s">
        <v>108</v>
      </c>
      <c r="L1346" t="s">
        <v>109</v>
      </c>
      <c r="M1346" t="s">
        <v>110</v>
      </c>
      <c r="N1346" t="s">
        <v>111</v>
      </c>
      <c r="O1346" t="s">
        <v>1481</v>
      </c>
      <c r="P1346" t="s">
        <v>112</v>
      </c>
      <c r="Q1346" t="s">
        <v>238</v>
      </c>
      <c r="R1346" t="s">
        <v>239</v>
      </c>
      <c r="T1346" s="1">
        <v>41098</v>
      </c>
      <c r="V1346">
        <v>217</v>
      </c>
      <c r="X1346">
        <v>0.16</v>
      </c>
      <c r="Z1346">
        <v>37.5</v>
      </c>
      <c r="AA1346">
        <v>6</v>
      </c>
      <c r="AC1346">
        <v>5</v>
      </c>
      <c r="AD1346">
        <v>115</v>
      </c>
      <c r="AG1346">
        <v>0.2</v>
      </c>
      <c r="AH1346">
        <v>5.0000000000000001E-3</v>
      </c>
      <c r="AJ1346">
        <v>0.03</v>
      </c>
      <c r="AM1346">
        <v>0.4</v>
      </c>
      <c r="AO1346">
        <v>9.5</v>
      </c>
      <c r="AR1346">
        <v>20.69</v>
      </c>
      <c r="AV1346">
        <v>2.4900000000000002</v>
      </c>
      <c r="AW1346">
        <v>2.1</v>
      </c>
      <c r="BA1346">
        <v>159</v>
      </c>
      <c r="BE1346">
        <v>0.27</v>
      </c>
      <c r="BF1346">
        <v>1.2</v>
      </c>
      <c r="BI1346">
        <v>0.01</v>
      </c>
      <c r="BK1346">
        <v>10</v>
      </c>
      <c r="BL1346">
        <v>17.25</v>
      </c>
      <c r="BM1346">
        <v>3.7999999999999999E-2</v>
      </c>
      <c r="BQ1346">
        <v>3.8</v>
      </c>
      <c r="BR1346">
        <v>1.2E-2</v>
      </c>
      <c r="BU1346">
        <v>9.66</v>
      </c>
      <c r="CB1346">
        <v>0.71</v>
      </c>
      <c r="CD1346">
        <v>2.42</v>
      </c>
      <c r="CE1346">
        <v>0.8</v>
      </c>
      <c r="CF1346">
        <v>2.2999999999999998</v>
      </c>
      <c r="CJ1346">
        <v>12.7</v>
      </c>
      <c r="CM1346">
        <v>0.12</v>
      </c>
      <c r="CN1346">
        <v>0.9</v>
      </c>
      <c r="CO1346">
        <v>1E-3</v>
      </c>
      <c r="CP1346">
        <v>3.72</v>
      </c>
      <c r="CR1346">
        <v>1</v>
      </c>
      <c r="CS1346">
        <v>38</v>
      </c>
      <c r="CT1346">
        <v>0.05</v>
      </c>
      <c r="CX1346">
        <v>5.7</v>
      </c>
    </row>
    <row r="1347" spans="1:102">
      <c r="A1347" t="s">
        <v>1482</v>
      </c>
      <c r="B1347">
        <v>1302876</v>
      </c>
      <c r="C1347" t="s">
        <v>104</v>
      </c>
      <c r="D1347" t="s">
        <v>105</v>
      </c>
      <c r="E1347">
        <v>513792</v>
      </c>
      <c r="F1347">
        <v>7185487</v>
      </c>
      <c r="G1347">
        <v>648</v>
      </c>
      <c r="H1347" s="1">
        <v>41131</v>
      </c>
      <c r="I1347" t="s">
        <v>1330</v>
      </c>
      <c r="J1347" t="s">
        <v>107</v>
      </c>
      <c r="K1347" t="s">
        <v>108</v>
      </c>
      <c r="L1347" t="s">
        <v>109</v>
      </c>
      <c r="M1347" t="s">
        <v>110</v>
      </c>
      <c r="N1347" t="s">
        <v>111</v>
      </c>
      <c r="O1347" t="s">
        <v>1482</v>
      </c>
      <c r="P1347" t="s">
        <v>112</v>
      </c>
      <c r="Q1347" t="s">
        <v>238</v>
      </c>
      <c r="R1347" t="s">
        <v>239</v>
      </c>
      <c r="T1347" s="1">
        <v>41099</v>
      </c>
      <c r="V1347">
        <v>120</v>
      </c>
      <c r="X1347">
        <v>1.31</v>
      </c>
      <c r="Z1347">
        <v>7.6</v>
      </c>
      <c r="AA1347">
        <v>1.6</v>
      </c>
      <c r="AC1347">
        <v>2</v>
      </c>
      <c r="AD1347">
        <v>329.8</v>
      </c>
      <c r="AG1347">
        <v>0.14000000000000001</v>
      </c>
      <c r="AH1347">
        <v>0.12</v>
      </c>
      <c r="AJ1347">
        <v>0.27</v>
      </c>
      <c r="AM1347">
        <v>11.4</v>
      </c>
      <c r="AO1347">
        <v>31.2</v>
      </c>
      <c r="AR1347">
        <v>29.9</v>
      </c>
      <c r="AV1347">
        <v>2.4500000000000002</v>
      </c>
      <c r="AW1347">
        <v>4</v>
      </c>
      <c r="BA1347">
        <v>23</v>
      </c>
      <c r="BE1347">
        <v>0.05</v>
      </c>
      <c r="BF1347">
        <v>10.6</v>
      </c>
      <c r="BI1347">
        <v>0.46</v>
      </c>
      <c r="BK1347">
        <v>265</v>
      </c>
      <c r="BL1347">
        <v>2.2999999999999998</v>
      </c>
      <c r="BM1347">
        <v>4.0000000000000001E-3</v>
      </c>
      <c r="BQ1347">
        <v>38.5</v>
      </c>
      <c r="BR1347">
        <v>3.4000000000000002E-2</v>
      </c>
      <c r="BU1347">
        <v>11.67</v>
      </c>
      <c r="CB1347">
        <v>0.01</v>
      </c>
      <c r="CD1347">
        <v>0.91</v>
      </c>
      <c r="CE1347">
        <v>3.6</v>
      </c>
      <c r="CF1347">
        <v>0.6</v>
      </c>
      <c r="CJ1347">
        <v>12.3</v>
      </c>
      <c r="CM1347">
        <v>0.04</v>
      </c>
      <c r="CN1347">
        <v>3.4</v>
      </c>
      <c r="CO1347">
        <v>1.4999999999999999E-2</v>
      </c>
      <c r="CP1347">
        <v>0.14000000000000001</v>
      </c>
      <c r="CR1347">
        <v>1.1000000000000001</v>
      </c>
      <c r="CS1347">
        <v>48</v>
      </c>
      <c r="CT1347">
        <v>0.05</v>
      </c>
      <c r="CX1347">
        <v>89.2</v>
      </c>
    </row>
    <row r="1348" spans="1:102">
      <c r="A1348" t="s">
        <v>1483</v>
      </c>
      <c r="B1348">
        <v>1302889</v>
      </c>
      <c r="C1348" t="s">
        <v>104</v>
      </c>
      <c r="D1348" t="s">
        <v>105</v>
      </c>
      <c r="E1348">
        <v>514069</v>
      </c>
      <c r="F1348">
        <v>7187237</v>
      </c>
      <c r="G1348">
        <v>938</v>
      </c>
      <c r="H1348" s="1">
        <v>41131</v>
      </c>
      <c r="I1348" t="s">
        <v>1330</v>
      </c>
      <c r="J1348" t="s">
        <v>107</v>
      </c>
      <c r="K1348" t="s">
        <v>108</v>
      </c>
      <c r="L1348" t="s">
        <v>109</v>
      </c>
      <c r="M1348" t="s">
        <v>110</v>
      </c>
      <c r="N1348" t="s">
        <v>111</v>
      </c>
      <c r="O1348" t="s">
        <v>1483</v>
      </c>
      <c r="P1348" t="s">
        <v>112</v>
      </c>
      <c r="Q1348" t="s">
        <v>238</v>
      </c>
      <c r="R1348" t="s">
        <v>239</v>
      </c>
      <c r="T1348" s="1">
        <v>41099</v>
      </c>
      <c r="V1348">
        <v>97</v>
      </c>
      <c r="X1348">
        <v>1.72</v>
      </c>
      <c r="Z1348">
        <v>9.8000000000000007</v>
      </c>
      <c r="AA1348">
        <v>2</v>
      </c>
      <c r="AC1348">
        <v>1</v>
      </c>
      <c r="AD1348">
        <v>191.8</v>
      </c>
      <c r="AG1348">
        <v>0.18</v>
      </c>
      <c r="AH1348">
        <v>0.12</v>
      </c>
      <c r="AJ1348">
        <v>0.26</v>
      </c>
      <c r="AM1348">
        <v>9.6999999999999993</v>
      </c>
      <c r="AO1348">
        <v>29.2</v>
      </c>
      <c r="AR1348">
        <v>23.05</v>
      </c>
      <c r="AV1348">
        <v>2.85</v>
      </c>
      <c r="AW1348">
        <v>5.0999999999999996</v>
      </c>
      <c r="BA1348">
        <v>33</v>
      </c>
      <c r="BE1348">
        <v>0.05</v>
      </c>
      <c r="BF1348">
        <v>9.4</v>
      </c>
      <c r="BI1348">
        <v>0.32</v>
      </c>
      <c r="BK1348">
        <v>210</v>
      </c>
      <c r="BL1348">
        <v>2.08</v>
      </c>
      <c r="BM1348">
        <v>3.0000000000000001E-3</v>
      </c>
      <c r="BQ1348">
        <v>25.4</v>
      </c>
      <c r="BR1348">
        <v>2.7E-2</v>
      </c>
      <c r="BU1348">
        <v>17.59</v>
      </c>
      <c r="CB1348">
        <v>0.01</v>
      </c>
      <c r="CD1348">
        <v>0.97</v>
      </c>
      <c r="CE1348">
        <v>2.6</v>
      </c>
      <c r="CF1348">
        <v>0.4</v>
      </c>
      <c r="CJ1348">
        <v>12.5</v>
      </c>
      <c r="CM1348">
        <v>0.01</v>
      </c>
      <c r="CN1348">
        <v>2.9</v>
      </c>
      <c r="CO1348">
        <v>1.7000000000000001E-2</v>
      </c>
      <c r="CP1348">
        <v>0.2</v>
      </c>
      <c r="CR1348">
        <v>0.5</v>
      </c>
      <c r="CS1348">
        <v>59</v>
      </c>
      <c r="CT1348">
        <v>0.1</v>
      </c>
      <c r="CX1348">
        <v>59.1</v>
      </c>
    </row>
    <row r="1349" spans="1:102">
      <c r="A1349" t="s">
        <v>1484</v>
      </c>
      <c r="B1349">
        <v>1302897</v>
      </c>
      <c r="C1349" t="s">
        <v>104</v>
      </c>
      <c r="D1349" t="s">
        <v>105</v>
      </c>
      <c r="E1349">
        <v>514345</v>
      </c>
      <c r="F1349">
        <v>7184883</v>
      </c>
      <c r="G1349">
        <v>672</v>
      </c>
      <c r="H1349" s="1">
        <v>41131</v>
      </c>
      <c r="I1349" t="s">
        <v>1330</v>
      </c>
      <c r="J1349" t="s">
        <v>107</v>
      </c>
      <c r="K1349" t="s">
        <v>108</v>
      </c>
      <c r="L1349" t="s">
        <v>109</v>
      </c>
      <c r="M1349" t="s">
        <v>110</v>
      </c>
      <c r="N1349" t="s">
        <v>111</v>
      </c>
      <c r="O1349" t="s">
        <v>1484</v>
      </c>
      <c r="P1349" t="s">
        <v>112</v>
      </c>
      <c r="Q1349" t="s">
        <v>238</v>
      </c>
      <c r="R1349" t="s">
        <v>239</v>
      </c>
      <c r="T1349" s="1">
        <v>41100</v>
      </c>
      <c r="V1349">
        <v>145</v>
      </c>
      <c r="X1349">
        <v>1.45</v>
      </c>
      <c r="Z1349">
        <v>10.4</v>
      </c>
      <c r="AA1349">
        <v>2.2000000000000002</v>
      </c>
      <c r="AC1349">
        <v>1</v>
      </c>
      <c r="AD1349">
        <v>325</v>
      </c>
      <c r="AG1349">
        <v>0.21</v>
      </c>
      <c r="AH1349">
        <v>0.11</v>
      </c>
      <c r="AJ1349">
        <v>0.28000000000000003</v>
      </c>
      <c r="AM1349">
        <v>6.5</v>
      </c>
      <c r="AO1349">
        <v>24.4</v>
      </c>
      <c r="AR1349">
        <v>16.41</v>
      </c>
      <c r="AV1349">
        <v>2.5</v>
      </c>
      <c r="AW1349">
        <v>5.3</v>
      </c>
      <c r="BA1349">
        <v>42</v>
      </c>
      <c r="BE1349">
        <v>0.06</v>
      </c>
      <c r="BF1349">
        <v>8.5</v>
      </c>
      <c r="BI1349">
        <v>0.2</v>
      </c>
      <c r="BK1349">
        <v>157</v>
      </c>
      <c r="BL1349">
        <v>3.71</v>
      </c>
      <c r="BM1349">
        <v>3.0000000000000001E-3</v>
      </c>
      <c r="BQ1349">
        <v>23.8</v>
      </c>
      <c r="BR1349">
        <v>2.5000000000000001E-2</v>
      </c>
      <c r="BU1349">
        <v>14.92</v>
      </c>
      <c r="CB1349">
        <v>0.02</v>
      </c>
      <c r="CD1349">
        <v>0.84</v>
      </c>
      <c r="CE1349">
        <v>2.1</v>
      </c>
      <c r="CF1349">
        <v>0.7</v>
      </c>
      <c r="CJ1349">
        <v>11.8</v>
      </c>
      <c r="CM1349">
        <v>7.0000000000000007E-2</v>
      </c>
      <c r="CN1349">
        <v>2.8</v>
      </c>
      <c r="CO1349">
        <v>8.9999999999999993E-3</v>
      </c>
      <c r="CP1349">
        <v>0.27</v>
      </c>
      <c r="CR1349">
        <v>0.5</v>
      </c>
      <c r="CS1349">
        <v>65</v>
      </c>
      <c r="CT1349">
        <v>0.1</v>
      </c>
      <c r="CX1349">
        <v>64</v>
      </c>
    </row>
    <row r="1350" spans="1:102">
      <c r="A1350" t="s">
        <v>1485</v>
      </c>
      <c r="B1350">
        <v>1302900</v>
      </c>
      <c r="C1350" t="s">
        <v>104</v>
      </c>
      <c r="D1350" t="s">
        <v>105</v>
      </c>
      <c r="E1350">
        <v>514439</v>
      </c>
      <c r="F1350">
        <v>7184602</v>
      </c>
      <c r="G1350">
        <v>753</v>
      </c>
      <c r="H1350" s="1">
        <v>41131</v>
      </c>
      <c r="I1350" t="s">
        <v>1330</v>
      </c>
      <c r="J1350" t="s">
        <v>107</v>
      </c>
      <c r="K1350" t="s">
        <v>108</v>
      </c>
      <c r="L1350" t="s">
        <v>109</v>
      </c>
      <c r="M1350" t="s">
        <v>110</v>
      </c>
      <c r="N1350" t="s">
        <v>111</v>
      </c>
      <c r="O1350" t="s">
        <v>1485</v>
      </c>
      <c r="P1350" t="s">
        <v>112</v>
      </c>
      <c r="Q1350" t="s">
        <v>238</v>
      </c>
      <c r="R1350" t="s">
        <v>239</v>
      </c>
      <c r="T1350" s="1">
        <v>41100</v>
      </c>
      <c r="V1350">
        <v>345</v>
      </c>
      <c r="X1350">
        <v>0.68</v>
      </c>
      <c r="Z1350">
        <v>25.5</v>
      </c>
      <c r="AA1350">
        <v>2.9</v>
      </c>
      <c r="AC1350">
        <v>2</v>
      </c>
      <c r="AD1350">
        <v>386.4</v>
      </c>
      <c r="AG1350">
        <v>0.26</v>
      </c>
      <c r="AH1350">
        <v>0.02</v>
      </c>
      <c r="AJ1350">
        <v>7.0000000000000007E-2</v>
      </c>
      <c r="AM1350">
        <v>2.2999999999999998</v>
      </c>
      <c r="AO1350">
        <v>17.100000000000001</v>
      </c>
      <c r="AR1350">
        <v>42.46</v>
      </c>
      <c r="AV1350">
        <v>2.46</v>
      </c>
      <c r="AW1350">
        <v>2.6</v>
      </c>
      <c r="BA1350">
        <v>152</v>
      </c>
      <c r="BE1350">
        <v>0.11</v>
      </c>
      <c r="BF1350">
        <v>2.1</v>
      </c>
      <c r="BI1350">
        <v>7.0000000000000007E-2</v>
      </c>
      <c r="BK1350">
        <v>17</v>
      </c>
      <c r="BL1350">
        <v>8.65</v>
      </c>
      <c r="BM1350">
        <v>0.01</v>
      </c>
      <c r="BQ1350">
        <v>12.1</v>
      </c>
      <c r="BR1350">
        <v>3.7999999999999999E-2</v>
      </c>
      <c r="BU1350">
        <v>84.33</v>
      </c>
      <c r="CB1350">
        <v>0.11</v>
      </c>
      <c r="CD1350">
        <v>1.85</v>
      </c>
      <c r="CE1350">
        <v>2.8</v>
      </c>
      <c r="CF1350">
        <v>1.7</v>
      </c>
      <c r="CJ1350">
        <v>17.600000000000001</v>
      </c>
      <c r="CM1350">
        <v>0.08</v>
      </c>
      <c r="CN1350">
        <v>2.2000000000000002</v>
      </c>
      <c r="CO1350">
        <v>5.0000000000000001E-4</v>
      </c>
      <c r="CP1350">
        <v>0.79</v>
      </c>
      <c r="CR1350">
        <v>0.5</v>
      </c>
      <c r="CS1350">
        <v>25</v>
      </c>
      <c r="CT1350">
        <v>0.05</v>
      </c>
      <c r="CX1350">
        <v>64.400000000000006</v>
      </c>
    </row>
    <row r="1351" spans="1:102">
      <c r="A1351" t="s">
        <v>1486</v>
      </c>
      <c r="B1351">
        <v>1302920</v>
      </c>
      <c r="C1351" t="s">
        <v>104</v>
      </c>
      <c r="D1351" t="s">
        <v>105</v>
      </c>
      <c r="E1351">
        <v>503856</v>
      </c>
      <c r="F1351">
        <v>7180780</v>
      </c>
      <c r="G1351">
        <v>699</v>
      </c>
      <c r="H1351" s="1">
        <v>41118</v>
      </c>
      <c r="I1351" t="s">
        <v>259</v>
      </c>
      <c r="J1351" t="s">
        <v>107</v>
      </c>
      <c r="K1351" t="s">
        <v>108</v>
      </c>
      <c r="L1351" t="s">
        <v>109</v>
      </c>
      <c r="M1351" t="s">
        <v>120</v>
      </c>
      <c r="N1351" t="s">
        <v>111</v>
      </c>
      <c r="O1351" t="s">
        <v>1486</v>
      </c>
      <c r="P1351" t="s">
        <v>112</v>
      </c>
      <c r="Q1351" t="s">
        <v>342</v>
      </c>
      <c r="R1351" t="s">
        <v>343</v>
      </c>
      <c r="T1351" s="1">
        <v>41094</v>
      </c>
      <c r="V1351">
        <v>119</v>
      </c>
      <c r="X1351">
        <v>1.66</v>
      </c>
      <c r="Z1351">
        <v>9</v>
      </c>
      <c r="AA1351">
        <v>1</v>
      </c>
      <c r="AC1351">
        <v>0.5</v>
      </c>
      <c r="AD1351">
        <v>218</v>
      </c>
      <c r="AG1351">
        <v>0.22</v>
      </c>
      <c r="AH1351">
        <v>0.15</v>
      </c>
      <c r="AJ1351">
        <v>0.4</v>
      </c>
      <c r="AM1351">
        <v>10</v>
      </c>
      <c r="AO1351">
        <v>29.1</v>
      </c>
      <c r="AR1351">
        <v>18.96</v>
      </c>
      <c r="AV1351">
        <v>2.67</v>
      </c>
      <c r="AW1351">
        <v>5.5</v>
      </c>
      <c r="BA1351">
        <v>16</v>
      </c>
      <c r="BE1351">
        <v>0.05</v>
      </c>
      <c r="BF1351">
        <v>10.3</v>
      </c>
      <c r="BI1351">
        <v>0.41</v>
      </c>
      <c r="BK1351">
        <v>950</v>
      </c>
      <c r="BL1351">
        <v>1.82</v>
      </c>
      <c r="BM1351">
        <v>4.0000000000000001E-3</v>
      </c>
      <c r="BQ1351">
        <v>20.9</v>
      </c>
      <c r="BR1351">
        <v>6.8000000000000005E-2</v>
      </c>
      <c r="BU1351">
        <v>13.94</v>
      </c>
      <c r="CB1351">
        <v>0.01</v>
      </c>
      <c r="CD1351">
        <v>0.76</v>
      </c>
      <c r="CE1351">
        <v>2.8</v>
      </c>
      <c r="CF1351">
        <v>0.1</v>
      </c>
      <c r="CJ1351">
        <v>13.3</v>
      </c>
      <c r="CM1351">
        <v>0.03</v>
      </c>
      <c r="CN1351">
        <v>3.1</v>
      </c>
      <c r="CO1351">
        <v>2.1000000000000001E-2</v>
      </c>
      <c r="CP1351">
        <v>0.12</v>
      </c>
      <c r="CR1351">
        <v>0.5</v>
      </c>
      <c r="CS1351">
        <v>63</v>
      </c>
      <c r="CT1351">
        <v>0.2</v>
      </c>
      <c r="CX1351">
        <v>82.2</v>
      </c>
    </row>
    <row r="1352" spans="1:102">
      <c r="A1352" t="s">
        <v>1487</v>
      </c>
      <c r="B1352">
        <v>1302929</v>
      </c>
      <c r="C1352" t="s">
        <v>104</v>
      </c>
      <c r="D1352" t="s">
        <v>105</v>
      </c>
      <c r="E1352">
        <v>509840</v>
      </c>
      <c r="F1352">
        <v>7184502</v>
      </c>
      <c r="G1352">
        <v>570</v>
      </c>
      <c r="H1352" s="1">
        <v>41131</v>
      </c>
      <c r="I1352" t="s">
        <v>1330</v>
      </c>
      <c r="J1352" t="s">
        <v>107</v>
      </c>
      <c r="K1352" t="s">
        <v>108</v>
      </c>
      <c r="L1352" t="s">
        <v>109</v>
      </c>
      <c r="M1352" t="s">
        <v>110</v>
      </c>
      <c r="N1352" t="s">
        <v>111</v>
      </c>
      <c r="O1352" t="s">
        <v>1487</v>
      </c>
      <c r="P1352" t="s">
        <v>112</v>
      </c>
      <c r="Q1352" t="s">
        <v>342</v>
      </c>
      <c r="R1352" t="s">
        <v>343</v>
      </c>
      <c r="T1352" s="1">
        <v>41096</v>
      </c>
      <c r="V1352">
        <v>201</v>
      </c>
      <c r="X1352">
        <v>0.82</v>
      </c>
      <c r="Z1352">
        <v>8.1999999999999993</v>
      </c>
      <c r="AA1352">
        <v>2.2000000000000002</v>
      </c>
      <c r="AC1352">
        <v>2</v>
      </c>
      <c r="AD1352">
        <v>459.7</v>
      </c>
      <c r="AG1352">
        <v>0.21</v>
      </c>
      <c r="AH1352">
        <v>0.03</v>
      </c>
      <c r="AJ1352">
        <v>0.1</v>
      </c>
      <c r="AM1352">
        <v>1.4</v>
      </c>
      <c r="AO1352">
        <v>10.9</v>
      </c>
      <c r="AR1352">
        <v>24.41</v>
      </c>
      <c r="AV1352">
        <v>1.66</v>
      </c>
      <c r="AW1352">
        <v>3</v>
      </c>
      <c r="BA1352">
        <v>23</v>
      </c>
      <c r="BE1352">
        <v>0.09</v>
      </c>
      <c r="BF1352">
        <v>3</v>
      </c>
      <c r="BI1352">
        <v>7.0000000000000007E-2</v>
      </c>
      <c r="BK1352">
        <v>14</v>
      </c>
      <c r="BL1352">
        <v>5.41</v>
      </c>
      <c r="BM1352">
        <v>1.4E-2</v>
      </c>
      <c r="BQ1352">
        <v>8.4</v>
      </c>
      <c r="BR1352">
        <v>2.9000000000000001E-2</v>
      </c>
      <c r="BU1352">
        <v>11.84</v>
      </c>
      <c r="CB1352">
        <v>0.12</v>
      </c>
      <c r="CD1352">
        <v>1.55</v>
      </c>
      <c r="CE1352">
        <v>1.5</v>
      </c>
      <c r="CF1352">
        <v>0.8</v>
      </c>
      <c r="CJ1352">
        <v>24.3</v>
      </c>
      <c r="CM1352">
        <v>0.08</v>
      </c>
      <c r="CN1352">
        <v>1.9</v>
      </c>
      <c r="CO1352">
        <v>3.0000000000000001E-3</v>
      </c>
      <c r="CP1352">
        <v>0.41</v>
      </c>
      <c r="CR1352">
        <v>0.3</v>
      </c>
      <c r="CS1352">
        <v>46</v>
      </c>
      <c r="CT1352">
        <v>0.05</v>
      </c>
      <c r="CX1352">
        <v>60.9</v>
      </c>
    </row>
    <row r="1353" spans="1:102">
      <c r="A1353" t="s">
        <v>1488</v>
      </c>
      <c r="B1353">
        <v>1302922</v>
      </c>
      <c r="C1353" t="s">
        <v>104</v>
      </c>
      <c r="D1353" t="s">
        <v>105</v>
      </c>
      <c r="E1353">
        <v>504057</v>
      </c>
      <c r="F1353">
        <v>7180780</v>
      </c>
      <c r="G1353">
        <v>776</v>
      </c>
      <c r="H1353" s="1">
        <v>41118</v>
      </c>
      <c r="I1353" t="s">
        <v>259</v>
      </c>
      <c r="J1353" t="s">
        <v>107</v>
      </c>
      <c r="K1353" t="s">
        <v>108</v>
      </c>
      <c r="L1353" t="s">
        <v>109</v>
      </c>
      <c r="M1353" t="s">
        <v>120</v>
      </c>
      <c r="N1353" t="s">
        <v>111</v>
      </c>
      <c r="O1353" t="s">
        <v>1488</v>
      </c>
      <c r="P1353" t="s">
        <v>112</v>
      </c>
      <c r="Q1353" t="s">
        <v>342</v>
      </c>
      <c r="R1353" t="s">
        <v>343</v>
      </c>
      <c r="T1353" s="1">
        <v>41094</v>
      </c>
      <c r="V1353">
        <v>126</v>
      </c>
      <c r="X1353">
        <v>1.59</v>
      </c>
      <c r="Z1353">
        <v>7.3</v>
      </c>
      <c r="AA1353">
        <v>2.1</v>
      </c>
      <c r="AC1353">
        <v>2</v>
      </c>
      <c r="AD1353">
        <v>143.4</v>
      </c>
      <c r="AG1353">
        <v>0.23</v>
      </c>
      <c r="AH1353">
        <v>0.1</v>
      </c>
      <c r="AJ1353">
        <v>0.23</v>
      </c>
      <c r="AM1353">
        <v>10.3</v>
      </c>
      <c r="AO1353">
        <v>27.9</v>
      </c>
      <c r="AR1353">
        <v>26.63</v>
      </c>
      <c r="AV1353">
        <v>2.86</v>
      </c>
      <c r="AW1353">
        <v>5.2</v>
      </c>
      <c r="BA1353">
        <v>23</v>
      </c>
      <c r="BE1353">
        <v>0.09</v>
      </c>
      <c r="BF1353">
        <v>11.4</v>
      </c>
      <c r="BI1353">
        <v>0.5</v>
      </c>
      <c r="BK1353">
        <v>198</v>
      </c>
      <c r="BL1353">
        <v>1.47</v>
      </c>
      <c r="BM1353">
        <v>2E-3</v>
      </c>
      <c r="BQ1353">
        <v>23.3</v>
      </c>
      <c r="BR1353">
        <v>0.03</v>
      </c>
      <c r="BU1353">
        <v>16.02</v>
      </c>
      <c r="CB1353">
        <v>0.01</v>
      </c>
      <c r="CD1353">
        <v>0.66</v>
      </c>
      <c r="CE1353">
        <v>3</v>
      </c>
      <c r="CF1353">
        <v>0.3</v>
      </c>
      <c r="CJ1353">
        <v>9.6</v>
      </c>
      <c r="CM1353">
        <v>0.05</v>
      </c>
      <c r="CN1353">
        <v>3.5</v>
      </c>
      <c r="CO1353">
        <v>0.01</v>
      </c>
      <c r="CP1353">
        <v>0.13</v>
      </c>
      <c r="CR1353">
        <v>0.5</v>
      </c>
      <c r="CS1353">
        <v>49</v>
      </c>
      <c r="CT1353">
        <v>0.05</v>
      </c>
      <c r="CX1353">
        <v>75.7</v>
      </c>
    </row>
    <row r="1354" spans="1:102">
      <c r="A1354" t="s">
        <v>1489</v>
      </c>
      <c r="B1354">
        <v>1302925</v>
      </c>
      <c r="C1354" t="s">
        <v>104</v>
      </c>
      <c r="D1354" t="s">
        <v>105</v>
      </c>
      <c r="E1354">
        <v>510226</v>
      </c>
      <c r="F1354">
        <v>7184638</v>
      </c>
      <c r="G1354">
        <v>580</v>
      </c>
      <c r="H1354" s="1">
        <v>41131</v>
      </c>
      <c r="I1354" t="s">
        <v>1330</v>
      </c>
      <c r="J1354" t="s">
        <v>107</v>
      </c>
      <c r="K1354" t="s">
        <v>108</v>
      </c>
      <c r="L1354" t="s">
        <v>109</v>
      </c>
      <c r="M1354" t="s">
        <v>110</v>
      </c>
      <c r="N1354" t="s">
        <v>111</v>
      </c>
      <c r="O1354" t="s">
        <v>1489</v>
      </c>
      <c r="P1354" t="s">
        <v>112</v>
      </c>
      <c r="Q1354" t="s">
        <v>342</v>
      </c>
      <c r="R1354" t="s">
        <v>343</v>
      </c>
      <c r="T1354" s="1">
        <v>41096</v>
      </c>
      <c r="V1354">
        <v>65</v>
      </c>
      <c r="X1354">
        <v>1.1399999999999999</v>
      </c>
      <c r="Z1354">
        <v>7.1</v>
      </c>
      <c r="AA1354">
        <v>2.6</v>
      </c>
      <c r="AC1354">
        <v>1</v>
      </c>
      <c r="AD1354">
        <v>249.9</v>
      </c>
      <c r="AG1354">
        <v>0.19</v>
      </c>
      <c r="AH1354">
        <v>0.04</v>
      </c>
      <c r="AJ1354">
        <v>0.08</v>
      </c>
      <c r="AM1354">
        <v>4.2</v>
      </c>
      <c r="AO1354">
        <v>18.8</v>
      </c>
      <c r="AR1354">
        <v>21.4</v>
      </c>
      <c r="AV1354">
        <v>2.11</v>
      </c>
      <c r="AW1354">
        <v>3.6</v>
      </c>
      <c r="BA1354">
        <v>9</v>
      </c>
      <c r="BE1354">
        <v>0.05</v>
      </c>
      <c r="BF1354">
        <v>5.9</v>
      </c>
      <c r="BI1354">
        <v>0.24</v>
      </c>
      <c r="BK1354">
        <v>79</v>
      </c>
      <c r="BL1354">
        <v>2.5099999999999998</v>
      </c>
      <c r="BM1354">
        <v>6.0000000000000001E-3</v>
      </c>
      <c r="BQ1354">
        <v>13</v>
      </c>
      <c r="BR1354">
        <v>1.2999999999999999E-2</v>
      </c>
      <c r="BU1354">
        <v>10.48</v>
      </c>
      <c r="CB1354">
        <v>0.02</v>
      </c>
      <c r="CD1354">
        <v>0.71</v>
      </c>
      <c r="CE1354">
        <v>2</v>
      </c>
      <c r="CF1354">
        <v>0.4</v>
      </c>
      <c r="CJ1354">
        <v>9.1999999999999993</v>
      </c>
      <c r="CM1354">
        <v>0.05</v>
      </c>
      <c r="CN1354">
        <v>2</v>
      </c>
      <c r="CO1354">
        <v>6.0000000000000001E-3</v>
      </c>
      <c r="CP1354">
        <v>0.19</v>
      </c>
      <c r="CR1354">
        <v>0.3</v>
      </c>
      <c r="CS1354">
        <v>44</v>
      </c>
      <c r="CT1354">
        <v>0.05</v>
      </c>
      <c r="CX1354">
        <v>40.799999999999997</v>
      </c>
    </row>
    <row r="1355" spans="1:102">
      <c r="A1355" t="s">
        <v>1490</v>
      </c>
      <c r="B1355">
        <v>1302937</v>
      </c>
      <c r="C1355" t="s">
        <v>104</v>
      </c>
      <c r="D1355" t="s">
        <v>105</v>
      </c>
      <c r="E1355">
        <v>509469</v>
      </c>
      <c r="F1355">
        <v>7184098</v>
      </c>
      <c r="G1355">
        <v>447</v>
      </c>
      <c r="H1355" s="1">
        <v>41131</v>
      </c>
      <c r="I1355" t="s">
        <v>1330</v>
      </c>
      <c r="J1355" t="s">
        <v>107</v>
      </c>
      <c r="K1355" t="s">
        <v>108</v>
      </c>
      <c r="L1355" t="s">
        <v>109</v>
      </c>
      <c r="M1355" t="s">
        <v>110</v>
      </c>
      <c r="N1355" t="s">
        <v>111</v>
      </c>
      <c r="O1355" t="s">
        <v>1490</v>
      </c>
      <c r="P1355" t="s">
        <v>112</v>
      </c>
      <c r="Q1355" t="s">
        <v>342</v>
      </c>
      <c r="R1355" t="s">
        <v>343</v>
      </c>
      <c r="T1355" s="1">
        <v>41096</v>
      </c>
      <c r="V1355">
        <v>383</v>
      </c>
      <c r="X1355">
        <v>1.42</v>
      </c>
      <c r="Z1355">
        <v>13.3</v>
      </c>
      <c r="AA1355">
        <v>4</v>
      </c>
      <c r="AC1355">
        <v>3</v>
      </c>
      <c r="AD1355">
        <v>982.4</v>
      </c>
      <c r="AG1355">
        <v>0.18</v>
      </c>
      <c r="AH1355">
        <v>0.42</v>
      </c>
      <c r="AJ1355">
        <v>1.63</v>
      </c>
      <c r="AM1355">
        <v>12.9</v>
      </c>
      <c r="AO1355">
        <v>29.2</v>
      </c>
      <c r="AR1355">
        <v>35.83</v>
      </c>
      <c r="AV1355">
        <v>2.77</v>
      </c>
      <c r="AW1355">
        <v>4.0999999999999996</v>
      </c>
      <c r="BA1355">
        <v>58</v>
      </c>
      <c r="BE1355">
        <v>0.12</v>
      </c>
      <c r="BF1355">
        <v>9.3000000000000007</v>
      </c>
      <c r="BI1355">
        <v>0.41</v>
      </c>
      <c r="BK1355">
        <v>309</v>
      </c>
      <c r="BL1355">
        <v>3.91</v>
      </c>
      <c r="BM1355">
        <v>1.2E-2</v>
      </c>
      <c r="BQ1355">
        <v>60.4</v>
      </c>
      <c r="BR1355">
        <v>4.2000000000000003E-2</v>
      </c>
      <c r="BU1355">
        <v>11.9</v>
      </c>
      <c r="CB1355">
        <v>0.03</v>
      </c>
      <c r="CD1355">
        <v>1.61</v>
      </c>
      <c r="CE1355">
        <v>4.8</v>
      </c>
      <c r="CF1355">
        <v>1</v>
      </c>
      <c r="CJ1355">
        <v>38.200000000000003</v>
      </c>
      <c r="CM1355">
        <v>0.03</v>
      </c>
      <c r="CN1355">
        <v>2.9</v>
      </c>
      <c r="CO1355">
        <v>1.2999999999999999E-2</v>
      </c>
      <c r="CP1355">
        <v>0.2</v>
      </c>
      <c r="CR1355">
        <v>0.8</v>
      </c>
      <c r="CS1355">
        <v>75</v>
      </c>
      <c r="CT1355">
        <v>0.1</v>
      </c>
      <c r="CX1355">
        <v>174.1</v>
      </c>
    </row>
    <row r="1356" spans="1:102">
      <c r="A1356" t="s">
        <v>1491</v>
      </c>
      <c r="B1356">
        <v>1302955</v>
      </c>
      <c r="C1356" t="s">
        <v>104</v>
      </c>
      <c r="D1356" t="s">
        <v>105</v>
      </c>
      <c r="E1356">
        <v>503641</v>
      </c>
      <c r="F1356">
        <v>7179385</v>
      </c>
      <c r="G1356">
        <v>889</v>
      </c>
      <c r="H1356" s="1">
        <v>41118</v>
      </c>
      <c r="I1356" t="s">
        <v>259</v>
      </c>
      <c r="J1356" t="s">
        <v>107</v>
      </c>
      <c r="K1356" t="s">
        <v>108</v>
      </c>
      <c r="L1356" t="s">
        <v>109</v>
      </c>
      <c r="M1356" t="s">
        <v>120</v>
      </c>
      <c r="N1356" t="s">
        <v>111</v>
      </c>
      <c r="O1356" t="s">
        <v>1491</v>
      </c>
      <c r="P1356" t="s">
        <v>112</v>
      </c>
      <c r="Q1356" t="s">
        <v>113</v>
      </c>
      <c r="R1356" t="s">
        <v>114</v>
      </c>
      <c r="T1356" s="1">
        <v>41094</v>
      </c>
      <c r="V1356">
        <v>31</v>
      </c>
      <c r="X1356">
        <v>1.6</v>
      </c>
      <c r="Z1356">
        <v>8.1</v>
      </c>
      <c r="AA1356">
        <v>0.9</v>
      </c>
      <c r="AC1356">
        <v>0.5</v>
      </c>
      <c r="AD1356">
        <v>171.6</v>
      </c>
      <c r="AG1356">
        <v>0.26</v>
      </c>
      <c r="AH1356">
        <v>7.0000000000000007E-2</v>
      </c>
      <c r="AJ1356">
        <v>0.11</v>
      </c>
      <c r="AM1356">
        <v>6.4</v>
      </c>
      <c r="AO1356">
        <v>19.899999999999999</v>
      </c>
      <c r="AR1356">
        <v>17.170000000000002</v>
      </c>
      <c r="AV1356">
        <v>3.16</v>
      </c>
      <c r="AW1356">
        <v>6.6</v>
      </c>
      <c r="BA1356">
        <v>29</v>
      </c>
      <c r="BE1356">
        <v>0.06</v>
      </c>
      <c r="BF1356">
        <v>6.8</v>
      </c>
      <c r="BI1356">
        <v>0.18</v>
      </c>
      <c r="BK1356">
        <v>349</v>
      </c>
      <c r="BL1356">
        <v>1.29</v>
      </c>
      <c r="BM1356">
        <v>5.0000000000000001E-3</v>
      </c>
      <c r="BQ1356">
        <v>11.6</v>
      </c>
      <c r="BR1356">
        <v>2.9000000000000001E-2</v>
      </c>
      <c r="BU1356">
        <v>6.35</v>
      </c>
      <c r="CB1356">
        <v>0.01</v>
      </c>
      <c r="CD1356">
        <v>0.59</v>
      </c>
      <c r="CE1356">
        <v>2.4</v>
      </c>
      <c r="CF1356">
        <v>0.05</v>
      </c>
      <c r="CJ1356">
        <v>8.1999999999999993</v>
      </c>
      <c r="CM1356">
        <v>0.03</v>
      </c>
      <c r="CN1356">
        <v>2.6</v>
      </c>
      <c r="CO1356">
        <v>8.9999999999999993E-3</v>
      </c>
      <c r="CP1356">
        <v>0.11</v>
      </c>
      <c r="CR1356">
        <v>0.4</v>
      </c>
      <c r="CS1356">
        <v>50</v>
      </c>
      <c r="CT1356">
        <v>0.05</v>
      </c>
      <c r="CX1356">
        <v>37.1</v>
      </c>
    </row>
    <row r="1357" spans="1:102">
      <c r="A1357" t="s">
        <v>1492</v>
      </c>
      <c r="B1357">
        <v>1302958</v>
      </c>
      <c r="C1357" t="s">
        <v>104</v>
      </c>
      <c r="D1357" t="s">
        <v>105</v>
      </c>
      <c r="E1357">
        <v>503661</v>
      </c>
      <c r="F1357">
        <v>7179692</v>
      </c>
      <c r="G1357">
        <v>932</v>
      </c>
      <c r="H1357" s="1">
        <v>41118</v>
      </c>
      <c r="I1357" t="s">
        <v>259</v>
      </c>
      <c r="J1357" t="s">
        <v>107</v>
      </c>
      <c r="K1357" t="s">
        <v>108</v>
      </c>
      <c r="L1357" t="s">
        <v>109</v>
      </c>
      <c r="M1357" t="s">
        <v>120</v>
      </c>
      <c r="N1357" t="s">
        <v>111</v>
      </c>
      <c r="O1357" t="s">
        <v>1492</v>
      </c>
      <c r="P1357" t="s">
        <v>112</v>
      </c>
      <c r="Q1357" t="s">
        <v>113</v>
      </c>
      <c r="R1357" t="s">
        <v>114</v>
      </c>
      <c r="T1357" s="1">
        <v>41094</v>
      </c>
      <c r="V1357">
        <v>38</v>
      </c>
      <c r="X1357">
        <v>1.17</v>
      </c>
      <c r="Z1357">
        <v>5.9</v>
      </c>
      <c r="AA1357">
        <v>0.4</v>
      </c>
      <c r="AC1357">
        <v>1</v>
      </c>
      <c r="AD1357">
        <v>227</v>
      </c>
      <c r="AG1357">
        <v>0.17</v>
      </c>
      <c r="AH1357">
        <v>0.06</v>
      </c>
      <c r="AJ1357">
        <v>0.1</v>
      </c>
      <c r="AM1357">
        <v>9.5</v>
      </c>
      <c r="AO1357">
        <v>22.4</v>
      </c>
      <c r="AR1357">
        <v>11.38</v>
      </c>
      <c r="AV1357">
        <v>2.86</v>
      </c>
      <c r="AW1357">
        <v>5.7</v>
      </c>
      <c r="BA1357">
        <v>50</v>
      </c>
      <c r="BE1357">
        <v>0.06</v>
      </c>
      <c r="BF1357">
        <v>6.7</v>
      </c>
      <c r="BI1357">
        <v>0.26</v>
      </c>
      <c r="BK1357">
        <v>930</v>
      </c>
      <c r="BL1357">
        <v>1.44</v>
      </c>
      <c r="BM1357">
        <v>1E-3</v>
      </c>
      <c r="BQ1357">
        <v>16.7</v>
      </c>
      <c r="BR1357">
        <v>5.2999999999999999E-2</v>
      </c>
      <c r="BU1357">
        <v>5.81</v>
      </c>
      <c r="CB1357">
        <v>0.02</v>
      </c>
      <c r="CD1357">
        <v>0.6</v>
      </c>
      <c r="CE1357">
        <v>1.6</v>
      </c>
      <c r="CF1357">
        <v>0.2</v>
      </c>
      <c r="CJ1357">
        <v>7.2</v>
      </c>
      <c r="CM1357">
        <v>0.04</v>
      </c>
      <c r="CN1357">
        <v>1.1000000000000001</v>
      </c>
      <c r="CO1357">
        <v>1.2999999999999999E-2</v>
      </c>
      <c r="CP1357">
        <v>7.0000000000000007E-2</v>
      </c>
      <c r="CR1357">
        <v>0.5</v>
      </c>
      <c r="CS1357">
        <v>45</v>
      </c>
      <c r="CT1357">
        <v>0.1</v>
      </c>
      <c r="CX1357">
        <v>49.5</v>
      </c>
    </row>
    <row r="1358" spans="1:102">
      <c r="A1358" t="s">
        <v>1493</v>
      </c>
      <c r="B1358">
        <v>1302975</v>
      </c>
      <c r="C1358" t="s">
        <v>104</v>
      </c>
      <c r="D1358" t="s">
        <v>105</v>
      </c>
      <c r="E1358">
        <v>512753</v>
      </c>
      <c r="F1358">
        <v>7187772</v>
      </c>
      <c r="G1358">
        <v>877</v>
      </c>
      <c r="H1358" s="1">
        <v>41131</v>
      </c>
      <c r="I1358" t="s">
        <v>1330</v>
      </c>
      <c r="J1358" t="s">
        <v>107</v>
      </c>
      <c r="K1358" t="s">
        <v>108</v>
      </c>
      <c r="L1358" t="s">
        <v>109</v>
      </c>
      <c r="M1358" t="s">
        <v>110</v>
      </c>
      <c r="N1358" t="s">
        <v>111</v>
      </c>
      <c r="O1358" t="s">
        <v>1493</v>
      </c>
      <c r="P1358" t="s">
        <v>112</v>
      </c>
      <c r="Q1358" t="s">
        <v>113</v>
      </c>
      <c r="R1358" t="s">
        <v>114</v>
      </c>
      <c r="T1358" s="1">
        <v>41096</v>
      </c>
      <c r="V1358">
        <v>547</v>
      </c>
      <c r="X1358">
        <v>1.94</v>
      </c>
      <c r="Z1358">
        <v>50.6</v>
      </c>
      <c r="AA1358">
        <v>13.5</v>
      </c>
      <c r="AC1358">
        <v>3</v>
      </c>
      <c r="AD1358">
        <v>163.30000000000001</v>
      </c>
      <c r="AG1358">
        <v>0.19</v>
      </c>
      <c r="AH1358">
        <v>1.52</v>
      </c>
      <c r="AJ1358">
        <v>0.45</v>
      </c>
      <c r="AM1358">
        <v>8.9</v>
      </c>
      <c r="AO1358">
        <v>43.8</v>
      </c>
      <c r="AR1358">
        <v>72.08</v>
      </c>
      <c r="AV1358">
        <v>2.9</v>
      </c>
      <c r="AW1358">
        <v>3.4</v>
      </c>
      <c r="BA1358">
        <v>192</v>
      </c>
      <c r="BE1358">
        <v>0.05</v>
      </c>
      <c r="BF1358">
        <v>36.799999999999997</v>
      </c>
      <c r="BI1358">
        <v>0.3</v>
      </c>
      <c r="BK1358">
        <v>323</v>
      </c>
      <c r="BL1358">
        <v>8.94</v>
      </c>
      <c r="BM1358">
        <v>5.0000000000000001E-3</v>
      </c>
      <c r="BQ1358">
        <v>34.4</v>
      </c>
      <c r="BR1358">
        <v>0.123</v>
      </c>
      <c r="BU1358">
        <v>22.23</v>
      </c>
      <c r="CB1358">
        <v>0.05</v>
      </c>
      <c r="CD1358">
        <v>1.08</v>
      </c>
      <c r="CE1358">
        <v>7.4</v>
      </c>
      <c r="CF1358">
        <v>0.9</v>
      </c>
      <c r="CJ1358">
        <v>30</v>
      </c>
      <c r="CM1358">
        <v>0.01</v>
      </c>
      <c r="CN1358">
        <v>3.1</v>
      </c>
      <c r="CO1358">
        <v>5.0000000000000001E-3</v>
      </c>
      <c r="CP1358">
        <v>0.52</v>
      </c>
      <c r="CR1358">
        <v>3</v>
      </c>
      <c r="CS1358">
        <v>73</v>
      </c>
      <c r="CT1358">
        <v>0.1</v>
      </c>
      <c r="CX1358">
        <v>91.2</v>
      </c>
    </row>
    <row r="1359" spans="1:102">
      <c r="A1359" t="s">
        <v>1494</v>
      </c>
      <c r="B1359">
        <v>1302978</v>
      </c>
      <c r="C1359" t="s">
        <v>104</v>
      </c>
      <c r="D1359" t="s">
        <v>105</v>
      </c>
      <c r="E1359">
        <v>512716</v>
      </c>
      <c r="F1359">
        <v>7187391</v>
      </c>
      <c r="G1359">
        <v>857</v>
      </c>
      <c r="H1359" s="1">
        <v>41131</v>
      </c>
      <c r="I1359" t="s">
        <v>1330</v>
      </c>
      <c r="J1359" t="s">
        <v>107</v>
      </c>
      <c r="K1359" t="s">
        <v>108</v>
      </c>
      <c r="L1359" t="s">
        <v>109</v>
      </c>
      <c r="M1359" t="s">
        <v>110</v>
      </c>
      <c r="N1359" t="s">
        <v>111</v>
      </c>
      <c r="O1359" t="s">
        <v>1494</v>
      </c>
      <c r="P1359" t="s">
        <v>112</v>
      </c>
      <c r="Q1359" t="s">
        <v>113</v>
      </c>
      <c r="R1359" t="s">
        <v>114</v>
      </c>
      <c r="T1359" s="1">
        <v>41096</v>
      </c>
      <c r="V1359">
        <v>105</v>
      </c>
      <c r="X1359">
        <v>1.99</v>
      </c>
      <c r="Z1359">
        <v>14.3</v>
      </c>
      <c r="AA1359">
        <v>2.2000000000000002</v>
      </c>
      <c r="AC1359">
        <v>1</v>
      </c>
      <c r="AD1359">
        <v>290.3</v>
      </c>
      <c r="AG1359">
        <v>0.18</v>
      </c>
      <c r="AH1359">
        <v>0.33</v>
      </c>
      <c r="AJ1359">
        <v>0.66</v>
      </c>
      <c r="AM1359">
        <v>9.6</v>
      </c>
      <c r="AO1359">
        <v>33.200000000000003</v>
      </c>
      <c r="AR1359">
        <v>18.190000000000001</v>
      </c>
      <c r="AV1359">
        <v>2.5299999999999998</v>
      </c>
      <c r="AW1359">
        <v>6</v>
      </c>
      <c r="BA1359">
        <v>16</v>
      </c>
      <c r="BE1359">
        <v>0.04</v>
      </c>
      <c r="BF1359">
        <v>11.7</v>
      </c>
      <c r="BI1359">
        <v>0.39</v>
      </c>
      <c r="BK1359">
        <v>183</v>
      </c>
      <c r="BL1359">
        <v>6.02</v>
      </c>
      <c r="BM1359">
        <v>4.0000000000000001E-3</v>
      </c>
      <c r="BQ1359">
        <v>28.2</v>
      </c>
      <c r="BR1359">
        <v>9.9000000000000005E-2</v>
      </c>
      <c r="BU1359">
        <v>15.14</v>
      </c>
      <c r="CB1359">
        <v>0.01</v>
      </c>
      <c r="CD1359">
        <v>0.87</v>
      </c>
      <c r="CE1359">
        <v>3</v>
      </c>
      <c r="CF1359">
        <v>0.5</v>
      </c>
      <c r="CJ1359">
        <v>18.5</v>
      </c>
      <c r="CM1359">
        <v>0.05</v>
      </c>
      <c r="CN1359">
        <v>3</v>
      </c>
      <c r="CO1359">
        <v>2.7E-2</v>
      </c>
      <c r="CP1359">
        <v>0.28999999999999998</v>
      </c>
      <c r="CR1359">
        <v>1.7</v>
      </c>
      <c r="CS1359">
        <v>82</v>
      </c>
      <c r="CT1359">
        <v>0.2</v>
      </c>
      <c r="CX1359">
        <v>108.3</v>
      </c>
    </row>
    <row r="1360" spans="1:102">
      <c r="A1360" t="s">
        <v>1495</v>
      </c>
      <c r="B1360">
        <v>1302943</v>
      </c>
      <c r="C1360" t="s">
        <v>104</v>
      </c>
      <c r="D1360" t="s">
        <v>105</v>
      </c>
      <c r="E1360">
        <v>511191</v>
      </c>
      <c r="F1360">
        <v>7184899</v>
      </c>
      <c r="G1360">
        <v>579</v>
      </c>
      <c r="H1360" s="1">
        <v>41131</v>
      </c>
      <c r="I1360" t="s">
        <v>1330</v>
      </c>
      <c r="J1360" t="s">
        <v>107</v>
      </c>
      <c r="K1360" t="s">
        <v>108</v>
      </c>
      <c r="L1360" t="s">
        <v>109</v>
      </c>
      <c r="M1360" t="s">
        <v>110</v>
      </c>
      <c r="N1360" t="s">
        <v>111</v>
      </c>
      <c r="O1360" t="s">
        <v>1495</v>
      </c>
      <c r="P1360" t="s">
        <v>112</v>
      </c>
      <c r="Q1360" t="s">
        <v>342</v>
      </c>
      <c r="R1360" t="s">
        <v>343</v>
      </c>
      <c r="T1360" s="1">
        <v>41097</v>
      </c>
      <c r="V1360">
        <v>63</v>
      </c>
      <c r="X1360">
        <v>1.55</v>
      </c>
      <c r="Z1360">
        <v>8.9</v>
      </c>
      <c r="AA1360">
        <v>1.9</v>
      </c>
      <c r="AC1360">
        <v>2</v>
      </c>
      <c r="AD1360">
        <v>204.9</v>
      </c>
      <c r="AG1360">
        <v>0.16</v>
      </c>
      <c r="AH1360">
        <v>7.0000000000000007E-2</v>
      </c>
      <c r="AJ1360">
        <v>0.22</v>
      </c>
      <c r="AM1360">
        <v>9.1</v>
      </c>
      <c r="AO1360">
        <v>29.8</v>
      </c>
      <c r="AR1360">
        <v>29.98</v>
      </c>
      <c r="AV1360">
        <v>2.69</v>
      </c>
      <c r="AW1360">
        <v>4.5999999999999996</v>
      </c>
      <c r="BA1360">
        <v>17</v>
      </c>
      <c r="BE1360">
        <v>0.06</v>
      </c>
      <c r="BF1360">
        <v>7.1</v>
      </c>
      <c r="BI1360">
        <v>0.42</v>
      </c>
      <c r="BK1360">
        <v>158</v>
      </c>
      <c r="BL1360">
        <v>1.96</v>
      </c>
      <c r="BM1360">
        <v>5.0000000000000001E-3</v>
      </c>
      <c r="BQ1360">
        <v>31</v>
      </c>
      <c r="BR1360">
        <v>2.3E-2</v>
      </c>
      <c r="BU1360">
        <v>11.45</v>
      </c>
      <c r="CB1360">
        <v>0.03</v>
      </c>
      <c r="CD1360">
        <v>0.97</v>
      </c>
      <c r="CE1360">
        <v>2.7</v>
      </c>
      <c r="CF1360">
        <v>0.7</v>
      </c>
      <c r="CJ1360">
        <v>17.2</v>
      </c>
      <c r="CM1360">
        <v>0.05</v>
      </c>
      <c r="CN1360">
        <v>2.2999999999999998</v>
      </c>
      <c r="CO1360">
        <v>1.0999999999999999E-2</v>
      </c>
      <c r="CP1360">
        <v>0.17</v>
      </c>
      <c r="CR1360">
        <v>0.5</v>
      </c>
      <c r="CS1360">
        <v>55</v>
      </c>
      <c r="CT1360">
        <v>0.05</v>
      </c>
      <c r="CX1360">
        <v>70.3</v>
      </c>
    </row>
    <row r="1361" spans="1:102">
      <c r="A1361" t="s">
        <v>1496</v>
      </c>
      <c r="B1361">
        <v>1302951</v>
      </c>
      <c r="C1361" t="s">
        <v>104</v>
      </c>
      <c r="D1361" t="s">
        <v>105</v>
      </c>
      <c r="E1361">
        <v>504410</v>
      </c>
      <c r="F1361">
        <v>7179833</v>
      </c>
      <c r="G1361">
        <v>769</v>
      </c>
      <c r="H1361" s="1">
        <v>41118</v>
      </c>
      <c r="I1361" t="s">
        <v>259</v>
      </c>
      <c r="J1361" t="s">
        <v>107</v>
      </c>
      <c r="K1361" t="s">
        <v>108</v>
      </c>
      <c r="L1361" t="s">
        <v>109</v>
      </c>
      <c r="M1361" t="s">
        <v>120</v>
      </c>
      <c r="N1361" t="s">
        <v>111</v>
      </c>
      <c r="O1361" t="s">
        <v>1496</v>
      </c>
      <c r="P1361" t="s">
        <v>112</v>
      </c>
      <c r="Q1361" t="s">
        <v>113</v>
      </c>
      <c r="R1361" t="s">
        <v>114</v>
      </c>
      <c r="T1361" s="1">
        <v>41094</v>
      </c>
      <c r="V1361">
        <v>273</v>
      </c>
      <c r="X1361">
        <v>1.17</v>
      </c>
      <c r="Z1361">
        <v>12.9</v>
      </c>
      <c r="AA1361">
        <v>0.7</v>
      </c>
      <c r="AC1361">
        <v>1</v>
      </c>
      <c r="AD1361">
        <v>204.3</v>
      </c>
      <c r="AG1361">
        <v>0.25</v>
      </c>
      <c r="AH1361">
        <v>0.19</v>
      </c>
      <c r="AJ1361">
        <v>0.41</v>
      </c>
      <c r="AM1361">
        <v>9.6</v>
      </c>
      <c r="AO1361">
        <v>22.7</v>
      </c>
      <c r="AR1361">
        <v>31.28</v>
      </c>
      <c r="AV1361">
        <v>3.54</v>
      </c>
      <c r="AW1361">
        <v>4.8</v>
      </c>
      <c r="BA1361">
        <v>30</v>
      </c>
      <c r="BE1361">
        <v>0.08</v>
      </c>
      <c r="BF1361">
        <v>12.4</v>
      </c>
      <c r="BI1361">
        <v>0.27</v>
      </c>
      <c r="BK1361">
        <v>351</v>
      </c>
      <c r="BL1361">
        <v>3.59</v>
      </c>
      <c r="BM1361">
        <v>5.0000000000000001E-3</v>
      </c>
      <c r="BQ1361">
        <v>24.1</v>
      </c>
      <c r="BR1361">
        <v>0.13</v>
      </c>
      <c r="BU1361">
        <v>15.64</v>
      </c>
      <c r="CB1361">
        <v>0.04</v>
      </c>
      <c r="CD1361">
        <v>1.25</v>
      </c>
      <c r="CE1361">
        <v>2.2999999999999998</v>
      </c>
      <c r="CF1361">
        <v>0.4</v>
      </c>
      <c r="CJ1361">
        <v>21.7</v>
      </c>
      <c r="CM1361">
        <v>0.08</v>
      </c>
      <c r="CN1361">
        <v>0.9</v>
      </c>
      <c r="CO1361">
        <v>2.3E-2</v>
      </c>
      <c r="CP1361">
        <v>0.12</v>
      </c>
      <c r="CR1361">
        <v>0.6</v>
      </c>
      <c r="CS1361">
        <v>59</v>
      </c>
      <c r="CT1361">
        <v>0.1</v>
      </c>
      <c r="CX1361">
        <v>76.2</v>
      </c>
    </row>
    <row r="1362" spans="1:102">
      <c r="A1362" t="s">
        <v>1497</v>
      </c>
      <c r="B1362">
        <v>1302968</v>
      </c>
      <c r="C1362" t="s">
        <v>104</v>
      </c>
      <c r="D1362" t="s">
        <v>105</v>
      </c>
      <c r="E1362">
        <v>512483</v>
      </c>
      <c r="F1362">
        <v>7186192</v>
      </c>
      <c r="G1362">
        <v>1060</v>
      </c>
      <c r="H1362" s="1">
        <v>41131</v>
      </c>
      <c r="I1362" t="s">
        <v>1330</v>
      </c>
      <c r="J1362" t="s">
        <v>107</v>
      </c>
      <c r="K1362" t="s">
        <v>108</v>
      </c>
      <c r="L1362" t="s">
        <v>109</v>
      </c>
      <c r="M1362" t="s">
        <v>110</v>
      </c>
      <c r="N1362" t="s">
        <v>111</v>
      </c>
      <c r="O1362" t="s">
        <v>1497</v>
      </c>
      <c r="P1362" t="s">
        <v>112</v>
      </c>
      <c r="Q1362" t="s">
        <v>113</v>
      </c>
      <c r="R1362" t="s">
        <v>114</v>
      </c>
      <c r="T1362" s="1">
        <v>41098</v>
      </c>
      <c r="V1362">
        <v>133</v>
      </c>
      <c r="X1362">
        <v>2.2400000000000002</v>
      </c>
      <c r="Z1362">
        <v>10</v>
      </c>
      <c r="AA1362">
        <v>1.5</v>
      </c>
      <c r="AC1362">
        <v>3</v>
      </c>
      <c r="AD1362">
        <v>492.6</v>
      </c>
      <c r="AG1362">
        <v>0.31</v>
      </c>
      <c r="AH1362">
        <v>0.06</v>
      </c>
      <c r="AJ1362">
        <v>0.23</v>
      </c>
      <c r="AM1362">
        <v>17.2</v>
      </c>
      <c r="AO1362">
        <v>44.5</v>
      </c>
      <c r="AR1362">
        <v>59.5</v>
      </c>
      <c r="AV1362">
        <v>3.9</v>
      </c>
      <c r="AW1362">
        <v>7.4</v>
      </c>
      <c r="BA1362">
        <v>42</v>
      </c>
      <c r="BE1362">
        <v>0.16</v>
      </c>
      <c r="BF1362">
        <v>1.3</v>
      </c>
      <c r="BI1362">
        <v>0.76</v>
      </c>
      <c r="BK1362">
        <v>259</v>
      </c>
      <c r="BL1362">
        <v>3.48</v>
      </c>
      <c r="BM1362">
        <v>1E-3</v>
      </c>
      <c r="BQ1362">
        <v>61.8</v>
      </c>
      <c r="BR1362">
        <v>4.8000000000000001E-2</v>
      </c>
      <c r="BU1362">
        <v>19.170000000000002</v>
      </c>
      <c r="CB1362">
        <v>0.01</v>
      </c>
      <c r="CD1362">
        <v>0.94</v>
      </c>
      <c r="CE1362">
        <v>5.0999999999999996</v>
      </c>
      <c r="CF1362">
        <v>0.4</v>
      </c>
      <c r="CJ1362">
        <v>5.9</v>
      </c>
      <c r="CM1362">
        <v>0.08</v>
      </c>
      <c r="CN1362">
        <v>1.4</v>
      </c>
      <c r="CO1362">
        <v>5.0000000000000001E-4</v>
      </c>
      <c r="CP1362">
        <v>0.42</v>
      </c>
      <c r="CR1362">
        <v>0.4</v>
      </c>
      <c r="CS1362">
        <v>62</v>
      </c>
      <c r="CT1362">
        <v>0.05</v>
      </c>
      <c r="CX1362">
        <v>100.4</v>
      </c>
    </row>
    <row r="1363" spans="1:102">
      <c r="A1363" t="s">
        <v>1498</v>
      </c>
      <c r="B1363">
        <v>1302971</v>
      </c>
      <c r="C1363" t="s">
        <v>104</v>
      </c>
      <c r="D1363" t="s">
        <v>105</v>
      </c>
      <c r="E1363">
        <v>512335</v>
      </c>
      <c r="F1363">
        <v>7186474</v>
      </c>
      <c r="G1363">
        <v>944</v>
      </c>
      <c r="H1363" s="1">
        <v>41131</v>
      </c>
      <c r="I1363" t="s">
        <v>1330</v>
      </c>
      <c r="J1363" t="s">
        <v>107</v>
      </c>
      <c r="K1363" t="s">
        <v>108</v>
      </c>
      <c r="L1363" t="s">
        <v>109</v>
      </c>
      <c r="M1363" t="s">
        <v>110</v>
      </c>
      <c r="N1363" t="s">
        <v>111</v>
      </c>
      <c r="O1363" t="s">
        <v>1498</v>
      </c>
      <c r="P1363" t="s">
        <v>112</v>
      </c>
      <c r="Q1363" t="s">
        <v>113</v>
      </c>
      <c r="R1363" t="s">
        <v>114</v>
      </c>
      <c r="T1363" s="1">
        <v>41098</v>
      </c>
      <c r="V1363">
        <v>383</v>
      </c>
      <c r="X1363">
        <v>2.38</v>
      </c>
      <c r="Z1363">
        <v>15.4</v>
      </c>
      <c r="AA1363">
        <v>3.6</v>
      </c>
      <c r="AC1363">
        <v>2</v>
      </c>
      <c r="AD1363">
        <v>585.4</v>
      </c>
      <c r="AG1363">
        <v>0.28000000000000003</v>
      </c>
      <c r="AH1363">
        <v>0.05</v>
      </c>
      <c r="AJ1363">
        <v>0.39</v>
      </c>
      <c r="AM1363">
        <v>14.1</v>
      </c>
      <c r="AO1363">
        <v>44.2</v>
      </c>
      <c r="AR1363">
        <v>71.209999999999994</v>
      </c>
      <c r="AV1363">
        <v>4.0599999999999996</v>
      </c>
      <c r="AW1363">
        <v>7.1</v>
      </c>
      <c r="BA1363">
        <v>122</v>
      </c>
      <c r="BE1363">
        <v>0.13</v>
      </c>
      <c r="BF1363">
        <v>7.6</v>
      </c>
      <c r="BI1363">
        <v>0.5</v>
      </c>
      <c r="BK1363">
        <v>271</v>
      </c>
      <c r="BL1363">
        <v>3.65</v>
      </c>
      <c r="BM1363">
        <v>6.0000000000000001E-3</v>
      </c>
      <c r="BQ1363">
        <v>53.2</v>
      </c>
      <c r="BR1363">
        <v>5.5E-2</v>
      </c>
      <c r="BU1363">
        <v>29.09</v>
      </c>
      <c r="CB1363">
        <v>0.09</v>
      </c>
      <c r="CD1363">
        <v>1.34</v>
      </c>
      <c r="CE1363">
        <v>8</v>
      </c>
      <c r="CF1363">
        <v>0.6</v>
      </c>
      <c r="CJ1363">
        <v>19.399999999999999</v>
      </c>
      <c r="CM1363">
        <v>0.06</v>
      </c>
      <c r="CN1363">
        <v>3.8</v>
      </c>
      <c r="CO1363">
        <v>2E-3</v>
      </c>
      <c r="CP1363">
        <v>0.73</v>
      </c>
      <c r="CR1363">
        <v>1.1000000000000001</v>
      </c>
      <c r="CS1363">
        <v>73</v>
      </c>
      <c r="CT1363">
        <v>0.05</v>
      </c>
      <c r="CX1363">
        <v>114.2</v>
      </c>
    </row>
    <row r="1364" spans="1:102">
      <c r="A1364" t="s">
        <v>1499</v>
      </c>
      <c r="B1364">
        <v>1302984</v>
      </c>
      <c r="C1364" t="s">
        <v>104</v>
      </c>
      <c r="D1364" t="s">
        <v>105</v>
      </c>
      <c r="E1364">
        <v>513400</v>
      </c>
      <c r="F1364">
        <v>7183419</v>
      </c>
      <c r="G1364">
        <v>874</v>
      </c>
      <c r="H1364" s="1">
        <v>41131</v>
      </c>
      <c r="I1364" t="s">
        <v>1330</v>
      </c>
      <c r="J1364" t="s">
        <v>107</v>
      </c>
      <c r="K1364" t="s">
        <v>108</v>
      </c>
      <c r="L1364" t="s">
        <v>109</v>
      </c>
      <c r="M1364" t="s">
        <v>110</v>
      </c>
      <c r="N1364" t="s">
        <v>111</v>
      </c>
      <c r="O1364" t="s">
        <v>1499</v>
      </c>
      <c r="P1364" t="s">
        <v>112</v>
      </c>
      <c r="Q1364" t="s">
        <v>113</v>
      </c>
      <c r="R1364" t="s">
        <v>114</v>
      </c>
      <c r="T1364" s="1">
        <v>41097</v>
      </c>
      <c r="V1364">
        <v>61</v>
      </c>
      <c r="X1364">
        <v>2.16</v>
      </c>
      <c r="Z1364">
        <v>11.4</v>
      </c>
      <c r="AA1364">
        <v>1.6</v>
      </c>
      <c r="AC1364">
        <v>2</v>
      </c>
      <c r="AD1364">
        <v>195.7</v>
      </c>
      <c r="AG1364">
        <v>0.23</v>
      </c>
      <c r="AH1364">
        <v>0.08</v>
      </c>
      <c r="AJ1364">
        <v>0.22</v>
      </c>
      <c r="AM1364">
        <v>10.3</v>
      </c>
      <c r="AO1364">
        <v>37.299999999999997</v>
      </c>
      <c r="AR1364">
        <v>26.02</v>
      </c>
      <c r="AV1364">
        <v>4</v>
      </c>
      <c r="AW1364">
        <v>7.2</v>
      </c>
      <c r="BA1364">
        <v>19</v>
      </c>
      <c r="BE1364">
        <v>7.0000000000000007E-2</v>
      </c>
      <c r="BF1364">
        <v>8.5</v>
      </c>
      <c r="BI1364">
        <v>0.43</v>
      </c>
      <c r="BK1364">
        <v>273</v>
      </c>
      <c r="BL1364">
        <v>2.3199999999999998</v>
      </c>
      <c r="BM1364">
        <v>2E-3</v>
      </c>
      <c r="BQ1364">
        <v>32.1</v>
      </c>
      <c r="BR1364">
        <v>0.04</v>
      </c>
      <c r="BU1364">
        <v>17.32</v>
      </c>
      <c r="CB1364">
        <v>0.01</v>
      </c>
      <c r="CD1364">
        <v>0.88</v>
      </c>
      <c r="CE1364">
        <v>3.6</v>
      </c>
      <c r="CF1364">
        <v>0.7</v>
      </c>
      <c r="CJ1364">
        <v>9.1999999999999993</v>
      </c>
      <c r="CM1364">
        <v>0.05</v>
      </c>
      <c r="CN1364">
        <v>3</v>
      </c>
      <c r="CO1364">
        <v>1.0999999999999999E-2</v>
      </c>
      <c r="CP1364">
        <v>0.24</v>
      </c>
      <c r="CR1364">
        <v>0.5</v>
      </c>
      <c r="CS1364">
        <v>82</v>
      </c>
      <c r="CT1364">
        <v>0.05</v>
      </c>
      <c r="CX1364">
        <v>85.3</v>
      </c>
    </row>
    <row r="1365" spans="1:102">
      <c r="A1365" t="s">
        <v>1500</v>
      </c>
      <c r="B1365">
        <v>1302991</v>
      </c>
      <c r="C1365" t="s">
        <v>104</v>
      </c>
      <c r="D1365" t="s">
        <v>105</v>
      </c>
      <c r="E1365">
        <v>512861</v>
      </c>
      <c r="F1365">
        <v>7183456</v>
      </c>
      <c r="G1365">
        <v>821</v>
      </c>
      <c r="H1365" s="1">
        <v>41131</v>
      </c>
      <c r="I1365" t="s">
        <v>1330</v>
      </c>
      <c r="J1365" t="s">
        <v>107</v>
      </c>
      <c r="K1365" t="s">
        <v>108</v>
      </c>
      <c r="L1365" t="s">
        <v>109</v>
      </c>
      <c r="M1365" t="s">
        <v>110</v>
      </c>
      <c r="N1365" t="s">
        <v>111</v>
      </c>
      <c r="O1365" t="s">
        <v>1500</v>
      </c>
      <c r="P1365" t="s">
        <v>112</v>
      </c>
      <c r="Q1365" t="s">
        <v>113</v>
      </c>
      <c r="R1365" t="s">
        <v>114</v>
      </c>
      <c r="T1365" s="1">
        <v>41097</v>
      </c>
      <c r="V1365">
        <v>53</v>
      </c>
      <c r="X1365">
        <v>1.26</v>
      </c>
      <c r="Z1365">
        <v>6.5</v>
      </c>
      <c r="AA1365">
        <v>0.7</v>
      </c>
      <c r="AC1365">
        <v>0.5</v>
      </c>
      <c r="AD1365">
        <v>247.9</v>
      </c>
      <c r="AG1365">
        <v>0.2</v>
      </c>
      <c r="AH1365">
        <v>0.08</v>
      </c>
      <c r="AJ1365">
        <v>0.23</v>
      </c>
      <c r="AM1365">
        <v>5.0999999999999996</v>
      </c>
      <c r="AO1365">
        <v>22.9</v>
      </c>
      <c r="AR1365">
        <v>16.579999999999998</v>
      </c>
      <c r="AV1365">
        <v>2.2799999999999998</v>
      </c>
      <c r="AW1365">
        <v>6</v>
      </c>
      <c r="BA1365">
        <v>15</v>
      </c>
      <c r="BE1365">
        <v>0.06</v>
      </c>
      <c r="BF1365">
        <v>9.6999999999999993</v>
      </c>
      <c r="BI1365">
        <v>0.27</v>
      </c>
      <c r="BK1365">
        <v>124</v>
      </c>
      <c r="BL1365">
        <v>2.04</v>
      </c>
      <c r="BM1365">
        <v>3.0000000000000001E-3</v>
      </c>
      <c r="BQ1365">
        <v>16.600000000000001</v>
      </c>
      <c r="BR1365">
        <v>1.9E-2</v>
      </c>
      <c r="BU1365">
        <v>17.23</v>
      </c>
      <c r="CB1365">
        <v>0.01</v>
      </c>
      <c r="CD1365">
        <v>0.71</v>
      </c>
      <c r="CE1365">
        <v>2.1</v>
      </c>
      <c r="CF1365">
        <v>0.2</v>
      </c>
      <c r="CJ1365">
        <v>8.9</v>
      </c>
      <c r="CM1365">
        <v>7.0000000000000007E-2</v>
      </c>
      <c r="CN1365">
        <v>2.2000000000000002</v>
      </c>
      <c r="CO1365">
        <v>1.4E-2</v>
      </c>
      <c r="CP1365">
        <v>0.17</v>
      </c>
      <c r="CR1365">
        <v>0.3</v>
      </c>
      <c r="CS1365">
        <v>70</v>
      </c>
      <c r="CT1365">
        <v>0.05</v>
      </c>
      <c r="CX1365">
        <v>56.3</v>
      </c>
    </row>
    <row r="1366" spans="1:102">
      <c r="A1366" t="s">
        <v>1501</v>
      </c>
      <c r="B1366">
        <v>1302996</v>
      </c>
      <c r="C1366" t="s">
        <v>104</v>
      </c>
      <c r="D1366" t="s">
        <v>105</v>
      </c>
      <c r="E1366">
        <v>512910</v>
      </c>
      <c r="F1366">
        <v>7183965</v>
      </c>
      <c r="G1366">
        <v>803</v>
      </c>
      <c r="H1366" s="1">
        <v>41131</v>
      </c>
      <c r="I1366" t="s">
        <v>1330</v>
      </c>
      <c r="J1366" t="s">
        <v>107</v>
      </c>
      <c r="K1366" t="s">
        <v>108</v>
      </c>
      <c r="L1366" t="s">
        <v>109</v>
      </c>
      <c r="M1366" t="s">
        <v>110</v>
      </c>
      <c r="N1366" t="s">
        <v>111</v>
      </c>
      <c r="O1366" t="s">
        <v>1501</v>
      </c>
      <c r="P1366" t="s">
        <v>112</v>
      </c>
      <c r="Q1366" t="s">
        <v>113</v>
      </c>
      <c r="R1366" t="s">
        <v>114</v>
      </c>
      <c r="T1366" s="1">
        <v>41097</v>
      </c>
      <c r="V1366">
        <v>199</v>
      </c>
      <c r="X1366">
        <v>1.61</v>
      </c>
      <c r="Z1366">
        <v>6.4</v>
      </c>
      <c r="AA1366">
        <v>0.9</v>
      </c>
      <c r="AC1366">
        <v>2</v>
      </c>
      <c r="AD1366">
        <v>510</v>
      </c>
      <c r="AG1366">
        <v>0.22</v>
      </c>
      <c r="AH1366">
        <v>0.18</v>
      </c>
      <c r="AJ1366">
        <v>0.5</v>
      </c>
      <c r="AM1366">
        <v>10.1</v>
      </c>
      <c r="AO1366">
        <v>32.1</v>
      </c>
      <c r="AR1366">
        <v>35.14</v>
      </c>
      <c r="AV1366">
        <v>2.79</v>
      </c>
      <c r="AW1366">
        <v>6.4</v>
      </c>
      <c r="BA1366">
        <v>31</v>
      </c>
      <c r="BE1366">
        <v>0.1</v>
      </c>
      <c r="BF1366">
        <v>4.8</v>
      </c>
      <c r="BI1366">
        <v>0.37</v>
      </c>
      <c r="BK1366">
        <v>334</v>
      </c>
      <c r="BL1366">
        <v>2.21</v>
      </c>
      <c r="BM1366">
        <v>7.0000000000000001E-3</v>
      </c>
      <c r="BQ1366">
        <v>35.200000000000003</v>
      </c>
      <c r="BR1366">
        <v>5.3999999999999999E-2</v>
      </c>
      <c r="BU1366">
        <v>25.64</v>
      </c>
      <c r="CB1366">
        <v>0.02</v>
      </c>
      <c r="CD1366">
        <v>0.78</v>
      </c>
      <c r="CE1366">
        <v>3</v>
      </c>
      <c r="CF1366">
        <v>0.4</v>
      </c>
      <c r="CJ1366">
        <v>12.2</v>
      </c>
      <c r="CM1366">
        <v>0.06</v>
      </c>
      <c r="CN1366">
        <v>1.2</v>
      </c>
      <c r="CO1366">
        <v>4.0000000000000001E-3</v>
      </c>
      <c r="CP1366">
        <v>0.22</v>
      </c>
      <c r="CR1366">
        <v>0.4</v>
      </c>
      <c r="CS1366">
        <v>65</v>
      </c>
      <c r="CT1366">
        <v>0.05</v>
      </c>
      <c r="CX1366">
        <v>138.69999999999999</v>
      </c>
    </row>
    <row r="1367" spans="1:102">
      <c r="A1367" t="s">
        <v>1502</v>
      </c>
      <c r="B1367">
        <v>1302953</v>
      </c>
      <c r="C1367" t="s">
        <v>104</v>
      </c>
      <c r="D1367" t="s">
        <v>105</v>
      </c>
      <c r="E1367">
        <v>504208</v>
      </c>
      <c r="F1367">
        <v>7179893</v>
      </c>
      <c r="G1367">
        <v>867</v>
      </c>
      <c r="H1367" s="1">
        <v>41118</v>
      </c>
      <c r="I1367" t="s">
        <v>259</v>
      </c>
      <c r="J1367" t="s">
        <v>107</v>
      </c>
      <c r="K1367" t="s">
        <v>108</v>
      </c>
      <c r="L1367" t="s">
        <v>109</v>
      </c>
      <c r="M1367" t="s">
        <v>120</v>
      </c>
      <c r="N1367" t="s">
        <v>111</v>
      </c>
      <c r="O1367" t="s">
        <v>1502</v>
      </c>
      <c r="P1367" t="s">
        <v>112</v>
      </c>
      <c r="Q1367" t="s">
        <v>113</v>
      </c>
      <c r="R1367" t="s">
        <v>114</v>
      </c>
      <c r="T1367" s="1">
        <v>41094</v>
      </c>
      <c r="V1367">
        <v>57</v>
      </c>
      <c r="X1367">
        <v>2.06</v>
      </c>
      <c r="Z1367">
        <v>20.8</v>
      </c>
      <c r="AA1367">
        <v>1.1000000000000001</v>
      </c>
      <c r="AC1367">
        <v>1</v>
      </c>
      <c r="AD1367">
        <v>205.3</v>
      </c>
      <c r="AG1367">
        <v>0.28999999999999998</v>
      </c>
      <c r="AH1367">
        <v>0.06</v>
      </c>
      <c r="AJ1367">
        <v>0.16</v>
      </c>
      <c r="AM1367">
        <v>15</v>
      </c>
      <c r="AO1367">
        <v>29.6</v>
      </c>
      <c r="AR1367">
        <v>25.08</v>
      </c>
      <c r="AV1367">
        <v>2.93</v>
      </c>
      <c r="AW1367">
        <v>4.7</v>
      </c>
      <c r="BA1367">
        <v>36</v>
      </c>
      <c r="BE1367">
        <v>0.05</v>
      </c>
      <c r="BF1367">
        <v>8.9</v>
      </c>
      <c r="BI1367">
        <v>0.48</v>
      </c>
      <c r="BK1367">
        <v>277</v>
      </c>
      <c r="BL1367">
        <v>1.52</v>
      </c>
      <c r="BM1367">
        <v>2E-3</v>
      </c>
      <c r="BQ1367">
        <v>31.9</v>
      </c>
      <c r="BR1367">
        <v>1.7000000000000001E-2</v>
      </c>
      <c r="BU1367">
        <v>12.3</v>
      </c>
      <c r="CB1367">
        <v>0.01</v>
      </c>
      <c r="CD1367">
        <v>0.77</v>
      </c>
      <c r="CE1367">
        <v>3</v>
      </c>
      <c r="CF1367">
        <v>0.2</v>
      </c>
      <c r="CJ1367">
        <v>8.4</v>
      </c>
      <c r="CM1367">
        <v>0.01</v>
      </c>
      <c r="CN1367">
        <v>4.2</v>
      </c>
      <c r="CO1367">
        <v>0.02</v>
      </c>
      <c r="CP1367">
        <v>0.1</v>
      </c>
      <c r="CR1367">
        <v>0.6</v>
      </c>
      <c r="CS1367">
        <v>44</v>
      </c>
      <c r="CT1367">
        <v>0.1</v>
      </c>
      <c r="CX1367">
        <v>67.8</v>
      </c>
    </row>
    <row r="1368" spans="1:102">
      <c r="A1368" t="s">
        <v>1503</v>
      </c>
      <c r="B1368">
        <v>1302964</v>
      </c>
      <c r="C1368" t="s">
        <v>104</v>
      </c>
      <c r="D1368" t="s">
        <v>105</v>
      </c>
      <c r="E1368">
        <v>504292</v>
      </c>
      <c r="F1368">
        <v>7180099</v>
      </c>
      <c r="G1368">
        <v>772</v>
      </c>
      <c r="H1368" s="1">
        <v>41118</v>
      </c>
      <c r="I1368" t="s">
        <v>259</v>
      </c>
      <c r="J1368" t="s">
        <v>107</v>
      </c>
      <c r="K1368" t="s">
        <v>108</v>
      </c>
      <c r="L1368" t="s">
        <v>109</v>
      </c>
      <c r="M1368" t="s">
        <v>120</v>
      </c>
      <c r="N1368" t="s">
        <v>111</v>
      </c>
      <c r="O1368" t="s">
        <v>1503</v>
      </c>
      <c r="P1368" t="s">
        <v>112</v>
      </c>
      <c r="Q1368" t="s">
        <v>113</v>
      </c>
      <c r="R1368" t="s">
        <v>114</v>
      </c>
      <c r="T1368" s="1">
        <v>41094</v>
      </c>
      <c r="V1368">
        <v>165</v>
      </c>
      <c r="X1368">
        <v>1.06</v>
      </c>
      <c r="Z1368">
        <v>5.6</v>
      </c>
      <c r="AA1368">
        <v>1.8</v>
      </c>
      <c r="AC1368">
        <v>1</v>
      </c>
      <c r="AD1368">
        <v>222.4</v>
      </c>
      <c r="AG1368">
        <v>0.24</v>
      </c>
      <c r="AH1368">
        <v>7.0000000000000007E-2</v>
      </c>
      <c r="AJ1368">
        <v>0.19</v>
      </c>
      <c r="AM1368">
        <v>10.8</v>
      </c>
      <c r="AO1368">
        <v>16.899999999999999</v>
      </c>
      <c r="AR1368">
        <v>41.37</v>
      </c>
      <c r="AV1368">
        <v>3.16</v>
      </c>
      <c r="AW1368">
        <v>5.5</v>
      </c>
      <c r="BA1368">
        <v>40</v>
      </c>
      <c r="BE1368">
        <v>0.06</v>
      </c>
      <c r="BF1368">
        <v>23.5</v>
      </c>
      <c r="BI1368">
        <v>0.14000000000000001</v>
      </c>
      <c r="BK1368">
        <v>150</v>
      </c>
      <c r="BL1368">
        <v>3.14</v>
      </c>
      <c r="BM1368">
        <v>3.0000000000000001E-3</v>
      </c>
      <c r="BQ1368">
        <v>19.100000000000001</v>
      </c>
      <c r="BR1368">
        <v>5.6000000000000001E-2</v>
      </c>
      <c r="BU1368">
        <v>9.09</v>
      </c>
      <c r="CB1368">
        <v>0.02</v>
      </c>
      <c r="CD1368">
        <v>0.81</v>
      </c>
      <c r="CE1368">
        <v>2</v>
      </c>
      <c r="CF1368">
        <v>0.2</v>
      </c>
      <c r="CJ1368">
        <v>9.1</v>
      </c>
      <c r="CM1368">
        <v>0.04</v>
      </c>
      <c r="CN1368">
        <v>0.9</v>
      </c>
      <c r="CO1368">
        <v>1.6E-2</v>
      </c>
      <c r="CP1368">
        <v>0.15</v>
      </c>
      <c r="CR1368">
        <v>0.6</v>
      </c>
      <c r="CS1368">
        <v>56</v>
      </c>
      <c r="CT1368">
        <v>0.05</v>
      </c>
      <c r="CX1368">
        <v>110.1</v>
      </c>
    </row>
    <row r="1369" spans="1:102">
      <c r="A1369" t="s">
        <v>1504</v>
      </c>
      <c r="B1369">
        <v>1302966</v>
      </c>
      <c r="C1369" t="s">
        <v>104</v>
      </c>
      <c r="D1369" t="s">
        <v>105</v>
      </c>
      <c r="E1369">
        <v>504397</v>
      </c>
      <c r="F1369">
        <v>7180292</v>
      </c>
      <c r="G1369">
        <v>818</v>
      </c>
      <c r="H1369" s="1">
        <v>41118</v>
      </c>
      <c r="I1369" t="s">
        <v>259</v>
      </c>
      <c r="J1369" t="s">
        <v>107</v>
      </c>
      <c r="K1369" t="s">
        <v>108</v>
      </c>
      <c r="L1369" t="s">
        <v>109</v>
      </c>
      <c r="M1369" t="s">
        <v>120</v>
      </c>
      <c r="N1369" t="s">
        <v>111</v>
      </c>
      <c r="O1369" t="s">
        <v>1504</v>
      </c>
      <c r="P1369" t="s">
        <v>112</v>
      </c>
      <c r="Q1369" t="s">
        <v>113</v>
      </c>
      <c r="R1369" t="s">
        <v>114</v>
      </c>
      <c r="T1369" s="1">
        <v>41094</v>
      </c>
      <c r="V1369">
        <v>126</v>
      </c>
      <c r="X1369">
        <v>2.2999999999999998</v>
      </c>
      <c r="Z1369">
        <v>12.3</v>
      </c>
      <c r="AA1369">
        <v>1.7</v>
      </c>
      <c r="AC1369">
        <v>2</v>
      </c>
      <c r="AD1369">
        <v>452.5</v>
      </c>
      <c r="AG1369">
        <v>0.22</v>
      </c>
      <c r="AH1369">
        <v>0.14000000000000001</v>
      </c>
      <c r="AJ1369">
        <v>0.32</v>
      </c>
      <c r="AM1369">
        <v>8.6999999999999993</v>
      </c>
      <c r="AO1369">
        <v>35.200000000000003</v>
      </c>
      <c r="AR1369">
        <v>23.17</v>
      </c>
      <c r="AV1369">
        <v>3.14</v>
      </c>
      <c r="AW1369">
        <v>6.7</v>
      </c>
      <c r="BA1369">
        <v>23</v>
      </c>
      <c r="BE1369">
        <v>0.08</v>
      </c>
      <c r="BF1369">
        <v>9.4</v>
      </c>
      <c r="BI1369">
        <v>0.42</v>
      </c>
      <c r="BK1369">
        <v>228</v>
      </c>
      <c r="BL1369">
        <v>3.42</v>
      </c>
      <c r="BM1369">
        <v>5.0000000000000001E-3</v>
      </c>
      <c r="BQ1369">
        <v>27.1</v>
      </c>
      <c r="BR1369">
        <v>6.0999999999999999E-2</v>
      </c>
      <c r="BU1369">
        <v>14.97</v>
      </c>
      <c r="CB1369">
        <v>0.04</v>
      </c>
      <c r="CD1369">
        <v>1.1599999999999999</v>
      </c>
      <c r="CE1369">
        <v>3.6</v>
      </c>
      <c r="CF1369">
        <v>0.3</v>
      </c>
      <c r="CJ1369">
        <v>27.4</v>
      </c>
      <c r="CM1369">
        <v>0.06</v>
      </c>
      <c r="CN1369">
        <v>3.2</v>
      </c>
      <c r="CO1369">
        <v>2.9000000000000001E-2</v>
      </c>
      <c r="CP1369">
        <v>0.14000000000000001</v>
      </c>
      <c r="CR1369">
        <v>0.6</v>
      </c>
      <c r="CS1369">
        <v>83</v>
      </c>
      <c r="CT1369">
        <v>0.2</v>
      </c>
      <c r="CX1369">
        <v>83.6</v>
      </c>
    </row>
    <row r="1370" spans="1:102">
      <c r="A1370" t="s">
        <v>1505</v>
      </c>
      <c r="B1370">
        <v>1302970</v>
      </c>
      <c r="C1370" t="s">
        <v>104</v>
      </c>
      <c r="D1370" t="s">
        <v>105</v>
      </c>
      <c r="E1370">
        <v>512373</v>
      </c>
      <c r="F1370">
        <v>7186373</v>
      </c>
      <c r="G1370">
        <v>1002</v>
      </c>
      <c r="H1370" s="1">
        <v>41131</v>
      </c>
      <c r="I1370" t="s">
        <v>1330</v>
      </c>
      <c r="J1370" t="s">
        <v>107</v>
      </c>
      <c r="K1370" t="s">
        <v>108</v>
      </c>
      <c r="L1370" t="s">
        <v>109</v>
      </c>
      <c r="M1370" t="s">
        <v>110</v>
      </c>
      <c r="N1370" t="s">
        <v>111</v>
      </c>
      <c r="O1370" t="s">
        <v>1505</v>
      </c>
      <c r="P1370" t="s">
        <v>112</v>
      </c>
      <c r="Q1370" t="s">
        <v>113</v>
      </c>
      <c r="R1370" t="s">
        <v>114</v>
      </c>
      <c r="T1370" s="1">
        <v>41098</v>
      </c>
      <c r="V1370">
        <v>525</v>
      </c>
      <c r="X1370">
        <v>2.42</v>
      </c>
      <c r="Z1370">
        <v>11.3</v>
      </c>
      <c r="AA1370">
        <v>3.2</v>
      </c>
      <c r="AC1370">
        <v>3</v>
      </c>
      <c r="AD1370">
        <v>614.4</v>
      </c>
      <c r="AG1370">
        <v>0.27</v>
      </c>
      <c r="AH1370">
        <v>0.11</v>
      </c>
      <c r="AJ1370">
        <v>0.57999999999999996</v>
      </c>
      <c r="AM1370">
        <v>18.7</v>
      </c>
      <c r="AO1370">
        <v>46.2</v>
      </c>
      <c r="AR1370">
        <v>59.53</v>
      </c>
      <c r="AV1370">
        <v>4.32</v>
      </c>
      <c r="AW1370">
        <v>6.8</v>
      </c>
      <c r="BA1370">
        <v>86</v>
      </c>
      <c r="BE1370">
        <v>0.11</v>
      </c>
      <c r="BF1370">
        <v>3.1</v>
      </c>
      <c r="BI1370">
        <v>0.63</v>
      </c>
      <c r="BK1370">
        <v>399</v>
      </c>
      <c r="BL1370">
        <v>2.23</v>
      </c>
      <c r="BM1370">
        <v>3.0000000000000001E-3</v>
      </c>
      <c r="BQ1370">
        <v>54.2</v>
      </c>
      <c r="BR1370">
        <v>0.107</v>
      </c>
      <c r="BU1370">
        <v>24.7</v>
      </c>
      <c r="CB1370">
        <v>0.06</v>
      </c>
      <c r="CD1370">
        <v>1.2</v>
      </c>
      <c r="CE1370">
        <v>5.2</v>
      </c>
      <c r="CF1370">
        <v>1.1000000000000001</v>
      </c>
      <c r="CJ1370">
        <v>9.6999999999999993</v>
      </c>
      <c r="CM1370">
        <v>0.1</v>
      </c>
      <c r="CN1370">
        <v>2.5</v>
      </c>
      <c r="CO1370">
        <v>5.0000000000000001E-4</v>
      </c>
      <c r="CP1370">
        <v>0.57999999999999996</v>
      </c>
      <c r="CR1370">
        <v>0.6</v>
      </c>
      <c r="CS1370">
        <v>76</v>
      </c>
      <c r="CT1370">
        <v>0.05</v>
      </c>
      <c r="CX1370">
        <v>142.30000000000001</v>
      </c>
    </row>
    <row r="1371" spans="1:102">
      <c r="A1371" t="s">
        <v>1506</v>
      </c>
      <c r="B1371">
        <v>1302981</v>
      </c>
      <c r="C1371" t="s">
        <v>104</v>
      </c>
      <c r="D1371" t="s">
        <v>105</v>
      </c>
      <c r="E1371">
        <v>512289</v>
      </c>
      <c r="F1371">
        <v>7186940</v>
      </c>
      <c r="G1371">
        <v>1000</v>
      </c>
      <c r="H1371" s="1">
        <v>41131</v>
      </c>
      <c r="I1371" t="s">
        <v>1330</v>
      </c>
      <c r="J1371" t="s">
        <v>107</v>
      </c>
      <c r="K1371" t="s">
        <v>108</v>
      </c>
      <c r="L1371" t="s">
        <v>109</v>
      </c>
      <c r="M1371" t="s">
        <v>110</v>
      </c>
      <c r="N1371" t="s">
        <v>111</v>
      </c>
      <c r="O1371" t="s">
        <v>1506</v>
      </c>
      <c r="P1371" t="s">
        <v>112</v>
      </c>
      <c r="Q1371" t="s">
        <v>113</v>
      </c>
      <c r="R1371" t="s">
        <v>114</v>
      </c>
      <c r="T1371" s="1">
        <v>41096</v>
      </c>
      <c r="V1371">
        <v>112</v>
      </c>
      <c r="X1371">
        <v>1.21</v>
      </c>
      <c r="Z1371">
        <v>22.6</v>
      </c>
      <c r="AA1371">
        <v>1.3</v>
      </c>
      <c r="AC1371">
        <v>4</v>
      </c>
      <c r="AD1371">
        <v>216.3</v>
      </c>
      <c r="AG1371">
        <v>0.18</v>
      </c>
      <c r="AH1371">
        <v>3.57</v>
      </c>
      <c r="AJ1371">
        <v>0.36</v>
      </c>
      <c r="AM1371">
        <v>11.2</v>
      </c>
      <c r="AO1371">
        <v>22.1</v>
      </c>
      <c r="AR1371">
        <v>18.36</v>
      </c>
      <c r="AV1371">
        <v>2.77</v>
      </c>
      <c r="AW1371">
        <v>3.1</v>
      </c>
      <c r="BA1371">
        <v>34</v>
      </c>
      <c r="BE1371">
        <v>7.0000000000000007E-2</v>
      </c>
      <c r="BF1371">
        <v>10.1</v>
      </c>
      <c r="BI1371">
        <v>1.83</v>
      </c>
      <c r="BK1371">
        <v>656</v>
      </c>
      <c r="BL1371">
        <v>7.73</v>
      </c>
      <c r="BM1371">
        <v>7.0000000000000001E-3</v>
      </c>
      <c r="BQ1371">
        <v>25.1</v>
      </c>
      <c r="BR1371">
        <v>0.05</v>
      </c>
      <c r="BU1371">
        <v>24.93</v>
      </c>
      <c r="CB1371">
        <v>0.05</v>
      </c>
      <c r="CD1371">
        <v>0.72</v>
      </c>
      <c r="CE1371">
        <v>3.3</v>
      </c>
      <c r="CF1371">
        <v>0.5</v>
      </c>
      <c r="CJ1371">
        <v>35.6</v>
      </c>
      <c r="CM1371">
        <v>0.02</v>
      </c>
      <c r="CN1371">
        <v>1.8</v>
      </c>
      <c r="CO1371">
        <v>7.0000000000000001E-3</v>
      </c>
      <c r="CP1371">
        <v>0.4</v>
      </c>
      <c r="CR1371">
        <v>0.5</v>
      </c>
      <c r="CS1371">
        <v>42</v>
      </c>
      <c r="CT1371">
        <v>0.1</v>
      </c>
      <c r="CX1371">
        <v>90.3</v>
      </c>
    </row>
    <row r="1372" spans="1:102">
      <c r="A1372" t="s">
        <v>1507</v>
      </c>
      <c r="B1372">
        <v>1306001</v>
      </c>
      <c r="C1372" t="s">
        <v>104</v>
      </c>
      <c r="D1372" t="s">
        <v>105</v>
      </c>
      <c r="E1372">
        <v>526924</v>
      </c>
      <c r="F1372">
        <v>7184846</v>
      </c>
      <c r="G1372">
        <v>1235</v>
      </c>
      <c r="H1372" s="1">
        <v>41137</v>
      </c>
      <c r="I1372" t="s">
        <v>106</v>
      </c>
      <c r="J1372" t="s">
        <v>107</v>
      </c>
      <c r="K1372" t="s">
        <v>108</v>
      </c>
      <c r="L1372" t="s">
        <v>109</v>
      </c>
      <c r="M1372" t="s">
        <v>110</v>
      </c>
      <c r="N1372" t="s">
        <v>111</v>
      </c>
      <c r="O1372" t="s">
        <v>1507</v>
      </c>
      <c r="P1372" t="s">
        <v>112</v>
      </c>
      <c r="Q1372" t="s">
        <v>238</v>
      </c>
      <c r="R1372" t="s">
        <v>239</v>
      </c>
      <c r="T1372" s="1">
        <v>41115</v>
      </c>
      <c r="V1372">
        <v>219</v>
      </c>
      <c r="X1372">
        <v>1.23</v>
      </c>
      <c r="Z1372">
        <v>12.8</v>
      </c>
      <c r="AA1372">
        <v>5.6</v>
      </c>
      <c r="AC1372">
        <v>3</v>
      </c>
      <c r="AD1372">
        <v>148.5</v>
      </c>
      <c r="AG1372">
        <v>0.18</v>
      </c>
      <c r="AH1372">
        <v>2.0099999999999998</v>
      </c>
      <c r="AJ1372">
        <v>0.98</v>
      </c>
      <c r="AM1372">
        <v>10.9</v>
      </c>
      <c r="AO1372">
        <v>27.3</v>
      </c>
      <c r="AR1372">
        <v>20.3</v>
      </c>
      <c r="AV1372">
        <v>2.29</v>
      </c>
      <c r="AW1372">
        <v>3.1</v>
      </c>
      <c r="BA1372">
        <v>69</v>
      </c>
      <c r="BE1372">
        <v>0.05</v>
      </c>
      <c r="BF1372">
        <v>14.1</v>
      </c>
      <c r="BI1372">
        <v>1.06</v>
      </c>
      <c r="BK1372">
        <v>620</v>
      </c>
      <c r="BL1372">
        <v>4.12</v>
      </c>
      <c r="BM1372">
        <v>1.2999999999999999E-2</v>
      </c>
      <c r="BQ1372">
        <v>28.8</v>
      </c>
      <c r="BR1372">
        <v>0.08</v>
      </c>
      <c r="BU1372">
        <v>13.33</v>
      </c>
      <c r="CB1372">
        <v>0.08</v>
      </c>
      <c r="CD1372">
        <v>1.27</v>
      </c>
      <c r="CE1372">
        <v>2</v>
      </c>
      <c r="CF1372">
        <v>0.9</v>
      </c>
      <c r="CJ1372">
        <v>28.5</v>
      </c>
      <c r="CM1372">
        <v>0.02</v>
      </c>
      <c r="CN1372">
        <v>0.7</v>
      </c>
      <c r="CO1372">
        <v>2.1999999999999999E-2</v>
      </c>
      <c r="CP1372">
        <v>0.11</v>
      </c>
      <c r="CR1372">
        <v>1.8</v>
      </c>
      <c r="CS1372">
        <v>65</v>
      </c>
      <c r="CT1372">
        <v>0.2</v>
      </c>
      <c r="CX1372">
        <v>103.1</v>
      </c>
    </row>
    <row r="1373" spans="1:102">
      <c r="A1373" t="s">
        <v>1508</v>
      </c>
      <c r="B1373">
        <v>1306018</v>
      </c>
      <c r="C1373" t="s">
        <v>104</v>
      </c>
      <c r="D1373" t="s">
        <v>105</v>
      </c>
      <c r="E1373">
        <v>524688</v>
      </c>
      <c r="F1373">
        <v>7185809</v>
      </c>
      <c r="G1373">
        <v>1049</v>
      </c>
      <c r="H1373" s="1">
        <v>41137</v>
      </c>
      <c r="I1373" t="s">
        <v>106</v>
      </c>
      <c r="J1373" t="s">
        <v>107</v>
      </c>
      <c r="K1373" t="s">
        <v>108</v>
      </c>
      <c r="L1373" t="s">
        <v>109</v>
      </c>
      <c r="M1373" t="s">
        <v>110</v>
      </c>
      <c r="N1373" t="s">
        <v>111</v>
      </c>
      <c r="O1373" t="s">
        <v>1508</v>
      </c>
      <c r="P1373" t="s">
        <v>112</v>
      </c>
      <c r="Q1373" t="s">
        <v>238</v>
      </c>
      <c r="R1373" t="s">
        <v>239</v>
      </c>
      <c r="T1373" s="1">
        <v>41116</v>
      </c>
      <c r="V1373">
        <v>162</v>
      </c>
      <c r="X1373">
        <v>2.11</v>
      </c>
      <c r="Z1373">
        <v>11.9</v>
      </c>
      <c r="AA1373">
        <v>2.2000000000000002</v>
      </c>
      <c r="AC1373">
        <v>2</v>
      </c>
      <c r="AD1373">
        <v>355</v>
      </c>
      <c r="AG1373">
        <v>0.18</v>
      </c>
      <c r="AH1373">
        <v>2.02</v>
      </c>
      <c r="AJ1373">
        <v>0.3</v>
      </c>
      <c r="AM1373">
        <v>7.4</v>
      </c>
      <c r="AO1373">
        <v>35.299999999999997</v>
      </c>
      <c r="AR1373">
        <v>13.32</v>
      </c>
      <c r="AV1373">
        <v>2.48</v>
      </c>
      <c r="AW1373">
        <v>6</v>
      </c>
      <c r="BA1373">
        <v>49</v>
      </c>
      <c r="BE1373">
        <v>0.05</v>
      </c>
      <c r="BF1373">
        <v>14.3</v>
      </c>
      <c r="BI1373">
        <v>0.66</v>
      </c>
      <c r="BK1373">
        <v>302</v>
      </c>
      <c r="BL1373">
        <v>3.95</v>
      </c>
      <c r="BM1373">
        <v>0.01</v>
      </c>
      <c r="BQ1373">
        <v>28.9</v>
      </c>
      <c r="BR1373">
        <v>0.46</v>
      </c>
      <c r="BU1373">
        <v>15.99</v>
      </c>
      <c r="CB1373">
        <v>0.04</v>
      </c>
      <c r="CD1373">
        <v>1.27</v>
      </c>
      <c r="CE1373">
        <v>3.4</v>
      </c>
      <c r="CF1373">
        <v>0.5</v>
      </c>
      <c r="CJ1373">
        <v>44</v>
      </c>
      <c r="CM1373">
        <v>0.03</v>
      </c>
      <c r="CN1373">
        <v>1.6</v>
      </c>
      <c r="CO1373">
        <v>2.4E-2</v>
      </c>
      <c r="CP1373">
        <v>0.22</v>
      </c>
      <c r="CR1373">
        <v>29.9</v>
      </c>
      <c r="CS1373">
        <v>112</v>
      </c>
      <c r="CT1373">
        <v>0.1</v>
      </c>
      <c r="CX1373">
        <v>83.6</v>
      </c>
    </row>
    <row r="1374" spans="1:102">
      <c r="A1374" t="s">
        <v>1509</v>
      </c>
      <c r="B1374">
        <v>1302765</v>
      </c>
      <c r="C1374" t="s">
        <v>104</v>
      </c>
      <c r="D1374" t="s">
        <v>105</v>
      </c>
      <c r="E1374">
        <v>505984</v>
      </c>
      <c r="F1374">
        <v>7177996</v>
      </c>
      <c r="G1374">
        <v>1003</v>
      </c>
      <c r="H1374" s="1">
        <v>41131</v>
      </c>
      <c r="I1374" t="s">
        <v>830</v>
      </c>
      <c r="J1374" t="s">
        <v>107</v>
      </c>
      <c r="K1374" t="s">
        <v>108</v>
      </c>
      <c r="L1374" t="s">
        <v>109</v>
      </c>
      <c r="M1374" t="s">
        <v>120</v>
      </c>
      <c r="N1374" t="s">
        <v>111</v>
      </c>
      <c r="O1374" t="s">
        <v>1509</v>
      </c>
      <c r="P1374" t="s">
        <v>112</v>
      </c>
      <c r="Q1374" t="s">
        <v>243</v>
      </c>
      <c r="R1374" t="s">
        <v>244</v>
      </c>
      <c r="T1374" s="1">
        <v>41091</v>
      </c>
      <c r="V1374">
        <v>113</v>
      </c>
      <c r="X1374">
        <v>1.6</v>
      </c>
      <c r="Z1374">
        <v>16.5</v>
      </c>
      <c r="AA1374">
        <v>1.1000000000000001</v>
      </c>
      <c r="AC1374">
        <v>1</v>
      </c>
      <c r="AD1374">
        <v>111.9</v>
      </c>
      <c r="AG1374">
        <v>0.27</v>
      </c>
      <c r="AH1374">
        <v>0.14000000000000001</v>
      </c>
      <c r="AJ1374">
        <v>0.13</v>
      </c>
      <c r="AM1374">
        <v>9.4</v>
      </c>
      <c r="AO1374">
        <v>28.3</v>
      </c>
      <c r="AR1374">
        <v>17.489999999999998</v>
      </c>
      <c r="AV1374">
        <v>3.56</v>
      </c>
      <c r="AW1374">
        <v>5.9</v>
      </c>
      <c r="BA1374">
        <v>66</v>
      </c>
      <c r="BE1374">
        <v>7.0000000000000007E-2</v>
      </c>
      <c r="BF1374">
        <v>7.9</v>
      </c>
      <c r="BI1374">
        <v>0.35</v>
      </c>
      <c r="BK1374">
        <v>372</v>
      </c>
      <c r="BL1374">
        <v>1.83</v>
      </c>
      <c r="BM1374">
        <v>3.0000000000000001E-3</v>
      </c>
      <c r="BQ1374">
        <v>21.2</v>
      </c>
      <c r="BR1374">
        <v>5.6000000000000001E-2</v>
      </c>
      <c r="BU1374">
        <v>10.56</v>
      </c>
      <c r="CB1374">
        <v>0.03</v>
      </c>
      <c r="CD1374">
        <v>0.82</v>
      </c>
      <c r="CE1374">
        <v>2.2999999999999998</v>
      </c>
      <c r="CF1374">
        <v>0.4</v>
      </c>
      <c r="CJ1374">
        <v>12.5</v>
      </c>
      <c r="CM1374">
        <v>0.04</v>
      </c>
      <c r="CN1374">
        <v>1.6</v>
      </c>
      <c r="CO1374">
        <v>3.4000000000000002E-2</v>
      </c>
      <c r="CP1374">
        <v>0.12</v>
      </c>
      <c r="CR1374">
        <v>0.6</v>
      </c>
      <c r="CS1374">
        <v>60</v>
      </c>
      <c r="CT1374">
        <v>0.2</v>
      </c>
      <c r="CX1374">
        <v>52.4</v>
      </c>
    </row>
    <row r="1375" spans="1:102">
      <c r="A1375" t="s">
        <v>1510</v>
      </c>
      <c r="B1375">
        <v>1302785</v>
      </c>
      <c r="C1375" t="s">
        <v>104</v>
      </c>
      <c r="D1375" t="s">
        <v>105</v>
      </c>
      <c r="E1375">
        <v>506277</v>
      </c>
      <c r="F1375">
        <v>7178315</v>
      </c>
      <c r="G1375">
        <v>813</v>
      </c>
      <c r="H1375" s="1">
        <v>41131</v>
      </c>
      <c r="I1375" t="s">
        <v>830</v>
      </c>
      <c r="J1375" t="s">
        <v>107</v>
      </c>
      <c r="K1375" t="s">
        <v>108</v>
      </c>
      <c r="L1375" t="s">
        <v>109</v>
      </c>
      <c r="M1375" t="s">
        <v>120</v>
      </c>
      <c r="N1375" t="s">
        <v>111</v>
      </c>
      <c r="O1375" t="s">
        <v>1510</v>
      </c>
      <c r="P1375" t="s">
        <v>112</v>
      </c>
      <c r="Q1375" t="s">
        <v>243</v>
      </c>
      <c r="R1375" t="s">
        <v>244</v>
      </c>
      <c r="T1375" s="1">
        <v>41092</v>
      </c>
      <c r="V1375">
        <v>52</v>
      </c>
      <c r="X1375">
        <v>1.45</v>
      </c>
      <c r="Z1375">
        <v>10.6</v>
      </c>
      <c r="AA1375">
        <v>1.7</v>
      </c>
      <c r="AC1375">
        <v>1</v>
      </c>
      <c r="AD1375">
        <v>146.19999999999999</v>
      </c>
      <c r="AG1375">
        <v>0.24</v>
      </c>
      <c r="AH1375">
        <v>0.1</v>
      </c>
      <c r="AJ1375">
        <v>0.16</v>
      </c>
      <c r="AM1375">
        <v>14.6</v>
      </c>
      <c r="AO1375">
        <v>27</v>
      </c>
      <c r="AR1375">
        <v>23.83</v>
      </c>
      <c r="AV1375">
        <v>2.66</v>
      </c>
      <c r="AW1375">
        <v>3.5</v>
      </c>
      <c r="BA1375">
        <v>32</v>
      </c>
      <c r="BE1375">
        <v>0.06</v>
      </c>
      <c r="BF1375">
        <v>12.9</v>
      </c>
      <c r="BI1375">
        <v>0.43</v>
      </c>
      <c r="BK1375">
        <v>305</v>
      </c>
      <c r="BL1375">
        <v>1.38</v>
      </c>
      <c r="BM1375">
        <v>5.0000000000000001E-3</v>
      </c>
      <c r="BQ1375">
        <v>26.4</v>
      </c>
      <c r="BR1375">
        <v>3.5000000000000003E-2</v>
      </c>
      <c r="BU1375">
        <v>10.33</v>
      </c>
      <c r="CB1375">
        <v>0.01</v>
      </c>
      <c r="CD1375">
        <v>0.68</v>
      </c>
      <c r="CE1375">
        <v>2.5</v>
      </c>
      <c r="CF1375">
        <v>0.3</v>
      </c>
      <c r="CJ1375">
        <v>12.4</v>
      </c>
      <c r="CM1375">
        <v>0.05</v>
      </c>
      <c r="CN1375">
        <v>4</v>
      </c>
      <c r="CO1375">
        <v>2.5999999999999999E-2</v>
      </c>
      <c r="CP1375">
        <v>0.11</v>
      </c>
      <c r="CR1375">
        <v>0.6</v>
      </c>
      <c r="CS1375">
        <v>42</v>
      </c>
      <c r="CT1375">
        <v>0.2</v>
      </c>
      <c r="CX1375">
        <v>59</v>
      </c>
    </row>
    <row r="1376" spans="1:102">
      <c r="A1376" t="s">
        <v>1511</v>
      </c>
      <c r="B1376">
        <v>1302790</v>
      </c>
      <c r="C1376" t="s">
        <v>104</v>
      </c>
      <c r="D1376" t="s">
        <v>105</v>
      </c>
      <c r="E1376">
        <v>505929</v>
      </c>
      <c r="F1376">
        <v>7177642</v>
      </c>
      <c r="G1376">
        <v>1016</v>
      </c>
      <c r="H1376" s="1">
        <v>41131</v>
      </c>
      <c r="I1376" t="s">
        <v>830</v>
      </c>
      <c r="J1376" t="s">
        <v>107</v>
      </c>
      <c r="K1376" t="s">
        <v>108</v>
      </c>
      <c r="L1376" t="s">
        <v>109</v>
      </c>
      <c r="M1376" t="s">
        <v>120</v>
      </c>
      <c r="N1376" t="s">
        <v>111</v>
      </c>
      <c r="O1376" t="s">
        <v>1511</v>
      </c>
      <c r="P1376" t="s">
        <v>112</v>
      </c>
      <c r="Q1376" t="s">
        <v>243</v>
      </c>
      <c r="R1376" t="s">
        <v>244</v>
      </c>
      <c r="T1376" s="1">
        <v>41092</v>
      </c>
      <c r="V1376">
        <v>264</v>
      </c>
      <c r="X1376">
        <v>1.26</v>
      </c>
      <c r="Z1376">
        <v>10.8</v>
      </c>
      <c r="AA1376">
        <v>2.1</v>
      </c>
      <c r="AC1376">
        <v>1</v>
      </c>
      <c r="AD1376">
        <v>202.8</v>
      </c>
      <c r="AG1376">
        <v>0.14000000000000001</v>
      </c>
      <c r="AH1376">
        <v>1.05</v>
      </c>
      <c r="AJ1376">
        <v>0.16</v>
      </c>
      <c r="AM1376">
        <v>10.8</v>
      </c>
      <c r="AO1376">
        <v>23.2</v>
      </c>
      <c r="AR1376">
        <v>19.43</v>
      </c>
      <c r="AV1376">
        <v>2.79</v>
      </c>
      <c r="AW1376">
        <v>3.6</v>
      </c>
      <c r="BA1376">
        <v>90</v>
      </c>
      <c r="BE1376">
        <v>0.05</v>
      </c>
      <c r="BF1376">
        <v>12.8</v>
      </c>
      <c r="BI1376">
        <v>0.42</v>
      </c>
      <c r="BK1376">
        <v>727</v>
      </c>
      <c r="BL1376">
        <v>1.08</v>
      </c>
      <c r="BM1376">
        <v>8.9999999999999993E-3</v>
      </c>
      <c r="BQ1376">
        <v>24.9</v>
      </c>
      <c r="BR1376">
        <v>5.2999999999999999E-2</v>
      </c>
      <c r="BU1376">
        <v>10.210000000000001</v>
      </c>
      <c r="CB1376">
        <v>0.03</v>
      </c>
      <c r="CD1376">
        <v>1.1200000000000001</v>
      </c>
      <c r="CE1376">
        <v>4.2</v>
      </c>
      <c r="CF1376">
        <v>0.05</v>
      </c>
      <c r="CJ1376">
        <v>44.6</v>
      </c>
      <c r="CM1376">
        <v>0.1</v>
      </c>
      <c r="CN1376">
        <v>1.8</v>
      </c>
      <c r="CO1376">
        <v>2.4E-2</v>
      </c>
      <c r="CP1376">
        <v>0.11</v>
      </c>
      <c r="CR1376">
        <v>0.8</v>
      </c>
      <c r="CS1376">
        <v>43</v>
      </c>
      <c r="CT1376">
        <v>0.2</v>
      </c>
      <c r="CX1376">
        <v>51.8</v>
      </c>
    </row>
    <row r="1377" spans="1:102">
      <c r="A1377" t="s">
        <v>1512</v>
      </c>
      <c r="B1377">
        <v>1302792</v>
      </c>
      <c r="C1377" t="s">
        <v>104</v>
      </c>
      <c r="D1377" t="s">
        <v>105</v>
      </c>
      <c r="E1377">
        <v>505724</v>
      </c>
      <c r="F1377">
        <v>7177636</v>
      </c>
      <c r="G1377">
        <v>974</v>
      </c>
      <c r="H1377" s="1">
        <v>41131</v>
      </c>
      <c r="I1377" t="s">
        <v>830</v>
      </c>
      <c r="J1377" t="s">
        <v>107</v>
      </c>
      <c r="K1377" t="s">
        <v>108</v>
      </c>
      <c r="L1377" t="s">
        <v>109</v>
      </c>
      <c r="M1377" t="s">
        <v>120</v>
      </c>
      <c r="N1377" t="s">
        <v>111</v>
      </c>
      <c r="O1377" t="s">
        <v>1512</v>
      </c>
      <c r="P1377" t="s">
        <v>112</v>
      </c>
      <c r="Q1377" t="s">
        <v>243</v>
      </c>
      <c r="R1377" t="s">
        <v>244</v>
      </c>
      <c r="T1377" s="1">
        <v>41092</v>
      </c>
      <c r="V1377">
        <v>100</v>
      </c>
      <c r="X1377">
        <v>1.6</v>
      </c>
      <c r="Z1377">
        <v>11.5</v>
      </c>
      <c r="AA1377">
        <v>1.9</v>
      </c>
      <c r="AC1377">
        <v>1</v>
      </c>
      <c r="AD1377">
        <v>279.2</v>
      </c>
      <c r="AG1377">
        <v>0.14000000000000001</v>
      </c>
      <c r="AH1377">
        <v>0.49</v>
      </c>
      <c r="AJ1377">
        <v>7.0000000000000007E-2</v>
      </c>
      <c r="AM1377">
        <v>10</v>
      </c>
      <c r="AO1377">
        <v>28.2</v>
      </c>
      <c r="AR1377">
        <v>15.75</v>
      </c>
      <c r="AV1377">
        <v>2.72</v>
      </c>
      <c r="AW1377">
        <v>4.5999999999999996</v>
      </c>
      <c r="BA1377">
        <v>35</v>
      </c>
      <c r="BE1377">
        <v>0.04</v>
      </c>
      <c r="BF1377">
        <v>13.7</v>
      </c>
      <c r="BI1377">
        <v>0.49</v>
      </c>
      <c r="BK1377">
        <v>588</v>
      </c>
      <c r="BL1377">
        <v>1.28</v>
      </c>
      <c r="BM1377">
        <v>8.9999999999999993E-3</v>
      </c>
      <c r="BQ1377">
        <v>22.4</v>
      </c>
      <c r="BR1377">
        <v>3.9E-2</v>
      </c>
      <c r="BU1377">
        <v>10.74</v>
      </c>
      <c r="CB1377">
        <v>0.01</v>
      </c>
      <c r="CD1377">
        <v>0.7</v>
      </c>
      <c r="CE1377">
        <v>4.2</v>
      </c>
      <c r="CF1377">
        <v>0.3</v>
      </c>
      <c r="CJ1377">
        <v>22.5</v>
      </c>
      <c r="CM1377">
        <v>0.04</v>
      </c>
      <c r="CN1377">
        <v>3.2</v>
      </c>
      <c r="CO1377">
        <v>2.5000000000000001E-2</v>
      </c>
      <c r="CP1377">
        <v>0.14000000000000001</v>
      </c>
      <c r="CR1377">
        <v>0.7</v>
      </c>
      <c r="CS1377">
        <v>51</v>
      </c>
      <c r="CT1377">
        <v>0.2</v>
      </c>
      <c r="CX1377">
        <v>55.7</v>
      </c>
    </row>
    <row r="1378" spans="1:102">
      <c r="A1378" t="s">
        <v>1513</v>
      </c>
      <c r="B1378">
        <v>1302798</v>
      </c>
      <c r="C1378" t="s">
        <v>104</v>
      </c>
      <c r="D1378" t="s">
        <v>105</v>
      </c>
      <c r="E1378">
        <v>504640</v>
      </c>
      <c r="F1378">
        <v>7181013</v>
      </c>
      <c r="G1378">
        <v>904</v>
      </c>
      <c r="H1378" s="1">
        <v>41131</v>
      </c>
      <c r="I1378" t="s">
        <v>830</v>
      </c>
      <c r="J1378" t="s">
        <v>107</v>
      </c>
      <c r="K1378" t="s">
        <v>108</v>
      </c>
      <c r="L1378" t="s">
        <v>109</v>
      </c>
      <c r="M1378" t="s">
        <v>120</v>
      </c>
      <c r="N1378" t="s">
        <v>111</v>
      </c>
      <c r="O1378" t="s">
        <v>1513</v>
      </c>
      <c r="P1378" t="s">
        <v>112</v>
      </c>
      <c r="Q1378" t="s">
        <v>243</v>
      </c>
      <c r="R1378" t="s">
        <v>244</v>
      </c>
      <c r="T1378" s="1">
        <v>41093</v>
      </c>
      <c r="V1378">
        <v>392</v>
      </c>
      <c r="X1378">
        <v>1.52</v>
      </c>
      <c r="Z1378">
        <v>24.8</v>
      </c>
      <c r="AA1378">
        <v>1.2</v>
      </c>
      <c r="AC1378">
        <v>2</v>
      </c>
      <c r="AD1378">
        <v>333.6</v>
      </c>
      <c r="AG1378">
        <v>0.25</v>
      </c>
      <c r="AH1378">
        <v>0.15</v>
      </c>
      <c r="AJ1378">
        <v>1.84</v>
      </c>
      <c r="AM1378">
        <v>37.700000000000003</v>
      </c>
      <c r="AO1378">
        <v>84.7</v>
      </c>
      <c r="AR1378">
        <v>61.46</v>
      </c>
      <c r="AV1378">
        <v>6.84</v>
      </c>
      <c r="AW1378">
        <v>4.9000000000000004</v>
      </c>
      <c r="BA1378">
        <v>159</v>
      </c>
      <c r="BE1378">
        <v>0.14000000000000001</v>
      </c>
      <c r="BF1378">
        <v>33.1</v>
      </c>
      <c r="BI1378">
        <v>0.57999999999999996</v>
      </c>
      <c r="BK1378">
        <v>828</v>
      </c>
      <c r="BL1378">
        <v>6.6</v>
      </c>
      <c r="BM1378">
        <v>8.9999999999999993E-3</v>
      </c>
      <c r="BQ1378">
        <v>121.4</v>
      </c>
      <c r="BR1378">
        <v>0.14899999999999999</v>
      </c>
      <c r="BU1378">
        <v>76.5</v>
      </c>
      <c r="CB1378">
        <v>0.19</v>
      </c>
      <c r="CD1378">
        <v>1.47</v>
      </c>
      <c r="CE1378">
        <v>6.8</v>
      </c>
      <c r="CF1378">
        <v>1</v>
      </c>
      <c r="CJ1378">
        <v>60</v>
      </c>
      <c r="CM1378">
        <v>0.04</v>
      </c>
      <c r="CN1378">
        <v>6.3</v>
      </c>
      <c r="CO1378">
        <v>6.0000000000000001E-3</v>
      </c>
      <c r="CP1378">
        <v>0.3</v>
      </c>
      <c r="CR1378">
        <v>1.1000000000000001</v>
      </c>
      <c r="CS1378">
        <v>53</v>
      </c>
      <c r="CT1378">
        <v>0.05</v>
      </c>
      <c r="CX1378">
        <v>426.1</v>
      </c>
    </row>
    <row r="1379" spans="1:102">
      <c r="A1379" t="s">
        <v>1514</v>
      </c>
      <c r="B1379">
        <v>1302811</v>
      </c>
      <c r="C1379" t="s">
        <v>104</v>
      </c>
      <c r="D1379" t="s">
        <v>105</v>
      </c>
      <c r="E1379">
        <v>504891</v>
      </c>
      <c r="F1379">
        <v>7181689</v>
      </c>
      <c r="G1379">
        <v>701</v>
      </c>
      <c r="H1379" s="1">
        <v>41118</v>
      </c>
      <c r="I1379" t="s">
        <v>259</v>
      </c>
      <c r="J1379" t="s">
        <v>107</v>
      </c>
      <c r="K1379" t="s">
        <v>108</v>
      </c>
      <c r="L1379" t="s">
        <v>109</v>
      </c>
      <c r="M1379" t="s">
        <v>120</v>
      </c>
      <c r="N1379" t="s">
        <v>111</v>
      </c>
      <c r="O1379" t="s">
        <v>1514</v>
      </c>
      <c r="P1379" t="s">
        <v>112</v>
      </c>
      <c r="Q1379" t="s">
        <v>243</v>
      </c>
      <c r="R1379" t="s">
        <v>244</v>
      </c>
      <c r="T1379" s="1">
        <v>41093</v>
      </c>
      <c r="V1379">
        <v>116</v>
      </c>
      <c r="X1379">
        <v>1.6</v>
      </c>
      <c r="Z1379">
        <v>3.1</v>
      </c>
      <c r="AA1379">
        <v>2.2999999999999998</v>
      </c>
      <c r="AC1379">
        <v>3</v>
      </c>
      <c r="AD1379">
        <v>511.6</v>
      </c>
      <c r="AG1379">
        <v>0.42</v>
      </c>
      <c r="AH1379">
        <v>0.27</v>
      </c>
      <c r="AJ1379">
        <v>0.21</v>
      </c>
      <c r="AM1379">
        <v>16.100000000000001</v>
      </c>
      <c r="AO1379">
        <v>22</v>
      </c>
      <c r="AR1379">
        <v>38.81</v>
      </c>
      <c r="AV1379">
        <v>3.03</v>
      </c>
      <c r="AW1379">
        <v>4.5999999999999996</v>
      </c>
      <c r="BA1379">
        <v>52</v>
      </c>
      <c r="BE1379">
        <v>0.14000000000000001</v>
      </c>
      <c r="BF1379">
        <v>6</v>
      </c>
      <c r="BI1379">
        <v>0.47</v>
      </c>
      <c r="BK1379">
        <v>1902</v>
      </c>
      <c r="BL1379">
        <v>1.1399999999999999</v>
      </c>
      <c r="BM1379">
        <v>6.0000000000000001E-3</v>
      </c>
      <c r="BQ1379">
        <v>28.1</v>
      </c>
      <c r="BR1379">
        <v>5.6000000000000001E-2</v>
      </c>
      <c r="BU1379">
        <v>18.690000000000001</v>
      </c>
      <c r="CB1379">
        <v>0.03</v>
      </c>
      <c r="CD1379">
        <v>0.4</v>
      </c>
      <c r="CE1379">
        <v>5.7</v>
      </c>
      <c r="CF1379">
        <v>0.3</v>
      </c>
      <c r="CJ1379">
        <v>12</v>
      </c>
      <c r="CM1379">
        <v>0.02</v>
      </c>
      <c r="CN1379">
        <v>2.8</v>
      </c>
      <c r="CO1379">
        <v>8.0000000000000002E-3</v>
      </c>
      <c r="CP1379">
        <v>0.15</v>
      </c>
      <c r="CR1379">
        <v>0.6</v>
      </c>
      <c r="CS1379">
        <v>22</v>
      </c>
      <c r="CT1379">
        <v>0.05</v>
      </c>
      <c r="CX1379">
        <v>79.2</v>
      </c>
    </row>
    <row r="1380" spans="1:102">
      <c r="A1380" t="s">
        <v>1515</v>
      </c>
      <c r="B1380">
        <v>1302821</v>
      </c>
      <c r="C1380" t="s">
        <v>104</v>
      </c>
      <c r="D1380" t="s">
        <v>105</v>
      </c>
      <c r="E1380">
        <v>504968</v>
      </c>
      <c r="F1380">
        <v>7180125</v>
      </c>
      <c r="G1380">
        <v>785</v>
      </c>
      <c r="H1380" s="1">
        <v>41118</v>
      </c>
      <c r="I1380" t="s">
        <v>259</v>
      </c>
      <c r="J1380" t="s">
        <v>107</v>
      </c>
      <c r="K1380" t="s">
        <v>108</v>
      </c>
      <c r="L1380" t="s">
        <v>109</v>
      </c>
      <c r="M1380" t="s">
        <v>120</v>
      </c>
      <c r="N1380" t="s">
        <v>111</v>
      </c>
      <c r="O1380" t="s">
        <v>1515</v>
      </c>
      <c r="P1380" t="s">
        <v>112</v>
      </c>
      <c r="Q1380" t="s">
        <v>243</v>
      </c>
      <c r="R1380" t="s">
        <v>244</v>
      </c>
      <c r="T1380" s="1">
        <v>41094</v>
      </c>
      <c r="V1380">
        <v>163</v>
      </c>
      <c r="X1380">
        <v>1.86</v>
      </c>
      <c r="Z1380">
        <v>6</v>
      </c>
      <c r="AA1380">
        <v>10.9</v>
      </c>
      <c r="AC1380">
        <v>2</v>
      </c>
      <c r="AD1380">
        <v>862.8</v>
      </c>
      <c r="AG1380">
        <v>0.21</v>
      </c>
      <c r="AH1380">
        <v>0.23</v>
      </c>
      <c r="AJ1380">
        <v>0.6</v>
      </c>
      <c r="AM1380">
        <v>13.9</v>
      </c>
      <c r="AO1380">
        <v>26.6</v>
      </c>
      <c r="AR1380">
        <v>47.42</v>
      </c>
      <c r="AV1380">
        <v>3.21</v>
      </c>
      <c r="AW1380">
        <v>6.5</v>
      </c>
      <c r="BA1380">
        <v>35</v>
      </c>
      <c r="BE1380">
        <v>0.1</v>
      </c>
      <c r="BF1380">
        <v>6.6</v>
      </c>
      <c r="BI1380">
        <v>0.4</v>
      </c>
      <c r="BK1380">
        <v>282</v>
      </c>
      <c r="BL1380">
        <v>1.38</v>
      </c>
      <c r="BM1380">
        <v>3.0000000000000001E-3</v>
      </c>
      <c r="BQ1380">
        <v>33.299999999999997</v>
      </c>
      <c r="BR1380">
        <v>3.7999999999999999E-2</v>
      </c>
      <c r="BU1380">
        <v>14.14</v>
      </c>
      <c r="CB1380">
        <v>0.01</v>
      </c>
      <c r="CD1380">
        <v>0.93</v>
      </c>
      <c r="CE1380">
        <v>2.8</v>
      </c>
      <c r="CF1380">
        <v>0.4</v>
      </c>
      <c r="CJ1380">
        <v>27</v>
      </c>
      <c r="CM1380">
        <v>0.05</v>
      </c>
      <c r="CN1380">
        <v>2</v>
      </c>
      <c r="CO1380">
        <v>8.0000000000000002E-3</v>
      </c>
      <c r="CP1380">
        <v>0.15</v>
      </c>
      <c r="CR1380">
        <v>0.3</v>
      </c>
      <c r="CS1380">
        <v>51</v>
      </c>
      <c r="CT1380">
        <v>0.05</v>
      </c>
      <c r="CX1380">
        <v>157.69999999999999</v>
      </c>
    </row>
    <row r="1381" spans="1:102">
      <c r="A1381" t="s">
        <v>1516</v>
      </c>
      <c r="B1381">
        <v>1302899</v>
      </c>
      <c r="C1381" t="s">
        <v>104</v>
      </c>
      <c r="D1381" t="s">
        <v>105</v>
      </c>
      <c r="E1381">
        <v>514416</v>
      </c>
      <c r="F1381">
        <v>7184699</v>
      </c>
      <c r="G1381">
        <v>724</v>
      </c>
      <c r="H1381" s="1">
        <v>41131</v>
      </c>
      <c r="I1381" t="s">
        <v>1330</v>
      </c>
      <c r="J1381" t="s">
        <v>107</v>
      </c>
      <c r="K1381" t="s">
        <v>108</v>
      </c>
      <c r="L1381" t="s">
        <v>109</v>
      </c>
      <c r="M1381" t="s">
        <v>110</v>
      </c>
      <c r="N1381" t="s">
        <v>111</v>
      </c>
      <c r="O1381" t="s">
        <v>1516</v>
      </c>
      <c r="P1381" t="s">
        <v>112</v>
      </c>
      <c r="Q1381" t="s">
        <v>238</v>
      </c>
      <c r="R1381" t="s">
        <v>239</v>
      </c>
      <c r="T1381" s="1">
        <v>41100</v>
      </c>
      <c r="V1381">
        <v>158</v>
      </c>
      <c r="X1381">
        <v>0.53</v>
      </c>
      <c r="Z1381">
        <v>19.3</v>
      </c>
      <c r="AA1381">
        <v>1.7</v>
      </c>
      <c r="AC1381">
        <v>1</v>
      </c>
      <c r="AD1381">
        <v>489.8</v>
      </c>
      <c r="AG1381">
        <v>0.21</v>
      </c>
      <c r="AH1381">
        <v>0.05</v>
      </c>
      <c r="AJ1381">
        <v>0.16</v>
      </c>
      <c r="AM1381">
        <v>4.2</v>
      </c>
      <c r="AO1381">
        <v>18.3</v>
      </c>
      <c r="AR1381">
        <v>41.91</v>
      </c>
      <c r="AV1381">
        <v>3.03</v>
      </c>
      <c r="AW1381">
        <v>2.4</v>
      </c>
      <c r="BA1381">
        <v>108</v>
      </c>
      <c r="BE1381">
        <v>0.11</v>
      </c>
      <c r="BF1381">
        <v>2</v>
      </c>
      <c r="BI1381">
        <v>0.09</v>
      </c>
      <c r="BK1381">
        <v>84</v>
      </c>
      <c r="BL1381">
        <v>7.92</v>
      </c>
      <c r="BM1381">
        <v>1.9E-2</v>
      </c>
      <c r="BQ1381">
        <v>21.1</v>
      </c>
      <c r="BR1381">
        <v>4.3999999999999997E-2</v>
      </c>
      <c r="BU1381">
        <v>37.89</v>
      </c>
      <c r="CB1381">
        <v>0.2</v>
      </c>
      <c r="CD1381">
        <v>1.28</v>
      </c>
      <c r="CE1381">
        <v>2.5</v>
      </c>
      <c r="CF1381">
        <v>1.7</v>
      </c>
      <c r="CJ1381">
        <v>27.8</v>
      </c>
      <c r="CM1381">
        <v>0.08</v>
      </c>
      <c r="CN1381">
        <v>2.2000000000000002</v>
      </c>
      <c r="CO1381">
        <v>1E-3</v>
      </c>
      <c r="CP1381">
        <v>0.86</v>
      </c>
      <c r="CR1381">
        <v>0.5</v>
      </c>
      <c r="CS1381">
        <v>22</v>
      </c>
      <c r="CT1381">
        <v>0.05</v>
      </c>
      <c r="CX1381">
        <v>74.3</v>
      </c>
    </row>
    <row r="1382" spans="1:102">
      <c r="A1382" t="s">
        <v>1517</v>
      </c>
      <c r="B1382">
        <v>1302908</v>
      </c>
      <c r="C1382" t="s">
        <v>104</v>
      </c>
      <c r="D1382" t="s">
        <v>105</v>
      </c>
      <c r="E1382">
        <v>504575</v>
      </c>
      <c r="F1382">
        <v>7180469</v>
      </c>
      <c r="G1382">
        <v>840</v>
      </c>
      <c r="H1382" s="1">
        <v>41118</v>
      </c>
      <c r="I1382" t="s">
        <v>259</v>
      </c>
      <c r="J1382" t="s">
        <v>107</v>
      </c>
      <c r="K1382" t="s">
        <v>108</v>
      </c>
      <c r="L1382" t="s">
        <v>109</v>
      </c>
      <c r="M1382" t="s">
        <v>120</v>
      </c>
      <c r="N1382" t="s">
        <v>111</v>
      </c>
      <c r="O1382" t="s">
        <v>1517</v>
      </c>
      <c r="P1382" t="s">
        <v>112</v>
      </c>
      <c r="Q1382" t="s">
        <v>342</v>
      </c>
      <c r="R1382" t="s">
        <v>343</v>
      </c>
      <c r="T1382" s="1">
        <v>41094</v>
      </c>
      <c r="V1382">
        <v>1585</v>
      </c>
      <c r="X1382">
        <v>1.55</v>
      </c>
      <c r="Z1382">
        <v>32.5</v>
      </c>
      <c r="AA1382">
        <v>2.2000000000000002</v>
      </c>
      <c r="AC1382">
        <v>2</v>
      </c>
      <c r="AD1382">
        <v>556.70000000000005</v>
      </c>
      <c r="AG1382">
        <v>0.19</v>
      </c>
      <c r="AH1382">
        <v>0.62</v>
      </c>
      <c r="AJ1382">
        <v>6.38</v>
      </c>
      <c r="AM1382">
        <v>6.7</v>
      </c>
      <c r="AO1382">
        <v>56.9</v>
      </c>
      <c r="AR1382">
        <v>54.61</v>
      </c>
      <c r="AV1382">
        <v>2.11</v>
      </c>
      <c r="AW1382">
        <v>4.8</v>
      </c>
      <c r="BA1382">
        <v>549</v>
      </c>
      <c r="BE1382">
        <v>0.05</v>
      </c>
      <c r="BF1382">
        <v>21.6</v>
      </c>
      <c r="BI1382">
        <v>0.14000000000000001</v>
      </c>
      <c r="BK1382">
        <v>111</v>
      </c>
      <c r="BL1382">
        <v>53.55</v>
      </c>
      <c r="BM1382">
        <v>5.0000000000000001E-4</v>
      </c>
      <c r="BQ1382">
        <v>102.9</v>
      </c>
      <c r="BR1382">
        <v>8.5000000000000006E-2</v>
      </c>
      <c r="BU1382">
        <v>19.95</v>
      </c>
      <c r="CB1382">
        <v>0.03</v>
      </c>
      <c r="CD1382">
        <v>10.53</v>
      </c>
      <c r="CE1382">
        <v>4.7</v>
      </c>
      <c r="CF1382">
        <v>2.5</v>
      </c>
      <c r="CJ1382">
        <v>88.1</v>
      </c>
      <c r="CM1382">
        <v>0.24</v>
      </c>
      <c r="CN1382">
        <v>1.9</v>
      </c>
      <c r="CO1382">
        <v>8.0000000000000002E-3</v>
      </c>
      <c r="CP1382">
        <v>0.87</v>
      </c>
      <c r="CR1382">
        <v>5.2</v>
      </c>
      <c r="CS1382">
        <v>866</v>
      </c>
      <c r="CT1382">
        <v>0.4</v>
      </c>
      <c r="CX1382">
        <v>492.8</v>
      </c>
    </row>
    <row r="1383" spans="1:102">
      <c r="A1383" t="s">
        <v>1518</v>
      </c>
      <c r="B1383">
        <v>1302910</v>
      </c>
      <c r="C1383" t="s">
        <v>104</v>
      </c>
      <c r="D1383" t="s">
        <v>105</v>
      </c>
      <c r="E1383">
        <v>504527</v>
      </c>
      <c r="F1383">
        <v>7180675</v>
      </c>
      <c r="G1383">
        <v>831</v>
      </c>
      <c r="H1383" s="1">
        <v>41118</v>
      </c>
      <c r="I1383" t="s">
        <v>259</v>
      </c>
      <c r="J1383" t="s">
        <v>107</v>
      </c>
      <c r="K1383" t="s">
        <v>108</v>
      </c>
      <c r="L1383" t="s">
        <v>109</v>
      </c>
      <c r="M1383" t="s">
        <v>120</v>
      </c>
      <c r="N1383" t="s">
        <v>111</v>
      </c>
      <c r="O1383" t="s">
        <v>1518</v>
      </c>
      <c r="P1383" t="s">
        <v>112</v>
      </c>
      <c r="Q1383" t="s">
        <v>342</v>
      </c>
      <c r="R1383" t="s">
        <v>343</v>
      </c>
      <c r="T1383" s="1">
        <v>41094</v>
      </c>
      <c r="V1383">
        <v>255</v>
      </c>
      <c r="X1383">
        <v>2.09</v>
      </c>
      <c r="Z1383">
        <v>12</v>
      </c>
      <c r="AA1383">
        <v>1.5</v>
      </c>
      <c r="AC1383">
        <v>1</v>
      </c>
      <c r="AD1383">
        <v>145.1</v>
      </c>
      <c r="AG1383">
        <v>0.2</v>
      </c>
      <c r="AH1383">
        <v>0.11</v>
      </c>
      <c r="AJ1383">
        <v>0.24</v>
      </c>
      <c r="AM1383">
        <v>9.6</v>
      </c>
      <c r="AO1383">
        <v>37.299999999999997</v>
      </c>
      <c r="AR1383">
        <v>19.91</v>
      </c>
      <c r="AV1383">
        <v>3.11</v>
      </c>
      <c r="AW1383">
        <v>5.6</v>
      </c>
      <c r="BA1383">
        <v>47</v>
      </c>
      <c r="BE1383">
        <v>7.0000000000000007E-2</v>
      </c>
      <c r="BF1383">
        <v>9.9</v>
      </c>
      <c r="BI1383">
        <v>0.43</v>
      </c>
      <c r="BK1383">
        <v>240</v>
      </c>
      <c r="BL1383">
        <v>2.5099999999999998</v>
      </c>
      <c r="BM1383">
        <v>3.0000000000000001E-3</v>
      </c>
      <c r="BQ1383">
        <v>27.6</v>
      </c>
      <c r="BR1383">
        <v>3.9E-2</v>
      </c>
      <c r="BU1383">
        <v>14.21</v>
      </c>
      <c r="CB1383">
        <v>0.01</v>
      </c>
      <c r="CD1383">
        <v>0.95</v>
      </c>
      <c r="CE1383">
        <v>2.9</v>
      </c>
      <c r="CF1383">
        <v>0.5</v>
      </c>
      <c r="CJ1383">
        <v>10.8</v>
      </c>
      <c r="CM1383">
        <v>0.04</v>
      </c>
      <c r="CN1383">
        <v>3.5</v>
      </c>
      <c r="CO1383">
        <v>3.2000000000000001E-2</v>
      </c>
      <c r="CP1383">
        <v>0.17</v>
      </c>
      <c r="CR1383">
        <v>0.5</v>
      </c>
      <c r="CS1383">
        <v>68</v>
      </c>
      <c r="CT1383">
        <v>0.2</v>
      </c>
      <c r="CX1383">
        <v>76.8</v>
      </c>
    </row>
    <row r="1384" spans="1:102">
      <c r="A1384" t="s">
        <v>1519</v>
      </c>
      <c r="B1384">
        <v>1302935</v>
      </c>
      <c r="C1384" t="s">
        <v>104</v>
      </c>
      <c r="D1384" t="s">
        <v>105</v>
      </c>
      <c r="E1384">
        <v>509193</v>
      </c>
      <c r="F1384">
        <v>7184424</v>
      </c>
      <c r="G1384">
        <v>471</v>
      </c>
      <c r="H1384" s="1">
        <v>41131</v>
      </c>
      <c r="I1384" t="s">
        <v>1330</v>
      </c>
      <c r="J1384" t="s">
        <v>107</v>
      </c>
      <c r="K1384" t="s">
        <v>108</v>
      </c>
      <c r="L1384" t="s">
        <v>109</v>
      </c>
      <c r="M1384" t="s">
        <v>110</v>
      </c>
      <c r="N1384" t="s">
        <v>111</v>
      </c>
      <c r="O1384" t="s">
        <v>1519</v>
      </c>
      <c r="P1384" t="s">
        <v>112</v>
      </c>
      <c r="Q1384" t="s">
        <v>342</v>
      </c>
      <c r="R1384" t="s">
        <v>343</v>
      </c>
      <c r="T1384" s="1">
        <v>41096</v>
      </c>
      <c r="V1384">
        <v>630</v>
      </c>
      <c r="X1384">
        <v>1.1000000000000001</v>
      </c>
      <c r="Z1384">
        <v>9.1999999999999993</v>
      </c>
      <c r="AA1384">
        <v>6.1</v>
      </c>
      <c r="AC1384">
        <v>3</v>
      </c>
      <c r="AD1384">
        <v>898.8</v>
      </c>
      <c r="AG1384">
        <v>0.22</v>
      </c>
      <c r="AH1384">
        <v>0.15</v>
      </c>
      <c r="AJ1384">
        <v>0.52</v>
      </c>
      <c r="AM1384">
        <v>5.4</v>
      </c>
      <c r="AO1384">
        <v>20.3</v>
      </c>
      <c r="AR1384">
        <v>49.65</v>
      </c>
      <c r="AV1384">
        <v>2.36</v>
      </c>
      <c r="AW1384">
        <v>3.3</v>
      </c>
      <c r="BA1384">
        <v>165</v>
      </c>
      <c r="BE1384">
        <v>0.12</v>
      </c>
      <c r="BF1384">
        <v>4.9000000000000004</v>
      </c>
      <c r="BI1384">
        <v>0.21</v>
      </c>
      <c r="BK1384">
        <v>82</v>
      </c>
      <c r="BL1384">
        <v>6.01</v>
      </c>
      <c r="BM1384">
        <v>0.01</v>
      </c>
      <c r="BQ1384">
        <v>32.799999999999997</v>
      </c>
      <c r="BR1384">
        <v>6.3E-2</v>
      </c>
      <c r="BU1384">
        <v>14.77</v>
      </c>
      <c r="CB1384">
        <v>0.09</v>
      </c>
      <c r="CD1384">
        <v>1.36</v>
      </c>
      <c r="CE1384">
        <v>3.6</v>
      </c>
      <c r="CF1384">
        <v>1.2</v>
      </c>
      <c r="CJ1384">
        <v>48.5</v>
      </c>
      <c r="CM1384">
        <v>0.06</v>
      </c>
      <c r="CN1384">
        <v>1.7</v>
      </c>
      <c r="CO1384">
        <v>2E-3</v>
      </c>
      <c r="CP1384">
        <v>0.39</v>
      </c>
      <c r="CR1384">
        <v>0.9</v>
      </c>
      <c r="CS1384">
        <v>47</v>
      </c>
      <c r="CT1384">
        <v>0.05</v>
      </c>
      <c r="CX1384">
        <v>105.5</v>
      </c>
    </row>
    <row r="1385" spans="1:102">
      <c r="A1385" t="s">
        <v>1520</v>
      </c>
      <c r="B1385">
        <v>1302946</v>
      </c>
      <c r="C1385" t="s">
        <v>104</v>
      </c>
      <c r="D1385" t="s">
        <v>105</v>
      </c>
      <c r="E1385">
        <v>511482</v>
      </c>
      <c r="F1385">
        <v>7184833</v>
      </c>
      <c r="G1385">
        <v>685</v>
      </c>
      <c r="H1385" s="1">
        <v>41131</v>
      </c>
      <c r="I1385" t="s">
        <v>1330</v>
      </c>
      <c r="J1385" t="s">
        <v>107</v>
      </c>
      <c r="K1385" t="s">
        <v>108</v>
      </c>
      <c r="L1385" t="s">
        <v>109</v>
      </c>
      <c r="M1385" t="s">
        <v>110</v>
      </c>
      <c r="N1385" t="s">
        <v>111</v>
      </c>
      <c r="O1385" t="s">
        <v>1520</v>
      </c>
      <c r="P1385" t="s">
        <v>112</v>
      </c>
      <c r="Q1385" t="s">
        <v>342</v>
      </c>
      <c r="R1385" t="s">
        <v>343</v>
      </c>
      <c r="T1385" s="1">
        <v>41097</v>
      </c>
      <c r="V1385">
        <v>153</v>
      </c>
      <c r="X1385">
        <v>1.53</v>
      </c>
      <c r="Z1385">
        <v>8.1</v>
      </c>
      <c r="AA1385">
        <v>0.7</v>
      </c>
      <c r="AC1385">
        <v>2</v>
      </c>
      <c r="AD1385">
        <v>404.8</v>
      </c>
      <c r="AG1385">
        <v>0.19</v>
      </c>
      <c r="AH1385">
        <v>0.26</v>
      </c>
      <c r="AJ1385">
        <v>0.49</v>
      </c>
      <c r="AM1385">
        <v>11.7</v>
      </c>
      <c r="AO1385">
        <v>31.2</v>
      </c>
      <c r="AR1385">
        <v>33.67</v>
      </c>
      <c r="AV1385">
        <v>2.9</v>
      </c>
      <c r="AW1385">
        <v>5.2</v>
      </c>
      <c r="BA1385">
        <v>17</v>
      </c>
      <c r="BE1385">
        <v>0.13</v>
      </c>
      <c r="BF1385">
        <v>4.0999999999999996</v>
      </c>
      <c r="BI1385">
        <v>0.47</v>
      </c>
      <c r="BK1385">
        <v>285</v>
      </c>
      <c r="BL1385">
        <v>2.31</v>
      </c>
      <c r="BM1385">
        <v>4.0000000000000001E-3</v>
      </c>
      <c r="BQ1385">
        <v>39.4</v>
      </c>
      <c r="BR1385">
        <v>6.2E-2</v>
      </c>
      <c r="BU1385">
        <v>16.899999999999999</v>
      </c>
      <c r="CB1385">
        <v>0.02</v>
      </c>
      <c r="CD1385">
        <v>0.92</v>
      </c>
      <c r="CE1385">
        <v>3.2</v>
      </c>
      <c r="CF1385">
        <v>0.3</v>
      </c>
      <c r="CJ1385">
        <v>27.5</v>
      </c>
      <c r="CM1385">
        <v>0.06</v>
      </c>
      <c r="CN1385">
        <v>1.4</v>
      </c>
      <c r="CO1385">
        <v>5.0000000000000001E-3</v>
      </c>
      <c r="CP1385">
        <v>0.15</v>
      </c>
      <c r="CR1385">
        <v>0.3</v>
      </c>
      <c r="CS1385">
        <v>55</v>
      </c>
      <c r="CT1385">
        <v>0.05</v>
      </c>
      <c r="CX1385">
        <v>107.2</v>
      </c>
    </row>
    <row r="1386" spans="1:102">
      <c r="A1386" t="s">
        <v>1521</v>
      </c>
      <c r="B1386">
        <v>1302948</v>
      </c>
      <c r="C1386" t="s">
        <v>104</v>
      </c>
      <c r="D1386" t="s">
        <v>105</v>
      </c>
      <c r="E1386">
        <v>511686</v>
      </c>
      <c r="F1386">
        <v>7184859</v>
      </c>
      <c r="G1386">
        <v>727</v>
      </c>
      <c r="H1386" s="1">
        <v>41131</v>
      </c>
      <c r="I1386" t="s">
        <v>1330</v>
      </c>
      <c r="J1386" t="s">
        <v>107</v>
      </c>
      <c r="K1386" t="s">
        <v>108</v>
      </c>
      <c r="L1386" t="s">
        <v>109</v>
      </c>
      <c r="M1386" t="s">
        <v>110</v>
      </c>
      <c r="N1386" t="s">
        <v>111</v>
      </c>
      <c r="O1386" t="s">
        <v>1521</v>
      </c>
      <c r="P1386" t="s">
        <v>112</v>
      </c>
      <c r="Q1386" t="s">
        <v>342</v>
      </c>
      <c r="R1386" t="s">
        <v>343</v>
      </c>
      <c r="T1386" s="1">
        <v>41097</v>
      </c>
      <c r="V1386">
        <v>79</v>
      </c>
      <c r="X1386">
        <v>1.62</v>
      </c>
      <c r="Z1386">
        <v>8.8000000000000007</v>
      </c>
      <c r="AA1386">
        <v>0.6</v>
      </c>
      <c r="AC1386">
        <v>2</v>
      </c>
      <c r="AD1386">
        <v>233.5</v>
      </c>
      <c r="AG1386">
        <v>0.2</v>
      </c>
      <c r="AH1386">
        <v>0.08</v>
      </c>
      <c r="AJ1386">
        <v>0.14000000000000001</v>
      </c>
      <c r="AM1386">
        <v>5</v>
      </c>
      <c r="AO1386">
        <v>28.3</v>
      </c>
      <c r="AR1386">
        <v>13.1</v>
      </c>
      <c r="AV1386">
        <v>2.52</v>
      </c>
      <c r="AW1386">
        <v>7</v>
      </c>
      <c r="BA1386">
        <v>17</v>
      </c>
      <c r="BE1386">
        <v>0.05</v>
      </c>
      <c r="BF1386">
        <v>9.3000000000000007</v>
      </c>
      <c r="BI1386">
        <v>0.32</v>
      </c>
      <c r="BK1386">
        <v>204</v>
      </c>
      <c r="BL1386">
        <v>2.17</v>
      </c>
      <c r="BM1386">
        <v>3.0000000000000001E-3</v>
      </c>
      <c r="BQ1386">
        <v>19.8</v>
      </c>
      <c r="BR1386">
        <v>0.03</v>
      </c>
      <c r="BU1386">
        <v>16.739999999999998</v>
      </c>
      <c r="CB1386">
        <v>0.01</v>
      </c>
      <c r="CD1386">
        <v>0.7</v>
      </c>
      <c r="CE1386">
        <v>2.6</v>
      </c>
      <c r="CF1386">
        <v>0.1</v>
      </c>
      <c r="CJ1386">
        <v>8.5</v>
      </c>
      <c r="CM1386">
        <v>0.04</v>
      </c>
      <c r="CN1386">
        <v>2</v>
      </c>
      <c r="CO1386">
        <v>0.02</v>
      </c>
      <c r="CP1386">
        <v>0.25</v>
      </c>
      <c r="CR1386">
        <v>0.3</v>
      </c>
      <c r="CS1386">
        <v>82</v>
      </c>
      <c r="CT1386">
        <v>0.05</v>
      </c>
      <c r="CX1386">
        <v>69.2</v>
      </c>
    </row>
    <row r="1387" spans="1:102">
      <c r="A1387" t="s">
        <v>1522</v>
      </c>
      <c r="B1387">
        <v>1302950</v>
      </c>
      <c r="C1387" t="s">
        <v>104</v>
      </c>
      <c r="D1387" t="s">
        <v>105</v>
      </c>
      <c r="E1387">
        <v>511874</v>
      </c>
      <c r="F1387">
        <v>7184880</v>
      </c>
      <c r="G1387">
        <v>721</v>
      </c>
      <c r="H1387" s="1">
        <v>41131</v>
      </c>
      <c r="I1387" t="s">
        <v>1330</v>
      </c>
      <c r="J1387" t="s">
        <v>107</v>
      </c>
      <c r="K1387" t="s">
        <v>108</v>
      </c>
      <c r="L1387" t="s">
        <v>109</v>
      </c>
      <c r="M1387" t="s">
        <v>110</v>
      </c>
      <c r="N1387" t="s">
        <v>111</v>
      </c>
      <c r="O1387" t="s">
        <v>1522</v>
      </c>
      <c r="P1387" t="s">
        <v>112</v>
      </c>
      <c r="Q1387" t="s">
        <v>342</v>
      </c>
      <c r="R1387" t="s">
        <v>343</v>
      </c>
      <c r="T1387" s="1">
        <v>41097</v>
      </c>
      <c r="V1387">
        <v>91</v>
      </c>
      <c r="X1387">
        <v>1.6</v>
      </c>
      <c r="Z1387">
        <v>9.3000000000000007</v>
      </c>
      <c r="AA1387">
        <v>1.8</v>
      </c>
      <c r="AC1387">
        <v>2</v>
      </c>
      <c r="AD1387">
        <v>330.2</v>
      </c>
      <c r="AG1387">
        <v>0.2</v>
      </c>
      <c r="AH1387">
        <v>7.0000000000000007E-2</v>
      </c>
      <c r="AJ1387">
        <v>0.34</v>
      </c>
      <c r="AM1387">
        <v>7.4</v>
      </c>
      <c r="AO1387">
        <v>31.1</v>
      </c>
      <c r="AR1387">
        <v>43.26</v>
      </c>
      <c r="AV1387">
        <v>3.17</v>
      </c>
      <c r="AW1387">
        <v>4.8</v>
      </c>
      <c r="BA1387">
        <v>18</v>
      </c>
      <c r="BE1387">
        <v>0.09</v>
      </c>
      <c r="BF1387">
        <v>3.1</v>
      </c>
      <c r="BI1387">
        <v>0.33</v>
      </c>
      <c r="BK1387">
        <v>97</v>
      </c>
      <c r="BL1387">
        <v>2.4700000000000002</v>
      </c>
      <c r="BM1387">
        <v>2E-3</v>
      </c>
      <c r="BQ1387">
        <v>53.2</v>
      </c>
      <c r="BR1387">
        <v>6.8000000000000005E-2</v>
      </c>
      <c r="BU1387">
        <v>16.690000000000001</v>
      </c>
      <c r="CB1387">
        <v>0.03</v>
      </c>
      <c r="CD1387">
        <v>1.03</v>
      </c>
      <c r="CE1387">
        <v>3</v>
      </c>
      <c r="CF1387">
        <v>0.4</v>
      </c>
      <c r="CJ1387">
        <v>17.7</v>
      </c>
      <c r="CM1387">
        <v>0.05</v>
      </c>
      <c r="CN1387">
        <v>2.2000000000000002</v>
      </c>
      <c r="CO1387">
        <v>2E-3</v>
      </c>
      <c r="CP1387">
        <v>0.25</v>
      </c>
      <c r="CR1387">
        <v>0.4</v>
      </c>
      <c r="CS1387">
        <v>53</v>
      </c>
      <c r="CT1387">
        <v>0.05</v>
      </c>
      <c r="CX1387">
        <v>107.2</v>
      </c>
    </row>
    <row r="1388" spans="1:102">
      <c r="A1388" t="s">
        <v>1523</v>
      </c>
      <c r="B1388">
        <v>1306224</v>
      </c>
      <c r="C1388" t="s">
        <v>104</v>
      </c>
      <c r="D1388" t="s">
        <v>105</v>
      </c>
      <c r="E1388">
        <v>516897</v>
      </c>
      <c r="F1388">
        <v>7187499</v>
      </c>
      <c r="G1388">
        <v>724</v>
      </c>
      <c r="H1388" s="1">
        <v>41494</v>
      </c>
      <c r="I1388" t="s">
        <v>118</v>
      </c>
      <c r="J1388" t="s">
        <v>119</v>
      </c>
      <c r="K1388" t="s">
        <v>108</v>
      </c>
      <c r="L1388" t="s">
        <v>109</v>
      </c>
      <c r="M1388" t="s">
        <v>120</v>
      </c>
      <c r="N1388" t="s">
        <v>111</v>
      </c>
      <c r="O1388" t="s">
        <v>1523</v>
      </c>
      <c r="P1388" t="s">
        <v>112</v>
      </c>
      <c r="Q1388" t="s">
        <v>1479</v>
      </c>
      <c r="R1388" t="s">
        <v>1480</v>
      </c>
      <c r="T1388" s="1">
        <v>41401</v>
      </c>
      <c r="V1388">
        <v>1739</v>
      </c>
      <c r="X1388">
        <v>1.63</v>
      </c>
      <c r="Z1388">
        <v>17.600000000000001</v>
      </c>
      <c r="AA1388">
        <v>1.7</v>
      </c>
      <c r="AC1388">
        <v>3</v>
      </c>
      <c r="AD1388">
        <v>1681.3</v>
      </c>
      <c r="AG1388">
        <v>0.21</v>
      </c>
      <c r="AH1388">
        <v>0.1</v>
      </c>
      <c r="AJ1388">
        <v>0.95</v>
      </c>
      <c r="AM1388">
        <v>5.4</v>
      </c>
      <c r="AO1388">
        <v>59.9</v>
      </c>
      <c r="AR1388">
        <v>18.47</v>
      </c>
      <c r="AV1388">
        <v>2.72</v>
      </c>
      <c r="AW1388">
        <v>5.6</v>
      </c>
      <c r="BA1388">
        <v>29</v>
      </c>
      <c r="BE1388">
        <v>7.0000000000000007E-2</v>
      </c>
      <c r="BF1388">
        <v>8.4</v>
      </c>
      <c r="BI1388">
        <v>0.23</v>
      </c>
      <c r="BK1388">
        <v>158</v>
      </c>
      <c r="BL1388">
        <v>7.78</v>
      </c>
      <c r="BM1388">
        <v>5.0000000000000001E-3</v>
      </c>
      <c r="BQ1388">
        <v>34.799999999999997</v>
      </c>
      <c r="BR1388">
        <v>3.9E-2</v>
      </c>
      <c r="BU1388">
        <v>11.57</v>
      </c>
      <c r="CB1388">
        <v>0.08</v>
      </c>
      <c r="CD1388">
        <v>1.4</v>
      </c>
      <c r="CE1388">
        <v>2.4</v>
      </c>
      <c r="CF1388">
        <v>3</v>
      </c>
      <c r="CJ1388">
        <v>34.6</v>
      </c>
      <c r="CM1388">
        <v>0.12</v>
      </c>
      <c r="CN1388">
        <v>2.2000000000000002</v>
      </c>
      <c r="CO1388">
        <v>0.02</v>
      </c>
      <c r="CP1388">
        <v>0.31</v>
      </c>
      <c r="CR1388">
        <v>1</v>
      </c>
      <c r="CS1388">
        <v>132</v>
      </c>
      <c r="CT1388">
        <v>0.2</v>
      </c>
      <c r="CX1388">
        <v>169.1</v>
      </c>
    </row>
    <row r="1389" spans="1:102">
      <c r="A1389" t="s">
        <v>1524</v>
      </c>
      <c r="B1389">
        <v>1306226</v>
      </c>
      <c r="C1389" t="s">
        <v>104</v>
      </c>
      <c r="D1389" t="s">
        <v>105</v>
      </c>
      <c r="E1389">
        <v>516900</v>
      </c>
      <c r="F1389">
        <v>7187602</v>
      </c>
      <c r="G1389">
        <v>762</v>
      </c>
      <c r="H1389" s="1">
        <v>41494</v>
      </c>
      <c r="I1389" t="s">
        <v>118</v>
      </c>
      <c r="J1389" t="s">
        <v>119</v>
      </c>
      <c r="K1389" t="s">
        <v>108</v>
      </c>
      <c r="L1389" t="s">
        <v>109</v>
      </c>
      <c r="M1389" t="s">
        <v>120</v>
      </c>
      <c r="N1389" t="s">
        <v>111</v>
      </c>
      <c r="O1389" t="s">
        <v>1524</v>
      </c>
      <c r="P1389" t="s">
        <v>112</v>
      </c>
      <c r="Q1389" t="s">
        <v>1479</v>
      </c>
      <c r="R1389" t="s">
        <v>1480</v>
      </c>
      <c r="T1389" s="1">
        <v>41401</v>
      </c>
      <c r="V1389">
        <v>2891</v>
      </c>
      <c r="X1389">
        <v>2.1</v>
      </c>
      <c r="Z1389">
        <v>29.4</v>
      </c>
      <c r="AA1389">
        <v>3</v>
      </c>
      <c r="AC1389">
        <v>4</v>
      </c>
      <c r="AD1389">
        <v>1545</v>
      </c>
      <c r="AG1389">
        <v>0.23</v>
      </c>
      <c r="AH1389">
        <v>0.21</v>
      </c>
      <c r="AJ1389">
        <v>0.76</v>
      </c>
      <c r="AM1389">
        <v>8.1999999999999993</v>
      </c>
      <c r="AO1389">
        <v>86.2</v>
      </c>
      <c r="AR1389">
        <v>31.15</v>
      </c>
      <c r="AV1389">
        <v>3.56</v>
      </c>
      <c r="AW1389">
        <v>6.2</v>
      </c>
      <c r="BA1389">
        <v>66</v>
      </c>
      <c r="BE1389">
        <v>0.11</v>
      </c>
      <c r="BF1389">
        <v>9.6</v>
      </c>
      <c r="BI1389">
        <v>0.34</v>
      </c>
      <c r="BK1389">
        <v>139</v>
      </c>
      <c r="BL1389">
        <v>8.77</v>
      </c>
      <c r="BM1389">
        <v>8.0000000000000002E-3</v>
      </c>
      <c r="BQ1389">
        <v>48.6</v>
      </c>
      <c r="BR1389">
        <v>0.33500000000000002</v>
      </c>
      <c r="BU1389">
        <v>12.87</v>
      </c>
      <c r="CB1389">
        <v>0.16</v>
      </c>
      <c r="CD1389">
        <v>2.0699999999999998</v>
      </c>
      <c r="CE1389">
        <v>3.8</v>
      </c>
      <c r="CF1389">
        <v>5.0999999999999996</v>
      </c>
      <c r="CJ1389">
        <v>71.099999999999994</v>
      </c>
      <c r="CM1389">
        <v>7.0000000000000007E-2</v>
      </c>
      <c r="CN1389">
        <v>2.1</v>
      </c>
      <c r="CO1389">
        <v>2.1000000000000001E-2</v>
      </c>
      <c r="CP1389">
        <v>0.45</v>
      </c>
      <c r="CR1389">
        <v>1.8</v>
      </c>
      <c r="CS1389">
        <v>165</v>
      </c>
      <c r="CT1389">
        <v>0.3</v>
      </c>
      <c r="CX1389">
        <v>162</v>
      </c>
    </row>
    <row r="1390" spans="1:102">
      <c r="A1390" t="s">
        <v>1525</v>
      </c>
      <c r="B1390">
        <v>1306334</v>
      </c>
      <c r="C1390" t="s">
        <v>104</v>
      </c>
      <c r="D1390" t="s">
        <v>105</v>
      </c>
      <c r="E1390">
        <v>517697</v>
      </c>
      <c r="F1390">
        <v>7187602</v>
      </c>
      <c r="G1390">
        <v>708</v>
      </c>
      <c r="H1390" s="1">
        <v>41494</v>
      </c>
      <c r="I1390" t="s">
        <v>118</v>
      </c>
      <c r="J1390" t="s">
        <v>119</v>
      </c>
      <c r="K1390" t="s">
        <v>108</v>
      </c>
      <c r="L1390" t="s">
        <v>109</v>
      </c>
      <c r="M1390" t="s">
        <v>120</v>
      </c>
      <c r="N1390" t="s">
        <v>111</v>
      </c>
      <c r="O1390" t="s">
        <v>1525</v>
      </c>
      <c r="P1390" t="s">
        <v>112</v>
      </c>
      <c r="Q1390" t="s">
        <v>1479</v>
      </c>
      <c r="R1390" t="s">
        <v>1480</v>
      </c>
      <c r="T1390" s="1">
        <v>41493</v>
      </c>
      <c r="V1390">
        <v>3763</v>
      </c>
      <c r="X1390">
        <v>0.69</v>
      </c>
      <c r="Z1390">
        <v>7.9</v>
      </c>
      <c r="AA1390">
        <v>11.1</v>
      </c>
      <c r="AC1390">
        <v>6</v>
      </c>
      <c r="AD1390">
        <v>395.2</v>
      </c>
      <c r="AG1390">
        <v>0.4</v>
      </c>
      <c r="AH1390">
        <v>0.05</v>
      </c>
      <c r="AJ1390">
        <v>0.15</v>
      </c>
      <c r="AM1390">
        <v>2.7</v>
      </c>
      <c r="AO1390">
        <v>22.6</v>
      </c>
      <c r="AR1390">
        <v>20.56</v>
      </c>
      <c r="AV1390">
        <v>2.15</v>
      </c>
      <c r="AW1390">
        <v>2.2000000000000002</v>
      </c>
      <c r="BA1390">
        <v>118</v>
      </c>
      <c r="BE1390">
        <v>0.17</v>
      </c>
      <c r="BF1390">
        <v>3.4</v>
      </c>
      <c r="BI1390">
        <v>7.0000000000000007E-2</v>
      </c>
      <c r="BK1390">
        <v>71</v>
      </c>
      <c r="BL1390">
        <v>3.23</v>
      </c>
      <c r="BM1390">
        <v>1.4999999999999999E-2</v>
      </c>
      <c r="BQ1390">
        <v>11</v>
      </c>
      <c r="BR1390">
        <v>2.8000000000000001E-2</v>
      </c>
      <c r="BU1390">
        <v>23.42</v>
      </c>
      <c r="CB1390">
        <v>0.44</v>
      </c>
      <c r="CD1390">
        <v>1.08</v>
      </c>
      <c r="CE1390">
        <v>1.8</v>
      </c>
      <c r="CF1390">
        <v>6.2</v>
      </c>
      <c r="CJ1390">
        <v>63.3</v>
      </c>
      <c r="CM1390">
        <v>0.1</v>
      </c>
      <c r="CN1390">
        <v>0.9</v>
      </c>
      <c r="CO1390">
        <v>6.0000000000000001E-3</v>
      </c>
      <c r="CP1390">
        <v>0.27</v>
      </c>
      <c r="CR1390">
        <v>1.1000000000000001</v>
      </c>
      <c r="CS1390">
        <v>53</v>
      </c>
      <c r="CT1390">
        <v>0.05</v>
      </c>
      <c r="CX1390">
        <v>33.1</v>
      </c>
    </row>
    <row r="1391" spans="1:102">
      <c r="A1391" t="s">
        <v>1526</v>
      </c>
      <c r="B1391">
        <v>1306339</v>
      </c>
      <c r="C1391" t="s">
        <v>104</v>
      </c>
      <c r="D1391" t="s">
        <v>105</v>
      </c>
      <c r="E1391">
        <v>518209</v>
      </c>
      <c r="F1391">
        <v>7186969</v>
      </c>
      <c r="G1391">
        <v>806</v>
      </c>
      <c r="H1391" s="1">
        <v>41494</v>
      </c>
      <c r="I1391" t="s">
        <v>118</v>
      </c>
      <c r="J1391" t="s">
        <v>119</v>
      </c>
      <c r="K1391" t="s">
        <v>108</v>
      </c>
      <c r="L1391" t="s">
        <v>109</v>
      </c>
      <c r="M1391" t="s">
        <v>120</v>
      </c>
      <c r="N1391" t="s">
        <v>111</v>
      </c>
      <c r="O1391" t="s">
        <v>1526</v>
      </c>
      <c r="P1391" t="s">
        <v>112</v>
      </c>
      <c r="Q1391" t="s">
        <v>1479</v>
      </c>
      <c r="R1391" t="s">
        <v>1480</v>
      </c>
      <c r="T1391" s="1">
        <v>41524</v>
      </c>
      <c r="V1391">
        <v>1536</v>
      </c>
      <c r="X1391">
        <v>0.56000000000000005</v>
      </c>
      <c r="Z1391">
        <v>7</v>
      </c>
      <c r="AA1391">
        <v>1.9</v>
      </c>
      <c r="AC1391">
        <v>8</v>
      </c>
      <c r="AD1391">
        <v>3318.9</v>
      </c>
      <c r="AG1391">
        <v>0.14000000000000001</v>
      </c>
      <c r="AH1391">
        <v>1.96</v>
      </c>
      <c r="AJ1391">
        <v>1.42</v>
      </c>
      <c r="AM1391">
        <v>4.5</v>
      </c>
      <c r="AO1391">
        <v>35.700000000000003</v>
      </c>
      <c r="AR1391">
        <v>24.31</v>
      </c>
      <c r="AV1391">
        <v>1.1599999999999999</v>
      </c>
      <c r="AW1391">
        <v>1.5</v>
      </c>
      <c r="BA1391">
        <v>104</v>
      </c>
      <c r="BE1391">
        <v>0.02</v>
      </c>
      <c r="BF1391">
        <v>4.4000000000000004</v>
      </c>
      <c r="BI1391">
        <v>0.08</v>
      </c>
      <c r="BK1391">
        <v>198</v>
      </c>
      <c r="BL1391">
        <v>2.1800000000000002</v>
      </c>
      <c r="BM1391">
        <v>7.0000000000000001E-3</v>
      </c>
      <c r="BQ1391">
        <v>37.9</v>
      </c>
      <c r="BR1391">
        <v>0.09</v>
      </c>
      <c r="BU1391">
        <v>12.25</v>
      </c>
      <c r="CB1391">
        <v>0.14000000000000001</v>
      </c>
      <c r="CD1391">
        <v>1.33</v>
      </c>
      <c r="CE1391">
        <v>2.4</v>
      </c>
      <c r="CF1391">
        <v>4.2</v>
      </c>
      <c r="CJ1391">
        <v>208.1</v>
      </c>
      <c r="CM1391">
        <v>0.06</v>
      </c>
      <c r="CN1391">
        <v>0.6</v>
      </c>
      <c r="CO1391">
        <v>7.0000000000000001E-3</v>
      </c>
      <c r="CP1391">
        <v>0.11</v>
      </c>
      <c r="CR1391">
        <v>5.3</v>
      </c>
      <c r="CS1391">
        <v>63</v>
      </c>
      <c r="CT1391">
        <v>0.1</v>
      </c>
      <c r="CX1391">
        <v>109.2</v>
      </c>
    </row>
    <row r="1392" spans="1:102">
      <c r="A1392" t="s">
        <v>1527</v>
      </c>
      <c r="B1392">
        <v>1306362</v>
      </c>
      <c r="C1392" t="s">
        <v>104</v>
      </c>
      <c r="D1392" t="s">
        <v>105</v>
      </c>
      <c r="E1392">
        <v>519399</v>
      </c>
      <c r="F1392">
        <v>7184808</v>
      </c>
      <c r="G1392">
        <v>938</v>
      </c>
      <c r="H1392" s="1">
        <v>41485</v>
      </c>
      <c r="I1392" t="s">
        <v>1528</v>
      </c>
      <c r="J1392" t="s">
        <v>119</v>
      </c>
      <c r="K1392" t="s">
        <v>108</v>
      </c>
      <c r="L1392" t="s">
        <v>109</v>
      </c>
      <c r="M1392" t="s">
        <v>1529</v>
      </c>
      <c r="N1392" t="s">
        <v>111</v>
      </c>
      <c r="O1392" t="s">
        <v>1527</v>
      </c>
      <c r="P1392" t="s">
        <v>112</v>
      </c>
      <c r="Q1392" t="s">
        <v>1479</v>
      </c>
      <c r="R1392" t="s">
        <v>1480</v>
      </c>
      <c r="T1392" s="1">
        <v>41585</v>
      </c>
      <c r="V1392">
        <v>478</v>
      </c>
      <c r="X1392">
        <v>0.99</v>
      </c>
      <c r="Z1392">
        <v>19.100000000000001</v>
      </c>
      <c r="AA1392">
        <v>2.2000000000000002</v>
      </c>
      <c r="AC1392">
        <v>3</v>
      </c>
      <c r="AD1392">
        <v>1147</v>
      </c>
      <c r="AG1392">
        <v>0.21</v>
      </c>
      <c r="AH1392">
        <v>0.06</v>
      </c>
      <c r="AJ1392">
        <v>0.18</v>
      </c>
      <c r="AM1392">
        <v>4.0999999999999996</v>
      </c>
      <c r="AO1392">
        <v>18.2</v>
      </c>
      <c r="AR1392">
        <v>16.18</v>
      </c>
      <c r="AV1392">
        <v>2.64</v>
      </c>
      <c r="AW1392">
        <v>4</v>
      </c>
      <c r="BA1392">
        <v>75</v>
      </c>
      <c r="BE1392">
        <v>0.13</v>
      </c>
      <c r="BF1392">
        <v>5.6</v>
      </c>
      <c r="BI1392">
        <v>0.15</v>
      </c>
      <c r="BK1392">
        <v>124</v>
      </c>
      <c r="BL1392">
        <v>16.16</v>
      </c>
      <c r="BM1392">
        <v>1.4999999999999999E-2</v>
      </c>
      <c r="BQ1392">
        <v>19.2</v>
      </c>
      <c r="BR1392">
        <v>3.4000000000000002E-2</v>
      </c>
      <c r="BU1392">
        <v>13.5</v>
      </c>
      <c r="CB1392">
        <v>0.18</v>
      </c>
      <c r="CD1392">
        <v>2.1800000000000002</v>
      </c>
      <c r="CE1392">
        <v>2.1</v>
      </c>
      <c r="CF1392">
        <v>2</v>
      </c>
      <c r="CJ1392">
        <v>18.600000000000001</v>
      </c>
      <c r="CM1392">
        <v>0.12</v>
      </c>
      <c r="CN1392">
        <v>1.1000000000000001</v>
      </c>
      <c r="CO1392">
        <v>1.7999999999999999E-2</v>
      </c>
      <c r="CP1392">
        <v>1.95</v>
      </c>
      <c r="CR1392">
        <v>0.9</v>
      </c>
      <c r="CS1392">
        <v>97</v>
      </c>
      <c r="CT1392">
        <v>0.05</v>
      </c>
      <c r="CX1392">
        <v>49.3</v>
      </c>
    </row>
    <row r="1393" spans="1:102">
      <c r="A1393" t="s">
        <v>1530</v>
      </c>
      <c r="B1393">
        <v>1306377</v>
      </c>
      <c r="C1393" t="s">
        <v>104</v>
      </c>
      <c r="D1393" t="s">
        <v>105</v>
      </c>
      <c r="E1393">
        <v>519000</v>
      </c>
      <c r="F1393">
        <v>7185248</v>
      </c>
      <c r="G1393">
        <v>923</v>
      </c>
      <c r="H1393" s="1">
        <v>41485</v>
      </c>
      <c r="I1393" t="s">
        <v>1528</v>
      </c>
      <c r="J1393" t="s">
        <v>119</v>
      </c>
      <c r="K1393" t="s">
        <v>108</v>
      </c>
      <c r="L1393" t="s">
        <v>109</v>
      </c>
      <c r="M1393" t="s">
        <v>1529</v>
      </c>
      <c r="N1393" t="s">
        <v>111</v>
      </c>
      <c r="O1393" t="s">
        <v>1530</v>
      </c>
      <c r="P1393" t="s">
        <v>112</v>
      </c>
      <c r="Q1393" t="s">
        <v>1479</v>
      </c>
      <c r="R1393" t="s">
        <v>1480</v>
      </c>
      <c r="T1393" s="1">
        <v>41585</v>
      </c>
      <c r="V1393">
        <v>500</v>
      </c>
      <c r="X1393">
        <v>0.68</v>
      </c>
      <c r="Z1393">
        <v>2.1</v>
      </c>
      <c r="AA1393">
        <v>0.6</v>
      </c>
      <c r="AC1393">
        <v>0.5</v>
      </c>
      <c r="AD1393">
        <v>85.5</v>
      </c>
      <c r="AG1393">
        <v>0.08</v>
      </c>
      <c r="AH1393">
        <v>0.05</v>
      </c>
      <c r="AJ1393">
        <v>7.0000000000000007E-2</v>
      </c>
      <c r="AM1393">
        <v>1.9</v>
      </c>
      <c r="AO1393">
        <v>7.6</v>
      </c>
      <c r="AR1393">
        <v>8.27</v>
      </c>
      <c r="AV1393">
        <v>1.1000000000000001</v>
      </c>
      <c r="AW1393">
        <v>4.2</v>
      </c>
      <c r="BA1393">
        <v>48</v>
      </c>
      <c r="BE1393">
        <v>0.03</v>
      </c>
      <c r="BF1393">
        <v>2.6</v>
      </c>
      <c r="BI1393">
        <v>0.03</v>
      </c>
      <c r="BK1393">
        <v>51</v>
      </c>
      <c r="BL1393">
        <v>1.21</v>
      </c>
      <c r="BM1393">
        <v>1.7000000000000001E-2</v>
      </c>
      <c r="BQ1393">
        <v>3.7</v>
      </c>
      <c r="BR1393">
        <v>2.4E-2</v>
      </c>
      <c r="BU1393">
        <v>3.83</v>
      </c>
      <c r="CB1393">
        <v>0.03</v>
      </c>
      <c r="CD1393">
        <v>0.27</v>
      </c>
      <c r="CE1393">
        <v>0.6</v>
      </c>
      <c r="CF1393">
        <v>0.7</v>
      </c>
      <c r="CJ1393">
        <v>8.9</v>
      </c>
      <c r="CM1393">
        <v>0.03</v>
      </c>
      <c r="CN1393">
        <v>0.1</v>
      </c>
      <c r="CO1393">
        <v>3.2000000000000001E-2</v>
      </c>
      <c r="CP1393">
        <v>7.0000000000000007E-2</v>
      </c>
      <c r="CR1393">
        <v>0.4</v>
      </c>
      <c r="CS1393">
        <v>36</v>
      </c>
      <c r="CT1393">
        <v>0.05</v>
      </c>
      <c r="CX1393">
        <v>17.2</v>
      </c>
    </row>
    <row r="1394" spans="1:102">
      <c r="A1394" t="s">
        <v>1531</v>
      </c>
      <c r="B1394">
        <v>1306387</v>
      </c>
      <c r="C1394" t="s">
        <v>104</v>
      </c>
      <c r="D1394" t="s">
        <v>105</v>
      </c>
      <c r="E1394">
        <v>518999</v>
      </c>
      <c r="F1394">
        <v>7184749</v>
      </c>
      <c r="G1394">
        <v>950</v>
      </c>
      <c r="H1394" s="1">
        <v>41485</v>
      </c>
      <c r="I1394" t="s">
        <v>1528</v>
      </c>
      <c r="J1394" t="s">
        <v>119</v>
      </c>
      <c r="K1394" t="s">
        <v>108</v>
      </c>
      <c r="L1394" t="s">
        <v>109</v>
      </c>
      <c r="M1394" t="s">
        <v>1529</v>
      </c>
      <c r="N1394" t="s">
        <v>111</v>
      </c>
      <c r="O1394" t="s">
        <v>1531</v>
      </c>
      <c r="P1394" t="s">
        <v>112</v>
      </c>
      <c r="Q1394" t="s">
        <v>1479</v>
      </c>
      <c r="R1394" t="s">
        <v>1480</v>
      </c>
      <c r="T1394" s="1">
        <v>41585</v>
      </c>
      <c r="V1394">
        <v>419</v>
      </c>
      <c r="X1394">
        <v>0.39</v>
      </c>
      <c r="Z1394">
        <v>19</v>
      </c>
      <c r="AA1394">
        <v>4.5</v>
      </c>
      <c r="AC1394">
        <v>5</v>
      </c>
      <c r="AD1394">
        <v>811</v>
      </c>
      <c r="AG1394">
        <v>0.24</v>
      </c>
      <c r="AH1394">
        <v>0.08</v>
      </c>
      <c r="AJ1394">
        <v>0.52</v>
      </c>
      <c r="AM1394">
        <v>2</v>
      </c>
      <c r="AO1394">
        <v>8.1999999999999993</v>
      </c>
      <c r="AR1394">
        <v>25.4</v>
      </c>
      <c r="AV1394">
        <v>1.42</v>
      </c>
      <c r="AW1394">
        <v>1.4</v>
      </c>
      <c r="BA1394">
        <v>67</v>
      </c>
      <c r="BE1394">
        <v>0.12</v>
      </c>
      <c r="BF1394">
        <v>3.5</v>
      </c>
      <c r="BI1394">
        <v>7.0000000000000007E-2</v>
      </c>
      <c r="BK1394">
        <v>85</v>
      </c>
      <c r="BL1394">
        <v>14.8</v>
      </c>
      <c r="BM1394">
        <v>0.01</v>
      </c>
      <c r="BQ1394">
        <v>14.3</v>
      </c>
      <c r="BR1394">
        <v>3.1E-2</v>
      </c>
      <c r="BU1394">
        <v>16.7</v>
      </c>
      <c r="CB1394">
        <v>0.23</v>
      </c>
      <c r="CD1394">
        <v>5.36</v>
      </c>
      <c r="CE1394">
        <v>1.6</v>
      </c>
      <c r="CF1394">
        <v>2.4</v>
      </c>
      <c r="CJ1394">
        <v>54.7</v>
      </c>
      <c r="CM1394">
        <v>0.05</v>
      </c>
      <c r="CN1394">
        <v>0.9</v>
      </c>
      <c r="CO1394">
        <v>4.0000000000000001E-3</v>
      </c>
      <c r="CP1394">
        <v>1.44</v>
      </c>
      <c r="CR1394">
        <v>3.7</v>
      </c>
      <c r="CS1394">
        <v>97</v>
      </c>
      <c r="CT1394">
        <v>0.05</v>
      </c>
      <c r="CX1394">
        <v>35.799999999999997</v>
      </c>
    </row>
    <row r="1395" spans="1:102">
      <c r="A1395" t="s">
        <v>1532</v>
      </c>
      <c r="B1395">
        <v>1302987</v>
      </c>
      <c r="C1395" t="s">
        <v>104</v>
      </c>
      <c r="D1395" t="s">
        <v>105</v>
      </c>
      <c r="E1395">
        <v>513120</v>
      </c>
      <c r="F1395">
        <v>7183506</v>
      </c>
      <c r="G1395">
        <v>851</v>
      </c>
      <c r="H1395" s="1">
        <v>41131</v>
      </c>
      <c r="I1395" t="s">
        <v>1330</v>
      </c>
      <c r="J1395" t="s">
        <v>107</v>
      </c>
      <c r="K1395" t="s">
        <v>108</v>
      </c>
      <c r="L1395" t="s">
        <v>109</v>
      </c>
      <c r="M1395" t="s">
        <v>110</v>
      </c>
      <c r="N1395" t="s">
        <v>111</v>
      </c>
      <c r="O1395" t="s">
        <v>1532</v>
      </c>
      <c r="P1395" t="s">
        <v>112</v>
      </c>
      <c r="Q1395" t="s">
        <v>113</v>
      </c>
      <c r="R1395" t="s">
        <v>114</v>
      </c>
      <c r="T1395" s="1">
        <v>41097</v>
      </c>
      <c r="V1395">
        <v>75</v>
      </c>
      <c r="X1395">
        <v>1.7</v>
      </c>
      <c r="Z1395">
        <v>6.3</v>
      </c>
      <c r="AA1395">
        <v>0.8</v>
      </c>
      <c r="AC1395">
        <v>2</v>
      </c>
      <c r="AD1395">
        <v>344.2</v>
      </c>
      <c r="AG1395">
        <v>0.19</v>
      </c>
      <c r="AH1395">
        <v>7.0000000000000007E-2</v>
      </c>
      <c r="AJ1395">
        <v>0.63</v>
      </c>
      <c r="AM1395">
        <v>5.9</v>
      </c>
      <c r="AO1395">
        <v>32.6</v>
      </c>
      <c r="AR1395">
        <v>25.95</v>
      </c>
      <c r="AV1395">
        <v>2.5299999999999998</v>
      </c>
      <c r="AW1395">
        <v>6.4</v>
      </c>
      <c r="BA1395">
        <v>19</v>
      </c>
      <c r="BE1395">
        <v>0.09</v>
      </c>
      <c r="BF1395">
        <v>5.0999999999999996</v>
      </c>
      <c r="BI1395">
        <v>0.33</v>
      </c>
      <c r="BK1395">
        <v>95</v>
      </c>
      <c r="BL1395">
        <v>1.43</v>
      </c>
      <c r="BM1395">
        <v>5.0000000000000001E-4</v>
      </c>
      <c r="BQ1395">
        <v>40.299999999999997</v>
      </c>
      <c r="BR1395">
        <v>4.2000000000000003E-2</v>
      </c>
      <c r="BU1395">
        <v>14.35</v>
      </c>
      <c r="CB1395">
        <v>0.01</v>
      </c>
      <c r="CD1395">
        <v>0.56999999999999995</v>
      </c>
      <c r="CE1395">
        <v>2.8</v>
      </c>
      <c r="CF1395">
        <v>0.1</v>
      </c>
      <c r="CJ1395">
        <v>13.6</v>
      </c>
      <c r="CM1395">
        <v>0.06</v>
      </c>
      <c r="CN1395">
        <v>1.9</v>
      </c>
      <c r="CO1395">
        <v>3.0000000000000001E-3</v>
      </c>
      <c r="CP1395">
        <v>0.19</v>
      </c>
      <c r="CR1395">
        <v>0.3</v>
      </c>
      <c r="CS1395">
        <v>66</v>
      </c>
      <c r="CT1395">
        <v>0.05</v>
      </c>
      <c r="CX1395">
        <v>91.9</v>
      </c>
    </row>
    <row r="1396" spans="1:102">
      <c r="A1396" t="s">
        <v>1533</v>
      </c>
      <c r="B1396">
        <v>1302988</v>
      </c>
      <c r="C1396" t="s">
        <v>104</v>
      </c>
      <c r="D1396" t="s">
        <v>105</v>
      </c>
      <c r="E1396">
        <v>513022</v>
      </c>
      <c r="F1396">
        <v>7183546</v>
      </c>
      <c r="G1396">
        <v>866</v>
      </c>
      <c r="H1396" s="1">
        <v>41131</v>
      </c>
      <c r="I1396" t="s">
        <v>1330</v>
      </c>
      <c r="J1396" t="s">
        <v>107</v>
      </c>
      <c r="K1396" t="s">
        <v>108</v>
      </c>
      <c r="L1396" t="s">
        <v>109</v>
      </c>
      <c r="M1396" t="s">
        <v>110</v>
      </c>
      <c r="N1396" t="s">
        <v>111</v>
      </c>
      <c r="O1396" t="s">
        <v>1533</v>
      </c>
      <c r="P1396" t="s">
        <v>112</v>
      </c>
      <c r="Q1396" t="s">
        <v>113</v>
      </c>
      <c r="R1396" t="s">
        <v>114</v>
      </c>
      <c r="T1396" s="1">
        <v>41097</v>
      </c>
      <c r="V1396">
        <v>179</v>
      </c>
      <c r="X1396">
        <v>1.51</v>
      </c>
      <c r="Z1396">
        <v>7.8</v>
      </c>
      <c r="AA1396">
        <v>0.4</v>
      </c>
      <c r="AC1396">
        <v>1</v>
      </c>
      <c r="AD1396">
        <v>369</v>
      </c>
      <c r="AG1396">
        <v>0.22</v>
      </c>
      <c r="AH1396">
        <v>0.11</v>
      </c>
      <c r="AJ1396">
        <v>1.3</v>
      </c>
      <c r="AM1396">
        <v>6.2</v>
      </c>
      <c r="AO1396">
        <v>29</v>
      </c>
      <c r="AR1396">
        <v>27.01</v>
      </c>
      <c r="AV1396">
        <v>2.84</v>
      </c>
      <c r="AW1396">
        <v>6.2</v>
      </c>
      <c r="BA1396">
        <v>29</v>
      </c>
      <c r="BE1396">
        <v>0.08</v>
      </c>
      <c r="BF1396">
        <v>4.8</v>
      </c>
      <c r="BI1396">
        <v>0.22</v>
      </c>
      <c r="BK1396">
        <v>145</v>
      </c>
      <c r="BL1396">
        <v>2.5099999999999998</v>
      </c>
      <c r="BM1396">
        <v>5.0000000000000001E-3</v>
      </c>
      <c r="BQ1396">
        <v>54.8</v>
      </c>
      <c r="BR1396">
        <v>5.1999999999999998E-2</v>
      </c>
      <c r="BU1396">
        <v>59.87</v>
      </c>
      <c r="CB1396">
        <v>0.05</v>
      </c>
      <c r="CD1396">
        <v>1.62</v>
      </c>
      <c r="CE1396">
        <v>2.9</v>
      </c>
      <c r="CF1396">
        <v>0.7</v>
      </c>
      <c r="CJ1396">
        <v>15.4</v>
      </c>
      <c r="CM1396">
        <v>0.09</v>
      </c>
      <c r="CN1396">
        <v>1.8</v>
      </c>
      <c r="CO1396">
        <v>4.0000000000000001E-3</v>
      </c>
      <c r="CP1396">
        <v>0.22</v>
      </c>
      <c r="CR1396">
        <v>0.3</v>
      </c>
      <c r="CS1396">
        <v>80</v>
      </c>
      <c r="CT1396">
        <v>0.05</v>
      </c>
      <c r="CX1396">
        <v>245.8</v>
      </c>
    </row>
    <row r="1397" spans="1:102">
      <c r="A1397" t="s">
        <v>1534</v>
      </c>
      <c r="B1397">
        <v>1302992</v>
      </c>
      <c r="C1397" t="s">
        <v>104</v>
      </c>
      <c r="D1397" t="s">
        <v>105</v>
      </c>
      <c r="E1397">
        <v>512939</v>
      </c>
      <c r="F1397">
        <v>7183530</v>
      </c>
      <c r="G1397">
        <v>837</v>
      </c>
      <c r="H1397" s="1">
        <v>41131</v>
      </c>
      <c r="I1397" t="s">
        <v>1330</v>
      </c>
      <c r="J1397" t="s">
        <v>107</v>
      </c>
      <c r="K1397" t="s">
        <v>108</v>
      </c>
      <c r="L1397" t="s">
        <v>109</v>
      </c>
      <c r="M1397" t="s">
        <v>110</v>
      </c>
      <c r="N1397" t="s">
        <v>111</v>
      </c>
      <c r="O1397" t="s">
        <v>1534</v>
      </c>
      <c r="P1397" t="s">
        <v>112</v>
      </c>
      <c r="Q1397" t="s">
        <v>113</v>
      </c>
      <c r="R1397" t="s">
        <v>114</v>
      </c>
      <c r="T1397" s="1">
        <v>41097</v>
      </c>
      <c r="V1397">
        <v>212</v>
      </c>
      <c r="X1397">
        <v>2.02</v>
      </c>
      <c r="Z1397">
        <v>7.4</v>
      </c>
      <c r="AA1397">
        <v>0.4</v>
      </c>
      <c r="AC1397">
        <v>2</v>
      </c>
      <c r="AD1397">
        <v>445.1</v>
      </c>
      <c r="AG1397">
        <v>0.2</v>
      </c>
      <c r="AH1397">
        <v>0.04</v>
      </c>
      <c r="AJ1397">
        <v>0.4</v>
      </c>
      <c r="AM1397">
        <v>14.3</v>
      </c>
      <c r="AO1397">
        <v>32.5</v>
      </c>
      <c r="AR1397">
        <v>30.57</v>
      </c>
      <c r="AV1397">
        <v>3</v>
      </c>
      <c r="AW1397">
        <v>6.9</v>
      </c>
      <c r="BA1397">
        <v>30</v>
      </c>
      <c r="BE1397">
        <v>0.09</v>
      </c>
      <c r="BF1397">
        <v>3.8</v>
      </c>
      <c r="BI1397">
        <v>0.42</v>
      </c>
      <c r="BK1397">
        <v>401</v>
      </c>
      <c r="BL1397">
        <v>1.93</v>
      </c>
      <c r="BM1397">
        <v>6.0000000000000001E-3</v>
      </c>
      <c r="BQ1397">
        <v>37</v>
      </c>
      <c r="BR1397">
        <v>4.5999999999999999E-2</v>
      </c>
      <c r="BU1397">
        <v>24.17</v>
      </c>
      <c r="CB1397">
        <v>0.01</v>
      </c>
      <c r="CD1397">
        <v>0.88</v>
      </c>
      <c r="CE1397">
        <v>3.7</v>
      </c>
      <c r="CF1397">
        <v>0.3</v>
      </c>
      <c r="CJ1397">
        <v>5.9</v>
      </c>
      <c r="CM1397">
        <v>0.04</v>
      </c>
      <c r="CN1397">
        <v>1.5</v>
      </c>
      <c r="CO1397">
        <v>3.0000000000000001E-3</v>
      </c>
      <c r="CP1397">
        <v>0.26</v>
      </c>
      <c r="CR1397">
        <v>0.3</v>
      </c>
      <c r="CS1397">
        <v>60</v>
      </c>
      <c r="CT1397">
        <v>0.05</v>
      </c>
      <c r="CX1397">
        <v>138.4</v>
      </c>
    </row>
    <row r="1398" spans="1:102">
      <c r="A1398" t="s">
        <v>1535</v>
      </c>
      <c r="B1398">
        <v>1302995</v>
      </c>
      <c r="C1398" t="s">
        <v>104</v>
      </c>
      <c r="D1398" t="s">
        <v>105</v>
      </c>
      <c r="E1398">
        <v>512929</v>
      </c>
      <c r="F1398">
        <v>7183863</v>
      </c>
      <c r="G1398">
        <v>838</v>
      </c>
      <c r="H1398" s="1">
        <v>41131</v>
      </c>
      <c r="I1398" t="s">
        <v>1330</v>
      </c>
      <c r="J1398" t="s">
        <v>107</v>
      </c>
      <c r="K1398" t="s">
        <v>108</v>
      </c>
      <c r="L1398" t="s">
        <v>109</v>
      </c>
      <c r="M1398" t="s">
        <v>110</v>
      </c>
      <c r="N1398" t="s">
        <v>111</v>
      </c>
      <c r="O1398" t="s">
        <v>1535</v>
      </c>
      <c r="P1398" t="s">
        <v>112</v>
      </c>
      <c r="Q1398" t="s">
        <v>113</v>
      </c>
      <c r="R1398" t="s">
        <v>114</v>
      </c>
      <c r="T1398" s="1">
        <v>41097</v>
      </c>
      <c r="V1398">
        <v>54</v>
      </c>
      <c r="X1398">
        <v>1.38</v>
      </c>
      <c r="Z1398">
        <v>10.1</v>
      </c>
      <c r="AA1398">
        <v>2.2000000000000002</v>
      </c>
      <c r="AC1398">
        <v>1</v>
      </c>
      <c r="AD1398">
        <v>125.4</v>
      </c>
      <c r="AG1398">
        <v>0.2</v>
      </c>
      <c r="AH1398">
        <v>0.05</v>
      </c>
      <c r="AJ1398">
        <v>0.11</v>
      </c>
      <c r="AM1398">
        <v>6</v>
      </c>
      <c r="AO1398">
        <v>28.3</v>
      </c>
      <c r="AR1398">
        <v>24.74</v>
      </c>
      <c r="AV1398">
        <v>3.04</v>
      </c>
      <c r="AW1398">
        <v>6.2</v>
      </c>
      <c r="BA1398">
        <v>25</v>
      </c>
      <c r="BE1398">
        <v>0.06</v>
      </c>
      <c r="BF1398">
        <v>6.4</v>
      </c>
      <c r="BI1398">
        <v>0.28999999999999998</v>
      </c>
      <c r="BK1398">
        <v>146</v>
      </c>
      <c r="BL1398">
        <v>2.2999999999999998</v>
      </c>
      <c r="BM1398">
        <v>5.0000000000000001E-3</v>
      </c>
      <c r="BQ1398">
        <v>20.2</v>
      </c>
      <c r="BR1398">
        <v>3.7999999999999999E-2</v>
      </c>
      <c r="BU1398">
        <v>15.85</v>
      </c>
      <c r="CB1398">
        <v>0.01</v>
      </c>
      <c r="CD1398">
        <v>0.86</v>
      </c>
      <c r="CE1398">
        <v>2.6</v>
      </c>
      <c r="CF1398">
        <v>0.3</v>
      </c>
      <c r="CJ1398">
        <v>6.5</v>
      </c>
      <c r="CM1398">
        <v>7.0000000000000007E-2</v>
      </c>
      <c r="CN1398">
        <v>1.6</v>
      </c>
      <c r="CO1398">
        <v>0.01</v>
      </c>
      <c r="CP1398">
        <v>0.22</v>
      </c>
      <c r="CR1398">
        <v>0.3</v>
      </c>
      <c r="CS1398">
        <v>70</v>
      </c>
      <c r="CT1398">
        <v>0.05</v>
      </c>
      <c r="CX1398">
        <v>72.2</v>
      </c>
    </row>
    <row r="1399" spans="1:102">
      <c r="A1399" t="s">
        <v>1536</v>
      </c>
      <c r="B1399">
        <v>1306007</v>
      </c>
      <c r="C1399" t="s">
        <v>104</v>
      </c>
      <c r="D1399" t="s">
        <v>105</v>
      </c>
      <c r="E1399">
        <v>526118</v>
      </c>
      <c r="F1399">
        <v>7184768</v>
      </c>
      <c r="G1399">
        <v>1064</v>
      </c>
      <c r="H1399" s="1">
        <v>41137</v>
      </c>
      <c r="I1399" t="s">
        <v>106</v>
      </c>
      <c r="J1399" t="s">
        <v>107</v>
      </c>
      <c r="K1399" t="s">
        <v>108</v>
      </c>
      <c r="L1399" t="s">
        <v>109</v>
      </c>
      <c r="M1399" t="s">
        <v>110</v>
      </c>
      <c r="N1399" t="s">
        <v>111</v>
      </c>
      <c r="O1399" t="s">
        <v>1536</v>
      </c>
      <c r="P1399" t="s">
        <v>112</v>
      </c>
      <c r="Q1399" t="s">
        <v>238</v>
      </c>
      <c r="R1399" t="s">
        <v>239</v>
      </c>
      <c r="T1399" s="1">
        <v>41115</v>
      </c>
      <c r="V1399">
        <v>363</v>
      </c>
      <c r="X1399">
        <v>1.38</v>
      </c>
      <c r="Z1399">
        <v>8.5</v>
      </c>
      <c r="AA1399">
        <v>2.6</v>
      </c>
      <c r="AC1399">
        <v>3</v>
      </c>
      <c r="AD1399">
        <v>262</v>
      </c>
      <c r="AG1399">
        <v>0.14000000000000001</v>
      </c>
      <c r="AH1399">
        <v>0.53</v>
      </c>
      <c r="AJ1399">
        <v>1.08</v>
      </c>
      <c r="AM1399">
        <v>8.8000000000000007</v>
      </c>
      <c r="AO1399">
        <v>26.3</v>
      </c>
      <c r="AR1399">
        <v>23.7</v>
      </c>
      <c r="AV1399">
        <v>2</v>
      </c>
      <c r="AW1399">
        <v>4.0999999999999996</v>
      </c>
      <c r="BA1399">
        <v>73</v>
      </c>
      <c r="BE1399">
        <v>0.05</v>
      </c>
      <c r="BF1399">
        <v>15.5</v>
      </c>
      <c r="BI1399">
        <v>0.5</v>
      </c>
      <c r="BK1399">
        <v>394</v>
      </c>
      <c r="BL1399">
        <v>2.37</v>
      </c>
      <c r="BM1399">
        <v>0.01</v>
      </c>
      <c r="BQ1399">
        <v>31.4</v>
      </c>
      <c r="BR1399">
        <v>0.108</v>
      </c>
      <c r="BU1399">
        <v>11.17</v>
      </c>
      <c r="CB1399">
        <v>0.01</v>
      </c>
      <c r="CD1399">
        <v>1.58</v>
      </c>
      <c r="CE1399">
        <v>3.7</v>
      </c>
      <c r="CF1399">
        <v>0.4</v>
      </c>
      <c r="CJ1399">
        <v>24.8</v>
      </c>
      <c r="CM1399">
        <v>0.02</v>
      </c>
      <c r="CN1399">
        <v>3.1</v>
      </c>
      <c r="CO1399">
        <v>0.03</v>
      </c>
      <c r="CP1399">
        <v>0.14000000000000001</v>
      </c>
      <c r="CR1399">
        <v>1.8</v>
      </c>
      <c r="CS1399">
        <v>68</v>
      </c>
      <c r="CT1399">
        <v>0.2</v>
      </c>
      <c r="CX1399">
        <v>125.8</v>
      </c>
    </row>
    <row r="1400" spans="1:102">
      <c r="A1400" t="s">
        <v>1537</v>
      </c>
      <c r="B1400">
        <v>1306008</v>
      </c>
      <c r="C1400" t="s">
        <v>104</v>
      </c>
      <c r="D1400" t="s">
        <v>105</v>
      </c>
      <c r="E1400">
        <v>525495</v>
      </c>
      <c r="F1400">
        <v>7185227</v>
      </c>
      <c r="G1400">
        <v>1057</v>
      </c>
      <c r="H1400" s="1">
        <v>41137</v>
      </c>
      <c r="I1400" t="s">
        <v>106</v>
      </c>
      <c r="J1400" t="s">
        <v>107</v>
      </c>
      <c r="K1400" t="s">
        <v>108</v>
      </c>
      <c r="L1400" t="s">
        <v>109</v>
      </c>
      <c r="M1400" t="s">
        <v>110</v>
      </c>
      <c r="N1400" t="s">
        <v>111</v>
      </c>
      <c r="O1400" t="s">
        <v>1537</v>
      </c>
      <c r="P1400" t="s">
        <v>112</v>
      </c>
      <c r="Q1400" t="s">
        <v>238</v>
      </c>
      <c r="R1400" t="s">
        <v>239</v>
      </c>
      <c r="T1400" s="1">
        <v>41115</v>
      </c>
      <c r="V1400">
        <v>829</v>
      </c>
      <c r="X1400">
        <v>1.1000000000000001</v>
      </c>
      <c r="Z1400">
        <v>19.899999999999999</v>
      </c>
      <c r="AA1400">
        <v>1.9</v>
      </c>
      <c r="AC1400">
        <v>5</v>
      </c>
      <c r="AD1400">
        <v>367.6</v>
      </c>
      <c r="AG1400">
        <v>0.23</v>
      </c>
      <c r="AH1400">
        <v>1.1100000000000001</v>
      </c>
      <c r="AJ1400">
        <v>3.54</v>
      </c>
      <c r="AM1400">
        <v>8.1</v>
      </c>
      <c r="AO1400">
        <v>29.5</v>
      </c>
      <c r="AR1400">
        <v>37.03</v>
      </c>
      <c r="AV1400">
        <v>2.14</v>
      </c>
      <c r="AW1400">
        <v>3.6</v>
      </c>
      <c r="BA1400">
        <v>231</v>
      </c>
      <c r="BE1400">
        <v>0.1</v>
      </c>
      <c r="BF1400">
        <v>33.9</v>
      </c>
      <c r="BI1400">
        <v>0.22</v>
      </c>
      <c r="BK1400">
        <v>322</v>
      </c>
      <c r="BL1400">
        <v>11.26</v>
      </c>
      <c r="BM1400">
        <v>8.0000000000000002E-3</v>
      </c>
      <c r="BQ1400">
        <v>84.8</v>
      </c>
      <c r="BR1400">
        <v>0.30099999999999999</v>
      </c>
      <c r="BU1400">
        <v>11.91</v>
      </c>
      <c r="CB1400">
        <v>0.03</v>
      </c>
      <c r="CD1400">
        <v>4.1399999999999997</v>
      </c>
      <c r="CE1400">
        <v>3.9</v>
      </c>
      <c r="CF1400">
        <v>1.8</v>
      </c>
      <c r="CJ1400">
        <v>51.1</v>
      </c>
      <c r="CM1400">
        <v>0.09</v>
      </c>
      <c r="CN1400">
        <v>6.3</v>
      </c>
      <c r="CO1400">
        <v>8.0000000000000002E-3</v>
      </c>
      <c r="CP1400">
        <v>0.48</v>
      </c>
      <c r="CR1400">
        <v>4.3</v>
      </c>
      <c r="CS1400">
        <v>265</v>
      </c>
      <c r="CT1400">
        <v>0.2</v>
      </c>
      <c r="CX1400">
        <v>449</v>
      </c>
    </row>
    <row r="1401" spans="1:102">
      <c r="A1401" t="s">
        <v>1538</v>
      </c>
      <c r="B1401">
        <v>1306012</v>
      </c>
      <c r="C1401" t="s">
        <v>104</v>
      </c>
      <c r="D1401" t="s">
        <v>105</v>
      </c>
      <c r="E1401">
        <v>523995</v>
      </c>
      <c r="F1401">
        <v>7186034</v>
      </c>
      <c r="G1401">
        <v>940</v>
      </c>
      <c r="H1401" s="1">
        <v>41137</v>
      </c>
      <c r="I1401" t="s">
        <v>106</v>
      </c>
      <c r="J1401" t="s">
        <v>107</v>
      </c>
      <c r="K1401" t="s">
        <v>108</v>
      </c>
      <c r="L1401" t="s">
        <v>109</v>
      </c>
      <c r="M1401" t="s">
        <v>110</v>
      </c>
      <c r="N1401" t="s">
        <v>111</v>
      </c>
      <c r="O1401" t="s">
        <v>1538</v>
      </c>
      <c r="P1401" t="s">
        <v>112</v>
      </c>
      <c r="Q1401" t="s">
        <v>238</v>
      </c>
      <c r="R1401" t="s">
        <v>239</v>
      </c>
      <c r="T1401" s="1">
        <v>41116</v>
      </c>
      <c r="V1401">
        <v>1108</v>
      </c>
      <c r="X1401">
        <v>1.53</v>
      </c>
      <c r="Z1401">
        <v>31.7</v>
      </c>
      <c r="AA1401">
        <v>8.1999999999999993</v>
      </c>
      <c r="AC1401">
        <v>5</v>
      </c>
      <c r="AD1401">
        <v>396.6</v>
      </c>
      <c r="AG1401">
        <v>0.2</v>
      </c>
      <c r="AH1401">
        <v>2.85</v>
      </c>
      <c r="AJ1401">
        <v>3.87</v>
      </c>
      <c r="AM1401">
        <v>11.1</v>
      </c>
      <c r="AO1401">
        <v>40.4</v>
      </c>
      <c r="AR1401">
        <v>82.14</v>
      </c>
      <c r="AV1401">
        <v>2.66</v>
      </c>
      <c r="AW1401">
        <v>4.5</v>
      </c>
      <c r="BA1401">
        <v>255</v>
      </c>
      <c r="BE1401">
        <v>0.14000000000000001</v>
      </c>
      <c r="BF1401">
        <v>19.100000000000001</v>
      </c>
      <c r="BI1401">
        <v>1.1599999999999999</v>
      </c>
      <c r="BK1401">
        <v>285</v>
      </c>
      <c r="BL1401">
        <v>50.16</v>
      </c>
      <c r="BM1401">
        <v>1.4999999999999999E-2</v>
      </c>
      <c r="BQ1401">
        <v>124.9</v>
      </c>
      <c r="BR1401">
        <v>0.39700000000000002</v>
      </c>
      <c r="BU1401">
        <v>19.47</v>
      </c>
      <c r="CB1401">
        <v>0.05</v>
      </c>
      <c r="CD1401">
        <v>9.94</v>
      </c>
      <c r="CE1401">
        <v>4.5999999999999996</v>
      </c>
      <c r="CF1401">
        <v>2.9</v>
      </c>
      <c r="CJ1401">
        <v>49.3</v>
      </c>
      <c r="CM1401">
        <v>0.18</v>
      </c>
      <c r="CN1401">
        <v>3.1</v>
      </c>
      <c r="CO1401">
        <v>1.7000000000000001E-2</v>
      </c>
      <c r="CP1401">
        <v>0.59</v>
      </c>
      <c r="CR1401">
        <v>15.7</v>
      </c>
      <c r="CS1401">
        <v>324</v>
      </c>
      <c r="CT1401">
        <v>0.2</v>
      </c>
      <c r="CX1401">
        <v>633.1</v>
      </c>
    </row>
    <row r="1402" spans="1:102">
      <c r="A1402" t="s">
        <v>1539</v>
      </c>
      <c r="B1402">
        <v>1302933</v>
      </c>
      <c r="C1402" t="s">
        <v>104</v>
      </c>
      <c r="D1402" t="s">
        <v>105</v>
      </c>
      <c r="E1402">
        <v>509421</v>
      </c>
      <c r="F1402">
        <v>7184445</v>
      </c>
      <c r="G1402">
        <v>510</v>
      </c>
      <c r="H1402" s="1">
        <v>41131</v>
      </c>
      <c r="I1402" t="s">
        <v>1330</v>
      </c>
      <c r="J1402" t="s">
        <v>107</v>
      </c>
      <c r="K1402" t="s">
        <v>108</v>
      </c>
      <c r="L1402" t="s">
        <v>109</v>
      </c>
      <c r="M1402" t="s">
        <v>110</v>
      </c>
      <c r="N1402" t="s">
        <v>111</v>
      </c>
      <c r="O1402" t="s">
        <v>1539</v>
      </c>
      <c r="P1402" t="s">
        <v>112</v>
      </c>
      <c r="Q1402" t="s">
        <v>342</v>
      </c>
      <c r="R1402" t="s">
        <v>343</v>
      </c>
      <c r="T1402" s="1">
        <v>41096</v>
      </c>
      <c r="V1402">
        <v>116</v>
      </c>
      <c r="X1402">
        <v>1.21</v>
      </c>
      <c r="Z1402">
        <v>8</v>
      </c>
      <c r="AA1402">
        <v>3.7</v>
      </c>
      <c r="AC1402">
        <v>2</v>
      </c>
      <c r="AD1402">
        <v>308.89999999999998</v>
      </c>
      <c r="AG1402">
        <v>0.14000000000000001</v>
      </c>
      <c r="AH1402">
        <v>7.0000000000000007E-2</v>
      </c>
      <c r="AJ1402">
        <v>0.09</v>
      </c>
      <c r="AM1402">
        <v>5</v>
      </c>
      <c r="AO1402">
        <v>22.3</v>
      </c>
      <c r="AR1402">
        <v>21.09</v>
      </c>
      <c r="AV1402">
        <v>2.0699999999999998</v>
      </c>
      <c r="AW1402">
        <v>3.7</v>
      </c>
      <c r="BA1402">
        <v>33</v>
      </c>
      <c r="BE1402">
        <v>0.04</v>
      </c>
      <c r="BF1402">
        <v>7.8</v>
      </c>
      <c r="BI1402">
        <v>0.3</v>
      </c>
      <c r="BK1402">
        <v>117</v>
      </c>
      <c r="BL1402">
        <v>2.87</v>
      </c>
      <c r="BM1402">
        <v>7.0000000000000001E-3</v>
      </c>
      <c r="BQ1402">
        <v>15.1</v>
      </c>
      <c r="BR1402">
        <v>1.6E-2</v>
      </c>
      <c r="BU1402">
        <v>9.14</v>
      </c>
      <c r="CB1402">
        <v>0.03</v>
      </c>
      <c r="CD1402">
        <v>0.88</v>
      </c>
      <c r="CE1402">
        <v>2.1</v>
      </c>
      <c r="CF1402">
        <v>0.7</v>
      </c>
      <c r="CJ1402">
        <v>13.7</v>
      </c>
      <c r="CM1402">
        <v>0.04</v>
      </c>
      <c r="CN1402">
        <v>2.2999999999999998</v>
      </c>
      <c r="CO1402">
        <v>1.7999999999999999E-2</v>
      </c>
      <c r="CP1402">
        <v>0.17</v>
      </c>
      <c r="CR1402">
        <v>0.4</v>
      </c>
      <c r="CS1402">
        <v>54</v>
      </c>
      <c r="CT1402">
        <v>0.05</v>
      </c>
      <c r="CX1402">
        <v>51.3</v>
      </c>
    </row>
    <row r="1403" spans="1:102">
      <c r="A1403" t="s">
        <v>1540</v>
      </c>
      <c r="B1403">
        <v>1302939</v>
      </c>
      <c r="C1403" t="s">
        <v>104</v>
      </c>
      <c r="D1403" t="s">
        <v>105</v>
      </c>
      <c r="E1403">
        <v>509639</v>
      </c>
      <c r="F1403">
        <v>7184227</v>
      </c>
      <c r="G1403">
        <v>504</v>
      </c>
      <c r="H1403" s="1">
        <v>41131</v>
      </c>
      <c r="I1403" t="s">
        <v>1330</v>
      </c>
      <c r="J1403" t="s">
        <v>107</v>
      </c>
      <c r="K1403" t="s">
        <v>108</v>
      </c>
      <c r="L1403" t="s">
        <v>109</v>
      </c>
      <c r="M1403" t="s">
        <v>110</v>
      </c>
      <c r="N1403" t="s">
        <v>111</v>
      </c>
      <c r="O1403" t="s">
        <v>1540</v>
      </c>
      <c r="P1403" t="s">
        <v>112</v>
      </c>
      <c r="Q1403" t="s">
        <v>342</v>
      </c>
      <c r="R1403" t="s">
        <v>343</v>
      </c>
      <c r="T1403" s="1">
        <v>41096</v>
      </c>
      <c r="V1403">
        <v>234</v>
      </c>
      <c r="X1403">
        <v>0.99</v>
      </c>
      <c r="Z1403">
        <v>11.2</v>
      </c>
      <c r="AA1403">
        <v>2.5</v>
      </c>
      <c r="AC1403">
        <v>2</v>
      </c>
      <c r="AD1403">
        <v>768.1</v>
      </c>
      <c r="AG1403">
        <v>0.18</v>
      </c>
      <c r="AH1403">
        <v>7.0000000000000007E-2</v>
      </c>
      <c r="AJ1403">
        <v>0.19</v>
      </c>
      <c r="AM1403">
        <v>3.1</v>
      </c>
      <c r="AO1403">
        <v>20</v>
      </c>
      <c r="AR1403">
        <v>28.47</v>
      </c>
      <c r="AV1403">
        <v>2.74</v>
      </c>
      <c r="AW1403">
        <v>3.1</v>
      </c>
      <c r="BA1403">
        <v>13</v>
      </c>
      <c r="BE1403">
        <v>0.1</v>
      </c>
      <c r="BF1403">
        <v>4.2</v>
      </c>
      <c r="BI1403">
        <v>0.21</v>
      </c>
      <c r="BK1403">
        <v>65</v>
      </c>
      <c r="BL1403">
        <v>5.74</v>
      </c>
      <c r="BM1403">
        <v>1.0999999999999999E-2</v>
      </c>
      <c r="BQ1403">
        <v>14</v>
      </c>
      <c r="BR1403">
        <v>3.5999999999999997E-2</v>
      </c>
      <c r="BU1403">
        <v>11.11</v>
      </c>
      <c r="CB1403">
        <v>0.11</v>
      </c>
      <c r="CD1403">
        <v>2.16</v>
      </c>
      <c r="CE1403">
        <v>2</v>
      </c>
      <c r="CF1403">
        <v>2</v>
      </c>
      <c r="CJ1403">
        <v>40.9</v>
      </c>
      <c r="CM1403">
        <v>7.0000000000000007E-2</v>
      </c>
      <c r="CN1403">
        <v>2</v>
      </c>
      <c r="CO1403">
        <v>6.0000000000000001E-3</v>
      </c>
      <c r="CP1403">
        <v>0.34</v>
      </c>
      <c r="CR1403">
        <v>0.4</v>
      </c>
      <c r="CS1403">
        <v>56</v>
      </c>
      <c r="CT1403">
        <v>0.05</v>
      </c>
      <c r="CX1403">
        <v>71.599999999999994</v>
      </c>
    </row>
    <row r="1404" spans="1:102">
      <c r="A1404" t="s">
        <v>1541</v>
      </c>
      <c r="B1404">
        <v>1302957</v>
      </c>
      <c r="C1404" t="s">
        <v>104</v>
      </c>
      <c r="D1404" t="s">
        <v>105</v>
      </c>
      <c r="E1404">
        <v>503616</v>
      </c>
      <c r="F1404">
        <v>7179596</v>
      </c>
      <c r="G1404">
        <v>923</v>
      </c>
      <c r="H1404" s="1">
        <v>41118</v>
      </c>
      <c r="I1404" t="s">
        <v>259</v>
      </c>
      <c r="J1404" t="s">
        <v>107</v>
      </c>
      <c r="K1404" t="s">
        <v>108</v>
      </c>
      <c r="L1404" t="s">
        <v>109</v>
      </c>
      <c r="M1404" t="s">
        <v>120</v>
      </c>
      <c r="N1404" t="s">
        <v>111</v>
      </c>
      <c r="O1404" t="s">
        <v>1541</v>
      </c>
      <c r="P1404" t="s">
        <v>112</v>
      </c>
      <c r="Q1404" t="s">
        <v>113</v>
      </c>
      <c r="R1404" t="s">
        <v>114</v>
      </c>
      <c r="T1404" s="1">
        <v>41094</v>
      </c>
      <c r="V1404">
        <v>51</v>
      </c>
      <c r="X1404">
        <v>1.83</v>
      </c>
      <c r="Z1404">
        <v>11.7</v>
      </c>
      <c r="AA1404">
        <v>0.8</v>
      </c>
      <c r="AC1404">
        <v>1</v>
      </c>
      <c r="AD1404">
        <v>378.2</v>
      </c>
      <c r="AG1404">
        <v>0.28000000000000003</v>
      </c>
      <c r="AH1404">
        <v>0.13</v>
      </c>
      <c r="AJ1404">
        <v>0.1</v>
      </c>
      <c r="AM1404">
        <v>18.899999999999999</v>
      </c>
      <c r="AO1404">
        <v>25.3</v>
      </c>
      <c r="AR1404">
        <v>15.74</v>
      </c>
      <c r="AV1404">
        <v>3.03</v>
      </c>
      <c r="AW1404">
        <v>6.2</v>
      </c>
      <c r="BA1404">
        <v>33</v>
      </c>
      <c r="BE1404">
        <v>0.05</v>
      </c>
      <c r="BF1404">
        <v>7.3</v>
      </c>
      <c r="BI1404">
        <v>0.35</v>
      </c>
      <c r="BK1404">
        <v>1614</v>
      </c>
      <c r="BL1404">
        <v>1.39</v>
      </c>
      <c r="BM1404">
        <v>4.0000000000000001E-3</v>
      </c>
      <c r="BQ1404">
        <v>18.7</v>
      </c>
      <c r="BR1404">
        <v>3.7999999999999999E-2</v>
      </c>
      <c r="BU1404">
        <v>7.65</v>
      </c>
      <c r="CB1404">
        <v>0.01</v>
      </c>
      <c r="CD1404">
        <v>0.44</v>
      </c>
      <c r="CE1404">
        <v>2.6</v>
      </c>
      <c r="CF1404">
        <v>0.3</v>
      </c>
      <c r="CJ1404">
        <v>12.2</v>
      </c>
      <c r="CM1404">
        <v>0.06</v>
      </c>
      <c r="CN1404">
        <v>2.6</v>
      </c>
      <c r="CO1404">
        <v>1.2E-2</v>
      </c>
      <c r="CP1404">
        <v>0.11</v>
      </c>
      <c r="CR1404">
        <v>0.5</v>
      </c>
      <c r="CS1404">
        <v>46</v>
      </c>
      <c r="CT1404">
        <v>0.05</v>
      </c>
      <c r="CX1404">
        <v>65.3</v>
      </c>
    </row>
    <row r="1405" spans="1:102">
      <c r="A1405" t="s">
        <v>1542</v>
      </c>
      <c r="B1405">
        <v>1302961</v>
      </c>
      <c r="C1405" t="s">
        <v>104</v>
      </c>
      <c r="D1405" t="s">
        <v>105</v>
      </c>
      <c r="E1405">
        <v>503932</v>
      </c>
      <c r="F1405">
        <v>7179848</v>
      </c>
      <c r="G1405">
        <v>882</v>
      </c>
      <c r="H1405" s="1">
        <v>41118</v>
      </c>
      <c r="I1405" t="s">
        <v>259</v>
      </c>
      <c r="J1405" t="s">
        <v>107</v>
      </c>
      <c r="K1405" t="s">
        <v>108</v>
      </c>
      <c r="L1405" t="s">
        <v>109</v>
      </c>
      <c r="M1405" t="s">
        <v>120</v>
      </c>
      <c r="N1405" t="s">
        <v>111</v>
      </c>
      <c r="O1405" t="s">
        <v>1542</v>
      </c>
      <c r="P1405" t="s">
        <v>112</v>
      </c>
      <c r="Q1405" t="s">
        <v>113</v>
      </c>
      <c r="R1405" t="s">
        <v>114</v>
      </c>
      <c r="T1405" s="1">
        <v>41094</v>
      </c>
      <c r="V1405">
        <v>50</v>
      </c>
      <c r="X1405">
        <v>1.23</v>
      </c>
      <c r="Z1405">
        <v>11.3</v>
      </c>
      <c r="AA1405">
        <v>0.2</v>
      </c>
      <c r="AC1405">
        <v>0.5</v>
      </c>
      <c r="AD1405">
        <v>137.19999999999999</v>
      </c>
      <c r="AG1405">
        <v>0.24</v>
      </c>
      <c r="AH1405">
        <v>0.04</v>
      </c>
      <c r="AJ1405">
        <v>0.08</v>
      </c>
      <c r="AM1405">
        <v>14.4</v>
      </c>
      <c r="AO1405">
        <v>19.7</v>
      </c>
      <c r="AR1405">
        <v>21.52</v>
      </c>
      <c r="AV1405">
        <v>3.27</v>
      </c>
      <c r="AW1405">
        <v>3.7</v>
      </c>
      <c r="BA1405">
        <v>54</v>
      </c>
      <c r="BE1405">
        <v>0.05</v>
      </c>
      <c r="BF1405">
        <v>5.4</v>
      </c>
      <c r="BI1405">
        <v>0.26</v>
      </c>
      <c r="BK1405">
        <v>410</v>
      </c>
      <c r="BL1405">
        <v>0.97</v>
      </c>
      <c r="BM1405">
        <v>2E-3</v>
      </c>
      <c r="BQ1405">
        <v>21.9</v>
      </c>
      <c r="BR1405">
        <v>2.9000000000000001E-2</v>
      </c>
      <c r="BU1405">
        <v>7.65</v>
      </c>
      <c r="CB1405">
        <v>0.01</v>
      </c>
      <c r="CD1405">
        <v>0.45</v>
      </c>
      <c r="CE1405">
        <v>2.7</v>
      </c>
      <c r="CF1405">
        <v>0.2</v>
      </c>
      <c r="CJ1405">
        <v>6.5</v>
      </c>
      <c r="CM1405">
        <v>0.05</v>
      </c>
      <c r="CN1405">
        <v>3.1</v>
      </c>
      <c r="CO1405">
        <v>6.0000000000000001E-3</v>
      </c>
      <c r="CP1405">
        <v>0.08</v>
      </c>
      <c r="CR1405">
        <v>0.8</v>
      </c>
      <c r="CS1405">
        <v>27</v>
      </c>
      <c r="CT1405">
        <v>0.05</v>
      </c>
      <c r="CX1405">
        <v>42.4</v>
      </c>
    </row>
    <row r="1406" spans="1:102">
      <c r="A1406" t="s">
        <v>1543</v>
      </c>
      <c r="B1406">
        <v>1302973</v>
      </c>
      <c r="C1406" t="s">
        <v>104</v>
      </c>
      <c r="D1406" t="s">
        <v>105</v>
      </c>
      <c r="E1406">
        <v>512238</v>
      </c>
      <c r="F1406">
        <v>7186651</v>
      </c>
      <c r="G1406">
        <v>926</v>
      </c>
      <c r="H1406" s="1">
        <v>41131</v>
      </c>
      <c r="I1406" t="s">
        <v>1330</v>
      </c>
      <c r="J1406" t="s">
        <v>107</v>
      </c>
      <c r="K1406" t="s">
        <v>108</v>
      </c>
      <c r="L1406" t="s">
        <v>109</v>
      </c>
      <c r="M1406" t="s">
        <v>110</v>
      </c>
      <c r="N1406" t="s">
        <v>111</v>
      </c>
      <c r="O1406" t="s">
        <v>1543</v>
      </c>
      <c r="P1406" t="s">
        <v>112</v>
      </c>
      <c r="Q1406" t="s">
        <v>113</v>
      </c>
      <c r="R1406" t="s">
        <v>114</v>
      </c>
      <c r="T1406" s="1">
        <v>41098</v>
      </c>
      <c r="V1406">
        <v>535</v>
      </c>
      <c r="X1406">
        <v>1.04</v>
      </c>
      <c r="Z1406">
        <v>16.5</v>
      </c>
      <c r="AA1406">
        <v>15.7</v>
      </c>
      <c r="AC1406">
        <v>5</v>
      </c>
      <c r="AD1406">
        <v>345.4</v>
      </c>
      <c r="AG1406">
        <v>0.14000000000000001</v>
      </c>
      <c r="AH1406">
        <v>5.15</v>
      </c>
      <c r="AJ1406">
        <v>1</v>
      </c>
      <c r="AM1406">
        <v>7.3</v>
      </c>
      <c r="AO1406">
        <v>31</v>
      </c>
      <c r="AR1406">
        <v>56.17</v>
      </c>
      <c r="AV1406">
        <v>1.95</v>
      </c>
      <c r="AW1406">
        <v>3.2</v>
      </c>
      <c r="BA1406">
        <v>203</v>
      </c>
      <c r="BE1406">
        <v>0.1</v>
      </c>
      <c r="BF1406">
        <v>10.199999999999999</v>
      </c>
      <c r="BI1406">
        <v>1.35</v>
      </c>
      <c r="BK1406">
        <v>259</v>
      </c>
      <c r="BL1406">
        <v>5.81</v>
      </c>
      <c r="BM1406">
        <v>1.2999999999999999E-2</v>
      </c>
      <c r="BQ1406">
        <v>41.3</v>
      </c>
      <c r="BR1406">
        <v>0.22700000000000001</v>
      </c>
      <c r="BU1406">
        <v>35.119999999999997</v>
      </c>
      <c r="CB1406">
        <v>0.09</v>
      </c>
      <c r="CD1406">
        <v>1.1399999999999999</v>
      </c>
      <c r="CE1406">
        <v>3.7</v>
      </c>
      <c r="CF1406">
        <v>1</v>
      </c>
      <c r="CJ1406">
        <v>86.9</v>
      </c>
      <c r="CM1406">
        <v>0.01</v>
      </c>
      <c r="CN1406">
        <v>1.5</v>
      </c>
      <c r="CO1406">
        <v>1.2E-2</v>
      </c>
      <c r="CP1406">
        <v>0.2</v>
      </c>
      <c r="CR1406">
        <v>2.8</v>
      </c>
      <c r="CS1406">
        <v>109</v>
      </c>
      <c r="CT1406">
        <v>0.1</v>
      </c>
      <c r="CX1406">
        <v>167.6</v>
      </c>
    </row>
    <row r="1407" spans="1:102">
      <c r="A1407" t="s">
        <v>1544</v>
      </c>
      <c r="B1407">
        <v>1302986</v>
      </c>
      <c r="C1407" t="s">
        <v>104</v>
      </c>
      <c r="D1407" t="s">
        <v>105</v>
      </c>
      <c r="E1407">
        <v>513223</v>
      </c>
      <c r="F1407">
        <v>7183493</v>
      </c>
      <c r="G1407">
        <v>840</v>
      </c>
      <c r="H1407" s="1">
        <v>41131</v>
      </c>
      <c r="I1407" t="s">
        <v>1330</v>
      </c>
      <c r="J1407" t="s">
        <v>107</v>
      </c>
      <c r="K1407" t="s">
        <v>108</v>
      </c>
      <c r="L1407" t="s">
        <v>109</v>
      </c>
      <c r="M1407" t="s">
        <v>110</v>
      </c>
      <c r="N1407" t="s">
        <v>111</v>
      </c>
      <c r="O1407" t="s">
        <v>1544</v>
      </c>
      <c r="P1407" t="s">
        <v>112</v>
      </c>
      <c r="Q1407" t="s">
        <v>113</v>
      </c>
      <c r="R1407" t="s">
        <v>114</v>
      </c>
      <c r="T1407" s="1">
        <v>41097</v>
      </c>
      <c r="V1407">
        <v>154</v>
      </c>
      <c r="X1407">
        <v>2.44</v>
      </c>
      <c r="Z1407">
        <v>12.7</v>
      </c>
      <c r="AA1407">
        <v>1.6</v>
      </c>
      <c r="AC1407">
        <v>1</v>
      </c>
      <c r="AD1407">
        <v>278.8</v>
      </c>
      <c r="AG1407">
        <v>0.23</v>
      </c>
      <c r="AH1407">
        <v>0.08</v>
      </c>
      <c r="AJ1407">
        <v>0.91</v>
      </c>
      <c r="AM1407">
        <v>10.6</v>
      </c>
      <c r="AO1407">
        <v>37.6</v>
      </c>
      <c r="AR1407">
        <v>16.89</v>
      </c>
      <c r="AV1407">
        <v>3.66</v>
      </c>
      <c r="AW1407">
        <v>7.8</v>
      </c>
      <c r="BA1407">
        <v>37</v>
      </c>
      <c r="BE1407">
        <v>0.04</v>
      </c>
      <c r="BF1407">
        <v>9.8000000000000007</v>
      </c>
      <c r="BI1407">
        <v>0.38</v>
      </c>
      <c r="BK1407">
        <v>223</v>
      </c>
      <c r="BL1407">
        <v>2.92</v>
      </c>
      <c r="BM1407">
        <v>2E-3</v>
      </c>
      <c r="BQ1407">
        <v>42.9</v>
      </c>
      <c r="BR1407">
        <v>3.9E-2</v>
      </c>
      <c r="BU1407">
        <v>16.420000000000002</v>
      </c>
      <c r="CB1407">
        <v>0.01</v>
      </c>
      <c r="CD1407">
        <v>0.93</v>
      </c>
      <c r="CE1407">
        <v>3.2</v>
      </c>
      <c r="CF1407">
        <v>0.5</v>
      </c>
      <c r="CJ1407">
        <v>9.6</v>
      </c>
      <c r="CM1407">
        <v>0.05</v>
      </c>
      <c r="CN1407">
        <v>3.1</v>
      </c>
      <c r="CO1407">
        <v>1.9E-2</v>
      </c>
      <c r="CP1407">
        <v>0.23</v>
      </c>
      <c r="CR1407">
        <v>0.5</v>
      </c>
      <c r="CS1407">
        <v>95</v>
      </c>
      <c r="CT1407">
        <v>0.2</v>
      </c>
      <c r="CX1407">
        <v>104.4</v>
      </c>
    </row>
    <row r="1408" spans="1:102">
      <c r="A1408" t="s">
        <v>1545</v>
      </c>
      <c r="B1408">
        <v>1302998</v>
      </c>
      <c r="C1408" t="s">
        <v>104</v>
      </c>
      <c r="D1408" t="s">
        <v>105</v>
      </c>
      <c r="E1408">
        <v>512740</v>
      </c>
      <c r="F1408">
        <v>7184101</v>
      </c>
      <c r="G1408">
        <v>699</v>
      </c>
      <c r="H1408" s="1">
        <v>41131</v>
      </c>
      <c r="I1408" t="s">
        <v>1330</v>
      </c>
      <c r="J1408" t="s">
        <v>107</v>
      </c>
      <c r="K1408" t="s">
        <v>108</v>
      </c>
      <c r="L1408" t="s">
        <v>109</v>
      </c>
      <c r="M1408" t="s">
        <v>110</v>
      </c>
      <c r="N1408" t="s">
        <v>111</v>
      </c>
      <c r="O1408" t="s">
        <v>1545</v>
      </c>
      <c r="P1408" t="s">
        <v>112</v>
      </c>
      <c r="Q1408" t="s">
        <v>113</v>
      </c>
      <c r="R1408" t="s">
        <v>114</v>
      </c>
      <c r="T1408" s="1">
        <v>41097</v>
      </c>
      <c r="V1408">
        <v>100</v>
      </c>
      <c r="X1408">
        <v>1.67</v>
      </c>
      <c r="Z1408">
        <v>8.8000000000000007</v>
      </c>
      <c r="AA1408">
        <v>1</v>
      </c>
      <c r="AC1408">
        <v>1</v>
      </c>
      <c r="AD1408">
        <v>503.2</v>
      </c>
      <c r="AG1408">
        <v>0.28000000000000003</v>
      </c>
      <c r="AH1408">
        <v>0.2</v>
      </c>
      <c r="AJ1408">
        <v>0.28000000000000003</v>
      </c>
      <c r="AM1408">
        <v>7.2</v>
      </c>
      <c r="AO1408">
        <v>33</v>
      </c>
      <c r="AR1408">
        <v>32.42</v>
      </c>
      <c r="AV1408">
        <v>3.52</v>
      </c>
      <c r="AW1408">
        <v>7.2</v>
      </c>
      <c r="BA1408">
        <v>25</v>
      </c>
      <c r="BE1408">
        <v>0.09</v>
      </c>
      <c r="BF1408">
        <v>5.3</v>
      </c>
      <c r="BI1408">
        <v>0.38</v>
      </c>
      <c r="BK1408">
        <v>194</v>
      </c>
      <c r="BL1408">
        <v>2.87</v>
      </c>
      <c r="BM1408">
        <v>3.0000000000000001E-3</v>
      </c>
      <c r="BQ1408">
        <v>24.3</v>
      </c>
      <c r="BR1408">
        <v>6.5000000000000002E-2</v>
      </c>
      <c r="BU1408">
        <v>30.29</v>
      </c>
      <c r="CB1408">
        <v>0.01</v>
      </c>
      <c r="CD1408">
        <v>0.97</v>
      </c>
      <c r="CE1408">
        <v>3</v>
      </c>
      <c r="CF1408">
        <v>0.5</v>
      </c>
      <c r="CJ1408">
        <v>14.7</v>
      </c>
      <c r="CM1408">
        <v>0.05</v>
      </c>
      <c r="CN1408">
        <v>1.5</v>
      </c>
      <c r="CO1408">
        <v>4.0000000000000001E-3</v>
      </c>
      <c r="CP1408">
        <v>0.33</v>
      </c>
      <c r="CR1408">
        <v>0.3</v>
      </c>
      <c r="CS1408">
        <v>74</v>
      </c>
      <c r="CT1408">
        <v>0.05</v>
      </c>
      <c r="CX1408">
        <v>113</v>
      </c>
    </row>
    <row r="1409" spans="1:102">
      <c r="A1409" t="s">
        <v>1546</v>
      </c>
      <c r="B1409">
        <v>1306003</v>
      </c>
      <c r="C1409" t="s">
        <v>104</v>
      </c>
      <c r="D1409" t="s">
        <v>105</v>
      </c>
      <c r="E1409">
        <v>527094</v>
      </c>
      <c r="F1409">
        <v>7184776</v>
      </c>
      <c r="G1409">
        <v>1289</v>
      </c>
      <c r="H1409" s="1">
        <v>41137</v>
      </c>
      <c r="I1409" t="s">
        <v>106</v>
      </c>
      <c r="J1409" t="s">
        <v>107</v>
      </c>
      <c r="K1409" t="s">
        <v>108</v>
      </c>
      <c r="L1409" t="s">
        <v>109</v>
      </c>
      <c r="M1409" t="s">
        <v>110</v>
      </c>
      <c r="N1409" t="s">
        <v>111</v>
      </c>
      <c r="O1409" t="s">
        <v>1546</v>
      </c>
      <c r="P1409" t="s">
        <v>112</v>
      </c>
      <c r="Q1409" t="s">
        <v>238</v>
      </c>
      <c r="R1409" t="s">
        <v>239</v>
      </c>
      <c r="T1409" s="1">
        <v>41115</v>
      </c>
      <c r="V1409">
        <v>201</v>
      </c>
      <c r="X1409">
        <v>1.23</v>
      </c>
      <c r="Z1409">
        <v>9.8000000000000007</v>
      </c>
      <c r="AA1409">
        <v>1.2</v>
      </c>
      <c r="AC1409">
        <v>3</v>
      </c>
      <c r="AD1409">
        <v>138.19999999999999</v>
      </c>
      <c r="AG1409">
        <v>0.12</v>
      </c>
      <c r="AH1409">
        <v>5.34</v>
      </c>
      <c r="AJ1409">
        <v>0.93</v>
      </c>
      <c r="AM1409">
        <v>7.9</v>
      </c>
      <c r="AO1409">
        <v>24</v>
      </c>
      <c r="AR1409">
        <v>25.18</v>
      </c>
      <c r="AV1409">
        <v>2.13</v>
      </c>
      <c r="AW1409">
        <v>3.2</v>
      </c>
      <c r="BA1409">
        <v>57</v>
      </c>
      <c r="BE1409">
        <v>7.0000000000000007E-2</v>
      </c>
      <c r="BF1409">
        <v>13.7</v>
      </c>
      <c r="BI1409">
        <v>2.94</v>
      </c>
      <c r="BK1409">
        <v>292</v>
      </c>
      <c r="BL1409">
        <v>1.55</v>
      </c>
      <c r="BM1409">
        <v>1.2999999999999999E-2</v>
      </c>
      <c r="BQ1409">
        <v>47.6</v>
      </c>
      <c r="BR1409">
        <v>8.6999999999999994E-2</v>
      </c>
      <c r="BU1409">
        <v>10.82</v>
      </c>
      <c r="CB1409">
        <v>0.01</v>
      </c>
      <c r="CD1409">
        <v>1.33</v>
      </c>
      <c r="CE1409">
        <v>4.7</v>
      </c>
      <c r="CF1409">
        <v>0.3</v>
      </c>
      <c r="CJ1409">
        <v>38.9</v>
      </c>
      <c r="CM1409">
        <v>0.04</v>
      </c>
      <c r="CN1409">
        <v>3.9</v>
      </c>
      <c r="CO1409">
        <v>3.7999999999999999E-2</v>
      </c>
      <c r="CP1409">
        <v>0.2</v>
      </c>
      <c r="CR1409">
        <v>1.5</v>
      </c>
      <c r="CS1409">
        <v>59</v>
      </c>
      <c r="CT1409">
        <v>0.2</v>
      </c>
      <c r="CX1409">
        <v>154.1</v>
      </c>
    </row>
    <row r="1410" spans="1:102">
      <c r="A1410" t="s">
        <v>1547</v>
      </c>
      <c r="B1410">
        <v>1306028</v>
      </c>
      <c r="C1410" t="s">
        <v>104</v>
      </c>
      <c r="D1410" t="s">
        <v>105</v>
      </c>
      <c r="E1410">
        <v>525594</v>
      </c>
      <c r="F1410">
        <v>7185336</v>
      </c>
      <c r="G1410">
        <v>1076</v>
      </c>
      <c r="H1410" s="1">
        <v>41137</v>
      </c>
      <c r="I1410" t="s">
        <v>106</v>
      </c>
      <c r="J1410" t="s">
        <v>107</v>
      </c>
      <c r="K1410" t="s">
        <v>108</v>
      </c>
      <c r="L1410" t="s">
        <v>109</v>
      </c>
      <c r="M1410" t="s">
        <v>110</v>
      </c>
      <c r="N1410" t="s">
        <v>111</v>
      </c>
      <c r="O1410" t="s">
        <v>1547</v>
      </c>
      <c r="P1410" t="s">
        <v>112</v>
      </c>
      <c r="Q1410" t="s">
        <v>238</v>
      </c>
      <c r="R1410" t="s">
        <v>239</v>
      </c>
      <c r="T1410" s="1">
        <v>41116</v>
      </c>
      <c r="V1410">
        <v>212</v>
      </c>
      <c r="X1410">
        <v>1.96</v>
      </c>
      <c r="Z1410">
        <v>14.6</v>
      </c>
      <c r="AA1410">
        <v>1.6</v>
      </c>
      <c r="AC1410">
        <v>2</v>
      </c>
      <c r="AD1410">
        <v>207</v>
      </c>
      <c r="AG1410">
        <v>0.18</v>
      </c>
      <c r="AH1410">
        <v>0.21</v>
      </c>
      <c r="AJ1410">
        <v>1.1000000000000001</v>
      </c>
      <c r="AM1410">
        <v>8.6999999999999993</v>
      </c>
      <c r="AO1410">
        <v>28.1</v>
      </c>
      <c r="AR1410">
        <v>17.59</v>
      </c>
      <c r="AV1410">
        <v>2.87</v>
      </c>
      <c r="AW1410">
        <v>5.2</v>
      </c>
      <c r="BA1410">
        <v>60</v>
      </c>
      <c r="BE1410">
        <v>0.05</v>
      </c>
      <c r="BF1410">
        <v>13.8</v>
      </c>
      <c r="BI1410">
        <v>0.41</v>
      </c>
      <c r="BK1410">
        <v>252</v>
      </c>
      <c r="BL1410">
        <v>5.81</v>
      </c>
      <c r="BM1410">
        <v>6.0000000000000001E-3</v>
      </c>
      <c r="BQ1410">
        <v>37.700000000000003</v>
      </c>
      <c r="BR1410">
        <v>6.5000000000000002E-2</v>
      </c>
      <c r="BU1410">
        <v>12.29</v>
      </c>
      <c r="CB1410">
        <v>0.01</v>
      </c>
      <c r="CD1410">
        <v>1.91</v>
      </c>
      <c r="CE1410">
        <v>2.9</v>
      </c>
      <c r="CF1410">
        <v>0.5</v>
      </c>
      <c r="CJ1410">
        <v>18.100000000000001</v>
      </c>
      <c r="CM1410">
        <v>0.1</v>
      </c>
      <c r="CN1410">
        <v>3.2</v>
      </c>
      <c r="CO1410">
        <v>0.03</v>
      </c>
      <c r="CP1410">
        <v>0.21</v>
      </c>
      <c r="CR1410">
        <v>1.1000000000000001</v>
      </c>
      <c r="CS1410">
        <v>122</v>
      </c>
      <c r="CT1410">
        <v>0.2</v>
      </c>
      <c r="CX1410">
        <v>134.80000000000001</v>
      </c>
    </row>
    <row r="1411" spans="1:102">
      <c r="A1411" t="s">
        <v>1548</v>
      </c>
      <c r="B1411">
        <v>1306036</v>
      </c>
      <c r="C1411" t="s">
        <v>104</v>
      </c>
      <c r="D1411" t="s">
        <v>105</v>
      </c>
      <c r="E1411">
        <v>521545</v>
      </c>
      <c r="F1411">
        <v>7186455</v>
      </c>
      <c r="G1411">
        <v>683</v>
      </c>
      <c r="H1411" s="1">
        <v>41137</v>
      </c>
      <c r="I1411" t="s">
        <v>106</v>
      </c>
      <c r="J1411" t="s">
        <v>107</v>
      </c>
      <c r="K1411" t="s">
        <v>108</v>
      </c>
      <c r="L1411" t="s">
        <v>109</v>
      </c>
      <c r="M1411" t="s">
        <v>110</v>
      </c>
      <c r="N1411" t="s">
        <v>111</v>
      </c>
      <c r="O1411" t="s">
        <v>1548</v>
      </c>
      <c r="P1411" t="s">
        <v>112</v>
      </c>
      <c r="Q1411" t="s">
        <v>238</v>
      </c>
      <c r="R1411" t="s">
        <v>239</v>
      </c>
      <c r="T1411" s="1">
        <v>41118</v>
      </c>
      <c r="V1411">
        <v>682</v>
      </c>
      <c r="X1411">
        <v>0.28999999999999998</v>
      </c>
      <c r="Z1411">
        <v>26.1</v>
      </c>
      <c r="AA1411">
        <v>2.4</v>
      </c>
      <c r="AC1411">
        <v>6</v>
      </c>
      <c r="AD1411">
        <v>97.5</v>
      </c>
      <c r="AG1411">
        <v>0.31</v>
      </c>
      <c r="AH1411">
        <v>0.03</v>
      </c>
      <c r="AJ1411">
        <v>0.2</v>
      </c>
      <c r="AM1411">
        <v>1.6</v>
      </c>
      <c r="AO1411">
        <v>14.3</v>
      </c>
      <c r="AR1411">
        <v>22.6</v>
      </c>
      <c r="AV1411">
        <v>3.69</v>
      </c>
      <c r="AW1411">
        <v>1.8</v>
      </c>
      <c r="BA1411">
        <v>65</v>
      </c>
      <c r="BE1411">
        <v>0.27</v>
      </c>
      <c r="BF1411">
        <v>1.7</v>
      </c>
      <c r="BI1411">
        <v>0.02</v>
      </c>
      <c r="BK1411">
        <v>13</v>
      </c>
      <c r="BL1411">
        <v>17.73</v>
      </c>
      <c r="BM1411">
        <v>0.17499999999999999</v>
      </c>
      <c r="BQ1411">
        <v>12.8</v>
      </c>
      <c r="BR1411">
        <v>4.9000000000000002E-2</v>
      </c>
      <c r="BU1411">
        <v>24.74</v>
      </c>
      <c r="CB1411">
        <v>1.26</v>
      </c>
      <c r="CD1411">
        <v>1.75</v>
      </c>
      <c r="CE1411">
        <v>3.9</v>
      </c>
      <c r="CF1411">
        <v>4.7</v>
      </c>
      <c r="CJ1411">
        <v>94.9</v>
      </c>
      <c r="CM1411">
        <v>0.11</v>
      </c>
      <c r="CN1411">
        <v>1.3</v>
      </c>
      <c r="CO1411">
        <v>5.0000000000000001E-4</v>
      </c>
      <c r="CP1411">
        <v>3.94</v>
      </c>
      <c r="CR1411">
        <v>1</v>
      </c>
      <c r="CS1411">
        <v>40</v>
      </c>
      <c r="CT1411">
        <v>0.05</v>
      </c>
      <c r="CX1411">
        <v>51.3</v>
      </c>
    </row>
    <row r="1412" spans="1:102">
      <c r="A1412" t="s">
        <v>1549</v>
      </c>
      <c r="B1412">
        <v>1306104</v>
      </c>
      <c r="C1412" t="s">
        <v>104</v>
      </c>
      <c r="D1412" t="s">
        <v>105</v>
      </c>
      <c r="E1412">
        <v>522599</v>
      </c>
      <c r="F1412">
        <v>7186567</v>
      </c>
      <c r="G1412">
        <v>870</v>
      </c>
      <c r="H1412" s="1">
        <v>41137</v>
      </c>
      <c r="I1412" t="s">
        <v>106</v>
      </c>
      <c r="J1412" t="s">
        <v>107</v>
      </c>
      <c r="K1412" t="s">
        <v>108</v>
      </c>
      <c r="L1412" t="s">
        <v>109</v>
      </c>
      <c r="M1412" t="s">
        <v>110</v>
      </c>
      <c r="N1412" t="s">
        <v>111</v>
      </c>
      <c r="O1412" t="s">
        <v>1549</v>
      </c>
      <c r="P1412" t="s">
        <v>112</v>
      </c>
      <c r="Q1412" t="s">
        <v>342</v>
      </c>
      <c r="R1412" t="s">
        <v>343</v>
      </c>
      <c r="T1412" s="1">
        <v>41116</v>
      </c>
      <c r="V1412">
        <v>332</v>
      </c>
      <c r="X1412">
        <v>1.45</v>
      </c>
      <c r="Z1412">
        <v>10.9</v>
      </c>
      <c r="AA1412">
        <v>2.6</v>
      </c>
      <c r="AC1412">
        <v>4</v>
      </c>
      <c r="AD1412">
        <v>560.9</v>
      </c>
      <c r="AG1412">
        <v>0.12</v>
      </c>
      <c r="AH1412">
        <v>3.18</v>
      </c>
      <c r="AJ1412">
        <v>0.72</v>
      </c>
      <c r="AM1412">
        <v>8.8000000000000007</v>
      </c>
      <c r="AO1412">
        <v>30</v>
      </c>
      <c r="AR1412">
        <v>23.52</v>
      </c>
      <c r="AV1412">
        <v>2.2599999999999998</v>
      </c>
      <c r="AW1412">
        <v>3.8</v>
      </c>
      <c r="BA1412">
        <v>48</v>
      </c>
      <c r="BE1412">
        <v>0.09</v>
      </c>
      <c r="BF1412">
        <v>9.8000000000000007</v>
      </c>
      <c r="BI1412">
        <v>2.02</v>
      </c>
      <c r="BK1412">
        <v>150</v>
      </c>
      <c r="BL1412">
        <v>1.03</v>
      </c>
      <c r="BM1412">
        <v>0.01</v>
      </c>
      <c r="BQ1412">
        <v>32.4</v>
      </c>
      <c r="BR1412">
        <v>8.2000000000000003E-2</v>
      </c>
      <c r="BU1412">
        <v>14.81</v>
      </c>
      <c r="CB1412">
        <v>0.02</v>
      </c>
      <c r="CD1412">
        <v>0.91</v>
      </c>
      <c r="CE1412">
        <v>4.5</v>
      </c>
      <c r="CF1412">
        <v>0.3</v>
      </c>
      <c r="CJ1412">
        <v>23.2</v>
      </c>
      <c r="CM1412">
        <v>0.05</v>
      </c>
      <c r="CN1412">
        <v>2.9</v>
      </c>
      <c r="CO1412">
        <v>1.9E-2</v>
      </c>
      <c r="CP1412">
        <v>0.17</v>
      </c>
      <c r="CR1412">
        <v>1</v>
      </c>
      <c r="CS1412">
        <v>69</v>
      </c>
      <c r="CT1412">
        <v>0.05</v>
      </c>
      <c r="CX1412">
        <v>96.5</v>
      </c>
    </row>
    <row r="1413" spans="1:102">
      <c r="A1413" t="s">
        <v>1550</v>
      </c>
      <c r="B1413">
        <v>1306111</v>
      </c>
      <c r="C1413" t="s">
        <v>104</v>
      </c>
      <c r="D1413" t="s">
        <v>105</v>
      </c>
      <c r="E1413">
        <v>524687</v>
      </c>
      <c r="F1413">
        <v>7186942</v>
      </c>
      <c r="G1413">
        <v>717</v>
      </c>
      <c r="H1413" s="1">
        <v>41137</v>
      </c>
      <c r="I1413" t="s">
        <v>106</v>
      </c>
      <c r="J1413" t="s">
        <v>107</v>
      </c>
      <c r="K1413" t="s">
        <v>108</v>
      </c>
      <c r="L1413" t="s">
        <v>109</v>
      </c>
      <c r="M1413" t="s">
        <v>110</v>
      </c>
      <c r="N1413" t="s">
        <v>111</v>
      </c>
      <c r="O1413" t="s">
        <v>1550</v>
      </c>
      <c r="P1413" t="s">
        <v>112</v>
      </c>
      <c r="Q1413" t="s">
        <v>342</v>
      </c>
      <c r="R1413" t="s">
        <v>343</v>
      </c>
      <c r="T1413" s="1">
        <v>41117</v>
      </c>
      <c r="V1413">
        <v>404</v>
      </c>
      <c r="X1413">
        <v>0.46</v>
      </c>
      <c r="Z1413">
        <v>26.4</v>
      </c>
      <c r="AA1413">
        <v>2.9</v>
      </c>
      <c r="AC1413">
        <v>4</v>
      </c>
      <c r="AD1413">
        <v>433.4</v>
      </c>
      <c r="AG1413">
        <v>0.16</v>
      </c>
      <c r="AH1413">
        <v>0.03</v>
      </c>
      <c r="AJ1413">
        <v>0.75</v>
      </c>
      <c r="AM1413">
        <v>6.2</v>
      </c>
      <c r="AO1413">
        <v>10.7</v>
      </c>
      <c r="AR1413">
        <v>38.19</v>
      </c>
      <c r="AV1413">
        <v>2.65</v>
      </c>
      <c r="AW1413">
        <v>1.6</v>
      </c>
      <c r="BA1413">
        <v>62</v>
      </c>
      <c r="BE1413">
        <v>0.12</v>
      </c>
      <c r="BF1413">
        <v>1.6</v>
      </c>
      <c r="BI1413">
        <v>0.04</v>
      </c>
      <c r="BK1413">
        <v>60</v>
      </c>
      <c r="BL1413">
        <v>10.72</v>
      </c>
      <c r="BM1413">
        <v>1.0999999999999999E-2</v>
      </c>
      <c r="BQ1413">
        <v>48.3</v>
      </c>
      <c r="BR1413">
        <v>3.4000000000000002E-2</v>
      </c>
      <c r="BU1413">
        <v>14.2</v>
      </c>
      <c r="CB1413">
        <v>0.26</v>
      </c>
      <c r="CD1413">
        <v>3.73</v>
      </c>
      <c r="CE1413">
        <v>2.9</v>
      </c>
      <c r="CF1413">
        <v>5.2</v>
      </c>
      <c r="CJ1413">
        <v>35.700000000000003</v>
      </c>
      <c r="CM1413">
        <v>0.15</v>
      </c>
      <c r="CN1413">
        <v>0.8</v>
      </c>
      <c r="CO1413">
        <v>5.0000000000000001E-4</v>
      </c>
      <c r="CP1413">
        <v>0.92</v>
      </c>
      <c r="CR1413">
        <v>1.1000000000000001</v>
      </c>
      <c r="CS1413">
        <v>53</v>
      </c>
      <c r="CT1413">
        <v>0.05</v>
      </c>
      <c r="CX1413">
        <v>137.5</v>
      </c>
    </row>
    <row r="1414" spans="1:102">
      <c r="A1414" t="s">
        <v>1551</v>
      </c>
      <c r="B1414">
        <v>1306113</v>
      </c>
      <c r="C1414" t="s">
        <v>104</v>
      </c>
      <c r="D1414" t="s">
        <v>105</v>
      </c>
      <c r="E1414">
        <v>524582</v>
      </c>
      <c r="F1414">
        <v>7187113</v>
      </c>
      <c r="G1414">
        <v>766</v>
      </c>
      <c r="H1414" s="1">
        <v>41137</v>
      </c>
      <c r="I1414" t="s">
        <v>106</v>
      </c>
      <c r="J1414" t="s">
        <v>107</v>
      </c>
      <c r="K1414" t="s">
        <v>108</v>
      </c>
      <c r="L1414" t="s">
        <v>109</v>
      </c>
      <c r="M1414" t="s">
        <v>110</v>
      </c>
      <c r="N1414" t="s">
        <v>111</v>
      </c>
      <c r="O1414" t="s">
        <v>1551</v>
      </c>
      <c r="P1414" t="s">
        <v>112</v>
      </c>
      <c r="Q1414" t="s">
        <v>342</v>
      </c>
      <c r="R1414" t="s">
        <v>343</v>
      </c>
      <c r="T1414" s="1">
        <v>41117</v>
      </c>
      <c r="V1414">
        <v>370</v>
      </c>
      <c r="X1414">
        <v>0.23</v>
      </c>
      <c r="Z1414">
        <v>9.1</v>
      </c>
      <c r="AA1414">
        <v>2.9</v>
      </c>
      <c r="AC1414">
        <v>4</v>
      </c>
      <c r="AD1414">
        <v>686.4</v>
      </c>
      <c r="AG1414">
        <v>0.08</v>
      </c>
      <c r="AH1414">
        <v>0.05</v>
      </c>
      <c r="AJ1414">
        <v>0.21</v>
      </c>
      <c r="AM1414">
        <v>0.4</v>
      </c>
      <c r="AO1414">
        <v>5</v>
      </c>
      <c r="AR1414">
        <v>58.33</v>
      </c>
      <c r="AV1414">
        <v>1.02</v>
      </c>
      <c r="AW1414">
        <v>0.8</v>
      </c>
      <c r="BA1414">
        <v>85</v>
      </c>
      <c r="BE1414">
        <v>0.09</v>
      </c>
      <c r="BF1414">
        <v>0.8</v>
      </c>
      <c r="BI1414">
        <v>0.02</v>
      </c>
      <c r="BK1414">
        <v>2</v>
      </c>
      <c r="BL1414">
        <v>13.27</v>
      </c>
      <c r="BM1414">
        <v>1.6E-2</v>
      </c>
      <c r="BQ1414">
        <v>10.6</v>
      </c>
      <c r="BR1414">
        <v>0.01</v>
      </c>
      <c r="BU1414">
        <v>7.05</v>
      </c>
      <c r="CB1414">
        <v>0.27</v>
      </c>
      <c r="CD1414">
        <v>1.64</v>
      </c>
      <c r="CE1414">
        <v>2.4</v>
      </c>
      <c r="CF1414">
        <v>4.3</v>
      </c>
      <c r="CJ1414">
        <v>39.4</v>
      </c>
      <c r="CM1414">
        <v>0.08</v>
      </c>
      <c r="CN1414">
        <v>0.4</v>
      </c>
      <c r="CO1414">
        <v>5.0000000000000001E-4</v>
      </c>
      <c r="CP1414">
        <v>2.76</v>
      </c>
      <c r="CR1414">
        <v>1.7</v>
      </c>
      <c r="CS1414">
        <v>85</v>
      </c>
      <c r="CT1414">
        <v>0.05</v>
      </c>
      <c r="CX1414">
        <v>7.3</v>
      </c>
    </row>
    <row r="1415" spans="1:102">
      <c r="A1415" t="s">
        <v>1552</v>
      </c>
      <c r="B1415">
        <v>1306205</v>
      </c>
      <c r="C1415" t="s">
        <v>104</v>
      </c>
      <c r="D1415" t="s">
        <v>105</v>
      </c>
      <c r="E1415">
        <v>517197</v>
      </c>
      <c r="F1415">
        <v>7187653</v>
      </c>
      <c r="G1415">
        <v>796</v>
      </c>
      <c r="H1415" s="1">
        <v>41494</v>
      </c>
      <c r="I1415" t="s">
        <v>118</v>
      </c>
      <c r="J1415" t="s">
        <v>119</v>
      </c>
      <c r="K1415" t="s">
        <v>108</v>
      </c>
      <c r="L1415" t="s">
        <v>109</v>
      </c>
      <c r="M1415" t="s">
        <v>120</v>
      </c>
      <c r="N1415" t="s">
        <v>111</v>
      </c>
      <c r="O1415" t="s">
        <v>1552</v>
      </c>
      <c r="P1415" t="s">
        <v>112</v>
      </c>
      <c r="Q1415" t="s">
        <v>1479</v>
      </c>
      <c r="R1415" t="s">
        <v>1480</v>
      </c>
      <c r="T1415" s="1">
        <v>41401</v>
      </c>
      <c r="V1415">
        <v>1993</v>
      </c>
      <c r="X1415">
        <v>1.07</v>
      </c>
      <c r="Z1415">
        <v>18.100000000000001</v>
      </c>
      <c r="AA1415">
        <v>2.2000000000000002</v>
      </c>
      <c r="AC1415">
        <v>2</v>
      </c>
      <c r="AD1415">
        <v>467.2</v>
      </c>
      <c r="AG1415">
        <v>0.16</v>
      </c>
      <c r="AH1415">
        <v>0.05</v>
      </c>
      <c r="AJ1415">
        <v>0.27</v>
      </c>
      <c r="AM1415">
        <v>2.1</v>
      </c>
      <c r="AO1415">
        <v>54</v>
      </c>
      <c r="AR1415">
        <v>17.52</v>
      </c>
      <c r="AV1415">
        <v>2.39</v>
      </c>
      <c r="AW1415">
        <v>5.8</v>
      </c>
      <c r="BA1415">
        <v>48</v>
      </c>
      <c r="BE1415">
        <v>0.08</v>
      </c>
      <c r="BF1415">
        <v>9.1</v>
      </c>
      <c r="BI1415">
        <v>0.11</v>
      </c>
      <c r="BK1415">
        <v>60</v>
      </c>
      <c r="BL1415">
        <v>10.85</v>
      </c>
      <c r="BM1415">
        <v>1.2E-2</v>
      </c>
      <c r="BQ1415">
        <v>16.100000000000001</v>
      </c>
      <c r="BR1415">
        <v>3.3000000000000002E-2</v>
      </c>
      <c r="BU1415">
        <v>10.92</v>
      </c>
      <c r="CB1415">
        <v>0.14000000000000001</v>
      </c>
      <c r="CD1415">
        <v>1.36</v>
      </c>
      <c r="CE1415">
        <v>1.6</v>
      </c>
      <c r="CF1415">
        <v>6</v>
      </c>
      <c r="CJ1415">
        <v>35.200000000000003</v>
      </c>
      <c r="CM1415">
        <v>0.04</v>
      </c>
      <c r="CN1415">
        <v>1.6</v>
      </c>
      <c r="CO1415">
        <v>2.1000000000000001E-2</v>
      </c>
      <c r="CP1415">
        <v>0.3</v>
      </c>
      <c r="CR1415">
        <v>1.3</v>
      </c>
      <c r="CS1415">
        <v>115</v>
      </c>
      <c r="CT1415">
        <v>0.1</v>
      </c>
      <c r="CX1415">
        <v>65.3</v>
      </c>
    </row>
    <row r="1416" spans="1:102">
      <c r="A1416" t="s">
        <v>1553</v>
      </c>
      <c r="B1416">
        <v>1306030</v>
      </c>
      <c r="C1416" t="s">
        <v>104</v>
      </c>
      <c r="D1416" t="s">
        <v>105</v>
      </c>
      <c r="E1416">
        <v>525276</v>
      </c>
      <c r="F1416">
        <v>7185920</v>
      </c>
      <c r="G1416">
        <v>918</v>
      </c>
      <c r="H1416" s="1">
        <v>41137</v>
      </c>
      <c r="I1416" t="s">
        <v>106</v>
      </c>
      <c r="J1416" t="s">
        <v>107</v>
      </c>
      <c r="K1416" t="s">
        <v>108</v>
      </c>
      <c r="L1416" t="s">
        <v>109</v>
      </c>
      <c r="M1416" t="s">
        <v>110</v>
      </c>
      <c r="N1416" t="s">
        <v>111</v>
      </c>
      <c r="O1416" t="s">
        <v>1553</v>
      </c>
      <c r="P1416" t="s">
        <v>112</v>
      </c>
      <c r="Q1416" t="s">
        <v>238</v>
      </c>
      <c r="R1416" t="s">
        <v>239</v>
      </c>
      <c r="T1416" s="1">
        <v>41116</v>
      </c>
      <c r="V1416">
        <v>899</v>
      </c>
      <c r="X1416">
        <v>0.33</v>
      </c>
      <c r="Z1416">
        <v>16.399999999999999</v>
      </c>
      <c r="AA1416">
        <v>3.3</v>
      </c>
      <c r="AC1416">
        <v>4</v>
      </c>
      <c r="AD1416">
        <v>1294.4000000000001</v>
      </c>
      <c r="AG1416">
        <v>0.21</v>
      </c>
      <c r="AH1416">
        <v>0.75</v>
      </c>
      <c r="AJ1416">
        <v>1.1100000000000001</v>
      </c>
      <c r="AM1416">
        <v>2.9</v>
      </c>
      <c r="AO1416">
        <v>10</v>
      </c>
      <c r="AR1416">
        <v>25.19</v>
      </c>
      <c r="AV1416">
        <v>1.81</v>
      </c>
      <c r="AW1416">
        <v>1.5</v>
      </c>
      <c r="BA1416">
        <v>312</v>
      </c>
      <c r="BE1416">
        <v>0.09</v>
      </c>
      <c r="BF1416">
        <v>4.7</v>
      </c>
      <c r="BI1416">
        <v>0.04</v>
      </c>
      <c r="BK1416">
        <v>54</v>
      </c>
      <c r="BL1416">
        <v>17.38</v>
      </c>
      <c r="BM1416">
        <v>1.0999999999999999E-2</v>
      </c>
      <c r="BQ1416">
        <v>30.6</v>
      </c>
      <c r="BR1416">
        <v>8.1000000000000003E-2</v>
      </c>
      <c r="BU1416">
        <v>16.53</v>
      </c>
      <c r="CB1416">
        <v>0.14000000000000001</v>
      </c>
      <c r="CD1416">
        <v>4.8099999999999996</v>
      </c>
      <c r="CE1416">
        <v>2.1</v>
      </c>
      <c r="CF1416">
        <v>6.3</v>
      </c>
      <c r="CJ1416">
        <v>99</v>
      </c>
      <c r="CM1416">
        <v>0.16</v>
      </c>
      <c r="CN1416">
        <v>1.6</v>
      </c>
      <c r="CO1416">
        <v>5.0000000000000001E-4</v>
      </c>
      <c r="CP1416">
        <v>0.7</v>
      </c>
      <c r="CR1416">
        <v>3.1</v>
      </c>
      <c r="CS1416">
        <v>93</v>
      </c>
      <c r="CT1416">
        <v>0.05</v>
      </c>
      <c r="CX1416">
        <v>127</v>
      </c>
    </row>
    <row r="1417" spans="1:102">
      <c r="A1417" t="s">
        <v>1554</v>
      </c>
      <c r="B1417">
        <v>1306201</v>
      </c>
      <c r="C1417" t="s">
        <v>104</v>
      </c>
      <c r="D1417" t="s">
        <v>105</v>
      </c>
      <c r="E1417">
        <v>517095</v>
      </c>
      <c r="F1417">
        <v>7187403</v>
      </c>
      <c r="G1417">
        <v>761</v>
      </c>
      <c r="H1417" s="1">
        <v>41494</v>
      </c>
      <c r="I1417" t="s">
        <v>118</v>
      </c>
      <c r="J1417" t="s">
        <v>119</v>
      </c>
      <c r="K1417" t="s">
        <v>108</v>
      </c>
      <c r="L1417" t="s">
        <v>109</v>
      </c>
      <c r="M1417" t="s">
        <v>120</v>
      </c>
      <c r="N1417" t="s">
        <v>111</v>
      </c>
      <c r="O1417" t="s">
        <v>1554</v>
      </c>
      <c r="P1417" t="s">
        <v>112</v>
      </c>
      <c r="Q1417" t="s">
        <v>1479</v>
      </c>
      <c r="R1417" t="s">
        <v>1480</v>
      </c>
      <c r="T1417" s="1">
        <v>41401</v>
      </c>
      <c r="V1417">
        <v>11395</v>
      </c>
      <c r="X1417">
        <v>0.66</v>
      </c>
      <c r="Z1417">
        <v>12.7</v>
      </c>
      <c r="AA1417">
        <v>3.7</v>
      </c>
      <c r="AC1417">
        <v>8</v>
      </c>
      <c r="AD1417">
        <v>3385.1</v>
      </c>
      <c r="AG1417">
        <v>0.11</v>
      </c>
      <c r="AH1417">
        <v>0.9</v>
      </c>
      <c r="AJ1417">
        <v>8.32</v>
      </c>
      <c r="AM1417">
        <v>4.0999999999999996</v>
      </c>
      <c r="AO1417">
        <v>129.30000000000001</v>
      </c>
      <c r="AR1417">
        <v>74.19</v>
      </c>
      <c r="AV1417">
        <v>0.98</v>
      </c>
      <c r="AW1417">
        <v>2.6</v>
      </c>
      <c r="BA1417">
        <v>301</v>
      </c>
      <c r="BE1417">
        <v>0.03</v>
      </c>
      <c r="BF1417">
        <v>4.8</v>
      </c>
      <c r="BI1417">
        <v>0.1</v>
      </c>
      <c r="BK1417">
        <v>56</v>
      </c>
      <c r="BL1417">
        <v>5.4</v>
      </c>
      <c r="BM1417">
        <v>8.0000000000000002E-3</v>
      </c>
      <c r="BQ1417">
        <v>95.7</v>
      </c>
      <c r="BR1417">
        <v>0.112</v>
      </c>
      <c r="BU1417">
        <v>6.74</v>
      </c>
      <c r="CB1417">
        <v>0.09</v>
      </c>
      <c r="CD1417">
        <v>1.86</v>
      </c>
      <c r="CE1417">
        <v>2.9</v>
      </c>
      <c r="CF1417">
        <v>7.8</v>
      </c>
      <c r="CJ1417">
        <v>135.30000000000001</v>
      </c>
      <c r="CM1417">
        <v>0.05</v>
      </c>
      <c r="CN1417">
        <v>0.2</v>
      </c>
      <c r="CO1417">
        <v>8.9999999999999993E-3</v>
      </c>
      <c r="CP1417">
        <v>0.27</v>
      </c>
      <c r="CR1417">
        <v>9.1999999999999993</v>
      </c>
      <c r="CS1417">
        <v>73</v>
      </c>
      <c r="CT1417">
        <v>0.2</v>
      </c>
      <c r="CX1417">
        <v>326.60000000000002</v>
      </c>
    </row>
    <row r="1418" spans="1:102">
      <c r="A1418" t="s">
        <v>1555</v>
      </c>
      <c r="B1418">
        <v>1306218</v>
      </c>
      <c r="C1418" t="s">
        <v>104</v>
      </c>
      <c r="D1418" t="s">
        <v>105</v>
      </c>
      <c r="E1418">
        <v>516891</v>
      </c>
      <c r="F1418">
        <v>7186898</v>
      </c>
      <c r="G1418">
        <v>800</v>
      </c>
      <c r="H1418" s="1">
        <v>41494</v>
      </c>
      <c r="I1418" t="s">
        <v>118</v>
      </c>
      <c r="J1418" t="s">
        <v>119</v>
      </c>
      <c r="K1418" t="s">
        <v>108</v>
      </c>
      <c r="L1418" t="s">
        <v>109</v>
      </c>
      <c r="M1418" t="s">
        <v>120</v>
      </c>
      <c r="N1418" t="s">
        <v>111</v>
      </c>
      <c r="O1418" t="s">
        <v>1555</v>
      </c>
      <c r="P1418" t="s">
        <v>112</v>
      </c>
      <c r="Q1418" t="s">
        <v>1479</v>
      </c>
      <c r="R1418" t="s">
        <v>1480</v>
      </c>
      <c r="T1418" s="1">
        <v>41401</v>
      </c>
      <c r="V1418">
        <v>17081</v>
      </c>
      <c r="X1418">
        <v>0.75</v>
      </c>
      <c r="Z1418">
        <v>22.9</v>
      </c>
      <c r="AA1418">
        <v>1.8</v>
      </c>
      <c r="AC1418">
        <v>11</v>
      </c>
      <c r="AD1418">
        <v>3298.2</v>
      </c>
      <c r="AG1418">
        <v>0.18</v>
      </c>
      <c r="AH1418">
        <v>0.27</v>
      </c>
      <c r="AJ1418">
        <v>2.46</v>
      </c>
      <c r="AM1418">
        <v>1.6</v>
      </c>
      <c r="AO1418">
        <v>305.8</v>
      </c>
      <c r="AR1418">
        <v>71.53</v>
      </c>
      <c r="AV1418">
        <v>1.04</v>
      </c>
      <c r="AW1418">
        <v>4.2</v>
      </c>
      <c r="BA1418">
        <v>413</v>
      </c>
      <c r="BE1418">
        <v>0.06</v>
      </c>
      <c r="BF1418">
        <v>18</v>
      </c>
      <c r="BI1418">
        <v>0.09</v>
      </c>
      <c r="BK1418">
        <v>28</v>
      </c>
      <c r="BL1418">
        <v>10.54</v>
      </c>
      <c r="BM1418">
        <v>7.0000000000000001E-3</v>
      </c>
      <c r="BQ1418">
        <v>35.6</v>
      </c>
      <c r="BR1418">
        <v>0.24099999999999999</v>
      </c>
      <c r="BU1418">
        <v>8.8699999999999992</v>
      </c>
      <c r="CB1418">
        <v>0.14000000000000001</v>
      </c>
      <c r="CD1418">
        <v>1.84</v>
      </c>
      <c r="CE1418">
        <v>2.4</v>
      </c>
      <c r="CF1418">
        <v>13.9</v>
      </c>
      <c r="CJ1418">
        <v>253.1</v>
      </c>
      <c r="CM1418">
        <v>0.1</v>
      </c>
      <c r="CN1418">
        <v>0.3</v>
      </c>
      <c r="CO1418">
        <v>1.2999999999999999E-2</v>
      </c>
      <c r="CP1418">
        <v>0.17</v>
      </c>
      <c r="CR1418">
        <v>9.1</v>
      </c>
      <c r="CS1418">
        <v>113</v>
      </c>
      <c r="CT1418">
        <v>0.3</v>
      </c>
      <c r="CX1418">
        <v>72</v>
      </c>
    </row>
    <row r="1419" spans="1:102">
      <c r="A1419" t="s">
        <v>1556</v>
      </c>
      <c r="B1419">
        <v>1306220</v>
      </c>
      <c r="C1419" t="s">
        <v>104</v>
      </c>
      <c r="D1419" t="s">
        <v>105</v>
      </c>
      <c r="E1419">
        <v>516898</v>
      </c>
      <c r="F1419">
        <v>7187001</v>
      </c>
      <c r="G1419">
        <v>785</v>
      </c>
      <c r="H1419" s="1">
        <v>41494</v>
      </c>
      <c r="I1419" t="s">
        <v>118</v>
      </c>
      <c r="J1419" t="s">
        <v>119</v>
      </c>
      <c r="K1419" t="s">
        <v>108</v>
      </c>
      <c r="L1419" t="s">
        <v>109</v>
      </c>
      <c r="M1419" t="s">
        <v>120</v>
      </c>
      <c r="N1419" t="s">
        <v>111</v>
      </c>
      <c r="O1419" t="s">
        <v>1556</v>
      </c>
      <c r="P1419" t="s">
        <v>112</v>
      </c>
      <c r="Q1419" t="s">
        <v>1479</v>
      </c>
      <c r="R1419" t="s">
        <v>1480</v>
      </c>
      <c r="T1419" s="1">
        <v>41401</v>
      </c>
      <c r="V1419">
        <v>9215</v>
      </c>
      <c r="X1419">
        <v>0.69</v>
      </c>
      <c r="Z1419">
        <v>40</v>
      </c>
      <c r="AA1419">
        <v>3.3</v>
      </c>
      <c r="AC1419">
        <v>9</v>
      </c>
      <c r="AD1419">
        <v>382.3</v>
      </c>
      <c r="AG1419">
        <v>0.3</v>
      </c>
      <c r="AH1419">
        <v>0.52</v>
      </c>
      <c r="AJ1419">
        <v>3.61</v>
      </c>
      <c r="AM1419">
        <v>0.4</v>
      </c>
      <c r="AO1419">
        <v>216.5</v>
      </c>
      <c r="AR1419">
        <v>56.12</v>
      </c>
      <c r="AV1419">
        <v>0.81</v>
      </c>
      <c r="AW1419">
        <v>4.4000000000000004</v>
      </c>
      <c r="BA1419">
        <v>424</v>
      </c>
      <c r="BE1419">
        <v>0.17</v>
      </c>
      <c r="BF1419">
        <v>11</v>
      </c>
      <c r="BI1419">
        <v>7.0000000000000007E-2</v>
      </c>
      <c r="BK1419">
        <v>7</v>
      </c>
      <c r="BL1419">
        <v>11.21</v>
      </c>
      <c r="BM1419">
        <v>0.02</v>
      </c>
      <c r="BQ1419">
        <v>42</v>
      </c>
      <c r="BR1419">
        <v>0.19800000000000001</v>
      </c>
      <c r="BU1419">
        <v>6.95</v>
      </c>
      <c r="CB1419">
        <v>0.43</v>
      </c>
      <c r="CD1419">
        <v>3.13</v>
      </c>
      <c r="CE1419">
        <v>3.3</v>
      </c>
      <c r="CF1419">
        <v>14.4</v>
      </c>
      <c r="CJ1419">
        <v>266.60000000000002</v>
      </c>
      <c r="CM1419">
        <v>0.12</v>
      </c>
      <c r="CN1419">
        <v>1</v>
      </c>
      <c r="CO1419">
        <v>1.2999999999999999E-2</v>
      </c>
      <c r="CP1419">
        <v>0.2</v>
      </c>
      <c r="CR1419">
        <v>14.3</v>
      </c>
      <c r="CS1419">
        <v>192</v>
      </c>
      <c r="CT1419">
        <v>0.4</v>
      </c>
      <c r="CX1419">
        <v>134.1</v>
      </c>
    </row>
    <row r="1420" spans="1:102">
      <c r="A1420" t="s">
        <v>1557</v>
      </c>
      <c r="B1420">
        <v>1306222</v>
      </c>
      <c r="C1420" t="s">
        <v>104</v>
      </c>
      <c r="D1420" t="s">
        <v>105</v>
      </c>
      <c r="E1420">
        <v>516903</v>
      </c>
      <c r="F1420">
        <v>7187401</v>
      </c>
      <c r="G1420">
        <v>694</v>
      </c>
      <c r="H1420" s="1">
        <v>41494</v>
      </c>
      <c r="I1420" t="s">
        <v>118</v>
      </c>
      <c r="J1420" t="s">
        <v>119</v>
      </c>
      <c r="K1420" t="s">
        <v>108</v>
      </c>
      <c r="L1420" t="s">
        <v>109</v>
      </c>
      <c r="M1420" t="s">
        <v>120</v>
      </c>
      <c r="N1420" t="s">
        <v>111</v>
      </c>
      <c r="O1420" t="s">
        <v>1557</v>
      </c>
      <c r="P1420" t="s">
        <v>112</v>
      </c>
      <c r="Q1420" t="s">
        <v>1479</v>
      </c>
      <c r="R1420" t="s">
        <v>1480</v>
      </c>
      <c r="T1420" s="1">
        <v>41401</v>
      </c>
      <c r="V1420">
        <v>2628</v>
      </c>
      <c r="X1420">
        <v>0.69</v>
      </c>
      <c r="Z1420">
        <v>30.2</v>
      </c>
      <c r="AA1420">
        <v>1.7</v>
      </c>
      <c r="AC1420">
        <v>6</v>
      </c>
      <c r="AD1420">
        <v>353.3</v>
      </c>
      <c r="AG1420">
        <v>0.21</v>
      </c>
      <c r="AH1420">
        <v>0.1</v>
      </c>
      <c r="AJ1420">
        <v>0.45</v>
      </c>
      <c r="AM1420">
        <v>1.1000000000000001</v>
      </c>
      <c r="AO1420">
        <v>81.7</v>
      </c>
      <c r="AR1420">
        <v>25.48</v>
      </c>
      <c r="AV1420">
        <v>2.4</v>
      </c>
      <c r="AW1420">
        <v>4.9000000000000004</v>
      </c>
      <c r="BA1420">
        <v>130</v>
      </c>
      <c r="BE1420">
        <v>0.16</v>
      </c>
      <c r="BF1420">
        <v>4.9000000000000004</v>
      </c>
      <c r="BI1420">
        <v>7.0000000000000007E-2</v>
      </c>
      <c r="BK1420">
        <v>27</v>
      </c>
      <c r="BL1420">
        <v>15.93</v>
      </c>
      <c r="BM1420">
        <v>1.4E-2</v>
      </c>
      <c r="BQ1420">
        <v>18.399999999999999</v>
      </c>
      <c r="BR1420">
        <v>6.5000000000000002E-2</v>
      </c>
      <c r="BU1420">
        <v>9.5500000000000007</v>
      </c>
      <c r="CB1420">
        <v>0.54</v>
      </c>
      <c r="CD1420">
        <v>1.27</v>
      </c>
      <c r="CE1420">
        <v>1.5</v>
      </c>
      <c r="CF1420">
        <v>11</v>
      </c>
      <c r="CJ1420">
        <v>43.1</v>
      </c>
      <c r="CM1420">
        <v>0.12</v>
      </c>
      <c r="CN1420">
        <v>0.3</v>
      </c>
      <c r="CO1420">
        <v>7.0000000000000001E-3</v>
      </c>
      <c r="CP1420">
        <v>0.35</v>
      </c>
      <c r="CR1420">
        <v>4.4000000000000004</v>
      </c>
      <c r="CS1420">
        <v>113</v>
      </c>
      <c r="CT1420">
        <v>0.2</v>
      </c>
      <c r="CX1420">
        <v>84</v>
      </c>
    </row>
    <row r="1421" spans="1:102">
      <c r="A1421" t="s">
        <v>1558</v>
      </c>
      <c r="B1421">
        <v>1306233</v>
      </c>
      <c r="C1421" t="s">
        <v>104</v>
      </c>
      <c r="D1421" t="s">
        <v>105</v>
      </c>
      <c r="E1421">
        <v>516800</v>
      </c>
      <c r="F1421">
        <v>7187000</v>
      </c>
      <c r="G1421">
        <v>786</v>
      </c>
      <c r="H1421" s="1">
        <v>41494</v>
      </c>
      <c r="I1421" t="s">
        <v>118</v>
      </c>
      <c r="J1421" t="s">
        <v>119</v>
      </c>
      <c r="K1421" t="s">
        <v>108</v>
      </c>
      <c r="L1421" t="s">
        <v>109</v>
      </c>
      <c r="M1421" t="s">
        <v>120</v>
      </c>
      <c r="N1421" t="s">
        <v>111</v>
      </c>
      <c r="O1421" t="s">
        <v>1558</v>
      </c>
      <c r="P1421" t="s">
        <v>112</v>
      </c>
      <c r="Q1421" t="s">
        <v>1479</v>
      </c>
      <c r="R1421" t="s">
        <v>1480</v>
      </c>
      <c r="T1421" s="1">
        <v>41432</v>
      </c>
      <c r="V1421">
        <v>8560</v>
      </c>
      <c r="X1421">
        <v>0.38</v>
      </c>
      <c r="Z1421">
        <v>34.4</v>
      </c>
      <c r="AA1421">
        <v>4</v>
      </c>
      <c r="AC1421">
        <v>18</v>
      </c>
      <c r="AD1421">
        <v>1442.6</v>
      </c>
      <c r="AG1421">
        <v>0.16</v>
      </c>
      <c r="AH1421">
        <v>0.37</v>
      </c>
      <c r="AJ1421">
        <v>5.92</v>
      </c>
      <c r="AM1421">
        <v>5.0999999999999996</v>
      </c>
      <c r="AO1421">
        <v>155</v>
      </c>
      <c r="AR1421">
        <v>136.24</v>
      </c>
      <c r="AV1421">
        <v>1.77</v>
      </c>
      <c r="AW1421">
        <v>2.9</v>
      </c>
      <c r="BA1421">
        <v>485</v>
      </c>
      <c r="BE1421">
        <v>0.06</v>
      </c>
      <c r="BF1421">
        <v>2.2000000000000002</v>
      </c>
      <c r="BI1421">
        <v>0.02</v>
      </c>
      <c r="BK1421">
        <v>27</v>
      </c>
      <c r="BL1421">
        <v>17.39</v>
      </c>
      <c r="BM1421">
        <v>6.0000000000000001E-3</v>
      </c>
      <c r="BQ1421">
        <v>223.3</v>
      </c>
      <c r="BR1421">
        <v>0.124</v>
      </c>
      <c r="BU1421">
        <v>8.27</v>
      </c>
      <c r="CB1421">
        <v>0.16</v>
      </c>
      <c r="CD1421">
        <v>3.97</v>
      </c>
      <c r="CE1421">
        <v>4.8</v>
      </c>
      <c r="CF1421">
        <v>27.1</v>
      </c>
      <c r="CJ1421">
        <v>153.80000000000001</v>
      </c>
      <c r="CM1421">
        <v>7.0000000000000007E-2</v>
      </c>
      <c r="CN1421">
        <v>0.4</v>
      </c>
      <c r="CO1421">
        <v>3.0000000000000001E-3</v>
      </c>
      <c r="CP1421">
        <v>0.21</v>
      </c>
      <c r="CR1421">
        <v>11.4</v>
      </c>
      <c r="CS1421">
        <v>137</v>
      </c>
      <c r="CT1421">
        <v>0.3</v>
      </c>
      <c r="CX1421">
        <v>862.8</v>
      </c>
    </row>
    <row r="1422" spans="1:102">
      <c r="A1422" t="s">
        <v>1559</v>
      </c>
      <c r="B1422">
        <v>1306249</v>
      </c>
      <c r="C1422" t="s">
        <v>104</v>
      </c>
      <c r="D1422" t="s">
        <v>105</v>
      </c>
      <c r="E1422">
        <v>517499</v>
      </c>
      <c r="F1422">
        <v>7186852</v>
      </c>
      <c r="G1422">
        <v>738</v>
      </c>
      <c r="H1422" s="1">
        <v>41494</v>
      </c>
      <c r="I1422" t="s">
        <v>118</v>
      </c>
      <c r="J1422" t="s">
        <v>119</v>
      </c>
      <c r="K1422" t="s">
        <v>108</v>
      </c>
      <c r="L1422" t="s">
        <v>109</v>
      </c>
      <c r="M1422" t="s">
        <v>120</v>
      </c>
      <c r="N1422" t="s">
        <v>111</v>
      </c>
      <c r="O1422" t="s">
        <v>1559</v>
      </c>
      <c r="P1422" t="s">
        <v>112</v>
      </c>
      <c r="Q1422" t="s">
        <v>1479</v>
      </c>
      <c r="R1422" t="s">
        <v>1480</v>
      </c>
      <c r="T1422" s="1">
        <v>41432</v>
      </c>
      <c r="V1422">
        <v>1301</v>
      </c>
      <c r="X1422">
        <v>0.97</v>
      </c>
      <c r="Z1422">
        <v>13.3</v>
      </c>
      <c r="AA1422">
        <v>2.5</v>
      </c>
      <c r="AC1422">
        <v>2</v>
      </c>
      <c r="AD1422">
        <v>699.2</v>
      </c>
      <c r="AG1422">
        <v>0.27</v>
      </c>
      <c r="AH1422">
        <v>0.06</v>
      </c>
      <c r="AJ1422">
        <v>0.41</v>
      </c>
      <c r="AM1422">
        <v>2.4</v>
      </c>
      <c r="AO1422">
        <v>32.4</v>
      </c>
      <c r="AR1422">
        <v>23.72</v>
      </c>
      <c r="AV1422">
        <v>1.97</v>
      </c>
      <c r="AW1422">
        <v>7.5</v>
      </c>
      <c r="BA1422">
        <v>72</v>
      </c>
      <c r="BE1422">
        <v>0.04</v>
      </c>
      <c r="BF1422">
        <v>15.9</v>
      </c>
      <c r="BI1422">
        <v>0.08</v>
      </c>
      <c r="BK1422">
        <v>68</v>
      </c>
      <c r="BL1422">
        <v>8.1199999999999992</v>
      </c>
      <c r="BM1422">
        <v>3.0000000000000001E-3</v>
      </c>
      <c r="BQ1422">
        <v>13.8</v>
      </c>
      <c r="BR1422">
        <v>2.8000000000000001E-2</v>
      </c>
      <c r="BU1422">
        <v>15.39</v>
      </c>
      <c r="CB1422">
        <v>0.03</v>
      </c>
      <c r="CD1422">
        <v>1.1200000000000001</v>
      </c>
      <c r="CE1422">
        <v>1.8</v>
      </c>
      <c r="CF1422">
        <v>1.5</v>
      </c>
      <c r="CJ1422">
        <v>16.2</v>
      </c>
      <c r="CM1422">
        <v>0.11</v>
      </c>
      <c r="CN1422">
        <v>1.4</v>
      </c>
      <c r="CO1422">
        <v>3.5000000000000003E-2</v>
      </c>
      <c r="CP1422">
        <v>0.21</v>
      </c>
      <c r="CR1422">
        <v>1.2</v>
      </c>
      <c r="CS1422">
        <v>108</v>
      </c>
      <c r="CT1422">
        <v>0.05</v>
      </c>
      <c r="CX1422">
        <v>40</v>
      </c>
    </row>
    <row r="1423" spans="1:102">
      <c r="A1423" t="s">
        <v>1560</v>
      </c>
      <c r="B1423">
        <v>1302823</v>
      </c>
      <c r="C1423" t="s">
        <v>104</v>
      </c>
      <c r="D1423" t="s">
        <v>105</v>
      </c>
      <c r="E1423">
        <v>504964</v>
      </c>
      <c r="F1423">
        <v>7179919</v>
      </c>
      <c r="G1423">
        <v>732</v>
      </c>
      <c r="H1423" s="1">
        <v>41118</v>
      </c>
      <c r="I1423" t="s">
        <v>259</v>
      </c>
      <c r="J1423" t="s">
        <v>107</v>
      </c>
      <c r="K1423" t="s">
        <v>108</v>
      </c>
      <c r="L1423" t="s">
        <v>109</v>
      </c>
      <c r="M1423" t="s">
        <v>120</v>
      </c>
      <c r="N1423" t="s">
        <v>111</v>
      </c>
      <c r="O1423" t="s">
        <v>1560</v>
      </c>
      <c r="P1423" t="s">
        <v>112</v>
      </c>
      <c r="Q1423" t="s">
        <v>243</v>
      </c>
      <c r="R1423" t="s">
        <v>244</v>
      </c>
      <c r="T1423" s="1">
        <v>41094</v>
      </c>
      <c r="V1423">
        <v>175</v>
      </c>
      <c r="X1423">
        <v>2.4</v>
      </c>
      <c r="Z1423">
        <v>14</v>
      </c>
      <c r="AA1423">
        <v>2.5</v>
      </c>
      <c r="AC1423">
        <v>1</v>
      </c>
      <c r="AD1423">
        <v>423.1</v>
      </c>
      <c r="AG1423">
        <v>0.21</v>
      </c>
      <c r="AH1423">
        <v>0.11</v>
      </c>
      <c r="AJ1423">
        <v>0.34</v>
      </c>
      <c r="AM1423">
        <v>10.7</v>
      </c>
      <c r="AO1423">
        <v>35.1</v>
      </c>
      <c r="AR1423">
        <v>44.35</v>
      </c>
      <c r="AV1423">
        <v>3.61</v>
      </c>
      <c r="AW1423">
        <v>5.9</v>
      </c>
      <c r="BA1423">
        <v>58</v>
      </c>
      <c r="BE1423">
        <v>0.05</v>
      </c>
      <c r="BF1423">
        <v>9</v>
      </c>
      <c r="BI1423">
        <v>0.46</v>
      </c>
      <c r="BK1423">
        <v>314</v>
      </c>
      <c r="BL1423">
        <v>4.1900000000000004</v>
      </c>
      <c r="BM1423">
        <v>4.0000000000000001E-3</v>
      </c>
      <c r="BQ1423">
        <v>38.700000000000003</v>
      </c>
      <c r="BR1423">
        <v>6.0999999999999999E-2</v>
      </c>
      <c r="BU1423">
        <v>13.06</v>
      </c>
      <c r="CB1423">
        <v>0.04</v>
      </c>
      <c r="CD1423">
        <v>1.22</v>
      </c>
      <c r="CE1423">
        <v>3.3</v>
      </c>
      <c r="CF1423">
        <v>1.6</v>
      </c>
      <c r="CJ1423">
        <v>19.899999999999999</v>
      </c>
      <c r="CM1423">
        <v>0.09</v>
      </c>
      <c r="CN1423">
        <v>3.8</v>
      </c>
      <c r="CO1423">
        <v>3.1E-2</v>
      </c>
      <c r="CP1423">
        <v>0.16</v>
      </c>
      <c r="CR1423">
        <v>0.8</v>
      </c>
      <c r="CS1423">
        <v>81</v>
      </c>
      <c r="CT1423">
        <v>0.2</v>
      </c>
      <c r="CX1423">
        <v>90.5</v>
      </c>
    </row>
    <row r="1424" spans="1:102">
      <c r="A1424" t="s">
        <v>1561</v>
      </c>
      <c r="B1424">
        <v>1302826</v>
      </c>
      <c r="C1424" t="s">
        <v>104</v>
      </c>
      <c r="D1424" t="s">
        <v>105</v>
      </c>
      <c r="E1424">
        <v>505145</v>
      </c>
      <c r="F1424">
        <v>7179819</v>
      </c>
      <c r="G1424">
        <v>695</v>
      </c>
      <c r="H1424" s="1">
        <v>41118</v>
      </c>
      <c r="I1424" t="s">
        <v>259</v>
      </c>
      <c r="J1424" t="s">
        <v>107</v>
      </c>
      <c r="K1424" t="s">
        <v>108</v>
      </c>
      <c r="L1424" t="s">
        <v>109</v>
      </c>
      <c r="M1424" t="s">
        <v>120</v>
      </c>
      <c r="N1424" t="s">
        <v>111</v>
      </c>
      <c r="O1424" t="s">
        <v>1561</v>
      </c>
      <c r="P1424" t="s">
        <v>112</v>
      </c>
      <c r="Q1424" t="s">
        <v>243</v>
      </c>
      <c r="R1424" t="s">
        <v>244</v>
      </c>
      <c r="T1424" s="1">
        <v>41094</v>
      </c>
      <c r="V1424">
        <v>103</v>
      </c>
      <c r="X1424">
        <v>1.66</v>
      </c>
      <c r="Z1424">
        <v>7.7</v>
      </c>
      <c r="AA1424">
        <v>1</v>
      </c>
      <c r="AC1424">
        <v>2</v>
      </c>
      <c r="AD1424">
        <v>346.4</v>
      </c>
      <c r="AG1424">
        <v>0.26</v>
      </c>
      <c r="AH1424">
        <v>0.17</v>
      </c>
      <c r="AJ1424">
        <v>0.25</v>
      </c>
      <c r="AM1424">
        <v>16.100000000000001</v>
      </c>
      <c r="AO1424">
        <v>24.8</v>
      </c>
      <c r="AR1424">
        <v>64.89</v>
      </c>
      <c r="AV1424">
        <v>4.71</v>
      </c>
      <c r="AW1424">
        <v>4.8</v>
      </c>
      <c r="BA1424">
        <v>26</v>
      </c>
      <c r="BE1424">
        <v>0.09</v>
      </c>
      <c r="BF1424">
        <v>15.8</v>
      </c>
      <c r="BI1424">
        <v>0.34</v>
      </c>
      <c r="BK1424">
        <v>244</v>
      </c>
      <c r="BL1424">
        <v>2.57</v>
      </c>
      <c r="BM1424">
        <v>3.0000000000000001E-3</v>
      </c>
      <c r="BQ1424">
        <v>32.700000000000003</v>
      </c>
      <c r="BR1424">
        <v>0.10199999999999999</v>
      </c>
      <c r="BU1424">
        <v>13.8</v>
      </c>
      <c r="CB1424">
        <v>0.01</v>
      </c>
      <c r="CD1424">
        <v>0.89</v>
      </c>
      <c r="CE1424">
        <v>5</v>
      </c>
      <c r="CF1424">
        <v>2.7</v>
      </c>
      <c r="CJ1424">
        <v>16</v>
      </c>
      <c r="CM1424">
        <v>7.0000000000000007E-2</v>
      </c>
      <c r="CN1424">
        <v>3.2</v>
      </c>
      <c r="CO1424">
        <v>1.2999999999999999E-2</v>
      </c>
      <c r="CP1424">
        <v>0.15</v>
      </c>
      <c r="CR1424">
        <v>0.7</v>
      </c>
      <c r="CS1424">
        <v>56</v>
      </c>
      <c r="CT1424">
        <v>0.1</v>
      </c>
      <c r="CX1424">
        <v>120.4</v>
      </c>
    </row>
    <row r="1425" spans="1:102">
      <c r="A1425" t="s">
        <v>1562</v>
      </c>
      <c r="B1425">
        <v>1302828</v>
      </c>
      <c r="C1425" t="s">
        <v>104</v>
      </c>
      <c r="D1425" t="s">
        <v>105</v>
      </c>
      <c r="E1425">
        <v>504869</v>
      </c>
      <c r="F1425">
        <v>7179871</v>
      </c>
      <c r="G1425">
        <v>693</v>
      </c>
      <c r="H1425" s="1">
        <v>41118</v>
      </c>
      <c r="I1425" t="s">
        <v>259</v>
      </c>
      <c r="J1425" t="s">
        <v>107</v>
      </c>
      <c r="K1425" t="s">
        <v>108</v>
      </c>
      <c r="L1425" t="s">
        <v>109</v>
      </c>
      <c r="M1425" t="s">
        <v>120</v>
      </c>
      <c r="N1425" t="s">
        <v>111</v>
      </c>
      <c r="O1425" t="s">
        <v>1562</v>
      </c>
      <c r="P1425" t="s">
        <v>112</v>
      </c>
      <c r="Q1425" t="s">
        <v>243</v>
      </c>
      <c r="R1425" t="s">
        <v>244</v>
      </c>
      <c r="T1425" s="1">
        <v>41094</v>
      </c>
      <c r="V1425">
        <v>298</v>
      </c>
      <c r="X1425">
        <v>1.39</v>
      </c>
      <c r="Z1425">
        <v>9.6999999999999993</v>
      </c>
      <c r="AA1425">
        <v>1.8</v>
      </c>
      <c r="AC1425">
        <v>1</v>
      </c>
      <c r="AD1425">
        <v>926.8</v>
      </c>
      <c r="AG1425">
        <v>0.18</v>
      </c>
      <c r="AH1425">
        <v>0.36</v>
      </c>
      <c r="AJ1425">
        <v>1.63</v>
      </c>
      <c r="AM1425">
        <v>10.5</v>
      </c>
      <c r="AO1425">
        <v>22.9</v>
      </c>
      <c r="AR1425">
        <v>42.73</v>
      </c>
      <c r="AV1425">
        <v>3.13</v>
      </c>
      <c r="AW1425">
        <v>4.5</v>
      </c>
      <c r="BA1425">
        <v>42</v>
      </c>
      <c r="BE1425">
        <v>0.06</v>
      </c>
      <c r="BF1425">
        <v>16.5</v>
      </c>
      <c r="BI1425">
        <v>0.25</v>
      </c>
      <c r="BK1425">
        <v>223</v>
      </c>
      <c r="BL1425">
        <v>6.23</v>
      </c>
      <c r="BM1425">
        <v>4.0000000000000001E-3</v>
      </c>
      <c r="BQ1425">
        <v>28.6</v>
      </c>
      <c r="BR1425">
        <v>0.11700000000000001</v>
      </c>
      <c r="BU1425">
        <v>18.07</v>
      </c>
      <c r="CB1425">
        <v>0.03</v>
      </c>
      <c r="CD1425">
        <v>0.89</v>
      </c>
      <c r="CE1425">
        <v>4</v>
      </c>
      <c r="CF1425">
        <v>1.1000000000000001</v>
      </c>
      <c r="CJ1425">
        <v>30.9</v>
      </c>
      <c r="CM1425">
        <v>0.04</v>
      </c>
      <c r="CN1425">
        <v>3</v>
      </c>
      <c r="CO1425">
        <v>1.4E-2</v>
      </c>
      <c r="CP1425">
        <v>0.14000000000000001</v>
      </c>
      <c r="CR1425">
        <v>1</v>
      </c>
      <c r="CS1425">
        <v>63</v>
      </c>
      <c r="CT1425">
        <v>0.1</v>
      </c>
      <c r="CX1425">
        <v>315.7</v>
      </c>
    </row>
    <row r="1426" spans="1:102">
      <c r="A1426" t="s">
        <v>1563</v>
      </c>
      <c r="B1426">
        <v>1302830</v>
      </c>
      <c r="C1426" t="s">
        <v>104</v>
      </c>
      <c r="D1426" t="s">
        <v>105</v>
      </c>
      <c r="E1426">
        <v>504775</v>
      </c>
      <c r="F1426">
        <v>7179716</v>
      </c>
      <c r="G1426">
        <v>641</v>
      </c>
      <c r="H1426" s="1">
        <v>41118</v>
      </c>
      <c r="I1426" t="s">
        <v>259</v>
      </c>
      <c r="J1426" t="s">
        <v>107</v>
      </c>
      <c r="K1426" t="s">
        <v>108</v>
      </c>
      <c r="L1426" t="s">
        <v>109</v>
      </c>
      <c r="M1426" t="s">
        <v>120</v>
      </c>
      <c r="N1426" t="s">
        <v>111</v>
      </c>
      <c r="O1426" t="s">
        <v>1563</v>
      </c>
      <c r="P1426" t="s">
        <v>112</v>
      </c>
      <c r="Q1426" t="s">
        <v>243</v>
      </c>
      <c r="R1426" t="s">
        <v>244</v>
      </c>
      <c r="T1426" s="1">
        <v>41094</v>
      </c>
      <c r="V1426">
        <v>324</v>
      </c>
      <c r="X1426">
        <v>1.37</v>
      </c>
      <c r="Z1426">
        <v>11.4</v>
      </c>
      <c r="AA1426">
        <v>1.6</v>
      </c>
      <c r="AC1426">
        <v>2</v>
      </c>
      <c r="AD1426">
        <v>249.8</v>
      </c>
      <c r="AG1426">
        <v>0.16</v>
      </c>
      <c r="AH1426">
        <v>0.17</v>
      </c>
      <c r="AJ1426">
        <v>1</v>
      </c>
      <c r="AM1426">
        <v>10</v>
      </c>
      <c r="AO1426">
        <v>25</v>
      </c>
      <c r="AR1426">
        <v>28.51</v>
      </c>
      <c r="AV1426">
        <v>2.6</v>
      </c>
      <c r="AW1426">
        <v>4.3</v>
      </c>
      <c r="BA1426">
        <v>57</v>
      </c>
      <c r="BE1426">
        <v>0.06</v>
      </c>
      <c r="BF1426">
        <v>14.4</v>
      </c>
      <c r="BI1426">
        <v>0.35</v>
      </c>
      <c r="BK1426">
        <v>237</v>
      </c>
      <c r="BL1426">
        <v>7.6</v>
      </c>
      <c r="BM1426">
        <v>3.0000000000000001E-3</v>
      </c>
      <c r="BQ1426">
        <v>29.5</v>
      </c>
      <c r="BR1426">
        <v>6.9000000000000006E-2</v>
      </c>
      <c r="BU1426">
        <v>13.1</v>
      </c>
      <c r="CB1426">
        <v>0.01</v>
      </c>
      <c r="CD1426">
        <v>2.2200000000000002</v>
      </c>
      <c r="CE1426">
        <v>2.8</v>
      </c>
      <c r="CF1426">
        <v>1.8</v>
      </c>
      <c r="CJ1426">
        <v>14</v>
      </c>
      <c r="CM1426">
        <v>0.05</v>
      </c>
      <c r="CN1426">
        <v>3.3</v>
      </c>
      <c r="CO1426">
        <v>0.02</v>
      </c>
      <c r="CP1426">
        <v>0.17</v>
      </c>
      <c r="CR1426">
        <v>0.9</v>
      </c>
      <c r="CS1426">
        <v>58</v>
      </c>
      <c r="CT1426">
        <v>0.1</v>
      </c>
      <c r="CX1426">
        <v>136.6</v>
      </c>
    </row>
    <row r="1427" spans="1:102">
      <c r="A1427" t="s">
        <v>1564</v>
      </c>
      <c r="B1427">
        <v>1302832</v>
      </c>
      <c r="C1427" t="s">
        <v>104</v>
      </c>
      <c r="D1427" t="s">
        <v>105</v>
      </c>
      <c r="E1427">
        <v>510384</v>
      </c>
      <c r="F1427">
        <v>7183216</v>
      </c>
      <c r="G1427">
        <v>436</v>
      </c>
      <c r="H1427" s="1">
        <v>41131</v>
      </c>
      <c r="I1427" t="s">
        <v>237</v>
      </c>
      <c r="J1427" t="s">
        <v>107</v>
      </c>
      <c r="K1427" t="s">
        <v>108</v>
      </c>
      <c r="L1427" t="s">
        <v>109</v>
      </c>
      <c r="M1427" t="s">
        <v>110</v>
      </c>
      <c r="N1427" t="s">
        <v>111</v>
      </c>
      <c r="O1427" t="s">
        <v>1564</v>
      </c>
      <c r="P1427" t="s">
        <v>112</v>
      </c>
      <c r="Q1427" t="s">
        <v>243</v>
      </c>
      <c r="R1427" t="s">
        <v>244</v>
      </c>
      <c r="T1427" s="1">
        <v>41096</v>
      </c>
      <c r="V1427">
        <v>163</v>
      </c>
      <c r="X1427">
        <v>0.95</v>
      </c>
      <c r="Z1427">
        <v>7</v>
      </c>
      <c r="AA1427">
        <v>1.9</v>
      </c>
      <c r="AC1427">
        <v>2</v>
      </c>
      <c r="AD1427">
        <v>450</v>
      </c>
      <c r="AG1427">
        <v>0.14000000000000001</v>
      </c>
      <c r="AH1427">
        <v>0.24</v>
      </c>
      <c r="AJ1427">
        <v>0.28000000000000003</v>
      </c>
      <c r="AM1427">
        <v>4.5</v>
      </c>
      <c r="AO1427">
        <v>19.3</v>
      </c>
      <c r="AR1427">
        <v>26.4</v>
      </c>
      <c r="AV1427">
        <v>1.77</v>
      </c>
      <c r="AW1427">
        <v>3</v>
      </c>
      <c r="BA1427">
        <v>33</v>
      </c>
      <c r="BE1427">
        <v>0.08</v>
      </c>
      <c r="BF1427">
        <v>8.6999999999999993</v>
      </c>
      <c r="BI1427">
        <v>0.26</v>
      </c>
      <c r="BK1427">
        <v>113</v>
      </c>
      <c r="BL1427">
        <v>4.0999999999999996</v>
      </c>
      <c r="BM1427">
        <v>8.9999999999999993E-3</v>
      </c>
      <c r="BQ1427">
        <v>18.2</v>
      </c>
      <c r="BR1427">
        <v>3.5999999999999997E-2</v>
      </c>
      <c r="BU1427">
        <v>8.19</v>
      </c>
      <c r="CB1427">
        <v>0.02</v>
      </c>
      <c r="CD1427">
        <v>1.0900000000000001</v>
      </c>
      <c r="CE1427">
        <v>2.6</v>
      </c>
      <c r="CF1427">
        <v>1.4</v>
      </c>
      <c r="CJ1427">
        <v>23.2</v>
      </c>
      <c r="CM1427">
        <v>0.06</v>
      </c>
      <c r="CN1427">
        <v>2.5</v>
      </c>
      <c r="CO1427">
        <v>1.7000000000000001E-2</v>
      </c>
      <c r="CP1427">
        <v>0.2</v>
      </c>
      <c r="CR1427">
        <v>0.9</v>
      </c>
      <c r="CS1427">
        <v>45</v>
      </c>
      <c r="CT1427">
        <v>0.05</v>
      </c>
      <c r="CX1427">
        <v>62.5</v>
      </c>
    </row>
    <row r="1428" spans="1:102">
      <c r="A1428" t="s">
        <v>1565</v>
      </c>
      <c r="B1428">
        <v>1302834</v>
      </c>
      <c r="C1428" t="s">
        <v>104</v>
      </c>
      <c r="D1428" t="s">
        <v>105</v>
      </c>
      <c r="E1428">
        <v>510373</v>
      </c>
      <c r="F1428">
        <v>7183433</v>
      </c>
      <c r="G1428">
        <v>478</v>
      </c>
      <c r="H1428" s="1">
        <v>41131</v>
      </c>
      <c r="I1428" t="s">
        <v>237</v>
      </c>
      <c r="J1428" t="s">
        <v>107</v>
      </c>
      <c r="K1428" t="s">
        <v>108</v>
      </c>
      <c r="L1428" t="s">
        <v>109</v>
      </c>
      <c r="M1428" t="s">
        <v>110</v>
      </c>
      <c r="N1428" t="s">
        <v>111</v>
      </c>
      <c r="O1428" t="s">
        <v>1565</v>
      </c>
      <c r="P1428" t="s">
        <v>112</v>
      </c>
      <c r="Q1428" t="s">
        <v>243</v>
      </c>
      <c r="R1428" t="s">
        <v>244</v>
      </c>
      <c r="T1428" s="1">
        <v>41096</v>
      </c>
      <c r="V1428">
        <v>594</v>
      </c>
      <c r="X1428">
        <v>1.1100000000000001</v>
      </c>
      <c r="Z1428">
        <v>19.399999999999999</v>
      </c>
      <c r="AA1428">
        <v>2.5</v>
      </c>
      <c r="AC1428">
        <v>2</v>
      </c>
      <c r="AD1428">
        <v>1275.5</v>
      </c>
      <c r="AG1428">
        <v>0.21</v>
      </c>
      <c r="AH1428">
        <v>0.05</v>
      </c>
      <c r="AJ1428">
        <v>0.82</v>
      </c>
      <c r="AM1428">
        <v>3.5</v>
      </c>
      <c r="AO1428">
        <v>16</v>
      </c>
      <c r="AR1428">
        <v>20.39</v>
      </c>
      <c r="AV1428">
        <v>2.19</v>
      </c>
      <c r="AW1428">
        <v>3.7</v>
      </c>
      <c r="BA1428">
        <v>25</v>
      </c>
      <c r="BE1428">
        <v>0.12</v>
      </c>
      <c r="BF1428">
        <v>4.4000000000000004</v>
      </c>
      <c r="BI1428">
        <v>0.11</v>
      </c>
      <c r="BK1428">
        <v>101</v>
      </c>
      <c r="BL1428">
        <v>13.85</v>
      </c>
      <c r="BM1428">
        <v>1.6E-2</v>
      </c>
      <c r="BQ1428">
        <v>12.6</v>
      </c>
      <c r="BR1428">
        <v>3.4000000000000002E-2</v>
      </c>
      <c r="BU1428">
        <v>15.8</v>
      </c>
      <c r="CB1428">
        <v>0.11</v>
      </c>
      <c r="CD1428">
        <v>6.9</v>
      </c>
      <c r="CE1428">
        <v>1.9</v>
      </c>
      <c r="CF1428">
        <v>3.2</v>
      </c>
      <c r="CJ1428">
        <v>25.2</v>
      </c>
      <c r="CM1428">
        <v>0.05</v>
      </c>
      <c r="CN1428">
        <v>1.9</v>
      </c>
      <c r="CO1428">
        <v>3.0000000000000001E-3</v>
      </c>
      <c r="CP1428">
        <v>0.69</v>
      </c>
      <c r="CR1428">
        <v>0.3</v>
      </c>
      <c r="CS1428">
        <v>86</v>
      </c>
      <c r="CT1428">
        <v>0.05</v>
      </c>
      <c r="CX1428">
        <v>121.4</v>
      </c>
    </row>
    <row r="1429" spans="1:102">
      <c r="A1429" t="s">
        <v>1566</v>
      </c>
      <c r="B1429">
        <v>1302839</v>
      </c>
      <c r="C1429" t="s">
        <v>104</v>
      </c>
      <c r="D1429" t="s">
        <v>105</v>
      </c>
      <c r="E1429">
        <v>509866</v>
      </c>
      <c r="F1429">
        <v>7183682</v>
      </c>
      <c r="G1429">
        <v>440</v>
      </c>
      <c r="H1429" s="1">
        <v>41131</v>
      </c>
      <c r="I1429" t="s">
        <v>237</v>
      </c>
      <c r="J1429" t="s">
        <v>107</v>
      </c>
      <c r="K1429" t="s">
        <v>108</v>
      </c>
      <c r="L1429" t="s">
        <v>109</v>
      </c>
      <c r="M1429" t="s">
        <v>110</v>
      </c>
      <c r="N1429" t="s">
        <v>111</v>
      </c>
      <c r="O1429" t="s">
        <v>1566</v>
      </c>
      <c r="P1429" t="s">
        <v>112</v>
      </c>
      <c r="Q1429" t="s">
        <v>243</v>
      </c>
      <c r="R1429" t="s">
        <v>244</v>
      </c>
      <c r="T1429" s="1">
        <v>41096</v>
      </c>
      <c r="V1429">
        <v>316</v>
      </c>
      <c r="X1429">
        <v>1.39</v>
      </c>
      <c r="Z1429">
        <v>8.9</v>
      </c>
      <c r="AA1429">
        <v>3.1</v>
      </c>
      <c r="AC1429">
        <v>2</v>
      </c>
      <c r="AD1429">
        <v>691.6</v>
      </c>
      <c r="AG1429">
        <v>0.14000000000000001</v>
      </c>
      <c r="AH1429">
        <v>0.35</v>
      </c>
      <c r="AJ1429">
        <v>1.83</v>
      </c>
      <c r="AM1429">
        <v>11.9</v>
      </c>
      <c r="AO1429">
        <v>26.4</v>
      </c>
      <c r="AR1429">
        <v>40.1</v>
      </c>
      <c r="AV1429">
        <v>2.2799999999999998</v>
      </c>
      <c r="AW1429">
        <v>3.8</v>
      </c>
      <c r="BA1429">
        <v>54</v>
      </c>
      <c r="BE1429">
        <v>0.08</v>
      </c>
      <c r="BF1429">
        <v>12.4</v>
      </c>
      <c r="BI1429">
        <v>0.43</v>
      </c>
      <c r="BK1429">
        <v>211</v>
      </c>
      <c r="BL1429">
        <v>3.31</v>
      </c>
      <c r="BM1429">
        <v>1.0999999999999999E-2</v>
      </c>
      <c r="BQ1429">
        <v>78</v>
      </c>
      <c r="BR1429">
        <v>0.08</v>
      </c>
      <c r="BU1429">
        <v>8.98</v>
      </c>
      <c r="CB1429">
        <v>0.04</v>
      </c>
      <c r="CD1429">
        <v>1.23</v>
      </c>
      <c r="CE1429">
        <v>4</v>
      </c>
      <c r="CF1429">
        <v>1</v>
      </c>
      <c r="CJ1429">
        <v>34.799999999999997</v>
      </c>
      <c r="CM1429">
        <v>0.05</v>
      </c>
      <c r="CN1429">
        <v>2.7</v>
      </c>
      <c r="CO1429">
        <v>2.3E-2</v>
      </c>
      <c r="CP1429">
        <v>0.23</v>
      </c>
      <c r="CR1429">
        <v>1.6</v>
      </c>
      <c r="CS1429">
        <v>55</v>
      </c>
      <c r="CT1429">
        <v>0.2</v>
      </c>
      <c r="CX1429">
        <v>243.4</v>
      </c>
    </row>
    <row r="1430" spans="1:102">
      <c r="A1430" t="s">
        <v>1567</v>
      </c>
      <c r="B1430">
        <v>1302963</v>
      </c>
      <c r="C1430" t="s">
        <v>104</v>
      </c>
      <c r="D1430" t="s">
        <v>105</v>
      </c>
      <c r="E1430">
        <v>504221</v>
      </c>
      <c r="F1430">
        <v>7180000</v>
      </c>
      <c r="G1430">
        <v>820</v>
      </c>
      <c r="H1430" s="1">
        <v>41118</v>
      </c>
      <c r="I1430" t="s">
        <v>259</v>
      </c>
      <c r="J1430" t="s">
        <v>107</v>
      </c>
      <c r="K1430" t="s">
        <v>108</v>
      </c>
      <c r="L1430" t="s">
        <v>109</v>
      </c>
      <c r="M1430" t="s">
        <v>120</v>
      </c>
      <c r="N1430" t="s">
        <v>111</v>
      </c>
      <c r="O1430" t="s">
        <v>1567</v>
      </c>
      <c r="P1430" t="s">
        <v>112</v>
      </c>
      <c r="Q1430" t="s">
        <v>113</v>
      </c>
      <c r="R1430" t="s">
        <v>114</v>
      </c>
      <c r="T1430" s="1">
        <v>41094</v>
      </c>
      <c r="V1430">
        <v>350</v>
      </c>
      <c r="X1430">
        <v>1.2</v>
      </c>
      <c r="Z1430">
        <v>18.8</v>
      </c>
      <c r="AA1430">
        <v>5.0999999999999996</v>
      </c>
      <c r="AC1430">
        <v>3</v>
      </c>
      <c r="AD1430">
        <v>165</v>
      </c>
      <c r="AG1430">
        <v>0.34</v>
      </c>
      <c r="AH1430">
        <v>0.09</v>
      </c>
      <c r="AJ1430">
        <v>0.22</v>
      </c>
      <c r="AM1430">
        <v>13.4</v>
      </c>
      <c r="AO1430">
        <v>24.9</v>
      </c>
      <c r="AR1430">
        <v>37.04</v>
      </c>
      <c r="AV1430">
        <v>3.22</v>
      </c>
      <c r="AW1430">
        <v>4</v>
      </c>
      <c r="BA1430">
        <v>99</v>
      </c>
      <c r="BE1430">
        <v>0.09</v>
      </c>
      <c r="BF1430">
        <v>16.399999999999999</v>
      </c>
      <c r="BI1430">
        <v>0.24</v>
      </c>
      <c r="BK1430">
        <v>509</v>
      </c>
      <c r="BL1430">
        <v>3.47</v>
      </c>
      <c r="BM1430">
        <v>7.0000000000000001E-3</v>
      </c>
      <c r="BQ1430">
        <v>26.9</v>
      </c>
      <c r="BR1430">
        <v>8.5999999999999993E-2</v>
      </c>
      <c r="BU1430">
        <v>24.34</v>
      </c>
      <c r="CB1430">
        <v>0.05</v>
      </c>
      <c r="CD1430">
        <v>0.88</v>
      </c>
      <c r="CE1430">
        <v>2.2000000000000002</v>
      </c>
      <c r="CF1430">
        <v>0.6</v>
      </c>
      <c r="CJ1430">
        <v>23.2</v>
      </c>
      <c r="CM1430">
        <v>0.09</v>
      </c>
      <c r="CN1430">
        <v>1.5</v>
      </c>
      <c r="CO1430">
        <v>8.0000000000000002E-3</v>
      </c>
      <c r="CP1430">
        <v>0.13</v>
      </c>
      <c r="CR1430">
        <v>1.1000000000000001</v>
      </c>
      <c r="CS1430">
        <v>32</v>
      </c>
      <c r="CT1430">
        <v>0.05</v>
      </c>
      <c r="CX1430">
        <v>71.900000000000006</v>
      </c>
    </row>
    <row r="1431" spans="1:102">
      <c r="A1431" t="s">
        <v>1568</v>
      </c>
      <c r="B1431">
        <v>1302965</v>
      </c>
      <c r="C1431" t="s">
        <v>104</v>
      </c>
      <c r="D1431" t="s">
        <v>105</v>
      </c>
      <c r="E1431">
        <v>504339</v>
      </c>
      <c r="F1431">
        <v>7180208</v>
      </c>
      <c r="G1431">
        <v>785</v>
      </c>
      <c r="H1431" s="1">
        <v>41118</v>
      </c>
      <c r="I1431" t="s">
        <v>259</v>
      </c>
      <c r="J1431" t="s">
        <v>107</v>
      </c>
      <c r="K1431" t="s">
        <v>108</v>
      </c>
      <c r="L1431" t="s">
        <v>109</v>
      </c>
      <c r="M1431" t="s">
        <v>120</v>
      </c>
      <c r="N1431" t="s">
        <v>111</v>
      </c>
      <c r="O1431" t="s">
        <v>1568</v>
      </c>
      <c r="P1431" t="s">
        <v>112</v>
      </c>
      <c r="Q1431" t="s">
        <v>113</v>
      </c>
      <c r="R1431" t="s">
        <v>114</v>
      </c>
      <c r="T1431" s="1">
        <v>41094</v>
      </c>
      <c r="V1431">
        <v>403</v>
      </c>
      <c r="X1431">
        <v>2.34</v>
      </c>
      <c r="Z1431">
        <v>12.3</v>
      </c>
      <c r="AA1431">
        <v>3</v>
      </c>
      <c r="AC1431">
        <v>1</v>
      </c>
      <c r="AD1431">
        <v>226</v>
      </c>
      <c r="AG1431">
        <v>0.16</v>
      </c>
      <c r="AH1431">
        <v>0.09</v>
      </c>
      <c r="AJ1431">
        <v>0.77</v>
      </c>
      <c r="AM1431">
        <v>10.1</v>
      </c>
      <c r="AO1431">
        <v>36.5</v>
      </c>
      <c r="AR1431">
        <v>24.73</v>
      </c>
      <c r="AV1431">
        <v>2.76</v>
      </c>
      <c r="AW1431">
        <v>5.2</v>
      </c>
      <c r="BA1431">
        <v>64</v>
      </c>
      <c r="BE1431">
        <v>0.04</v>
      </c>
      <c r="BF1431">
        <v>12</v>
      </c>
      <c r="BI1431">
        <v>0.49</v>
      </c>
      <c r="BK1431">
        <v>204</v>
      </c>
      <c r="BL1431">
        <v>2.8</v>
      </c>
      <c r="BM1431">
        <v>3.0000000000000001E-3</v>
      </c>
      <c r="BQ1431">
        <v>27.5</v>
      </c>
      <c r="BR1431">
        <v>0.03</v>
      </c>
      <c r="BU1431">
        <v>13.14</v>
      </c>
      <c r="CB1431">
        <v>0.01</v>
      </c>
      <c r="CD1431">
        <v>1.44</v>
      </c>
      <c r="CE1431">
        <v>3.6</v>
      </c>
      <c r="CF1431">
        <v>0.7</v>
      </c>
      <c r="CJ1431">
        <v>11.9</v>
      </c>
      <c r="CM1431">
        <v>0.01</v>
      </c>
      <c r="CN1431">
        <v>4.8</v>
      </c>
      <c r="CO1431">
        <v>3.7999999999999999E-2</v>
      </c>
      <c r="CP1431">
        <v>0.13</v>
      </c>
      <c r="CR1431">
        <v>0.9</v>
      </c>
      <c r="CS1431">
        <v>73</v>
      </c>
      <c r="CT1431">
        <v>0.2</v>
      </c>
      <c r="CX1431">
        <v>75.099999999999994</v>
      </c>
    </row>
    <row r="1432" spans="1:102">
      <c r="A1432" t="s">
        <v>1569</v>
      </c>
      <c r="B1432">
        <v>1302980</v>
      </c>
      <c r="C1432" t="s">
        <v>104</v>
      </c>
      <c r="D1432" t="s">
        <v>105</v>
      </c>
      <c r="E1432">
        <v>512354</v>
      </c>
      <c r="F1432">
        <v>7187047</v>
      </c>
      <c r="G1432">
        <v>985</v>
      </c>
      <c r="H1432" s="1">
        <v>41131</v>
      </c>
      <c r="I1432" t="s">
        <v>1330</v>
      </c>
      <c r="J1432" t="s">
        <v>107</v>
      </c>
      <c r="K1432" t="s">
        <v>108</v>
      </c>
      <c r="L1432" t="s">
        <v>109</v>
      </c>
      <c r="M1432" t="s">
        <v>110</v>
      </c>
      <c r="N1432" t="s">
        <v>111</v>
      </c>
      <c r="O1432" t="s">
        <v>1569</v>
      </c>
      <c r="P1432" t="s">
        <v>112</v>
      </c>
      <c r="Q1432" t="s">
        <v>113</v>
      </c>
      <c r="R1432" t="s">
        <v>114</v>
      </c>
      <c r="T1432" s="1">
        <v>41096</v>
      </c>
      <c r="V1432">
        <v>120</v>
      </c>
      <c r="X1432">
        <v>1.7</v>
      </c>
      <c r="Z1432">
        <v>27.2</v>
      </c>
      <c r="AA1432">
        <v>1</v>
      </c>
      <c r="AC1432">
        <v>2</v>
      </c>
      <c r="AD1432">
        <v>233.9</v>
      </c>
      <c r="AG1432">
        <v>0.17</v>
      </c>
      <c r="AH1432">
        <v>1.33</v>
      </c>
      <c r="AJ1432">
        <v>0.33</v>
      </c>
      <c r="AM1432">
        <v>8.6</v>
      </c>
      <c r="AO1432">
        <v>26</v>
      </c>
      <c r="AR1432">
        <v>11.89</v>
      </c>
      <c r="AV1432">
        <v>2.39</v>
      </c>
      <c r="AW1432">
        <v>4.9000000000000004</v>
      </c>
      <c r="BA1432">
        <v>26</v>
      </c>
      <c r="BE1432">
        <v>0.05</v>
      </c>
      <c r="BF1432">
        <v>14.3</v>
      </c>
      <c r="BI1432">
        <v>0.4</v>
      </c>
      <c r="BK1432">
        <v>661</v>
      </c>
      <c r="BL1432">
        <v>18.079999999999998</v>
      </c>
      <c r="BM1432">
        <v>0.01</v>
      </c>
      <c r="BQ1432">
        <v>21.7</v>
      </c>
      <c r="BR1432">
        <v>0.17399999999999999</v>
      </c>
      <c r="BU1432">
        <v>21.86</v>
      </c>
      <c r="CB1432">
        <v>0.04</v>
      </c>
      <c r="CD1432">
        <v>0.77</v>
      </c>
      <c r="CE1432">
        <v>3</v>
      </c>
      <c r="CF1432">
        <v>0.5</v>
      </c>
      <c r="CJ1432">
        <v>21.8</v>
      </c>
      <c r="CM1432">
        <v>0.01</v>
      </c>
      <c r="CN1432">
        <v>1</v>
      </c>
      <c r="CO1432">
        <v>1.2E-2</v>
      </c>
      <c r="CP1432">
        <v>0.25</v>
      </c>
      <c r="CR1432">
        <v>3.3</v>
      </c>
      <c r="CS1432">
        <v>67</v>
      </c>
      <c r="CT1432">
        <v>0.1</v>
      </c>
      <c r="CX1432">
        <v>119</v>
      </c>
    </row>
    <row r="1433" spans="1:102">
      <c r="A1433" t="s">
        <v>1570</v>
      </c>
      <c r="B1433">
        <v>1302982</v>
      </c>
      <c r="C1433" t="s">
        <v>104</v>
      </c>
      <c r="D1433" t="s">
        <v>105</v>
      </c>
      <c r="E1433">
        <v>513581</v>
      </c>
      <c r="F1433">
        <v>7183285</v>
      </c>
      <c r="G1433">
        <v>914</v>
      </c>
      <c r="H1433" s="1">
        <v>41131</v>
      </c>
      <c r="I1433" t="s">
        <v>1330</v>
      </c>
      <c r="J1433" t="s">
        <v>107</v>
      </c>
      <c r="K1433" t="s">
        <v>108</v>
      </c>
      <c r="L1433" t="s">
        <v>109</v>
      </c>
      <c r="M1433" t="s">
        <v>110</v>
      </c>
      <c r="N1433" t="s">
        <v>111</v>
      </c>
      <c r="O1433" t="s">
        <v>1570</v>
      </c>
      <c r="P1433" t="s">
        <v>112</v>
      </c>
      <c r="Q1433" t="s">
        <v>113</v>
      </c>
      <c r="R1433" t="s">
        <v>114</v>
      </c>
      <c r="T1433" s="1">
        <v>41097</v>
      </c>
      <c r="V1433">
        <v>177</v>
      </c>
      <c r="X1433">
        <v>1.9</v>
      </c>
      <c r="Z1433">
        <v>7.5</v>
      </c>
      <c r="AA1433">
        <v>2.5</v>
      </c>
      <c r="AC1433">
        <v>3</v>
      </c>
      <c r="AD1433">
        <v>282.60000000000002</v>
      </c>
      <c r="AG1433">
        <v>0.18</v>
      </c>
      <c r="AH1433">
        <v>0.18</v>
      </c>
      <c r="AJ1433">
        <v>0.23</v>
      </c>
      <c r="AM1433">
        <v>7.7</v>
      </c>
      <c r="AO1433">
        <v>36.1</v>
      </c>
      <c r="AR1433">
        <v>26.29</v>
      </c>
      <c r="AV1433">
        <v>2.58</v>
      </c>
      <c r="AW1433">
        <v>6.2</v>
      </c>
      <c r="BA1433">
        <v>53</v>
      </c>
      <c r="BE1433">
        <v>7.0000000000000007E-2</v>
      </c>
      <c r="BF1433">
        <v>9</v>
      </c>
      <c r="BI1433">
        <v>0.48</v>
      </c>
      <c r="BK1433">
        <v>194</v>
      </c>
      <c r="BL1433">
        <v>1.84</v>
      </c>
      <c r="BM1433">
        <v>4.0000000000000001E-3</v>
      </c>
      <c r="BQ1433">
        <v>29.5</v>
      </c>
      <c r="BR1433">
        <v>5.8999999999999997E-2</v>
      </c>
      <c r="BU1433">
        <v>13.68</v>
      </c>
      <c r="CB1433">
        <v>0.01</v>
      </c>
      <c r="CD1433">
        <v>0.61</v>
      </c>
      <c r="CE1433">
        <v>3.6</v>
      </c>
      <c r="CF1433">
        <v>0.3</v>
      </c>
      <c r="CJ1433">
        <v>12.8</v>
      </c>
      <c r="CM1433">
        <v>0.04</v>
      </c>
      <c r="CN1433">
        <v>1.8</v>
      </c>
      <c r="CO1433">
        <v>8.0000000000000002E-3</v>
      </c>
      <c r="CP1433">
        <v>0.21</v>
      </c>
      <c r="CR1433">
        <v>0.8</v>
      </c>
      <c r="CS1433">
        <v>61</v>
      </c>
      <c r="CT1433">
        <v>0.1</v>
      </c>
      <c r="CX1433">
        <v>71</v>
      </c>
    </row>
    <row r="1434" spans="1:102">
      <c r="A1434" t="s">
        <v>1571</v>
      </c>
      <c r="B1434">
        <v>1306015</v>
      </c>
      <c r="C1434" t="s">
        <v>104</v>
      </c>
      <c r="D1434" t="s">
        <v>105</v>
      </c>
      <c r="E1434">
        <v>524393</v>
      </c>
      <c r="F1434">
        <v>7185872</v>
      </c>
      <c r="G1434">
        <v>1017</v>
      </c>
      <c r="H1434" s="1">
        <v>41137</v>
      </c>
      <c r="I1434" t="s">
        <v>106</v>
      </c>
      <c r="J1434" t="s">
        <v>107</v>
      </c>
      <c r="K1434" t="s">
        <v>108</v>
      </c>
      <c r="L1434" t="s">
        <v>109</v>
      </c>
      <c r="M1434" t="s">
        <v>110</v>
      </c>
      <c r="N1434" t="s">
        <v>111</v>
      </c>
      <c r="O1434" t="s">
        <v>1571</v>
      </c>
      <c r="P1434" t="s">
        <v>112</v>
      </c>
      <c r="Q1434" t="s">
        <v>238</v>
      </c>
      <c r="R1434" t="s">
        <v>239</v>
      </c>
      <c r="T1434" s="1">
        <v>41116</v>
      </c>
      <c r="V1434">
        <v>374</v>
      </c>
      <c r="X1434">
        <v>1.79</v>
      </c>
      <c r="Z1434">
        <v>18.899999999999999</v>
      </c>
      <c r="AA1434">
        <v>2</v>
      </c>
      <c r="AC1434">
        <v>4</v>
      </c>
      <c r="AD1434">
        <v>373.5</v>
      </c>
      <c r="AG1434">
        <v>0.16</v>
      </c>
      <c r="AH1434">
        <v>2.62</v>
      </c>
      <c r="AJ1434">
        <v>2.84</v>
      </c>
      <c r="AM1434">
        <v>12.8</v>
      </c>
      <c r="AO1434">
        <v>35.5</v>
      </c>
      <c r="AR1434">
        <v>26.3</v>
      </c>
      <c r="AV1434">
        <v>2.7</v>
      </c>
      <c r="AW1434">
        <v>5.0999999999999996</v>
      </c>
      <c r="BA1434">
        <v>108</v>
      </c>
      <c r="BE1434">
        <v>7.0000000000000007E-2</v>
      </c>
      <c r="BF1434">
        <v>17.7</v>
      </c>
      <c r="BI1434">
        <v>1.21</v>
      </c>
      <c r="BK1434">
        <v>459</v>
      </c>
      <c r="BL1434">
        <v>17.82</v>
      </c>
      <c r="BM1434">
        <v>1.6E-2</v>
      </c>
      <c r="BQ1434">
        <v>79.2</v>
      </c>
      <c r="BR1434">
        <v>0.41199999999999998</v>
      </c>
      <c r="BU1434">
        <v>17.61</v>
      </c>
      <c r="CB1434">
        <v>0.04</v>
      </c>
      <c r="CD1434">
        <v>3.84</v>
      </c>
      <c r="CE1434">
        <v>3.8</v>
      </c>
      <c r="CF1434">
        <v>1.1000000000000001</v>
      </c>
      <c r="CJ1434">
        <v>41.8</v>
      </c>
      <c r="CM1434">
        <v>0.06</v>
      </c>
      <c r="CN1434">
        <v>1.6</v>
      </c>
      <c r="CO1434">
        <v>2.7E-2</v>
      </c>
      <c r="CP1434">
        <v>0.34</v>
      </c>
      <c r="CR1434">
        <v>24</v>
      </c>
      <c r="CS1434">
        <v>122</v>
      </c>
      <c r="CT1434">
        <v>0.2</v>
      </c>
      <c r="CX1434">
        <v>299.2</v>
      </c>
    </row>
    <row r="1435" spans="1:102">
      <c r="A1435" t="s">
        <v>1572</v>
      </c>
      <c r="B1435">
        <v>1306017</v>
      </c>
      <c r="C1435" t="s">
        <v>104</v>
      </c>
      <c r="D1435" t="s">
        <v>105</v>
      </c>
      <c r="E1435">
        <v>524587</v>
      </c>
      <c r="F1435">
        <v>7185815</v>
      </c>
      <c r="G1435">
        <v>1046</v>
      </c>
      <c r="H1435" s="1">
        <v>41137</v>
      </c>
      <c r="I1435" t="s">
        <v>106</v>
      </c>
      <c r="J1435" t="s">
        <v>107</v>
      </c>
      <c r="K1435" t="s">
        <v>108</v>
      </c>
      <c r="L1435" t="s">
        <v>109</v>
      </c>
      <c r="M1435" t="s">
        <v>110</v>
      </c>
      <c r="N1435" t="s">
        <v>111</v>
      </c>
      <c r="O1435" t="s">
        <v>1572</v>
      </c>
      <c r="P1435" t="s">
        <v>112</v>
      </c>
      <c r="Q1435" t="s">
        <v>238</v>
      </c>
      <c r="R1435" t="s">
        <v>239</v>
      </c>
      <c r="T1435" s="1">
        <v>41116</v>
      </c>
      <c r="V1435">
        <v>362</v>
      </c>
      <c r="X1435">
        <v>1.53</v>
      </c>
      <c r="Z1435">
        <v>11.8</v>
      </c>
      <c r="AA1435">
        <v>2.2999999999999998</v>
      </c>
      <c r="AC1435">
        <v>2</v>
      </c>
      <c r="AD1435">
        <v>257.60000000000002</v>
      </c>
      <c r="AG1435">
        <v>0.15</v>
      </c>
      <c r="AH1435">
        <v>2.5</v>
      </c>
      <c r="AJ1435">
        <v>0.74</v>
      </c>
      <c r="AM1435">
        <v>10.199999999999999</v>
      </c>
      <c r="AO1435">
        <v>28.1</v>
      </c>
      <c r="AR1435">
        <v>20.2</v>
      </c>
      <c r="AV1435">
        <v>2.4300000000000002</v>
      </c>
      <c r="AW1435">
        <v>4.0999999999999996</v>
      </c>
      <c r="BA1435">
        <v>90</v>
      </c>
      <c r="BE1435">
        <v>7.0000000000000007E-2</v>
      </c>
      <c r="BF1435">
        <v>14.1</v>
      </c>
      <c r="BI1435">
        <v>1.7</v>
      </c>
      <c r="BK1435">
        <v>445</v>
      </c>
      <c r="BL1435">
        <v>3.47</v>
      </c>
      <c r="BM1435">
        <v>1.6E-2</v>
      </c>
      <c r="BQ1435">
        <v>37.799999999999997</v>
      </c>
      <c r="BR1435">
        <v>6.2E-2</v>
      </c>
      <c r="BU1435">
        <v>11.92</v>
      </c>
      <c r="CB1435">
        <v>0.04</v>
      </c>
      <c r="CD1435">
        <v>1.47</v>
      </c>
      <c r="CE1435">
        <v>4.3</v>
      </c>
      <c r="CF1435">
        <v>0.7</v>
      </c>
      <c r="CJ1435">
        <v>35.6</v>
      </c>
      <c r="CM1435">
        <v>0.02</v>
      </c>
      <c r="CN1435">
        <v>3.2</v>
      </c>
      <c r="CO1435">
        <v>0.03</v>
      </c>
      <c r="CP1435">
        <v>0.22</v>
      </c>
      <c r="CR1435">
        <v>1.8</v>
      </c>
      <c r="CS1435">
        <v>67</v>
      </c>
      <c r="CT1435">
        <v>0.2</v>
      </c>
      <c r="CX1435">
        <v>104.3</v>
      </c>
    </row>
    <row r="1436" spans="1:102">
      <c r="A1436" t="s">
        <v>1573</v>
      </c>
      <c r="B1436">
        <v>1306031</v>
      </c>
      <c r="C1436" t="s">
        <v>104</v>
      </c>
      <c r="D1436" t="s">
        <v>105</v>
      </c>
      <c r="E1436">
        <v>524752</v>
      </c>
      <c r="F1436">
        <v>7186235</v>
      </c>
      <c r="G1436">
        <v>833</v>
      </c>
      <c r="H1436" s="1">
        <v>41137</v>
      </c>
      <c r="I1436" t="s">
        <v>106</v>
      </c>
      <c r="J1436" t="s">
        <v>107</v>
      </c>
      <c r="K1436" t="s">
        <v>108</v>
      </c>
      <c r="L1436" t="s">
        <v>109</v>
      </c>
      <c r="M1436" t="s">
        <v>110</v>
      </c>
      <c r="N1436" t="s">
        <v>111</v>
      </c>
      <c r="O1436" t="s">
        <v>1573</v>
      </c>
      <c r="P1436" t="s">
        <v>112</v>
      </c>
      <c r="Q1436" t="s">
        <v>238</v>
      </c>
      <c r="R1436" t="s">
        <v>239</v>
      </c>
      <c r="T1436" s="1">
        <v>41117</v>
      </c>
      <c r="V1436">
        <v>590</v>
      </c>
      <c r="X1436">
        <v>0.97</v>
      </c>
      <c r="Z1436">
        <v>7.5</v>
      </c>
      <c r="AA1436">
        <v>4.9000000000000004</v>
      </c>
      <c r="AC1436">
        <v>5</v>
      </c>
      <c r="AD1436">
        <v>1165.2</v>
      </c>
      <c r="AG1436">
        <v>0.19</v>
      </c>
      <c r="AH1436">
        <v>1.31</v>
      </c>
      <c r="AJ1436">
        <v>1.75</v>
      </c>
      <c r="AM1436">
        <v>7.1</v>
      </c>
      <c r="AO1436">
        <v>23.2</v>
      </c>
      <c r="AR1436">
        <v>39.85</v>
      </c>
      <c r="AV1436">
        <v>1.77</v>
      </c>
      <c r="AW1436">
        <v>3.1</v>
      </c>
      <c r="BA1436">
        <v>85</v>
      </c>
      <c r="BE1436">
        <v>0.08</v>
      </c>
      <c r="BF1436">
        <v>11.3</v>
      </c>
      <c r="BI1436">
        <v>0.62</v>
      </c>
      <c r="BK1436">
        <v>160</v>
      </c>
      <c r="BL1436">
        <v>2.2400000000000002</v>
      </c>
      <c r="BM1436">
        <v>1.4999999999999999E-2</v>
      </c>
      <c r="BQ1436">
        <v>41.2</v>
      </c>
      <c r="BR1436">
        <v>0.14299999999999999</v>
      </c>
      <c r="BU1436">
        <v>13.72</v>
      </c>
      <c r="CB1436">
        <v>0.05</v>
      </c>
      <c r="CD1436">
        <v>1.88</v>
      </c>
      <c r="CE1436">
        <v>3.6</v>
      </c>
      <c r="CF1436">
        <v>1.3</v>
      </c>
      <c r="CJ1436">
        <v>33</v>
      </c>
      <c r="CM1436">
        <v>7.0000000000000007E-2</v>
      </c>
      <c r="CN1436">
        <v>2.9</v>
      </c>
      <c r="CO1436">
        <v>2.5000000000000001E-2</v>
      </c>
      <c r="CP1436">
        <v>0.37</v>
      </c>
      <c r="CR1436">
        <v>4.8</v>
      </c>
      <c r="CS1436">
        <v>86</v>
      </c>
      <c r="CT1436">
        <v>0.2</v>
      </c>
      <c r="CX1436">
        <v>154.19999999999999</v>
      </c>
    </row>
    <row r="1437" spans="1:102">
      <c r="A1437" t="s">
        <v>1574</v>
      </c>
      <c r="B1437">
        <v>1306391</v>
      </c>
      <c r="C1437" t="s">
        <v>104</v>
      </c>
      <c r="D1437" t="s">
        <v>105</v>
      </c>
      <c r="E1437">
        <v>517011</v>
      </c>
      <c r="F1437">
        <v>7185443</v>
      </c>
      <c r="G1437">
        <v>890</v>
      </c>
      <c r="H1437" s="1">
        <v>41485</v>
      </c>
      <c r="I1437" t="s">
        <v>1528</v>
      </c>
      <c r="J1437" t="s">
        <v>119</v>
      </c>
      <c r="K1437" t="s">
        <v>108</v>
      </c>
      <c r="L1437" t="s">
        <v>109</v>
      </c>
      <c r="M1437" t="s">
        <v>1529</v>
      </c>
      <c r="N1437" t="s">
        <v>111</v>
      </c>
      <c r="O1437" t="s">
        <v>1574</v>
      </c>
      <c r="P1437" t="s">
        <v>112</v>
      </c>
      <c r="Q1437" t="s">
        <v>1479</v>
      </c>
      <c r="R1437" t="s">
        <v>1480</v>
      </c>
      <c r="T1437" s="1">
        <v>41615</v>
      </c>
      <c r="V1437">
        <v>1998</v>
      </c>
      <c r="X1437">
        <v>0.64</v>
      </c>
      <c r="Z1437">
        <v>5.2</v>
      </c>
      <c r="AA1437">
        <v>2.9</v>
      </c>
      <c r="AC1437">
        <v>6</v>
      </c>
      <c r="AD1437">
        <v>1533.1</v>
      </c>
      <c r="AG1437">
        <v>0.12</v>
      </c>
      <c r="AH1437">
        <v>2.36</v>
      </c>
      <c r="AJ1437">
        <v>2.2599999999999998</v>
      </c>
      <c r="AM1437">
        <v>4.4000000000000004</v>
      </c>
      <c r="AO1437">
        <v>38.9</v>
      </c>
      <c r="AR1437">
        <v>33.36</v>
      </c>
      <c r="AV1437">
        <v>0.98</v>
      </c>
      <c r="AW1437">
        <v>1.9</v>
      </c>
      <c r="BA1437">
        <v>107</v>
      </c>
      <c r="BE1437">
        <v>0.03</v>
      </c>
      <c r="BF1437">
        <v>5.7</v>
      </c>
      <c r="BI1437">
        <v>0.12</v>
      </c>
      <c r="BK1437">
        <v>107</v>
      </c>
      <c r="BL1437">
        <v>0.8</v>
      </c>
      <c r="BM1437">
        <v>1.0999999999999999E-2</v>
      </c>
      <c r="BQ1437">
        <v>46</v>
      </c>
      <c r="BR1437">
        <v>0.107</v>
      </c>
      <c r="BU1437">
        <v>6.7</v>
      </c>
      <c r="CB1437">
        <v>0.14000000000000001</v>
      </c>
      <c r="CD1437">
        <v>1.51</v>
      </c>
      <c r="CE1437">
        <v>2</v>
      </c>
      <c r="CF1437">
        <v>4.0999999999999996</v>
      </c>
      <c r="CJ1437">
        <v>216.5</v>
      </c>
      <c r="CM1437">
        <v>0.04</v>
      </c>
      <c r="CN1437">
        <v>0.4</v>
      </c>
      <c r="CO1437">
        <v>8.0000000000000002E-3</v>
      </c>
      <c r="CP1437">
        <v>0.18</v>
      </c>
      <c r="CR1437">
        <v>5.4</v>
      </c>
      <c r="CS1437">
        <v>55</v>
      </c>
      <c r="CT1437">
        <v>0.05</v>
      </c>
      <c r="CX1437">
        <v>126</v>
      </c>
    </row>
    <row r="1438" spans="1:102">
      <c r="A1438" t="s">
        <v>1575</v>
      </c>
      <c r="B1438">
        <v>1306393</v>
      </c>
      <c r="C1438" t="s">
        <v>104</v>
      </c>
      <c r="D1438" t="s">
        <v>105</v>
      </c>
      <c r="E1438">
        <v>516999</v>
      </c>
      <c r="F1438">
        <v>7185350</v>
      </c>
      <c r="G1438">
        <v>865</v>
      </c>
      <c r="H1438" s="1">
        <v>41485</v>
      </c>
      <c r="I1438" t="s">
        <v>1528</v>
      </c>
      <c r="J1438" t="s">
        <v>119</v>
      </c>
      <c r="K1438" t="s">
        <v>108</v>
      </c>
      <c r="L1438" t="s">
        <v>109</v>
      </c>
      <c r="M1438" t="s">
        <v>1529</v>
      </c>
      <c r="N1438" t="s">
        <v>111</v>
      </c>
      <c r="O1438" t="s">
        <v>1575</v>
      </c>
      <c r="P1438" t="s">
        <v>112</v>
      </c>
      <c r="Q1438" t="s">
        <v>1479</v>
      </c>
      <c r="R1438" t="s">
        <v>1480</v>
      </c>
      <c r="T1438" s="1">
        <v>41615</v>
      </c>
      <c r="V1438">
        <v>2358</v>
      </c>
      <c r="X1438">
        <v>0.47</v>
      </c>
      <c r="Z1438">
        <v>6.4</v>
      </c>
      <c r="AA1438">
        <v>2.2000000000000002</v>
      </c>
      <c r="AC1438">
        <v>8</v>
      </c>
      <c r="AD1438">
        <v>1555.2</v>
      </c>
      <c r="AG1438">
        <v>0.1</v>
      </c>
      <c r="AH1438">
        <v>2.67</v>
      </c>
      <c r="AJ1438">
        <v>1.87</v>
      </c>
      <c r="AM1438">
        <v>2.6</v>
      </c>
      <c r="AO1438">
        <v>45.8</v>
      </c>
      <c r="AR1438">
        <v>37.58</v>
      </c>
      <c r="AV1438">
        <v>0.78</v>
      </c>
      <c r="AW1438">
        <v>1.5</v>
      </c>
      <c r="BA1438">
        <v>137</v>
      </c>
      <c r="BE1438">
        <v>0.02</v>
      </c>
      <c r="BF1438">
        <v>3.6</v>
      </c>
      <c r="BI1438">
        <v>0.08</v>
      </c>
      <c r="BK1438">
        <v>108</v>
      </c>
      <c r="BL1438">
        <v>1.17</v>
      </c>
      <c r="BM1438">
        <v>7.0000000000000001E-3</v>
      </c>
      <c r="BQ1438">
        <v>39.4</v>
      </c>
      <c r="BR1438">
        <v>8.7999999999999995E-2</v>
      </c>
      <c r="BU1438">
        <v>5.78</v>
      </c>
      <c r="CB1438">
        <v>0.14000000000000001</v>
      </c>
      <c r="CD1438">
        <v>1.56</v>
      </c>
      <c r="CE1438">
        <v>2.2999999999999998</v>
      </c>
      <c r="CF1438">
        <v>4.5999999999999996</v>
      </c>
      <c r="CJ1438">
        <v>226.8</v>
      </c>
      <c r="CM1438">
        <v>0.04</v>
      </c>
      <c r="CN1438">
        <v>0.4</v>
      </c>
      <c r="CO1438">
        <v>5.0000000000000001E-3</v>
      </c>
      <c r="CP1438">
        <v>0.16</v>
      </c>
      <c r="CR1438">
        <v>4.7</v>
      </c>
      <c r="CS1438">
        <v>62</v>
      </c>
      <c r="CT1438">
        <v>0.05</v>
      </c>
      <c r="CX1438">
        <v>138.4</v>
      </c>
    </row>
    <row r="1439" spans="1:102">
      <c r="A1439" t="s">
        <v>1576</v>
      </c>
      <c r="B1439">
        <v>1306404</v>
      </c>
      <c r="C1439" t="s">
        <v>104</v>
      </c>
      <c r="D1439" t="s">
        <v>105</v>
      </c>
      <c r="E1439">
        <v>516999</v>
      </c>
      <c r="F1439">
        <v>7184751</v>
      </c>
      <c r="G1439">
        <v>957</v>
      </c>
      <c r="H1439" s="1">
        <v>41485</v>
      </c>
      <c r="I1439" t="s">
        <v>1528</v>
      </c>
      <c r="J1439" t="s">
        <v>119</v>
      </c>
      <c r="K1439" t="s">
        <v>108</v>
      </c>
      <c r="L1439" t="s">
        <v>109</v>
      </c>
      <c r="M1439" t="s">
        <v>1529</v>
      </c>
      <c r="N1439" t="s">
        <v>111</v>
      </c>
      <c r="O1439" t="s">
        <v>1576</v>
      </c>
      <c r="P1439" t="s">
        <v>112</v>
      </c>
      <c r="Q1439" t="s">
        <v>1479</v>
      </c>
      <c r="R1439" t="s">
        <v>1480</v>
      </c>
      <c r="T1439" s="1">
        <v>41615</v>
      </c>
      <c r="V1439">
        <v>2919</v>
      </c>
      <c r="X1439">
        <v>1.3</v>
      </c>
      <c r="Z1439">
        <v>15.1</v>
      </c>
      <c r="AA1439">
        <v>16.2</v>
      </c>
      <c r="AC1439">
        <v>4</v>
      </c>
      <c r="AD1439">
        <v>332.5</v>
      </c>
      <c r="AG1439">
        <v>0.52</v>
      </c>
      <c r="AH1439">
        <v>0.05</v>
      </c>
      <c r="AJ1439">
        <v>0.28999999999999998</v>
      </c>
      <c r="AM1439">
        <v>10.8</v>
      </c>
      <c r="AO1439">
        <v>42.3</v>
      </c>
      <c r="AR1439">
        <v>133.47999999999999</v>
      </c>
      <c r="AV1439">
        <v>5.1100000000000003</v>
      </c>
      <c r="AW1439">
        <v>4.4000000000000004</v>
      </c>
      <c r="BA1439">
        <v>205</v>
      </c>
      <c r="BE1439">
        <v>0.23</v>
      </c>
      <c r="BF1439">
        <v>7.3</v>
      </c>
      <c r="BI1439">
        <v>0.27</v>
      </c>
      <c r="BK1439">
        <v>249</v>
      </c>
      <c r="BL1439">
        <v>2.5299999999999998</v>
      </c>
      <c r="BM1439">
        <v>0.02</v>
      </c>
      <c r="BQ1439">
        <v>40.4</v>
      </c>
      <c r="BR1439">
        <v>6.0999999999999999E-2</v>
      </c>
      <c r="BU1439">
        <v>26.74</v>
      </c>
      <c r="CB1439">
        <v>0.62</v>
      </c>
      <c r="CD1439">
        <v>2.25</v>
      </c>
      <c r="CE1439">
        <v>10.6</v>
      </c>
      <c r="CF1439">
        <v>6</v>
      </c>
      <c r="CJ1439">
        <v>103</v>
      </c>
      <c r="CM1439">
        <v>0.33</v>
      </c>
      <c r="CN1439">
        <v>2.9</v>
      </c>
      <c r="CO1439">
        <v>2.5999999999999999E-2</v>
      </c>
      <c r="CP1439">
        <v>0.27</v>
      </c>
      <c r="CR1439">
        <v>2</v>
      </c>
      <c r="CS1439">
        <v>125</v>
      </c>
      <c r="CT1439">
        <v>0.2</v>
      </c>
      <c r="CX1439">
        <v>159.4</v>
      </c>
    </row>
    <row r="1440" spans="1:102">
      <c r="A1440" t="s">
        <v>1577</v>
      </c>
      <c r="B1440">
        <v>1306407</v>
      </c>
      <c r="C1440" t="s">
        <v>104</v>
      </c>
      <c r="D1440" t="s">
        <v>105</v>
      </c>
      <c r="E1440">
        <v>516998</v>
      </c>
      <c r="F1440">
        <v>7184604</v>
      </c>
      <c r="G1440">
        <v>913</v>
      </c>
      <c r="H1440" s="1">
        <v>41485</v>
      </c>
      <c r="I1440" t="s">
        <v>1528</v>
      </c>
      <c r="J1440" t="s">
        <v>119</v>
      </c>
      <c r="K1440" t="s">
        <v>108</v>
      </c>
      <c r="L1440" t="s">
        <v>109</v>
      </c>
      <c r="M1440" t="s">
        <v>1529</v>
      </c>
      <c r="N1440" t="s">
        <v>111</v>
      </c>
      <c r="O1440" t="s">
        <v>1577</v>
      </c>
      <c r="P1440" t="s">
        <v>112</v>
      </c>
      <c r="Q1440" t="s">
        <v>1479</v>
      </c>
      <c r="R1440" t="s">
        <v>1480</v>
      </c>
      <c r="T1440" s="1">
        <v>41615</v>
      </c>
      <c r="V1440">
        <v>990</v>
      </c>
      <c r="X1440">
        <v>0.82</v>
      </c>
      <c r="Z1440">
        <v>13.7</v>
      </c>
      <c r="AA1440">
        <v>3.5</v>
      </c>
      <c r="AC1440">
        <v>4</v>
      </c>
      <c r="AD1440">
        <v>1155.0999999999999</v>
      </c>
      <c r="AG1440">
        <v>0.25</v>
      </c>
      <c r="AH1440">
        <v>0.28000000000000003</v>
      </c>
      <c r="AJ1440">
        <v>0.5</v>
      </c>
      <c r="AM1440">
        <v>4.3</v>
      </c>
      <c r="AO1440">
        <v>29.6</v>
      </c>
      <c r="AR1440">
        <v>43.68</v>
      </c>
      <c r="AV1440">
        <v>1.99</v>
      </c>
      <c r="AW1440">
        <v>3.4</v>
      </c>
      <c r="BA1440">
        <v>57</v>
      </c>
      <c r="BE1440">
        <v>0.12</v>
      </c>
      <c r="BF1440">
        <v>9.3000000000000007</v>
      </c>
      <c r="BI1440">
        <v>0.18</v>
      </c>
      <c r="BK1440">
        <v>160</v>
      </c>
      <c r="BL1440">
        <v>8.92</v>
      </c>
      <c r="BM1440">
        <v>0.01</v>
      </c>
      <c r="BQ1440">
        <v>23.8</v>
      </c>
      <c r="BR1440">
        <v>0.17499999999999999</v>
      </c>
      <c r="BU1440">
        <v>17.12</v>
      </c>
      <c r="CB1440">
        <v>0.18</v>
      </c>
      <c r="CD1440">
        <v>4.1399999999999997</v>
      </c>
      <c r="CE1440">
        <v>1.1000000000000001</v>
      </c>
      <c r="CF1440">
        <v>3.7</v>
      </c>
      <c r="CJ1440">
        <v>115.7</v>
      </c>
      <c r="CM1440">
        <v>0.19</v>
      </c>
      <c r="CN1440">
        <v>0.2</v>
      </c>
      <c r="CO1440">
        <v>8.0000000000000002E-3</v>
      </c>
      <c r="CP1440">
        <v>0.51</v>
      </c>
      <c r="CR1440">
        <v>2.8</v>
      </c>
      <c r="CS1440">
        <v>140</v>
      </c>
      <c r="CT1440">
        <v>0.1</v>
      </c>
      <c r="CX1440">
        <v>80.3</v>
      </c>
    </row>
    <row r="1441" spans="1:102">
      <c r="A1441" t="s">
        <v>1578</v>
      </c>
      <c r="B1441">
        <v>1306410</v>
      </c>
      <c r="C1441" t="s">
        <v>104</v>
      </c>
      <c r="D1441" t="s">
        <v>105</v>
      </c>
      <c r="E1441">
        <v>517000</v>
      </c>
      <c r="F1441">
        <v>7184350</v>
      </c>
      <c r="G1441">
        <v>946</v>
      </c>
      <c r="H1441" s="1">
        <v>41485</v>
      </c>
      <c r="I1441" t="s">
        <v>1528</v>
      </c>
      <c r="J1441" t="s">
        <v>119</v>
      </c>
      <c r="K1441" t="s">
        <v>108</v>
      </c>
      <c r="L1441" t="s">
        <v>109</v>
      </c>
      <c r="M1441" t="s">
        <v>1529</v>
      </c>
      <c r="N1441" t="s">
        <v>111</v>
      </c>
      <c r="O1441" t="s">
        <v>1578</v>
      </c>
      <c r="P1441" t="s">
        <v>112</v>
      </c>
      <c r="Q1441" t="s">
        <v>1479</v>
      </c>
      <c r="R1441" t="s">
        <v>1480</v>
      </c>
      <c r="T1441" s="1">
        <v>41615</v>
      </c>
      <c r="V1441">
        <v>406</v>
      </c>
      <c r="X1441">
        <v>1.52</v>
      </c>
      <c r="Z1441">
        <v>9.9</v>
      </c>
      <c r="AA1441">
        <v>2.6</v>
      </c>
      <c r="AC1441">
        <v>2</v>
      </c>
      <c r="AD1441">
        <v>467.4</v>
      </c>
      <c r="AG1441">
        <v>0.23</v>
      </c>
      <c r="AH1441">
        <v>0.23</v>
      </c>
      <c r="AJ1441">
        <v>0.86</v>
      </c>
      <c r="AM1441">
        <v>12.8</v>
      </c>
      <c r="AO1441">
        <v>33.200000000000003</v>
      </c>
      <c r="AR1441">
        <v>33.28</v>
      </c>
      <c r="AV1441">
        <v>2.54</v>
      </c>
      <c r="AW1441">
        <v>4.5999999999999996</v>
      </c>
      <c r="BA1441">
        <v>71</v>
      </c>
      <c r="BE1441">
        <v>7.0000000000000007E-2</v>
      </c>
      <c r="BF1441">
        <v>8.5</v>
      </c>
      <c r="BI1441">
        <v>0.28000000000000003</v>
      </c>
      <c r="BK1441">
        <v>366</v>
      </c>
      <c r="BL1441">
        <v>2.2999999999999998</v>
      </c>
      <c r="BM1441">
        <v>6.0000000000000001E-3</v>
      </c>
      <c r="BQ1441">
        <v>57.3</v>
      </c>
      <c r="BR1441">
        <v>8.3000000000000004E-2</v>
      </c>
      <c r="BU1441">
        <v>36.46</v>
      </c>
      <c r="CB1441">
        <v>0.05</v>
      </c>
      <c r="CD1441">
        <v>1.08</v>
      </c>
      <c r="CE1441">
        <v>3.1</v>
      </c>
      <c r="CF1441">
        <v>0.5</v>
      </c>
      <c r="CJ1441">
        <v>24.1</v>
      </c>
      <c r="CM1441">
        <v>0.06</v>
      </c>
      <c r="CN1441">
        <v>1.2</v>
      </c>
      <c r="CO1441">
        <v>8.9999999999999993E-3</v>
      </c>
      <c r="CP1441">
        <v>0.18</v>
      </c>
      <c r="CR1441">
        <v>0.9</v>
      </c>
      <c r="CS1441">
        <v>56</v>
      </c>
      <c r="CT1441">
        <v>0.1</v>
      </c>
      <c r="CX1441">
        <v>119.1</v>
      </c>
    </row>
    <row r="1442" spans="1:102">
      <c r="A1442" t="s">
        <v>1579</v>
      </c>
      <c r="B1442">
        <v>1306425</v>
      </c>
      <c r="C1442" t="s">
        <v>104</v>
      </c>
      <c r="D1442" t="s">
        <v>105</v>
      </c>
      <c r="E1442">
        <v>518399</v>
      </c>
      <c r="F1442">
        <v>7185151</v>
      </c>
      <c r="G1442">
        <v>810</v>
      </c>
      <c r="H1442" s="1">
        <v>41485</v>
      </c>
      <c r="I1442" t="s">
        <v>1528</v>
      </c>
      <c r="J1442" t="s">
        <v>119</v>
      </c>
      <c r="K1442" t="s">
        <v>108</v>
      </c>
      <c r="L1442" t="s">
        <v>109</v>
      </c>
      <c r="M1442" t="s">
        <v>1529</v>
      </c>
      <c r="N1442" t="s">
        <v>111</v>
      </c>
      <c r="O1442" t="s">
        <v>1579</v>
      </c>
      <c r="P1442" t="s">
        <v>112</v>
      </c>
      <c r="Q1442" t="s">
        <v>1479</v>
      </c>
      <c r="R1442" t="s">
        <v>1480</v>
      </c>
      <c r="T1442" s="1">
        <v>41468</v>
      </c>
      <c r="V1442">
        <v>1791</v>
      </c>
      <c r="X1442">
        <v>0.45</v>
      </c>
      <c r="Z1442">
        <v>10.5</v>
      </c>
      <c r="AA1442">
        <v>4.8</v>
      </c>
      <c r="AC1442">
        <v>6</v>
      </c>
      <c r="AD1442">
        <v>322.3</v>
      </c>
      <c r="AG1442">
        <v>0.19</v>
      </c>
      <c r="AH1442">
        <v>0.03</v>
      </c>
      <c r="AJ1442">
        <v>0.03</v>
      </c>
      <c r="AM1442">
        <v>0.9</v>
      </c>
      <c r="AO1442">
        <v>15</v>
      </c>
      <c r="AR1442">
        <v>12.73</v>
      </c>
      <c r="AV1442">
        <v>1.29</v>
      </c>
      <c r="AW1442">
        <v>1.8</v>
      </c>
      <c r="BA1442">
        <v>260</v>
      </c>
      <c r="BE1442">
        <v>0.11</v>
      </c>
      <c r="BF1442">
        <v>3.1</v>
      </c>
      <c r="BI1442">
        <v>0.05</v>
      </c>
      <c r="BK1442">
        <v>25</v>
      </c>
      <c r="BL1442">
        <v>4.2699999999999996</v>
      </c>
      <c r="BM1442">
        <v>7.0000000000000001E-3</v>
      </c>
      <c r="BQ1442">
        <v>6.3</v>
      </c>
      <c r="BR1442">
        <v>1.2E-2</v>
      </c>
      <c r="BU1442">
        <v>8.89</v>
      </c>
      <c r="CB1442">
        <v>0.2</v>
      </c>
      <c r="CD1442">
        <v>1.0900000000000001</v>
      </c>
      <c r="CE1442">
        <v>1.5</v>
      </c>
      <c r="CF1442">
        <v>4.3</v>
      </c>
      <c r="CJ1442">
        <v>17.5</v>
      </c>
      <c r="CM1442">
        <v>0.1</v>
      </c>
      <c r="CN1442">
        <v>0.7</v>
      </c>
      <c r="CO1442">
        <v>4.0000000000000001E-3</v>
      </c>
      <c r="CP1442">
        <v>0.22</v>
      </c>
      <c r="CR1442">
        <v>1.3</v>
      </c>
      <c r="CS1442">
        <v>45</v>
      </c>
      <c r="CT1442">
        <v>0.05</v>
      </c>
      <c r="CX1442">
        <v>13.4</v>
      </c>
    </row>
    <row r="1443" spans="1:102">
      <c r="A1443" t="s">
        <v>1580</v>
      </c>
      <c r="B1443">
        <v>1306439</v>
      </c>
      <c r="C1443" t="s">
        <v>104</v>
      </c>
      <c r="D1443" t="s">
        <v>105</v>
      </c>
      <c r="E1443">
        <v>518398</v>
      </c>
      <c r="F1443">
        <v>7184447</v>
      </c>
      <c r="G1443">
        <v>951</v>
      </c>
      <c r="H1443" s="1">
        <v>41485</v>
      </c>
      <c r="I1443" t="s">
        <v>1528</v>
      </c>
      <c r="J1443" t="s">
        <v>119</v>
      </c>
      <c r="K1443" t="s">
        <v>108</v>
      </c>
      <c r="L1443" t="s">
        <v>109</v>
      </c>
      <c r="M1443" t="s">
        <v>1529</v>
      </c>
      <c r="N1443" t="s">
        <v>111</v>
      </c>
      <c r="O1443" t="s">
        <v>1580</v>
      </c>
      <c r="P1443" t="s">
        <v>112</v>
      </c>
      <c r="Q1443" t="s">
        <v>1479</v>
      </c>
      <c r="R1443" t="s">
        <v>1480</v>
      </c>
      <c r="T1443" s="1">
        <v>41468</v>
      </c>
      <c r="V1443">
        <v>315</v>
      </c>
      <c r="X1443">
        <v>1.08</v>
      </c>
      <c r="Z1443">
        <v>11.9</v>
      </c>
      <c r="AA1443">
        <v>2.6</v>
      </c>
      <c r="AC1443">
        <v>3</v>
      </c>
      <c r="AD1443">
        <v>513</v>
      </c>
      <c r="AG1443">
        <v>0.16</v>
      </c>
      <c r="AH1443">
        <v>0.2</v>
      </c>
      <c r="AJ1443">
        <v>0.2</v>
      </c>
      <c r="AM1443">
        <v>6.9</v>
      </c>
      <c r="AO1443">
        <v>20.100000000000001</v>
      </c>
      <c r="AR1443">
        <v>28.93</v>
      </c>
      <c r="AV1443">
        <v>2.81</v>
      </c>
      <c r="AW1443">
        <v>3.6</v>
      </c>
      <c r="BA1443">
        <v>101</v>
      </c>
      <c r="BE1443">
        <v>0.12</v>
      </c>
      <c r="BF1443">
        <v>2.5</v>
      </c>
      <c r="BI1443">
        <v>0.32</v>
      </c>
      <c r="BK1443">
        <v>128</v>
      </c>
      <c r="BL1443">
        <v>5.72</v>
      </c>
      <c r="BM1443">
        <v>5.0000000000000001E-3</v>
      </c>
      <c r="BQ1443">
        <v>31.9</v>
      </c>
      <c r="BR1443">
        <v>4.3999999999999997E-2</v>
      </c>
      <c r="BU1443">
        <v>11.04</v>
      </c>
      <c r="CB1443">
        <v>0.06</v>
      </c>
      <c r="CD1443">
        <v>1.4</v>
      </c>
      <c r="CE1443">
        <v>3.1</v>
      </c>
      <c r="CF1443">
        <v>2.4</v>
      </c>
      <c r="CJ1443">
        <v>20.399999999999999</v>
      </c>
      <c r="CM1443">
        <v>0.05</v>
      </c>
      <c r="CN1443">
        <v>1.3</v>
      </c>
      <c r="CO1443">
        <v>5.0000000000000001E-4</v>
      </c>
      <c r="CP1443">
        <v>0.56999999999999995</v>
      </c>
      <c r="CR1443">
        <v>0.6</v>
      </c>
      <c r="CS1443">
        <v>43</v>
      </c>
      <c r="CT1443">
        <v>0.05</v>
      </c>
      <c r="CX1443">
        <v>82.1</v>
      </c>
    </row>
    <row r="1444" spans="1:102">
      <c r="A1444" t="s">
        <v>1581</v>
      </c>
      <c r="B1444">
        <v>1306005</v>
      </c>
      <c r="C1444" t="s">
        <v>104</v>
      </c>
      <c r="D1444" t="s">
        <v>105</v>
      </c>
      <c r="E1444">
        <v>526324</v>
      </c>
      <c r="F1444">
        <v>7184793</v>
      </c>
      <c r="G1444">
        <v>1086</v>
      </c>
      <c r="H1444" s="1">
        <v>41137</v>
      </c>
      <c r="I1444" t="s">
        <v>106</v>
      </c>
      <c r="J1444" t="s">
        <v>107</v>
      </c>
      <c r="K1444" t="s">
        <v>108</v>
      </c>
      <c r="L1444" t="s">
        <v>109</v>
      </c>
      <c r="M1444" t="s">
        <v>110</v>
      </c>
      <c r="N1444" t="s">
        <v>111</v>
      </c>
      <c r="O1444" t="s">
        <v>1581</v>
      </c>
      <c r="P1444" t="s">
        <v>112</v>
      </c>
      <c r="Q1444" t="s">
        <v>238</v>
      </c>
      <c r="R1444" t="s">
        <v>239</v>
      </c>
      <c r="T1444" s="1">
        <v>41115</v>
      </c>
      <c r="V1444">
        <v>144</v>
      </c>
      <c r="X1444">
        <v>0.81</v>
      </c>
      <c r="Z1444">
        <v>8.3000000000000007</v>
      </c>
      <c r="AA1444">
        <v>13.3</v>
      </c>
      <c r="AC1444">
        <v>2</v>
      </c>
      <c r="AD1444">
        <v>104</v>
      </c>
      <c r="AG1444">
        <v>0.08</v>
      </c>
      <c r="AH1444">
        <v>6.11</v>
      </c>
      <c r="AJ1444">
        <v>0.73</v>
      </c>
      <c r="AM1444">
        <v>5.9</v>
      </c>
      <c r="AO1444">
        <v>18.100000000000001</v>
      </c>
      <c r="AR1444">
        <v>9.8699999999999992</v>
      </c>
      <c r="AV1444">
        <v>1.67</v>
      </c>
      <c r="AW1444">
        <v>2.1</v>
      </c>
      <c r="BA1444">
        <v>86</v>
      </c>
      <c r="BE1444">
        <v>0.03</v>
      </c>
      <c r="BF1444">
        <v>11.5</v>
      </c>
      <c r="BI1444">
        <v>3.21</v>
      </c>
      <c r="BK1444">
        <v>296</v>
      </c>
      <c r="BL1444">
        <v>2.42</v>
      </c>
      <c r="BM1444">
        <v>0.01</v>
      </c>
      <c r="BQ1444">
        <v>20.5</v>
      </c>
      <c r="BR1444">
        <v>0.111</v>
      </c>
      <c r="BU1444">
        <v>9.75</v>
      </c>
      <c r="CB1444">
        <v>0.01</v>
      </c>
      <c r="CD1444">
        <v>0.9</v>
      </c>
      <c r="CE1444">
        <v>2</v>
      </c>
      <c r="CF1444">
        <v>0.4</v>
      </c>
      <c r="CJ1444">
        <v>39.1</v>
      </c>
      <c r="CM1444">
        <v>0.01</v>
      </c>
      <c r="CN1444">
        <v>2.4</v>
      </c>
      <c r="CO1444">
        <v>0.03</v>
      </c>
      <c r="CP1444">
        <v>0.11</v>
      </c>
      <c r="CR1444">
        <v>1.8</v>
      </c>
      <c r="CS1444">
        <v>45</v>
      </c>
      <c r="CT1444">
        <v>0.5</v>
      </c>
      <c r="CX1444">
        <v>86</v>
      </c>
    </row>
    <row r="1445" spans="1:102">
      <c r="A1445" t="s">
        <v>1582</v>
      </c>
      <c r="B1445">
        <v>1306013</v>
      </c>
      <c r="C1445" t="s">
        <v>104</v>
      </c>
      <c r="D1445" t="s">
        <v>105</v>
      </c>
      <c r="E1445">
        <v>524100</v>
      </c>
      <c r="F1445">
        <v>7186002</v>
      </c>
      <c r="G1445">
        <v>960</v>
      </c>
      <c r="H1445" s="1">
        <v>41137</v>
      </c>
      <c r="I1445" t="s">
        <v>106</v>
      </c>
      <c r="J1445" t="s">
        <v>107</v>
      </c>
      <c r="K1445" t="s">
        <v>108</v>
      </c>
      <c r="L1445" t="s">
        <v>109</v>
      </c>
      <c r="M1445" t="s">
        <v>110</v>
      </c>
      <c r="N1445" t="s">
        <v>111</v>
      </c>
      <c r="O1445" t="s">
        <v>1582</v>
      </c>
      <c r="P1445" t="s">
        <v>112</v>
      </c>
      <c r="Q1445" t="s">
        <v>238</v>
      </c>
      <c r="R1445" t="s">
        <v>239</v>
      </c>
      <c r="T1445" s="1">
        <v>41116</v>
      </c>
      <c r="V1445">
        <v>403</v>
      </c>
      <c r="X1445">
        <v>0.36</v>
      </c>
      <c r="Z1445">
        <v>22</v>
      </c>
      <c r="AA1445">
        <v>2.2999999999999998</v>
      </c>
      <c r="AC1445">
        <v>2</v>
      </c>
      <c r="AD1445">
        <v>102.4</v>
      </c>
      <c r="AG1445">
        <v>0.06</v>
      </c>
      <c r="AH1445">
        <v>16.989999999999998</v>
      </c>
      <c r="AJ1445">
        <v>1.43</v>
      </c>
      <c r="AM1445">
        <v>6.2</v>
      </c>
      <c r="AO1445">
        <v>9.8000000000000007</v>
      </c>
      <c r="AR1445">
        <v>14.87</v>
      </c>
      <c r="AV1445">
        <v>1.32</v>
      </c>
      <c r="AW1445">
        <v>1.2</v>
      </c>
      <c r="BA1445">
        <v>94</v>
      </c>
      <c r="BE1445">
        <v>0.06</v>
      </c>
      <c r="BF1445">
        <v>5.8</v>
      </c>
      <c r="BI1445">
        <v>7.59</v>
      </c>
      <c r="BK1445">
        <v>209</v>
      </c>
      <c r="BL1445">
        <v>22.81</v>
      </c>
      <c r="BM1445">
        <v>1.2E-2</v>
      </c>
      <c r="BQ1445">
        <v>42.6</v>
      </c>
      <c r="BR1445">
        <v>0.14699999999999999</v>
      </c>
      <c r="BU1445">
        <v>12.4</v>
      </c>
      <c r="CB1445">
        <v>0.03</v>
      </c>
      <c r="CD1445">
        <v>3.7</v>
      </c>
      <c r="CE1445">
        <v>1.6</v>
      </c>
      <c r="CF1445">
        <v>0.9</v>
      </c>
      <c r="CJ1445">
        <v>107.3</v>
      </c>
      <c r="CM1445">
        <v>7.0000000000000007E-2</v>
      </c>
      <c r="CN1445">
        <v>1.5</v>
      </c>
      <c r="CO1445">
        <v>7.0000000000000001E-3</v>
      </c>
      <c r="CP1445">
        <v>0.56000000000000005</v>
      </c>
      <c r="CR1445">
        <v>11.8</v>
      </c>
      <c r="CS1445">
        <v>54</v>
      </c>
      <c r="CT1445">
        <v>0.05</v>
      </c>
      <c r="CX1445">
        <v>190.9</v>
      </c>
    </row>
    <row r="1446" spans="1:102">
      <c r="A1446" t="s">
        <v>1583</v>
      </c>
      <c r="B1446">
        <v>1306021</v>
      </c>
      <c r="C1446" t="s">
        <v>104</v>
      </c>
      <c r="D1446" t="s">
        <v>105</v>
      </c>
      <c r="E1446">
        <v>525047</v>
      </c>
      <c r="F1446">
        <v>7185715</v>
      </c>
      <c r="G1446">
        <v>1043</v>
      </c>
      <c r="H1446" s="1">
        <v>41137</v>
      </c>
      <c r="I1446" t="s">
        <v>106</v>
      </c>
      <c r="J1446" t="s">
        <v>107</v>
      </c>
      <c r="K1446" t="s">
        <v>108</v>
      </c>
      <c r="L1446" t="s">
        <v>109</v>
      </c>
      <c r="M1446" t="s">
        <v>110</v>
      </c>
      <c r="N1446" t="s">
        <v>111</v>
      </c>
      <c r="O1446" t="s">
        <v>1583</v>
      </c>
      <c r="P1446" t="s">
        <v>112</v>
      </c>
      <c r="Q1446" t="s">
        <v>238</v>
      </c>
      <c r="R1446" t="s">
        <v>239</v>
      </c>
      <c r="T1446" s="1">
        <v>41116</v>
      </c>
      <c r="V1446">
        <v>3957</v>
      </c>
      <c r="X1446">
        <v>0.89</v>
      </c>
      <c r="Z1446">
        <v>23.9</v>
      </c>
      <c r="AA1446">
        <v>8.8000000000000007</v>
      </c>
      <c r="AC1446">
        <v>5</v>
      </c>
      <c r="AD1446">
        <v>499.6</v>
      </c>
      <c r="AG1446">
        <v>0.16</v>
      </c>
      <c r="AH1446">
        <v>4.62</v>
      </c>
      <c r="AJ1446">
        <v>6.84</v>
      </c>
      <c r="AM1446">
        <v>7.6</v>
      </c>
      <c r="AO1446">
        <v>24</v>
      </c>
      <c r="AR1446">
        <v>140.01</v>
      </c>
      <c r="AV1446">
        <v>2.09</v>
      </c>
      <c r="AW1446">
        <v>2.9</v>
      </c>
      <c r="BA1446">
        <v>528</v>
      </c>
      <c r="BE1446">
        <v>0.16</v>
      </c>
      <c r="BF1446">
        <v>13.1</v>
      </c>
      <c r="BI1446">
        <v>2.0499999999999998</v>
      </c>
      <c r="BK1446">
        <v>215</v>
      </c>
      <c r="BL1446">
        <v>41.13</v>
      </c>
      <c r="BM1446">
        <v>8.9999999999999993E-3</v>
      </c>
      <c r="BQ1446">
        <v>90</v>
      </c>
      <c r="BR1446">
        <v>0.27900000000000003</v>
      </c>
      <c r="BU1446">
        <v>14.67</v>
      </c>
      <c r="CB1446">
        <v>0.06</v>
      </c>
      <c r="CD1446">
        <v>8.1199999999999992</v>
      </c>
      <c r="CE1446">
        <v>4.9000000000000004</v>
      </c>
      <c r="CF1446">
        <v>6.2</v>
      </c>
      <c r="CJ1446">
        <v>43.7</v>
      </c>
      <c r="CM1446">
        <v>0.13</v>
      </c>
      <c r="CN1446">
        <v>1.7</v>
      </c>
      <c r="CO1446">
        <v>8.9999999999999993E-3</v>
      </c>
      <c r="CP1446">
        <v>0.69</v>
      </c>
      <c r="CR1446">
        <v>9</v>
      </c>
      <c r="CS1446">
        <v>263</v>
      </c>
      <c r="CT1446">
        <v>0.1</v>
      </c>
      <c r="CX1446">
        <v>468.2</v>
      </c>
    </row>
    <row r="1447" spans="1:102">
      <c r="A1447" t="s">
        <v>1584</v>
      </c>
      <c r="B1447">
        <v>1306023</v>
      </c>
      <c r="C1447" t="s">
        <v>104</v>
      </c>
      <c r="D1447" t="s">
        <v>105</v>
      </c>
      <c r="E1447">
        <v>525214</v>
      </c>
      <c r="F1447">
        <v>7185624</v>
      </c>
      <c r="G1447">
        <v>1072</v>
      </c>
      <c r="H1447" s="1">
        <v>41137</v>
      </c>
      <c r="I1447" t="s">
        <v>106</v>
      </c>
      <c r="J1447" t="s">
        <v>107</v>
      </c>
      <c r="K1447" t="s">
        <v>108</v>
      </c>
      <c r="L1447" t="s">
        <v>109</v>
      </c>
      <c r="M1447" t="s">
        <v>110</v>
      </c>
      <c r="N1447" t="s">
        <v>111</v>
      </c>
      <c r="O1447" t="s">
        <v>1584</v>
      </c>
      <c r="P1447" t="s">
        <v>112</v>
      </c>
      <c r="Q1447" t="s">
        <v>238</v>
      </c>
      <c r="R1447" t="s">
        <v>239</v>
      </c>
      <c r="T1447" s="1">
        <v>41116</v>
      </c>
      <c r="V1447">
        <v>269</v>
      </c>
      <c r="X1447">
        <v>0.14000000000000001</v>
      </c>
      <c r="Z1447">
        <v>20.100000000000001</v>
      </c>
      <c r="AA1447">
        <v>1</v>
      </c>
      <c r="AC1447">
        <v>3</v>
      </c>
      <c r="AD1447">
        <v>58.1</v>
      </c>
      <c r="AG1447">
        <v>0.06</v>
      </c>
      <c r="AH1447">
        <v>16.239999999999998</v>
      </c>
      <c r="AJ1447">
        <v>0.95</v>
      </c>
      <c r="AM1447">
        <v>3.8</v>
      </c>
      <c r="AO1447">
        <v>8.4</v>
      </c>
      <c r="AR1447">
        <v>16.22</v>
      </c>
      <c r="AV1447">
        <v>1.03</v>
      </c>
      <c r="AW1447">
        <v>0.5</v>
      </c>
      <c r="BA1447">
        <v>52</v>
      </c>
      <c r="BE1447">
        <v>7.0000000000000007E-2</v>
      </c>
      <c r="BF1447">
        <v>6.9</v>
      </c>
      <c r="BI1447">
        <v>7.07</v>
      </c>
      <c r="BK1447">
        <v>88</v>
      </c>
      <c r="BL1447">
        <v>26.49</v>
      </c>
      <c r="BM1447">
        <v>0.01</v>
      </c>
      <c r="BQ1447">
        <v>31.1</v>
      </c>
      <c r="BR1447">
        <v>0.13100000000000001</v>
      </c>
      <c r="BU1447">
        <v>14.43</v>
      </c>
      <c r="CB1447">
        <v>0.03</v>
      </c>
      <c r="CD1447">
        <v>2.89</v>
      </c>
      <c r="CE1447">
        <v>1.6</v>
      </c>
      <c r="CF1447">
        <v>1.1000000000000001</v>
      </c>
      <c r="CJ1447">
        <v>94.3</v>
      </c>
      <c r="CM1447">
        <v>0.05</v>
      </c>
      <c r="CN1447">
        <v>3.9</v>
      </c>
      <c r="CO1447">
        <v>5.0000000000000001E-4</v>
      </c>
      <c r="CP1447">
        <v>0.24</v>
      </c>
      <c r="CR1447">
        <v>12.1</v>
      </c>
      <c r="CS1447">
        <v>31</v>
      </c>
      <c r="CT1447">
        <v>0.05</v>
      </c>
      <c r="CX1447">
        <v>107</v>
      </c>
    </row>
    <row r="1448" spans="1:102">
      <c r="A1448" t="s">
        <v>1585</v>
      </c>
      <c r="B1448">
        <v>1306034</v>
      </c>
      <c r="C1448" t="s">
        <v>104</v>
      </c>
      <c r="D1448" t="s">
        <v>105</v>
      </c>
      <c r="E1448">
        <v>521738</v>
      </c>
      <c r="F1448">
        <v>7186616</v>
      </c>
      <c r="G1448">
        <v>673</v>
      </c>
      <c r="H1448" s="1">
        <v>41137</v>
      </c>
      <c r="I1448" t="s">
        <v>106</v>
      </c>
      <c r="J1448" t="s">
        <v>107</v>
      </c>
      <c r="K1448" t="s">
        <v>108</v>
      </c>
      <c r="L1448" t="s">
        <v>109</v>
      </c>
      <c r="M1448" t="s">
        <v>110</v>
      </c>
      <c r="N1448" t="s">
        <v>111</v>
      </c>
      <c r="O1448" t="s">
        <v>1585</v>
      </c>
      <c r="P1448" t="s">
        <v>112</v>
      </c>
      <c r="Q1448" t="s">
        <v>238</v>
      </c>
      <c r="R1448" t="s">
        <v>239</v>
      </c>
      <c r="T1448" s="1">
        <v>41118</v>
      </c>
      <c r="V1448">
        <v>900</v>
      </c>
      <c r="X1448">
        <v>0.28999999999999998</v>
      </c>
      <c r="Z1448">
        <v>26.3</v>
      </c>
      <c r="AA1448">
        <v>3.4</v>
      </c>
      <c r="AC1448">
        <v>4</v>
      </c>
      <c r="AD1448">
        <v>434.5</v>
      </c>
      <c r="AG1448">
        <v>0.17</v>
      </c>
      <c r="AH1448">
        <v>0.19</v>
      </c>
      <c r="AJ1448">
        <v>0.71</v>
      </c>
      <c r="AM1448">
        <v>1.2</v>
      </c>
      <c r="AO1448">
        <v>10.5</v>
      </c>
      <c r="AR1448">
        <v>40.69</v>
      </c>
      <c r="AV1448">
        <v>2.0699999999999998</v>
      </c>
      <c r="AW1448">
        <v>1.3</v>
      </c>
      <c r="BA1448">
        <v>94</v>
      </c>
      <c r="BE1448">
        <v>0.09</v>
      </c>
      <c r="BF1448">
        <v>2.6</v>
      </c>
      <c r="BI1448">
        <v>0.04</v>
      </c>
      <c r="BK1448">
        <v>15</v>
      </c>
      <c r="BL1448">
        <v>13.53</v>
      </c>
      <c r="BM1448">
        <v>7.8E-2</v>
      </c>
      <c r="BQ1448">
        <v>21.1</v>
      </c>
      <c r="BR1448">
        <v>6.3E-2</v>
      </c>
      <c r="BU1448">
        <v>9.93</v>
      </c>
      <c r="CB1448">
        <v>0.48</v>
      </c>
      <c r="CD1448">
        <v>3.51</v>
      </c>
      <c r="CE1448">
        <v>2.1</v>
      </c>
      <c r="CF1448">
        <v>6.4</v>
      </c>
      <c r="CJ1448">
        <v>114.6</v>
      </c>
      <c r="CM1448">
        <v>0.14000000000000001</v>
      </c>
      <c r="CN1448">
        <v>0.7</v>
      </c>
      <c r="CO1448">
        <v>5.0000000000000001E-4</v>
      </c>
      <c r="CP1448">
        <v>2.69</v>
      </c>
      <c r="CR1448">
        <v>2.4</v>
      </c>
      <c r="CS1448">
        <v>81</v>
      </c>
      <c r="CT1448">
        <v>0.05</v>
      </c>
      <c r="CX1448">
        <v>43.4</v>
      </c>
    </row>
    <row r="1449" spans="1:102">
      <c r="A1449" t="s">
        <v>1586</v>
      </c>
      <c r="B1449">
        <v>1306102</v>
      </c>
      <c r="C1449" t="s">
        <v>104</v>
      </c>
      <c r="D1449" t="s">
        <v>105</v>
      </c>
      <c r="E1449">
        <v>522336</v>
      </c>
      <c r="F1449">
        <v>7186614</v>
      </c>
      <c r="G1449">
        <v>881</v>
      </c>
      <c r="H1449" s="1">
        <v>41137</v>
      </c>
      <c r="I1449" t="s">
        <v>106</v>
      </c>
      <c r="J1449" t="s">
        <v>107</v>
      </c>
      <c r="K1449" t="s">
        <v>108</v>
      </c>
      <c r="L1449" t="s">
        <v>109</v>
      </c>
      <c r="M1449" t="s">
        <v>110</v>
      </c>
      <c r="N1449" t="s">
        <v>111</v>
      </c>
      <c r="O1449" t="s">
        <v>1586</v>
      </c>
      <c r="P1449" t="s">
        <v>112</v>
      </c>
      <c r="Q1449" t="s">
        <v>342</v>
      </c>
      <c r="R1449" t="s">
        <v>343</v>
      </c>
      <c r="T1449" s="1">
        <v>41116</v>
      </c>
      <c r="V1449">
        <v>145</v>
      </c>
      <c r="X1449">
        <v>1.9</v>
      </c>
      <c r="Z1449">
        <v>11.9</v>
      </c>
      <c r="AA1449">
        <v>3.8</v>
      </c>
      <c r="AC1449">
        <v>2</v>
      </c>
      <c r="AD1449">
        <v>438.2</v>
      </c>
      <c r="AG1449">
        <v>0.18</v>
      </c>
      <c r="AH1449">
        <v>0.12</v>
      </c>
      <c r="AJ1449">
        <v>0.52</v>
      </c>
      <c r="AM1449">
        <v>8.4</v>
      </c>
      <c r="AO1449">
        <v>29.7</v>
      </c>
      <c r="AR1449">
        <v>12.35</v>
      </c>
      <c r="AV1449">
        <v>2.78</v>
      </c>
      <c r="AW1449">
        <v>6.7</v>
      </c>
      <c r="BA1449">
        <v>22</v>
      </c>
      <c r="BE1449">
        <v>0.05</v>
      </c>
      <c r="BF1449">
        <v>9.5</v>
      </c>
      <c r="BI1449">
        <v>0.26</v>
      </c>
      <c r="BK1449">
        <v>208</v>
      </c>
      <c r="BL1449">
        <v>3.74</v>
      </c>
      <c r="BM1449">
        <v>4.0000000000000001E-3</v>
      </c>
      <c r="BQ1449">
        <v>29.8</v>
      </c>
      <c r="BR1449">
        <v>2.8000000000000001E-2</v>
      </c>
      <c r="BU1449">
        <v>17.260000000000002</v>
      </c>
      <c r="CB1449">
        <v>0.01</v>
      </c>
      <c r="CD1449">
        <v>1.04</v>
      </c>
      <c r="CE1449">
        <v>2.9</v>
      </c>
      <c r="CF1449">
        <v>0.5</v>
      </c>
      <c r="CJ1449">
        <v>10.6</v>
      </c>
      <c r="CM1449">
        <v>0.06</v>
      </c>
      <c r="CN1449">
        <v>2.6</v>
      </c>
      <c r="CO1449">
        <v>1.9E-2</v>
      </c>
      <c r="CP1449">
        <v>0.28999999999999998</v>
      </c>
      <c r="CR1449">
        <v>0.6</v>
      </c>
      <c r="CS1449">
        <v>99</v>
      </c>
      <c r="CT1449">
        <v>0.1</v>
      </c>
      <c r="CX1449">
        <v>97.6</v>
      </c>
    </row>
    <row r="1450" spans="1:102">
      <c r="A1450" t="s">
        <v>1587</v>
      </c>
      <c r="B1450">
        <v>1306118</v>
      </c>
      <c r="C1450" t="s">
        <v>104</v>
      </c>
      <c r="D1450" t="s">
        <v>105</v>
      </c>
      <c r="E1450">
        <v>522028</v>
      </c>
      <c r="F1450">
        <v>7186757</v>
      </c>
      <c r="G1450">
        <v>757</v>
      </c>
      <c r="H1450" s="1">
        <v>41137</v>
      </c>
      <c r="I1450" t="s">
        <v>106</v>
      </c>
      <c r="J1450" t="s">
        <v>107</v>
      </c>
      <c r="K1450" t="s">
        <v>108</v>
      </c>
      <c r="L1450" t="s">
        <v>109</v>
      </c>
      <c r="M1450" t="s">
        <v>110</v>
      </c>
      <c r="N1450" t="s">
        <v>111</v>
      </c>
      <c r="O1450" t="s">
        <v>1587</v>
      </c>
      <c r="P1450" t="s">
        <v>112</v>
      </c>
      <c r="Q1450" t="s">
        <v>342</v>
      </c>
      <c r="R1450" t="s">
        <v>343</v>
      </c>
      <c r="T1450" s="1">
        <v>41118</v>
      </c>
      <c r="V1450">
        <v>201</v>
      </c>
      <c r="X1450">
        <v>0.28000000000000003</v>
      </c>
      <c r="Z1450">
        <v>23.1</v>
      </c>
      <c r="AA1450">
        <v>3.2</v>
      </c>
      <c r="AC1450">
        <v>6</v>
      </c>
      <c r="AD1450">
        <v>265.7</v>
      </c>
      <c r="AG1450">
        <v>0.13</v>
      </c>
      <c r="AH1450">
        <v>5.0000000000000001E-3</v>
      </c>
      <c r="AJ1450">
        <v>0.25</v>
      </c>
      <c r="AM1450">
        <v>0.7</v>
      </c>
      <c r="AO1450">
        <v>6.7</v>
      </c>
      <c r="AR1450">
        <v>17.63</v>
      </c>
      <c r="AV1450">
        <v>2.31</v>
      </c>
      <c r="AW1450">
        <v>1.5</v>
      </c>
      <c r="BA1450">
        <v>34</v>
      </c>
      <c r="BE1450">
        <v>0.26</v>
      </c>
      <c r="BF1450">
        <v>1</v>
      </c>
      <c r="BI1450">
        <v>0.01</v>
      </c>
      <c r="BK1450">
        <v>12</v>
      </c>
      <c r="BL1450">
        <v>17.07</v>
      </c>
      <c r="BM1450">
        <v>3.2000000000000001E-2</v>
      </c>
      <c r="BQ1450">
        <v>8.3000000000000007</v>
      </c>
      <c r="BR1450">
        <v>3.5000000000000003E-2</v>
      </c>
      <c r="BU1450">
        <v>62.8</v>
      </c>
      <c r="CB1450">
        <v>0.78</v>
      </c>
      <c r="CD1450">
        <v>1.64</v>
      </c>
      <c r="CE1450">
        <v>0.9</v>
      </c>
      <c r="CF1450">
        <v>3.5</v>
      </c>
      <c r="CJ1450">
        <v>58.8</v>
      </c>
      <c r="CM1450">
        <v>0.08</v>
      </c>
      <c r="CN1450">
        <v>0.4</v>
      </c>
      <c r="CO1450">
        <v>2E-3</v>
      </c>
      <c r="CP1450">
        <v>2.63</v>
      </c>
      <c r="CR1450">
        <v>2.7</v>
      </c>
      <c r="CS1450">
        <v>76</v>
      </c>
      <c r="CT1450">
        <v>0.05</v>
      </c>
      <c r="CX1450">
        <v>20.8</v>
      </c>
    </row>
    <row r="1451" spans="1:102">
      <c r="A1451" t="s">
        <v>1588</v>
      </c>
      <c r="B1451">
        <v>1306024</v>
      </c>
      <c r="C1451" t="s">
        <v>104</v>
      </c>
      <c r="D1451" t="s">
        <v>105</v>
      </c>
      <c r="E1451">
        <v>525292</v>
      </c>
      <c r="F1451">
        <v>7185592</v>
      </c>
      <c r="G1451">
        <v>1072</v>
      </c>
      <c r="H1451" s="1">
        <v>41137</v>
      </c>
      <c r="I1451" t="s">
        <v>106</v>
      </c>
      <c r="J1451" t="s">
        <v>107</v>
      </c>
      <c r="K1451" t="s">
        <v>108</v>
      </c>
      <c r="L1451" t="s">
        <v>109</v>
      </c>
      <c r="M1451" t="s">
        <v>110</v>
      </c>
      <c r="N1451" t="s">
        <v>111</v>
      </c>
      <c r="O1451" t="s">
        <v>1588</v>
      </c>
      <c r="P1451" t="s">
        <v>112</v>
      </c>
      <c r="Q1451" t="s">
        <v>238</v>
      </c>
      <c r="R1451" t="s">
        <v>239</v>
      </c>
      <c r="T1451" s="1">
        <v>41116</v>
      </c>
      <c r="V1451">
        <v>327</v>
      </c>
      <c r="X1451">
        <v>0.14000000000000001</v>
      </c>
      <c r="Z1451">
        <v>21</v>
      </c>
      <c r="AA1451">
        <v>1.4</v>
      </c>
      <c r="AC1451">
        <v>3</v>
      </c>
      <c r="AD1451">
        <v>68.400000000000006</v>
      </c>
      <c r="AG1451">
        <v>0.08</v>
      </c>
      <c r="AH1451">
        <v>18.41</v>
      </c>
      <c r="AJ1451">
        <v>0.57999999999999996</v>
      </c>
      <c r="AM1451">
        <v>2.1</v>
      </c>
      <c r="AO1451">
        <v>4.2</v>
      </c>
      <c r="AR1451">
        <v>11.54</v>
      </c>
      <c r="AV1451">
        <v>0.82</v>
      </c>
      <c r="AW1451">
        <v>0.5</v>
      </c>
      <c r="BA1451">
        <v>63</v>
      </c>
      <c r="BE1451">
        <v>0.06</v>
      </c>
      <c r="BF1451">
        <v>4.4000000000000004</v>
      </c>
      <c r="BI1451">
        <v>7.75</v>
      </c>
      <c r="BK1451">
        <v>143</v>
      </c>
      <c r="BL1451">
        <v>15.14</v>
      </c>
      <c r="BM1451">
        <v>0.01</v>
      </c>
      <c r="BQ1451">
        <v>32.200000000000003</v>
      </c>
      <c r="BR1451">
        <v>0.18</v>
      </c>
      <c r="BU1451">
        <v>8.9</v>
      </c>
      <c r="CB1451">
        <v>0.01</v>
      </c>
      <c r="CD1451">
        <v>3.29</v>
      </c>
      <c r="CE1451">
        <v>0.8</v>
      </c>
      <c r="CF1451">
        <v>1</v>
      </c>
      <c r="CJ1451">
        <v>132.4</v>
      </c>
      <c r="CM1451">
        <v>0.13</v>
      </c>
      <c r="CN1451">
        <v>0.7</v>
      </c>
      <c r="CO1451">
        <v>1E-3</v>
      </c>
      <c r="CP1451">
        <v>0.28000000000000003</v>
      </c>
      <c r="CR1451">
        <v>25.7</v>
      </c>
      <c r="CS1451">
        <v>66</v>
      </c>
      <c r="CT1451">
        <v>0.05</v>
      </c>
      <c r="CX1451">
        <v>59</v>
      </c>
    </row>
    <row r="1452" spans="1:102">
      <c r="A1452" t="s">
        <v>1589</v>
      </c>
      <c r="B1452">
        <v>1306025</v>
      </c>
      <c r="C1452" t="s">
        <v>104</v>
      </c>
      <c r="D1452" t="s">
        <v>105</v>
      </c>
      <c r="E1452">
        <v>525410</v>
      </c>
      <c r="F1452">
        <v>7185525</v>
      </c>
      <c r="G1452">
        <v>1074</v>
      </c>
      <c r="H1452" s="1">
        <v>41137</v>
      </c>
      <c r="I1452" t="s">
        <v>106</v>
      </c>
      <c r="J1452" t="s">
        <v>107</v>
      </c>
      <c r="K1452" t="s">
        <v>108</v>
      </c>
      <c r="L1452" t="s">
        <v>109</v>
      </c>
      <c r="M1452" t="s">
        <v>110</v>
      </c>
      <c r="N1452" t="s">
        <v>111</v>
      </c>
      <c r="O1452" t="s">
        <v>1589</v>
      </c>
      <c r="P1452" t="s">
        <v>112</v>
      </c>
      <c r="Q1452" t="s">
        <v>238</v>
      </c>
      <c r="R1452" t="s">
        <v>239</v>
      </c>
      <c r="T1452" s="1">
        <v>41116</v>
      </c>
      <c r="V1452">
        <v>423</v>
      </c>
      <c r="X1452">
        <v>0.18</v>
      </c>
      <c r="Z1452">
        <v>27.4</v>
      </c>
      <c r="AA1452">
        <v>2.2000000000000002</v>
      </c>
      <c r="AC1452">
        <v>2</v>
      </c>
      <c r="AD1452">
        <v>53.3</v>
      </c>
      <c r="AG1452">
        <v>0.05</v>
      </c>
      <c r="AH1452">
        <v>17.649999999999999</v>
      </c>
      <c r="AJ1452">
        <v>0.67</v>
      </c>
      <c r="AM1452">
        <v>3</v>
      </c>
      <c r="AO1452">
        <v>5.3</v>
      </c>
      <c r="AR1452">
        <v>18.97</v>
      </c>
      <c r="AV1452">
        <v>0.89</v>
      </c>
      <c r="AW1452">
        <v>0.6</v>
      </c>
      <c r="BA1452">
        <v>63</v>
      </c>
      <c r="BE1452">
        <v>7.0000000000000007E-2</v>
      </c>
      <c r="BF1452">
        <v>6</v>
      </c>
      <c r="BI1452">
        <v>7.48</v>
      </c>
      <c r="BK1452">
        <v>104</v>
      </c>
      <c r="BL1452">
        <v>15.21</v>
      </c>
      <c r="BM1452">
        <v>8.9999999999999993E-3</v>
      </c>
      <c r="BQ1452">
        <v>30.3</v>
      </c>
      <c r="BR1452">
        <v>0.16</v>
      </c>
      <c r="BU1452">
        <v>10.94</v>
      </c>
      <c r="CB1452">
        <v>0.01</v>
      </c>
      <c r="CD1452">
        <v>3.36</v>
      </c>
      <c r="CE1452">
        <v>1.2</v>
      </c>
      <c r="CF1452">
        <v>0.9</v>
      </c>
      <c r="CJ1452">
        <v>117.4</v>
      </c>
      <c r="CM1452">
        <v>0.01</v>
      </c>
      <c r="CN1452">
        <v>1.4</v>
      </c>
      <c r="CO1452">
        <v>2E-3</v>
      </c>
      <c r="CP1452">
        <v>0.36</v>
      </c>
      <c r="CR1452">
        <v>17.100000000000001</v>
      </c>
      <c r="CS1452">
        <v>102</v>
      </c>
      <c r="CT1452">
        <v>0.05</v>
      </c>
      <c r="CX1452">
        <v>75.900000000000006</v>
      </c>
    </row>
    <row r="1453" spans="1:102">
      <c r="A1453" t="s">
        <v>1590</v>
      </c>
      <c r="B1453">
        <v>1306037</v>
      </c>
      <c r="C1453" t="s">
        <v>104</v>
      </c>
      <c r="D1453" t="s">
        <v>105</v>
      </c>
      <c r="E1453">
        <v>521647</v>
      </c>
      <c r="F1453">
        <v>7186278</v>
      </c>
      <c r="G1453">
        <v>712</v>
      </c>
      <c r="H1453" s="1">
        <v>41137</v>
      </c>
      <c r="I1453" t="s">
        <v>106</v>
      </c>
      <c r="J1453" t="s">
        <v>107</v>
      </c>
      <c r="K1453" t="s">
        <v>108</v>
      </c>
      <c r="L1453" t="s">
        <v>109</v>
      </c>
      <c r="M1453" t="s">
        <v>110</v>
      </c>
      <c r="N1453" t="s">
        <v>111</v>
      </c>
      <c r="O1453" t="s">
        <v>1590</v>
      </c>
      <c r="P1453" t="s">
        <v>112</v>
      </c>
      <c r="Q1453" t="s">
        <v>238</v>
      </c>
      <c r="R1453" t="s">
        <v>239</v>
      </c>
      <c r="T1453" s="1">
        <v>41118</v>
      </c>
      <c r="V1453">
        <v>1200</v>
      </c>
      <c r="X1453">
        <v>1.26</v>
      </c>
      <c r="Z1453">
        <v>128.19999999999999</v>
      </c>
      <c r="AA1453">
        <v>15.3</v>
      </c>
      <c r="AC1453">
        <v>5</v>
      </c>
      <c r="AD1453">
        <v>52.5</v>
      </c>
      <c r="AG1453">
        <v>0.32</v>
      </c>
      <c r="AH1453">
        <v>0.05</v>
      </c>
      <c r="AJ1453">
        <v>0.64</v>
      </c>
      <c r="AM1453">
        <v>4.5999999999999996</v>
      </c>
      <c r="AO1453">
        <v>43.2</v>
      </c>
      <c r="AR1453">
        <v>73.569999999999993</v>
      </c>
      <c r="AV1453">
        <v>7.36</v>
      </c>
      <c r="AW1453">
        <v>7.5</v>
      </c>
      <c r="BA1453">
        <v>186</v>
      </c>
      <c r="BE1453">
        <v>0.36</v>
      </c>
      <c r="BF1453">
        <v>7.6</v>
      </c>
      <c r="BI1453">
        <v>0.09</v>
      </c>
      <c r="BK1453">
        <v>111</v>
      </c>
      <c r="BL1453">
        <v>39.97</v>
      </c>
      <c r="BM1453">
        <v>0.27300000000000002</v>
      </c>
      <c r="BQ1453">
        <v>45.3</v>
      </c>
      <c r="BR1453">
        <v>0.25800000000000001</v>
      </c>
      <c r="BU1453">
        <v>24.31</v>
      </c>
      <c r="CB1453">
        <v>1.94</v>
      </c>
      <c r="CD1453">
        <v>7.11</v>
      </c>
      <c r="CE1453">
        <v>8.9</v>
      </c>
      <c r="CF1453">
        <v>26.1</v>
      </c>
      <c r="CJ1453">
        <v>259.8</v>
      </c>
      <c r="CM1453">
        <v>0.57999999999999996</v>
      </c>
      <c r="CN1453">
        <v>4.4000000000000004</v>
      </c>
      <c r="CO1453">
        <v>0.01</v>
      </c>
      <c r="CP1453">
        <v>11.97</v>
      </c>
      <c r="CR1453">
        <v>2.4</v>
      </c>
      <c r="CS1453">
        <v>226</v>
      </c>
      <c r="CT1453">
        <v>0.1</v>
      </c>
      <c r="CX1453">
        <v>115.4</v>
      </c>
    </row>
    <row r="1454" spans="1:102">
      <c r="A1454" t="s">
        <v>1591</v>
      </c>
      <c r="B1454">
        <v>1306107</v>
      </c>
      <c r="C1454" t="s">
        <v>104</v>
      </c>
      <c r="D1454" t="s">
        <v>105</v>
      </c>
      <c r="E1454">
        <v>522980</v>
      </c>
      <c r="F1454">
        <v>7186699</v>
      </c>
      <c r="G1454">
        <v>754</v>
      </c>
      <c r="H1454" s="1">
        <v>41137</v>
      </c>
      <c r="I1454" t="s">
        <v>106</v>
      </c>
      <c r="J1454" t="s">
        <v>107</v>
      </c>
      <c r="K1454" t="s">
        <v>108</v>
      </c>
      <c r="L1454" t="s">
        <v>109</v>
      </c>
      <c r="M1454" t="s">
        <v>110</v>
      </c>
      <c r="N1454" t="s">
        <v>111</v>
      </c>
      <c r="O1454" t="s">
        <v>1591</v>
      </c>
      <c r="P1454" t="s">
        <v>112</v>
      </c>
      <c r="Q1454" t="s">
        <v>342</v>
      </c>
      <c r="R1454" t="s">
        <v>343</v>
      </c>
      <c r="T1454" s="1">
        <v>41116</v>
      </c>
      <c r="V1454">
        <v>613</v>
      </c>
      <c r="X1454">
        <v>0.96</v>
      </c>
      <c r="Z1454">
        <v>8.1999999999999993</v>
      </c>
      <c r="AA1454">
        <v>4.3</v>
      </c>
      <c r="AC1454">
        <v>5</v>
      </c>
      <c r="AD1454">
        <v>1001.8</v>
      </c>
      <c r="AG1454">
        <v>0.14000000000000001</v>
      </c>
      <c r="AH1454">
        <v>1</v>
      </c>
      <c r="AJ1454">
        <v>1.64</v>
      </c>
      <c r="AM1454">
        <v>7.2</v>
      </c>
      <c r="AO1454">
        <v>23.8</v>
      </c>
      <c r="AR1454">
        <v>36.25</v>
      </c>
      <c r="AV1454">
        <v>1.78</v>
      </c>
      <c r="AW1454">
        <v>3.1</v>
      </c>
      <c r="BA1454">
        <v>80</v>
      </c>
      <c r="BE1454">
        <v>0.08</v>
      </c>
      <c r="BF1454">
        <v>9.5</v>
      </c>
      <c r="BI1454">
        <v>0.5</v>
      </c>
      <c r="BK1454">
        <v>187</v>
      </c>
      <c r="BL1454">
        <v>2.2200000000000002</v>
      </c>
      <c r="BM1454">
        <v>1.2999999999999999E-2</v>
      </c>
      <c r="BQ1454">
        <v>40.799999999999997</v>
      </c>
      <c r="BR1454">
        <v>6.3E-2</v>
      </c>
      <c r="BU1454">
        <v>13.36</v>
      </c>
      <c r="CB1454">
        <v>0.08</v>
      </c>
      <c r="CD1454">
        <v>2.41</v>
      </c>
      <c r="CE1454">
        <v>3.9</v>
      </c>
      <c r="CF1454">
        <v>4.7</v>
      </c>
      <c r="CJ1454">
        <v>46.6</v>
      </c>
      <c r="CM1454">
        <v>0.06</v>
      </c>
      <c r="CN1454">
        <v>2.9</v>
      </c>
      <c r="CO1454">
        <v>2.8000000000000001E-2</v>
      </c>
      <c r="CP1454">
        <v>0.54</v>
      </c>
      <c r="CR1454">
        <v>1.3</v>
      </c>
      <c r="CS1454">
        <v>70</v>
      </c>
      <c r="CT1454">
        <v>0.1</v>
      </c>
      <c r="CX1454">
        <v>117.8</v>
      </c>
    </row>
    <row r="1455" spans="1:102">
      <c r="A1455" t="s">
        <v>1592</v>
      </c>
      <c r="B1455">
        <v>1306108</v>
      </c>
      <c r="C1455" t="s">
        <v>104</v>
      </c>
      <c r="D1455" t="s">
        <v>105</v>
      </c>
      <c r="E1455">
        <v>523188</v>
      </c>
      <c r="F1455">
        <v>7187026</v>
      </c>
      <c r="G1455">
        <v>710</v>
      </c>
      <c r="H1455" s="1">
        <v>41137</v>
      </c>
      <c r="I1455" t="s">
        <v>106</v>
      </c>
      <c r="J1455" t="s">
        <v>107</v>
      </c>
      <c r="K1455" t="s">
        <v>108</v>
      </c>
      <c r="L1455" t="s">
        <v>109</v>
      </c>
      <c r="M1455" t="s">
        <v>110</v>
      </c>
      <c r="N1455" t="s">
        <v>111</v>
      </c>
      <c r="O1455" t="s">
        <v>1592</v>
      </c>
      <c r="P1455" t="s">
        <v>112</v>
      </c>
      <c r="Q1455" t="s">
        <v>342</v>
      </c>
      <c r="R1455" t="s">
        <v>343</v>
      </c>
      <c r="T1455" s="1">
        <v>41116</v>
      </c>
      <c r="V1455">
        <v>436</v>
      </c>
      <c r="X1455">
        <v>0.82</v>
      </c>
      <c r="Z1455">
        <v>14.3</v>
      </c>
      <c r="AA1455">
        <v>2.6</v>
      </c>
      <c r="AC1455">
        <v>3</v>
      </c>
      <c r="AD1455">
        <v>1207.2</v>
      </c>
      <c r="AG1455">
        <v>0.13</v>
      </c>
      <c r="AH1455">
        <v>0.23</v>
      </c>
      <c r="AJ1455">
        <v>2.19</v>
      </c>
      <c r="AM1455">
        <v>7.8</v>
      </c>
      <c r="AO1455">
        <v>18.8</v>
      </c>
      <c r="AR1455">
        <v>43.85</v>
      </c>
      <c r="AV1455">
        <v>2.12</v>
      </c>
      <c r="AW1455">
        <v>2.2999999999999998</v>
      </c>
      <c r="BA1455">
        <v>71</v>
      </c>
      <c r="BE1455">
        <v>7.0000000000000007E-2</v>
      </c>
      <c r="BF1455">
        <v>7.1</v>
      </c>
      <c r="BI1455">
        <v>0.22</v>
      </c>
      <c r="BK1455">
        <v>136</v>
      </c>
      <c r="BL1455">
        <v>5.9</v>
      </c>
      <c r="BM1455">
        <v>5.0000000000000001E-3</v>
      </c>
      <c r="BQ1455">
        <v>52.7</v>
      </c>
      <c r="BR1455">
        <v>4.8000000000000001E-2</v>
      </c>
      <c r="BU1455">
        <v>20.03</v>
      </c>
      <c r="CB1455">
        <v>0.04</v>
      </c>
      <c r="CD1455">
        <v>2.0699999999999998</v>
      </c>
      <c r="CE1455">
        <v>4.5999999999999996</v>
      </c>
      <c r="CF1455">
        <v>1.3</v>
      </c>
      <c r="CJ1455">
        <v>27.8</v>
      </c>
      <c r="CM1455">
        <v>0.03</v>
      </c>
      <c r="CN1455">
        <v>1.8</v>
      </c>
      <c r="CO1455">
        <v>8.9999999999999993E-3</v>
      </c>
      <c r="CP1455">
        <v>0.41</v>
      </c>
      <c r="CR1455">
        <v>1.5</v>
      </c>
      <c r="CS1455">
        <v>63</v>
      </c>
      <c r="CT1455">
        <v>0.05</v>
      </c>
      <c r="CX1455">
        <v>175.2</v>
      </c>
    </row>
    <row r="1456" spans="1:102">
      <c r="A1456" t="s">
        <v>1593</v>
      </c>
      <c r="B1456">
        <v>1306116</v>
      </c>
      <c r="C1456" t="s">
        <v>104</v>
      </c>
      <c r="D1456" t="s">
        <v>105</v>
      </c>
      <c r="E1456">
        <v>521829</v>
      </c>
      <c r="F1456">
        <v>7186766</v>
      </c>
      <c r="G1456">
        <v>677</v>
      </c>
      <c r="H1456" s="1">
        <v>41137</v>
      </c>
      <c r="I1456" t="s">
        <v>106</v>
      </c>
      <c r="J1456" t="s">
        <v>107</v>
      </c>
      <c r="K1456" t="s">
        <v>108</v>
      </c>
      <c r="L1456" t="s">
        <v>109</v>
      </c>
      <c r="M1456" t="s">
        <v>110</v>
      </c>
      <c r="N1456" t="s">
        <v>111</v>
      </c>
      <c r="O1456" t="s">
        <v>1593</v>
      </c>
      <c r="P1456" t="s">
        <v>112</v>
      </c>
      <c r="Q1456" t="s">
        <v>342</v>
      </c>
      <c r="R1456" t="s">
        <v>343</v>
      </c>
      <c r="T1456" s="1">
        <v>41118</v>
      </c>
      <c r="V1456">
        <v>302</v>
      </c>
      <c r="X1456">
        <v>0.28999999999999998</v>
      </c>
      <c r="Z1456">
        <v>18.600000000000001</v>
      </c>
      <c r="AA1456">
        <v>0.6</v>
      </c>
      <c r="AC1456">
        <v>3</v>
      </c>
      <c r="AD1456">
        <v>786.4</v>
      </c>
      <c r="AG1456">
        <v>0.08</v>
      </c>
      <c r="AH1456">
        <v>0.25</v>
      </c>
      <c r="AJ1456">
        <v>0.36</v>
      </c>
      <c r="AM1456">
        <v>1</v>
      </c>
      <c r="AO1456">
        <v>8.1999999999999993</v>
      </c>
      <c r="AR1456">
        <v>13.71</v>
      </c>
      <c r="AV1456">
        <v>0.99</v>
      </c>
      <c r="AW1456">
        <v>1.7</v>
      </c>
      <c r="BA1456">
        <v>35</v>
      </c>
      <c r="BE1456">
        <v>0.08</v>
      </c>
      <c r="BF1456">
        <v>1.8</v>
      </c>
      <c r="BI1456">
        <v>0.06</v>
      </c>
      <c r="BK1456">
        <v>8</v>
      </c>
      <c r="BL1456">
        <v>13.73</v>
      </c>
      <c r="BM1456">
        <v>2.3E-2</v>
      </c>
      <c r="BQ1456">
        <v>12.5</v>
      </c>
      <c r="BR1456">
        <v>2.4E-2</v>
      </c>
      <c r="BU1456">
        <v>9.86</v>
      </c>
      <c r="CB1456">
        <v>0.2</v>
      </c>
      <c r="CD1456">
        <v>2.4300000000000002</v>
      </c>
      <c r="CE1456">
        <v>1</v>
      </c>
      <c r="CF1456">
        <v>3.1</v>
      </c>
      <c r="CJ1456">
        <v>36.799999999999997</v>
      </c>
      <c r="CM1456">
        <v>0.1</v>
      </c>
      <c r="CN1456">
        <v>0.7</v>
      </c>
      <c r="CO1456">
        <v>1E-3</v>
      </c>
      <c r="CP1456">
        <v>1.27</v>
      </c>
      <c r="CR1456">
        <v>0.7</v>
      </c>
      <c r="CS1456">
        <v>94</v>
      </c>
      <c r="CT1456">
        <v>0.05</v>
      </c>
      <c r="CX1456">
        <v>43.7</v>
      </c>
    </row>
    <row r="1457" spans="1:102">
      <c r="A1457" t="s">
        <v>1594</v>
      </c>
      <c r="B1457">
        <v>1306117</v>
      </c>
      <c r="C1457" t="s">
        <v>104</v>
      </c>
      <c r="D1457" t="s">
        <v>105</v>
      </c>
      <c r="E1457">
        <v>521930</v>
      </c>
      <c r="F1457">
        <v>7186775</v>
      </c>
      <c r="G1457">
        <v>721</v>
      </c>
      <c r="H1457" s="1">
        <v>41137</v>
      </c>
      <c r="I1457" t="s">
        <v>106</v>
      </c>
      <c r="J1457" t="s">
        <v>107</v>
      </c>
      <c r="K1457" t="s">
        <v>108</v>
      </c>
      <c r="L1457" t="s">
        <v>109</v>
      </c>
      <c r="M1457" t="s">
        <v>110</v>
      </c>
      <c r="N1457" t="s">
        <v>111</v>
      </c>
      <c r="O1457" t="s">
        <v>1594</v>
      </c>
      <c r="P1457" t="s">
        <v>112</v>
      </c>
      <c r="Q1457" t="s">
        <v>342</v>
      </c>
      <c r="R1457" t="s">
        <v>343</v>
      </c>
      <c r="T1457" s="1">
        <v>41118</v>
      </c>
      <c r="V1457">
        <v>597</v>
      </c>
      <c r="X1457">
        <v>0.82</v>
      </c>
      <c r="Z1457">
        <v>15.5</v>
      </c>
      <c r="AA1457">
        <v>3.3</v>
      </c>
      <c r="AC1457">
        <v>3</v>
      </c>
      <c r="AD1457">
        <v>1109</v>
      </c>
      <c r="AG1457">
        <v>0.16</v>
      </c>
      <c r="AH1457">
        <v>0.15</v>
      </c>
      <c r="AJ1457">
        <v>1.32</v>
      </c>
      <c r="AM1457">
        <v>1.7</v>
      </c>
      <c r="AO1457">
        <v>14.2</v>
      </c>
      <c r="AR1457">
        <v>22.59</v>
      </c>
      <c r="AV1457">
        <v>1.29</v>
      </c>
      <c r="AW1457">
        <v>2.9</v>
      </c>
      <c r="BA1457">
        <v>163</v>
      </c>
      <c r="BE1457">
        <v>7.0000000000000007E-2</v>
      </c>
      <c r="BF1457">
        <v>4.8</v>
      </c>
      <c r="BI1457">
        <v>0.11</v>
      </c>
      <c r="BK1457">
        <v>30</v>
      </c>
      <c r="BL1457">
        <v>7.79</v>
      </c>
      <c r="BM1457">
        <v>4.0000000000000001E-3</v>
      </c>
      <c r="BQ1457">
        <v>13.4</v>
      </c>
      <c r="BR1457">
        <v>7.4999999999999997E-2</v>
      </c>
      <c r="BU1457">
        <v>21.14</v>
      </c>
      <c r="CB1457">
        <v>0.05</v>
      </c>
      <c r="CD1457">
        <v>2.0299999999999998</v>
      </c>
      <c r="CE1457">
        <v>1.5</v>
      </c>
      <c r="CF1457">
        <v>1.7</v>
      </c>
      <c r="CJ1457">
        <v>55.3</v>
      </c>
      <c r="CM1457">
        <v>0.04</v>
      </c>
      <c r="CN1457">
        <v>0.3</v>
      </c>
      <c r="CO1457">
        <v>5.0000000000000001E-3</v>
      </c>
      <c r="CP1457">
        <v>1.1100000000000001</v>
      </c>
      <c r="CR1457">
        <v>3.1</v>
      </c>
      <c r="CS1457">
        <v>141</v>
      </c>
      <c r="CT1457">
        <v>0.05</v>
      </c>
      <c r="CX1457">
        <v>54.6</v>
      </c>
    </row>
    <row r="1458" spans="1:102">
      <c r="A1458" t="s">
        <v>1595</v>
      </c>
      <c r="B1458">
        <v>1306206</v>
      </c>
      <c r="C1458" t="s">
        <v>104</v>
      </c>
      <c r="D1458" t="s">
        <v>105</v>
      </c>
      <c r="E1458">
        <v>517196</v>
      </c>
      <c r="F1458">
        <v>7187605</v>
      </c>
      <c r="G1458">
        <v>789</v>
      </c>
      <c r="H1458" s="1">
        <v>41494</v>
      </c>
      <c r="I1458" t="s">
        <v>118</v>
      </c>
      <c r="J1458" t="s">
        <v>119</v>
      </c>
      <c r="K1458" t="s">
        <v>108</v>
      </c>
      <c r="L1458" t="s">
        <v>109</v>
      </c>
      <c r="M1458" t="s">
        <v>120</v>
      </c>
      <c r="N1458" t="s">
        <v>111</v>
      </c>
      <c r="O1458" t="s">
        <v>1595</v>
      </c>
      <c r="P1458" t="s">
        <v>112</v>
      </c>
      <c r="Q1458" t="s">
        <v>1479</v>
      </c>
      <c r="R1458" t="s">
        <v>1480</v>
      </c>
      <c r="T1458" s="1">
        <v>41401</v>
      </c>
      <c r="V1458">
        <v>33295</v>
      </c>
      <c r="X1458">
        <v>0.61</v>
      </c>
      <c r="Z1458">
        <v>40.799999999999997</v>
      </c>
      <c r="AA1458">
        <v>5.6</v>
      </c>
      <c r="AC1458">
        <v>7</v>
      </c>
      <c r="AD1458">
        <v>356.4</v>
      </c>
      <c r="AG1458">
        <v>0.24</v>
      </c>
      <c r="AH1458">
        <v>0.04</v>
      </c>
      <c r="AJ1458">
        <v>1.32</v>
      </c>
      <c r="AM1458">
        <v>0.3</v>
      </c>
      <c r="AO1458">
        <v>181.3</v>
      </c>
      <c r="AR1458">
        <v>100.89</v>
      </c>
      <c r="AV1458">
        <v>2.25</v>
      </c>
      <c r="AW1458">
        <v>4.2</v>
      </c>
      <c r="BA1458">
        <v>538</v>
      </c>
      <c r="BE1458">
        <v>0.22</v>
      </c>
      <c r="BF1458">
        <v>6.9</v>
      </c>
      <c r="BI1458">
        <v>0.03</v>
      </c>
      <c r="BK1458">
        <v>8</v>
      </c>
      <c r="BL1458">
        <v>52.93</v>
      </c>
      <c r="BM1458">
        <v>2.5000000000000001E-2</v>
      </c>
      <c r="BQ1458">
        <v>17.3</v>
      </c>
      <c r="BR1458">
        <v>0.184</v>
      </c>
      <c r="BU1458">
        <v>12.65</v>
      </c>
      <c r="CB1458">
        <v>0.57999999999999996</v>
      </c>
      <c r="CD1458">
        <v>2.3199999999999998</v>
      </c>
      <c r="CE1458">
        <v>2.2999999999999998</v>
      </c>
      <c r="CF1458">
        <v>48.2</v>
      </c>
      <c r="CJ1458">
        <v>196.6</v>
      </c>
      <c r="CM1458">
        <v>0.13</v>
      </c>
      <c r="CN1458">
        <v>0.3</v>
      </c>
      <c r="CO1458">
        <v>4.0000000000000001E-3</v>
      </c>
      <c r="CP1458">
        <v>0.78</v>
      </c>
      <c r="CR1458">
        <v>18.399999999999999</v>
      </c>
      <c r="CS1458">
        <v>111</v>
      </c>
      <c r="CT1458">
        <v>0.6</v>
      </c>
      <c r="CX1458">
        <v>41.1</v>
      </c>
    </row>
    <row r="1459" spans="1:102">
      <c r="A1459" t="s">
        <v>1596</v>
      </c>
      <c r="B1459">
        <v>1306213</v>
      </c>
      <c r="C1459" t="s">
        <v>104</v>
      </c>
      <c r="D1459" t="s">
        <v>105</v>
      </c>
      <c r="E1459">
        <v>516913</v>
      </c>
      <c r="F1459">
        <v>7186460</v>
      </c>
      <c r="G1459">
        <v>847</v>
      </c>
      <c r="H1459" s="1">
        <v>41494</v>
      </c>
      <c r="I1459" t="s">
        <v>118</v>
      </c>
      <c r="J1459" t="s">
        <v>119</v>
      </c>
      <c r="K1459" t="s">
        <v>108</v>
      </c>
      <c r="L1459" t="s">
        <v>109</v>
      </c>
      <c r="M1459" t="s">
        <v>120</v>
      </c>
      <c r="N1459" t="s">
        <v>111</v>
      </c>
      <c r="O1459" t="s">
        <v>1596</v>
      </c>
      <c r="P1459" t="s">
        <v>112</v>
      </c>
      <c r="Q1459" t="s">
        <v>1479</v>
      </c>
      <c r="R1459" t="s">
        <v>1480</v>
      </c>
      <c r="T1459" s="1">
        <v>41401</v>
      </c>
      <c r="V1459">
        <v>15492</v>
      </c>
      <c r="X1459">
        <v>0.46</v>
      </c>
      <c r="Z1459">
        <v>27.5</v>
      </c>
      <c r="AA1459">
        <v>2</v>
      </c>
      <c r="AC1459">
        <v>25</v>
      </c>
      <c r="AD1459">
        <v>2359.6999999999998</v>
      </c>
      <c r="AG1459">
        <v>0.3</v>
      </c>
      <c r="AH1459">
        <v>1.25</v>
      </c>
      <c r="AJ1459">
        <v>23.38</v>
      </c>
      <c r="AM1459">
        <v>3.6</v>
      </c>
      <c r="AO1459">
        <v>192.7</v>
      </c>
      <c r="AR1459">
        <v>106.77</v>
      </c>
      <c r="AV1459">
        <v>1.02</v>
      </c>
      <c r="AW1459">
        <v>3.6</v>
      </c>
      <c r="BA1459">
        <v>389</v>
      </c>
      <c r="BE1459">
        <v>0.06</v>
      </c>
      <c r="BF1459">
        <v>4.0999999999999996</v>
      </c>
      <c r="BI1459">
        <v>7.0000000000000007E-2</v>
      </c>
      <c r="BK1459">
        <v>69</v>
      </c>
      <c r="BL1459">
        <v>27.94</v>
      </c>
      <c r="BM1459">
        <v>6.0000000000000001E-3</v>
      </c>
      <c r="BQ1459">
        <v>149.30000000000001</v>
      </c>
      <c r="BR1459">
        <v>0.215</v>
      </c>
      <c r="BU1459">
        <v>6.82</v>
      </c>
      <c r="CB1459">
        <v>0.13</v>
      </c>
      <c r="CD1459">
        <v>7.3</v>
      </c>
      <c r="CE1459">
        <v>3.9</v>
      </c>
      <c r="CF1459">
        <v>17.8</v>
      </c>
      <c r="CJ1459">
        <v>230.9</v>
      </c>
      <c r="CM1459">
        <v>0.14000000000000001</v>
      </c>
      <c r="CN1459">
        <v>0.5</v>
      </c>
      <c r="CO1459">
        <v>4.0000000000000001E-3</v>
      </c>
      <c r="CP1459">
        <v>1.19</v>
      </c>
      <c r="CR1459">
        <v>12.4</v>
      </c>
      <c r="CS1459">
        <v>333</v>
      </c>
      <c r="CT1459">
        <v>0.5</v>
      </c>
      <c r="CX1459">
        <v>751.4</v>
      </c>
    </row>
    <row r="1460" spans="1:102">
      <c r="A1460" t="s">
        <v>1597</v>
      </c>
      <c r="B1460">
        <v>1306223</v>
      </c>
      <c r="C1460" t="s">
        <v>104</v>
      </c>
      <c r="D1460" t="s">
        <v>105</v>
      </c>
      <c r="E1460">
        <v>516895</v>
      </c>
      <c r="F1460">
        <v>7187451</v>
      </c>
      <c r="G1460">
        <v>701</v>
      </c>
      <c r="H1460" s="1">
        <v>41494</v>
      </c>
      <c r="I1460" t="s">
        <v>118</v>
      </c>
      <c r="J1460" t="s">
        <v>119</v>
      </c>
      <c r="K1460" t="s">
        <v>108</v>
      </c>
      <c r="L1460" t="s">
        <v>109</v>
      </c>
      <c r="M1460" t="s">
        <v>120</v>
      </c>
      <c r="N1460" t="s">
        <v>111</v>
      </c>
      <c r="O1460" t="s">
        <v>1597</v>
      </c>
      <c r="P1460" t="s">
        <v>112</v>
      </c>
      <c r="Q1460" t="s">
        <v>1479</v>
      </c>
      <c r="R1460" t="s">
        <v>1480</v>
      </c>
      <c r="T1460" s="1">
        <v>41401</v>
      </c>
      <c r="V1460">
        <v>9568</v>
      </c>
      <c r="X1460">
        <v>2.59</v>
      </c>
      <c r="Z1460">
        <v>3.1</v>
      </c>
      <c r="AA1460">
        <v>7.9</v>
      </c>
      <c r="AC1460">
        <v>4</v>
      </c>
      <c r="AD1460">
        <v>237.4</v>
      </c>
      <c r="AG1460">
        <v>0.15</v>
      </c>
      <c r="AH1460">
        <v>7.0000000000000007E-2</v>
      </c>
      <c r="AJ1460">
        <v>0.35</v>
      </c>
      <c r="AM1460">
        <v>2.2999999999999998</v>
      </c>
      <c r="AO1460">
        <v>59.3</v>
      </c>
      <c r="AR1460">
        <v>157.44</v>
      </c>
      <c r="AV1460">
        <v>15.07</v>
      </c>
      <c r="AW1460">
        <v>3.3</v>
      </c>
      <c r="BA1460">
        <v>175</v>
      </c>
      <c r="BE1460">
        <v>7.0000000000000007E-2</v>
      </c>
      <c r="BF1460">
        <v>7</v>
      </c>
      <c r="BI1460">
        <v>0.09</v>
      </c>
      <c r="BK1460">
        <v>60</v>
      </c>
      <c r="BL1460">
        <v>35.06</v>
      </c>
      <c r="BM1460">
        <v>0.01</v>
      </c>
      <c r="BQ1460">
        <v>51</v>
      </c>
      <c r="BR1460">
        <v>9.1999999999999998E-2</v>
      </c>
      <c r="BU1460">
        <v>8.6199999999999992</v>
      </c>
      <c r="CB1460">
        <v>0.09</v>
      </c>
      <c r="CD1460">
        <v>3</v>
      </c>
      <c r="CE1460">
        <v>32.200000000000003</v>
      </c>
      <c r="CF1460">
        <v>38</v>
      </c>
      <c r="CJ1460">
        <v>17.7</v>
      </c>
      <c r="CM1460">
        <v>0.12</v>
      </c>
      <c r="CN1460">
        <v>1.6</v>
      </c>
      <c r="CO1460">
        <v>1.4999999999999999E-2</v>
      </c>
      <c r="CP1460">
        <v>0.37</v>
      </c>
      <c r="CR1460">
        <v>22.2</v>
      </c>
      <c r="CS1460">
        <v>80</v>
      </c>
      <c r="CT1460">
        <v>0.1</v>
      </c>
      <c r="CX1460">
        <v>146.6</v>
      </c>
    </row>
    <row r="1461" spans="1:102">
      <c r="A1461" t="s">
        <v>1598</v>
      </c>
      <c r="B1461">
        <v>1306238</v>
      </c>
      <c r="C1461" t="s">
        <v>104</v>
      </c>
      <c r="D1461" t="s">
        <v>105</v>
      </c>
      <c r="E1461">
        <v>516795</v>
      </c>
      <c r="F1461">
        <v>7187400</v>
      </c>
      <c r="G1461">
        <v>699</v>
      </c>
      <c r="H1461" s="1">
        <v>41494</v>
      </c>
      <c r="I1461" t="s">
        <v>118</v>
      </c>
      <c r="J1461" t="s">
        <v>119</v>
      </c>
      <c r="K1461" t="s">
        <v>108</v>
      </c>
      <c r="L1461" t="s">
        <v>109</v>
      </c>
      <c r="M1461" t="s">
        <v>120</v>
      </c>
      <c r="N1461" t="s">
        <v>111</v>
      </c>
      <c r="O1461" t="s">
        <v>1598</v>
      </c>
      <c r="P1461" t="s">
        <v>112</v>
      </c>
      <c r="Q1461" t="s">
        <v>1479</v>
      </c>
      <c r="R1461" t="s">
        <v>1480</v>
      </c>
      <c r="T1461" s="1">
        <v>41432</v>
      </c>
      <c r="V1461">
        <v>4709</v>
      </c>
      <c r="X1461">
        <v>0.74</v>
      </c>
      <c r="Z1461">
        <v>18</v>
      </c>
      <c r="AA1461">
        <v>12.2</v>
      </c>
      <c r="AC1461">
        <v>5</v>
      </c>
      <c r="AD1461">
        <v>344.8</v>
      </c>
      <c r="AG1461">
        <v>0.27</v>
      </c>
      <c r="AH1461">
        <v>0.05</v>
      </c>
      <c r="AJ1461">
        <v>0.16</v>
      </c>
      <c r="AM1461">
        <v>0.7</v>
      </c>
      <c r="AO1461">
        <v>43.4</v>
      </c>
      <c r="AR1461">
        <v>50.93</v>
      </c>
      <c r="AV1461">
        <v>3.64</v>
      </c>
      <c r="AW1461">
        <v>3.3</v>
      </c>
      <c r="BA1461">
        <v>757</v>
      </c>
      <c r="BE1461">
        <v>0.16</v>
      </c>
      <c r="BF1461">
        <v>4.4000000000000004</v>
      </c>
      <c r="BI1461">
        <v>0.04</v>
      </c>
      <c r="BK1461">
        <v>19</v>
      </c>
      <c r="BL1461">
        <v>11.23</v>
      </c>
      <c r="BM1461">
        <v>1.4E-2</v>
      </c>
      <c r="BQ1461">
        <v>9.3000000000000007</v>
      </c>
      <c r="BR1461">
        <v>5.0999999999999997E-2</v>
      </c>
      <c r="BU1461">
        <v>15.29</v>
      </c>
      <c r="CB1461">
        <v>0.55000000000000004</v>
      </c>
      <c r="CD1461">
        <v>1.1399999999999999</v>
      </c>
      <c r="CE1461">
        <v>2.2000000000000002</v>
      </c>
      <c r="CF1461">
        <v>9.4</v>
      </c>
      <c r="CJ1461">
        <v>29.2</v>
      </c>
      <c r="CM1461">
        <v>0.27</v>
      </c>
      <c r="CN1461">
        <v>0.3</v>
      </c>
      <c r="CO1461">
        <v>6.0000000000000001E-3</v>
      </c>
      <c r="CP1461">
        <v>0.26</v>
      </c>
      <c r="CR1461">
        <v>2.5</v>
      </c>
      <c r="CS1461">
        <v>85</v>
      </c>
      <c r="CT1461">
        <v>0.1</v>
      </c>
      <c r="CX1461">
        <v>20</v>
      </c>
    </row>
    <row r="1462" spans="1:102">
      <c r="A1462" t="s">
        <v>1599</v>
      </c>
      <c r="B1462">
        <v>1306246</v>
      </c>
      <c r="C1462" t="s">
        <v>104</v>
      </c>
      <c r="D1462" t="s">
        <v>105</v>
      </c>
      <c r="E1462">
        <v>517499</v>
      </c>
      <c r="F1462">
        <v>7187400</v>
      </c>
      <c r="G1462">
        <v>744</v>
      </c>
      <c r="H1462" s="1">
        <v>41494</v>
      </c>
      <c r="I1462" t="s">
        <v>118</v>
      </c>
      <c r="J1462" t="s">
        <v>119</v>
      </c>
      <c r="K1462" t="s">
        <v>108</v>
      </c>
      <c r="L1462" t="s">
        <v>109</v>
      </c>
      <c r="M1462" t="s">
        <v>120</v>
      </c>
      <c r="N1462" t="s">
        <v>111</v>
      </c>
      <c r="O1462" t="s">
        <v>1599</v>
      </c>
      <c r="P1462" t="s">
        <v>112</v>
      </c>
      <c r="Q1462" t="s">
        <v>1479</v>
      </c>
      <c r="R1462" t="s">
        <v>1480</v>
      </c>
      <c r="T1462" s="1">
        <v>41432</v>
      </c>
      <c r="V1462">
        <v>1193</v>
      </c>
      <c r="X1462">
        <v>0.77</v>
      </c>
      <c r="Z1462">
        <v>8</v>
      </c>
      <c r="AA1462">
        <v>1.2</v>
      </c>
      <c r="AC1462">
        <v>3</v>
      </c>
      <c r="AD1462">
        <v>474.1</v>
      </c>
      <c r="AG1462">
        <v>0.18</v>
      </c>
      <c r="AH1462">
        <v>0.06</v>
      </c>
      <c r="AJ1462">
        <v>0.18</v>
      </c>
      <c r="AM1462">
        <v>2.6</v>
      </c>
      <c r="AO1462">
        <v>25.7</v>
      </c>
      <c r="AR1462">
        <v>17.46</v>
      </c>
      <c r="AV1462">
        <v>1.59</v>
      </c>
      <c r="AW1462">
        <v>4.3</v>
      </c>
      <c r="BA1462">
        <v>56</v>
      </c>
      <c r="BE1462">
        <v>0.06</v>
      </c>
      <c r="BF1462">
        <v>6</v>
      </c>
      <c r="BI1462">
        <v>7.0000000000000007E-2</v>
      </c>
      <c r="BK1462">
        <v>60</v>
      </c>
      <c r="BL1462">
        <v>5.18</v>
      </c>
      <c r="BM1462">
        <v>1.6E-2</v>
      </c>
      <c r="BQ1462">
        <v>13.6</v>
      </c>
      <c r="BR1462">
        <v>3.2000000000000001E-2</v>
      </c>
      <c r="BU1462">
        <v>14.42</v>
      </c>
      <c r="CB1462">
        <v>0.06</v>
      </c>
      <c r="CD1462">
        <v>0.75</v>
      </c>
      <c r="CE1462">
        <v>1</v>
      </c>
      <c r="CF1462">
        <v>1.8</v>
      </c>
      <c r="CJ1462">
        <v>17.399999999999999</v>
      </c>
      <c r="CM1462">
        <v>0.06</v>
      </c>
      <c r="CN1462">
        <v>0.2</v>
      </c>
      <c r="CO1462">
        <v>0.02</v>
      </c>
      <c r="CP1462">
        <v>0.16</v>
      </c>
      <c r="CR1462">
        <v>0.8</v>
      </c>
      <c r="CS1462">
        <v>67</v>
      </c>
      <c r="CT1462">
        <v>0.1</v>
      </c>
      <c r="CX1462">
        <v>35.200000000000003</v>
      </c>
    </row>
    <row r="1463" spans="1:102">
      <c r="A1463" t="s">
        <v>1600</v>
      </c>
      <c r="B1463">
        <v>1306250</v>
      </c>
      <c r="C1463" t="s">
        <v>104</v>
      </c>
      <c r="D1463" t="s">
        <v>105</v>
      </c>
      <c r="E1463">
        <v>517499</v>
      </c>
      <c r="F1463">
        <v>7186800</v>
      </c>
      <c r="G1463">
        <v>740</v>
      </c>
      <c r="H1463" s="1">
        <v>41494</v>
      </c>
      <c r="I1463" t="s">
        <v>118</v>
      </c>
      <c r="J1463" t="s">
        <v>119</v>
      </c>
      <c r="K1463" t="s">
        <v>108</v>
      </c>
      <c r="L1463" t="s">
        <v>109</v>
      </c>
      <c r="M1463" t="s">
        <v>120</v>
      </c>
      <c r="N1463" t="s">
        <v>111</v>
      </c>
      <c r="O1463" t="s">
        <v>1600</v>
      </c>
      <c r="P1463" t="s">
        <v>112</v>
      </c>
      <c r="Q1463" t="s">
        <v>1479</v>
      </c>
      <c r="R1463" t="s">
        <v>1480</v>
      </c>
      <c r="T1463" s="1">
        <v>41432</v>
      </c>
      <c r="V1463">
        <v>1132</v>
      </c>
      <c r="X1463">
        <v>0.67</v>
      </c>
      <c r="Z1463">
        <v>50.4</v>
      </c>
      <c r="AA1463">
        <v>1.8</v>
      </c>
      <c r="AC1463">
        <v>2</v>
      </c>
      <c r="AD1463">
        <v>252.2</v>
      </c>
      <c r="AG1463">
        <v>0.2</v>
      </c>
      <c r="AH1463">
        <v>0.04</v>
      </c>
      <c r="AJ1463">
        <v>0.2</v>
      </c>
      <c r="AM1463">
        <v>1.5</v>
      </c>
      <c r="AO1463">
        <v>30.1</v>
      </c>
      <c r="AR1463">
        <v>15.06</v>
      </c>
      <c r="AV1463">
        <v>2.64</v>
      </c>
      <c r="AW1463">
        <v>5.9</v>
      </c>
      <c r="BA1463">
        <v>58</v>
      </c>
      <c r="BE1463">
        <v>7.0000000000000007E-2</v>
      </c>
      <c r="BF1463">
        <v>8.4</v>
      </c>
      <c r="BI1463">
        <v>0.05</v>
      </c>
      <c r="BK1463">
        <v>39</v>
      </c>
      <c r="BL1463">
        <v>41.61</v>
      </c>
      <c r="BM1463">
        <v>6.0000000000000001E-3</v>
      </c>
      <c r="BQ1463">
        <v>9.5</v>
      </c>
      <c r="BR1463">
        <v>4.3999999999999997E-2</v>
      </c>
      <c r="BU1463">
        <v>15.07</v>
      </c>
      <c r="CB1463">
        <v>0.1</v>
      </c>
      <c r="CD1463">
        <v>2.27</v>
      </c>
      <c r="CE1463">
        <v>1</v>
      </c>
      <c r="CF1463">
        <v>4.5999999999999996</v>
      </c>
      <c r="CJ1463">
        <v>13.6</v>
      </c>
      <c r="CM1463">
        <v>0.15</v>
      </c>
      <c r="CN1463">
        <v>1.1000000000000001</v>
      </c>
      <c r="CO1463">
        <v>0.03</v>
      </c>
      <c r="CP1463">
        <v>0.19</v>
      </c>
      <c r="CR1463">
        <v>0.7</v>
      </c>
      <c r="CS1463">
        <v>178</v>
      </c>
      <c r="CT1463">
        <v>0.2</v>
      </c>
      <c r="CX1463">
        <v>27.6</v>
      </c>
    </row>
    <row r="1464" spans="1:102">
      <c r="A1464" t="s">
        <v>1601</v>
      </c>
      <c r="B1464">
        <v>1306308</v>
      </c>
      <c r="C1464" t="s">
        <v>104</v>
      </c>
      <c r="D1464" t="s">
        <v>105</v>
      </c>
      <c r="E1464">
        <v>516599</v>
      </c>
      <c r="F1464">
        <v>7186650</v>
      </c>
      <c r="G1464">
        <v>768</v>
      </c>
      <c r="H1464" s="1">
        <v>41494</v>
      </c>
      <c r="I1464" t="s">
        <v>118</v>
      </c>
      <c r="J1464" t="s">
        <v>119</v>
      </c>
      <c r="K1464" t="s">
        <v>108</v>
      </c>
      <c r="L1464" t="s">
        <v>109</v>
      </c>
      <c r="M1464" t="s">
        <v>120</v>
      </c>
      <c r="N1464" t="s">
        <v>111</v>
      </c>
      <c r="O1464" t="s">
        <v>1601</v>
      </c>
      <c r="P1464" t="s">
        <v>112</v>
      </c>
      <c r="Q1464" t="s">
        <v>1479</v>
      </c>
      <c r="R1464" t="s">
        <v>1480</v>
      </c>
      <c r="T1464" s="1">
        <v>41462</v>
      </c>
      <c r="V1464">
        <v>12777</v>
      </c>
      <c r="X1464">
        <v>0.34</v>
      </c>
      <c r="Z1464">
        <v>12.5</v>
      </c>
      <c r="AA1464">
        <v>0.7</v>
      </c>
      <c r="AC1464">
        <v>12</v>
      </c>
      <c r="AD1464">
        <v>719.6</v>
      </c>
      <c r="AG1464">
        <v>0.14000000000000001</v>
      </c>
      <c r="AH1464">
        <v>0.24</v>
      </c>
      <c r="AJ1464">
        <v>1.02</v>
      </c>
      <c r="AM1464">
        <v>1.8</v>
      </c>
      <c r="AO1464">
        <v>122.9</v>
      </c>
      <c r="AR1464">
        <v>93.33</v>
      </c>
      <c r="AV1464">
        <v>1.23</v>
      </c>
      <c r="AW1464">
        <v>2</v>
      </c>
      <c r="BA1464">
        <v>254</v>
      </c>
      <c r="BE1464">
        <v>0.05</v>
      </c>
      <c r="BF1464">
        <v>1.6</v>
      </c>
      <c r="BI1464">
        <v>0.02</v>
      </c>
      <c r="BK1464">
        <v>8</v>
      </c>
      <c r="BL1464">
        <v>10.65</v>
      </c>
      <c r="BM1464">
        <v>7.0000000000000001E-3</v>
      </c>
      <c r="BQ1464">
        <v>111.5</v>
      </c>
      <c r="BR1464">
        <v>7.3999999999999996E-2</v>
      </c>
      <c r="BU1464">
        <v>7.2</v>
      </c>
      <c r="CB1464">
        <v>0.22</v>
      </c>
      <c r="CD1464">
        <v>2.4</v>
      </c>
      <c r="CE1464">
        <v>3.2</v>
      </c>
      <c r="CF1464">
        <v>28.1</v>
      </c>
      <c r="CJ1464">
        <v>118.5</v>
      </c>
      <c r="CM1464">
        <v>0.15</v>
      </c>
      <c r="CN1464">
        <v>0.2</v>
      </c>
      <c r="CO1464">
        <v>2E-3</v>
      </c>
      <c r="CP1464">
        <v>0.16</v>
      </c>
      <c r="CR1464">
        <v>8.3000000000000007</v>
      </c>
      <c r="CS1464">
        <v>82</v>
      </c>
      <c r="CT1464">
        <v>0.4</v>
      </c>
      <c r="CX1464">
        <v>326.89999999999998</v>
      </c>
    </row>
    <row r="1465" spans="1:102">
      <c r="A1465" t="s">
        <v>1602</v>
      </c>
      <c r="B1465">
        <v>1306305</v>
      </c>
      <c r="C1465" t="s">
        <v>104</v>
      </c>
      <c r="D1465" t="s">
        <v>105</v>
      </c>
      <c r="E1465">
        <v>516600</v>
      </c>
      <c r="F1465">
        <v>7186497</v>
      </c>
      <c r="G1465">
        <v>807</v>
      </c>
      <c r="H1465" s="1">
        <v>41494</v>
      </c>
      <c r="I1465" t="s">
        <v>118</v>
      </c>
      <c r="J1465" t="s">
        <v>119</v>
      </c>
      <c r="K1465" t="s">
        <v>108</v>
      </c>
      <c r="L1465" t="s">
        <v>109</v>
      </c>
      <c r="M1465" t="s">
        <v>120</v>
      </c>
      <c r="N1465" t="s">
        <v>111</v>
      </c>
      <c r="O1465" t="s">
        <v>1602</v>
      </c>
      <c r="P1465" t="s">
        <v>112</v>
      </c>
      <c r="Q1465" t="s">
        <v>1479</v>
      </c>
      <c r="R1465" t="s">
        <v>1480</v>
      </c>
      <c r="T1465" s="1">
        <v>41462</v>
      </c>
      <c r="V1465">
        <v>7690</v>
      </c>
      <c r="X1465">
        <v>0.54</v>
      </c>
      <c r="Z1465">
        <v>35.6</v>
      </c>
      <c r="AA1465">
        <v>2.5</v>
      </c>
      <c r="AC1465">
        <v>6</v>
      </c>
      <c r="AD1465">
        <v>1664</v>
      </c>
      <c r="AG1465">
        <v>0.14000000000000001</v>
      </c>
      <c r="AH1465">
        <v>0.23</v>
      </c>
      <c r="AJ1465">
        <v>5.09</v>
      </c>
      <c r="AM1465">
        <v>1.6</v>
      </c>
      <c r="AO1465">
        <v>202.5</v>
      </c>
      <c r="AR1465">
        <v>92.28</v>
      </c>
      <c r="AV1465">
        <v>1.37</v>
      </c>
      <c r="AW1465">
        <v>5.0999999999999996</v>
      </c>
      <c r="BA1465">
        <v>165</v>
      </c>
      <c r="BE1465">
        <v>0.03</v>
      </c>
      <c r="BF1465">
        <v>2.7</v>
      </c>
      <c r="BI1465">
        <v>0.04</v>
      </c>
      <c r="BK1465">
        <v>13</v>
      </c>
      <c r="BL1465">
        <v>13.82</v>
      </c>
      <c r="BM1465">
        <v>5.0000000000000001E-3</v>
      </c>
      <c r="BQ1465">
        <v>94.2</v>
      </c>
      <c r="BR1465">
        <v>0.10100000000000001</v>
      </c>
      <c r="BU1465">
        <v>7.03</v>
      </c>
      <c r="CB1465">
        <v>0.12</v>
      </c>
      <c r="CD1465">
        <v>2.29</v>
      </c>
      <c r="CE1465">
        <v>2.7</v>
      </c>
      <c r="CF1465">
        <v>13.7</v>
      </c>
      <c r="CJ1465">
        <v>108.5</v>
      </c>
      <c r="CM1465">
        <v>0.11</v>
      </c>
      <c r="CN1465">
        <v>0.3</v>
      </c>
      <c r="CO1465">
        <v>3.0000000000000001E-3</v>
      </c>
      <c r="CP1465">
        <v>0.56999999999999995</v>
      </c>
      <c r="CR1465">
        <v>8.4</v>
      </c>
      <c r="CS1465">
        <v>137</v>
      </c>
      <c r="CT1465">
        <v>0.3</v>
      </c>
      <c r="CX1465">
        <v>482.3</v>
      </c>
    </row>
    <row r="1466" spans="1:102">
      <c r="A1466" t="s">
        <v>1603</v>
      </c>
      <c r="B1466">
        <v>1306317</v>
      </c>
      <c r="C1466" t="s">
        <v>104</v>
      </c>
      <c r="D1466" t="s">
        <v>105</v>
      </c>
      <c r="E1466">
        <v>516593</v>
      </c>
      <c r="F1466">
        <v>7187303</v>
      </c>
      <c r="G1466">
        <v>702</v>
      </c>
      <c r="H1466" s="1">
        <v>41494</v>
      </c>
      <c r="I1466" t="s">
        <v>118</v>
      </c>
      <c r="J1466" t="s">
        <v>119</v>
      </c>
      <c r="K1466" t="s">
        <v>108</v>
      </c>
      <c r="L1466" t="s">
        <v>109</v>
      </c>
      <c r="M1466" t="s">
        <v>120</v>
      </c>
      <c r="N1466" t="s">
        <v>111</v>
      </c>
      <c r="O1466" t="s">
        <v>1603</v>
      </c>
      <c r="P1466" t="s">
        <v>112</v>
      </c>
      <c r="Q1466" t="s">
        <v>1479</v>
      </c>
      <c r="R1466" t="s">
        <v>1480</v>
      </c>
      <c r="T1466" s="1">
        <v>41462</v>
      </c>
      <c r="V1466">
        <v>1132</v>
      </c>
      <c r="X1466">
        <v>0.32</v>
      </c>
      <c r="Z1466">
        <v>1.6</v>
      </c>
      <c r="AA1466">
        <v>1.4</v>
      </c>
      <c r="AC1466">
        <v>3</v>
      </c>
      <c r="AD1466">
        <v>226.2</v>
      </c>
      <c r="AG1466">
        <v>0.06</v>
      </c>
      <c r="AH1466">
        <v>0.11</v>
      </c>
      <c r="AJ1466">
        <v>0.35</v>
      </c>
      <c r="AM1466">
        <v>1.2</v>
      </c>
      <c r="AO1466">
        <v>9.9</v>
      </c>
      <c r="AR1466">
        <v>8.44</v>
      </c>
      <c r="AV1466">
        <v>0.59</v>
      </c>
      <c r="AW1466">
        <v>1.3</v>
      </c>
      <c r="BA1466">
        <v>146</v>
      </c>
      <c r="BE1466">
        <v>0.03</v>
      </c>
      <c r="BF1466">
        <v>1.8</v>
      </c>
      <c r="BI1466">
        <v>0.03</v>
      </c>
      <c r="BK1466">
        <v>35</v>
      </c>
      <c r="BL1466">
        <v>1.62</v>
      </c>
      <c r="BM1466">
        <v>2.1000000000000001E-2</v>
      </c>
      <c r="BQ1466">
        <v>7.2</v>
      </c>
      <c r="BR1466">
        <v>4.2000000000000003E-2</v>
      </c>
      <c r="BU1466">
        <v>10.050000000000001</v>
      </c>
      <c r="CB1466">
        <v>0.06</v>
      </c>
      <c r="CD1466">
        <v>0.21</v>
      </c>
      <c r="CE1466">
        <v>0.9</v>
      </c>
      <c r="CF1466">
        <v>1.6</v>
      </c>
      <c r="CJ1466">
        <v>13.4</v>
      </c>
      <c r="CM1466">
        <v>0.06</v>
      </c>
      <c r="CN1466">
        <v>0.05</v>
      </c>
      <c r="CO1466">
        <v>1.7000000000000001E-2</v>
      </c>
      <c r="CP1466">
        <v>0.08</v>
      </c>
      <c r="CR1466">
        <v>0.3</v>
      </c>
      <c r="CS1466">
        <v>21</v>
      </c>
      <c r="CT1466">
        <v>0.05</v>
      </c>
      <c r="CX1466">
        <v>22.9</v>
      </c>
    </row>
    <row r="1467" spans="1:102">
      <c r="A1467" t="s">
        <v>1604</v>
      </c>
      <c r="B1467">
        <v>1306342</v>
      </c>
      <c r="C1467" t="s">
        <v>104</v>
      </c>
      <c r="D1467" t="s">
        <v>105</v>
      </c>
      <c r="E1467">
        <v>518589</v>
      </c>
      <c r="F1467">
        <v>7187659</v>
      </c>
      <c r="H1467" s="1">
        <v>41494</v>
      </c>
      <c r="I1467" t="s">
        <v>118</v>
      </c>
      <c r="J1467" t="s">
        <v>119</v>
      </c>
      <c r="K1467" t="s">
        <v>108</v>
      </c>
      <c r="L1467" t="s">
        <v>109</v>
      </c>
      <c r="M1467" t="s">
        <v>120</v>
      </c>
      <c r="N1467" t="s">
        <v>111</v>
      </c>
      <c r="O1467" t="s">
        <v>1604</v>
      </c>
      <c r="P1467" t="s">
        <v>112</v>
      </c>
      <c r="Q1467" t="s">
        <v>1479</v>
      </c>
      <c r="R1467" t="s">
        <v>1480</v>
      </c>
      <c r="V1467">
        <v>2907</v>
      </c>
      <c r="X1467">
        <v>0.71</v>
      </c>
      <c r="Z1467">
        <v>18.3</v>
      </c>
      <c r="AA1467">
        <v>3.9</v>
      </c>
      <c r="AC1467">
        <v>6</v>
      </c>
      <c r="AD1467">
        <v>415.7</v>
      </c>
      <c r="AG1467">
        <v>0.2</v>
      </c>
      <c r="AH1467">
        <v>0.06</v>
      </c>
      <c r="AJ1467">
        <v>0.23</v>
      </c>
      <c r="AM1467">
        <v>1.9</v>
      </c>
      <c r="AO1467">
        <v>33.5</v>
      </c>
      <c r="AR1467">
        <v>15.71</v>
      </c>
      <c r="AV1467">
        <v>3.25</v>
      </c>
      <c r="AW1467">
        <v>4.0999999999999996</v>
      </c>
      <c r="BA1467">
        <v>97</v>
      </c>
      <c r="BE1467">
        <v>0.19</v>
      </c>
      <c r="BF1467">
        <v>4</v>
      </c>
      <c r="BI1467">
        <v>7.0000000000000007E-2</v>
      </c>
      <c r="BK1467">
        <v>57</v>
      </c>
      <c r="BL1467">
        <v>10.06</v>
      </c>
      <c r="BM1467">
        <v>1.9E-2</v>
      </c>
      <c r="BQ1467">
        <v>11.3</v>
      </c>
      <c r="BR1467">
        <v>3.6999999999999998E-2</v>
      </c>
      <c r="BU1467">
        <v>28.12</v>
      </c>
      <c r="CB1467">
        <v>0.53</v>
      </c>
      <c r="CD1467">
        <v>1.56</v>
      </c>
      <c r="CE1467">
        <v>1.2</v>
      </c>
      <c r="CF1467">
        <v>13.6</v>
      </c>
      <c r="CJ1467">
        <v>29.9</v>
      </c>
      <c r="CM1467">
        <v>0.17</v>
      </c>
      <c r="CN1467">
        <v>0.8</v>
      </c>
      <c r="CO1467">
        <v>1.4999999999999999E-2</v>
      </c>
      <c r="CP1467">
        <v>0.28000000000000003</v>
      </c>
      <c r="CR1467">
        <v>1.1000000000000001</v>
      </c>
      <c r="CS1467">
        <v>91</v>
      </c>
      <c r="CT1467">
        <v>0.1</v>
      </c>
      <c r="CX1467">
        <v>37.299999999999997</v>
      </c>
    </row>
    <row r="1468" spans="1:102">
      <c r="A1468" t="s">
        <v>1605</v>
      </c>
      <c r="B1468">
        <v>1306343</v>
      </c>
      <c r="C1468" t="s">
        <v>104</v>
      </c>
      <c r="D1468" t="s">
        <v>105</v>
      </c>
      <c r="E1468">
        <v>518501</v>
      </c>
      <c r="F1468">
        <v>7187657</v>
      </c>
      <c r="H1468" s="1">
        <v>41494</v>
      </c>
      <c r="I1468" t="s">
        <v>118</v>
      </c>
      <c r="J1468" t="s">
        <v>119</v>
      </c>
      <c r="K1468" t="s">
        <v>108</v>
      </c>
      <c r="L1468" t="s">
        <v>109</v>
      </c>
      <c r="M1468" t="s">
        <v>120</v>
      </c>
      <c r="N1468" t="s">
        <v>111</v>
      </c>
      <c r="O1468" t="s">
        <v>1605</v>
      </c>
      <c r="P1468" t="s">
        <v>112</v>
      </c>
      <c r="Q1468" t="s">
        <v>1479</v>
      </c>
      <c r="R1468" t="s">
        <v>1480</v>
      </c>
      <c r="V1468">
        <v>1848</v>
      </c>
      <c r="X1468">
        <v>0.26</v>
      </c>
      <c r="Z1468">
        <v>9</v>
      </c>
      <c r="AA1468">
        <v>2.1</v>
      </c>
      <c r="AC1468">
        <v>11</v>
      </c>
      <c r="AD1468">
        <v>795.1</v>
      </c>
      <c r="AG1468">
        <v>0.21</v>
      </c>
      <c r="AH1468">
        <v>0.03</v>
      </c>
      <c r="AJ1468">
        <v>0.16</v>
      </c>
      <c r="AM1468">
        <v>0.2</v>
      </c>
      <c r="AO1468">
        <v>23.9</v>
      </c>
      <c r="AR1468">
        <v>14.78</v>
      </c>
      <c r="AV1468">
        <v>0.95</v>
      </c>
      <c r="AW1468">
        <v>1.9</v>
      </c>
      <c r="BA1468">
        <v>37</v>
      </c>
      <c r="BE1468">
        <v>0.11</v>
      </c>
      <c r="BF1468">
        <v>1.9</v>
      </c>
      <c r="BI1468">
        <v>0.02</v>
      </c>
      <c r="BK1468">
        <v>6</v>
      </c>
      <c r="BL1468">
        <v>7.57</v>
      </c>
      <c r="BM1468">
        <v>6.0000000000000001E-3</v>
      </c>
      <c r="BQ1468">
        <v>6.4</v>
      </c>
      <c r="BR1468">
        <v>1.7000000000000001E-2</v>
      </c>
      <c r="BU1468">
        <v>16.41</v>
      </c>
      <c r="CB1468">
        <v>0.23</v>
      </c>
      <c r="CD1468">
        <v>0.36</v>
      </c>
      <c r="CE1468">
        <v>0.9</v>
      </c>
      <c r="CF1468">
        <v>6.8</v>
      </c>
      <c r="CJ1468">
        <v>24.4</v>
      </c>
      <c r="CM1468">
        <v>0.03</v>
      </c>
      <c r="CN1468">
        <v>0.5</v>
      </c>
      <c r="CO1468">
        <v>4.0000000000000001E-3</v>
      </c>
      <c r="CP1468">
        <v>0.16</v>
      </c>
      <c r="CR1468">
        <v>1.4</v>
      </c>
      <c r="CS1468">
        <v>39</v>
      </c>
      <c r="CT1468">
        <v>0.05</v>
      </c>
      <c r="CX1468">
        <v>11.9</v>
      </c>
    </row>
    <row r="1469" spans="1:102">
      <c r="A1469" t="s">
        <v>1606</v>
      </c>
      <c r="B1469">
        <v>1306345</v>
      </c>
      <c r="C1469" t="s">
        <v>104</v>
      </c>
      <c r="D1469" t="s">
        <v>105</v>
      </c>
      <c r="E1469">
        <v>518397</v>
      </c>
      <c r="F1469">
        <v>7187748</v>
      </c>
      <c r="G1469">
        <v>702</v>
      </c>
      <c r="H1469" s="1">
        <v>41494</v>
      </c>
      <c r="I1469" t="s">
        <v>118</v>
      </c>
      <c r="J1469" t="s">
        <v>119</v>
      </c>
      <c r="K1469" t="s">
        <v>108</v>
      </c>
      <c r="L1469" t="s">
        <v>109</v>
      </c>
      <c r="M1469" t="s">
        <v>120</v>
      </c>
      <c r="N1469" t="s">
        <v>111</v>
      </c>
      <c r="O1469" t="s">
        <v>1606</v>
      </c>
      <c r="P1469" t="s">
        <v>112</v>
      </c>
      <c r="Q1469" t="s">
        <v>1479</v>
      </c>
      <c r="R1469" t="s">
        <v>1480</v>
      </c>
      <c r="T1469" s="1">
        <v>41524</v>
      </c>
      <c r="V1469">
        <v>1777</v>
      </c>
      <c r="X1469">
        <v>0.55000000000000004</v>
      </c>
      <c r="Z1469">
        <v>26.4</v>
      </c>
      <c r="AA1469">
        <v>3.7</v>
      </c>
      <c r="AC1469">
        <v>3</v>
      </c>
      <c r="AD1469">
        <v>835.7</v>
      </c>
      <c r="AG1469">
        <v>0.27</v>
      </c>
      <c r="AH1469">
        <v>5.0000000000000001E-3</v>
      </c>
      <c r="AJ1469">
        <v>0.03</v>
      </c>
      <c r="AM1469">
        <v>0.6</v>
      </c>
      <c r="AO1469">
        <v>21.8</v>
      </c>
      <c r="AR1469">
        <v>13.38</v>
      </c>
      <c r="AV1469">
        <v>2.4900000000000002</v>
      </c>
      <c r="AW1469">
        <v>3.4</v>
      </c>
      <c r="BA1469">
        <v>63</v>
      </c>
      <c r="BE1469">
        <v>0.08</v>
      </c>
      <c r="BF1469">
        <v>2.2000000000000002</v>
      </c>
      <c r="BI1469">
        <v>0.03</v>
      </c>
      <c r="BK1469">
        <v>14</v>
      </c>
      <c r="BL1469">
        <v>7.78</v>
      </c>
      <c r="BM1469">
        <v>8.0000000000000002E-3</v>
      </c>
      <c r="BQ1469">
        <v>2.2999999999999998</v>
      </c>
      <c r="BR1469">
        <v>1.4999999999999999E-2</v>
      </c>
      <c r="BU1469">
        <v>8.98</v>
      </c>
      <c r="CB1469">
        <v>0.19</v>
      </c>
      <c r="CD1469">
        <v>0.97</v>
      </c>
      <c r="CE1469">
        <v>0.9</v>
      </c>
      <c r="CF1469">
        <v>3.2</v>
      </c>
      <c r="CJ1469">
        <v>12.7</v>
      </c>
      <c r="CM1469">
        <v>0.16</v>
      </c>
      <c r="CN1469">
        <v>0.9</v>
      </c>
      <c r="CO1469">
        <v>6.0000000000000001E-3</v>
      </c>
      <c r="CP1469">
        <v>0.2</v>
      </c>
      <c r="CR1469">
        <v>0.9</v>
      </c>
      <c r="CS1469">
        <v>71</v>
      </c>
      <c r="CT1469">
        <v>0.05</v>
      </c>
      <c r="CX1469">
        <v>10.7</v>
      </c>
    </row>
    <row r="1470" spans="1:102">
      <c r="A1470" t="s">
        <v>1607</v>
      </c>
      <c r="B1470">
        <v>1306365</v>
      </c>
      <c r="C1470" t="s">
        <v>104</v>
      </c>
      <c r="D1470" t="s">
        <v>105</v>
      </c>
      <c r="E1470">
        <v>519398</v>
      </c>
      <c r="F1470">
        <v>7184949</v>
      </c>
      <c r="G1470">
        <v>943</v>
      </c>
      <c r="H1470" s="1">
        <v>41485</v>
      </c>
      <c r="I1470" t="s">
        <v>1528</v>
      </c>
      <c r="J1470" t="s">
        <v>119</v>
      </c>
      <c r="K1470" t="s">
        <v>108</v>
      </c>
      <c r="L1470" t="s">
        <v>109</v>
      </c>
      <c r="M1470" t="s">
        <v>1529</v>
      </c>
      <c r="N1470" t="s">
        <v>111</v>
      </c>
      <c r="O1470" t="s">
        <v>1607</v>
      </c>
      <c r="P1470" t="s">
        <v>112</v>
      </c>
      <c r="Q1470" t="s">
        <v>1479</v>
      </c>
      <c r="R1470" t="s">
        <v>1480</v>
      </c>
      <c r="T1470" s="1">
        <v>41585</v>
      </c>
      <c r="V1470">
        <v>205</v>
      </c>
      <c r="X1470">
        <v>0.25</v>
      </c>
      <c r="Z1470">
        <v>11.6</v>
      </c>
      <c r="AA1470">
        <v>3.1</v>
      </c>
      <c r="AC1470">
        <v>9</v>
      </c>
      <c r="AD1470">
        <v>1029.9000000000001</v>
      </c>
      <c r="AG1470">
        <v>0.23</v>
      </c>
      <c r="AH1470">
        <v>0.22</v>
      </c>
      <c r="AJ1470">
        <v>0.32</v>
      </c>
      <c r="AM1470">
        <v>0.9</v>
      </c>
      <c r="AO1470">
        <v>6.3</v>
      </c>
      <c r="AR1470">
        <v>25.81</v>
      </c>
      <c r="AV1470">
        <v>0.85</v>
      </c>
      <c r="AW1470">
        <v>1.8</v>
      </c>
      <c r="BA1470">
        <v>131</v>
      </c>
      <c r="BE1470">
        <v>0.12</v>
      </c>
      <c r="BF1470">
        <v>1.4</v>
      </c>
      <c r="BI1470">
        <v>0.05</v>
      </c>
      <c r="BK1470">
        <v>40</v>
      </c>
      <c r="BL1470">
        <v>24.68</v>
      </c>
      <c r="BM1470">
        <v>8.9999999999999993E-3</v>
      </c>
      <c r="BQ1470">
        <v>18.399999999999999</v>
      </c>
      <c r="BR1470">
        <v>2.1000000000000001E-2</v>
      </c>
      <c r="BU1470">
        <v>16.68</v>
      </c>
      <c r="CB1470">
        <v>0.22</v>
      </c>
      <c r="CD1470">
        <v>2.1</v>
      </c>
      <c r="CE1470">
        <v>4</v>
      </c>
      <c r="CF1470">
        <v>4.5</v>
      </c>
      <c r="CJ1470">
        <v>90.3</v>
      </c>
      <c r="CM1470">
        <v>0.08</v>
      </c>
      <c r="CN1470">
        <v>0.7</v>
      </c>
      <c r="CO1470">
        <v>1E-3</v>
      </c>
      <c r="CP1470">
        <v>2.74</v>
      </c>
      <c r="CR1470">
        <v>3.3</v>
      </c>
      <c r="CS1470">
        <v>69</v>
      </c>
      <c r="CT1470">
        <v>0.05</v>
      </c>
      <c r="CX1470">
        <v>24.5</v>
      </c>
    </row>
    <row r="1471" spans="1:102">
      <c r="A1471" t="s">
        <v>1608</v>
      </c>
      <c r="B1471">
        <v>1306374</v>
      </c>
      <c r="C1471" t="s">
        <v>104</v>
      </c>
      <c r="D1471" t="s">
        <v>105</v>
      </c>
      <c r="E1471">
        <v>519000</v>
      </c>
      <c r="F1471">
        <v>7185399</v>
      </c>
      <c r="G1471">
        <v>852</v>
      </c>
      <c r="H1471" s="1">
        <v>41485</v>
      </c>
      <c r="I1471" t="s">
        <v>1528</v>
      </c>
      <c r="J1471" t="s">
        <v>119</v>
      </c>
      <c r="K1471" t="s">
        <v>108</v>
      </c>
      <c r="L1471" t="s">
        <v>109</v>
      </c>
      <c r="M1471" t="s">
        <v>1529</v>
      </c>
      <c r="N1471" t="s">
        <v>111</v>
      </c>
      <c r="O1471" t="s">
        <v>1608</v>
      </c>
      <c r="P1471" t="s">
        <v>112</v>
      </c>
      <c r="Q1471" t="s">
        <v>1479</v>
      </c>
      <c r="R1471" t="s">
        <v>1480</v>
      </c>
      <c r="T1471" s="1">
        <v>41585</v>
      </c>
      <c r="V1471">
        <v>1448</v>
      </c>
      <c r="X1471">
        <v>0.51</v>
      </c>
      <c r="Z1471">
        <v>7</v>
      </c>
      <c r="AA1471">
        <v>5.0999999999999996</v>
      </c>
      <c r="AC1471">
        <v>3</v>
      </c>
      <c r="AD1471">
        <v>656.3</v>
      </c>
      <c r="AG1471">
        <v>0.14000000000000001</v>
      </c>
      <c r="AH1471">
        <v>0.09</v>
      </c>
      <c r="AJ1471">
        <v>0.21</v>
      </c>
      <c r="AM1471">
        <v>1.9</v>
      </c>
      <c r="AO1471">
        <v>21.9</v>
      </c>
      <c r="AR1471">
        <v>39.82</v>
      </c>
      <c r="AV1471">
        <v>2.0499999999999998</v>
      </c>
      <c r="AW1471">
        <v>2.1</v>
      </c>
      <c r="BA1471">
        <v>277</v>
      </c>
      <c r="BE1471">
        <v>0.13</v>
      </c>
      <c r="BF1471">
        <v>3.9</v>
      </c>
      <c r="BI1471">
        <v>0.12</v>
      </c>
      <c r="BK1471">
        <v>50</v>
      </c>
      <c r="BL1471">
        <v>4.5599999999999996</v>
      </c>
      <c r="BM1471">
        <v>1.0999999999999999E-2</v>
      </c>
      <c r="BQ1471">
        <v>13.3</v>
      </c>
      <c r="BR1471">
        <v>3.4000000000000002E-2</v>
      </c>
      <c r="BU1471">
        <v>6.19</v>
      </c>
      <c r="CB1471">
        <v>0.38</v>
      </c>
      <c r="CD1471">
        <v>0.73</v>
      </c>
      <c r="CE1471">
        <v>3</v>
      </c>
      <c r="CF1471">
        <v>4.5</v>
      </c>
      <c r="CJ1471">
        <v>34.6</v>
      </c>
      <c r="CM1471">
        <v>0.1</v>
      </c>
      <c r="CN1471">
        <v>0.9</v>
      </c>
      <c r="CO1471">
        <v>1.0999999999999999E-2</v>
      </c>
      <c r="CP1471">
        <v>0.26</v>
      </c>
      <c r="CR1471">
        <v>1.5</v>
      </c>
      <c r="CS1471">
        <v>47</v>
      </c>
      <c r="CT1471">
        <v>0.1</v>
      </c>
      <c r="CX1471">
        <v>28.3</v>
      </c>
    </row>
    <row r="1472" spans="1:102">
      <c r="A1472" t="s">
        <v>1609</v>
      </c>
      <c r="B1472">
        <v>1302841</v>
      </c>
      <c r="C1472" t="s">
        <v>104</v>
      </c>
      <c r="D1472" t="s">
        <v>105</v>
      </c>
      <c r="E1472">
        <v>510058</v>
      </c>
      <c r="F1472">
        <v>7183667</v>
      </c>
      <c r="G1472">
        <v>453</v>
      </c>
      <c r="H1472" s="1">
        <v>41131</v>
      </c>
      <c r="I1472" t="s">
        <v>237</v>
      </c>
      <c r="J1472" t="s">
        <v>107</v>
      </c>
      <c r="K1472" t="s">
        <v>108</v>
      </c>
      <c r="L1472" t="s">
        <v>109</v>
      </c>
      <c r="M1472" t="s">
        <v>110</v>
      </c>
      <c r="N1472" t="s">
        <v>111</v>
      </c>
      <c r="O1472" t="s">
        <v>1609</v>
      </c>
      <c r="P1472" t="s">
        <v>112</v>
      </c>
      <c r="Q1472" t="s">
        <v>243</v>
      </c>
      <c r="R1472" t="s">
        <v>244</v>
      </c>
      <c r="T1472" s="1">
        <v>41096</v>
      </c>
      <c r="V1472">
        <v>481</v>
      </c>
      <c r="X1472">
        <v>1.24</v>
      </c>
      <c r="Z1472">
        <v>12</v>
      </c>
      <c r="AA1472">
        <v>2.8</v>
      </c>
      <c r="AC1472">
        <v>2</v>
      </c>
      <c r="AD1472">
        <v>1242.8</v>
      </c>
      <c r="AG1472">
        <v>0.17</v>
      </c>
      <c r="AH1472">
        <v>0.23</v>
      </c>
      <c r="AJ1472">
        <v>1.22</v>
      </c>
      <c r="AM1472">
        <v>7.4</v>
      </c>
      <c r="AO1472">
        <v>28.9</v>
      </c>
      <c r="AR1472">
        <v>43.38</v>
      </c>
      <c r="AV1472">
        <v>2.5299999999999998</v>
      </c>
      <c r="AW1472">
        <v>3.5</v>
      </c>
      <c r="BA1472">
        <v>88</v>
      </c>
      <c r="BE1472">
        <v>0.09</v>
      </c>
      <c r="BF1472">
        <v>9.8000000000000007</v>
      </c>
      <c r="BI1472">
        <v>0.36</v>
      </c>
      <c r="BK1472">
        <v>135</v>
      </c>
      <c r="BL1472">
        <v>5.71</v>
      </c>
      <c r="BM1472">
        <v>7.0000000000000001E-3</v>
      </c>
      <c r="BQ1472">
        <v>36.6</v>
      </c>
      <c r="BR1472">
        <v>6.6000000000000003E-2</v>
      </c>
      <c r="BU1472">
        <v>12.67</v>
      </c>
      <c r="CB1472">
        <v>0.05</v>
      </c>
      <c r="CD1472">
        <v>2.0699999999999998</v>
      </c>
      <c r="CE1472">
        <v>3.9</v>
      </c>
      <c r="CF1472">
        <v>2.9</v>
      </c>
      <c r="CJ1472">
        <v>43.1</v>
      </c>
      <c r="CM1472">
        <v>0.01</v>
      </c>
      <c r="CN1472">
        <v>3.6</v>
      </c>
      <c r="CO1472">
        <v>1.4E-2</v>
      </c>
      <c r="CP1472">
        <v>0.3</v>
      </c>
      <c r="CR1472">
        <v>1.3</v>
      </c>
      <c r="CS1472">
        <v>67</v>
      </c>
      <c r="CT1472">
        <v>0.05</v>
      </c>
      <c r="CX1472">
        <v>116.9</v>
      </c>
    </row>
    <row r="1473" spans="1:102">
      <c r="A1473" t="s">
        <v>1610</v>
      </c>
      <c r="B1473">
        <v>1302851</v>
      </c>
      <c r="C1473" t="s">
        <v>104</v>
      </c>
      <c r="D1473" t="s">
        <v>105</v>
      </c>
      <c r="E1473">
        <v>512230</v>
      </c>
      <c r="F1473">
        <v>7183816</v>
      </c>
      <c r="G1473">
        <v>562</v>
      </c>
      <c r="H1473" s="1">
        <v>41131</v>
      </c>
      <c r="I1473" t="s">
        <v>237</v>
      </c>
      <c r="J1473" t="s">
        <v>107</v>
      </c>
      <c r="K1473" t="s">
        <v>108</v>
      </c>
      <c r="L1473" t="s">
        <v>109</v>
      </c>
      <c r="M1473" t="s">
        <v>110</v>
      </c>
      <c r="N1473" t="s">
        <v>111</v>
      </c>
      <c r="O1473" t="s">
        <v>1610</v>
      </c>
      <c r="P1473" t="s">
        <v>112</v>
      </c>
      <c r="Q1473" t="s">
        <v>238</v>
      </c>
      <c r="R1473" t="s">
        <v>239</v>
      </c>
      <c r="T1473" s="1">
        <v>41097</v>
      </c>
      <c r="V1473">
        <v>174</v>
      </c>
      <c r="X1473">
        <v>2.21</v>
      </c>
      <c r="Z1473">
        <v>10.8</v>
      </c>
      <c r="AA1473">
        <v>1.7</v>
      </c>
      <c r="AC1473">
        <v>1</v>
      </c>
      <c r="AD1473">
        <v>289.3</v>
      </c>
      <c r="AG1473">
        <v>0.21</v>
      </c>
      <c r="AH1473">
        <v>0.09</v>
      </c>
      <c r="AJ1473">
        <v>0.42</v>
      </c>
      <c r="AM1473">
        <v>10.3</v>
      </c>
      <c r="AO1473">
        <v>39.9</v>
      </c>
      <c r="AR1473">
        <v>25.38</v>
      </c>
      <c r="AV1473">
        <v>3.51</v>
      </c>
      <c r="AW1473">
        <v>6.8</v>
      </c>
      <c r="BA1473">
        <v>35</v>
      </c>
      <c r="BE1473">
        <v>0.12</v>
      </c>
      <c r="BF1473">
        <v>7.6</v>
      </c>
      <c r="BI1473">
        <v>0.5</v>
      </c>
      <c r="BK1473">
        <v>265</v>
      </c>
      <c r="BL1473">
        <v>2.58</v>
      </c>
      <c r="BM1473">
        <v>3.0000000000000001E-3</v>
      </c>
      <c r="BQ1473">
        <v>32.1</v>
      </c>
      <c r="BR1473">
        <v>3.9E-2</v>
      </c>
      <c r="BU1473">
        <v>25.47</v>
      </c>
      <c r="CB1473">
        <v>0.01</v>
      </c>
      <c r="CD1473">
        <v>0.97</v>
      </c>
      <c r="CE1473">
        <v>3.4</v>
      </c>
      <c r="CF1473">
        <v>0.4</v>
      </c>
      <c r="CJ1473">
        <v>9.1999999999999993</v>
      </c>
      <c r="CM1473">
        <v>0.02</v>
      </c>
      <c r="CN1473">
        <v>2.4</v>
      </c>
      <c r="CO1473">
        <v>8.9999999999999993E-3</v>
      </c>
      <c r="CP1473">
        <v>0.23</v>
      </c>
      <c r="CR1473">
        <v>0.4</v>
      </c>
      <c r="CS1473">
        <v>87</v>
      </c>
      <c r="CT1473">
        <v>0.1</v>
      </c>
      <c r="CX1473">
        <v>117.8</v>
      </c>
    </row>
    <row r="1474" spans="1:102">
      <c r="A1474" t="s">
        <v>1611</v>
      </c>
      <c r="B1474">
        <v>1302853</v>
      </c>
      <c r="C1474" t="s">
        <v>104</v>
      </c>
      <c r="D1474" t="s">
        <v>105</v>
      </c>
      <c r="E1474">
        <v>514572</v>
      </c>
      <c r="F1474">
        <v>7185772</v>
      </c>
      <c r="G1474">
        <v>710</v>
      </c>
      <c r="H1474" s="1">
        <v>41131</v>
      </c>
      <c r="I1474" t="s">
        <v>237</v>
      </c>
      <c r="J1474" t="s">
        <v>107</v>
      </c>
      <c r="K1474" t="s">
        <v>108</v>
      </c>
      <c r="L1474" t="s">
        <v>109</v>
      </c>
      <c r="M1474" t="s">
        <v>110</v>
      </c>
      <c r="N1474" t="s">
        <v>111</v>
      </c>
      <c r="O1474" t="s">
        <v>1611</v>
      </c>
      <c r="P1474" t="s">
        <v>112</v>
      </c>
      <c r="Q1474" t="s">
        <v>238</v>
      </c>
      <c r="R1474" t="s">
        <v>239</v>
      </c>
      <c r="T1474" s="1">
        <v>41098</v>
      </c>
      <c r="V1474">
        <v>774</v>
      </c>
      <c r="X1474">
        <v>2.21</v>
      </c>
      <c r="Z1474">
        <v>24.5</v>
      </c>
      <c r="AA1474">
        <v>2.9</v>
      </c>
      <c r="AC1474">
        <v>1</v>
      </c>
      <c r="AD1474">
        <v>618.70000000000005</v>
      </c>
      <c r="AG1474">
        <v>0.24</v>
      </c>
      <c r="AH1474">
        <v>7.0000000000000007E-2</v>
      </c>
      <c r="AJ1474">
        <v>0.51</v>
      </c>
      <c r="AM1474">
        <v>4.8</v>
      </c>
      <c r="AO1474">
        <v>34.5</v>
      </c>
      <c r="AR1474">
        <v>23.05</v>
      </c>
      <c r="AV1474">
        <v>4.13</v>
      </c>
      <c r="AW1474">
        <v>6.2</v>
      </c>
      <c r="BA1474">
        <v>61</v>
      </c>
      <c r="BE1474">
        <v>0.14000000000000001</v>
      </c>
      <c r="BF1474">
        <v>6</v>
      </c>
      <c r="BI1474">
        <v>0.28999999999999998</v>
      </c>
      <c r="BK1474">
        <v>136</v>
      </c>
      <c r="BL1474">
        <v>18.27</v>
      </c>
      <c r="BM1474">
        <v>1.6E-2</v>
      </c>
      <c r="BQ1474">
        <v>21.3</v>
      </c>
      <c r="BR1474">
        <v>8.1000000000000003E-2</v>
      </c>
      <c r="BU1474">
        <v>16.14</v>
      </c>
      <c r="CB1474">
        <v>0.26</v>
      </c>
      <c r="CD1474">
        <v>5.53</v>
      </c>
      <c r="CE1474">
        <v>2.9</v>
      </c>
      <c r="CF1474">
        <v>4.4000000000000004</v>
      </c>
      <c r="CJ1474">
        <v>43.5</v>
      </c>
      <c r="CM1474">
        <v>0.14000000000000001</v>
      </c>
      <c r="CN1474">
        <v>2.2000000000000002</v>
      </c>
      <c r="CO1474">
        <v>8.0000000000000002E-3</v>
      </c>
      <c r="CP1474">
        <v>1.82</v>
      </c>
      <c r="CR1474">
        <v>1.3</v>
      </c>
      <c r="CS1474">
        <v>225</v>
      </c>
      <c r="CT1474">
        <v>0.1</v>
      </c>
      <c r="CX1474">
        <v>121.8</v>
      </c>
    </row>
    <row r="1475" spans="1:102">
      <c r="A1475" t="s">
        <v>1612</v>
      </c>
      <c r="B1475">
        <v>1302866</v>
      </c>
      <c r="C1475" t="s">
        <v>104</v>
      </c>
      <c r="D1475" t="s">
        <v>105</v>
      </c>
      <c r="E1475">
        <v>515182</v>
      </c>
      <c r="F1475">
        <v>7186480</v>
      </c>
      <c r="G1475">
        <v>964</v>
      </c>
      <c r="H1475" s="1">
        <v>41131</v>
      </c>
      <c r="I1475" t="s">
        <v>1330</v>
      </c>
      <c r="J1475" t="s">
        <v>107</v>
      </c>
      <c r="K1475" t="s">
        <v>108</v>
      </c>
      <c r="L1475" t="s">
        <v>109</v>
      </c>
      <c r="M1475" t="s">
        <v>110</v>
      </c>
      <c r="N1475" t="s">
        <v>111</v>
      </c>
      <c r="O1475" t="s">
        <v>1612</v>
      </c>
      <c r="P1475" t="s">
        <v>112</v>
      </c>
      <c r="Q1475" t="s">
        <v>238</v>
      </c>
      <c r="R1475" t="s">
        <v>239</v>
      </c>
      <c r="T1475" s="1">
        <v>41098</v>
      </c>
      <c r="V1475">
        <v>478</v>
      </c>
      <c r="X1475">
        <v>2.95</v>
      </c>
      <c r="Z1475">
        <v>11.2</v>
      </c>
      <c r="AA1475">
        <v>4.2</v>
      </c>
      <c r="AC1475">
        <v>2</v>
      </c>
      <c r="AD1475">
        <v>495.5</v>
      </c>
      <c r="AG1475">
        <v>0.22</v>
      </c>
      <c r="AH1475">
        <v>0.1</v>
      </c>
      <c r="AJ1475">
        <v>0.28000000000000003</v>
      </c>
      <c r="AM1475">
        <v>11.5</v>
      </c>
      <c r="AO1475">
        <v>38.4</v>
      </c>
      <c r="AR1475">
        <v>23.84</v>
      </c>
      <c r="AV1475">
        <v>2.98</v>
      </c>
      <c r="AW1475">
        <v>5.5</v>
      </c>
      <c r="BA1475">
        <v>78</v>
      </c>
      <c r="BE1475">
        <v>0.06</v>
      </c>
      <c r="BF1475">
        <v>9.5</v>
      </c>
      <c r="BI1475">
        <v>0.4</v>
      </c>
      <c r="BK1475">
        <v>309</v>
      </c>
      <c r="BL1475">
        <v>3.84</v>
      </c>
      <c r="BM1475">
        <v>4.0000000000000001E-3</v>
      </c>
      <c r="BQ1475">
        <v>28.9</v>
      </c>
      <c r="BR1475">
        <v>0.03</v>
      </c>
      <c r="BU1475">
        <v>12.82</v>
      </c>
      <c r="CB1475">
        <v>0.03</v>
      </c>
      <c r="CD1475">
        <v>1.1200000000000001</v>
      </c>
      <c r="CE1475">
        <v>3.7</v>
      </c>
      <c r="CF1475">
        <v>1.1000000000000001</v>
      </c>
      <c r="CJ1475">
        <v>12.8</v>
      </c>
      <c r="CM1475">
        <v>0.06</v>
      </c>
      <c r="CN1475">
        <v>4.8</v>
      </c>
      <c r="CO1475">
        <v>3.1E-2</v>
      </c>
      <c r="CP1475">
        <v>0.24</v>
      </c>
      <c r="CR1475">
        <v>0.8</v>
      </c>
      <c r="CS1475">
        <v>70</v>
      </c>
      <c r="CT1475">
        <v>0.2</v>
      </c>
      <c r="CX1475">
        <v>85.9</v>
      </c>
    </row>
    <row r="1476" spans="1:102">
      <c r="A1476" t="s">
        <v>1613</v>
      </c>
      <c r="B1476">
        <v>1302875</v>
      </c>
      <c r="C1476" t="s">
        <v>104</v>
      </c>
      <c r="D1476" t="s">
        <v>105</v>
      </c>
      <c r="E1476">
        <v>513798</v>
      </c>
      <c r="F1476">
        <v>7185386</v>
      </c>
      <c r="G1476">
        <v>631</v>
      </c>
      <c r="H1476" s="1">
        <v>41131</v>
      </c>
      <c r="I1476" t="s">
        <v>1330</v>
      </c>
      <c r="J1476" t="s">
        <v>107</v>
      </c>
      <c r="K1476" t="s">
        <v>108</v>
      </c>
      <c r="L1476" t="s">
        <v>109</v>
      </c>
      <c r="M1476" t="s">
        <v>110</v>
      </c>
      <c r="N1476" t="s">
        <v>111</v>
      </c>
      <c r="O1476" t="s">
        <v>1613</v>
      </c>
      <c r="P1476" t="s">
        <v>112</v>
      </c>
      <c r="Q1476" t="s">
        <v>238</v>
      </c>
      <c r="R1476" t="s">
        <v>239</v>
      </c>
      <c r="T1476" s="1">
        <v>41099</v>
      </c>
      <c r="V1476">
        <v>137</v>
      </c>
      <c r="X1476">
        <v>1.3</v>
      </c>
      <c r="Z1476">
        <v>7.2</v>
      </c>
      <c r="AA1476">
        <v>1.7</v>
      </c>
      <c r="AC1476">
        <v>2</v>
      </c>
      <c r="AD1476">
        <v>294.8</v>
      </c>
      <c r="AG1476">
        <v>0.14000000000000001</v>
      </c>
      <c r="AH1476">
        <v>0.11</v>
      </c>
      <c r="AJ1476">
        <v>0.45</v>
      </c>
      <c r="AM1476">
        <v>9.9</v>
      </c>
      <c r="AO1476">
        <v>28.3</v>
      </c>
      <c r="AR1476">
        <v>23.32</v>
      </c>
      <c r="AV1476">
        <v>2.4</v>
      </c>
      <c r="AW1476">
        <v>3.9</v>
      </c>
      <c r="BA1476">
        <v>39</v>
      </c>
      <c r="BE1476">
        <v>0.06</v>
      </c>
      <c r="BF1476">
        <v>8.3000000000000007</v>
      </c>
      <c r="BI1476">
        <v>0.43</v>
      </c>
      <c r="BK1476">
        <v>199</v>
      </c>
      <c r="BL1476">
        <v>2.62</v>
      </c>
      <c r="BM1476">
        <v>3.0000000000000001E-3</v>
      </c>
      <c r="BQ1476">
        <v>35.1</v>
      </c>
      <c r="BR1476">
        <v>3.6999999999999998E-2</v>
      </c>
      <c r="BU1476">
        <v>11.25</v>
      </c>
      <c r="CB1476">
        <v>0.01</v>
      </c>
      <c r="CD1476">
        <v>0.85</v>
      </c>
      <c r="CE1476">
        <v>2.7</v>
      </c>
      <c r="CF1476">
        <v>0.8</v>
      </c>
      <c r="CJ1476">
        <v>12</v>
      </c>
      <c r="CM1476">
        <v>0.04</v>
      </c>
      <c r="CN1476">
        <v>2.8</v>
      </c>
      <c r="CO1476">
        <v>1.0999999999999999E-2</v>
      </c>
      <c r="CP1476">
        <v>0.15</v>
      </c>
      <c r="CR1476">
        <v>0.7</v>
      </c>
      <c r="CS1476">
        <v>46</v>
      </c>
      <c r="CT1476">
        <v>0.05</v>
      </c>
      <c r="CX1476">
        <v>93.9</v>
      </c>
    </row>
    <row r="1477" spans="1:102">
      <c r="A1477" t="s">
        <v>1614</v>
      </c>
      <c r="B1477">
        <v>1302884</v>
      </c>
      <c r="C1477" t="s">
        <v>104</v>
      </c>
      <c r="D1477" t="s">
        <v>105</v>
      </c>
      <c r="E1477">
        <v>513727</v>
      </c>
      <c r="F1477">
        <v>7186286</v>
      </c>
      <c r="G1477">
        <v>814</v>
      </c>
      <c r="H1477" s="1">
        <v>41131</v>
      </c>
      <c r="I1477" t="s">
        <v>1330</v>
      </c>
      <c r="J1477" t="s">
        <v>107</v>
      </c>
      <c r="K1477" t="s">
        <v>108</v>
      </c>
      <c r="L1477" t="s">
        <v>109</v>
      </c>
      <c r="M1477" t="s">
        <v>110</v>
      </c>
      <c r="N1477" t="s">
        <v>111</v>
      </c>
      <c r="O1477" t="s">
        <v>1614</v>
      </c>
      <c r="P1477" t="s">
        <v>112</v>
      </c>
      <c r="Q1477" t="s">
        <v>238</v>
      </c>
      <c r="R1477" t="s">
        <v>239</v>
      </c>
      <c r="T1477" s="1">
        <v>41099</v>
      </c>
      <c r="V1477">
        <v>373</v>
      </c>
      <c r="X1477">
        <v>1.5</v>
      </c>
      <c r="Z1477">
        <v>11</v>
      </c>
      <c r="AA1477">
        <v>0.9</v>
      </c>
      <c r="AC1477">
        <v>2</v>
      </c>
      <c r="AD1477">
        <v>383.5</v>
      </c>
      <c r="AG1477">
        <v>0.19</v>
      </c>
      <c r="AH1477">
        <v>0.05</v>
      </c>
      <c r="AJ1477">
        <v>0.38</v>
      </c>
      <c r="AM1477">
        <v>6.9</v>
      </c>
      <c r="AO1477">
        <v>29.7</v>
      </c>
      <c r="AR1477">
        <v>35.82</v>
      </c>
      <c r="AV1477">
        <v>2.65</v>
      </c>
      <c r="AW1477">
        <v>4.3</v>
      </c>
      <c r="BA1477">
        <v>35</v>
      </c>
      <c r="BE1477">
        <v>0.11</v>
      </c>
      <c r="BF1477">
        <v>4.5999999999999996</v>
      </c>
      <c r="BI1477">
        <v>0.28999999999999998</v>
      </c>
      <c r="BK1477">
        <v>144</v>
      </c>
      <c r="BL1477">
        <v>3.63</v>
      </c>
      <c r="BM1477">
        <v>7.0000000000000001E-3</v>
      </c>
      <c r="BQ1477">
        <v>37.5</v>
      </c>
      <c r="BR1477">
        <v>0.04</v>
      </c>
      <c r="BU1477">
        <v>15.16</v>
      </c>
      <c r="CB1477">
        <v>7.0000000000000007E-2</v>
      </c>
      <c r="CD1477">
        <v>1.49</v>
      </c>
      <c r="CE1477">
        <v>2.6</v>
      </c>
      <c r="CF1477">
        <v>1.4</v>
      </c>
      <c r="CJ1477">
        <v>14.9</v>
      </c>
      <c r="CM1477">
        <v>0.08</v>
      </c>
      <c r="CN1477">
        <v>1.9</v>
      </c>
      <c r="CO1477">
        <v>3.0000000000000001E-3</v>
      </c>
      <c r="CP1477">
        <v>0.41</v>
      </c>
      <c r="CR1477">
        <v>0.4</v>
      </c>
      <c r="CS1477">
        <v>50</v>
      </c>
      <c r="CT1477">
        <v>0.05</v>
      </c>
      <c r="CX1477">
        <v>95.9</v>
      </c>
    </row>
    <row r="1478" spans="1:102">
      <c r="A1478" t="s">
        <v>1615</v>
      </c>
      <c r="B1478">
        <v>1302894</v>
      </c>
      <c r="C1478" t="s">
        <v>104</v>
      </c>
      <c r="D1478" t="s">
        <v>105</v>
      </c>
      <c r="E1478">
        <v>513848</v>
      </c>
      <c r="F1478">
        <v>7186807</v>
      </c>
      <c r="G1478">
        <v>997</v>
      </c>
      <c r="H1478" s="1">
        <v>41131</v>
      </c>
      <c r="I1478" t="s">
        <v>1330</v>
      </c>
      <c r="J1478" t="s">
        <v>107</v>
      </c>
      <c r="K1478" t="s">
        <v>108</v>
      </c>
      <c r="L1478" t="s">
        <v>109</v>
      </c>
      <c r="M1478" t="s">
        <v>110</v>
      </c>
      <c r="N1478" t="s">
        <v>111</v>
      </c>
      <c r="O1478" t="s">
        <v>1615</v>
      </c>
      <c r="P1478" t="s">
        <v>112</v>
      </c>
      <c r="Q1478" t="s">
        <v>238</v>
      </c>
      <c r="R1478" t="s">
        <v>239</v>
      </c>
      <c r="T1478" s="1">
        <v>41099</v>
      </c>
      <c r="V1478">
        <v>98</v>
      </c>
      <c r="X1478">
        <v>2.48</v>
      </c>
      <c r="Z1478">
        <v>10.1</v>
      </c>
      <c r="AA1478">
        <v>1.8</v>
      </c>
      <c r="AC1478">
        <v>2</v>
      </c>
      <c r="AD1478">
        <v>547.29999999999995</v>
      </c>
      <c r="AG1478">
        <v>0.28000000000000003</v>
      </c>
      <c r="AH1478">
        <v>0.11</v>
      </c>
      <c r="AJ1478">
        <v>0.25</v>
      </c>
      <c r="AM1478">
        <v>14.3</v>
      </c>
      <c r="AO1478">
        <v>42.8</v>
      </c>
      <c r="AR1478">
        <v>46.12</v>
      </c>
      <c r="AV1478">
        <v>4.03</v>
      </c>
      <c r="AW1478">
        <v>7.5</v>
      </c>
      <c r="BA1478">
        <v>38</v>
      </c>
      <c r="BE1478">
        <v>0.09</v>
      </c>
      <c r="BF1478">
        <v>4.4000000000000004</v>
      </c>
      <c r="BI1478">
        <v>0.56000000000000005</v>
      </c>
      <c r="BK1478">
        <v>313</v>
      </c>
      <c r="BL1478">
        <v>2.1800000000000002</v>
      </c>
      <c r="BM1478">
        <v>5.0000000000000001E-4</v>
      </c>
      <c r="BQ1478">
        <v>43</v>
      </c>
      <c r="BR1478">
        <v>4.9000000000000002E-2</v>
      </c>
      <c r="BU1478">
        <v>23.51</v>
      </c>
      <c r="CB1478">
        <v>0.02</v>
      </c>
      <c r="CD1478">
        <v>0.87</v>
      </c>
      <c r="CE1478">
        <v>4</v>
      </c>
      <c r="CF1478">
        <v>0.5</v>
      </c>
      <c r="CJ1478">
        <v>10.7</v>
      </c>
      <c r="CM1478">
        <v>0.08</v>
      </c>
      <c r="CN1478">
        <v>2.2000000000000002</v>
      </c>
      <c r="CO1478">
        <v>3.0000000000000001E-3</v>
      </c>
      <c r="CP1478">
        <v>0.39</v>
      </c>
      <c r="CR1478">
        <v>0.4</v>
      </c>
      <c r="CS1478">
        <v>69</v>
      </c>
      <c r="CT1478">
        <v>0.05</v>
      </c>
      <c r="CX1478">
        <v>99.6</v>
      </c>
    </row>
    <row r="1479" spans="1:102">
      <c r="A1479" t="s">
        <v>1616</v>
      </c>
      <c r="B1479">
        <v>1306040</v>
      </c>
      <c r="C1479" t="s">
        <v>104</v>
      </c>
      <c r="D1479" t="s">
        <v>105</v>
      </c>
      <c r="E1479">
        <v>522215</v>
      </c>
      <c r="F1479">
        <v>7185903</v>
      </c>
      <c r="G1479">
        <v>907</v>
      </c>
      <c r="H1479" s="1">
        <v>41137</v>
      </c>
      <c r="I1479" t="s">
        <v>106</v>
      </c>
      <c r="J1479" t="s">
        <v>107</v>
      </c>
      <c r="K1479" t="s">
        <v>108</v>
      </c>
      <c r="L1479" t="s">
        <v>109</v>
      </c>
      <c r="M1479" t="s">
        <v>110</v>
      </c>
      <c r="N1479" t="s">
        <v>111</v>
      </c>
      <c r="O1479" t="s">
        <v>1616</v>
      </c>
      <c r="P1479" t="s">
        <v>112</v>
      </c>
      <c r="Q1479" t="s">
        <v>238</v>
      </c>
      <c r="R1479" t="s">
        <v>239</v>
      </c>
      <c r="T1479" s="1">
        <v>41118</v>
      </c>
      <c r="V1479">
        <v>111</v>
      </c>
      <c r="X1479">
        <v>1.17</v>
      </c>
      <c r="Z1479">
        <v>8.8000000000000007</v>
      </c>
      <c r="AA1479">
        <v>1.7</v>
      </c>
      <c r="AC1479">
        <v>2</v>
      </c>
      <c r="AD1479">
        <v>557.9</v>
      </c>
      <c r="AG1479">
        <v>0.13</v>
      </c>
      <c r="AH1479">
        <v>0.1</v>
      </c>
      <c r="AJ1479">
        <v>1.06</v>
      </c>
      <c r="AM1479">
        <v>12.3</v>
      </c>
      <c r="AO1479">
        <v>27.3</v>
      </c>
      <c r="AR1479">
        <v>34.200000000000003</v>
      </c>
      <c r="AV1479">
        <v>2.57</v>
      </c>
      <c r="AW1479">
        <v>3.7</v>
      </c>
      <c r="BA1479">
        <v>45</v>
      </c>
      <c r="BE1479">
        <v>7.0000000000000007E-2</v>
      </c>
      <c r="BF1479">
        <v>7.4</v>
      </c>
      <c r="BI1479">
        <v>0.42</v>
      </c>
      <c r="BK1479">
        <v>227</v>
      </c>
      <c r="BL1479">
        <v>2.66</v>
      </c>
      <c r="BM1479">
        <v>4.0000000000000001E-3</v>
      </c>
      <c r="BQ1479">
        <v>49.2</v>
      </c>
      <c r="BR1479">
        <v>3.5000000000000003E-2</v>
      </c>
      <c r="BU1479">
        <v>15.64</v>
      </c>
      <c r="CB1479">
        <v>0.01</v>
      </c>
      <c r="CD1479">
        <v>1.08</v>
      </c>
      <c r="CE1479">
        <v>3.6</v>
      </c>
      <c r="CF1479">
        <v>0.5</v>
      </c>
      <c r="CJ1479">
        <v>14.2</v>
      </c>
      <c r="CM1479">
        <v>0.04</v>
      </c>
      <c r="CN1479">
        <v>2.5</v>
      </c>
      <c r="CO1479">
        <v>0.01</v>
      </c>
      <c r="CP1479">
        <v>0.15</v>
      </c>
      <c r="CR1479">
        <v>0.9</v>
      </c>
      <c r="CS1479">
        <v>43</v>
      </c>
      <c r="CT1479">
        <v>0.05</v>
      </c>
      <c r="CX1479">
        <v>135.30000000000001</v>
      </c>
    </row>
    <row r="1480" spans="1:102">
      <c r="A1480" t="s">
        <v>1617</v>
      </c>
      <c r="B1480">
        <v>1306217</v>
      </c>
      <c r="C1480" t="s">
        <v>104</v>
      </c>
      <c r="D1480" t="s">
        <v>105</v>
      </c>
      <c r="E1480">
        <v>516898</v>
      </c>
      <c r="F1480">
        <v>7186751</v>
      </c>
      <c r="G1480">
        <v>823</v>
      </c>
      <c r="H1480" s="1">
        <v>41494</v>
      </c>
      <c r="I1480" t="s">
        <v>118</v>
      </c>
      <c r="J1480" t="s">
        <v>119</v>
      </c>
      <c r="K1480" t="s">
        <v>108</v>
      </c>
      <c r="L1480" t="s">
        <v>109</v>
      </c>
      <c r="M1480" t="s">
        <v>120</v>
      </c>
      <c r="N1480" t="s">
        <v>111</v>
      </c>
      <c r="O1480" t="s">
        <v>1617</v>
      </c>
      <c r="P1480" t="s">
        <v>112</v>
      </c>
      <c r="Q1480" t="s">
        <v>1479</v>
      </c>
      <c r="R1480" t="s">
        <v>1480</v>
      </c>
      <c r="T1480" s="1">
        <v>41401</v>
      </c>
      <c r="V1480">
        <v>2364</v>
      </c>
      <c r="X1480">
        <v>0.59</v>
      </c>
      <c r="Z1480">
        <v>8.6999999999999993</v>
      </c>
      <c r="AA1480">
        <v>2.9</v>
      </c>
      <c r="AC1480">
        <v>21</v>
      </c>
      <c r="AD1480">
        <v>282.7</v>
      </c>
      <c r="AG1480">
        <v>0.13</v>
      </c>
      <c r="AH1480">
        <v>0.09</v>
      </c>
      <c r="AJ1480">
        <v>0.73</v>
      </c>
      <c r="AM1480">
        <v>0.8</v>
      </c>
      <c r="AO1480">
        <v>48</v>
      </c>
      <c r="AR1480">
        <v>66.69</v>
      </c>
      <c r="AV1480">
        <v>1.77</v>
      </c>
      <c r="AW1480">
        <v>2.2000000000000002</v>
      </c>
      <c r="BA1480">
        <v>252</v>
      </c>
      <c r="BE1480">
        <v>0.14000000000000001</v>
      </c>
      <c r="BF1480">
        <v>4.8</v>
      </c>
      <c r="BI1480">
        <v>0.04</v>
      </c>
      <c r="BK1480">
        <v>33</v>
      </c>
      <c r="BL1480">
        <v>11.27</v>
      </c>
      <c r="BM1480">
        <v>1.9E-2</v>
      </c>
      <c r="BQ1480">
        <v>22.3</v>
      </c>
      <c r="BR1480">
        <v>0.05</v>
      </c>
      <c r="BU1480">
        <v>7.61</v>
      </c>
      <c r="CB1480">
        <v>0.38</v>
      </c>
      <c r="CD1480">
        <v>0.67</v>
      </c>
      <c r="CE1480">
        <v>5.6</v>
      </c>
      <c r="CF1480">
        <v>9.5</v>
      </c>
      <c r="CJ1480">
        <v>79</v>
      </c>
      <c r="CM1480">
        <v>0.01</v>
      </c>
      <c r="CN1480">
        <v>1.5</v>
      </c>
      <c r="CO1480">
        <v>4.0000000000000001E-3</v>
      </c>
      <c r="CP1480">
        <v>0.25</v>
      </c>
      <c r="CR1480">
        <v>6.1</v>
      </c>
      <c r="CS1480">
        <v>63</v>
      </c>
      <c r="CT1480">
        <v>0.1</v>
      </c>
      <c r="CX1480">
        <v>55.9</v>
      </c>
    </row>
    <row r="1481" spans="1:102">
      <c r="A1481" t="s">
        <v>1618</v>
      </c>
      <c r="B1481">
        <v>1306221</v>
      </c>
      <c r="C1481" t="s">
        <v>104</v>
      </c>
      <c r="D1481" t="s">
        <v>105</v>
      </c>
      <c r="E1481">
        <v>516905</v>
      </c>
      <c r="F1481">
        <v>7187319</v>
      </c>
      <c r="G1481">
        <v>687</v>
      </c>
      <c r="H1481" s="1">
        <v>41494</v>
      </c>
      <c r="I1481" t="s">
        <v>118</v>
      </c>
      <c r="J1481" t="s">
        <v>119</v>
      </c>
      <c r="K1481" t="s">
        <v>108</v>
      </c>
      <c r="L1481" t="s">
        <v>109</v>
      </c>
      <c r="M1481" t="s">
        <v>120</v>
      </c>
      <c r="N1481" t="s">
        <v>111</v>
      </c>
      <c r="O1481" t="s">
        <v>1618</v>
      </c>
      <c r="P1481" t="s">
        <v>112</v>
      </c>
      <c r="Q1481" t="s">
        <v>1479</v>
      </c>
      <c r="R1481" t="s">
        <v>1480</v>
      </c>
      <c r="T1481" s="1">
        <v>41401</v>
      </c>
      <c r="V1481">
        <v>10315</v>
      </c>
      <c r="X1481">
        <v>0.81</v>
      </c>
      <c r="Z1481">
        <v>41.9</v>
      </c>
      <c r="AA1481">
        <v>3.6</v>
      </c>
      <c r="AC1481">
        <v>9</v>
      </c>
      <c r="AD1481">
        <v>217.6</v>
      </c>
      <c r="AG1481">
        <v>0.16</v>
      </c>
      <c r="AH1481">
        <v>0.46</v>
      </c>
      <c r="AJ1481">
        <v>10.31</v>
      </c>
      <c r="AM1481">
        <v>2.8</v>
      </c>
      <c r="AO1481">
        <v>782.9</v>
      </c>
      <c r="AR1481">
        <v>126.69</v>
      </c>
      <c r="AV1481">
        <v>5.75</v>
      </c>
      <c r="AW1481">
        <v>16.5</v>
      </c>
      <c r="BA1481">
        <v>329</v>
      </c>
      <c r="BE1481">
        <v>0.19</v>
      </c>
      <c r="BF1481">
        <v>6.7</v>
      </c>
      <c r="BI1481">
        <v>0.08</v>
      </c>
      <c r="BK1481">
        <v>37</v>
      </c>
      <c r="BL1481">
        <v>28</v>
      </c>
      <c r="BM1481">
        <v>7.0000000000000001E-3</v>
      </c>
      <c r="BQ1481">
        <v>98.7</v>
      </c>
      <c r="BR1481">
        <v>0.35</v>
      </c>
      <c r="BU1481">
        <v>5.64</v>
      </c>
      <c r="CB1481">
        <v>0.48</v>
      </c>
      <c r="CD1481">
        <v>3.09</v>
      </c>
      <c r="CE1481">
        <v>4.8</v>
      </c>
      <c r="CF1481">
        <v>25.3</v>
      </c>
      <c r="CJ1481">
        <v>186.3</v>
      </c>
      <c r="CM1481">
        <v>0.12</v>
      </c>
      <c r="CN1481">
        <v>1.1000000000000001</v>
      </c>
      <c r="CO1481">
        <v>0.01</v>
      </c>
      <c r="CP1481">
        <v>0.53</v>
      </c>
      <c r="CR1481">
        <v>22.1</v>
      </c>
      <c r="CS1481">
        <v>462</v>
      </c>
      <c r="CT1481">
        <v>0.4</v>
      </c>
      <c r="CX1481">
        <v>355.4</v>
      </c>
    </row>
    <row r="1482" spans="1:102">
      <c r="A1482" t="s">
        <v>1619</v>
      </c>
      <c r="B1482">
        <v>1306231</v>
      </c>
      <c r="C1482" t="s">
        <v>104</v>
      </c>
      <c r="D1482" t="s">
        <v>105</v>
      </c>
      <c r="E1482">
        <v>516798</v>
      </c>
      <c r="F1482">
        <v>7186752</v>
      </c>
      <c r="G1482">
        <v>796</v>
      </c>
      <c r="H1482" s="1">
        <v>41494</v>
      </c>
      <c r="I1482" t="s">
        <v>118</v>
      </c>
      <c r="J1482" t="s">
        <v>119</v>
      </c>
      <c r="K1482" t="s">
        <v>108</v>
      </c>
      <c r="L1482" t="s">
        <v>109</v>
      </c>
      <c r="M1482" t="s">
        <v>120</v>
      </c>
      <c r="N1482" t="s">
        <v>111</v>
      </c>
      <c r="O1482" t="s">
        <v>1619</v>
      </c>
      <c r="P1482" t="s">
        <v>112</v>
      </c>
      <c r="Q1482" t="s">
        <v>1479</v>
      </c>
      <c r="R1482" t="s">
        <v>1480</v>
      </c>
      <c r="T1482" s="1">
        <v>41432</v>
      </c>
      <c r="V1482">
        <v>1621</v>
      </c>
      <c r="X1482">
        <v>0.88</v>
      </c>
      <c r="Z1482">
        <v>9.3000000000000007</v>
      </c>
      <c r="AA1482">
        <v>1.5</v>
      </c>
      <c r="AC1482">
        <v>5</v>
      </c>
      <c r="AD1482">
        <v>411.2</v>
      </c>
      <c r="AG1482">
        <v>0.19</v>
      </c>
      <c r="AH1482">
        <v>0.05</v>
      </c>
      <c r="AJ1482">
        <v>0.17</v>
      </c>
      <c r="AM1482">
        <v>2</v>
      </c>
      <c r="AO1482">
        <v>37.200000000000003</v>
      </c>
      <c r="AR1482">
        <v>20.87</v>
      </c>
      <c r="AV1482">
        <v>4.42</v>
      </c>
      <c r="AW1482">
        <v>4.2</v>
      </c>
      <c r="BA1482">
        <v>111</v>
      </c>
      <c r="BE1482">
        <v>0.18</v>
      </c>
      <c r="BF1482">
        <v>3.7</v>
      </c>
      <c r="BI1482">
        <v>7.0000000000000007E-2</v>
      </c>
      <c r="BK1482">
        <v>50</v>
      </c>
      <c r="BL1482">
        <v>18.32</v>
      </c>
      <c r="BM1482">
        <v>1.6E-2</v>
      </c>
      <c r="BQ1482">
        <v>19.600000000000001</v>
      </c>
      <c r="BR1482">
        <v>0.03</v>
      </c>
      <c r="BU1482">
        <v>8.02</v>
      </c>
      <c r="CB1482">
        <v>0.49</v>
      </c>
      <c r="CD1482">
        <v>1.78</v>
      </c>
      <c r="CE1482">
        <v>1.3</v>
      </c>
      <c r="CF1482">
        <v>9.9</v>
      </c>
      <c r="CJ1482">
        <v>19.3</v>
      </c>
      <c r="CM1482">
        <v>0.13</v>
      </c>
      <c r="CN1482">
        <v>1.1000000000000001</v>
      </c>
      <c r="CO1482">
        <v>1.2999999999999999E-2</v>
      </c>
      <c r="CP1482">
        <v>0.31</v>
      </c>
      <c r="CR1482">
        <v>1.3</v>
      </c>
      <c r="CS1482">
        <v>108</v>
      </c>
      <c r="CT1482">
        <v>0.2</v>
      </c>
      <c r="CX1482">
        <v>55.5</v>
      </c>
    </row>
    <row r="1483" spans="1:102">
      <c r="A1483" t="s">
        <v>1620</v>
      </c>
      <c r="B1483">
        <v>1306234</v>
      </c>
      <c r="C1483" t="s">
        <v>104</v>
      </c>
      <c r="D1483" t="s">
        <v>105</v>
      </c>
      <c r="E1483">
        <v>516796</v>
      </c>
      <c r="F1483">
        <v>7187053</v>
      </c>
      <c r="G1483">
        <v>775</v>
      </c>
      <c r="H1483" s="1">
        <v>41494</v>
      </c>
      <c r="I1483" t="s">
        <v>118</v>
      </c>
      <c r="J1483" t="s">
        <v>119</v>
      </c>
      <c r="K1483" t="s">
        <v>108</v>
      </c>
      <c r="L1483" t="s">
        <v>109</v>
      </c>
      <c r="M1483" t="s">
        <v>120</v>
      </c>
      <c r="N1483" t="s">
        <v>111</v>
      </c>
      <c r="O1483" t="s">
        <v>1620</v>
      </c>
      <c r="P1483" t="s">
        <v>112</v>
      </c>
      <c r="Q1483" t="s">
        <v>1479</v>
      </c>
      <c r="R1483" t="s">
        <v>1480</v>
      </c>
      <c r="T1483" s="1">
        <v>41432</v>
      </c>
      <c r="V1483">
        <v>4482</v>
      </c>
      <c r="X1483">
        <v>0.5</v>
      </c>
      <c r="Z1483">
        <v>14.4</v>
      </c>
      <c r="AA1483">
        <v>1.4</v>
      </c>
      <c r="AC1483">
        <v>10</v>
      </c>
      <c r="AD1483">
        <v>3467.6</v>
      </c>
      <c r="AG1483">
        <v>0.1</v>
      </c>
      <c r="AH1483">
        <v>1.4</v>
      </c>
      <c r="AJ1483">
        <v>4.12</v>
      </c>
      <c r="AM1483">
        <v>3.1</v>
      </c>
      <c r="AO1483">
        <v>127.3</v>
      </c>
      <c r="AR1483">
        <v>50.12</v>
      </c>
      <c r="AV1483">
        <v>0.91</v>
      </c>
      <c r="AW1483">
        <v>2.6</v>
      </c>
      <c r="BA1483">
        <v>152</v>
      </c>
      <c r="BE1483">
        <v>0.03</v>
      </c>
      <c r="BF1483">
        <v>3.8</v>
      </c>
      <c r="BI1483">
        <v>0.17</v>
      </c>
      <c r="BK1483">
        <v>94</v>
      </c>
      <c r="BL1483">
        <v>4.0199999999999996</v>
      </c>
      <c r="BM1483">
        <v>6.0000000000000001E-3</v>
      </c>
      <c r="BQ1483">
        <v>83.5</v>
      </c>
      <c r="BR1483">
        <v>9.0999999999999998E-2</v>
      </c>
      <c r="BU1483">
        <v>5.45</v>
      </c>
      <c r="CB1483">
        <v>0.11</v>
      </c>
      <c r="CD1483">
        <v>1.72</v>
      </c>
      <c r="CE1483">
        <v>2.2999999999999998</v>
      </c>
      <c r="CF1483">
        <v>5.8</v>
      </c>
      <c r="CJ1483">
        <v>138.69999999999999</v>
      </c>
      <c r="CM1483">
        <v>7.0000000000000007E-2</v>
      </c>
      <c r="CN1483">
        <v>0.3</v>
      </c>
      <c r="CO1483">
        <v>6.0000000000000001E-3</v>
      </c>
      <c r="CP1483">
        <v>0.08</v>
      </c>
      <c r="CR1483">
        <v>5.0999999999999996</v>
      </c>
      <c r="CS1483">
        <v>167</v>
      </c>
      <c r="CT1483">
        <v>0.3</v>
      </c>
      <c r="CX1483">
        <v>255.7</v>
      </c>
    </row>
    <row r="1484" spans="1:102">
      <c r="A1484" t="s">
        <v>1621</v>
      </c>
      <c r="B1484">
        <v>1306236</v>
      </c>
      <c r="C1484" t="s">
        <v>104</v>
      </c>
      <c r="D1484" t="s">
        <v>105</v>
      </c>
      <c r="E1484">
        <v>516799</v>
      </c>
      <c r="F1484">
        <v>7187303</v>
      </c>
      <c r="G1484">
        <v>724</v>
      </c>
      <c r="H1484" s="1">
        <v>41494</v>
      </c>
      <c r="I1484" t="s">
        <v>118</v>
      </c>
      <c r="J1484" t="s">
        <v>119</v>
      </c>
      <c r="K1484" t="s">
        <v>108</v>
      </c>
      <c r="L1484" t="s">
        <v>109</v>
      </c>
      <c r="M1484" t="s">
        <v>120</v>
      </c>
      <c r="N1484" t="s">
        <v>111</v>
      </c>
      <c r="O1484" t="s">
        <v>1621</v>
      </c>
      <c r="P1484" t="s">
        <v>112</v>
      </c>
      <c r="Q1484" t="s">
        <v>1479</v>
      </c>
      <c r="R1484" t="s">
        <v>1480</v>
      </c>
      <c r="T1484" s="1">
        <v>41432</v>
      </c>
      <c r="V1484">
        <v>2157</v>
      </c>
      <c r="X1484">
        <v>0.95</v>
      </c>
      <c r="Z1484">
        <v>17.5</v>
      </c>
      <c r="AA1484">
        <v>0.9</v>
      </c>
      <c r="AC1484">
        <v>4</v>
      </c>
      <c r="AD1484">
        <v>786.1</v>
      </c>
      <c r="AG1484">
        <v>0.27</v>
      </c>
      <c r="AH1484">
        <v>0.09</v>
      </c>
      <c r="AJ1484">
        <v>0.39</v>
      </c>
      <c r="AM1484">
        <v>2.6</v>
      </c>
      <c r="AO1484">
        <v>26.5</v>
      </c>
      <c r="AR1484">
        <v>26.95</v>
      </c>
      <c r="AV1484">
        <v>2.06</v>
      </c>
      <c r="AW1484">
        <v>5.0999999999999996</v>
      </c>
      <c r="BA1484">
        <v>103</v>
      </c>
      <c r="BE1484">
        <v>0.1</v>
      </c>
      <c r="BF1484">
        <v>7.3</v>
      </c>
      <c r="BI1484">
        <v>0.06</v>
      </c>
      <c r="BK1484">
        <v>97</v>
      </c>
      <c r="BL1484">
        <v>9.31</v>
      </c>
      <c r="BM1484">
        <v>1.0999999999999999E-2</v>
      </c>
      <c r="BQ1484">
        <v>14.6</v>
      </c>
      <c r="BR1484">
        <v>4.1000000000000002E-2</v>
      </c>
      <c r="BU1484">
        <v>16.670000000000002</v>
      </c>
      <c r="CB1484">
        <v>0.15</v>
      </c>
      <c r="CD1484">
        <v>1.33</v>
      </c>
      <c r="CE1484">
        <v>1.2</v>
      </c>
      <c r="CF1484">
        <v>4.8</v>
      </c>
      <c r="CJ1484">
        <v>22.8</v>
      </c>
      <c r="CM1484">
        <v>0.17</v>
      </c>
      <c r="CN1484">
        <v>0.4</v>
      </c>
      <c r="CO1484">
        <v>1.6E-2</v>
      </c>
      <c r="CP1484">
        <v>0.17</v>
      </c>
      <c r="CR1484">
        <v>1.1000000000000001</v>
      </c>
      <c r="CS1484">
        <v>98</v>
      </c>
      <c r="CT1484">
        <v>0.1</v>
      </c>
      <c r="CX1484">
        <v>39.6</v>
      </c>
    </row>
    <row r="1485" spans="1:102">
      <c r="A1485" t="s">
        <v>1622</v>
      </c>
      <c r="B1485">
        <v>1306248</v>
      </c>
      <c r="C1485" t="s">
        <v>104</v>
      </c>
      <c r="D1485" t="s">
        <v>105</v>
      </c>
      <c r="E1485">
        <v>517501</v>
      </c>
      <c r="F1485">
        <v>7187300</v>
      </c>
      <c r="G1485">
        <v>740</v>
      </c>
      <c r="H1485" s="1">
        <v>41494</v>
      </c>
      <c r="I1485" t="s">
        <v>118</v>
      </c>
      <c r="J1485" t="s">
        <v>119</v>
      </c>
      <c r="K1485" t="s">
        <v>108</v>
      </c>
      <c r="L1485" t="s">
        <v>109</v>
      </c>
      <c r="M1485" t="s">
        <v>120</v>
      </c>
      <c r="N1485" t="s">
        <v>111</v>
      </c>
      <c r="O1485" t="s">
        <v>1622</v>
      </c>
      <c r="P1485" t="s">
        <v>112</v>
      </c>
      <c r="Q1485" t="s">
        <v>1479</v>
      </c>
      <c r="R1485" t="s">
        <v>1480</v>
      </c>
      <c r="T1485" s="1">
        <v>41432</v>
      </c>
      <c r="V1485">
        <v>1272</v>
      </c>
      <c r="X1485">
        <v>0.27</v>
      </c>
      <c r="Z1485">
        <v>7</v>
      </c>
      <c r="AA1485">
        <v>2.5</v>
      </c>
      <c r="AC1485">
        <v>14</v>
      </c>
      <c r="AD1485">
        <v>414.3</v>
      </c>
      <c r="AG1485">
        <v>0.1</v>
      </c>
      <c r="AH1485">
        <v>0.02</v>
      </c>
      <c r="AJ1485">
        <v>0.1</v>
      </c>
      <c r="AM1485">
        <v>0.2</v>
      </c>
      <c r="AO1485">
        <v>21.1</v>
      </c>
      <c r="AR1485">
        <v>19.53</v>
      </c>
      <c r="AV1485">
        <v>1.1599999999999999</v>
      </c>
      <c r="AW1485">
        <v>1.4</v>
      </c>
      <c r="BA1485">
        <v>58</v>
      </c>
      <c r="BE1485">
        <v>0.1</v>
      </c>
      <c r="BF1485">
        <v>2.9</v>
      </c>
      <c r="BI1485">
        <v>0.02</v>
      </c>
      <c r="BK1485">
        <v>5</v>
      </c>
      <c r="BL1485">
        <v>4.4800000000000004</v>
      </c>
      <c r="BM1485">
        <v>7.0000000000000001E-3</v>
      </c>
      <c r="BQ1485">
        <v>6.1</v>
      </c>
      <c r="BR1485">
        <v>1.2E-2</v>
      </c>
      <c r="BU1485">
        <v>4.93</v>
      </c>
      <c r="CB1485">
        <v>0.22</v>
      </c>
      <c r="CD1485">
        <v>0.51</v>
      </c>
      <c r="CE1485">
        <v>0.7</v>
      </c>
      <c r="CF1485">
        <v>3</v>
      </c>
      <c r="CJ1485">
        <v>14</v>
      </c>
      <c r="CM1485">
        <v>0.05</v>
      </c>
      <c r="CN1485">
        <v>0.5</v>
      </c>
      <c r="CO1485">
        <v>2E-3</v>
      </c>
      <c r="CP1485">
        <v>0.13</v>
      </c>
      <c r="CR1485">
        <v>1.6</v>
      </c>
      <c r="CS1485">
        <v>38</v>
      </c>
      <c r="CT1485">
        <v>0.05</v>
      </c>
      <c r="CX1485">
        <v>11.9</v>
      </c>
    </row>
    <row r="1486" spans="1:102">
      <c r="A1486" t="s">
        <v>1623</v>
      </c>
      <c r="B1486">
        <v>1306444</v>
      </c>
      <c r="C1486" t="s">
        <v>104</v>
      </c>
      <c r="D1486" t="s">
        <v>105</v>
      </c>
      <c r="E1486">
        <v>518399</v>
      </c>
      <c r="F1486">
        <v>7184247</v>
      </c>
      <c r="G1486">
        <v>100</v>
      </c>
      <c r="H1486" s="1">
        <v>41485</v>
      </c>
      <c r="I1486" t="s">
        <v>1528</v>
      </c>
      <c r="J1486" t="s">
        <v>119</v>
      </c>
      <c r="K1486" t="s">
        <v>108</v>
      </c>
      <c r="L1486" t="s">
        <v>109</v>
      </c>
      <c r="M1486" t="s">
        <v>1529</v>
      </c>
      <c r="N1486" t="s">
        <v>111</v>
      </c>
      <c r="O1486" t="s">
        <v>1623</v>
      </c>
      <c r="P1486" t="s">
        <v>112</v>
      </c>
      <c r="Q1486" t="s">
        <v>1479</v>
      </c>
      <c r="R1486" t="s">
        <v>1480</v>
      </c>
      <c r="T1486" s="1">
        <v>41468</v>
      </c>
      <c r="V1486">
        <v>439</v>
      </c>
      <c r="X1486">
        <v>0.87</v>
      </c>
      <c r="Z1486">
        <v>14.3</v>
      </c>
      <c r="AA1486">
        <v>2.7</v>
      </c>
      <c r="AC1486">
        <v>3</v>
      </c>
      <c r="AD1486">
        <v>450.8</v>
      </c>
      <c r="AG1486">
        <v>0.18</v>
      </c>
      <c r="AH1486">
        <v>0.3</v>
      </c>
      <c r="AJ1486">
        <v>0.31</v>
      </c>
      <c r="AM1486">
        <v>7.8</v>
      </c>
      <c r="AO1486">
        <v>20</v>
      </c>
      <c r="AR1486">
        <v>23.98</v>
      </c>
      <c r="AV1486">
        <v>2.99</v>
      </c>
      <c r="AW1486">
        <v>3</v>
      </c>
      <c r="BA1486">
        <v>158</v>
      </c>
      <c r="BE1486">
        <v>0.13</v>
      </c>
      <c r="BF1486">
        <v>2.1</v>
      </c>
      <c r="BI1486">
        <v>0.22</v>
      </c>
      <c r="BK1486">
        <v>188</v>
      </c>
      <c r="BL1486">
        <v>6.38</v>
      </c>
      <c r="BM1486">
        <v>6.0000000000000001E-3</v>
      </c>
      <c r="BQ1486">
        <v>33.799999999999997</v>
      </c>
      <c r="BR1486">
        <v>4.5999999999999999E-2</v>
      </c>
      <c r="BU1486">
        <v>13.52</v>
      </c>
      <c r="CB1486">
        <v>0.09</v>
      </c>
      <c r="CD1486">
        <v>1.84</v>
      </c>
      <c r="CE1486">
        <v>3.3</v>
      </c>
      <c r="CF1486">
        <v>3.3</v>
      </c>
      <c r="CJ1486">
        <v>24</v>
      </c>
      <c r="CM1486">
        <v>7.0000000000000007E-2</v>
      </c>
      <c r="CN1486">
        <v>1.6</v>
      </c>
      <c r="CO1486">
        <v>5.0000000000000001E-4</v>
      </c>
      <c r="CP1486">
        <v>0.62</v>
      </c>
      <c r="CR1486">
        <v>0.5</v>
      </c>
      <c r="CS1486">
        <v>37</v>
      </c>
      <c r="CT1486">
        <v>0.05</v>
      </c>
      <c r="CX1486">
        <v>87.6</v>
      </c>
    </row>
    <row r="1487" spans="1:102">
      <c r="A1487" t="s">
        <v>1624</v>
      </c>
      <c r="B1487">
        <v>1306446</v>
      </c>
      <c r="C1487" t="s">
        <v>104</v>
      </c>
      <c r="D1487" t="s">
        <v>105</v>
      </c>
      <c r="E1487">
        <v>518403</v>
      </c>
      <c r="F1487">
        <v>7184149</v>
      </c>
      <c r="G1487">
        <v>104</v>
      </c>
      <c r="H1487" s="1">
        <v>41485</v>
      </c>
      <c r="I1487" t="s">
        <v>1528</v>
      </c>
      <c r="J1487" t="s">
        <v>119</v>
      </c>
      <c r="K1487" t="s">
        <v>108</v>
      </c>
      <c r="L1487" t="s">
        <v>109</v>
      </c>
      <c r="M1487" t="s">
        <v>1529</v>
      </c>
      <c r="N1487" t="s">
        <v>111</v>
      </c>
      <c r="O1487" t="s">
        <v>1624</v>
      </c>
      <c r="P1487" t="s">
        <v>112</v>
      </c>
      <c r="Q1487" t="s">
        <v>1479</v>
      </c>
      <c r="R1487" t="s">
        <v>1480</v>
      </c>
      <c r="T1487" s="1">
        <v>41468</v>
      </c>
      <c r="V1487">
        <v>1460</v>
      </c>
      <c r="X1487">
        <v>0.83</v>
      </c>
      <c r="Z1487">
        <v>9.4</v>
      </c>
      <c r="AA1487">
        <v>3.5</v>
      </c>
      <c r="AC1487">
        <v>4</v>
      </c>
      <c r="AD1487">
        <v>463.5</v>
      </c>
      <c r="AG1487">
        <v>0.12</v>
      </c>
      <c r="AH1487">
        <v>0.52</v>
      </c>
      <c r="AJ1487">
        <v>1.95</v>
      </c>
      <c r="AM1487">
        <v>9.1</v>
      </c>
      <c r="AO1487">
        <v>25</v>
      </c>
      <c r="AR1487">
        <v>42.87</v>
      </c>
      <c r="AV1487">
        <v>2.4900000000000002</v>
      </c>
      <c r="AW1487">
        <v>2.7</v>
      </c>
      <c r="BA1487">
        <v>127</v>
      </c>
      <c r="BE1487">
        <v>0.15</v>
      </c>
      <c r="BF1487">
        <v>3.5</v>
      </c>
      <c r="BI1487">
        <v>0.23</v>
      </c>
      <c r="BK1487">
        <v>219</v>
      </c>
      <c r="BL1487">
        <v>3.65</v>
      </c>
      <c r="BM1487">
        <v>1.2999999999999999E-2</v>
      </c>
      <c r="BQ1487">
        <v>78.8</v>
      </c>
      <c r="BR1487">
        <v>8.4000000000000005E-2</v>
      </c>
      <c r="BU1487">
        <v>11.9</v>
      </c>
      <c r="CB1487">
        <v>0.21</v>
      </c>
      <c r="CD1487">
        <v>3.17</v>
      </c>
      <c r="CE1487">
        <v>3.7</v>
      </c>
      <c r="CF1487">
        <v>5.2</v>
      </c>
      <c r="CJ1487">
        <v>40.5</v>
      </c>
      <c r="CM1487">
        <v>0.05</v>
      </c>
      <c r="CN1487">
        <v>1</v>
      </c>
      <c r="CO1487">
        <v>2E-3</v>
      </c>
      <c r="CP1487">
        <v>0.62</v>
      </c>
      <c r="CR1487">
        <v>0.7</v>
      </c>
      <c r="CS1487">
        <v>42</v>
      </c>
      <c r="CT1487">
        <v>0.05</v>
      </c>
      <c r="CX1487">
        <v>204.3</v>
      </c>
    </row>
    <row r="1488" spans="1:102">
      <c r="A1488" t="s">
        <v>1625</v>
      </c>
      <c r="B1488">
        <v>1306451</v>
      </c>
      <c r="C1488" t="s">
        <v>104</v>
      </c>
      <c r="D1488" t="s">
        <v>105</v>
      </c>
      <c r="E1488">
        <v>518599</v>
      </c>
      <c r="F1488">
        <v>7184250</v>
      </c>
      <c r="G1488">
        <v>104</v>
      </c>
      <c r="H1488" s="1">
        <v>41485</v>
      </c>
      <c r="I1488" t="s">
        <v>1528</v>
      </c>
      <c r="J1488" t="s">
        <v>119</v>
      </c>
      <c r="K1488" t="s">
        <v>108</v>
      </c>
      <c r="L1488" t="s">
        <v>109</v>
      </c>
      <c r="M1488" t="s">
        <v>1529</v>
      </c>
      <c r="N1488" t="s">
        <v>111</v>
      </c>
      <c r="O1488" t="s">
        <v>1625</v>
      </c>
      <c r="P1488" t="s">
        <v>112</v>
      </c>
      <c r="Q1488" t="s">
        <v>1479</v>
      </c>
      <c r="R1488" t="s">
        <v>1480</v>
      </c>
      <c r="T1488" s="1">
        <v>41468</v>
      </c>
      <c r="V1488">
        <v>264</v>
      </c>
      <c r="X1488">
        <v>1.33</v>
      </c>
      <c r="Z1488">
        <v>8.3000000000000007</v>
      </c>
      <c r="AA1488">
        <v>2.9</v>
      </c>
      <c r="AC1488">
        <v>5</v>
      </c>
      <c r="AD1488">
        <v>328.3</v>
      </c>
      <c r="AG1488">
        <v>0.17</v>
      </c>
      <c r="AH1488">
        <v>0.38</v>
      </c>
      <c r="AJ1488">
        <v>0.2</v>
      </c>
      <c r="AM1488">
        <v>10.3</v>
      </c>
      <c r="AO1488">
        <v>24.4</v>
      </c>
      <c r="AR1488">
        <v>28.07</v>
      </c>
      <c r="AV1488">
        <v>2.73</v>
      </c>
      <c r="AW1488">
        <v>4</v>
      </c>
      <c r="BA1488">
        <v>133</v>
      </c>
      <c r="BE1488">
        <v>0.13</v>
      </c>
      <c r="BF1488">
        <v>1.9</v>
      </c>
      <c r="BI1488">
        <v>0.47</v>
      </c>
      <c r="BK1488">
        <v>276</v>
      </c>
      <c r="BL1488">
        <v>2.87</v>
      </c>
      <c r="BM1488">
        <v>7.0000000000000001E-3</v>
      </c>
      <c r="BQ1488">
        <v>41.2</v>
      </c>
      <c r="BR1488">
        <v>5.5E-2</v>
      </c>
      <c r="BU1488">
        <v>12.17</v>
      </c>
      <c r="CB1488">
        <v>0.08</v>
      </c>
      <c r="CD1488">
        <v>0.78</v>
      </c>
      <c r="CE1488">
        <v>4</v>
      </c>
      <c r="CF1488">
        <v>1</v>
      </c>
      <c r="CJ1488">
        <v>26.5</v>
      </c>
      <c r="CM1488">
        <v>0.06</v>
      </c>
      <c r="CN1488">
        <v>1.5</v>
      </c>
      <c r="CO1488">
        <v>5.0000000000000001E-4</v>
      </c>
      <c r="CP1488">
        <v>0.31</v>
      </c>
      <c r="CR1488">
        <v>0.4</v>
      </c>
      <c r="CS1488">
        <v>35</v>
      </c>
      <c r="CT1488">
        <v>0.05</v>
      </c>
      <c r="CX1488">
        <v>81.7</v>
      </c>
    </row>
    <row r="1489" spans="1:102">
      <c r="A1489" t="s">
        <v>1626</v>
      </c>
      <c r="B1489">
        <v>1306476</v>
      </c>
      <c r="C1489" t="s">
        <v>104</v>
      </c>
      <c r="D1489" t="s">
        <v>105</v>
      </c>
      <c r="E1489">
        <v>517596</v>
      </c>
      <c r="F1489">
        <v>7185050</v>
      </c>
      <c r="G1489">
        <v>778</v>
      </c>
      <c r="H1489" s="1">
        <v>41485</v>
      </c>
      <c r="I1489" t="s">
        <v>1528</v>
      </c>
      <c r="J1489" t="s">
        <v>119</v>
      </c>
      <c r="K1489" t="s">
        <v>108</v>
      </c>
      <c r="L1489" t="s">
        <v>109</v>
      </c>
      <c r="M1489" t="s">
        <v>1529</v>
      </c>
      <c r="N1489" t="s">
        <v>111</v>
      </c>
      <c r="O1489" t="s">
        <v>1626</v>
      </c>
      <c r="P1489" t="s">
        <v>112</v>
      </c>
      <c r="Q1489" t="s">
        <v>1479</v>
      </c>
      <c r="R1489" t="s">
        <v>1480</v>
      </c>
      <c r="T1489" s="1">
        <v>41469</v>
      </c>
      <c r="V1489">
        <v>735</v>
      </c>
      <c r="X1489">
        <v>0.66</v>
      </c>
      <c r="Z1489">
        <v>11.2</v>
      </c>
      <c r="AA1489">
        <v>4.8</v>
      </c>
      <c r="AC1489">
        <v>5</v>
      </c>
      <c r="AD1489">
        <v>1086.4000000000001</v>
      </c>
      <c r="AG1489">
        <v>0.13</v>
      </c>
      <c r="AH1489">
        <v>0.13</v>
      </c>
      <c r="AJ1489">
        <v>0.38</v>
      </c>
      <c r="AM1489">
        <v>1.6</v>
      </c>
      <c r="AO1489">
        <v>14.4</v>
      </c>
      <c r="AR1489">
        <v>22.7</v>
      </c>
      <c r="AV1489">
        <v>2.7</v>
      </c>
      <c r="AW1489">
        <v>2.5</v>
      </c>
      <c r="BA1489">
        <v>160</v>
      </c>
      <c r="BE1489">
        <v>0.06</v>
      </c>
      <c r="BF1489">
        <v>2.6</v>
      </c>
      <c r="BI1489">
        <v>0.09</v>
      </c>
      <c r="BK1489">
        <v>22</v>
      </c>
      <c r="BL1489">
        <v>6.27</v>
      </c>
      <c r="BM1489">
        <v>8.0000000000000002E-3</v>
      </c>
      <c r="BQ1489">
        <v>21.9</v>
      </c>
      <c r="BR1489">
        <v>8.5000000000000006E-2</v>
      </c>
      <c r="BU1489">
        <v>8.81</v>
      </c>
      <c r="CB1489">
        <v>0.11</v>
      </c>
      <c r="CD1489">
        <v>1.29</v>
      </c>
      <c r="CE1489">
        <v>1.5</v>
      </c>
      <c r="CF1489">
        <v>4.2</v>
      </c>
      <c r="CJ1489">
        <v>21.8</v>
      </c>
      <c r="CM1489">
        <v>0.06</v>
      </c>
      <c r="CN1489">
        <v>0.2</v>
      </c>
      <c r="CO1489">
        <v>3.0000000000000001E-3</v>
      </c>
      <c r="CP1489">
        <v>0.93</v>
      </c>
      <c r="CR1489">
        <v>1.2</v>
      </c>
      <c r="CS1489">
        <v>71</v>
      </c>
      <c r="CT1489">
        <v>0.05</v>
      </c>
      <c r="CX1489">
        <v>40.799999999999997</v>
      </c>
    </row>
    <row r="1490" spans="1:102">
      <c r="A1490" t="s">
        <v>1627</v>
      </c>
      <c r="B1490">
        <v>1306478</v>
      </c>
      <c r="C1490" t="s">
        <v>104</v>
      </c>
      <c r="D1490" t="s">
        <v>105</v>
      </c>
      <c r="E1490">
        <v>517601</v>
      </c>
      <c r="F1490">
        <v>7185151</v>
      </c>
      <c r="G1490">
        <v>768</v>
      </c>
      <c r="H1490" s="1">
        <v>41485</v>
      </c>
      <c r="I1490" t="s">
        <v>1528</v>
      </c>
      <c r="J1490" t="s">
        <v>119</v>
      </c>
      <c r="K1490" t="s">
        <v>108</v>
      </c>
      <c r="L1490" t="s">
        <v>109</v>
      </c>
      <c r="M1490" t="s">
        <v>1529</v>
      </c>
      <c r="N1490" t="s">
        <v>111</v>
      </c>
      <c r="O1490" t="s">
        <v>1627</v>
      </c>
      <c r="P1490" t="s">
        <v>112</v>
      </c>
      <c r="Q1490" t="s">
        <v>1479</v>
      </c>
      <c r="R1490" t="s">
        <v>1480</v>
      </c>
      <c r="T1490" s="1">
        <v>41469</v>
      </c>
      <c r="V1490">
        <v>1276</v>
      </c>
      <c r="X1490">
        <v>0.66</v>
      </c>
      <c r="Z1490">
        <v>4.7</v>
      </c>
      <c r="AA1490">
        <v>1.5</v>
      </c>
      <c r="AC1490">
        <v>7</v>
      </c>
      <c r="AD1490">
        <v>1317.2</v>
      </c>
      <c r="AG1490">
        <v>7.0000000000000007E-2</v>
      </c>
      <c r="AH1490">
        <v>2.34</v>
      </c>
      <c r="AJ1490">
        <v>0.72</v>
      </c>
      <c r="AM1490">
        <v>4.3</v>
      </c>
      <c r="AO1490">
        <v>30.7</v>
      </c>
      <c r="AR1490">
        <v>19.940000000000001</v>
      </c>
      <c r="AV1490">
        <v>1.1299999999999999</v>
      </c>
      <c r="AW1490">
        <v>1.9</v>
      </c>
      <c r="BA1490">
        <v>104</v>
      </c>
      <c r="BE1490">
        <v>0.03</v>
      </c>
      <c r="BF1490">
        <v>4.5</v>
      </c>
      <c r="BI1490">
        <v>0.17</v>
      </c>
      <c r="BK1490">
        <v>269</v>
      </c>
      <c r="BL1490">
        <v>1.56</v>
      </c>
      <c r="BM1490">
        <v>8.9999999999999993E-3</v>
      </c>
      <c r="BQ1490">
        <v>29</v>
      </c>
      <c r="BR1490">
        <v>8.3000000000000004E-2</v>
      </c>
      <c r="BU1490">
        <v>5.05</v>
      </c>
      <c r="CB1490">
        <v>0.12</v>
      </c>
      <c r="CD1490">
        <v>0.77</v>
      </c>
      <c r="CE1490">
        <v>2.5</v>
      </c>
      <c r="CF1490">
        <v>2.1</v>
      </c>
      <c r="CJ1490">
        <v>174.4</v>
      </c>
      <c r="CM1490">
        <v>0.06</v>
      </c>
      <c r="CN1490">
        <v>0.4</v>
      </c>
      <c r="CO1490">
        <v>0.01</v>
      </c>
      <c r="CP1490">
        <v>0.11</v>
      </c>
      <c r="CR1490">
        <v>1.8</v>
      </c>
      <c r="CS1490">
        <v>51</v>
      </c>
      <c r="CT1490">
        <v>0.05</v>
      </c>
      <c r="CX1490">
        <v>91.3</v>
      </c>
    </row>
    <row r="1491" spans="1:102">
      <c r="A1491" t="s">
        <v>1628</v>
      </c>
      <c r="B1491">
        <v>1306491</v>
      </c>
      <c r="C1491" t="s">
        <v>104</v>
      </c>
      <c r="D1491" t="s">
        <v>105</v>
      </c>
      <c r="E1491">
        <v>517800</v>
      </c>
      <c r="F1491">
        <v>7184400</v>
      </c>
      <c r="G1491">
        <v>932</v>
      </c>
      <c r="H1491" s="1">
        <v>41485</v>
      </c>
      <c r="I1491" t="s">
        <v>1528</v>
      </c>
      <c r="J1491" t="s">
        <v>119</v>
      </c>
      <c r="K1491" t="s">
        <v>108</v>
      </c>
      <c r="L1491" t="s">
        <v>109</v>
      </c>
      <c r="M1491" t="s">
        <v>1529</v>
      </c>
      <c r="N1491" t="s">
        <v>111</v>
      </c>
      <c r="O1491" t="s">
        <v>1628</v>
      </c>
      <c r="P1491" t="s">
        <v>112</v>
      </c>
      <c r="Q1491" t="s">
        <v>1479</v>
      </c>
      <c r="R1491" t="s">
        <v>1480</v>
      </c>
      <c r="T1491" s="1">
        <v>41470</v>
      </c>
      <c r="V1491">
        <v>1903</v>
      </c>
      <c r="X1491">
        <v>0.77</v>
      </c>
      <c r="Z1491">
        <v>18.7</v>
      </c>
      <c r="AA1491">
        <v>5.0999999999999996</v>
      </c>
      <c r="AC1491">
        <v>5</v>
      </c>
      <c r="AD1491">
        <v>183.5</v>
      </c>
      <c r="AG1491">
        <v>0.2</v>
      </c>
      <c r="AH1491">
        <v>0.31</v>
      </c>
      <c r="AJ1491">
        <v>1.04</v>
      </c>
      <c r="AM1491">
        <v>2.5</v>
      </c>
      <c r="AO1491">
        <v>17.899999999999999</v>
      </c>
      <c r="AR1491">
        <v>22.65</v>
      </c>
      <c r="AV1491">
        <v>2.91</v>
      </c>
      <c r="AW1491">
        <v>4.7</v>
      </c>
      <c r="BA1491">
        <v>101</v>
      </c>
      <c r="BE1491">
        <v>0.18</v>
      </c>
      <c r="BF1491">
        <v>4.9000000000000004</v>
      </c>
      <c r="BI1491">
        <v>0.06</v>
      </c>
      <c r="BK1491">
        <v>121</v>
      </c>
      <c r="BL1491">
        <v>11.57</v>
      </c>
      <c r="BM1491">
        <v>4.3999999999999997E-2</v>
      </c>
      <c r="BQ1491">
        <v>13.7</v>
      </c>
      <c r="BR1491">
        <v>0.30299999999999999</v>
      </c>
      <c r="BU1491">
        <v>13.86</v>
      </c>
      <c r="CB1491">
        <v>0.5</v>
      </c>
      <c r="CD1491">
        <v>3.15</v>
      </c>
      <c r="CE1491">
        <v>1.1000000000000001</v>
      </c>
      <c r="CF1491">
        <v>7.6</v>
      </c>
      <c r="CJ1491">
        <v>97</v>
      </c>
      <c r="CM1491">
        <v>0.14000000000000001</v>
      </c>
      <c r="CN1491">
        <v>0.1</v>
      </c>
      <c r="CO1491">
        <v>8.0000000000000002E-3</v>
      </c>
      <c r="CP1491">
        <v>2.0499999999999998</v>
      </c>
      <c r="CR1491">
        <v>1.5</v>
      </c>
      <c r="CS1491">
        <v>117</v>
      </c>
      <c r="CT1491">
        <v>0.05</v>
      </c>
      <c r="CX1491">
        <v>69.5</v>
      </c>
    </row>
    <row r="1492" spans="1:102">
      <c r="A1492" t="s">
        <v>1629</v>
      </c>
      <c r="B1492">
        <v>1306493</v>
      </c>
      <c r="C1492" t="s">
        <v>104</v>
      </c>
      <c r="D1492" t="s">
        <v>105</v>
      </c>
      <c r="E1492">
        <v>517798</v>
      </c>
      <c r="F1492">
        <v>7184499</v>
      </c>
      <c r="G1492">
        <v>932</v>
      </c>
      <c r="H1492" s="1">
        <v>41485</v>
      </c>
      <c r="I1492" t="s">
        <v>1528</v>
      </c>
      <c r="J1492" t="s">
        <v>119</v>
      </c>
      <c r="K1492" t="s">
        <v>108</v>
      </c>
      <c r="L1492" t="s">
        <v>109</v>
      </c>
      <c r="M1492" t="s">
        <v>1529</v>
      </c>
      <c r="N1492" t="s">
        <v>111</v>
      </c>
      <c r="O1492" t="s">
        <v>1629</v>
      </c>
      <c r="P1492" t="s">
        <v>112</v>
      </c>
      <c r="Q1492" t="s">
        <v>1479</v>
      </c>
      <c r="R1492" t="s">
        <v>1480</v>
      </c>
      <c r="T1492" s="1">
        <v>41470</v>
      </c>
      <c r="V1492">
        <v>1342</v>
      </c>
      <c r="X1492">
        <v>0.46</v>
      </c>
      <c r="Z1492">
        <v>9.3000000000000007</v>
      </c>
      <c r="AA1492">
        <v>2.7</v>
      </c>
      <c r="AC1492">
        <v>6</v>
      </c>
      <c r="AD1492">
        <v>1545.9</v>
      </c>
      <c r="AG1492">
        <v>0.15</v>
      </c>
      <c r="AH1492">
        <v>0.18</v>
      </c>
      <c r="AJ1492">
        <v>1.28</v>
      </c>
      <c r="AM1492">
        <v>0.9</v>
      </c>
      <c r="AO1492">
        <v>9.4</v>
      </c>
      <c r="AR1492">
        <v>49.06</v>
      </c>
      <c r="AV1492">
        <v>0.6</v>
      </c>
      <c r="AW1492">
        <v>1.6</v>
      </c>
      <c r="BA1492">
        <v>107</v>
      </c>
      <c r="BE1492">
        <v>0.1</v>
      </c>
      <c r="BF1492">
        <v>2.1</v>
      </c>
      <c r="BI1492">
        <v>0.04</v>
      </c>
      <c r="BK1492">
        <v>19</v>
      </c>
      <c r="BL1492">
        <v>23.6</v>
      </c>
      <c r="BM1492">
        <v>5.0000000000000001E-3</v>
      </c>
      <c r="BQ1492">
        <v>15.4</v>
      </c>
      <c r="BR1492">
        <v>0.06</v>
      </c>
      <c r="BU1492">
        <v>10.48</v>
      </c>
      <c r="CB1492">
        <v>0.15</v>
      </c>
      <c r="CD1492">
        <v>4.4400000000000004</v>
      </c>
      <c r="CE1492">
        <v>2.2999999999999998</v>
      </c>
      <c r="CF1492">
        <v>9.6</v>
      </c>
      <c r="CJ1492">
        <v>148.1</v>
      </c>
      <c r="CM1492">
        <v>0.11</v>
      </c>
      <c r="CN1492">
        <v>0.4</v>
      </c>
      <c r="CO1492">
        <v>5.0000000000000001E-4</v>
      </c>
      <c r="CP1492">
        <v>1.59</v>
      </c>
      <c r="CR1492">
        <v>8.9</v>
      </c>
      <c r="CS1492">
        <v>159</v>
      </c>
      <c r="CT1492">
        <v>0.1</v>
      </c>
      <c r="CX1492">
        <v>43.6</v>
      </c>
    </row>
    <row r="1493" spans="1:102">
      <c r="A1493" t="s">
        <v>1630</v>
      </c>
      <c r="B1493">
        <v>1306208</v>
      </c>
      <c r="C1493" t="s">
        <v>104</v>
      </c>
      <c r="D1493" t="s">
        <v>105</v>
      </c>
      <c r="E1493">
        <v>517203</v>
      </c>
      <c r="F1493">
        <v>7187508</v>
      </c>
      <c r="G1493">
        <v>787</v>
      </c>
      <c r="H1493" s="1">
        <v>41494</v>
      </c>
      <c r="I1493" t="s">
        <v>118</v>
      </c>
      <c r="J1493" t="s">
        <v>119</v>
      </c>
      <c r="K1493" t="s">
        <v>108</v>
      </c>
      <c r="L1493" t="s">
        <v>109</v>
      </c>
      <c r="M1493" t="s">
        <v>120</v>
      </c>
      <c r="N1493" t="s">
        <v>111</v>
      </c>
      <c r="O1493" t="s">
        <v>1630</v>
      </c>
      <c r="P1493" t="s">
        <v>112</v>
      </c>
      <c r="Q1493" t="s">
        <v>1479</v>
      </c>
      <c r="R1493" t="s">
        <v>1480</v>
      </c>
      <c r="T1493" s="1">
        <v>41401</v>
      </c>
      <c r="V1493">
        <v>38525</v>
      </c>
      <c r="X1493">
        <v>0.23</v>
      </c>
      <c r="Z1493">
        <v>56.8</v>
      </c>
      <c r="AA1493">
        <v>3.7</v>
      </c>
      <c r="AC1493">
        <v>9</v>
      </c>
      <c r="AD1493">
        <v>2551.6</v>
      </c>
      <c r="AG1493">
        <v>0.17</v>
      </c>
      <c r="AH1493">
        <v>0.49</v>
      </c>
      <c r="AJ1493">
        <v>7.89</v>
      </c>
      <c r="AM1493">
        <v>0.05</v>
      </c>
      <c r="AO1493">
        <v>305</v>
      </c>
      <c r="AR1493">
        <v>141.55000000000001</v>
      </c>
      <c r="AV1493">
        <v>1.18</v>
      </c>
      <c r="AW1493">
        <v>3.1</v>
      </c>
      <c r="BA1493">
        <v>766</v>
      </c>
      <c r="BE1493">
        <v>7.0000000000000007E-2</v>
      </c>
      <c r="BF1493">
        <v>15</v>
      </c>
      <c r="BI1493">
        <v>0.02</v>
      </c>
      <c r="BK1493">
        <v>5</v>
      </c>
      <c r="BL1493">
        <v>28.54</v>
      </c>
      <c r="BM1493">
        <v>8.0000000000000002E-3</v>
      </c>
      <c r="BQ1493">
        <v>122.4</v>
      </c>
      <c r="BR1493">
        <v>0.20799999999999999</v>
      </c>
      <c r="BU1493">
        <v>6.72</v>
      </c>
      <c r="CB1493">
        <v>0.12</v>
      </c>
      <c r="CD1493">
        <v>1.66</v>
      </c>
      <c r="CE1493">
        <v>6.6</v>
      </c>
      <c r="CF1493">
        <v>70.8</v>
      </c>
      <c r="CJ1493">
        <v>406</v>
      </c>
      <c r="CM1493">
        <v>0.17</v>
      </c>
      <c r="CN1493">
        <v>1.9</v>
      </c>
      <c r="CO1493">
        <v>1.4E-2</v>
      </c>
      <c r="CP1493">
        <v>0.89</v>
      </c>
      <c r="CR1493">
        <v>21.2</v>
      </c>
      <c r="CS1493">
        <v>70</v>
      </c>
      <c r="CT1493">
        <v>0.5</v>
      </c>
      <c r="CX1493">
        <v>932.9</v>
      </c>
    </row>
    <row r="1494" spans="1:102">
      <c r="A1494" t="s">
        <v>1631</v>
      </c>
      <c r="B1494">
        <v>1306212</v>
      </c>
      <c r="C1494" t="s">
        <v>104</v>
      </c>
      <c r="D1494" t="s">
        <v>105</v>
      </c>
      <c r="E1494">
        <v>516900</v>
      </c>
      <c r="F1494">
        <v>7186365</v>
      </c>
      <c r="G1494">
        <v>877</v>
      </c>
      <c r="H1494" s="1">
        <v>41494</v>
      </c>
      <c r="I1494" t="s">
        <v>118</v>
      </c>
      <c r="J1494" t="s">
        <v>119</v>
      </c>
      <c r="K1494" t="s">
        <v>108</v>
      </c>
      <c r="L1494" t="s">
        <v>109</v>
      </c>
      <c r="M1494" t="s">
        <v>120</v>
      </c>
      <c r="N1494" t="s">
        <v>111</v>
      </c>
      <c r="O1494" t="s">
        <v>1631</v>
      </c>
      <c r="P1494" t="s">
        <v>112</v>
      </c>
      <c r="Q1494" t="s">
        <v>1479</v>
      </c>
      <c r="R1494" t="s">
        <v>1480</v>
      </c>
      <c r="T1494" s="1">
        <v>41401</v>
      </c>
      <c r="V1494">
        <v>21389</v>
      </c>
      <c r="X1494">
        <v>0.45</v>
      </c>
      <c r="Z1494">
        <v>41.4</v>
      </c>
      <c r="AA1494">
        <v>1.3</v>
      </c>
      <c r="AC1494">
        <v>32</v>
      </c>
      <c r="AD1494">
        <v>2176.5</v>
      </c>
      <c r="AG1494">
        <v>0.12</v>
      </c>
      <c r="AH1494">
        <v>3.17</v>
      </c>
      <c r="AJ1494">
        <v>30.95</v>
      </c>
      <c r="AM1494">
        <v>3.9</v>
      </c>
      <c r="AO1494">
        <v>271.39999999999998</v>
      </c>
      <c r="AR1494">
        <v>136.02000000000001</v>
      </c>
      <c r="AV1494">
        <v>1.28</v>
      </c>
      <c r="AW1494">
        <v>4</v>
      </c>
      <c r="BA1494">
        <v>463</v>
      </c>
      <c r="BE1494">
        <v>7.0000000000000007E-2</v>
      </c>
      <c r="BF1494">
        <v>5.6</v>
      </c>
      <c r="BI1494">
        <v>0.11</v>
      </c>
      <c r="BK1494">
        <v>58</v>
      </c>
      <c r="BL1494">
        <v>47.81</v>
      </c>
      <c r="BM1494">
        <v>8.0000000000000002E-3</v>
      </c>
      <c r="BQ1494">
        <v>207.8</v>
      </c>
      <c r="BR1494">
        <v>0.28399999999999997</v>
      </c>
      <c r="BU1494">
        <v>7.57</v>
      </c>
      <c r="CB1494">
        <v>0.14000000000000001</v>
      </c>
      <c r="CD1494">
        <v>10.61</v>
      </c>
      <c r="CE1494">
        <v>5.4</v>
      </c>
      <c r="CF1494">
        <v>24.9</v>
      </c>
      <c r="CJ1494">
        <v>386.8</v>
      </c>
      <c r="CM1494">
        <v>0.19</v>
      </c>
      <c r="CN1494">
        <v>0.9</v>
      </c>
      <c r="CO1494">
        <v>4.0000000000000001E-3</v>
      </c>
      <c r="CP1494">
        <v>2.5299999999999998</v>
      </c>
      <c r="CR1494">
        <v>12.5</v>
      </c>
      <c r="CS1494">
        <v>428</v>
      </c>
      <c r="CT1494">
        <v>0.6</v>
      </c>
      <c r="CX1494">
        <v>1073.0999999999999</v>
      </c>
    </row>
    <row r="1495" spans="1:102">
      <c r="A1495" t="s">
        <v>1632</v>
      </c>
      <c r="B1495">
        <v>1306219</v>
      </c>
      <c r="C1495" t="s">
        <v>104</v>
      </c>
      <c r="D1495" t="s">
        <v>105</v>
      </c>
      <c r="E1495">
        <v>516898</v>
      </c>
      <c r="F1495">
        <v>7186952</v>
      </c>
      <c r="G1495">
        <v>793</v>
      </c>
      <c r="H1495" s="1">
        <v>41494</v>
      </c>
      <c r="I1495" t="s">
        <v>118</v>
      </c>
      <c r="J1495" t="s">
        <v>119</v>
      </c>
      <c r="K1495" t="s">
        <v>108</v>
      </c>
      <c r="L1495" t="s">
        <v>109</v>
      </c>
      <c r="M1495" t="s">
        <v>120</v>
      </c>
      <c r="N1495" t="s">
        <v>111</v>
      </c>
      <c r="O1495" t="s">
        <v>1632</v>
      </c>
      <c r="P1495" t="s">
        <v>112</v>
      </c>
      <c r="Q1495" t="s">
        <v>1479</v>
      </c>
      <c r="R1495" t="s">
        <v>1480</v>
      </c>
      <c r="T1495" s="1">
        <v>41401</v>
      </c>
      <c r="V1495">
        <v>37063</v>
      </c>
      <c r="X1495">
        <v>1.33</v>
      </c>
      <c r="Z1495">
        <v>28.7</v>
      </c>
      <c r="AA1495">
        <v>4.0999999999999996</v>
      </c>
      <c r="AC1495">
        <v>10</v>
      </c>
      <c r="AD1495">
        <v>162.6</v>
      </c>
      <c r="AG1495">
        <v>0.19</v>
      </c>
      <c r="AH1495">
        <v>1.38</v>
      </c>
      <c r="AJ1495">
        <v>5.04</v>
      </c>
      <c r="AM1495">
        <v>0.3</v>
      </c>
      <c r="AO1495">
        <v>682.1</v>
      </c>
      <c r="AR1495">
        <v>98.13</v>
      </c>
      <c r="AV1495">
        <v>0.56000000000000005</v>
      </c>
      <c r="AW1495">
        <v>6.6</v>
      </c>
      <c r="BA1495">
        <v>692</v>
      </c>
      <c r="BE1495">
        <v>0.23</v>
      </c>
      <c r="BF1495">
        <v>19.399999999999999</v>
      </c>
      <c r="BI1495">
        <v>0.35</v>
      </c>
      <c r="BK1495">
        <v>10</v>
      </c>
      <c r="BL1495">
        <v>12.1</v>
      </c>
      <c r="BM1495">
        <v>1.2999999999999999E-2</v>
      </c>
      <c r="BQ1495">
        <v>67.3</v>
      </c>
      <c r="BR1495">
        <v>0.48799999999999999</v>
      </c>
      <c r="BU1495">
        <v>6.64</v>
      </c>
      <c r="CB1495">
        <v>0.59</v>
      </c>
      <c r="CD1495">
        <v>3.3</v>
      </c>
      <c r="CE1495">
        <v>4.0999999999999996</v>
      </c>
      <c r="CF1495">
        <v>20.3</v>
      </c>
      <c r="CJ1495">
        <v>629.1</v>
      </c>
      <c r="CM1495">
        <v>0.14000000000000001</v>
      </c>
      <c r="CN1495">
        <v>2.1</v>
      </c>
      <c r="CO1495">
        <v>5.2999999999999999E-2</v>
      </c>
      <c r="CP1495">
        <v>0.54</v>
      </c>
      <c r="CR1495">
        <v>23.4</v>
      </c>
      <c r="CS1495">
        <v>285</v>
      </c>
      <c r="CT1495">
        <v>0.8</v>
      </c>
      <c r="CX1495">
        <v>243.1</v>
      </c>
    </row>
    <row r="1496" spans="1:102">
      <c r="A1496" t="s">
        <v>1633</v>
      </c>
      <c r="B1496">
        <v>1306225</v>
      </c>
      <c r="C1496" t="s">
        <v>104</v>
      </c>
      <c r="D1496" t="s">
        <v>105</v>
      </c>
      <c r="E1496">
        <v>516898</v>
      </c>
      <c r="F1496">
        <v>7187549</v>
      </c>
      <c r="G1496">
        <v>743</v>
      </c>
      <c r="H1496" s="1">
        <v>41494</v>
      </c>
      <c r="I1496" t="s">
        <v>118</v>
      </c>
      <c r="J1496" t="s">
        <v>119</v>
      </c>
      <c r="K1496" t="s">
        <v>108</v>
      </c>
      <c r="L1496" t="s">
        <v>109</v>
      </c>
      <c r="M1496" t="s">
        <v>120</v>
      </c>
      <c r="N1496" t="s">
        <v>111</v>
      </c>
      <c r="O1496" t="s">
        <v>1633</v>
      </c>
      <c r="P1496" t="s">
        <v>112</v>
      </c>
      <c r="Q1496" t="s">
        <v>1479</v>
      </c>
      <c r="R1496" t="s">
        <v>1480</v>
      </c>
      <c r="T1496" s="1">
        <v>41401</v>
      </c>
      <c r="V1496">
        <v>1559</v>
      </c>
      <c r="X1496">
        <v>1.58</v>
      </c>
      <c r="Z1496">
        <v>17.899999999999999</v>
      </c>
      <c r="AA1496">
        <v>4.3</v>
      </c>
      <c r="AC1496">
        <v>3</v>
      </c>
      <c r="AD1496">
        <v>1032.7</v>
      </c>
      <c r="AG1496">
        <v>0.21</v>
      </c>
      <c r="AH1496">
        <v>0.08</v>
      </c>
      <c r="AJ1496">
        <v>0.42</v>
      </c>
      <c r="AM1496">
        <v>5.4</v>
      </c>
      <c r="AO1496">
        <v>58.4</v>
      </c>
      <c r="AR1496">
        <v>22.51</v>
      </c>
      <c r="AV1496">
        <v>2.7</v>
      </c>
      <c r="AW1496">
        <v>5.6</v>
      </c>
      <c r="BA1496">
        <v>37</v>
      </c>
      <c r="BE1496">
        <v>0.09</v>
      </c>
      <c r="BF1496">
        <v>7.4</v>
      </c>
      <c r="BI1496">
        <v>0.25</v>
      </c>
      <c r="BK1496">
        <v>111</v>
      </c>
      <c r="BL1496">
        <v>7.75</v>
      </c>
      <c r="BM1496">
        <v>8.0000000000000002E-3</v>
      </c>
      <c r="BQ1496">
        <v>31.9</v>
      </c>
      <c r="BR1496">
        <v>3.7999999999999999E-2</v>
      </c>
      <c r="BU1496">
        <v>11.21</v>
      </c>
      <c r="CB1496">
        <v>0.11</v>
      </c>
      <c r="CD1496">
        <v>1.53</v>
      </c>
      <c r="CE1496">
        <v>2.5</v>
      </c>
      <c r="CF1496">
        <v>3.2</v>
      </c>
      <c r="CJ1496">
        <v>33</v>
      </c>
      <c r="CM1496">
        <v>0.14000000000000001</v>
      </c>
      <c r="CN1496">
        <v>1.9</v>
      </c>
      <c r="CO1496">
        <v>2.1000000000000001E-2</v>
      </c>
      <c r="CP1496">
        <v>0.3</v>
      </c>
      <c r="CR1496">
        <v>1.1000000000000001</v>
      </c>
      <c r="CS1496">
        <v>124</v>
      </c>
      <c r="CT1496">
        <v>0.1</v>
      </c>
      <c r="CX1496">
        <v>130.19999999999999</v>
      </c>
    </row>
    <row r="1497" spans="1:102">
      <c r="A1497" t="s">
        <v>1634</v>
      </c>
      <c r="B1497">
        <v>1306244</v>
      </c>
      <c r="C1497" t="s">
        <v>104</v>
      </c>
      <c r="D1497" t="s">
        <v>105</v>
      </c>
      <c r="E1497">
        <v>517500</v>
      </c>
      <c r="F1497">
        <v>7187499</v>
      </c>
      <c r="G1497">
        <v>742</v>
      </c>
      <c r="H1497" s="1">
        <v>41494</v>
      </c>
      <c r="I1497" t="s">
        <v>118</v>
      </c>
      <c r="J1497" t="s">
        <v>119</v>
      </c>
      <c r="K1497" t="s">
        <v>108</v>
      </c>
      <c r="L1497" t="s">
        <v>109</v>
      </c>
      <c r="M1497" t="s">
        <v>120</v>
      </c>
      <c r="N1497" t="s">
        <v>111</v>
      </c>
      <c r="O1497" t="s">
        <v>1634</v>
      </c>
      <c r="P1497" t="s">
        <v>112</v>
      </c>
      <c r="Q1497" t="s">
        <v>1479</v>
      </c>
      <c r="R1497" t="s">
        <v>1480</v>
      </c>
      <c r="T1497" s="1">
        <v>41432</v>
      </c>
      <c r="V1497">
        <v>2614</v>
      </c>
      <c r="X1497">
        <v>0.93</v>
      </c>
      <c r="Z1497">
        <v>20.9</v>
      </c>
      <c r="AA1497">
        <v>5.2</v>
      </c>
      <c r="AC1497">
        <v>6</v>
      </c>
      <c r="AD1497">
        <v>945.7</v>
      </c>
      <c r="AG1497">
        <v>0.21</v>
      </c>
      <c r="AH1497">
        <v>0.04</v>
      </c>
      <c r="AJ1497">
        <v>0.42</v>
      </c>
      <c r="AM1497">
        <v>2.6</v>
      </c>
      <c r="AO1497">
        <v>57.8</v>
      </c>
      <c r="AR1497">
        <v>21.91</v>
      </c>
      <c r="AV1497">
        <v>1.9</v>
      </c>
      <c r="AW1497">
        <v>4.8</v>
      </c>
      <c r="BA1497">
        <v>108</v>
      </c>
      <c r="BE1497">
        <v>0.12</v>
      </c>
      <c r="BF1497">
        <v>6</v>
      </c>
      <c r="BI1497">
        <v>0.11</v>
      </c>
      <c r="BK1497">
        <v>44</v>
      </c>
      <c r="BL1497">
        <v>9.32</v>
      </c>
      <c r="BM1497">
        <v>1.2E-2</v>
      </c>
      <c r="BQ1497">
        <v>19</v>
      </c>
      <c r="BR1497">
        <v>3.3000000000000002E-2</v>
      </c>
      <c r="BU1497">
        <v>11.77</v>
      </c>
      <c r="CB1497">
        <v>0.25</v>
      </c>
      <c r="CD1497">
        <v>1.18</v>
      </c>
      <c r="CE1497">
        <v>1.8</v>
      </c>
      <c r="CF1497">
        <v>7.4</v>
      </c>
      <c r="CJ1497">
        <v>39.5</v>
      </c>
      <c r="CM1497">
        <v>0.17</v>
      </c>
      <c r="CN1497">
        <v>1.4</v>
      </c>
      <c r="CO1497">
        <v>1.0999999999999999E-2</v>
      </c>
      <c r="CP1497">
        <v>0.28000000000000003</v>
      </c>
      <c r="CR1497">
        <v>2.1</v>
      </c>
      <c r="CS1497">
        <v>99</v>
      </c>
      <c r="CT1497">
        <v>0.1</v>
      </c>
      <c r="CX1497">
        <v>70.2</v>
      </c>
    </row>
    <row r="1498" spans="1:102">
      <c r="A1498" t="s">
        <v>1635</v>
      </c>
      <c r="B1498">
        <v>1306252</v>
      </c>
      <c r="C1498" t="s">
        <v>104</v>
      </c>
      <c r="D1498" t="s">
        <v>105</v>
      </c>
      <c r="E1498">
        <v>517463</v>
      </c>
      <c r="F1498">
        <v>7186311</v>
      </c>
      <c r="G1498">
        <v>818</v>
      </c>
      <c r="H1498" s="1">
        <v>41494</v>
      </c>
      <c r="I1498" t="s">
        <v>118</v>
      </c>
      <c r="J1498" t="s">
        <v>119</v>
      </c>
      <c r="K1498" t="s">
        <v>108</v>
      </c>
      <c r="L1498" t="s">
        <v>109</v>
      </c>
      <c r="M1498" t="s">
        <v>120</v>
      </c>
      <c r="N1498" t="s">
        <v>111</v>
      </c>
      <c r="O1498" t="s">
        <v>1635</v>
      </c>
      <c r="P1498" t="s">
        <v>112</v>
      </c>
      <c r="Q1498" t="s">
        <v>1479</v>
      </c>
      <c r="R1498" t="s">
        <v>1480</v>
      </c>
      <c r="T1498" s="1">
        <v>41432</v>
      </c>
      <c r="V1498">
        <v>2196</v>
      </c>
      <c r="X1498">
        <v>0.43</v>
      </c>
      <c r="Z1498">
        <v>4.2</v>
      </c>
      <c r="AA1498">
        <v>3</v>
      </c>
      <c r="AC1498">
        <v>11</v>
      </c>
      <c r="AD1498">
        <v>1702.3</v>
      </c>
      <c r="AG1498">
        <v>7.0000000000000007E-2</v>
      </c>
      <c r="AH1498">
        <v>3.06</v>
      </c>
      <c r="AJ1498">
        <v>2.38</v>
      </c>
      <c r="AM1498">
        <v>3.1</v>
      </c>
      <c r="AO1498">
        <v>39.5</v>
      </c>
      <c r="AR1498">
        <v>32.39</v>
      </c>
      <c r="AV1498">
        <v>0.74</v>
      </c>
      <c r="AW1498">
        <v>1.3</v>
      </c>
      <c r="BA1498">
        <v>128</v>
      </c>
      <c r="BE1498">
        <v>0.03</v>
      </c>
      <c r="BF1498">
        <v>2.9</v>
      </c>
      <c r="BI1498">
        <v>0.09</v>
      </c>
      <c r="BK1498">
        <v>118</v>
      </c>
      <c r="BL1498">
        <v>1.68</v>
      </c>
      <c r="BM1498">
        <v>8.0000000000000002E-3</v>
      </c>
      <c r="BQ1498">
        <v>50.7</v>
      </c>
      <c r="BR1498">
        <v>0.13700000000000001</v>
      </c>
      <c r="BU1498">
        <v>5.21</v>
      </c>
      <c r="CB1498">
        <v>0.18</v>
      </c>
      <c r="CD1498">
        <v>1.25</v>
      </c>
      <c r="CE1498">
        <v>2</v>
      </c>
      <c r="CF1498">
        <v>7.4</v>
      </c>
      <c r="CJ1498">
        <v>280.39999999999998</v>
      </c>
      <c r="CM1498">
        <v>7.0000000000000007E-2</v>
      </c>
      <c r="CN1498">
        <v>0.3</v>
      </c>
      <c r="CO1498">
        <v>5.0000000000000001E-3</v>
      </c>
      <c r="CP1498">
        <v>0.19</v>
      </c>
      <c r="CR1498">
        <v>5.0999999999999996</v>
      </c>
      <c r="CS1498">
        <v>46</v>
      </c>
      <c r="CT1498">
        <v>0.05</v>
      </c>
      <c r="CX1498">
        <v>154.4</v>
      </c>
    </row>
    <row r="1499" spans="1:102">
      <c r="A1499" t="s">
        <v>1636</v>
      </c>
      <c r="B1499">
        <v>1306301</v>
      </c>
      <c r="C1499" t="s">
        <v>104</v>
      </c>
      <c r="D1499" t="s">
        <v>105</v>
      </c>
      <c r="E1499">
        <v>516597</v>
      </c>
      <c r="F1499">
        <v>7186305</v>
      </c>
      <c r="G1499">
        <v>845</v>
      </c>
      <c r="H1499" s="1">
        <v>41494</v>
      </c>
      <c r="I1499" t="s">
        <v>118</v>
      </c>
      <c r="J1499" t="s">
        <v>119</v>
      </c>
      <c r="K1499" t="s">
        <v>108</v>
      </c>
      <c r="L1499" t="s">
        <v>109</v>
      </c>
      <c r="M1499" t="s">
        <v>120</v>
      </c>
      <c r="N1499" t="s">
        <v>111</v>
      </c>
      <c r="O1499" t="s">
        <v>1636</v>
      </c>
      <c r="P1499" t="s">
        <v>112</v>
      </c>
      <c r="Q1499" t="s">
        <v>1479</v>
      </c>
      <c r="R1499" t="s">
        <v>1480</v>
      </c>
      <c r="T1499" s="1">
        <v>41462</v>
      </c>
      <c r="V1499">
        <v>15129</v>
      </c>
      <c r="X1499">
        <v>1.22</v>
      </c>
      <c r="Z1499">
        <v>45.1</v>
      </c>
      <c r="AA1499">
        <v>6.6</v>
      </c>
      <c r="AC1499">
        <v>14</v>
      </c>
      <c r="AD1499">
        <v>3266.7</v>
      </c>
      <c r="AG1499">
        <v>0.19</v>
      </c>
      <c r="AH1499">
        <v>0.14000000000000001</v>
      </c>
      <c r="AJ1499">
        <v>1.73</v>
      </c>
      <c r="AM1499">
        <v>2</v>
      </c>
      <c r="AO1499">
        <v>204</v>
      </c>
      <c r="AR1499">
        <v>48.15</v>
      </c>
      <c r="AV1499">
        <v>1.66</v>
      </c>
      <c r="AW1499">
        <v>5</v>
      </c>
      <c r="BA1499">
        <v>873</v>
      </c>
      <c r="BE1499">
        <v>0.08</v>
      </c>
      <c r="BF1499">
        <v>11.7</v>
      </c>
      <c r="BI1499">
        <v>0.05</v>
      </c>
      <c r="BK1499">
        <v>38</v>
      </c>
      <c r="BL1499">
        <v>27.38</v>
      </c>
      <c r="BM1499">
        <v>8.0000000000000002E-3</v>
      </c>
      <c r="BQ1499">
        <v>48.7</v>
      </c>
      <c r="BR1499">
        <v>0.36399999999999999</v>
      </c>
      <c r="BU1499">
        <v>12.94</v>
      </c>
      <c r="CB1499">
        <v>0.1</v>
      </c>
      <c r="CD1499">
        <v>3.24</v>
      </c>
      <c r="CE1499">
        <v>4.9000000000000004</v>
      </c>
      <c r="CF1499">
        <v>20.8</v>
      </c>
      <c r="CJ1499">
        <v>348.2</v>
      </c>
      <c r="CM1499">
        <v>0.14000000000000001</v>
      </c>
      <c r="CN1499">
        <v>0.7</v>
      </c>
      <c r="CO1499">
        <v>1.9E-2</v>
      </c>
      <c r="CP1499">
        <v>1.07</v>
      </c>
      <c r="CR1499">
        <v>11.7</v>
      </c>
      <c r="CS1499">
        <v>393</v>
      </c>
      <c r="CT1499">
        <v>0.4</v>
      </c>
      <c r="CX1499">
        <v>163.5</v>
      </c>
    </row>
    <row r="1500" spans="1:102">
      <c r="A1500" t="s">
        <v>1637</v>
      </c>
      <c r="B1500">
        <v>1306202</v>
      </c>
      <c r="C1500" t="s">
        <v>104</v>
      </c>
      <c r="D1500" t="s">
        <v>105</v>
      </c>
      <c r="E1500">
        <v>517096</v>
      </c>
      <c r="F1500">
        <v>7187586</v>
      </c>
      <c r="G1500">
        <v>765</v>
      </c>
      <c r="H1500" s="1">
        <v>41494</v>
      </c>
      <c r="I1500" t="s">
        <v>118</v>
      </c>
      <c r="J1500" t="s">
        <v>119</v>
      </c>
      <c r="K1500" t="s">
        <v>108</v>
      </c>
      <c r="L1500" t="s">
        <v>109</v>
      </c>
      <c r="M1500" t="s">
        <v>120</v>
      </c>
      <c r="N1500" t="s">
        <v>111</v>
      </c>
      <c r="O1500" t="s">
        <v>1637</v>
      </c>
      <c r="P1500" t="s">
        <v>112</v>
      </c>
      <c r="Q1500" t="s">
        <v>1479</v>
      </c>
      <c r="R1500" t="s">
        <v>1480</v>
      </c>
      <c r="T1500" s="1">
        <v>41401</v>
      </c>
      <c r="V1500">
        <v>4680</v>
      </c>
      <c r="X1500">
        <v>0.78</v>
      </c>
      <c r="Z1500">
        <v>32.5</v>
      </c>
      <c r="AA1500">
        <v>11.2</v>
      </c>
      <c r="AC1500">
        <v>5</v>
      </c>
      <c r="AD1500">
        <v>1119.7</v>
      </c>
      <c r="AG1500">
        <v>0.27</v>
      </c>
      <c r="AH1500">
        <v>0.09</v>
      </c>
      <c r="AJ1500">
        <v>0.57999999999999996</v>
      </c>
      <c r="AM1500">
        <v>2</v>
      </c>
      <c r="AO1500">
        <v>68.3</v>
      </c>
      <c r="AR1500">
        <v>23.23</v>
      </c>
      <c r="AV1500">
        <v>1.81</v>
      </c>
      <c r="AW1500">
        <v>4.9000000000000004</v>
      </c>
      <c r="BA1500">
        <v>357</v>
      </c>
      <c r="BE1500">
        <v>0.14000000000000001</v>
      </c>
      <c r="BF1500">
        <v>6.5</v>
      </c>
      <c r="BI1500">
        <v>0.12</v>
      </c>
      <c r="BK1500">
        <v>58</v>
      </c>
      <c r="BL1500">
        <v>12.61</v>
      </c>
      <c r="BM1500">
        <v>7.0000000000000001E-3</v>
      </c>
      <c r="BQ1500">
        <v>23.5</v>
      </c>
      <c r="BR1500">
        <v>5.5E-2</v>
      </c>
      <c r="BU1500">
        <v>18.079999999999998</v>
      </c>
      <c r="CB1500">
        <v>0.2</v>
      </c>
      <c r="CD1500">
        <v>1.68</v>
      </c>
      <c r="CE1500">
        <v>1.8</v>
      </c>
      <c r="CF1500">
        <v>6.7</v>
      </c>
      <c r="CJ1500">
        <v>61.5</v>
      </c>
      <c r="CM1500">
        <v>0.27</v>
      </c>
      <c r="CN1500">
        <v>0.2</v>
      </c>
      <c r="CO1500">
        <v>7.0000000000000001E-3</v>
      </c>
      <c r="CP1500">
        <v>0.28999999999999998</v>
      </c>
      <c r="CR1500">
        <v>2.1</v>
      </c>
      <c r="CS1500">
        <v>152</v>
      </c>
      <c r="CT1500">
        <v>0.2</v>
      </c>
      <c r="CX1500">
        <v>109.3</v>
      </c>
    </row>
    <row r="1501" spans="1:102">
      <c r="A1501" t="s">
        <v>1638</v>
      </c>
      <c r="B1501">
        <v>1306209</v>
      </c>
      <c r="C1501" t="s">
        <v>104</v>
      </c>
      <c r="D1501" t="s">
        <v>105</v>
      </c>
      <c r="E1501">
        <v>517199</v>
      </c>
      <c r="F1501">
        <v>7187448</v>
      </c>
      <c r="G1501">
        <v>792</v>
      </c>
      <c r="H1501" s="1">
        <v>41494</v>
      </c>
      <c r="I1501" t="s">
        <v>118</v>
      </c>
      <c r="J1501" t="s">
        <v>119</v>
      </c>
      <c r="K1501" t="s">
        <v>108</v>
      </c>
      <c r="L1501" t="s">
        <v>109</v>
      </c>
      <c r="M1501" t="s">
        <v>120</v>
      </c>
      <c r="N1501" t="s">
        <v>111</v>
      </c>
      <c r="O1501" t="s">
        <v>1638</v>
      </c>
      <c r="P1501" t="s">
        <v>112</v>
      </c>
      <c r="Q1501" t="s">
        <v>1479</v>
      </c>
      <c r="R1501" t="s">
        <v>1480</v>
      </c>
      <c r="T1501" s="1">
        <v>41401</v>
      </c>
      <c r="V1501">
        <v>26188</v>
      </c>
      <c r="X1501">
        <v>1.04</v>
      </c>
      <c r="Z1501">
        <v>156.4</v>
      </c>
      <c r="AA1501">
        <v>1.4</v>
      </c>
      <c r="AC1501">
        <v>96</v>
      </c>
      <c r="AD1501">
        <v>2470.6999999999998</v>
      </c>
      <c r="AG1501">
        <v>0.13</v>
      </c>
      <c r="AH1501">
        <v>2.99</v>
      </c>
      <c r="AJ1501">
        <v>388.09</v>
      </c>
      <c r="AM1501">
        <v>3</v>
      </c>
      <c r="AO1501">
        <v>542.1</v>
      </c>
      <c r="AR1501">
        <v>370.03</v>
      </c>
      <c r="AV1501">
        <v>1.41</v>
      </c>
      <c r="AW1501">
        <v>5.4</v>
      </c>
      <c r="BA1501">
        <v>1985</v>
      </c>
      <c r="BE1501">
        <v>0.17</v>
      </c>
      <c r="BF1501">
        <v>20.100000000000001</v>
      </c>
      <c r="BI1501">
        <v>0.05</v>
      </c>
      <c r="BK1501">
        <v>20</v>
      </c>
      <c r="BL1501">
        <v>194.43</v>
      </c>
      <c r="BM1501">
        <v>1.2999999999999999E-2</v>
      </c>
      <c r="BQ1501">
        <v>515.6</v>
      </c>
      <c r="BR1501">
        <v>1.2130000000000001</v>
      </c>
      <c r="BU1501">
        <v>9.61</v>
      </c>
      <c r="CB1501">
        <v>0.13</v>
      </c>
      <c r="CD1501">
        <v>74.86</v>
      </c>
      <c r="CE1501">
        <v>8.3000000000000007</v>
      </c>
      <c r="CF1501">
        <v>12.9</v>
      </c>
      <c r="CJ1501">
        <v>531</v>
      </c>
      <c r="CM1501">
        <v>7.0000000000000007E-2</v>
      </c>
      <c r="CN1501">
        <v>2.2000000000000002</v>
      </c>
      <c r="CO1501">
        <v>0.01</v>
      </c>
      <c r="CP1501">
        <v>7.88</v>
      </c>
      <c r="CR1501">
        <v>59.7</v>
      </c>
      <c r="CS1501">
        <v>1995</v>
      </c>
      <c r="CT1501">
        <v>1.2</v>
      </c>
      <c r="CX1501">
        <v>4813</v>
      </c>
    </row>
    <row r="1502" spans="1:102">
      <c r="A1502" t="s">
        <v>1639</v>
      </c>
      <c r="B1502">
        <v>1306210</v>
      </c>
      <c r="C1502" t="s">
        <v>104</v>
      </c>
      <c r="D1502" t="s">
        <v>105</v>
      </c>
      <c r="E1502">
        <v>517199</v>
      </c>
      <c r="F1502">
        <v>7187403</v>
      </c>
      <c r="G1502">
        <v>793</v>
      </c>
      <c r="H1502" s="1">
        <v>41494</v>
      </c>
      <c r="I1502" t="s">
        <v>118</v>
      </c>
      <c r="J1502" t="s">
        <v>119</v>
      </c>
      <c r="K1502" t="s">
        <v>108</v>
      </c>
      <c r="L1502" t="s">
        <v>109</v>
      </c>
      <c r="M1502" t="s">
        <v>120</v>
      </c>
      <c r="N1502" t="s">
        <v>111</v>
      </c>
      <c r="O1502" t="s">
        <v>1639</v>
      </c>
      <c r="P1502" t="s">
        <v>112</v>
      </c>
      <c r="Q1502" t="s">
        <v>1479</v>
      </c>
      <c r="R1502" t="s">
        <v>1480</v>
      </c>
      <c r="T1502" s="1">
        <v>41401</v>
      </c>
      <c r="V1502">
        <v>47838</v>
      </c>
      <c r="X1502">
        <v>0.47</v>
      </c>
      <c r="Z1502">
        <v>9.8000000000000007</v>
      </c>
      <c r="AA1502">
        <v>2.4</v>
      </c>
      <c r="AC1502">
        <v>17</v>
      </c>
      <c r="AD1502">
        <v>1967.6</v>
      </c>
      <c r="AG1502">
        <v>0.21</v>
      </c>
      <c r="AH1502">
        <v>0.16</v>
      </c>
      <c r="AJ1502">
        <v>6.18</v>
      </c>
      <c r="AM1502">
        <v>0.5</v>
      </c>
      <c r="AO1502">
        <v>267.8</v>
      </c>
      <c r="AR1502">
        <v>131.07</v>
      </c>
      <c r="AV1502">
        <v>0.22</v>
      </c>
      <c r="AW1502">
        <v>2.7</v>
      </c>
      <c r="BA1502">
        <v>1185</v>
      </c>
      <c r="BE1502">
        <v>0.06</v>
      </c>
      <c r="BF1502">
        <v>6.1</v>
      </c>
      <c r="BI1502">
        <v>0.02</v>
      </c>
      <c r="BK1502">
        <v>2</v>
      </c>
      <c r="BL1502">
        <v>16.170000000000002</v>
      </c>
      <c r="BM1502">
        <v>3.0000000000000001E-3</v>
      </c>
      <c r="BQ1502">
        <v>52.5</v>
      </c>
      <c r="BR1502">
        <v>7.6999999999999999E-2</v>
      </c>
      <c r="BU1502">
        <v>12.7</v>
      </c>
      <c r="CB1502">
        <v>0.13</v>
      </c>
      <c r="CD1502">
        <v>6.68</v>
      </c>
      <c r="CE1502">
        <v>3.3</v>
      </c>
      <c r="CF1502">
        <v>15</v>
      </c>
      <c r="CJ1502">
        <v>151.9</v>
      </c>
      <c r="CM1502">
        <v>0.1</v>
      </c>
      <c r="CN1502">
        <v>0.5</v>
      </c>
      <c r="CO1502">
        <v>2E-3</v>
      </c>
      <c r="CP1502">
        <v>0.98</v>
      </c>
      <c r="CR1502">
        <v>25.4</v>
      </c>
      <c r="CS1502">
        <v>247</v>
      </c>
      <c r="CT1502">
        <v>0.4</v>
      </c>
      <c r="CX1502">
        <v>66.2</v>
      </c>
    </row>
    <row r="1503" spans="1:102">
      <c r="A1503" t="s">
        <v>1640</v>
      </c>
      <c r="B1503">
        <v>1306216</v>
      </c>
      <c r="C1503" t="s">
        <v>104</v>
      </c>
      <c r="D1503" t="s">
        <v>105</v>
      </c>
      <c r="E1503">
        <v>516895</v>
      </c>
      <c r="F1503">
        <v>7186718</v>
      </c>
      <c r="G1503">
        <v>818</v>
      </c>
      <c r="H1503" s="1">
        <v>41494</v>
      </c>
      <c r="I1503" t="s">
        <v>118</v>
      </c>
      <c r="J1503" t="s">
        <v>119</v>
      </c>
      <c r="K1503" t="s">
        <v>108</v>
      </c>
      <c r="L1503" t="s">
        <v>109</v>
      </c>
      <c r="M1503" t="s">
        <v>120</v>
      </c>
      <c r="N1503" t="s">
        <v>111</v>
      </c>
      <c r="O1503" t="s">
        <v>1640</v>
      </c>
      <c r="P1503" t="s">
        <v>112</v>
      </c>
      <c r="Q1503" t="s">
        <v>1479</v>
      </c>
      <c r="R1503" t="s">
        <v>1480</v>
      </c>
      <c r="T1503" s="1">
        <v>41401</v>
      </c>
      <c r="V1503">
        <v>2516</v>
      </c>
      <c r="X1503">
        <v>0.49</v>
      </c>
      <c r="Z1503">
        <v>19.3</v>
      </c>
      <c r="AA1503">
        <v>3.3</v>
      </c>
      <c r="AC1503">
        <v>29</v>
      </c>
      <c r="AD1503">
        <v>77.099999999999994</v>
      </c>
      <c r="AG1503">
        <v>0.15</v>
      </c>
      <c r="AH1503">
        <v>0.01</v>
      </c>
      <c r="AJ1503">
        <v>0.09</v>
      </c>
      <c r="AM1503">
        <v>0.1</v>
      </c>
      <c r="AO1503">
        <v>88.2</v>
      </c>
      <c r="AR1503">
        <v>43.88</v>
      </c>
      <c r="AV1503">
        <v>3.31</v>
      </c>
      <c r="AW1503">
        <v>3.3</v>
      </c>
      <c r="BA1503">
        <v>572</v>
      </c>
      <c r="BE1503">
        <v>0.31</v>
      </c>
      <c r="BF1503">
        <v>6.8</v>
      </c>
      <c r="BI1503">
        <v>0.03</v>
      </c>
      <c r="BK1503">
        <v>3</v>
      </c>
      <c r="BL1503">
        <v>22.65</v>
      </c>
      <c r="BM1503">
        <v>0.04</v>
      </c>
      <c r="BQ1503">
        <v>7.3</v>
      </c>
      <c r="BR1503">
        <v>3.6999999999999998E-2</v>
      </c>
      <c r="BU1503">
        <v>9.6999999999999993</v>
      </c>
      <c r="CB1503">
        <v>1.25</v>
      </c>
      <c r="CD1503">
        <v>2.02</v>
      </c>
      <c r="CE1503">
        <v>1.4</v>
      </c>
      <c r="CF1503">
        <v>12.4</v>
      </c>
      <c r="CJ1503">
        <v>65.3</v>
      </c>
      <c r="CM1503">
        <v>0.1</v>
      </c>
      <c r="CN1503">
        <v>1.9</v>
      </c>
      <c r="CO1503">
        <v>3.0000000000000001E-3</v>
      </c>
      <c r="CP1503">
        <v>0.26</v>
      </c>
      <c r="CR1503">
        <v>8.8000000000000007</v>
      </c>
      <c r="CS1503">
        <v>68</v>
      </c>
      <c r="CT1503">
        <v>0.2</v>
      </c>
      <c r="CX1503">
        <v>9.6999999999999993</v>
      </c>
    </row>
    <row r="1504" spans="1:102">
      <c r="A1504" t="s">
        <v>1641</v>
      </c>
      <c r="B1504">
        <v>1306227</v>
      </c>
      <c r="C1504" t="s">
        <v>104</v>
      </c>
      <c r="D1504" t="s">
        <v>105</v>
      </c>
      <c r="E1504">
        <v>516897</v>
      </c>
      <c r="F1504">
        <v>7187653</v>
      </c>
      <c r="G1504">
        <v>772</v>
      </c>
      <c r="H1504" s="1">
        <v>41494</v>
      </c>
      <c r="I1504" t="s">
        <v>118</v>
      </c>
      <c r="J1504" t="s">
        <v>119</v>
      </c>
      <c r="K1504" t="s">
        <v>108</v>
      </c>
      <c r="L1504" t="s">
        <v>109</v>
      </c>
      <c r="M1504" t="s">
        <v>120</v>
      </c>
      <c r="N1504" t="s">
        <v>111</v>
      </c>
      <c r="O1504" t="s">
        <v>1641</v>
      </c>
      <c r="P1504" t="s">
        <v>112</v>
      </c>
      <c r="Q1504" t="s">
        <v>1479</v>
      </c>
      <c r="R1504" t="s">
        <v>1480</v>
      </c>
      <c r="T1504" s="1">
        <v>41401</v>
      </c>
      <c r="V1504">
        <v>836</v>
      </c>
      <c r="X1504">
        <v>0.6</v>
      </c>
      <c r="Z1504">
        <v>3.2</v>
      </c>
      <c r="AA1504">
        <v>0.9</v>
      </c>
      <c r="AC1504">
        <v>2</v>
      </c>
      <c r="AD1504">
        <v>760.8</v>
      </c>
      <c r="AG1504">
        <v>0.17</v>
      </c>
      <c r="AH1504">
        <v>0.05</v>
      </c>
      <c r="AJ1504">
        <v>0.27</v>
      </c>
      <c r="AM1504">
        <v>1.2</v>
      </c>
      <c r="AO1504">
        <v>20.6</v>
      </c>
      <c r="AR1504">
        <v>12.34</v>
      </c>
      <c r="AV1504">
        <v>0.78</v>
      </c>
      <c r="AW1504">
        <v>4.5</v>
      </c>
      <c r="BA1504">
        <v>16</v>
      </c>
      <c r="BE1504">
        <v>7.0000000000000007E-2</v>
      </c>
      <c r="BF1504">
        <v>7.4</v>
      </c>
      <c r="BI1504">
        <v>0.04</v>
      </c>
      <c r="BK1504">
        <v>29</v>
      </c>
      <c r="BL1504">
        <v>8.66</v>
      </c>
      <c r="BM1504">
        <v>7.0000000000000001E-3</v>
      </c>
      <c r="BQ1504">
        <v>7</v>
      </c>
      <c r="BR1504">
        <v>5.6000000000000001E-2</v>
      </c>
      <c r="BU1504">
        <v>14.71</v>
      </c>
      <c r="CB1504">
        <v>0.1</v>
      </c>
      <c r="CD1504">
        <v>1.79</v>
      </c>
      <c r="CE1504">
        <v>0.6</v>
      </c>
      <c r="CF1504">
        <v>3.7</v>
      </c>
      <c r="CJ1504">
        <v>42.1</v>
      </c>
      <c r="CM1504">
        <v>0.05</v>
      </c>
      <c r="CN1504">
        <v>0.2</v>
      </c>
      <c r="CO1504">
        <v>1.2E-2</v>
      </c>
      <c r="CP1504">
        <v>0.5</v>
      </c>
      <c r="CR1504">
        <v>0.8</v>
      </c>
      <c r="CS1504">
        <v>96</v>
      </c>
      <c r="CT1504">
        <v>0.05</v>
      </c>
      <c r="CX1504">
        <v>43.7</v>
      </c>
    </row>
    <row r="1505" spans="1:102">
      <c r="A1505" t="s">
        <v>1642</v>
      </c>
      <c r="B1505">
        <v>1306239</v>
      </c>
      <c r="C1505" t="s">
        <v>104</v>
      </c>
      <c r="D1505" t="s">
        <v>105</v>
      </c>
      <c r="E1505">
        <v>516799</v>
      </c>
      <c r="F1505">
        <v>7187601</v>
      </c>
      <c r="G1505">
        <v>715</v>
      </c>
      <c r="H1505" s="1">
        <v>41494</v>
      </c>
      <c r="I1505" t="s">
        <v>118</v>
      </c>
      <c r="J1505" t="s">
        <v>119</v>
      </c>
      <c r="K1505" t="s">
        <v>108</v>
      </c>
      <c r="L1505" t="s">
        <v>109</v>
      </c>
      <c r="M1505" t="s">
        <v>120</v>
      </c>
      <c r="N1505" t="s">
        <v>111</v>
      </c>
      <c r="O1505" t="s">
        <v>1642</v>
      </c>
      <c r="P1505" t="s">
        <v>112</v>
      </c>
      <c r="Q1505" t="s">
        <v>1479</v>
      </c>
      <c r="R1505" t="s">
        <v>1480</v>
      </c>
      <c r="T1505" s="1">
        <v>41432</v>
      </c>
      <c r="V1505">
        <v>902</v>
      </c>
      <c r="X1505">
        <v>0.83</v>
      </c>
      <c r="Z1505">
        <v>25.5</v>
      </c>
      <c r="AA1505">
        <v>0.9</v>
      </c>
      <c r="AC1505">
        <v>4</v>
      </c>
      <c r="AD1505">
        <v>268.7</v>
      </c>
      <c r="AG1505">
        <v>0.23</v>
      </c>
      <c r="AH1505">
        <v>0.08</v>
      </c>
      <c r="AJ1505">
        <v>1.02</v>
      </c>
      <c r="AM1505">
        <v>4.5</v>
      </c>
      <c r="AO1505">
        <v>21.6</v>
      </c>
      <c r="AR1505">
        <v>23.67</v>
      </c>
      <c r="AV1505">
        <v>3.2</v>
      </c>
      <c r="AW1505">
        <v>3.6</v>
      </c>
      <c r="BA1505">
        <v>36</v>
      </c>
      <c r="BE1505">
        <v>0.16</v>
      </c>
      <c r="BF1505">
        <v>4.0999999999999996</v>
      </c>
      <c r="BI1505">
        <v>0.06</v>
      </c>
      <c r="BK1505">
        <v>157</v>
      </c>
      <c r="BL1505">
        <v>28.79</v>
      </c>
      <c r="BM1505">
        <v>2.9000000000000001E-2</v>
      </c>
      <c r="BQ1505">
        <v>39.1</v>
      </c>
      <c r="BR1505">
        <v>7.5999999999999998E-2</v>
      </c>
      <c r="BU1505">
        <v>19.75</v>
      </c>
      <c r="CB1505">
        <v>0.44</v>
      </c>
      <c r="CD1505">
        <v>5.3</v>
      </c>
      <c r="CE1505">
        <v>1.6</v>
      </c>
      <c r="CF1505">
        <v>3.8</v>
      </c>
      <c r="CJ1505">
        <v>103.4</v>
      </c>
      <c r="CM1505">
        <v>0.14000000000000001</v>
      </c>
      <c r="CN1505">
        <v>0.2</v>
      </c>
      <c r="CO1505">
        <v>8.0000000000000002E-3</v>
      </c>
      <c r="CP1505">
        <v>2.33</v>
      </c>
      <c r="CR1505">
        <v>1.6</v>
      </c>
      <c r="CS1505">
        <v>200</v>
      </c>
      <c r="CT1505">
        <v>0.1</v>
      </c>
      <c r="CX1505">
        <v>167.5</v>
      </c>
    </row>
    <row r="1506" spans="1:102">
      <c r="A1506" t="s">
        <v>1643</v>
      </c>
      <c r="B1506">
        <v>1306240</v>
      </c>
      <c r="C1506" t="s">
        <v>104</v>
      </c>
      <c r="D1506" t="s">
        <v>105</v>
      </c>
      <c r="E1506">
        <v>516798</v>
      </c>
      <c r="F1506">
        <v>7187648</v>
      </c>
      <c r="G1506">
        <v>726</v>
      </c>
      <c r="H1506" s="1">
        <v>41494</v>
      </c>
      <c r="I1506" t="s">
        <v>118</v>
      </c>
      <c r="J1506" t="s">
        <v>119</v>
      </c>
      <c r="K1506" t="s">
        <v>108</v>
      </c>
      <c r="L1506" t="s">
        <v>109</v>
      </c>
      <c r="M1506" t="s">
        <v>120</v>
      </c>
      <c r="N1506" t="s">
        <v>111</v>
      </c>
      <c r="O1506" t="s">
        <v>1643</v>
      </c>
      <c r="P1506" t="s">
        <v>112</v>
      </c>
      <c r="Q1506" t="s">
        <v>1479</v>
      </c>
      <c r="R1506" t="s">
        <v>1480</v>
      </c>
      <c r="T1506" s="1">
        <v>41432</v>
      </c>
      <c r="V1506">
        <v>449</v>
      </c>
      <c r="X1506">
        <v>0.64</v>
      </c>
      <c r="Z1506">
        <v>14.3</v>
      </c>
      <c r="AA1506">
        <v>0.6</v>
      </c>
      <c r="AC1506">
        <v>2</v>
      </c>
      <c r="AD1506">
        <v>606.70000000000005</v>
      </c>
      <c r="AG1506">
        <v>0.2</v>
      </c>
      <c r="AH1506">
        <v>0.04</v>
      </c>
      <c r="AJ1506">
        <v>0.31</v>
      </c>
      <c r="AM1506">
        <v>2.1</v>
      </c>
      <c r="AO1506">
        <v>17.899999999999999</v>
      </c>
      <c r="AR1506">
        <v>11.45</v>
      </c>
      <c r="AV1506">
        <v>1.44</v>
      </c>
      <c r="AW1506">
        <v>5</v>
      </c>
      <c r="BA1506">
        <v>57</v>
      </c>
      <c r="BE1506">
        <v>0.1</v>
      </c>
      <c r="BF1506">
        <v>7.5</v>
      </c>
      <c r="BI1506">
        <v>0.05</v>
      </c>
      <c r="BK1506">
        <v>43</v>
      </c>
      <c r="BL1506">
        <v>14.89</v>
      </c>
      <c r="BM1506">
        <v>1.2E-2</v>
      </c>
      <c r="BQ1506">
        <v>11.6</v>
      </c>
      <c r="BR1506">
        <v>3.7999999999999999E-2</v>
      </c>
      <c r="BU1506">
        <v>12.67</v>
      </c>
      <c r="CB1506">
        <v>0.19</v>
      </c>
      <c r="CD1506">
        <v>1.18</v>
      </c>
      <c r="CE1506">
        <v>1.1000000000000001</v>
      </c>
      <c r="CF1506">
        <v>1.4</v>
      </c>
      <c r="CJ1506">
        <v>21.1</v>
      </c>
      <c r="CM1506">
        <v>0.08</v>
      </c>
      <c r="CN1506">
        <v>0.4</v>
      </c>
      <c r="CO1506">
        <v>1.2E-2</v>
      </c>
      <c r="CP1506">
        <v>1.1000000000000001</v>
      </c>
      <c r="CR1506">
        <v>0.9</v>
      </c>
      <c r="CS1506">
        <v>106</v>
      </c>
      <c r="CT1506">
        <v>0.05</v>
      </c>
      <c r="CX1506">
        <v>45.3</v>
      </c>
    </row>
    <row r="1507" spans="1:102">
      <c r="A1507" t="s">
        <v>1644</v>
      </c>
      <c r="B1507">
        <v>1306314</v>
      </c>
      <c r="C1507" t="s">
        <v>104</v>
      </c>
      <c r="D1507" t="s">
        <v>105</v>
      </c>
      <c r="E1507">
        <v>516598</v>
      </c>
      <c r="F1507">
        <v>7187148</v>
      </c>
      <c r="G1507">
        <v>709</v>
      </c>
      <c r="H1507" s="1">
        <v>41494</v>
      </c>
      <c r="I1507" t="s">
        <v>118</v>
      </c>
      <c r="J1507" t="s">
        <v>119</v>
      </c>
      <c r="K1507" t="s">
        <v>108</v>
      </c>
      <c r="L1507" t="s">
        <v>109</v>
      </c>
      <c r="M1507" t="s">
        <v>120</v>
      </c>
      <c r="N1507" t="s">
        <v>111</v>
      </c>
      <c r="O1507" t="s">
        <v>1644</v>
      </c>
      <c r="P1507" t="s">
        <v>112</v>
      </c>
      <c r="Q1507" t="s">
        <v>1479</v>
      </c>
      <c r="R1507" t="s">
        <v>1480</v>
      </c>
      <c r="T1507" s="1">
        <v>41462</v>
      </c>
      <c r="V1507">
        <v>4425</v>
      </c>
      <c r="X1507">
        <v>0.56000000000000005</v>
      </c>
      <c r="Z1507">
        <v>6.5</v>
      </c>
      <c r="AA1507">
        <v>2.9</v>
      </c>
      <c r="AC1507">
        <v>11</v>
      </c>
      <c r="AD1507">
        <v>1789.4</v>
      </c>
      <c r="AG1507">
        <v>0.14000000000000001</v>
      </c>
      <c r="AH1507">
        <v>0.21</v>
      </c>
      <c r="AJ1507">
        <v>0.42</v>
      </c>
      <c r="AM1507">
        <v>0.3</v>
      </c>
      <c r="AO1507">
        <v>44.2</v>
      </c>
      <c r="AR1507">
        <v>28.7</v>
      </c>
      <c r="AV1507">
        <v>0.96</v>
      </c>
      <c r="AW1507">
        <v>2.4</v>
      </c>
      <c r="BA1507">
        <v>286</v>
      </c>
      <c r="BE1507">
        <v>7.0000000000000007E-2</v>
      </c>
      <c r="BF1507">
        <v>4.7</v>
      </c>
      <c r="BI1507">
        <v>7.0000000000000007E-2</v>
      </c>
      <c r="BK1507">
        <v>11</v>
      </c>
      <c r="BL1507">
        <v>6.93</v>
      </c>
      <c r="BM1507">
        <v>5.0000000000000001E-3</v>
      </c>
      <c r="BQ1507">
        <v>10.7</v>
      </c>
      <c r="BR1507">
        <v>5.2999999999999999E-2</v>
      </c>
      <c r="BU1507">
        <v>6.77</v>
      </c>
      <c r="CB1507">
        <v>0.1</v>
      </c>
      <c r="CD1507">
        <v>0.53</v>
      </c>
      <c r="CE1507">
        <v>0.9</v>
      </c>
      <c r="CF1507">
        <v>8</v>
      </c>
      <c r="CJ1507">
        <v>69.2</v>
      </c>
      <c r="CM1507">
        <v>0.04</v>
      </c>
      <c r="CN1507">
        <v>0.2</v>
      </c>
      <c r="CO1507">
        <v>3.0000000000000001E-3</v>
      </c>
      <c r="CP1507">
        <v>0.24</v>
      </c>
      <c r="CR1507">
        <v>3.5</v>
      </c>
      <c r="CS1507">
        <v>47</v>
      </c>
      <c r="CT1507">
        <v>0.05</v>
      </c>
      <c r="CX1507">
        <v>16.8</v>
      </c>
    </row>
    <row r="1508" spans="1:102">
      <c r="A1508" t="s">
        <v>1645</v>
      </c>
      <c r="B1508">
        <v>1306323</v>
      </c>
      <c r="C1508" t="s">
        <v>104</v>
      </c>
      <c r="D1508" t="s">
        <v>105</v>
      </c>
      <c r="E1508">
        <v>517699</v>
      </c>
      <c r="F1508">
        <v>7186302</v>
      </c>
      <c r="G1508">
        <v>930</v>
      </c>
      <c r="H1508" s="1">
        <v>41494</v>
      </c>
      <c r="I1508" t="s">
        <v>118</v>
      </c>
      <c r="J1508" t="s">
        <v>119</v>
      </c>
      <c r="K1508" t="s">
        <v>108</v>
      </c>
      <c r="L1508" t="s">
        <v>109</v>
      </c>
      <c r="M1508" t="s">
        <v>120</v>
      </c>
      <c r="N1508" t="s">
        <v>111</v>
      </c>
      <c r="O1508" t="s">
        <v>1645</v>
      </c>
      <c r="P1508" t="s">
        <v>112</v>
      </c>
      <c r="Q1508" t="s">
        <v>1479</v>
      </c>
      <c r="R1508" t="s">
        <v>1480</v>
      </c>
      <c r="T1508" s="1">
        <v>41493</v>
      </c>
      <c r="V1508">
        <v>720</v>
      </c>
      <c r="X1508">
        <v>0.39</v>
      </c>
      <c r="Z1508">
        <v>3.6</v>
      </c>
      <c r="AA1508">
        <v>2.2000000000000002</v>
      </c>
      <c r="AC1508">
        <v>6</v>
      </c>
      <c r="AD1508">
        <v>1029</v>
      </c>
      <c r="AG1508">
        <v>0.06</v>
      </c>
      <c r="AH1508">
        <v>3.53</v>
      </c>
      <c r="AJ1508">
        <v>0.48</v>
      </c>
      <c r="AM1508">
        <v>3</v>
      </c>
      <c r="AO1508">
        <v>26.2</v>
      </c>
      <c r="AR1508">
        <v>13.27</v>
      </c>
      <c r="AV1508">
        <v>0.85</v>
      </c>
      <c r="AW1508">
        <v>0.9</v>
      </c>
      <c r="BA1508">
        <v>75</v>
      </c>
      <c r="BE1508">
        <v>0.02</v>
      </c>
      <c r="BF1508">
        <v>2.2999999999999998</v>
      </c>
      <c r="BI1508">
        <v>0.08</v>
      </c>
      <c r="BK1508">
        <v>177</v>
      </c>
      <c r="BL1508">
        <v>1.4</v>
      </c>
      <c r="BM1508">
        <v>8.0000000000000002E-3</v>
      </c>
      <c r="BQ1508">
        <v>18.8</v>
      </c>
      <c r="BR1508">
        <v>6.9000000000000006E-2</v>
      </c>
      <c r="BU1508">
        <v>5</v>
      </c>
      <c r="CB1508">
        <v>0.17</v>
      </c>
      <c r="CD1508">
        <v>0.57999999999999996</v>
      </c>
      <c r="CE1508">
        <v>1.4</v>
      </c>
      <c r="CF1508">
        <v>2.1</v>
      </c>
      <c r="CJ1508">
        <v>239.9</v>
      </c>
      <c r="CM1508">
        <v>0.01</v>
      </c>
      <c r="CN1508">
        <v>0.1</v>
      </c>
      <c r="CO1508">
        <v>5.0000000000000001E-3</v>
      </c>
      <c r="CP1508">
        <v>0.12</v>
      </c>
      <c r="CR1508">
        <v>1.9</v>
      </c>
      <c r="CS1508">
        <v>30</v>
      </c>
      <c r="CT1508">
        <v>0.05</v>
      </c>
      <c r="CX1508">
        <v>55</v>
      </c>
    </row>
    <row r="1509" spans="1:102">
      <c r="A1509" t="s">
        <v>1646</v>
      </c>
      <c r="B1509">
        <v>1306348</v>
      </c>
      <c r="C1509" t="s">
        <v>104</v>
      </c>
      <c r="D1509" t="s">
        <v>105</v>
      </c>
      <c r="E1509">
        <v>518191</v>
      </c>
      <c r="F1509">
        <v>7187642</v>
      </c>
      <c r="G1509">
        <v>682</v>
      </c>
      <c r="H1509" s="1">
        <v>41494</v>
      </c>
      <c r="I1509" t="s">
        <v>118</v>
      </c>
      <c r="J1509" t="s">
        <v>119</v>
      </c>
      <c r="K1509" t="s">
        <v>108</v>
      </c>
      <c r="L1509" t="s">
        <v>109</v>
      </c>
      <c r="M1509" t="s">
        <v>120</v>
      </c>
      <c r="N1509" t="s">
        <v>111</v>
      </c>
      <c r="O1509" t="s">
        <v>1646</v>
      </c>
      <c r="P1509" t="s">
        <v>112</v>
      </c>
      <c r="Q1509" t="s">
        <v>1479</v>
      </c>
      <c r="R1509" t="s">
        <v>1480</v>
      </c>
      <c r="T1509" s="1">
        <v>41524</v>
      </c>
      <c r="V1509">
        <v>1724</v>
      </c>
      <c r="X1509">
        <v>0.35</v>
      </c>
      <c r="Z1509">
        <v>6.4</v>
      </c>
      <c r="AA1509">
        <v>3.5</v>
      </c>
      <c r="AC1509">
        <v>11</v>
      </c>
      <c r="AD1509">
        <v>267.39999999999998</v>
      </c>
      <c r="AG1509">
        <v>0.13</v>
      </c>
      <c r="AH1509">
        <v>0.01</v>
      </c>
      <c r="AJ1509">
        <v>0.22</v>
      </c>
      <c r="AM1509">
        <v>0.2</v>
      </c>
      <c r="AO1509">
        <v>59.2</v>
      </c>
      <c r="AR1509">
        <v>95.17</v>
      </c>
      <c r="AV1509">
        <v>1.94</v>
      </c>
      <c r="AW1509">
        <v>1.9</v>
      </c>
      <c r="BA1509">
        <v>88</v>
      </c>
      <c r="BE1509">
        <v>0.22</v>
      </c>
      <c r="BF1509">
        <v>2.2999999999999998</v>
      </c>
      <c r="BI1509">
        <v>0.01</v>
      </c>
      <c r="BK1509">
        <v>3</v>
      </c>
      <c r="BL1509">
        <v>9.27</v>
      </c>
      <c r="BM1509">
        <v>7.0000000000000001E-3</v>
      </c>
      <c r="BQ1509">
        <v>8</v>
      </c>
      <c r="BR1509">
        <v>0.02</v>
      </c>
      <c r="BU1509">
        <v>7.16</v>
      </c>
      <c r="CB1509">
        <v>0.68</v>
      </c>
      <c r="CD1509">
        <v>0.9</v>
      </c>
      <c r="CE1509">
        <v>2.2999999999999998</v>
      </c>
      <c r="CF1509">
        <v>20.7</v>
      </c>
      <c r="CJ1509">
        <v>29</v>
      </c>
      <c r="CM1509">
        <v>0.05</v>
      </c>
      <c r="CN1509">
        <v>0.8</v>
      </c>
      <c r="CO1509">
        <v>2E-3</v>
      </c>
      <c r="CP1509">
        <v>0.31</v>
      </c>
      <c r="CR1509">
        <v>5</v>
      </c>
      <c r="CS1509">
        <v>48</v>
      </c>
      <c r="CT1509">
        <v>0.2</v>
      </c>
      <c r="CX1509">
        <v>11.4</v>
      </c>
    </row>
    <row r="1510" spans="1:102">
      <c r="A1510" t="s">
        <v>1647</v>
      </c>
      <c r="B1510">
        <v>1306351</v>
      </c>
      <c r="C1510" t="s">
        <v>104</v>
      </c>
      <c r="D1510" t="s">
        <v>105</v>
      </c>
      <c r="E1510">
        <v>519333</v>
      </c>
      <c r="F1510">
        <v>7184310</v>
      </c>
      <c r="G1510">
        <v>101</v>
      </c>
      <c r="H1510" s="1">
        <v>41485</v>
      </c>
      <c r="I1510" t="s">
        <v>1528</v>
      </c>
      <c r="J1510" t="s">
        <v>119</v>
      </c>
      <c r="K1510" t="s">
        <v>108</v>
      </c>
      <c r="L1510" t="s">
        <v>109</v>
      </c>
      <c r="M1510" t="s">
        <v>1529</v>
      </c>
      <c r="N1510" t="s">
        <v>111</v>
      </c>
      <c r="O1510" t="s">
        <v>1647</v>
      </c>
      <c r="P1510" t="s">
        <v>112</v>
      </c>
      <c r="Q1510" t="s">
        <v>1479</v>
      </c>
      <c r="R1510" t="s">
        <v>1480</v>
      </c>
      <c r="T1510" s="1">
        <v>41585</v>
      </c>
      <c r="V1510">
        <v>346</v>
      </c>
      <c r="X1510">
        <v>1.23</v>
      </c>
      <c r="Z1510">
        <v>12.7</v>
      </c>
      <c r="AA1510">
        <v>4.0999999999999996</v>
      </c>
      <c r="AC1510">
        <v>3</v>
      </c>
      <c r="AD1510">
        <v>361.1</v>
      </c>
      <c r="AG1510">
        <v>0.23</v>
      </c>
      <c r="AH1510">
        <v>0.03</v>
      </c>
      <c r="AJ1510">
        <v>0.17</v>
      </c>
      <c r="AM1510">
        <v>6.2</v>
      </c>
      <c r="AO1510">
        <v>26.2</v>
      </c>
      <c r="AR1510">
        <v>36.07</v>
      </c>
      <c r="AV1510">
        <v>2.99</v>
      </c>
      <c r="AW1510">
        <v>3.9</v>
      </c>
      <c r="BA1510">
        <v>100</v>
      </c>
      <c r="BE1510">
        <v>0.16</v>
      </c>
      <c r="BF1510">
        <v>4.7</v>
      </c>
      <c r="BI1510">
        <v>0.24</v>
      </c>
      <c r="BK1510">
        <v>131</v>
      </c>
      <c r="BL1510">
        <v>4.34</v>
      </c>
      <c r="BM1510">
        <v>1.7000000000000001E-2</v>
      </c>
      <c r="BQ1510">
        <v>28.8</v>
      </c>
      <c r="BR1510">
        <v>3.9E-2</v>
      </c>
      <c r="BU1510">
        <v>15.76</v>
      </c>
      <c r="CB1510">
        <v>0.2</v>
      </c>
      <c r="CD1510">
        <v>1.25</v>
      </c>
      <c r="CE1510">
        <v>3.4</v>
      </c>
      <c r="CF1510">
        <v>1.1000000000000001</v>
      </c>
      <c r="CJ1510">
        <v>26.9</v>
      </c>
      <c r="CM1510">
        <v>0.09</v>
      </c>
      <c r="CN1510">
        <v>2</v>
      </c>
      <c r="CO1510">
        <v>4.0000000000000001E-3</v>
      </c>
      <c r="CP1510">
        <v>0.57999999999999996</v>
      </c>
      <c r="CR1510">
        <v>0.6</v>
      </c>
      <c r="CS1510">
        <v>41</v>
      </c>
      <c r="CT1510">
        <v>0.05</v>
      </c>
      <c r="CX1510">
        <v>67.5</v>
      </c>
    </row>
    <row r="1511" spans="1:102">
      <c r="A1511" t="s">
        <v>1648</v>
      </c>
      <c r="B1511">
        <v>1306356</v>
      </c>
      <c r="C1511" t="s">
        <v>104</v>
      </c>
      <c r="D1511" t="s">
        <v>105</v>
      </c>
      <c r="E1511">
        <v>519400</v>
      </c>
      <c r="F1511">
        <v>7184452</v>
      </c>
      <c r="G1511">
        <v>920</v>
      </c>
      <c r="H1511" s="1">
        <v>41485</v>
      </c>
      <c r="I1511" t="s">
        <v>1528</v>
      </c>
      <c r="J1511" t="s">
        <v>119</v>
      </c>
      <c r="K1511" t="s">
        <v>108</v>
      </c>
      <c r="L1511" t="s">
        <v>109</v>
      </c>
      <c r="M1511" t="s">
        <v>1529</v>
      </c>
      <c r="N1511" t="s">
        <v>111</v>
      </c>
      <c r="O1511" t="s">
        <v>1648</v>
      </c>
      <c r="P1511" t="s">
        <v>112</v>
      </c>
      <c r="Q1511" t="s">
        <v>1479</v>
      </c>
      <c r="R1511" t="s">
        <v>1480</v>
      </c>
      <c r="T1511" s="1">
        <v>41585</v>
      </c>
      <c r="V1511">
        <v>443</v>
      </c>
      <c r="X1511">
        <v>0.56999999999999995</v>
      </c>
      <c r="Z1511">
        <v>11.9</v>
      </c>
      <c r="AA1511">
        <v>2</v>
      </c>
      <c r="AC1511">
        <v>4</v>
      </c>
      <c r="AD1511">
        <v>238.2</v>
      </c>
      <c r="AG1511">
        <v>0.18</v>
      </c>
      <c r="AH1511">
        <v>0.08</v>
      </c>
      <c r="AJ1511">
        <v>0.16</v>
      </c>
      <c r="AM1511">
        <v>2.6</v>
      </c>
      <c r="AO1511">
        <v>14.4</v>
      </c>
      <c r="AR1511">
        <v>23.19</v>
      </c>
      <c r="AV1511">
        <v>2.02</v>
      </c>
      <c r="AW1511">
        <v>1.9</v>
      </c>
      <c r="BA1511">
        <v>113</v>
      </c>
      <c r="BE1511">
        <v>0.1</v>
      </c>
      <c r="BF1511">
        <v>1.8</v>
      </c>
      <c r="BI1511">
        <v>0.1</v>
      </c>
      <c r="BK1511">
        <v>38</v>
      </c>
      <c r="BL1511">
        <v>5.6</v>
      </c>
      <c r="BM1511">
        <v>3.0000000000000001E-3</v>
      </c>
      <c r="BQ1511">
        <v>25.3</v>
      </c>
      <c r="BR1511">
        <v>2.8000000000000001E-2</v>
      </c>
      <c r="BU1511">
        <v>13.34</v>
      </c>
      <c r="CB1511">
        <v>0.03</v>
      </c>
      <c r="CD1511">
        <v>2.2400000000000002</v>
      </c>
      <c r="CE1511">
        <v>2.2000000000000002</v>
      </c>
      <c r="CF1511">
        <v>3.7</v>
      </c>
      <c r="CJ1511">
        <v>11.1</v>
      </c>
      <c r="CM1511">
        <v>0.08</v>
      </c>
      <c r="CN1511">
        <v>1.2</v>
      </c>
      <c r="CO1511">
        <v>5.0000000000000001E-4</v>
      </c>
      <c r="CP1511">
        <v>0.47</v>
      </c>
      <c r="CR1511">
        <v>0.5</v>
      </c>
      <c r="CS1511">
        <v>34</v>
      </c>
      <c r="CT1511">
        <v>0.05</v>
      </c>
      <c r="CX1511">
        <v>54.9</v>
      </c>
    </row>
    <row r="1512" spans="1:102">
      <c r="A1512" t="s">
        <v>1649</v>
      </c>
      <c r="B1512">
        <v>1306361</v>
      </c>
      <c r="C1512" t="s">
        <v>104</v>
      </c>
      <c r="D1512" t="s">
        <v>105</v>
      </c>
      <c r="E1512">
        <v>519395</v>
      </c>
      <c r="F1512">
        <v>7184750</v>
      </c>
      <c r="G1512">
        <v>912</v>
      </c>
      <c r="H1512" s="1">
        <v>41485</v>
      </c>
      <c r="I1512" t="s">
        <v>1528</v>
      </c>
      <c r="J1512" t="s">
        <v>119</v>
      </c>
      <c r="K1512" t="s">
        <v>108</v>
      </c>
      <c r="L1512" t="s">
        <v>109</v>
      </c>
      <c r="M1512" t="s">
        <v>1529</v>
      </c>
      <c r="N1512" t="s">
        <v>111</v>
      </c>
      <c r="O1512" t="s">
        <v>1649</v>
      </c>
      <c r="P1512" t="s">
        <v>112</v>
      </c>
      <c r="Q1512" t="s">
        <v>1479</v>
      </c>
      <c r="R1512" t="s">
        <v>1480</v>
      </c>
      <c r="T1512" s="1">
        <v>41585</v>
      </c>
      <c r="V1512">
        <v>460</v>
      </c>
      <c r="X1512">
        <v>0.98</v>
      </c>
      <c r="Z1512">
        <v>34.5</v>
      </c>
      <c r="AA1512">
        <v>4.8</v>
      </c>
      <c r="AC1512">
        <v>2</v>
      </c>
      <c r="AD1512">
        <v>275.5</v>
      </c>
      <c r="AG1512">
        <v>0.24</v>
      </c>
      <c r="AH1512">
        <v>0.04</v>
      </c>
      <c r="AJ1512">
        <v>0.14000000000000001</v>
      </c>
      <c r="AM1512">
        <v>2.9</v>
      </c>
      <c r="AO1512">
        <v>18.100000000000001</v>
      </c>
      <c r="AR1512">
        <v>15.28</v>
      </c>
      <c r="AV1512">
        <v>4.37</v>
      </c>
      <c r="AW1512">
        <v>5.0999999999999996</v>
      </c>
      <c r="BA1512">
        <v>58</v>
      </c>
      <c r="BE1512">
        <v>0.23</v>
      </c>
      <c r="BF1512">
        <v>3.4</v>
      </c>
      <c r="BI1512">
        <v>0.11</v>
      </c>
      <c r="BK1512">
        <v>65</v>
      </c>
      <c r="BL1512">
        <v>29.29</v>
      </c>
      <c r="BM1512">
        <v>3.4000000000000002E-2</v>
      </c>
      <c r="BQ1512">
        <v>14</v>
      </c>
      <c r="BR1512">
        <v>3.2000000000000001E-2</v>
      </c>
      <c r="BU1512">
        <v>22.45</v>
      </c>
      <c r="CB1512">
        <v>0.6</v>
      </c>
      <c r="CD1512">
        <v>3.14</v>
      </c>
      <c r="CE1512">
        <v>2.1</v>
      </c>
      <c r="CF1512">
        <v>3.5</v>
      </c>
      <c r="CJ1512">
        <v>30.9</v>
      </c>
      <c r="CM1512">
        <v>0.18</v>
      </c>
      <c r="CN1512">
        <v>1.3</v>
      </c>
      <c r="CO1512">
        <v>1.4E-2</v>
      </c>
      <c r="CP1512">
        <v>4.1500000000000004</v>
      </c>
      <c r="CR1512">
        <v>0.7</v>
      </c>
      <c r="CS1512">
        <v>138</v>
      </c>
      <c r="CT1512">
        <v>0.05</v>
      </c>
      <c r="CX1512">
        <v>42</v>
      </c>
    </row>
    <row r="1513" spans="1:102">
      <c r="A1513" t="s">
        <v>1650</v>
      </c>
      <c r="B1513">
        <v>1306368</v>
      </c>
      <c r="C1513" t="s">
        <v>104</v>
      </c>
      <c r="D1513" t="s">
        <v>105</v>
      </c>
      <c r="E1513">
        <v>519398</v>
      </c>
      <c r="F1513">
        <v>7185151</v>
      </c>
      <c r="G1513">
        <v>933</v>
      </c>
      <c r="H1513" s="1">
        <v>41485</v>
      </c>
      <c r="I1513" t="s">
        <v>1528</v>
      </c>
      <c r="J1513" t="s">
        <v>119</v>
      </c>
      <c r="K1513" t="s">
        <v>108</v>
      </c>
      <c r="L1513" t="s">
        <v>109</v>
      </c>
      <c r="M1513" t="s">
        <v>1529</v>
      </c>
      <c r="N1513" t="s">
        <v>111</v>
      </c>
      <c r="O1513" t="s">
        <v>1650</v>
      </c>
      <c r="P1513" t="s">
        <v>112</v>
      </c>
      <c r="Q1513" t="s">
        <v>1479</v>
      </c>
      <c r="R1513" t="s">
        <v>1480</v>
      </c>
      <c r="T1513" s="1">
        <v>41585</v>
      </c>
      <c r="V1513">
        <v>3391</v>
      </c>
      <c r="X1513">
        <v>0.56000000000000005</v>
      </c>
      <c r="Z1513">
        <v>10.9</v>
      </c>
      <c r="AA1513">
        <v>2.7</v>
      </c>
      <c r="AC1513">
        <v>10</v>
      </c>
      <c r="AD1513">
        <v>1100.0999999999999</v>
      </c>
      <c r="AG1513">
        <v>0.19</v>
      </c>
      <c r="AH1513">
        <v>0.17</v>
      </c>
      <c r="AJ1513">
        <v>3.54</v>
      </c>
      <c r="AM1513">
        <v>1</v>
      </c>
      <c r="AO1513">
        <v>18.899999999999999</v>
      </c>
      <c r="AR1513">
        <v>61.36</v>
      </c>
      <c r="AV1513">
        <v>1.17</v>
      </c>
      <c r="AW1513">
        <v>2.6</v>
      </c>
      <c r="BA1513">
        <v>109</v>
      </c>
      <c r="BE1513">
        <v>0.13</v>
      </c>
      <c r="BF1513">
        <v>2.6</v>
      </c>
      <c r="BI1513">
        <v>0.04</v>
      </c>
      <c r="BK1513">
        <v>12</v>
      </c>
      <c r="BL1513">
        <v>31.12</v>
      </c>
      <c r="BM1513">
        <v>0.01</v>
      </c>
      <c r="BQ1513">
        <v>33.6</v>
      </c>
      <c r="BR1513">
        <v>0.159</v>
      </c>
      <c r="BU1513">
        <v>14.43</v>
      </c>
      <c r="CB1513">
        <v>0.27</v>
      </c>
      <c r="CD1513">
        <v>11.38</v>
      </c>
      <c r="CE1513">
        <v>2.2999999999999998</v>
      </c>
      <c r="CF1513">
        <v>12.4</v>
      </c>
      <c r="CJ1513">
        <v>149.4</v>
      </c>
      <c r="CM1513">
        <v>0.12</v>
      </c>
      <c r="CN1513">
        <v>0.4</v>
      </c>
      <c r="CO1513">
        <v>2E-3</v>
      </c>
      <c r="CP1513">
        <v>1.56</v>
      </c>
      <c r="CR1513">
        <v>9.4</v>
      </c>
      <c r="CS1513">
        <v>325</v>
      </c>
      <c r="CT1513">
        <v>0.05</v>
      </c>
      <c r="CX1513">
        <v>82.9</v>
      </c>
    </row>
    <row r="1514" spans="1:102">
      <c r="A1514" t="s">
        <v>1651</v>
      </c>
      <c r="B1514">
        <v>1302926</v>
      </c>
      <c r="C1514" t="s">
        <v>104</v>
      </c>
      <c r="D1514" t="s">
        <v>105</v>
      </c>
      <c r="E1514">
        <v>510135</v>
      </c>
      <c r="F1514">
        <v>7184592</v>
      </c>
      <c r="G1514">
        <v>575</v>
      </c>
      <c r="H1514" s="1">
        <v>41131</v>
      </c>
      <c r="I1514" t="s">
        <v>1330</v>
      </c>
      <c r="J1514" t="s">
        <v>107</v>
      </c>
      <c r="K1514" t="s">
        <v>108</v>
      </c>
      <c r="L1514" t="s">
        <v>109</v>
      </c>
      <c r="M1514" t="s">
        <v>110</v>
      </c>
      <c r="N1514" t="s">
        <v>111</v>
      </c>
      <c r="O1514" t="s">
        <v>1651</v>
      </c>
      <c r="P1514" t="s">
        <v>112</v>
      </c>
      <c r="Q1514" t="s">
        <v>342</v>
      </c>
      <c r="R1514" t="s">
        <v>343</v>
      </c>
      <c r="T1514" s="1">
        <v>41096</v>
      </c>
      <c r="V1514">
        <v>172</v>
      </c>
      <c r="X1514">
        <v>1.0900000000000001</v>
      </c>
      <c r="Z1514">
        <v>19.399999999999999</v>
      </c>
      <c r="AA1514">
        <v>3.4</v>
      </c>
      <c r="AC1514">
        <v>2</v>
      </c>
      <c r="AD1514">
        <v>275.2</v>
      </c>
      <c r="AG1514">
        <v>0.21</v>
      </c>
      <c r="AH1514">
        <v>0.09</v>
      </c>
      <c r="AJ1514">
        <v>0.17</v>
      </c>
      <c r="AM1514">
        <v>3.7</v>
      </c>
      <c r="AO1514">
        <v>16</v>
      </c>
      <c r="AR1514">
        <v>15.2</v>
      </c>
      <c r="AV1514">
        <v>2.09</v>
      </c>
      <c r="AW1514">
        <v>5.3</v>
      </c>
      <c r="BA1514">
        <v>20</v>
      </c>
      <c r="BE1514">
        <v>0.05</v>
      </c>
      <c r="BF1514">
        <v>7</v>
      </c>
      <c r="BI1514">
        <v>0.14000000000000001</v>
      </c>
      <c r="BK1514">
        <v>93</v>
      </c>
      <c r="BL1514">
        <v>7.73</v>
      </c>
      <c r="BM1514">
        <v>1.2999999999999999E-2</v>
      </c>
      <c r="BQ1514">
        <v>12.1</v>
      </c>
      <c r="BR1514">
        <v>0.05</v>
      </c>
      <c r="BU1514">
        <v>11.43</v>
      </c>
      <c r="CB1514">
        <v>0.06</v>
      </c>
      <c r="CD1514">
        <v>1.35</v>
      </c>
      <c r="CE1514">
        <v>1.3</v>
      </c>
      <c r="CF1514">
        <v>1.1000000000000001</v>
      </c>
      <c r="CJ1514">
        <v>16.5</v>
      </c>
      <c r="CM1514">
        <v>0.08</v>
      </c>
      <c r="CN1514">
        <v>0.7</v>
      </c>
      <c r="CO1514">
        <v>8.0000000000000002E-3</v>
      </c>
      <c r="CP1514">
        <v>0.55000000000000004</v>
      </c>
      <c r="CR1514">
        <v>0.3</v>
      </c>
      <c r="CS1514">
        <v>78</v>
      </c>
      <c r="CT1514">
        <v>0.1</v>
      </c>
      <c r="CX1514">
        <v>48.7</v>
      </c>
    </row>
    <row r="1515" spans="1:102">
      <c r="A1515" t="s">
        <v>1652</v>
      </c>
      <c r="B1515">
        <v>1302928</v>
      </c>
      <c r="C1515" t="s">
        <v>104</v>
      </c>
      <c r="D1515" t="s">
        <v>105</v>
      </c>
      <c r="E1515">
        <v>509952</v>
      </c>
      <c r="F1515">
        <v>7184512</v>
      </c>
      <c r="G1515">
        <v>575</v>
      </c>
      <c r="H1515" s="1">
        <v>41131</v>
      </c>
      <c r="I1515" t="s">
        <v>1330</v>
      </c>
      <c r="J1515" t="s">
        <v>107</v>
      </c>
      <c r="K1515" t="s">
        <v>108</v>
      </c>
      <c r="L1515" t="s">
        <v>109</v>
      </c>
      <c r="M1515" t="s">
        <v>110</v>
      </c>
      <c r="N1515" t="s">
        <v>111</v>
      </c>
      <c r="O1515" t="s">
        <v>1652</v>
      </c>
      <c r="P1515" t="s">
        <v>112</v>
      </c>
      <c r="Q1515" t="s">
        <v>342</v>
      </c>
      <c r="R1515" t="s">
        <v>343</v>
      </c>
      <c r="T1515" s="1">
        <v>41096</v>
      </c>
      <c r="V1515">
        <v>382</v>
      </c>
      <c r="X1515">
        <v>0.93</v>
      </c>
      <c r="Z1515">
        <v>10</v>
      </c>
      <c r="AA1515">
        <v>3.4</v>
      </c>
      <c r="AC1515">
        <v>2</v>
      </c>
      <c r="AD1515">
        <v>532.29999999999995</v>
      </c>
      <c r="AG1515">
        <v>0.26</v>
      </c>
      <c r="AH1515">
        <v>0.03</v>
      </c>
      <c r="AJ1515">
        <v>0.12</v>
      </c>
      <c r="AM1515">
        <v>2.2999999999999998</v>
      </c>
      <c r="AO1515">
        <v>13.1</v>
      </c>
      <c r="AR1515">
        <v>27.03</v>
      </c>
      <c r="AV1515">
        <v>2.23</v>
      </c>
      <c r="AW1515">
        <v>3</v>
      </c>
      <c r="BA1515">
        <v>22</v>
      </c>
      <c r="BE1515">
        <v>0.09</v>
      </c>
      <c r="BF1515">
        <v>3.5</v>
      </c>
      <c r="BI1515">
        <v>0.11</v>
      </c>
      <c r="BK1515">
        <v>35</v>
      </c>
      <c r="BL1515">
        <v>7.27</v>
      </c>
      <c r="BM1515">
        <v>2.3E-2</v>
      </c>
      <c r="BQ1515">
        <v>10.9</v>
      </c>
      <c r="BR1515">
        <v>3.6999999999999998E-2</v>
      </c>
      <c r="BU1515">
        <v>16.059999999999999</v>
      </c>
      <c r="CB1515">
        <v>0.17</v>
      </c>
      <c r="CD1515">
        <v>2.8</v>
      </c>
      <c r="CE1515">
        <v>2</v>
      </c>
      <c r="CF1515">
        <v>1.6</v>
      </c>
      <c r="CJ1515">
        <v>22.3</v>
      </c>
      <c r="CM1515">
        <v>0.06</v>
      </c>
      <c r="CN1515">
        <v>2.7</v>
      </c>
      <c r="CO1515">
        <v>2E-3</v>
      </c>
      <c r="CP1515">
        <v>0.42</v>
      </c>
      <c r="CR1515">
        <v>0.3</v>
      </c>
      <c r="CS1515">
        <v>51</v>
      </c>
      <c r="CT1515">
        <v>0.05</v>
      </c>
      <c r="CX1515">
        <v>89</v>
      </c>
    </row>
    <row r="1516" spans="1:102">
      <c r="A1516" t="s">
        <v>1653</v>
      </c>
      <c r="B1516">
        <v>1302932</v>
      </c>
      <c r="C1516" t="s">
        <v>104</v>
      </c>
      <c r="D1516" t="s">
        <v>105</v>
      </c>
      <c r="E1516">
        <v>509540</v>
      </c>
      <c r="F1516">
        <v>7184443</v>
      </c>
      <c r="G1516">
        <v>536</v>
      </c>
      <c r="H1516" s="1">
        <v>41131</v>
      </c>
      <c r="I1516" t="s">
        <v>1330</v>
      </c>
      <c r="J1516" t="s">
        <v>107</v>
      </c>
      <c r="K1516" t="s">
        <v>108</v>
      </c>
      <c r="L1516" t="s">
        <v>109</v>
      </c>
      <c r="M1516" t="s">
        <v>110</v>
      </c>
      <c r="N1516" t="s">
        <v>111</v>
      </c>
      <c r="O1516" t="s">
        <v>1653</v>
      </c>
      <c r="P1516" t="s">
        <v>112</v>
      </c>
      <c r="Q1516" t="s">
        <v>342</v>
      </c>
      <c r="R1516" t="s">
        <v>343</v>
      </c>
      <c r="T1516" s="1">
        <v>41096</v>
      </c>
      <c r="V1516">
        <v>353</v>
      </c>
      <c r="X1516">
        <v>1.18</v>
      </c>
      <c r="Z1516">
        <v>9</v>
      </c>
      <c r="AA1516">
        <v>1.7</v>
      </c>
      <c r="AC1516">
        <v>2</v>
      </c>
      <c r="AD1516">
        <v>400.5</v>
      </c>
      <c r="AG1516">
        <v>0.2</v>
      </c>
      <c r="AH1516">
        <v>0.08</v>
      </c>
      <c r="AJ1516">
        <v>0.14000000000000001</v>
      </c>
      <c r="AM1516">
        <v>3.8</v>
      </c>
      <c r="AO1516">
        <v>18.600000000000001</v>
      </c>
      <c r="AR1516">
        <v>22.75</v>
      </c>
      <c r="AV1516">
        <v>2.2999999999999998</v>
      </c>
      <c r="AW1516">
        <v>3.7</v>
      </c>
      <c r="BA1516">
        <v>24</v>
      </c>
      <c r="BE1516">
        <v>0.09</v>
      </c>
      <c r="BF1516">
        <v>5</v>
      </c>
      <c r="BI1516">
        <v>0.21</v>
      </c>
      <c r="BK1516">
        <v>99</v>
      </c>
      <c r="BL1516">
        <v>4.6100000000000003</v>
      </c>
      <c r="BM1516">
        <v>1.9E-2</v>
      </c>
      <c r="BQ1516">
        <v>12.5</v>
      </c>
      <c r="BR1516">
        <v>3.4000000000000002E-2</v>
      </c>
      <c r="BU1516">
        <v>13.15</v>
      </c>
      <c r="CB1516">
        <v>0.11</v>
      </c>
      <c r="CD1516">
        <v>1.59</v>
      </c>
      <c r="CE1516">
        <v>1.8</v>
      </c>
      <c r="CF1516">
        <v>1</v>
      </c>
      <c r="CJ1516">
        <v>19.3</v>
      </c>
      <c r="CM1516">
        <v>0.03</v>
      </c>
      <c r="CN1516">
        <v>2.2000000000000002</v>
      </c>
      <c r="CO1516">
        <v>5.0000000000000001E-3</v>
      </c>
      <c r="CP1516">
        <v>0.37</v>
      </c>
      <c r="CR1516">
        <v>0.3</v>
      </c>
      <c r="CS1516">
        <v>57</v>
      </c>
      <c r="CT1516">
        <v>0.05</v>
      </c>
      <c r="CX1516">
        <v>81.400000000000006</v>
      </c>
    </row>
    <row r="1517" spans="1:102">
      <c r="A1517" t="s">
        <v>1654</v>
      </c>
      <c r="B1517">
        <v>1302945</v>
      </c>
      <c r="C1517" t="s">
        <v>104</v>
      </c>
      <c r="D1517" t="s">
        <v>105</v>
      </c>
      <c r="E1517">
        <v>511379</v>
      </c>
      <c r="F1517">
        <v>7184826</v>
      </c>
      <c r="G1517">
        <v>643</v>
      </c>
      <c r="H1517" s="1">
        <v>41131</v>
      </c>
      <c r="I1517" t="s">
        <v>1330</v>
      </c>
      <c r="J1517" t="s">
        <v>107</v>
      </c>
      <c r="K1517" t="s">
        <v>108</v>
      </c>
      <c r="L1517" t="s">
        <v>109</v>
      </c>
      <c r="M1517" t="s">
        <v>110</v>
      </c>
      <c r="N1517" t="s">
        <v>111</v>
      </c>
      <c r="O1517" t="s">
        <v>1654</v>
      </c>
      <c r="P1517" t="s">
        <v>112</v>
      </c>
      <c r="Q1517" t="s">
        <v>342</v>
      </c>
      <c r="R1517" t="s">
        <v>343</v>
      </c>
      <c r="T1517" s="1">
        <v>41097</v>
      </c>
      <c r="V1517">
        <v>239</v>
      </c>
      <c r="X1517">
        <v>1.87</v>
      </c>
      <c r="Z1517">
        <v>8.1999999999999993</v>
      </c>
      <c r="AA1517">
        <v>1.4</v>
      </c>
      <c r="AC1517">
        <v>1</v>
      </c>
      <c r="AD1517">
        <v>316.3</v>
      </c>
      <c r="AG1517">
        <v>0.19</v>
      </c>
      <c r="AH1517">
        <v>0.05</v>
      </c>
      <c r="AJ1517">
        <v>0.31</v>
      </c>
      <c r="AM1517">
        <v>7.4</v>
      </c>
      <c r="AO1517">
        <v>26.6</v>
      </c>
      <c r="AR1517">
        <v>26.46</v>
      </c>
      <c r="AV1517">
        <v>2.81</v>
      </c>
      <c r="AW1517">
        <v>5.9</v>
      </c>
      <c r="BA1517">
        <v>30</v>
      </c>
      <c r="BE1517">
        <v>0.08</v>
      </c>
      <c r="BF1517">
        <v>5.6</v>
      </c>
      <c r="BI1517">
        <v>0.28000000000000003</v>
      </c>
      <c r="BK1517">
        <v>162</v>
      </c>
      <c r="BL1517">
        <v>2.2200000000000002</v>
      </c>
      <c r="BM1517">
        <v>4.0000000000000001E-3</v>
      </c>
      <c r="BQ1517">
        <v>22.2</v>
      </c>
      <c r="BR1517">
        <v>0.03</v>
      </c>
      <c r="BU1517">
        <v>12.84</v>
      </c>
      <c r="CB1517">
        <v>0.03</v>
      </c>
      <c r="CD1517">
        <v>0.71</v>
      </c>
      <c r="CE1517">
        <v>2.7</v>
      </c>
      <c r="CF1517">
        <v>0.3</v>
      </c>
      <c r="CJ1517">
        <v>17</v>
      </c>
      <c r="CM1517">
        <v>0.05</v>
      </c>
      <c r="CN1517">
        <v>1.9</v>
      </c>
      <c r="CO1517">
        <v>3.0000000000000001E-3</v>
      </c>
      <c r="CP1517">
        <v>0.21</v>
      </c>
      <c r="CR1517">
        <v>0.3</v>
      </c>
      <c r="CS1517">
        <v>65</v>
      </c>
      <c r="CT1517">
        <v>0.05</v>
      </c>
      <c r="CX1517">
        <v>98.5</v>
      </c>
    </row>
    <row r="1518" spans="1:102">
      <c r="A1518" t="s">
        <v>1655</v>
      </c>
      <c r="B1518">
        <v>1302949</v>
      </c>
      <c r="C1518" t="s">
        <v>104</v>
      </c>
      <c r="D1518" t="s">
        <v>105</v>
      </c>
      <c r="E1518">
        <v>511784</v>
      </c>
      <c r="F1518">
        <v>7184821</v>
      </c>
      <c r="G1518">
        <v>736</v>
      </c>
      <c r="H1518" s="1">
        <v>41131</v>
      </c>
      <c r="I1518" t="s">
        <v>1330</v>
      </c>
      <c r="J1518" t="s">
        <v>107</v>
      </c>
      <c r="K1518" t="s">
        <v>108</v>
      </c>
      <c r="L1518" t="s">
        <v>109</v>
      </c>
      <c r="M1518" t="s">
        <v>110</v>
      </c>
      <c r="N1518" t="s">
        <v>111</v>
      </c>
      <c r="O1518" t="s">
        <v>1655</v>
      </c>
      <c r="P1518" t="s">
        <v>112</v>
      </c>
      <c r="Q1518" t="s">
        <v>342</v>
      </c>
      <c r="R1518" t="s">
        <v>343</v>
      </c>
      <c r="T1518" s="1">
        <v>41097</v>
      </c>
      <c r="V1518">
        <v>28</v>
      </c>
      <c r="X1518">
        <v>0.56000000000000005</v>
      </c>
      <c r="Z1518">
        <v>8.6999999999999993</v>
      </c>
      <c r="AA1518">
        <v>0.1</v>
      </c>
      <c r="AC1518">
        <v>1</v>
      </c>
      <c r="AD1518">
        <v>135.9</v>
      </c>
      <c r="AG1518">
        <v>0.12</v>
      </c>
      <c r="AH1518">
        <v>0.02</v>
      </c>
      <c r="AJ1518">
        <v>0.23</v>
      </c>
      <c r="AM1518">
        <v>4.7</v>
      </c>
      <c r="AO1518">
        <v>13.4</v>
      </c>
      <c r="AR1518">
        <v>28.95</v>
      </c>
      <c r="AV1518">
        <v>1.55</v>
      </c>
      <c r="AW1518">
        <v>3.8</v>
      </c>
      <c r="BA1518">
        <v>10</v>
      </c>
      <c r="BE1518">
        <v>0.05</v>
      </c>
      <c r="BF1518">
        <v>1.4</v>
      </c>
      <c r="BI1518">
        <v>0.1</v>
      </c>
      <c r="BK1518">
        <v>84</v>
      </c>
      <c r="BL1518">
        <v>1.59</v>
      </c>
      <c r="BM1518">
        <v>2E-3</v>
      </c>
      <c r="BQ1518">
        <v>24.7</v>
      </c>
      <c r="BR1518">
        <v>3.1E-2</v>
      </c>
      <c r="BU1518">
        <v>23.01</v>
      </c>
      <c r="CB1518">
        <v>0.01</v>
      </c>
      <c r="CD1518">
        <v>0.96</v>
      </c>
      <c r="CE1518">
        <v>1.8</v>
      </c>
      <c r="CF1518">
        <v>0.2</v>
      </c>
      <c r="CJ1518">
        <v>5.3</v>
      </c>
      <c r="CM1518">
        <v>0.02</v>
      </c>
      <c r="CN1518">
        <v>0.4</v>
      </c>
      <c r="CO1518">
        <v>3.0000000000000001E-3</v>
      </c>
      <c r="CP1518">
        <v>0.19</v>
      </c>
      <c r="CR1518">
        <v>0.2</v>
      </c>
      <c r="CS1518">
        <v>45</v>
      </c>
      <c r="CT1518">
        <v>0.05</v>
      </c>
      <c r="CX1518">
        <v>127.9</v>
      </c>
    </row>
    <row r="1519" spans="1:102">
      <c r="A1519" t="s">
        <v>1656</v>
      </c>
      <c r="B1519">
        <v>1302960</v>
      </c>
      <c r="C1519" t="s">
        <v>104</v>
      </c>
      <c r="D1519" t="s">
        <v>105</v>
      </c>
      <c r="E1519">
        <v>503824</v>
      </c>
      <c r="F1519">
        <v>7179826</v>
      </c>
      <c r="G1519">
        <v>879</v>
      </c>
      <c r="H1519" s="1">
        <v>41118</v>
      </c>
      <c r="I1519" t="s">
        <v>259</v>
      </c>
      <c r="J1519" t="s">
        <v>107</v>
      </c>
      <c r="K1519" t="s">
        <v>108</v>
      </c>
      <c r="L1519" t="s">
        <v>109</v>
      </c>
      <c r="M1519" t="s">
        <v>120</v>
      </c>
      <c r="N1519" t="s">
        <v>111</v>
      </c>
      <c r="O1519" t="s">
        <v>1656</v>
      </c>
      <c r="P1519" t="s">
        <v>112</v>
      </c>
      <c r="Q1519" t="s">
        <v>113</v>
      </c>
      <c r="R1519" t="s">
        <v>114</v>
      </c>
      <c r="T1519" s="1">
        <v>41094</v>
      </c>
      <c r="V1519">
        <v>37</v>
      </c>
      <c r="X1519">
        <v>1.42</v>
      </c>
      <c r="Z1519">
        <v>4.5</v>
      </c>
      <c r="AA1519">
        <v>0.2</v>
      </c>
      <c r="AC1519">
        <v>1</v>
      </c>
      <c r="AD1519">
        <v>168.9</v>
      </c>
      <c r="AG1519">
        <v>0.25</v>
      </c>
      <c r="AH1519">
        <v>0.06</v>
      </c>
      <c r="AJ1519">
        <v>0.12</v>
      </c>
      <c r="AM1519">
        <v>9.6</v>
      </c>
      <c r="AO1519">
        <v>22.4</v>
      </c>
      <c r="AR1519">
        <v>9.15</v>
      </c>
      <c r="AV1519">
        <v>3.85</v>
      </c>
      <c r="AW1519">
        <v>5.2</v>
      </c>
      <c r="BA1519">
        <v>46</v>
      </c>
      <c r="BE1519">
        <v>0.05</v>
      </c>
      <c r="BF1519">
        <v>4.0999999999999996</v>
      </c>
      <c r="BI1519">
        <v>0.34</v>
      </c>
      <c r="BK1519">
        <v>339</v>
      </c>
      <c r="BL1519">
        <v>1.03</v>
      </c>
      <c r="BM1519">
        <v>2E-3</v>
      </c>
      <c r="BQ1519">
        <v>19.7</v>
      </c>
      <c r="BR1519">
        <v>4.5999999999999999E-2</v>
      </c>
      <c r="BU1519">
        <v>5.32</v>
      </c>
      <c r="CB1519">
        <v>0.01</v>
      </c>
      <c r="CD1519">
        <v>0.56999999999999995</v>
      </c>
      <c r="CE1519">
        <v>1.8</v>
      </c>
      <c r="CF1519">
        <v>0.3</v>
      </c>
      <c r="CJ1519">
        <v>8.5</v>
      </c>
      <c r="CM1519">
        <v>0.04</v>
      </c>
      <c r="CN1519">
        <v>3</v>
      </c>
      <c r="CO1519">
        <v>6.0000000000000001E-3</v>
      </c>
      <c r="CP1519">
        <v>0.08</v>
      </c>
      <c r="CR1519">
        <v>0.5</v>
      </c>
      <c r="CS1519">
        <v>32</v>
      </c>
      <c r="CT1519">
        <v>0.05</v>
      </c>
      <c r="CX1519">
        <v>52.2</v>
      </c>
    </row>
    <row r="1520" spans="1:102">
      <c r="A1520" t="s">
        <v>1657</v>
      </c>
      <c r="B1520">
        <v>1302962</v>
      </c>
      <c r="C1520" t="s">
        <v>104</v>
      </c>
      <c r="D1520" t="s">
        <v>105</v>
      </c>
      <c r="E1520">
        <v>504015</v>
      </c>
      <c r="F1520">
        <v>7179864</v>
      </c>
      <c r="G1520">
        <v>891</v>
      </c>
      <c r="H1520" s="1">
        <v>41118</v>
      </c>
      <c r="I1520" t="s">
        <v>259</v>
      </c>
      <c r="J1520" t="s">
        <v>107</v>
      </c>
      <c r="K1520" t="s">
        <v>108</v>
      </c>
      <c r="L1520" t="s">
        <v>109</v>
      </c>
      <c r="M1520" t="s">
        <v>120</v>
      </c>
      <c r="N1520" t="s">
        <v>111</v>
      </c>
      <c r="O1520" t="s">
        <v>1657</v>
      </c>
      <c r="P1520" t="s">
        <v>112</v>
      </c>
      <c r="Q1520" t="s">
        <v>113</v>
      </c>
      <c r="R1520" t="s">
        <v>114</v>
      </c>
      <c r="T1520" s="1">
        <v>41094</v>
      </c>
      <c r="V1520">
        <v>33</v>
      </c>
      <c r="X1520">
        <v>1.08</v>
      </c>
      <c r="Z1520">
        <v>38</v>
      </c>
      <c r="AA1520">
        <v>0.6</v>
      </c>
      <c r="AC1520">
        <v>1</v>
      </c>
      <c r="AD1520">
        <v>353.3</v>
      </c>
      <c r="AG1520">
        <v>0.54</v>
      </c>
      <c r="AH1520">
        <v>0.05</v>
      </c>
      <c r="AJ1520">
        <v>0.04</v>
      </c>
      <c r="AM1520">
        <v>16.2</v>
      </c>
      <c r="AO1520">
        <v>12.6</v>
      </c>
      <c r="AR1520">
        <v>32.85</v>
      </c>
      <c r="AV1520">
        <v>2.66</v>
      </c>
      <c r="AW1520">
        <v>2.8</v>
      </c>
      <c r="BA1520">
        <v>29</v>
      </c>
      <c r="BE1520">
        <v>7.0000000000000007E-2</v>
      </c>
      <c r="BF1520">
        <v>4.5999999999999996</v>
      </c>
      <c r="BI1520">
        <v>0.22</v>
      </c>
      <c r="BK1520">
        <v>475</v>
      </c>
      <c r="BL1520">
        <v>0.72</v>
      </c>
      <c r="BM1520">
        <v>6.0000000000000001E-3</v>
      </c>
      <c r="BQ1520">
        <v>19.600000000000001</v>
      </c>
      <c r="BR1520">
        <v>0.02</v>
      </c>
      <c r="BU1520">
        <v>5.44</v>
      </c>
      <c r="CB1520">
        <v>0.01</v>
      </c>
      <c r="CD1520">
        <v>0.39</v>
      </c>
      <c r="CE1520">
        <v>2.6</v>
      </c>
      <c r="CF1520">
        <v>0.05</v>
      </c>
      <c r="CJ1520">
        <v>8.6</v>
      </c>
      <c r="CM1520">
        <v>0.04</v>
      </c>
      <c r="CN1520">
        <v>3.5</v>
      </c>
      <c r="CO1520">
        <v>5.0000000000000001E-4</v>
      </c>
      <c r="CP1520">
        <v>0.06</v>
      </c>
      <c r="CR1520">
        <v>0.5</v>
      </c>
      <c r="CS1520">
        <v>10</v>
      </c>
      <c r="CT1520">
        <v>0.05</v>
      </c>
      <c r="CX1520">
        <v>34.700000000000003</v>
      </c>
    </row>
    <row r="1521" spans="1:102">
      <c r="A1521" t="s">
        <v>1658</v>
      </c>
      <c r="B1521">
        <v>1306376</v>
      </c>
      <c r="C1521" t="s">
        <v>104</v>
      </c>
      <c r="D1521" t="s">
        <v>105</v>
      </c>
      <c r="E1521">
        <v>518997</v>
      </c>
      <c r="F1521">
        <v>7185302</v>
      </c>
      <c r="G1521">
        <v>895</v>
      </c>
      <c r="H1521" s="1">
        <v>41485</v>
      </c>
      <c r="I1521" t="s">
        <v>1528</v>
      </c>
      <c r="J1521" t="s">
        <v>119</v>
      </c>
      <c r="K1521" t="s">
        <v>108</v>
      </c>
      <c r="L1521" t="s">
        <v>109</v>
      </c>
      <c r="M1521" t="s">
        <v>1529</v>
      </c>
      <c r="N1521" t="s">
        <v>111</v>
      </c>
      <c r="O1521" t="s">
        <v>1658</v>
      </c>
      <c r="P1521" t="s">
        <v>112</v>
      </c>
      <c r="Q1521" t="s">
        <v>1479</v>
      </c>
      <c r="R1521" t="s">
        <v>1480</v>
      </c>
      <c r="T1521" s="1">
        <v>41585</v>
      </c>
      <c r="V1521">
        <v>2046</v>
      </c>
      <c r="X1521">
        <v>1.21</v>
      </c>
      <c r="Z1521">
        <v>10.7</v>
      </c>
      <c r="AA1521">
        <v>10.8</v>
      </c>
      <c r="AC1521">
        <v>3</v>
      </c>
      <c r="AD1521">
        <v>638</v>
      </c>
      <c r="AG1521">
        <v>0.28999999999999998</v>
      </c>
      <c r="AH1521">
        <v>0.06</v>
      </c>
      <c r="AJ1521">
        <v>0.24</v>
      </c>
      <c r="AM1521">
        <v>3.3</v>
      </c>
      <c r="AO1521">
        <v>32.9</v>
      </c>
      <c r="AR1521">
        <v>57.06</v>
      </c>
      <c r="AV1521">
        <v>4.18</v>
      </c>
      <c r="AW1521">
        <v>5.9</v>
      </c>
      <c r="BA1521">
        <v>128</v>
      </c>
      <c r="BE1521">
        <v>0.13</v>
      </c>
      <c r="BF1521">
        <v>5.7</v>
      </c>
      <c r="BI1521">
        <v>0.11</v>
      </c>
      <c r="BK1521">
        <v>111</v>
      </c>
      <c r="BL1521">
        <v>4.6399999999999997</v>
      </c>
      <c r="BM1521">
        <v>1.9E-2</v>
      </c>
      <c r="BQ1521">
        <v>20.100000000000001</v>
      </c>
      <c r="BR1521">
        <v>6.9000000000000006E-2</v>
      </c>
      <c r="BU1521">
        <v>15.91</v>
      </c>
      <c r="CB1521">
        <v>0.33</v>
      </c>
      <c r="CD1521">
        <v>1.49</v>
      </c>
      <c r="CE1521">
        <v>3</v>
      </c>
      <c r="CF1521">
        <v>4.0999999999999996</v>
      </c>
      <c r="CJ1521">
        <v>52.3</v>
      </c>
      <c r="CM1521">
        <v>0.23</v>
      </c>
      <c r="CN1521">
        <v>0.5</v>
      </c>
      <c r="CO1521">
        <v>1.4E-2</v>
      </c>
      <c r="CP1521">
        <v>0.26</v>
      </c>
      <c r="CR1521">
        <v>1.3</v>
      </c>
      <c r="CS1521">
        <v>123</v>
      </c>
      <c r="CT1521">
        <v>0.1</v>
      </c>
      <c r="CX1521">
        <v>72.3</v>
      </c>
    </row>
    <row r="1522" spans="1:102">
      <c r="A1522" t="s">
        <v>1659</v>
      </c>
      <c r="B1522">
        <v>1306380</v>
      </c>
      <c r="C1522" t="s">
        <v>104</v>
      </c>
      <c r="D1522" t="s">
        <v>105</v>
      </c>
      <c r="E1522">
        <v>519000</v>
      </c>
      <c r="F1522">
        <v>7185104</v>
      </c>
      <c r="G1522">
        <v>968</v>
      </c>
      <c r="H1522" s="1">
        <v>41485</v>
      </c>
      <c r="I1522" t="s">
        <v>1528</v>
      </c>
      <c r="J1522" t="s">
        <v>119</v>
      </c>
      <c r="K1522" t="s">
        <v>108</v>
      </c>
      <c r="L1522" t="s">
        <v>109</v>
      </c>
      <c r="M1522" t="s">
        <v>1529</v>
      </c>
      <c r="N1522" t="s">
        <v>111</v>
      </c>
      <c r="O1522" t="s">
        <v>1659</v>
      </c>
      <c r="P1522" t="s">
        <v>112</v>
      </c>
      <c r="Q1522" t="s">
        <v>1479</v>
      </c>
      <c r="R1522" t="s">
        <v>1480</v>
      </c>
      <c r="T1522" s="1">
        <v>41585</v>
      </c>
      <c r="V1522">
        <v>1837</v>
      </c>
      <c r="X1522">
        <v>1.38</v>
      </c>
      <c r="Z1522">
        <v>10.8</v>
      </c>
      <c r="AA1522">
        <v>4.0999999999999996</v>
      </c>
      <c r="AC1522">
        <v>2</v>
      </c>
      <c r="AD1522">
        <v>650</v>
      </c>
      <c r="AG1522">
        <v>0.26</v>
      </c>
      <c r="AH1522">
        <v>0.06</v>
      </c>
      <c r="AJ1522">
        <v>0.33</v>
      </c>
      <c r="AM1522">
        <v>4.8</v>
      </c>
      <c r="AO1522">
        <v>30.5</v>
      </c>
      <c r="AR1522">
        <v>55.69</v>
      </c>
      <c r="AV1522">
        <v>3.89</v>
      </c>
      <c r="AW1522">
        <v>5.9</v>
      </c>
      <c r="BA1522">
        <v>172</v>
      </c>
      <c r="BE1522">
        <v>0.12</v>
      </c>
      <c r="BF1522">
        <v>6.8</v>
      </c>
      <c r="BI1522">
        <v>0.17</v>
      </c>
      <c r="BK1522">
        <v>260</v>
      </c>
      <c r="BL1522">
        <v>4.21</v>
      </c>
      <c r="BM1522">
        <v>0.02</v>
      </c>
      <c r="BQ1522">
        <v>19.8</v>
      </c>
      <c r="BR1522">
        <v>7.3999999999999996E-2</v>
      </c>
      <c r="BU1522">
        <v>14.99</v>
      </c>
      <c r="CB1522">
        <v>0.28999999999999998</v>
      </c>
      <c r="CD1522">
        <v>1.1499999999999999</v>
      </c>
      <c r="CE1522">
        <v>2.2999999999999998</v>
      </c>
      <c r="CF1522">
        <v>2.9</v>
      </c>
      <c r="CJ1522">
        <v>38.9</v>
      </c>
      <c r="CM1522">
        <v>0.2</v>
      </c>
      <c r="CN1522">
        <v>0.3</v>
      </c>
      <c r="CO1522">
        <v>1.6E-2</v>
      </c>
      <c r="CP1522">
        <v>0.21</v>
      </c>
      <c r="CR1522">
        <v>0.9</v>
      </c>
      <c r="CS1522">
        <v>105</v>
      </c>
      <c r="CT1522">
        <v>0.1</v>
      </c>
      <c r="CX1522">
        <v>72.3</v>
      </c>
    </row>
    <row r="1523" spans="1:102">
      <c r="A1523" t="s">
        <v>1660</v>
      </c>
      <c r="B1523">
        <v>1306392</v>
      </c>
      <c r="C1523" t="s">
        <v>104</v>
      </c>
      <c r="D1523" t="s">
        <v>105</v>
      </c>
      <c r="E1523">
        <v>516997</v>
      </c>
      <c r="F1523">
        <v>7185397</v>
      </c>
      <c r="G1523">
        <v>874</v>
      </c>
      <c r="H1523" s="1">
        <v>41485</v>
      </c>
      <c r="I1523" t="s">
        <v>1528</v>
      </c>
      <c r="J1523" t="s">
        <v>119</v>
      </c>
      <c r="K1523" t="s">
        <v>108</v>
      </c>
      <c r="L1523" t="s">
        <v>109</v>
      </c>
      <c r="M1523" t="s">
        <v>1529</v>
      </c>
      <c r="N1523" t="s">
        <v>111</v>
      </c>
      <c r="O1523" t="s">
        <v>1660</v>
      </c>
      <c r="P1523" t="s">
        <v>112</v>
      </c>
      <c r="Q1523" t="s">
        <v>1479</v>
      </c>
      <c r="R1523" t="s">
        <v>1480</v>
      </c>
      <c r="T1523" s="1">
        <v>41615</v>
      </c>
      <c r="V1523">
        <v>2094</v>
      </c>
      <c r="X1523">
        <v>0.48</v>
      </c>
      <c r="Z1523">
        <v>8.4</v>
      </c>
      <c r="AA1523">
        <v>1.8</v>
      </c>
      <c r="AC1523">
        <v>11</v>
      </c>
      <c r="AD1523">
        <v>2009.5</v>
      </c>
      <c r="AG1523">
        <v>0.11</v>
      </c>
      <c r="AH1523">
        <v>2.15</v>
      </c>
      <c r="AJ1523">
        <v>1.39</v>
      </c>
      <c r="AM1523">
        <v>3.4</v>
      </c>
      <c r="AO1523">
        <v>47.9</v>
      </c>
      <c r="AR1523">
        <v>28.11</v>
      </c>
      <c r="AV1523">
        <v>0.82</v>
      </c>
      <c r="AW1523">
        <v>1.7</v>
      </c>
      <c r="BA1523">
        <v>94</v>
      </c>
      <c r="BE1523">
        <v>0.03</v>
      </c>
      <c r="BF1523">
        <v>3.7</v>
      </c>
      <c r="BI1523">
        <v>0.08</v>
      </c>
      <c r="BK1523">
        <v>114</v>
      </c>
      <c r="BL1523">
        <v>2.86</v>
      </c>
      <c r="BM1523">
        <v>7.0000000000000001E-3</v>
      </c>
      <c r="BQ1523">
        <v>37.5</v>
      </c>
      <c r="BR1523">
        <v>0.17</v>
      </c>
      <c r="BU1523">
        <v>6.24</v>
      </c>
      <c r="CB1523">
        <v>0.13</v>
      </c>
      <c r="CD1523">
        <v>1.66</v>
      </c>
      <c r="CE1523">
        <v>2</v>
      </c>
      <c r="CF1523">
        <v>4</v>
      </c>
      <c r="CJ1523">
        <v>273.39999999999998</v>
      </c>
      <c r="CM1523">
        <v>0.03</v>
      </c>
      <c r="CN1523">
        <v>0.6</v>
      </c>
      <c r="CO1523">
        <v>4.0000000000000001E-3</v>
      </c>
      <c r="CP1523">
        <v>0.19</v>
      </c>
      <c r="CR1523">
        <v>4.7</v>
      </c>
      <c r="CS1523">
        <v>66</v>
      </c>
      <c r="CT1523">
        <v>0.1</v>
      </c>
      <c r="CX1523">
        <v>150.9</v>
      </c>
    </row>
    <row r="1524" spans="1:102">
      <c r="A1524" t="s">
        <v>1661</v>
      </c>
      <c r="B1524">
        <v>1306398</v>
      </c>
      <c r="C1524" t="s">
        <v>104</v>
      </c>
      <c r="D1524" t="s">
        <v>105</v>
      </c>
      <c r="E1524">
        <v>517001</v>
      </c>
      <c r="F1524">
        <v>7185001</v>
      </c>
      <c r="G1524">
        <v>869</v>
      </c>
      <c r="H1524" s="1">
        <v>41485</v>
      </c>
      <c r="I1524" t="s">
        <v>1528</v>
      </c>
      <c r="J1524" t="s">
        <v>119</v>
      </c>
      <c r="K1524" t="s">
        <v>108</v>
      </c>
      <c r="L1524" t="s">
        <v>109</v>
      </c>
      <c r="M1524" t="s">
        <v>1529</v>
      </c>
      <c r="N1524" t="s">
        <v>111</v>
      </c>
      <c r="O1524" t="s">
        <v>1661</v>
      </c>
      <c r="P1524" t="s">
        <v>112</v>
      </c>
      <c r="Q1524" t="s">
        <v>1479</v>
      </c>
      <c r="R1524" t="s">
        <v>1480</v>
      </c>
      <c r="T1524" s="1">
        <v>41615</v>
      </c>
      <c r="V1524">
        <v>3533</v>
      </c>
      <c r="X1524">
        <v>0.63</v>
      </c>
      <c r="Z1524">
        <v>2.8</v>
      </c>
      <c r="AA1524">
        <v>1.5</v>
      </c>
      <c r="AC1524">
        <v>2</v>
      </c>
      <c r="AD1524">
        <v>441</v>
      </c>
      <c r="AG1524">
        <v>0.24</v>
      </c>
      <c r="AH1524">
        <v>0.13</v>
      </c>
      <c r="AJ1524">
        <v>0.46</v>
      </c>
      <c r="AM1524">
        <v>1.8</v>
      </c>
      <c r="AO1524">
        <v>25.6</v>
      </c>
      <c r="AR1524">
        <v>36.07</v>
      </c>
      <c r="AV1524">
        <v>1.05</v>
      </c>
      <c r="AW1524">
        <v>2.7</v>
      </c>
      <c r="BA1524">
        <v>180</v>
      </c>
      <c r="BE1524">
        <v>0.04</v>
      </c>
      <c r="BF1524">
        <v>6.6</v>
      </c>
      <c r="BI1524">
        <v>0.04</v>
      </c>
      <c r="BK1524">
        <v>39</v>
      </c>
      <c r="BL1524">
        <v>2.67</v>
      </c>
      <c r="BM1524">
        <v>0.01</v>
      </c>
      <c r="BQ1524">
        <v>15.1</v>
      </c>
      <c r="BR1524">
        <v>8.8999999999999996E-2</v>
      </c>
      <c r="BU1524">
        <v>15.62</v>
      </c>
      <c r="CB1524">
        <v>0.09</v>
      </c>
      <c r="CD1524">
        <v>0.35</v>
      </c>
      <c r="CE1524">
        <v>0.5</v>
      </c>
      <c r="CF1524">
        <v>1.1000000000000001</v>
      </c>
      <c r="CJ1524">
        <v>17.600000000000001</v>
      </c>
      <c r="CM1524">
        <v>0.08</v>
      </c>
      <c r="CN1524">
        <v>0.1</v>
      </c>
      <c r="CO1524">
        <v>7.0000000000000001E-3</v>
      </c>
      <c r="CP1524">
        <v>0.1</v>
      </c>
      <c r="CR1524">
        <v>0.9</v>
      </c>
      <c r="CS1524">
        <v>32</v>
      </c>
      <c r="CT1524">
        <v>0.05</v>
      </c>
      <c r="CX1524">
        <v>32.1</v>
      </c>
    </row>
    <row r="1525" spans="1:102">
      <c r="A1525" t="s">
        <v>1662</v>
      </c>
      <c r="B1525">
        <v>1306403</v>
      </c>
      <c r="C1525" t="s">
        <v>104</v>
      </c>
      <c r="D1525" t="s">
        <v>105</v>
      </c>
      <c r="E1525">
        <v>516997</v>
      </c>
      <c r="F1525">
        <v>7184800</v>
      </c>
      <c r="G1525">
        <v>952</v>
      </c>
      <c r="H1525" s="1">
        <v>41485</v>
      </c>
      <c r="I1525" t="s">
        <v>1528</v>
      </c>
      <c r="J1525" t="s">
        <v>119</v>
      </c>
      <c r="K1525" t="s">
        <v>108</v>
      </c>
      <c r="L1525" t="s">
        <v>109</v>
      </c>
      <c r="M1525" t="s">
        <v>1529</v>
      </c>
      <c r="N1525" t="s">
        <v>111</v>
      </c>
      <c r="O1525" t="s">
        <v>1662</v>
      </c>
      <c r="P1525" t="s">
        <v>112</v>
      </c>
      <c r="Q1525" t="s">
        <v>1479</v>
      </c>
      <c r="R1525" t="s">
        <v>1480</v>
      </c>
      <c r="T1525" s="1">
        <v>41615</v>
      </c>
      <c r="V1525">
        <v>2298</v>
      </c>
      <c r="X1525">
        <v>1.1499999999999999</v>
      </c>
      <c r="Z1525">
        <v>13.6</v>
      </c>
      <c r="AA1525">
        <v>3.8</v>
      </c>
      <c r="AC1525">
        <v>3</v>
      </c>
      <c r="AD1525">
        <v>1346.1</v>
      </c>
      <c r="AG1525">
        <v>0.44</v>
      </c>
      <c r="AH1525">
        <v>0.13</v>
      </c>
      <c r="AJ1525">
        <v>0.4</v>
      </c>
      <c r="AM1525">
        <v>7.1</v>
      </c>
      <c r="AO1525">
        <v>46.7</v>
      </c>
      <c r="AR1525">
        <v>77.13</v>
      </c>
      <c r="AV1525">
        <v>4.3099999999999996</v>
      </c>
      <c r="AW1525">
        <v>5.2</v>
      </c>
      <c r="BA1525">
        <v>142</v>
      </c>
      <c r="BE1525">
        <v>0.12</v>
      </c>
      <c r="BF1525">
        <v>8.3000000000000007</v>
      </c>
      <c r="BI1525">
        <v>0.17</v>
      </c>
      <c r="BK1525">
        <v>315</v>
      </c>
      <c r="BL1525">
        <v>3.66</v>
      </c>
      <c r="BM1525">
        <v>7.0000000000000001E-3</v>
      </c>
      <c r="BQ1525">
        <v>36.799999999999997</v>
      </c>
      <c r="BR1525">
        <v>7.9000000000000001E-2</v>
      </c>
      <c r="BU1525">
        <v>22.54</v>
      </c>
      <c r="CB1525">
        <v>0.18</v>
      </c>
      <c r="CD1525">
        <v>1.73</v>
      </c>
      <c r="CE1525">
        <v>4</v>
      </c>
      <c r="CF1525">
        <v>6.6</v>
      </c>
      <c r="CJ1525">
        <v>65.8</v>
      </c>
      <c r="CM1525">
        <v>0.26</v>
      </c>
      <c r="CN1525">
        <v>0.7</v>
      </c>
      <c r="CO1525">
        <v>1.9E-2</v>
      </c>
      <c r="CP1525">
        <v>0.2</v>
      </c>
      <c r="CR1525">
        <v>1.6</v>
      </c>
      <c r="CS1525">
        <v>171</v>
      </c>
      <c r="CT1525">
        <v>0.1</v>
      </c>
      <c r="CX1525">
        <v>122.2</v>
      </c>
    </row>
    <row r="1526" spans="1:102">
      <c r="A1526" t="s">
        <v>1663</v>
      </c>
      <c r="B1526">
        <v>1306406</v>
      </c>
      <c r="C1526" t="s">
        <v>104</v>
      </c>
      <c r="D1526" t="s">
        <v>105</v>
      </c>
      <c r="E1526">
        <v>517000</v>
      </c>
      <c r="F1526">
        <v>7184653</v>
      </c>
      <c r="G1526">
        <v>923</v>
      </c>
      <c r="H1526" s="1">
        <v>41485</v>
      </c>
      <c r="I1526" t="s">
        <v>1528</v>
      </c>
      <c r="J1526" t="s">
        <v>119</v>
      </c>
      <c r="K1526" t="s">
        <v>108</v>
      </c>
      <c r="L1526" t="s">
        <v>109</v>
      </c>
      <c r="M1526" t="s">
        <v>1529</v>
      </c>
      <c r="N1526" t="s">
        <v>111</v>
      </c>
      <c r="O1526" t="s">
        <v>1663</v>
      </c>
      <c r="P1526" t="s">
        <v>112</v>
      </c>
      <c r="Q1526" t="s">
        <v>1479</v>
      </c>
      <c r="R1526" t="s">
        <v>1480</v>
      </c>
      <c r="T1526" s="1">
        <v>41615</v>
      </c>
      <c r="V1526">
        <v>527</v>
      </c>
      <c r="X1526">
        <v>1.72</v>
      </c>
      <c r="Z1526">
        <v>16.600000000000001</v>
      </c>
      <c r="AA1526">
        <v>3</v>
      </c>
      <c r="AC1526">
        <v>1</v>
      </c>
      <c r="AD1526">
        <v>1078.9000000000001</v>
      </c>
      <c r="AG1526">
        <v>0.3</v>
      </c>
      <c r="AH1526">
        <v>0.13</v>
      </c>
      <c r="AJ1526">
        <v>0.6</v>
      </c>
      <c r="AM1526">
        <v>5.3</v>
      </c>
      <c r="AO1526">
        <v>33.4</v>
      </c>
      <c r="AR1526">
        <v>27.71</v>
      </c>
      <c r="AV1526">
        <v>2.4700000000000002</v>
      </c>
      <c r="AW1526">
        <v>6.7</v>
      </c>
      <c r="BA1526">
        <v>58</v>
      </c>
      <c r="BE1526">
        <v>0.06</v>
      </c>
      <c r="BF1526">
        <v>12.1</v>
      </c>
      <c r="BI1526">
        <v>0.22</v>
      </c>
      <c r="BK1526">
        <v>156</v>
      </c>
      <c r="BL1526">
        <v>9.42</v>
      </c>
      <c r="BM1526">
        <v>3.0000000000000001E-3</v>
      </c>
      <c r="BQ1526">
        <v>18.600000000000001</v>
      </c>
      <c r="BR1526">
        <v>0.13300000000000001</v>
      </c>
      <c r="BU1526">
        <v>16.77</v>
      </c>
      <c r="CB1526">
        <v>0.06</v>
      </c>
      <c r="CD1526">
        <v>3.88</v>
      </c>
      <c r="CE1526">
        <v>3.1</v>
      </c>
      <c r="CF1526">
        <v>2.4</v>
      </c>
      <c r="CJ1526">
        <v>34.6</v>
      </c>
      <c r="CM1526">
        <v>0.09</v>
      </c>
      <c r="CN1526">
        <v>2.2000000000000002</v>
      </c>
      <c r="CO1526">
        <v>2.1000000000000001E-2</v>
      </c>
      <c r="CP1526">
        <v>0.51</v>
      </c>
      <c r="CR1526">
        <v>2.4</v>
      </c>
      <c r="CS1526">
        <v>242</v>
      </c>
      <c r="CT1526">
        <v>0.2</v>
      </c>
      <c r="CX1526">
        <v>61.5</v>
      </c>
    </row>
    <row r="1527" spans="1:102">
      <c r="A1527" t="s">
        <v>1664</v>
      </c>
      <c r="B1527">
        <v>1306408</v>
      </c>
      <c r="C1527" t="s">
        <v>104</v>
      </c>
      <c r="D1527" t="s">
        <v>105</v>
      </c>
      <c r="E1527">
        <v>517002</v>
      </c>
      <c r="F1527">
        <v>7184503</v>
      </c>
      <c r="G1527">
        <v>911</v>
      </c>
      <c r="H1527" s="1">
        <v>41485</v>
      </c>
      <c r="I1527" t="s">
        <v>1528</v>
      </c>
      <c r="J1527" t="s">
        <v>119</v>
      </c>
      <c r="K1527" t="s">
        <v>108</v>
      </c>
      <c r="L1527" t="s">
        <v>109</v>
      </c>
      <c r="M1527" t="s">
        <v>1529</v>
      </c>
      <c r="N1527" t="s">
        <v>111</v>
      </c>
      <c r="O1527" t="s">
        <v>1664</v>
      </c>
      <c r="P1527" t="s">
        <v>112</v>
      </c>
      <c r="Q1527" t="s">
        <v>1479</v>
      </c>
      <c r="R1527" t="s">
        <v>1480</v>
      </c>
      <c r="T1527" s="1">
        <v>41615</v>
      </c>
      <c r="V1527">
        <v>470</v>
      </c>
      <c r="X1527">
        <v>1.52</v>
      </c>
      <c r="Z1527">
        <v>16.5</v>
      </c>
      <c r="AA1527">
        <v>2.7</v>
      </c>
      <c r="AC1527">
        <v>2</v>
      </c>
      <c r="AD1527">
        <v>422.7</v>
      </c>
      <c r="AG1527">
        <v>0.28999999999999998</v>
      </c>
      <c r="AH1527">
        <v>0.17</v>
      </c>
      <c r="AJ1527">
        <v>0.36</v>
      </c>
      <c r="AM1527">
        <v>22.2</v>
      </c>
      <c r="AO1527">
        <v>32.5</v>
      </c>
      <c r="AR1527">
        <v>28.2</v>
      </c>
      <c r="AV1527">
        <v>3.25</v>
      </c>
      <c r="AW1527">
        <v>4.8</v>
      </c>
      <c r="BA1527">
        <v>118</v>
      </c>
      <c r="BE1527">
        <v>0.09</v>
      </c>
      <c r="BF1527">
        <v>5.8</v>
      </c>
      <c r="BI1527">
        <v>0.38</v>
      </c>
      <c r="BK1527">
        <v>739</v>
      </c>
      <c r="BL1527">
        <v>4.42</v>
      </c>
      <c r="BM1527">
        <v>5.0000000000000001E-3</v>
      </c>
      <c r="BQ1527">
        <v>31.4</v>
      </c>
      <c r="BR1527">
        <v>0.1</v>
      </c>
      <c r="BU1527">
        <v>25.08</v>
      </c>
      <c r="CB1527">
        <v>0.05</v>
      </c>
      <c r="CD1527">
        <v>1.18</v>
      </c>
      <c r="CE1527">
        <v>4.0999999999999996</v>
      </c>
      <c r="CF1527">
        <v>0.9</v>
      </c>
      <c r="CJ1527">
        <v>19.600000000000001</v>
      </c>
      <c r="CM1527">
        <v>0.06</v>
      </c>
      <c r="CN1527">
        <v>2.5</v>
      </c>
      <c r="CO1527">
        <v>3.0000000000000001E-3</v>
      </c>
      <c r="CP1527">
        <v>0.31</v>
      </c>
      <c r="CR1527">
        <v>0.8</v>
      </c>
      <c r="CS1527">
        <v>56</v>
      </c>
      <c r="CT1527">
        <v>0.05</v>
      </c>
      <c r="CX1527">
        <v>92.3</v>
      </c>
    </row>
    <row r="1528" spans="1:102">
      <c r="A1528" t="s">
        <v>1665</v>
      </c>
      <c r="B1528">
        <v>1306304</v>
      </c>
      <c r="C1528" t="s">
        <v>104</v>
      </c>
      <c r="D1528" t="s">
        <v>105</v>
      </c>
      <c r="E1528">
        <v>516599</v>
      </c>
      <c r="F1528">
        <v>7186451</v>
      </c>
      <c r="G1528">
        <v>817</v>
      </c>
      <c r="H1528" s="1">
        <v>41494</v>
      </c>
      <c r="I1528" t="s">
        <v>118</v>
      </c>
      <c r="J1528" t="s">
        <v>119</v>
      </c>
      <c r="K1528" t="s">
        <v>108</v>
      </c>
      <c r="L1528" t="s">
        <v>109</v>
      </c>
      <c r="M1528" t="s">
        <v>120</v>
      </c>
      <c r="N1528" t="s">
        <v>111</v>
      </c>
      <c r="O1528" t="s">
        <v>1665</v>
      </c>
      <c r="P1528" t="s">
        <v>112</v>
      </c>
      <c r="Q1528" t="s">
        <v>1479</v>
      </c>
      <c r="R1528" t="s">
        <v>1480</v>
      </c>
      <c r="T1528" s="1">
        <v>41462</v>
      </c>
      <c r="V1528">
        <v>51932</v>
      </c>
      <c r="X1528">
        <v>0.31</v>
      </c>
      <c r="Z1528">
        <v>3.3</v>
      </c>
      <c r="AA1528">
        <v>0.8</v>
      </c>
      <c r="AC1528">
        <v>9</v>
      </c>
      <c r="AD1528">
        <v>881</v>
      </c>
      <c r="AG1528">
        <v>0.2</v>
      </c>
      <c r="AH1528">
        <v>0.17</v>
      </c>
      <c r="AJ1528">
        <v>8.6199999999999992</v>
      </c>
      <c r="AM1528">
        <v>0.3</v>
      </c>
      <c r="AO1528">
        <v>340.4</v>
      </c>
      <c r="AR1528">
        <v>46.15</v>
      </c>
      <c r="AV1528">
        <v>0.41</v>
      </c>
      <c r="AW1528">
        <v>1.4</v>
      </c>
      <c r="BA1528">
        <v>782</v>
      </c>
      <c r="BE1528">
        <v>0.04</v>
      </c>
      <c r="BF1528">
        <v>12.2</v>
      </c>
      <c r="BI1528">
        <v>0.01</v>
      </c>
      <c r="BK1528">
        <v>4</v>
      </c>
      <c r="BL1528">
        <v>21.59</v>
      </c>
      <c r="BM1528">
        <v>4.0000000000000001E-3</v>
      </c>
      <c r="BQ1528">
        <v>58.6</v>
      </c>
      <c r="BR1528">
        <v>0.13400000000000001</v>
      </c>
      <c r="BU1528">
        <v>6.43</v>
      </c>
      <c r="CB1528">
        <v>0.19</v>
      </c>
      <c r="CD1528">
        <v>2.97</v>
      </c>
      <c r="CE1528">
        <v>0.9</v>
      </c>
      <c r="CF1528">
        <v>33.4</v>
      </c>
      <c r="CJ1528">
        <v>208.9</v>
      </c>
      <c r="CM1528">
        <v>7.0000000000000007E-2</v>
      </c>
      <c r="CN1528">
        <v>0.05</v>
      </c>
      <c r="CO1528">
        <v>8.0000000000000002E-3</v>
      </c>
      <c r="CP1528">
        <v>0.32</v>
      </c>
      <c r="CR1528">
        <v>10.6</v>
      </c>
      <c r="CS1528">
        <v>251</v>
      </c>
      <c r="CT1528">
        <v>0.5</v>
      </c>
      <c r="CX1528">
        <v>173.7</v>
      </c>
    </row>
    <row r="1529" spans="1:102">
      <c r="A1529" t="s">
        <v>1666</v>
      </c>
      <c r="B1529">
        <v>1306310</v>
      </c>
      <c r="C1529" t="s">
        <v>104</v>
      </c>
      <c r="D1529" t="s">
        <v>105</v>
      </c>
      <c r="E1529">
        <v>516603</v>
      </c>
      <c r="F1529">
        <v>7186773</v>
      </c>
      <c r="G1529">
        <v>721</v>
      </c>
      <c r="H1529" s="1">
        <v>41494</v>
      </c>
      <c r="I1529" t="s">
        <v>118</v>
      </c>
      <c r="J1529" t="s">
        <v>119</v>
      </c>
      <c r="K1529" t="s">
        <v>108</v>
      </c>
      <c r="L1529" t="s">
        <v>109</v>
      </c>
      <c r="M1529" t="s">
        <v>120</v>
      </c>
      <c r="N1529" t="s">
        <v>111</v>
      </c>
      <c r="O1529" t="s">
        <v>1666</v>
      </c>
      <c r="P1529" t="s">
        <v>112</v>
      </c>
      <c r="Q1529" t="s">
        <v>1479</v>
      </c>
      <c r="R1529" t="s">
        <v>1480</v>
      </c>
      <c r="T1529" s="1">
        <v>41462</v>
      </c>
      <c r="V1529">
        <v>19431</v>
      </c>
      <c r="X1529">
        <v>1.85</v>
      </c>
      <c r="Z1529">
        <v>47.9</v>
      </c>
      <c r="AA1529">
        <v>3.2</v>
      </c>
      <c r="AC1529">
        <v>15</v>
      </c>
      <c r="AD1529">
        <v>136</v>
      </c>
      <c r="AG1529">
        <v>0.1</v>
      </c>
      <c r="AH1529">
        <v>0.67</v>
      </c>
      <c r="AJ1529">
        <v>10.39</v>
      </c>
      <c r="AM1529">
        <v>2.7</v>
      </c>
      <c r="AO1529">
        <v>675.3</v>
      </c>
      <c r="AR1529">
        <v>479.38</v>
      </c>
      <c r="AV1529">
        <v>5.23</v>
      </c>
      <c r="AW1529">
        <v>10.7</v>
      </c>
      <c r="BA1529">
        <v>500</v>
      </c>
      <c r="BE1529">
        <v>0.05</v>
      </c>
      <c r="BF1529">
        <v>6</v>
      </c>
      <c r="BI1529">
        <v>0.05</v>
      </c>
      <c r="BK1529">
        <v>32</v>
      </c>
      <c r="BL1529">
        <v>40.130000000000003</v>
      </c>
      <c r="BM1529">
        <v>8.0000000000000002E-3</v>
      </c>
      <c r="BQ1529">
        <v>168.3</v>
      </c>
      <c r="BR1529">
        <v>0.378</v>
      </c>
      <c r="BU1529">
        <v>6.07</v>
      </c>
      <c r="CB1529">
        <v>0.46</v>
      </c>
      <c r="CD1529">
        <v>4.47</v>
      </c>
      <c r="CE1529">
        <v>25.4</v>
      </c>
      <c r="CF1529">
        <v>38.799999999999997</v>
      </c>
      <c r="CJ1529">
        <v>212.8</v>
      </c>
      <c r="CM1529">
        <v>0.1</v>
      </c>
      <c r="CN1529">
        <v>1.2</v>
      </c>
      <c r="CO1529">
        <v>6.0000000000000001E-3</v>
      </c>
      <c r="CP1529">
        <v>1.1299999999999999</v>
      </c>
      <c r="CR1529">
        <v>69.8</v>
      </c>
      <c r="CS1529">
        <v>398</v>
      </c>
      <c r="CT1529">
        <v>0.5</v>
      </c>
      <c r="CX1529">
        <v>809.9</v>
      </c>
    </row>
    <row r="1530" spans="1:102">
      <c r="A1530" t="s">
        <v>1667</v>
      </c>
      <c r="B1530">
        <v>1306318</v>
      </c>
      <c r="C1530" t="s">
        <v>104</v>
      </c>
      <c r="D1530" t="s">
        <v>105</v>
      </c>
      <c r="E1530">
        <v>516593</v>
      </c>
      <c r="F1530">
        <v>7187353</v>
      </c>
      <c r="G1530">
        <v>675</v>
      </c>
      <c r="H1530" s="1">
        <v>41494</v>
      </c>
      <c r="I1530" t="s">
        <v>118</v>
      </c>
      <c r="J1530" t="s">
        <v>119</v>
      </c>
      <c r="K1530" t="s">
        <v>108</v>
      </c>
      <c r="L1530" t="s">
        <v>109</v>
      </c>
      <c r="M1530" t="s">
        <v>120</v>
      </c>
      <c r="N1530" t="s">
        <v>111</v>
      </c>
      <c r="O1530" t="s">
        <v>1667</v>
      </c>
      <c r="P1530" t="s">
        <v>112</v>
      </c>
      <c r="Q1530" t="s">
        <v>1479</v>
      </c>
      <c r="R1530" t="s">
        <v>1480</v>
      </c>
      <c r="T1530" s="1">
        <v>41462</v>
      </c>
      <c r="V1530">
        <v>6604</v>
      </c>
      <c r="X1530">
        <v>1.02</v>
      </c>
      <c r="Z1530">
        <v>21.4</v>
      </c>
      <c r="AA1530">
        <v>15.6</v>
      </c>
      <c r="AC1530">
        <v>7</v>
      </c>
      <c r="AD1530">
        <v>47.3</v>
      </c>
      <c r="AG1530">
        <v>0.45</v>
      </c>
      <c r="AH1530">
        <v>0.1</v>
      </c>
      <c r="AJ1530">
        <v>0.75</v>
      </c>
      <c r="AM1530">
        <v>4.8</v>
      </c>
      <c r="AO1530">
        <v>65</v>
      </c>
      <c r="AR1530">
        <v>80.41</v>
      </c>
      <c r="AV1530">
        <v>7.1</v>
      </c>
      <c r="AW1530">
        <v>3.9</v>
      </c>
      <c r="BA1530">
        <v>611</v>
      </c>
      <c r="BE1530">
        <v>0.33</v>
      </c>
      <c r="BF1530">
        <v>3.8</v>
      </c>
      <c r="BI1530">
        <v>0.08</v>
      </c>
      <c r="BK1530">
        <v>171</v>
      </c>
      <c r="BL1530">
        <v>9.81</v>
      </c>
      <c r="BM1530">
        <v>4.9000000000000002E-2</v>
      </c>
      <c r="BQ1530">
        <v>47.3</v>
      </c>
      <c r="BR1530">
        <v>0.11</v>
      </c>
      <c r="BU1530">
        <v>38.99</v>
      </c>
      <c r="CB1530">
        <v>1.32</v>
      </c>
      <c r="CD1530">
        <v>2.02</v>
      </c>
      <c r="CE1530">
        <v>6.8</v>
      </c>
      <c r="CF1530">
        <v>14.3</v>
      </c>
      <c r="CJ1530">
        <v>168.7</v>
      </c>
      <c r="CM1530">
        <v>0.54</v>
      </c>
      <c r="CN1530">
        <v>0.8</v>
      </c>
      <c r="CO1530">
        <v>3.0000000000000001E-3</v>
      </c>
      <c r="CP1530">
        <v>0.61</v>
      </c>
      <c r="CR1530">
        <v>2.2999999999999998</v>
      </c>
      <c r="CS1530">
        <v>165</v>
      </c>
      <c r="CT1530">
        <v>0.2</v>
      </c>
      <c r="CX1530">
        <v>169.5</v>
      </c>
    </row>
    <row r="1531" spans="1:102">
      <c r="A1531" t="s">
        <v>1668</v>
      </c>
      <c r="B1531">
        <v>1306327</v>
      </c>
      <c r="C1531" t="s">
        <v>104</v>
      </c>
      <c r="D1531" t="s">
        <v>105</v>
      </c>
      <c r="E1531">
        <v>517701</v>
      </c>
      <c r="F1531">
        <v>7186852</v>
      </c>
      <c r="G1531">
        <v>744</v>
      </c>
      <c r="H1531" s="1">
        <v>41494</v>
      </c>
      <c r="I1531" t="s">
        <v>118</v>
      </c>
      <c r="J1531" t="s">
        <v>119</v>
      </c>
      <c r="K1531" t="s">
        <v>108</v>
      </c>
      <c r="L1531" t="s">
        <v>109</v>
      </c>
      <c r="M1531" t="s">
        <v>120</v>
      </c>
      <c r="N1531" t="s">
        <v>111</v>
      </c>
      <c r="O1531" t="s">
        <v>1668</v>
      </c>
      <c r="P1531" t="s">
        <v>112</v>
      </c>
      <c r="Q1531" t="s">
        <v>1479</v>
      </c>
      <c r="R1531" t="s">
        <v>1480</v>
      </c>
      <c r="T1531" s="1">
        <v>41493</v>
      </c>
      <c r="V1531">
        <v>7494</v>
      </c>
      <c r="X1531">
        <v>0.48</v>
      </c>
      <c r="Z1531">
        <v>12.1</v>
      </c>
      <c r="AA1531">
        <v>3.7</v>
      </c>
      <c r="AC1531">
        <v>12</v>
      </c>
      <c r="AD1531">
        <v>2486.6</v>
      </c>
      <c r="AG1531">
        <v>7.0000000000000007E-2</v>
      </c>
      <c r="AH1531">
        <v>0.99</v>
      </c>
      <c r="AJ1531">
        <v>6.45</v>
      </c>
      <c r="AM1531">
        <v>3.2</v>
      </c>
      <c r="AO1531">
        <v>101.6</v>
      </c>
      <c r="AR1531">
        <v>51.41</v>
      </c>
      <c r="AV1531">
        <v>0.89</v>
      </c>
      <c r="AW1531">
        <v>2.4</v>
      </c>
      <c r="BA1531">
        <v>232</v>
      </c>
      <c r="BE1531">
        <v>0.04</v>
      </c>
      <c r="BF1531">
        <v>3.1</v>
      </c>
      <c r="BI1531">
        <v>7.0000000000000007E-2</v>
      </c>
      <c r="BK1531">
        <v>50</v>
      </c>
      <c r="BL1531">
        <v>8.49</v>
      </c>
      <c r="BM1531">
        <v>8.0000000000000002E-3</v>
      </c>
      <c r="BQ1531">
        <v>74.5</v>
      </c>
      <c r="BR1531">
        <v>0.14199999999999999</v>
      </c>
      <c r="BU1531">
        <v>5.94</v>
      </c>
      <c r="CB1531">
        <v>0.16</v>
      </c>
      <c r="CD1531">
        <v>2.34</v>
      </c>
      <c r="CE1531">
        <v>3.5</v>
      </c>
      <c r="CF1531">
        <v>10.1</v>
      </c>
      <c r="CJ1531">
        <v>179.2</v>
      </c>
      <c r="CM1531">
        <v>0.05</v>
      </c>
      <c r="CN1531">
        <v>0.5</v>
      </c>
      <c r="CO1531">
        <v>5.0000000000000001E-3</v>
      </c>
      <c r="CP1531">
        <v>0.87</v>
      </c>
      <c r="CR1531">
        <v>7.1</v>
      </c>
      <c r="CS1531">
        <v>120</v>
      </c>
      <c r="CT1531">
        <v>0.2</v>
      </c>
      <c r="CX1531">
        <v>257.8</v>
      </c>
    </row>
    <row r="1532" spans="1:102">
      <c r="A1532" t="s">
        <v>1669</v>
      </c>
      <c r="B1532">
        <v>1306341</v>
      </c>
      <c r="C1532" t="s">
        <v>104</v>
      </c>
      <c r="D1532" t="s">
        <v>105</v>
      </c>
      <c r="E1532">
        <v>518366</v>
      </c>
      <c r="F1532">
        <v>7187268</v>
      </c>
      <c r="G1532">
        <v>797</v>
      </c>
      <c r="H1532" s="1">
        <v>41494</v>
      </c>
      <c r="I1532" t="s">
        <v>118</v>
      </c>
      <c r="J1532" t="s">
        <v>119</v>
      </c>
      <c r="K1532" t="s">
        <v>108</v>
      </c>
      <c r="L1532" t="s">
        <v>109</v>
      </c>
      <c r="M1532" t="s">
        <v>120</v>
      </c>
      <c r="N1532" t="s">
        <v>111</v>
      </c>
      <c r="O1532" t="s">
        <v>1669</v>
      </c>
      <c r="P1532" t="s">
        <v>112</v>
      </c>
      <c r="Q1532" t="s">
        <v>1479</v>
      </c>
      <c r="R1532" t="s">
        <v>1480</v>
      </c>
      <c r="T1532" s="1">
        <v>41524</v>
      </c>
      <c r="V1532">
        <v>1936</v>
      </c>
      <c r="X1532">
        <v>1.75</v>
      </c>
      <c r="Z1532">
        <v>9.9</v>
      </c>
      <c r="AA1532">
        <v>2</v>
      </c>
      <c r="AC1532">
        <v>2</v>
      </c>
      <c r="AD1532">
        <v>1626.1</v>
      </c>
      <c r="AG1532">
        <v>0.15</v>
      </c>
      <c r="AH1532">
        <v>0.64</v>
      </c>
      <c r="AJ1532">
        <v>2.08</v>
      </c>
      <c r="AM1532">
        <v>5.2</v>
      </c>
      <c r="AO1532">
        <v>75.3</v>
      </c>
      <c r="AR1532">
        <v>18.64</v>
      </c>
      <c r="AV1532">
        <v>2.14</v>
      </c>
      <c r="AW1532">
        <v>4.9000000000000004</v>
      </c>
      <c r="BA1532">
        <v>39</v>
      </c>
      <c r="BE1532">
        <v>0.02</v>
      </c>
      <c r="BF1532">
        <v>12.1</v>
      </c>
      <c r="BI1532">
        <v>0.24</v>
      </c>
      <c r="BK1532">
        <v>129</v>
      </c>
      <c r="BL1532">
        <v>5.86</v>
      </c>
      <c r="BM1532">
        <v>1.2E-2</v>
      </c>
      <c r="BQ1532">
        <v>41.7</v>
      </c>
      <c r="BR1532">
        <v>3.6999999999999998E-2</v>
      </c>
      <c r="BU1532">
        <v>13.09</v>
      </c>
      <c r="CB1532">
        <v>0.02</v>
      </c>
      <c r="CD1532">
        <v>1.47</v>
      </c>
      <c r="CE1532">
        <v>4.2</v>
      </c>
      <c r="CF1532">
        <v>4.4000000000000004</v>
      </c>
      <c r="CJ1532">
        <v>46.4</v>
      </c>
      <c r="CM1532">
        <v>0.05</v>
      </c>
      <c r="CN1532">
        <v>2.4</v>
      </c>
      <c r="CO1532">
        <v>1.7999999999999999E-2</v>
      </c>
      <c r="CP1532">
        <v>0.21</v>
      </c>
      <c r="CR1532">
        <v>3</v>
      </c>
      <c r="CS1532">
        <v>144</v>
      </c>
      <c r="CT1532">
        <v>0.2</v>
      </c>
      <c r="CX1532">
        <v>88.2</v>
      </c>
    </row>
    <row r="1533" spans="1:102">
      <c r="A1533" t="s">
        <v>1670</v>
      </c>
      <c r="B1533">
        <v>1306344</v>
      </c>
      <c r="C1533" t="s">
        <v>104</v>
      </c>
      <c r="D1533" t="s">
        <v>105</v>
      </c>
      <c r="E1533">
        <v>518442</v>
      </c>
      <c r="F1533">
        <v>7187724</v>
      </c>
      <c r="G1533">
        <v>699</v>
      </c>
      <c r="H1533" s="1">
        <v>41494</v>
      </c>
      <c r="I1533" t="s">
        <v>118</v>
      </c>
      <c r="J1533" t="s">
        <v>119</v>
      </c>
      <c r="K1533" t="s">
        <v>108</v>
      </c>
      <c r="L1533" t="s">
        <v>109</v>
      </c>
      <c r="M1533" t="s">
        <v>120</v>
      </c>
      <c r="N1533" t="s">
        <v>111</v>
      </c>
      <c r="O1533" t="s">
        <v>1670</v>
      </c>
      <c r="P1533" t="s">
        <v>112</v>
      </c>
      <c r="Q1533" t="s">
        <v>1479</v>
      </c>
      <c r="R1533" t="s">
        <v>1480</v>
      </c>
      <c r="T1533" s="1">
        <v>41524</v>
      </c>
      <c r="V1533">
        <v>2620</v>
      </c>
      <c r="X1533">
        <v>1.18</v>
      </c>
      <c r="Z1533">
        <v>17.5</v>
      </c>
      <c r="AA1533">
        <v>5.5</v>
      </c>
      <c r="AC1533">
        <v>5</v>
      </c>
      <c r="AD1533">
        <v>2148.1999999999998</v>
      </c>
      <c r="AG1533">
        <v>0.36</v>
      </c>
      <c r="AH1533">
        <v>0.01</v>
      </c>
      <c r="AJ1533">
        <v>0.09</v>
      </c>
      <c r="AM1533">
        <v>2</v>
      </c>
      <c r="AO1533">
        <v>47</v>
      </c>
      <c r="AR1533">
        <v>35.700000000000003</v>
      </c>
      <c r="AV1533">
        <v>2.65</v>
      </c>
      <c r="AW1533">
        <v>3.4</v>
      </c>
      <c r="BA1533">
        <v>220</v>
      </c>
      <c r="BE1533">
        <v>0.05</v>
      </c>
      <c r="BF1533">
        <v>5.8</v>
      </c>
      <c r="BI1533">
        <v>0.1</v>
      </c>
      <c r="BK1533">
        <v>41</v>
      </c>
      <c r="BL1533">
        <v>10.5</v>
      </c>
      <c r="BM1533">
        <v>2E-3</v>
      </c>
      <c r="BQ1533">
        <v>12.3</v>
      </c>
      <c r="BR1533">
        <v>1.4999999999999999E-2</v>
      </c>
      <c r="BU1533">
        <v>8.84</v>
      </c>
      <c r="CB1533">
        <v>7.0000000000000007E-2</v>
      </c>
      <c r="CD1533">
        <v>1.37</v>
      </c>
      <c r="CE1533">
        <v>2.5</v>
      </c>
      <c r="CF1533">
        <v>4.7</v>
      </c>
      <c r="CJ1533">
        <v>13.3</v>
      </c>
      <c r="CM1533">
        <v>0.08</v>
      </c>
      <c r="CN1533">
        <v>2.1</v>
      </c>
      <c r="CO1533">
        <v>7.0000000000000001E-3</v>
      </c>
      <c r="CP1533">
        <v>0.17</v>
      </c>
      <c r="CR1533">
        <v>2</v>
      </c>
      <c r="CS1533">
        <v>103</v>
      </c>
      <c r="CT1533">
        <v>0.1</v>
      </c>
      <c r="CX1533">
        <v>46.3</v>
      </c>
    </row>
    <row r="1534" spans="1:102">
      <c r="A1534" t="s">
        <v>1671</v>
      </c>
      <c r="B1534">
        <v>1306346</v>
      </c>
      <c r="C1534" t="s">
        <v>104</v>
      </c>
      <c r="D1534" t="s">
        <v>105</v>
      </c>
      <c r="E1534">
        <v>518351</v>
      </c>
      <c r="F1534">
        <v>7187723</v>
      </c>
      <c r="G1534">
        <v>682</v>
      </c>
      <c r="H1534" s="1">
        <v>41494</v>
      </c>
      <c r="I1534" t="s">
        <v>118</v>
      </c>
      <c r="J1534" t="s">
        <v>119</v>
      </c>
      <c r="K1534" t="s">
        <v>108</v>
      </c>
      <c r="L1534" t="s">
        <v>109</v>
      </c>
      <c r="M1534" t="s">
        <v>120</v>
      </c>
      <c r="N1534" t="s">
        <v>111</v>
      </c>
      <c r="O1534" t="s">
        <v>1671</v>
      </c>
      <c r="P1534" t="s">
        <v>112</v>
      </c>
      <c r="Q1534" t="s">
        <v>1479</v>
      </c>
      <c r="R1534" t="s">
        <v>1480</v>
      </c>
      <c r="T1534" s="1">
        <v>41524</v>
      </c>
      <c r="V1534">
        <v>1961</v>
      </c>
      <c r="X1534">
        <v>0.31</v>
      </c>
      <c r="Z1534">
        <v>16.3</v>
      </c>
      <c r="AA1534">
        <v>6.2</v>
      </c>
      <c r="AC1534">
        <v>7</v>
      </c>
      <c r="AD1534">
        <v>324.2</v>
      </c>
      <c r="AG1534">
        <v>0.21</v>
      </c>
      <c r="AH1534">
        <v>0.03</v>
      </c>
      <c r="AJ1534">
        <v>0.15</v>
      </c>
      <c r="AM1534">
        <v>0.9</v>
      </c>
      <c r="AO1534">
        <v>30.5</v>
      </c>
      <c r="AR1534">
        <v>30.44</v>
      </c>
      <c r="AV1534">
        <v>1.56</v>
      </c>
      <c r="AW1534">
        <v>1.5</v>
      </c>
      <c r="BA1534">
        <v>243</v>
      </c>
      <c r="BE1534">
        <v>0.16</v>
      </c>
      <c r="BF1534">
        <v>2.2999999999999998</v>
      </c>
      <c r="BI1534">
        <v>0.03</v>
      </c>
      <c r="BK1534">
        <v>18</v>
      </c>
      <c r="BL1534">
        <v>10.68</v>
      </c>
      <c r="BM1534">
        <v>1.9E-2</v>
      </c>
      <c r="BQ1534">
        <v>6.8</v>
      </c>
      <c r="BR1534">
        <v>1.6E-2</v>
      </c>
      <c r="BU1534">
        <v>10.46</v>
      </c>
      <c r="CB1534">
        <v>0.47</v>
      </c>
      <c r="CD1534">
        <v>0.64</v>
      </c>
      <c r="CE1534">
        <v>1.5</v>
      </c>
      <c r="CF1534">
        <v>6.5</v>
      </c>
      <c r="CJ1534">
        <v>20.100000000000001</v>
      </c>
      <c r="CM1534">
        <v>0.04</v>
      </c>
      <c r="CN1534">
        <v>0.8</v>
      </c>
      <c r="CO1534">
        <v>3.0000000000000001E-3</v>
      </c>
      <c r="CP1534">
        <v>0.26</v>
      </c>
      <c r="CR1534">
        <v>3.6</v>
      </c>
      <c r="CS1534">
        <v>48</v>
      </c>
      <c r="CT1534">
        <v>0.1</v>
      </c>
      <c r="CX1534">
        <v>14.9</v>
      </c>
    </row>
    <row r="1535" spans="1:102">
      <c r="A1535" t="s">
        <v>1672</v>
      </c>
      <c r="B1535">
        <v>1306302</v>
      </c>
      <c r="C1535" t="s">
        <v>104</v>
      </c>
      <c r="D1535" t="s">
        <v>105</v>
      </c>
      <c r="E1535">
        <v>516599</v>
      </c>
      <c r="F1535">
        <v>7186349</v>
      </c>
      <c r="G1535">
        <v>838</v>
      </c>
      <c r="H1535" s="1">
        <v>41494</v>
      </c>
      <c r="I1535" t="s">
        <v>118</v>
      </c>
      <c r="J1535" t="s">
        <v>119</v>
      </c>
      <c r="K1535" t="s">
        <v>108</v>
      </c>
      <c r="L1535" t="s">
        <v>109</v>
      </c>
      <c r="M1535" t="s">
        <v>120</v>
      </c>
      <c r="N1535" t="s">
        <v>111</v>
      </c>
      <c r="O1535" t="s">
        <v>1672</v>
      </c>
      <c r="P1535" t="s">
        <v>112</v>
      </c>
      <c r="Q1535" t="s">
        <v>1479</v>
      </c>
      <c r="R1535" t="s">
        <v>1480</v>
      </c>
      <c r="T1535" s="1">
        <v>41462</v>
      </c>
      <c r="V1535">
        <v>39125</v>
      </c>
      <c r="X1535">
        <v>0.36</v>
      </c>
      <c r="Z1535">
        <v>19.8</v>
      </c>
      <c r="AA1535">
        <v>1.9</v>
      </c>
      <c r="AC1535">
        <v>15</v>
      </c>
      <c r="AD1535">
        <v>66.599999999999994</v>
      </c>
      <c r="AG1535">
        <v>0.21</v>
      </c>
      <c r="AH1535">
        <v>0.02</v>
      </c>
      <c r="AJ1535">
        <v>1.94</v>
      </c>
      <c r="AM1535">
        <v>0.05</v>
      </c>
      <c r="AO1535">
        <v>186.1</v>
      </c>
      <c r="AR1535">
        <v>46.8</v>
      </c>
      <c r="AV1535">
        <v>2.85</v>
      </c>
      <c r="AW1535">
        <v>5.4</v>
      </c>
      <c r="BA1535">
        <v>1334</v>
      </c>
      <c r="BE1535">
        <v>0.26</v>
      </c>
      <c r="BF1535">
        <v>11.8</v>
      </c>
      <c r="BI1535">
        <v>0.02</v>
      </c>
      <c r="BK1535">
        <v>3</v>
      </c>
      <c r="BL1535">
        <v>139.61000000000001</v>
      </c>
      <c r="BM1535">
        <v>2.1000000000000001E-2</v>
      </c>
      <c r="BQ1535">
        <v>18.100000000000001</v>
      </c>
      <c r="BR1535">
        <v>9.5000000000000001E-2</v>
      </c>
      <c r="BU1535">
        <v>10.06</v>
      </c>
      <c r="CB1535">
        <v>1.1299999999999999</v>
      </c>
      <c r="CD1535">
        <v>3.82</v>
      </c>
      <c r="CE1535">
        <v>2.2000000000000002</v>
      </c>
      <c r="CF1535">
        <v>44.4</v>
      </c>
      <c r="CJ1535">
        <v>170.8</v>
      </c>
      <c r="CM1535">
        <v>0.14000000000000001</v>
      </c>
      <c r="CN1535">
        <v>1.3</v>
      </c>
      <c r="CO1535">
        <v>8.0000000000000002E-3</v>
      </c>
      <c r="CP1535">
        <v>2.98</v>
      </c>
      <c r="CR1535">
        <v>10.9</v>
      </c>
      <c r="CS1535">
        <v>183</v>
      </c>
      <c r="CT1535">
        <v>1</v>
      </c>
      <c r="CX1535">
        <v>29.4</v>
      </c>
    </row>
    <row r="1536" spans="1:102">
      <c r="A1536" t="s">
        <v>1673</v>
      </c>
      <c r="B1536">
        <v>1306306</v>
      </c>
      <c r="C1536" t="s">
        <v>104</v>
      </c>
      <c r="D1536" t="s">
        <v>105</v>
      </c>
      <c r="E1536">
        <v>516596</v>
      </c>
      <c r="F1536">
        <v>7186556</v>
      </c>
      <c r="G1536">
        <v>796</v>
      </c>
      <c r="H1536" s="1">
        <v>41494</v>
      </c>
      <c r="I1536" t="s">
        <v>118</v>
      </c>
      <c r="J1536" t="s">
        <v>119</v>
      </c>
      <c r="K1536" t="s">
        <v>108</v>
      </c>
      <c r="L1536" t="s">
        <v>109</v>
      </c>
      <c r="M1536" t="s">
        <v>120</v>
      </c>
      <c r="N1536" t="s">
        <v>111</v>
      </c>
      <c r="O1536" t="s">
        <v>1673</v>
      </c>
      <c r="P1536" t="s">
        <v>112</v>
      </c>
      <c r="Q1536" t="s">
        <v>1479</v>
      </c>
      <c r="R1536" t="s">
        <v>1480</v>
      </c>
      <c r="T1536" s="1">
        <v>41462</v>
      </c>
      <c r="V1536">
        <v>7879</v>
      </c>
      <c r="X1536">
        <v>0.8</v>
      </c>
      <c r="Z1536">
        <v>56.1</v>
      </c>
      <c r="AA1536">
        <v>4.5</v>
      </c>
      <c r="AC1536">
        <v>14</v>
      </c>
      <c r="AD1536">
        <v>529.4</v>
      </c>
      <c r="AG1536">
        <v>0.18</v>
      </c>
      <c r="AH1536">
        <v>0.31</v>
      </c>
      <c r="AJ1536">
        <v>0.83</v>
      </c>
      <c r="AM1536">
        <v>3.1</v>
      </c>
      <c r="AO1536">
        <v>225.2</v>
      </c>
      <c r="AR1536">
        <v>97.1</v>
      </c>
      <c r="AV1536">
        <v>2.59</v>
      </c>
      <c r="AW1536">
        <v>5.7</v>
      </c>
      <c r="BA1536">
        <v>395</v>
      </c>
      <c r="BE1536">
        <v>7.0000000000000007E-2</v>
      </c>
      <c r="BF1536">
        <v>3.5</v>
      </c>
      <c r="BI1536">
        <v>0.04</v>
      </c>
      <c r="BK1536">
        <v>30</v>
      </c>
      <c r="BL1536">
        <v>25.17</v>
      </c>
      <c r="BM1536">
        <v>1.4E-2</v>
      </c>
      <c r="BQ1536">
        <v>134.30000000000001</v>
      </c>
      <c r="BR1536">
        <v>0.24</v>
      </c>
      <c r="BU1536">
        <v>10.08</v>
      </c>
      <c r="CB1536">
        <v>0.25</v>
      </c>
      <c r="CD1536">
        <v>4.1500000000000004</v>
      </c>
      <c r="CE1536">
        <v>3.8</v>
      </c>
      <c r="CF1536">
        <v>31</v>
      </c>
      <c r="CJ1536">
        <v>184.8</v>
      </c>
      <c r="CM1536">
        <v>0.13</v>
      </c>
      <c r="CN1536">
        <v>0.3</v>
      </c>
      <c r="CO1536">
        <v>6.0000000000000001E-3</v>
      </c>
      <c r="CP1536">
        <v>0.39</v>
      </c>
      <c r="CR1536">
        <v>10.5</v>
      </c>
      <c r="CS1536">
        <v>174</v>
      </c>
      <c r="CT1536">
        <v>0.4</v>
      </c>
      <c r="CX1536">
        <v>366.3</v>
      </c>
    </row>
    <row r="1537" spans="1:102">
      <c r="A1537" t="s">
        <v>1674</v>
      </c>
      <c r="B1537">
        <v>1306312</v>
      </c>
      <c r="C1537" t="s">
        <v>104</v>
      </c>
      <c r="D1537" t="s">
        <v>105</v>
      </c>
      <c r="E1537">
        <v>516599</v>
      </c>
      <c r="F1537">
        <v>7186947</v>
      </c>
      <c r="G1537">
        <v>721</v>
      </c>
      <c r="H1537" s="1">
        <v>41494</v>
      </c>
      <c r="I1537" t="s">
        <v>118</v>
      </c>
      <c r="J1537" t="s">
        <v>119</v>
      </c>
      <c r="K1537" t="s">
        <v>108</v>
      </c>
      <c r="L1537" t="s">
        <v>109</v>
      </c>
      <c r="M1537" t="s">
        <v>120</v>
      </c>
      <c r="N1537" t="s">
        <v>111</v>
      </c>
      <c r="O1537" t="s">
        <v>1674</v>
      </c>
      <c r="P1537" t="s">
        <v>112</v>
      </c>
      <c r="Q1537" t="s">
        <v>1479</v>
      </c>
      <c r="R1537" t="s">
        <v>1480</v>
      </c>
      <c r="T1537" s="1">
        <v>41462</v>
      </c>
      <c r="V1537">
        <v>4781</v>
      </c>
      <c r="X1537">
        <v>0.91</v>
      </c>
      <c r="Z1537">
        <v>12.3</v>
      </c>
      <c r="AA1537">
        <v>2.9</v>
      </c>
      <c r="AC1537">
        <v>5</v>
      </c>
      <c r="AD1537">
        <v>1709.2</v>
      </c>
      <c r="AG1537">
        <v>0.12</v>
      </c>
      <c r="AH1537">
        <v>0.27</v>
      </c>
      <c r="AJ1537">
        <v>1.82</v>
      </c>
      <c r="AM1537">
        <v>2.4</v>
      </c>
      <c r="AO1537">
        <v>73.099999999999994</v>
      </c>
      <c r="AR1537">
        <v>36.22</v>
      </c>
      <c r="AV1537">
        <v>1.43</v>
      </c>
      <c r="AW1537">
        <v>3.6</v>
      </c>
      <c r="BA1537">
        <v>227</v>
      </c>
      <c r="BE1537">
        <v>0.05</v>
      </c>
      <c r="BF1537">
        <v>7.8</v>
      </c>
      <c r="BI1537">
        <v>0.22</v>
      </c>
      <c r="BK1537">
        <v>53</v>
      </c>
      <c r="BL1537">
        <v>5.32</v>
      </c>
      <c r="BM1537">
        <v>6.0000000000000001E-3</v>
      </c>
      <c r="BQ1537">
        <v>24.1</v>
      </c>
      <c r="BR1537">
        <v>0.10299999999999999</v>
      </c>
      <c r="BU1537">
        <v>6.26</v>
      </c>
      <c r="CB1537">
        <v>7.0000000000000007E-2</v>
      </c>
      <c r="CD1537">
        <v>1.17</v>
      </c>
      <c r="CE1537">
        <v>1.1000000000000001</v>
      </c>
      <c r="CF1537">
        <v>5.7</v>
      </c>
      <c r="CJ1537">
        <v>74</v>
      </c>
      <c r="CM1537">
        <v>0.04</v>
      </c>
      <c r="CN1537">
        <v>0.2</v>
      </c>
      <c r="CO1537">
        <v>1.2E-2</v>
      </c>
      <c r="CP1537">
        <v>0.34</v>
      </c>
      <c r="CR1537">
        <v>3</v>
      </c>
      <c r="CS1537">
        <v>111</v>
      </c>
      <c r="CT1537">
        <v>0.2</v>
      </c>
      <c r="CX1537">
        <v>126.1</v>
      </c>
    </row>
    <row r="1538" spans="1:102">
      <c r="A1538" t="s">
        <v>1675</v>
      </c>
      <c r="B1538">
        <v>1306322</v>
      </c>
      <c r="C1538" t="s">
        <v>104</v>
      </c>
      <c r="D1538" t="s">
        <v>105</v>
      </c>
      <c r="E1538">
        <v>516598</v>
      </c>
      <c r="F1538">
        <v>7187651</v>
      </c>
      <c r="G1538">
        <v>677</v>
      </c>
      <c r="H1538" s="1">
        <v>41494</v>
      </c>
      <c r="I1538" t="s">
        <v>118</v>
      </c>
      <c r="J1538" t="s">
        <v>119</v>
      </c>
      <c r="K1538" t="s">
        <v>108</v>
      </c>
      <c r="L1538" t="s">
        <v>109</v>
      </c>
      <c r="M1538" t="s">
        <v>120</v>
      </c>
      <c r="N1538" t="s">
        <v>111</v>
      </c>
      <c r="O1538" t="s">
        <v>1675</v>
      </c>
      <c r="P1538" t="s">
        <v>112</v>
      </c>
      <c r="Q1538" t="s">
        <v>1479</v>
      </c>
      <c r="R1538" t="s">
        <v>1480</v>
      </c>
      <c r="T1538" s="1">
        <v>41462</v>
      </c>
      <c r="V1538">
        <v>461</v>
      </c>
      <c r="X1538">
        <v>0.86</v>
      </c>
      <c r="Z1538">
        <v>19.600000000000001</v>
      </c>
      <c r="AA1538">
        <v>3.3</v>
      </c>
      <c r="AC1538">
        <v>3</v>
      </c>
      <c r="AD1538">
        <v>363.8</v>
      </c>
      <c r="AG1538">
        <v>0.2</v>
      </c>
      <c r="AH1538">
        <v>0.06</v>
      </c>
      <c r="AJ1538">
        <v>0.62</v>
      </c>
      <c r="AM1538">
        <v>4.3</v>
      </c>
      <c r="AO1538">
        <v>19.399999999999999</v>
      </c>
      <c r="AR1538">
        <v>17.37</v>
      </c>
      <c r="AV1538">
        <v>7.65</v>
      </c>
      <c r="AW1538">
        <v>5.0999999999999996</v>
      </c>
      <c r="BA1538">
        <v>30</v>
      </c>
      <c r="BE1538">
        <v>0.1</v>
      </c>
      <c r="BF1538">
        <v>5.9</v>
      </c>
      <c r="BI1538">
        <v>0.08</v>
      </c>
      <c r="BK1538">
        <v>117</v>
      </c>
      <c r="BL1538">
        <v>25.3</v>
      </c>
      <c r="BM1538">
        <v>1.9E-2</v>
      </c>
      <c r="BQ1538">
        <v>44.2</v>
      </c>
      <c r="BR1538">
        <v>5.3999999999999999E-2</v>
      </c>
      <c r="BU1538">
        <v>18.38</v>
      </c>
      <c r="CB1538">
        <v>0.09</v>
      </c>
      <c r="CD1538">
        <v>3.08</v>
      </c>
      <c r="CE1538">
        <v>1.8</v>
      </c>
      <c r="CF1538">
        <v>2.2000000000000002</v>
      </c>
      <c r="CJ1538">
        <v>24.1</v>
      </c>
      <c r="CM1538">
        <v>0.1</v>
      </c>
      <c r="CN1538">
        <v>0.8</v>
      </c>
      <c r="CO1538">
        <v>1.2999999999999999E-2</v>
      </c>
      <c r="CP1538">
        <v>0.81</v>
      </c>
      <c r="CR1538">
        <v>2.9</v>
      </c>
      <c r="CS1538">
        <v>151</v>
      </c>
      <c r="CT1538">
        <v>0.1</v>
      </c>
      <c r="CX1538">
        <v>262.3</v>
      </c>
    </row>
    <row r="1539" spans="1:102">
      <c r="A1539" t="s">
        <v>1676</v>
      </c>
      <c r="B1539">
        <v>1306329</v>
      </c>
      <c r="C1539" t="s">
        <v>104</v>
      </c>
      <c r="D1539" t="s">
        <v>105</v>
      </c>
      <c r="E1539">
        <v>517699</v>
      </c>
      <c r="F1539">
        <v>7187202</v>
      </c>
      <c r="G1539">
        <v>670</v>
      </c>
      <c r="H1539" s="1">
        <v>41494</v>
      </c>
      <c r="I1539" t="s">
        <v>118</v>
      </c>
      <c r="J1539" t="s">
        <v>119</v>
      </c>
      <c r="K1539" t="s">
        <v>108</v>
      </c>
      <c r="L1539" t="s">
        <v>109</v>
      </c>
      <c r="M1539" t="s">
        <v>120</v>
      </c>
      <c r="N1539" t="s">
        <v>111</v>
      </c>
      <c r="O1539" t="s">
        <v>1676</v>
      </c>
      <c r="P1539" t="s">
        <v>112</v>
      </c>
      <c r="Q1539" t="s">
        <v>1479</v>
      </c>
      <c r="R1539" t="s">
        <v>1480</v>
      </c>
      <c r="T1539" s="1">
        <v>41493</v>
      </c>
      <c r="V1539">
        <v>36810</v>
      </c>
      <c r="X1539">
        <v>0.79</v>
      </c>
      <c r="Z1539">
        <v>63</v>
      </c>
      <c r="AA1539">
        <v>4.2</v>
      </c>
      <c r="AC1539">
        <v>8</v>
      </c>
      <c r="AD1539">
        <v>56.4</v>
      </c>
      <c r="AG1539">
        <v>0.24</v>
      </c>
      <c r="AH1539">
        <v>0.42</v>
      </c>
      <c r="AJ1539">
        <v>9.3800000000000008</v>
      </c>
      <c r="AM1539">
        <v>0.9</v>
      </c>
      <c r="AO1539">
        <v>231.9</v>
      </c>
      <c r="AR1539">
        <v>166.02</v>
      </c>
      <c r="AV1539">
        <v>4.21</v>
      </c>
      <c r="AW1539">
        <v>4.9000000000000004</v>
      </c>
      <c r="BA1539">
        <v>1191</v>
      </c>
      <c r="BE1539">
        <v>0.24</v>
      </c>
      <c r="BF1539">
        <v>6.3</v>
      </c>
      <c r="BI1539">
        <v>0.05</v>
      </c>
      <c r="BK1539">
        <v>10</v>
      </c>
      <c r="BL1539">
        <v>49.11</v>
      </c>
      <c r="BM1539">
        <v>0.02</v>
      </c>
      <c r="BQ1539">
        <v>48.8</v>
      </c>
      <c r="BR1539">
        <v>0.34100000000000003</v>
      </c>
      <c r="BU1539">
        <v>13.87</v>
      </c>
      <c r="CB1539">
        <v>0.93</v>
      </c>
      <c r="CD1539">
        <v>4.16</v>
      </c>
      <c r="CE1539">
        <v>7.1</v>
      </c>
      <c r="CF1539">
        <v>33.700000000000003</v>
      </c>
      <c r="CJ1539">
        <v>140.6</v>
      </c>
      <c r="CM1539">
        <v>0.2</v>
      </c>
      <c r="CN1539">
        <v>0.6</v>
      </c>
      <c r="CO1539">
        <v>3.0000000000000001E-3</v>
      </c>
      <c r="CP1539">
        <v>1.53</v>
      </c>
      <c r="CR1539">
        <v>15.2</v>
      </c>
      <c r="CS1539">
        <v>350</v>
      </c>
      <c r="CT1539">
        <v>0.7</v>
      </c>
      <c r="CX1539">
        <v>104.9</v>
      </c>
    </row>
    <row r="1540" spans="1:102">
      <c r="A1540" t="s">
        <v>1677</v>
      </c>
      <c r="B1540">
        <v>1306331</v>
      </c>
      <c r="C1540" t="s">
        <v>104</v>
      </c>
      <c r="D1540" t="s">
        <v>105</v>
      </c>
      <c r="E1540">
        <v>517699</v>
      </c>
      <c r="F1540">
        <v>7187457</v>
      </c>
      <c r="G1540">
        <v>687</v>
      </c>
      <c r="H1540" s="1">
        <v>41494</v>
      </c>
      <c r="I1540" t="s">
        <v>118</v>
      </c>
      <c r="J1540" t="s">
        <v>119</v>
      </c>
      <c r="K1540" t="s">
        <v>108</v>
      </c>
      <c r="L1540" t="s">
        <v>109</v>
      </c>
      <c r="M1540" t="s">
        <v>120</v>
      </c>
      <c r="N1540" t="s">
        <v>111</v>
      </c>
      <c r="O1540" t="s">
        <v>1677</v>
      </c>
      <c r="P1540" t="s">
        <v>112</v>
      </c>
      <c r="Q1540" t="s">
        <v>1479</v>
      </c>
      <c r="R1540" t="s">
        <v>1480</v>
      </c>
      <c r="T1540" s="1">
        <v>41493</v>
      </c>
      <c r="V1540">
        <v>2168</v>
      </c>
      <c r="X1540">
        <v>0.3</v>
      </c>
      <c r="Z1540">
        <v>9.3000000000000007</v>
      </c>
      <c r="AA1540">
        <v>5.7</v>
      </c>
      <c r="AC1540">
        <v>9</v>
      </c>
      <c r="AD1540">
        <v>562.79999999999995</v>
      </c>
      <c r="AG1540">
        <v>0.31</v>
      </c>
      <c r="AH1540">
        <v>0.06</v>
      </c>
      <c r="AJ1540">
        <v>0.11</v>
      </c>
      <c r="AM1540">
        <v>0.5</v>
      </c>
      <c r="AO1540">
        <v>15</v>
      </c>
      <c r="AR1540">
        <v>12.76</v>
      </c>
      <c r="AV1540">
        <v>1.59</v>
      </c>
      <c r="AW1540">
        <v>1.5</v>
      </c>
      <c r="BA1540">
        <v>67</v>
      </c>
      <c r="BE1540">
        <v>0.15</v>
      </c>
      <c r="BF1540">
        <v>1.4</v>
      </c>
      <c r="BI1540">
        <v>0.03</v>
      </c>
      <c r="BK1540">
        <v>41</v>
      </c>
      <c r="BL1540">
        <v>4.8099999999999996</v>
      </c>
      <c r="BM1540">
        <v>0.01</v>
      </c>
      <c r="BQ1540">
        <v>4.5999999999999996</v>
      </c>
      <c r="BR1540">
        <v>2.1000000000000001E-2</v>
      </c>
      <c r="BU1540">
        <v>11.93</v>
      </c>
      <c r="CB1540">
        <v>0.36</v>
      </c>
      <c r="CD1540">
        <v>1.05</v>
      </c>
      <c r="CE1540">
        <v>1</v>
      </c>
      <c r="CF1540">
        <v>6</v>
      </c>
      <c r="CJ1540">
        <v>24</v>
      </c>
      <c r="CM1540">
        <v>0.1</v>
      </c>
      <c r="CN1540">
        <v>0.5</v>
      </c>
      <c r="CO1540">
        <v>2E-3</v>
      </c>
      <c r="CP1540">
        <v>0.18</v>
      </c>
      <c r="CR1540">
        <v>0.7</v>
      </c>
      <c r="CS1540">
        <v>48</v>
      </c>
      <c r="CT1540">
        <v>0.05</v>
      </c>
      <c r="CX1540">
        <v>15.1</v>
      </c>
    </row>
    <row r="1541" spans="1:102">
      <c r="A1541" t="s">
        <v>1678</v>
      </c>
      <c r="B1541">
        <v>1306333</v>
      </c>
      <c r="C1541" t="s">
        <v>104</v>
      </c>
      <c r="D1541" t="s">
        <v>105</v>
      </c>
      <c r="E1541">
        <v>517700</v>
      </c>
      <c r="F1541">
        <v>7187551</v>
      </c>
      <c r="G1541">
        <v>709</v>
      </c>
      <c r="H1541" s="1">
        <v>41494</v>
      </c>
      <c r="I1541" t="s">
        <v>118</v>
      </c>
      <c r="J1541" t="s">
        <v>119</v>
      </c>
      <c r="K1541" t="s">
        <v>108</v>
      </c>
      <c r="L1541" t="s">
        <v>109</v>
      </c>
      <c r="M1541" t="s">
        <v>120</v>
      </c>
      <c r="N1541" t="s">
        <v>111</v>
      </c>
      <c r="O1541" t="s">
        <v>1678</v>
      </c>
      <c r="P1541" t="s">
        <v>112</v>
      </c>
      <c r="Q1541" t="s">
        <v>1479</v>
      </c>
      <c r="R1541" t="s">
        <v>1480</v>
      </c>
      <c r="T1541" s="1">
        <v>41493</v>
      </c>
      <c r="V1541">
        <v>1593</v>
      </c>
      <c r="X1541">
        <v>0.2</v>
      </c>
      <c r="Z1541">
        <v>11.7</v>
      </c>
      <c r="AA1541">
        <v>6.7</v>
      </c>
      <c r="AC1541">
        <v>7</v>
      </c>
      <c r="AD1541">
        <v>734.2</v>
      </c>
      <c r="AG1541">
        <v>0.22</v>
      </c>
      <c r="AH1541">
        <v>0.01</v>
      </c>
      <c r="AJ1541">
        <v>0.1</v>
      </c>
      <c r="AM1541">
        <v>0.1</v>
      </c>
      <c r="AO1541">
        <v>7.3</v>
      </c>
      <c r="AR1541">
        <v>10.81</v>
      </c>
      <c r="AV1541">
        <v>0.66</v>
      </c>
      <c r="AW1541">
        <v>0.7</v>
      </c>
      <c r="BA1541">
        <v>228</v>
      </c>
      <c r="BE1541">
        <v>0.12</v>
      </c>
      <c r="BF1541">
        <v>1.7</v>
      </c>
      <c r="BI1541">
        <v>5.0000000000000001E-3</v>
      </c>
      <c r="BK1541">
        <v>3</v>
      </c>
      <c r="BL1541">
        <v>3.07</v>
      </c>
      <c r="BM1541">
        <v>4.0000000000000001E-3</v>
      </c>
      <c r="BQ1541">
        <v>2.7</v>
      </c>
      <c r="BR1541">
        <v>1.0999999999999999E-2</v>
      </c>
      <c r="BU1541">
        <v>10.69</v>
      </c>
      <c r="CB1541">
        <v>0.22</v>
      </c>
      <c r="CD1541">
        <v>0.46</v>
      </c>
      <c r="CE1541">
        <v>0.7</v>
      </c>
      <c r="CF1541">
        <v>4.5</v>
      </c>
      <c r="CJ1541">
        <v>24.4</v>
      </c>
      <c r="CM1541">
        <v>0.05</v>
      </c>
      <c r="CN1541">
        <v>0.6</v>
      </c>
      <c r="CO1541">
        <v>5.0000000000000001E-4</v>
      </c>
      <c r="CP1541">
        <v>0.14000000000000001</v>
      </c>
      <c r="CR1541">
        <v>1.3</v>
      </c>
      <c r="CS1541">
        <v>17</v>
      </c>
      <c r="CT1541">
        <v>0.05</v>
      </c>
      <c r="CX1541">
        <v>3.5</v>
      </c>
    </row>
    <row r="1542" spans="1:102">
      <c r="A1542" t="s">
        <v>1679</v>
      </c>
      <c r="B1542">
        <v>1307018</v>
      </c>
      <c r="C1542" t="s">
        <v>104</v>
      </c>
      <c r="D1542" t="s">
        <v>105</v>
      </c>
      <c r="E1542">
        <v>516995</v>
      </c>
      <c r="F1542">
        <v>7186803</v>
      </c>
      <c r="G1542">
        <v>788</v>
      </c>
      <c r="H1542" s="1">
        <v>41494</v>
      </c>
      <c r="I1542" t="s">
        <v>118</v>
      </c>
      <c r="J1542" t="s">
        <v>119</v>
      </c>
      <c r="K1542" t="s">
        <v>108</v>
      </c>
      <c r="L1542" t="s">
        <v>109</v>
      </c>
      <c r="M1542" t="s">
        <v>120</v>
      </c>
      <c r="N1542" t="s">
        <v>111</v>
      </c>
      <c r="O1542" t="s">
        <v>1679</v>
      </c>
      <c r="P1542" t="s">
        <v>112</v>
      </c>
      <c r="Q1542" t="s">
        <v>1680</v>
      </c>
      <c r="R1542" t="s">
        <v>1681</v>
      </c>
      <c r="T1542" s="1">
        <v>41401</v>
      </c>
      <c r="V1542">
        <v>2202</v>
      </c>
      <c r="X1542">
        <v>0.69</v>
      </c>
      <c r="Z1542">
        <v>17.899999999999999</v>
      </c>
      <c r="AA1542">
        <v>4.2</v>
      </c>
      <c r="AC1542">
        <v>13</v>
      </c>
      <c r="AD1542">
        <v>364.4</v>
      </c>
      <c r="AG1542">
        <v>0.2</v>
      </c>
      <c r="AH1542">
        <v>0.76</v>
      </c>
      <c r="AJ1542">
        <v>2.17</v>
      </c>
      <c r="AM1542">
        <v>2.5</v>
      </c>
      <c r="AO1542">
        <v>101.8</v>
      </c>
      <c r="AR1542">
        <v>77.2</v>
      </c>
      <c r="AV1542">
        <v>1.85</v>
      </c>
      <c r="AW1542">
        <v>3.9</v>
      </c>
      <c r="BA1542">
        <v>396</v>
      </c>
      <c r="BE1542">
        <v>0.1</v>
      </c>
      <c r="BF1542">
        <v>5.6</v>
      </c>
      <c r="BI1542">
        <v>0.15</v>
      </c>
      <c r="BK1542">
        <v>140</v>
      </c>
      <c r="BL1542">
        <v>7.71</v>
      </c>
      <c r="BM1542">
        <v>0.01</v>
      </c>
      <c r="BQ1542">
        <v>64.2</v>
      </c>
      <c r="BR1542">
        <v>6.2E-2</v>
      </c>
      <c r="BU1542">
        <v>6.9</v>
      </c>
      <c r="CB1542">
        <v>0.24</v>
      </c>
      <c r="CD1542">
        <v>0.68</v>
      </c>
      <c r="CE1542">
        <v>5.3</v>
      </c>
      <c r="CF1542">
        <v>7.7</v>
      </c>
      <c r="CJ1542">
        <v>133.19999999999999</v>
      </c>
      <c r="CM1542">
        <v>0.12</v>
      </c>
      <c r="CN1542">
        <v>0.8</v>
      </c>
      <c r="CO1542">
        <v>5.0000000000000001E-3</v>
      </c>
      <c r="CP1542">
        <v>0.14000000000000001</v>
      </c>
      <c r="CR1542">
        <v>6.5</v>
      </c>
      <c r="CS1542">
        <v>127</v>
      </c>
      <c r="CT1542">
        <v>0.05</v>
      </c>
      <c r="CX1542">
        <v>176.9</v>
      </c>
    </row>
    <row r="1543" spans="1:102">
      <c r="A1543" t="s">
        <v>1682</v>
      </c>
      <c r="B1543">
        <v>1307036</v>
      </c>
      <c r="C1543" t="s">
        <v>104</v>
      </c>
      <c r="D1543" t="s">
        <v>105</v>
      </c>
      <c r="E1543">
        <v>516702</v>
      </c>
      <c r="F1543">
        <v>7187403</v>
      </c>
      <c r="G1543">
        <v>707</v>
      </c>
      <c r="H1543" s="1">
        <v>41494</v>
      </c>
      <c r="I1543" t="s">
        <v>118</v>
      </c>
      <c r="J1543" t="s">
        <v>119</v>
      </c>
      <c r="K1543" t="s">
        <v>108</v>
      </c>
      <c r="L1543" t="s">
        <v>109</v>
      </c>
      <c r="M1543" t="s">
        <v>120</v>
      </c>
      <c r="N1543" t="s">
        <v>111</v>
      </c>
      <c r="O1543" t="s">
        <v>1682</v>
      </c>
      <c r="P1543" t="s">
        <v>112</v>
      </c>
      <c r="Q1543" t="s">
        <v>1680</v>
      </c>
      <c r="R1543" t="s">
        <v>1681</v>
      </c>
      <c r="T1543" s="1">
        <v>41432</v>
      </c>
      <c r="V1543">
        <v>827</v>
      </c>
      <c r="X1543">
        <v>0.46</v>
      </c>
      <c r="Z1543">
        <v>3.2</v>
      </c>
      <c r="AA1543">
        <v>4</v>
      </c>
      <c r="AC1543">
        <v>2</v>
      </c>
      <c r="AD1543">
        <v>361.4</v>
      </c>
      <c r="AG1543">
        <v>0.12</v>
      </c>
      <c r="AH1543">
        <v>0.08</v>
      </c>
      <c r="AJ1543">
        <v>0.55000000000000004</v>
      </c>
      <c r="AM1543">
        <v>1.6</v>
      </c>
      <c r="AO1543">
        <v>12.8</v>
      </c>
      <c r="AR1543">
        <v>17.68</v>
      </c>
      <c r="AV1543">
        <v>1.1100000000000001</v>
      </c>
      <c r="AW1543">
        <v>2.4</v>
      </c>
      <c r="BA1543">
        <v>99</v>
      </c>
      <c r="BE1543">
        <v>0.05</v>
      </c>
      <c r="BF1543">
        <v>2.9</v>
      </c>
      <c r="BI1543">
        <v>0.03</v>
      </c>
      <c r="BK1543">
        <v>44</v>
      </c>
      <c r="BL1543">
        <v>2.29</v>
      </c>
      <c r="BM1543">
        <v>1.4999999999999999E-2</v>
      </c>
      <c r="BQ1543">
        <v>8</v>
      </c>
      <c r="BR1543">
        <v>5.1999999999999998E-2</v>
      </c>
      <c r="BU1543">
        <v>8.8699999999999992</v>
      </c>
      <c r="CB1543">
        <v>0.09</v>
      </c>
      <c r="CD1543">
        <v>0.45</v>
      </c>
      <c r="CE1543">
        <v>0.5</v>
      </c>
      <c r="CF1543">
        <v>1.2</v>
      </c>
      <c r="CJ1543">
        <v>20.7</v>
      </c>
      <c r="CM1543">
        <v>0.09</v>
      </c>
      <c r="CN1543">
        <v>0.05</v>
      </c>
      <c r="CO1543">
        <v>0.01</v>
      </c>
      <c r="CP1543">
        <v>7.0000000000000007E-2</v>
      </c>
      <c r="CR1543">
        <v>0.6</v>
      </c>
      <c r="CS1543">
        <v>33</v>
      </c>
      <c r="CT1543">
        <v>0.05</v>
      </c>
      <c r="CX1543">
        <v>41.9</v>
      </c>
    </row>
    <row r="1544" spans="1:102">
      <c r="A1544" t="s">
        <v>1683</v>
      </c>
      <c r="B1544">
        <v>1307038</v>
      </c>
      <c r="C1544" t="s">
        <v>104</v>
      </c>
      <c r="D1544" t="s">
        <v>105</v>
      </c>
      <c r="E1544">
        <v>516692</v>
      </c>
      <c r="F1544">
        <v>7187513</v>
      </c>
      <c r="G1544">
        <v>661</v>
      </c>
      <c r="H1544" s="1">
        <v>41494</v>
      </c>
      <c r="I1544" t="s">
        <v>118</v>
      </c>
      <c r="J1544" t="s">
        <v>119</v>
      </c>
      <c r="K1544" t="s">
        <v>108</v>
      </c>
      <c r="L1544" t="s">
        <v>109</v>
      </c>
      <c r="M1544" t="s">
        <v>120</v>
      </c>
      <c r="N1544" t="s">
        <v>111</v>
      </c>
      <c r="O1544" t="s">
        <v>1683</v>
      </c>
      <c r="P1544" t="s">
        <v>112</v>
      </c>
      <c r="Q1544" t="s">
        <v>1680</v>
      </c>
      <c r="R1544" t="s">
        <v>1681</v>
      </c>
      <c r="T1544" s="1">
        <v>41432</v>
      </c>
      <c r="V1544">
        <v>639</v>
      </c>
      <c r="X1544">
        <v>0.48</v>
      </c>
      <c r="Z1544">
        <v>37.799999999999997</v>
      </c>
      <c r="AA1544">
        <v>2.1</v>
      </c>
      <c r="AC1544">
        <v>8</v>
      </c>
      <c r="AD1544">
        <v>134.1</v>
      </c>
      <c r="AG1544">
        <v>0.19</v>
      </c>
      <c r="AH1544">
        <v>0.09</v>
      </c>
      <c r="AJ1544">
        <v>1.92</v>
      </c>
      <c r="AM1544">
        <v>2</v>
      </c>
      <c r="AO1544">
        <v>68.400000000000006</v>
      </c>
      <c r="AR1544">
        <v>38.159999999999997</v>
      </c>
      <c r="AV1544">
        <v>3.25</v>
      </c>
      <c r="AW1544">
        <v>3.9</v>
      </c>
      <c r="BA1544">
        <v>155</v>
      </c>
      <c r="BE1544">
        <v>0.24</v>
      </c>
      <c r="BF1544">
        <v>3.5</v>
      </c>
      <c r="BI1544">
        <v>0.05</v>
      </c>
      <c r="BK1544">
        <v>87</v>
      </c>
      <c r="BL1544">
        <v>18.14</v>
      </c>
      <c r="BM1544">
        <v>2.1999999999999999E-2</v>
      </c>
      <c r="BQ1544">
        <v>30.9</v>
      </c>
      <c r="BR1544">
        <v>0.13</v>
      </c>
      <c r="BU1544">
        <v>14.81</v>
      </c>
      <c r="CB1544">
        <v>0.8</v>
      </c>
      <c r="CD1544">
        <v>5.99</v>
      </c>
      <c r="CE1544">
        <v>4</v>
      </c>
      <c r="CF1544">
        <v>4.8</v>
      </c>
      <c r="CJ1544">
        <v>217.7</v>
      </c>
      <c r="CM1544">
        <v>0.06</v>
      </c>
      <c r="CN1544">
        <v>1.1000000000000001</v>
      </c>
      <c r="CO1544">
        <v>3.0000000000000001E-3</v>
      </c>
      <c r="CP1544">
        <v>1.44</v>
      </c>
      <c r="CR1544">
        <v>5.7</v>
      </c>
      <c r="CS1544">
        <v>114</v>
      </c>
      <c r="CT1544">
        <v>0.05</v>
      </c>
      <c r="CX1544">
        <v>118.4</v>
      </c>
    </row>
    <row r="1545" spans="1:102">
      <c r="A1545" t="s">
        <v>1684</v>
      </c>
      <c r="B1545">
        <v>1307043</v>
      </c>
      <c r="C1545" t="s">
        <v>104</v>
      </c>
      <c r="D1545" t="s">
        <v>105</v>
      </c>
      <c r="E1545">
        <v>517398</v>
      </c>
      <c r="F1545">
        <v>7187601</v>
      </c>
      <c r="G1545">
        <v>775</v>
      </c>
      <c r="H1545" s="1">
        <v>41494</v>
      </c>
      <c r="I1545" t="s">
        <v>118</v>
      </c>
      <c r="J1545" t="s">
        <v>119</v>
      </c>
      <c r="K1545" t="s">
        <v>108</v>
      </c>
      <c r="L1545" t="s">
        <v>109</v>
      </c>
      <c r="M1545" t="s">
        <v>120</v>
      </c>
      <c r="N1545" t="s">
        <v>111</v>
      </c>
      <c r="O1545" t="s">
        <v>1684</v>
      </c>
      <c r="P1545" t="s">
        <v>112</v>
      </c>
      <c r="Q1545" t="s">
        <v>1680</v>
      </c>
      <c r="R1545" t="s">
        <v>1681</v>
      </c>
      <c r="T1545" s="1">
        <v>41432</v>
      </c>
      <c r="V1545">
        <v>2007</v>
      </c>
      <c r="X1545">
        <v>0.43</v>
      </c>
      <c r="Z1545">
        <v>5.9</v>
      </c>
      <c r="AA1545">
        <v>3.6</v>
      </c>
      <c r="AC1545">
        <v>13</v>
      </c>
      <c r="AD1545">
        <v>562.6</v>
      </c>
      <c r="AG1545">
        <v>0.14000000000000001</v>
      </c>
      <c r="AH1545">
        <v>0.09</v>
      </c>
      <c r="AJ1545">
        <v>0.14000000000000001</v>
      </c>
      <c r="AM1545">
        <v>1</v>
      </c>
      <c r="AO1545">
        <v>28.6</v>
      </c>
      <c r="AR1545">
        <v>30.57</v>
      </c>
      <c r="AV1545">
        <v>1.21</v>
      </c>
      <c r="AW1545">
        <v>1.4</v>
      </c>
      <c r="BA1545">
        <v>165</v>
      </c>
      <c r="BE1545">
        <v>0.14000000000000001</v>
      </c>
      <c r="BF1545">
        <v>4</v>
      </c>
      <c r="BI1545">
        <v>0.04</v>
      </c>
      <c r="BK1545">
        <v>28</v>
      </c>
      <c r="BL1545">
        <v>6.46</v>
      </c>
      <c r="BM1545">
        <v>7.0000000000000001E-3</v>
      </c>
      <c r="BQ1545">
        <v>25.5</v>
      </c>
      <c r="BR1545">
        <v>3.2000000000000001E-2</v>
      </c>
      <c r="BU1545">
        <v>9.9499999999999993</v>
      </c>
      <c r="CB1545">
        <v>0.31</v>
      </c>
      <c r="CD1545">
        <v>0.86</v>
      </c>
      <c r="CE1545">
        <v>2.2000000000000002</v>
      </c>
      <c r="CF1545">
        <v>7.3</v>
      </c>
      <c r="CJ1545">
        <v>52.5</v>
      </c>
      <c r="CM1545">
        <v>0.09</v>
      </c>
      <c r="CN1545">
        <v>0.9</v>
      </c>
      <c r="CO1545">
        <v>2E-3</v>
      </c>
      <c r="CP1545">
        <v>0.16</v>
      </c>
      <c r="CR1545">
        <v>4</v>
      </c>
      <c r="CS1545">
        <v>41</v>
      </c>
      <c r="CT1545">
        <v>0.1</v>
      </c>
      <c r="CX1545">
        <v>29.8</v>
      </c>
    </row>
    <row r="1546" spans="1:102">
      <c r="A1546" t="s">
        <v>1685</v>
      </c>
      <c r="B1546">
        <v>1307044</v>
      </c>
      <c r="C1546" t="s">
        <v>104</v>
      </c>
      <c r="D1546" t="s">
        <v>105</v>
      </c>
      <c r="E1546">
        <v>517403</v>
      </c>
      <c r="F1546">
        <v>7187552</v>
      </c>
      <c r="G1546">
        <v>763</v>
      </c>
      <c r="H1546" s="1">
        <v>41494</v>
      </c>
      <c r="I1546" t="s">
        <v>118</v>
      </c>
      <c r="J1546" t="s">
        <v>119</v>
      </c>
      <c r="K1546" t="s">
        <v>108</v>
      </c>
      <c r="L1546" t="s">
        <v>109</v>
      </c>
      <c r="M1546" t="s">
        <v>120</v>
      </c>
      <c r="N1546" t="s">
        <v>111</v>
      </c>
      <c r="O1546" t="s">
        <v>1685</v>
      </c>
      <c r="P1546" t="s">
        <v>112</v>
      </c>
      <c r="Q1546" t="s">
        <v>1680</v>
      </c>
      <c r="R1546" t="s">
        <v>1681</v>
      </c>
      <c r="T1546" s="1">
        <v>41432</v>
      </c>
      <c r="V1546">
        <v>4945</v>
      </c>
      <c r="X1546">
        <v>0.83</v>
      </c>
      <c r="Z1546">
        <v>9.4</v>
      </c>
      <c r="AA1546">
        <v>2.5</v>
      </c>
      <c r="AC1546">
        <v>7</v>
      </c>
      <c r="AD1546">
        <v>1301.4000000000001</v>
      </c>
      <c r="AG1546">
        <v>0.16</v>
      </c>
      <c r="AH1546">
        <v>0.04</v>
      </c>
      <c r="AJ1546">
        <v>0.47</v>
      </c>
      <c r="AM1546">
        <v>1.2</v>
      </c>
      <c r="AO1546">
        <v>52.2</v>
      </c>
      <c r="AR1546">
        <v>27.43</v>
      </c>
      <c r="AV1546">
        <v>1.05</v>
      </c>
      <c r="AW1546">
        <v>2.6</v>
      </c>
      <c r="BA1546">
        <v>166</v>
      </c>
      <c r="BE1546">
        <v>0.08</v>
      </c>
      <c r="BF1546">
        <v>7.3</v>
      </c>
      <c r="BI1546">
        <v>0.08</v>
      </c>
      <c r="BK1546">
        <v>34</v>
      </c>
      <c r="BL1546">
        <v>7.73</v>
      </c>
      <c r="BM1546">
        <v>4.0000000000000001E-3</v>
      </c>
      <c r="BQ1546">
        <v>12.9</v>
      </c>
      <c r="BR1546">
        <v>2.3E-2</v>
      </c>
      <c r="BU1546">
        <v>9.6199999999999992</v>
      </c>
      <c r="CB1546">
        <v>0.12</v>
      </c>
      <c r="CD1546">
        <v>1.27</v>
      </c>
      <c r="CE1546">
        <v>2.2000000000000002</v>
      </c>
      <c r="CF1546">
        <v>6.2</v>
      </c>
      <c r="CJ1546">
        <v>39</v>
      </c>
      <c r="CM1546">
        <v>0.1</v>
      </c>
      <c r="CN1546">
        <v>1.8</v>
      </c>
      <c r="CO1546">
        <v>4.0000000000000001E-3</v>
      </c>
      <c r="CP1546">
        <v>0.18</v>
      </c>
      <c r="CR1546">
        <v>3.7</v>
      </c>
      <c r="CS1546">
        <v>67</v>
      </c>
      <c r="CT1546">
        <v>0.1</v>
      </c>
      <c r="CX1546">
        <v>24.2</v>
      </c>
    </row>
    <row r="1547" spans="1:102">
      <c r="A1547" t="s">
        <v>1686</v>
      </c>
      <c r="B1547">
        <v>1307069</v>
      </c>
      <c r="C1547" t="s">
        <v>104</v>
      </c>
      <c r="D1547" t="s">
        <v>105</v>
      </c>
      <c r="E1547">
        <v>516404</v>
      </c>
      <c r="F1547">
        <v>7187499</v>
      </c>
      <c r="G1547">
        <v>722</v>
      </c>
      <c r="H1547" s="1">
        <v>41494</v>
      </c>
      <c r="I1547" t="s">
        <v>118</v>
      </c>
      <c r="J1547" t="s">
        <v>119</v>
      </c>
      <c r="K1547" t="s">
        <v>108</v>
      </c>
      <c r="L1547" t="s">
        <v>109</v>
      </c>
      <c r="M1547" t="s">
        <v>120</v>
      </c>
      <c r="N1547" t="s">
        <v>111</v>
      </c>
      <c r="O1547" t="s">
        <v>1686</v>
      </c>
      <c r="P1547" t="s">
        <v>112</v>
      </c>
      <c r="Q1547" t="s">
        <v>1680</v>
      </c>
      <c r="R1547" t="s">
        <v>1681</v>
      </c>
      <c r="T1547" s="1">
        <v>41462</v>
      </c>
      <c r="V1547">
        <v>1742</v>
      </c>
      <c r="X1547">
        <v>0.53</v>
      </c>
      <c r="Z1547">
        <v>5.3</v>
      </c>
      <c r="AA1547">
        <v>4.0999999999999996</v>
      </c>
      <c r="AC1547">
        <v>3</v>
      </c>
      <c r="AD1547">
        <v>487.7</v>
      </c>
      <c r="AG1547">
        <v>0.12</v>
      </c>
      <c r="AH1547">
        <v>0.12</v>
      </c>
      <c r="AJ1547">
        <v>0.55000000000000004</v>
      </c>
      <c r="AM1547">
        <v>1.3</v>
      </c>
      <c r="AO1547">
        <v>23.6</v>
      </c>
      <c r="AR1547">
        <v>15.54</v>
      </c>
      <c r="AV1547">
        <v>0.89</v>
      </c>
      <c r="AW1547">
        <v>3</v>
      </c>
      <c r="BA1547">
        <v>155</v>
      </c>
      <c r="BE1547">
        <v>0.04</v>
      </c>
      <c r="BF1547">
        <v>5.5</v>
      </c>
      <c r="BI1547">
        <v>0.06</v>
      </c>
      <c r="BK1547">
        <v>23</v>
      </c>
      <c r="BL1547">
        <v>2.82</v>
      </c>
      <c r="BM1547">
        <v>7.0000000000000001E-3</v>
      </c>
      <c r="BQ1547">
        <v>13.9</v>
      </c>
      <c r="BR1547">
        <v>8.2000000000000003E-2</v>
      </c>
      <c r="BU1547">
        <v>8.5399999999999991</v>
      </c>
      <c r="CB1547">
        <v>0.08</v>
      </c>
      <c r="CD1547">
        <v>2.0299999999999998</v>
      </c>
      <c r="CE1547">
        <v>0.8</v>
      </c>
      <c r="CF1547">
        <v>3.4</v>
      </c>
      <c r="CJ1547">
        <v>25.6</v>
      </c>
      <c r="CM1547">
        <v>0.04</v>
      </c>
      <c r="CN1547">
        <v>0.2</v>
      </c>
      <c r="CO1547">
        <v>5.0000000000000001E-3</v>
      </c>
      <c r="CP1547">
        <v>0.75</v>
      </c>
      <c r="CR1547">
        <v>1.3</v>
      </c>
      <c r="CS1547">
        <v>28</v>
      </c>
      <c r="CT1547">
        <v>0.05</v>
      </c>
      <c r="CX1547">
        <v>27.2</v>
      </c>
    </row>
    <row r="1548" spans="1:102">
      <c r="A1548" t="s">
        <v>1687</v>
      </c>
      <c r="B1548">
        <v>1307088</v>
      </c>
      <c r="C1548" t="s">
        <v>104</v>
      </c>
      <c r="D1548" t="s">
        <v>105</v>
      </c>
      <c r="E1548">
        <v>517996</v>
      </c>
      <c r="F1548">
        <v>7187227</v>
      </c>
      <c r="G1548">
        <v>704</v>
      </c>
      <c r="H1548" s="1">
        <v>41494</v>
      </c>
      <c r="I1548" t="s">
        <v>118</v>
      </c>
      <c r="J1548" t="s">
        <v>119</v>
      </c>
      <c r="K1548" t="s">
        <v>108</v>
      </c>
      <c r="L1548" t="s">
        <v>109</v>
      </c>
      <c r="M1548" t="s">
        <v>120</v>
      </c>
      <c r="N1548" t="s">
        <v>111</v>
      </c>
      <c r="O1548" t="s">
        <v>1687</v>
      </c>
      <c r="P1548" t="s">
        <v>112</v>
      </c>
      <c r="Q1548" t="s">
        <v>1680</v>
      </c>
      <c r="R1548" t="s">
        <v>1681</v>
      </c>
      <c r="T1548" s="1">
        <v>41524</v>
      </c>
      <c r="V1548">
        <v>8444</v>
      </c>
      <c r="X1548">
        <v>0.49</v>
      </c>
      <c r="Z1548">
        <v>6.9</v>
      </c>
      <c r="AA1548">
        <v>3.1</v>
      </c>
      <c r="AC1548">
        <v>12</v>
      </c>
      <c r="AD1548">
        <v>1114.4000000000001</v>
      </c>
      <c r="AG1548">
        <v>0.12</v>
      </c>
      <c r="AH1548">
        <v>2.0299999999999998</v>
      </c>
      <c r="AJ1548">
        <v>7.95</v>
      </c>
      <c r="AM1548">
        <v>4.3</v>
      </c>
      <c r="AO1548">
        <v>95.2</v>
      </c>
      <c r="AR1548">
        <v>78.34</v>
      </c>
      <c r="AV1548">
        <v>1.04</v>
      </c>
      <c r="AW1548">
        <v>2.5</v>
      </c>
      <c r="BA1548">
        <v>361</v>
      </c>
      <c r="BE1548">
        <v>0.08</v>
      </c>
      <c r="BF1548">
        <v>6.9</v>
      </c>
      <c r="BI1548">
        <v>0.11</v>
      </c>
      <c r="BK1548">
        <v>178</v>
      </c>
      <c r="BL1548">
        <v>8.57</v>
      </c>
      <c r="BM1548">
        <v>0.01</v>
      </c>
      <c r="BQ1548">
        <v>60.2</v>
      </c>
      <c r="BR1548">
        <v>0.14499999999999999</v>
      </c>
      <c r="BU1548">
        <v>6.7</v>
      </c>
      <c r="CB1548">
        <v>0.22</v>
      </c>
      <c r="CD1548">
        <v>1.74</v>
      </c>
      <c r="CE1548">
        <v>3.4</v>
      </c>
      <c r="CF1548">
        <v>24.6</v>
      </c>
      <c r="CJ1548">
        <v>231.5</v>
      </c>
      <c r="CM1548">
        <v>0.09</v>
      </c>
      <c r="CN1548">
        <v>0.6</v>
      </c>
      <c r="CO1548">
        <v>8.0000000000000002E-3</v>
      </c>
      <c r="CP1548">
        <v>0.41</v>
      </c>
      <c r="CR1548">
        <v>7.8</v>
      </c>
      <c r="CS1548">
        <v>101</v>
      </c>
      <c r="CT1548">
        <v>0.2</v>
      </c>
      <c r="CX1548">
        <v>362.3</v>
      </c>
    </row>
    <row r="1549" spans="1:102">
      <c r="A1549" t="s">
        <v>1688</v>
      </c>
      <c r="B1549">
        <v>1306241</v>
      </c>
      <c r="C1549" t="s">
        <v>104</v>
      </c>
      <c r="D1549" t="s">
        <v>105</v>
      </c>
      <c r="E1549">
        <v>517497</v>
      </c>
      <c r="F1549">
        <v>7187651</v>
      </c>
      <c r="G1549">
        <v>780</v>
      </c>
      <c r="H1549" s="1">
        <v>41494</v>
      </c>
      <c r="I1549" t="s">
        <v>118</v>
      </c>
      <c r="J1549" t="s">
        <v>119</v>
      </c>
      <c r="K1549" t="s">
        <v>108</v>
      </c>
      <c r="L1549" t="s">
        <v>109</v>
      </c>
      <c r="M1549" t="s">
        <v>120</v>
      </c>
      <c r="N1549" t="s">
        <v>111</v>
      </c>
      <c r="O1549" t="s">
        <v>1688</v>
      </c>
      <c r="P1549" t="s">
        <v>112</v>
      </c>
      <c r="Q1549" t="s">
        <v>1479</v>
      </c>
      <c r="R1549" t="s">
        <v>1480</v>
      </c>
      <c r="T1549" s="1">
        <v>41432</v>
      </c>
      <c r="V1549">
        <v>918</v>
      </c>
      <c r="X1549">
        <v>0.38</v>
      </c>
      <c r="Z1549">
        <v>2.2000000000000002</v>
      </c>
      <c r="AA1549">
        <v>0.3</v>
      </c>
      <c r="AC1549">
        <v>0.5</v>
      </c>
      <c r="AD1549">
        <v>243.9</v>
      </c>
      <c r="AG1549">
        <v>0.09</v>
      </c>
      <c r="AH1549">
        <v>0.09</v>
      </c>
      <c r="AJ1549">
        <v>0.33</v>
      </c>
      <c r="AM1549">
        <v>1.3</v>
      </c>
      <c r="AO1549">
        <v>14.3</v>
      </c>
      <c r="AR1549">
        <v>12.91</v>
      </c>
      <c r="AV1549">
        <v>0.77</v>
      </c>
      <c r="AW1549">
        <v>2.4</v>
      </c>
      <c r="BA1549">
        <v>40</v>
      </c>
      <c r="BE1549">
        <v>0.04</v>
      </c>
      <c r="BF1549">
        <v>3.6</v>
      </c>
      <c r="BI1549">
        <v>0.03</v>
      </c>
      <c r="BK1549">
        <v>38</v>
      </c>
      <c r="BL1549">
        <v>2.2799999999999998</v>
      </c>
      <c r="BM1549">
        <v>1.6E-2</v>
      </c>
      <c r="BQ1549">
        <v>6.6</v>
      </c>
      <c r="BR1549">
        <v>4.8000000000000001E-2</v>
      </c>
      <c r="BU1549">
        <v>6.31</v>
      </c>
      <c r="CB1549">
        <v>0.05</v>
      </c>
      <c r="CD1549">
        <v>0.27</v>
      </c>
      <c r="CE1549">
        <v>0.3</v>
      </c>
      <c r="CF1549">
        <v>0.8</v>
      </c>
      <c r="CJ1549">
        <v>12.1</v>
      </c>
      <c r="CM1549">
        <v>0.05</v>
      </c>
      <c r="CN1549">
        <v>0.05</v>
      </c>
      <c r="CO1549">
        <v>7.0000000000000001E-3</v>
      </c>
      <c r="CP1549">
        <v>0.08</v>
      </c>
      <c r="CR1549">
        <v>0.4</v>
      </c>
      <c r="CS1549">
        <v>29</v>
      </c>
      <c r="CT1549">
        <v>0.05</v>
      </c>
      <c r="CX1549">
        <v>23.8</v>
      </c>
    </row>
    <row r="1550" spans="1:102">
      <c r="A1550" t="s">
        <v>1689</v>
      </c>
      <c r="B1550">
        <v>1306243</v>
      </c>
      <c r="C1550" t="s">
        <v>104</v>
      </c>
      <c r="D1550" t="s">
        <v>105</v>
      </c>
      <c r="E1550">
        <v>517500</v>
      </c>
      <c r="F1550">
        <v>7187553</v>
      </c>
      <c r="G1550">
        <v>764</v>
      </c>
      <c r="H1550" s="1">
        <v>41494</v>
      </c>
      <c r="I1550" t="s">
        <v>118</v>
      </c>
      <c r="J1550" t="s">
        <v>119</v>
      </c>
      <c r="K1550" t="s">
        <v>108</v>
      </c>
      <c r="L1550" t="s">
        <v>109</v>
      </c>
      <c r="M1550" t="s">
        <v>120</v>
      </c>
      <c r="N1550" t="s">
        <v>111</v>
      </c>
      <c r="O1550" t="s">
        <v>1689</v>
      </c>
      <c r="P1550" t="s">
        <v>112</v>
      </c>
      <c r="Q1550" t="s">
        <v>1479</v>
      </c>
      <c r="R1550" t="s">
        <v>1480</v>
      </c>
      <c r="T1550" s="1">
        <v>41432</v>
      </c>
      <c r="V1550">
        <v>1711</v>
      </c>
      <c r="X1550">
        <v>1.37</v>
      </c>
      <c r="Z1550">
        <v>16.2</v>
      </c>
      <c r="AA1550">
        <v>0.5</v>
      </c>
      <c r="AC1550">
        <v>2</v>
      </c>
      <c r="AD1550">
        <v>917.7</v>
      </c>
      <c r="AG1550">
        <v>0.18</v>
      </c>
      <c r="AH1550">
        <v>0.06</v>
      </c>
      <c r="AJ1550">
        <v>0.49</v>
      </c>
      <c r="AM1550">
        <v>4.3</v>
      </c>
      <c r="AO1550">
        <v>55.1</v>
      </c>
      <c r="AR1550">
        <v>17.14</v>
      </c>
      <c r="AV1550">
        <v>2.39</v>
      </c>
      <c r="AW1550">
        <v>5.5</v>
      </c>
      <c r="BA1550">
        <v>25</v>
      </c>
      <c r="BE1550">
        <v>0.08</v>
      </c>
      <c r="BF1550">
        <v>8.8000000000000007</v>
      </c>
      <c r="BI1550">
        <v>0.18</v>
      </c>
      <c r="BK1550">
        <v>98</v>
      </c>
      <c r="BL1550">
        <v>7.42</v>
      </c>
      <c r="BM1550">
        <v>6.0000000000000001E-3</v>
      </c>
      <c r="BQ1550">
        <v>21.4</v>
      </c>
      <c r="BR1550">
        <v>2.9000000000000001E-2</v>
      </c>
      <c r="BU1550">
        <v>10.4</v>
      </c>
      <c r="CB1550">
        <v>0.09</v>
      </c>
      <c r="CD1550">
        <v>1.1200000000000001</v>
      </c>
      <c r="CE1550">
        <v>2.1</v>
      </c>
      <c r="CF1550">
        <v>3.1</v>
      </c>
      <c r="CJ1550">
        <v>26.8</v>
      </c>
      <c r="CM1550">
        <v>0.12</v>
      </c>
      <c r="CN1550">
        <v>2.2999999999999998</v>
      </c>
      <c r="CO1550">
        <v>1.9E-2</v>
      </c>
      <c r="CP1550">
        <v>0.25</v>
      </c>
      <c r="CR1550">
        <v>1.2</v>
      </c>
      <c r="CS1550">
        <v>115</v>
      </c>
      <c r="CT1550">
        <v>0.2</v>
      </c>
      <c r="CX1550">
        <v>95.4</v>
      </c>
    </row>
    <row r="1551" spans="1:102">
      <c r="A1551" t="s">
        <v>1690</v>
      </c>
      <c r="B1551">
        <v>1306307</v>
      </c>
      <c r="C1551" t="s">
        <v>104</v>
      </c>
      <c r="D1551" t="s">
        <v>105</v>
      </c>
      <c r="E1551">
        <v>516601</v>
      </c>
      <c r="F1551">
        <v>7186604</v>
      </c>
      <c r="G1551">
        <v>784</v>
      </c>
      <c r="H1551" s="1">
        <v>41494</v>
      </c>
      <c r="I1551" t="s">
        <v>118</v>
      </c>
      <c r="J1551" t="s">
        <v>119</v>
      </c>
      <c r="K1551" t="s">
        <v>108</v>
      </c>
      <c r="L1551" t="s">
        <v>109</v>
      </c>
      <c r="M1551" t="s">
        <v>120</v>
      </c>
      <c r="N1551" t="s">
        <v>111</v>
      </c>
      <c r="O1551" t="s">
        <v>1690</v>
      </c>
      <c r="P1551" t="s">
        <v>112</v>
      </c>
      <c r="Q1551" t="s">
        <v>1479</v>
      </c>
      <c r="R1551" t="s">
        <v>1480</v>
      </c>
      <c r="T1551" s="1">
        <v>41462</v>
      </c>
      <c r="V1551">
        <v>2852</v>
      </c>
      <c r="X1551">
        <v>0.49</v>
      </c>
      <c r="Z1551">
        <v>5.0999999999999996</v>
      </c>
      <c r="AA1551">
        <v>1.7</v>
      </c>
      <c r="AC1551">
        <v>7</v>
      </c>
      <c r="AD1551">
        <v>9602.6</v>
      </c>
      <c r="AG1551">
        <v>0.05</v>
      </c>
      <c r="AH1551">
        <v>3.44</v>
      </c>
      <c r="AJ1551">
        <v>9.35</v>
      </c>
      <c r="AM1551">
        <v>2.8</v>
      </c>
      <c r="AO1551">
        <v>80.2</v>
      </c>
      <c r="AR1551">
        <v>69.459999999999994</v>
      </c>
      <c r="AV1551">
        <v>0.68</v>
      </c>
      <c r="AW1551">
        <v>1.5</v>
      </c>
      <c r="BA1551">
        <v>85</v>
      </c>
      <c r="BE1551">
        <v>0.02</v>
      </c>
      <c r="BF1551">
        <v>5.4</v>
      </c>
      <c r="BI1551">
        <v>0.35</v>
      </c>
      <c r="BK1551">
        <v>120</v>
      </c>
      <c r="BL1551">
        <v>6.6</v>
      </c>
      <c r="BM1551">
        <v>2.3E-2</v>
      </c>
      <c r="BQ1551">
        <v>89.6</v>
      </c>
      <c r="BR1551">
        <v>0.11799999999999999</v>
      </c>
      <c r="BU1551">
        <v>3.86</v>
      </c>
      <c r="CB1551">
        <v>0.05</v>
      </c>
      <c r="CD1551">
        <v>1.6</v>
      </c>
      <c r="CE1551">
        <v>1.8</v>
      </c>
      <c r="CF1551">
        <v>6</v>
      </c>
      <c r="CJ1551">
        <v>195.8</v>
      </c>
      <c r="CM1551">
        <v>0.06</v>
      </c>
      <c r="CN1551">
        <v>0.1</v>
      </c>
      <c r="CO1551">
        <v>1.2999999999999999E-2</v>
      </c>
      <c r="CP1551">
        <v>0.1</v>
      </c>
      <c r="CR1551">
        <v>6.7</v>
      </c>
      <c r="CS1551">
        <v>90</v>
      </c>
      <c r="CT1551">
        <v>0.2</v>
      </c>
      <c r="CX1551">
        <v>370.7</v>
      </c>
    </row>
    <row r="1552" spans="1:102">
      <c r="A1552" t="s">
        <v>1691</v>
      </c>
      <c r="B1552">
        <v>1306315</v>
      </c>
      <c r="C1552" t="s">
        <v>104</v>
      </c>
      <c r="D1552" t="s">
        <v>105</v>
      </c>
      <c r="E1552">
        <v>516600</v>
      </c>
      <c r="F1552">
        <v>7187200</v>
      </c>
      <c r="G1552">
        <v>719</v>
      </c>
      <c r="H1552" s="1">
        <v>41494</v>
      </c>
      <c r="I1552" t="s">
        <v>118</v>
      </c>
      <c r="J1552" t="s">
        <v>119</v>
      </c>
      <c r="K1552" t="s">
        <v>108</v>
      </c>
      <c r="L1552" t="s">
        <v>109</v>
      </c>
      <c r="M1552" t="s">
        <v>120</v>
      </c>
      <c r="N1552" t="s">
        <v>111</v>
      </c>
      <c r="O1552" t="s">
        <v>1691</v>
      </c>
      <c r="P1552" t="s">
        <v>112</v>
      </c>
      <c r="Q1552" t="s">
        <v>1479</v>
      </c>
      <c r="R1552" t="s">
        <v>1480</v>
      </c>
      <c r="T1552" s="1">
        <v>41462</v>
      </c>
      <c r="V1552">
        <v>3116</v>
      </c>
      <c r="X1552">
        <v>2.15</v>
      </c>
      <c r="Z1552">
        <v>17.7</v>
      </c>
      <c r="AA1552">
        <v>4</v>
      </c>
      <c r="AC1552">
        <v>3</v>
      </c>
      <c r="AD1552">
        <v>491.9</v>
      </c>
      <c r="AG1552">
        <v>0.22</v>
      </c>
      <c r="AH1552">
        <v>7.0000000000000007E-2</v>
      </c>
      <c r="AJ1552">
        <v>0.44</v>
      </c>
      <c r="AM1552">
        <v>5.0999999999999996</v>
      </c>
      <c r="AO1552">
        <v>66.3</v>
      </c>
      <c r="AR1552">
        <v>17.079999999999998</v>
      </c>
      <c r="AV1552">
        <v>3.31</v>
      </c>
      <c r="AW1552">
        <v>6.2</v>
      </c>
      <c r="BA1552">
        <v>117</v>
      </c>
      <c r="BE1552">
        <v>0.1</v>
      </c>
      <c r="BF1552">
        <v>6.3</v>
      </c>
      <c r="BI1552">
        <v>0.25</v>
      </c>
      <c r="BK1552">
        <v>125</v>
      </c>
      <c r="BL1552">
        <v>11.41</v>
      </c>
      <c r="BM1552">
        <v>7.0000000000000001E-3</v>
      </c>
      <c r="BQ1552">
        <v>31.2</v>
      </c>
      <c r="BR1552">
        <v>3.2000000000000001E-2</v>
      </c>
      <c r="BU1552">
        <v>11.05</v>
      </c>
      <c r="CB1552">
        <v>0.1</v>
      </c>
      <c r="CD1552">
        <v>1.6</v>
      </c>
      <c r="CE1552">
        <v>3</v>
      </c>
      <c r="CF1552">
        <v>3.8</v>
      </c>
      <c r="CJ1552">
        <v>18.2</v>
      </c>
      <c r="CM1552">
        <v>0.12</v>
      </c>
      <c r="CN1552">
        <v>2.2000000000000002</v>
      </c>
      <c r="CO1552">
        <v>1.4E-2</v>
      </c>
      <c r="CP1552">
        <v>0.34</v>
      </c>
      <c r="CR1552">
        <v>1.1000000000000001</v>
      </c>
      <c r="CS1552">
        <v>146</v>
      </c>
      <c r="CT1552">
        <v>0.1</v>
      </c>
      <c r="CX1552">
        <v>147.9</v>
      </c>
    </row>
    <row r="1553" spans="1:102">
      <c r="A1553" t="s">
        <v>1692</v>
      </c>
      <c r="B1553">
        <v>1306320</v>
      </c>
      <c r="C1553" t="s">
        <v>104</v>
      </c>
      <c r="D1553" t="s">
        <v>105</v>
      </c>
      <c r="E1553">
        <v>516598</v>
      </c>
      <c r="F1553">
        <v>7187453</v>
      </c>
      <c r="G1553">
        <v>678</v>
      </c>
      <c r="H1553" s="1">
        <v>41494</v>
      </c>
      <c r="I1553" t="s">
        <v>118</v>
      </c>
      <c r="J1553" t="s">
        <v>119</v>
      </c>
      <c r="K1553" t="s">
        <v>108</v>
      </c>
      <c r="L1553" t="s">
        <v>109</v>
      </c>
      <c r="M1553" t="s">
        <v>120</v>
      </c>
      <c r="N1553" t="s">
        <v>111</v>
      </c>
      <c r="O1553" t="s">
        <v>1692</v>
      </c>
      <c r="P1553" t="s">
        <v>112</v>
      </c>
      <c r="Q1553" t="s">
        <v>1479</v>
      </c>
      <c r="R1553" t="s">
        <v>1480</v>
      </c>
      <c r="T1553" s="1">
        <v>41462</v>
      </c>
      <c r="V1553">
        <v>927</v>
      </c>
      <c r="X1553">
        <v>0.56000000000000005</v>
      </c>
      <c r="Z1553">
        <v>21.6</v>
      </c>
      <c r="AA1553">
        <v>3.1</v>
      </c>
      <c r="AC1553">
        <v>4</v>
      </c>
      <c r="AD1553">
        <v>595.1</v>
      </c>
      <c r="AG1553">
        <v>0.18</v>
      </c>
      <c r="AH1553">
        <v>0.17</v>
      </c>
      <c r="AJ1553">
        <v>1.26</v>
      </c>
      <c r="AM1553">
        <v>2.6</v>
      </c>
      <c r="AO1553">
        <v>19.5</v>
      </c>
      <c r="AR1553">
        <v>27.47</v>
      </c>
      <c r="AV1553">
        <v>2.44</v>
      </c>
      <c r="AW1553">
        <v>2.1</v>
      </c>
      <c r="BA1553">
        <v>83</v>
      </c>
      <c r="BE1553">
        <v>0.15</v>
      </c>
      <c r="BF1553">
        <v>3.3</v>
      </c>
      <c r="BI1553">
        <v>0.06</v>
      </c>
      <c r="BK1553">
        <v>88</v>
      </c>
      <c r="BL1553">
        <v>29.67</v>
      </c>
      <c r="BM1553">
        <v>1.7999999999999999E-2</v>
      </c>
      <c r="BQ1553">
        <v>21.3</v>
      </c>
      <c r="BR1553">
        <v>0.16200000000000001</v>
      </c>
      <c r="BU1553">
        <v>14.32</v>
      </c>
      <c r="CB1553">
        <v>0.32</v>
      </c>
      <c r="CD1553">
        <v>6.13</v>
      </c>
      <c r="CE1553">
        <v>1.1000000000000001</v>
      </c>
      <c r="CF1553">
        <v>4.9000000000000004</v>
      </c>
      <c r="CJ1553">
        <v>93.9</v>
      </c>
      <c r="CM1553">
        <v>0.09</v>
      </c>
      <c r="CN1553">
        <v>0.2</v>
      </c>
      <c r="CO1553">
        <v>4.0000000000000001E-3</v>
      </c>
      <c r="CP1553">
        <v>2.27</v>
      </c>
      <c r="CR1553">
        <v>3.1</v>
      </c>
      <c r="CS1553">
        <v>210</v>
      </c>
      <c r="CT1553">
        <v>0.1</v>
      </c>
      <c r="CX1553">
        <v>87.1</v>
      </c>
    </row>
    <row r="1554" spans="1:102">
      <c r="A1554" t="s">
        <v>1693</v>
      </c>
      <c r="B1554">
        <v>1306321</v>
      </c>
      <c r="C1554" t="s">
        <v>104</v>
      </c>
      <c r="D1554" t="s">
        <v>105</v>
      </c>
      <c r="E1554">
        <v>516599</v>
      </c>
      <c r="F1554">
        <v>7187550</v>
      </c>
      <c r="G1554">
        <v>685</v>
      </c>
      <c r="H1554" s="1">
        <v>41494</v>
      </c>
      <c r="I1554" t="s">
        <v>118</v>
      </c>
      <c r="J1554" t="s">
        <v>119</v>
      </c>
      <c r="K1554" t="s">
        <v>108</v>
      </c>
      <c r="L1554" t="s">
        <v>109</v>
      </c>
      <c r="M1554" t="s">
        <v>120</v>
      </c>
      <c r="N1554" t="s">
        <v>111</v>
      </c>
      <c r="O1554" t="s">
        <v>1693</v>
      </c>
      <c r="P1554" t="s">
        <v>112</v>
      </c>
      <c r="Q1554" t="s">
        <v>1479</v>
      </c>
      <c r="R1554" t="s">
        <v>1480</v>
      </c>
      <c r="T1554" s="1">
        <v>41462</v>
      </c>
      <c r="V1554">
        <v>2525</v>
      </c>
      <c r="X1554">
        <v>0.76</v>
      </c>
      <c r="Z1554">
        <v>6.6</v>
      </c>
      <c r="AA1554">
        <v>3.9</v>
      </c>
      <c r="AC1554">
        <v>2</v>
      </c>
      <c r="AD1554">
        <v>869.7</v>
      </c>
      <c r="AG1554">
        <v>0.11</v>
      </c>
      <c r="AH1554">
        <v>0.13</v>
      </c>
      <c r="AJ1554">
        <v>0.98</v>
      </c>
      <c r="AM1554">
        <v>1.3</v>
      </c>
      <c r="AO1554">
        <v>25.4</v>
      </c>
      <c r="AR1554">
        <v>23.22</v>
      </c>
      <c r="AV1554">
        <v>1.46</v>
      </c>
      <c r="AW1554">
        <v>3</v>
      </c>
      <c r="BA1554">
        <v>165</v>
      </c>
      <c r="BE1554">
        <v>0.04</v>
      </c>
      <c r="BF1554">
        <v>4.3</v>
      </c>
      <c r="BI1554">
        <v>0.06</v>
      </c>
      <c r="BK1554">
        <v>21</v>
      </c>
      <c r="BL1554">
        <v>6.09</v>
      </c>
      <c r="BM1554">
        <v>8.0000000000000002E-3</v>
      </c>
      <c r="BQ1554">
        <v>19.5</v>
      </c>
      <c r="BR1554">
        <v>0.104</v>
      </c>
      <c r="BU1554">
        <v>8.35</v>
      </c>
      <c r="CB1554">
        <v>0.1</v>
      </c>
      <c r="CD1554">
        <v>2.77</v>
      </c>
      <c r="CE1554">
        <v>1.2</v>
      </c>
      <c r="CF1554">
        <v>6.7</v>
      </c>
      <c r="CJ1554">
        <v>28.8</v>
      </c>
      <c r="CM1554">
        <v>0.02</v>
      </c>
      <c r="CN1554">
        <v>0.05</v>
      </c>
      <c r="CO1554">
        <v>4.0000000000000001E-3</v>
      </c>
      <c r="CP1554">
        <v>0.61</v>
      </c>
      <c r="CR1554">
        <v>3</v>
      </c>
      <c r="CS1554">
        <v>71</v>
      </c>
      <c r="CT1554">
        <v>0.1</v>
      </c>
      <c r="CX1554">
        <v>37.9</v>
      </c>
    </row>
    <row r="1555" spans="1:102">
      <c r="A1555" t="s">
        <v>1694</v>
      </c>
      <c r="B1555">
        <v>1306326</v>
      </c>
      <c r="C1555" t="s">
        <v>104</v>
      </c>
      <c r="D1555" t="s">
        <v>105</v>
      </c>
      <c r="E1555">
        <v>517705</v>
      </c>
      <c r="F1555">
        <v>7186655</v>
      </c>
      <c r="G1555">
        <v>809</v>
      </c>
      <c r="H1555" s="1">
        <v>41494</v>
      </c>
      <c r="I1555" t="s">
        <v>118</v>
      </c>
      <c r="J1555" t="s">
        <v>119</v>
      </c>
      <c r="K1555" t="s">
        <v>108</v>
      </c>
      <c r="L1555" t="s">
        <v>109</v>
      </c>
      <c r="M1555" t="s">
        <v>120</v>
      </c>
      <c r="N1555" t="s">
        <v>111</v>
      </c>
      <c r="O1555" t="s">
        <v>1694</v>
      </c>
      <c r="P1555" t="s">
        <v>112</v>
      </c>
      <c r="Q1555" t="s">
        <v>1479</v>
      </c>
      <c r="R1555" t="s">
        <v>1480</v>
      </c>
      <c r="T1555" s="1">
        <v>41493</v>
      </c>
      <c r="V1555">
        <v>3572</v>
      </c>
      <c r="X1555">
        <v>0.41</v>
      </c>
      <c r="Z1555">
        <v>3.8</v>
      </c>
      <c r="AA1555">
        <v>1.7</v>
      </c>
      <c r="AC1555">
        <v>16</v>
      </c>
      <c r="AD1555">
        <v>1524.3</v>
      </c>
      <c r="AG1555">
        <v>0.05</v>
      </c>
      <c r="AH1555">
        <v>2.31</v>
      </c>
      <c r="AJ1555">
        <v>2.0099999999999998</v>
      </c>
      <c r="AM1555">
        <v>2.5</v>
      </c>
      <c r="AO1555">
        <v>68</v>
      </c>
      <c r="AR1555">
        <v>31.11</v>
      </c>
      <c r="AV1555">
        <v>0.56000000000000005</v>
      </c>
      <c r="AW1555">
        <v>1.6</v>
      </c>
      <c r="BA1555">
        <v>134</v>
      </c>
      <c r="BE1555">
        <v>0.05</v>
      </c>
      <c r="BF1555">
        <v>2.7</v>
      </c>
      <c r="BI1555">
        <v>7.0000000000000007E-2</v>
      </c>
      <c r="BK1555">
        <v>93</v>
      </c>
      <c r="BL1555">
        <v>2.2000000000000002</v>
      </c>
      <c r="BM1555">
        <v>8.0000000000000002E-3</v>
      </c>
      <c r="BQ1555">
        <v>52.6</v>
      </c>
      <c r="BR1555">
        <v>0.23799999999999999</v>
      </c>
      <c r="BU1555">
        <v>4.97</v>
      </c>
      <c r="CB1555">
        <v>0.15</v>
      </c>
      <c r="CD1555">
        <v>1.1399999999999999</v>
      </c>
      <c r="CE1555">
        <v>2.2000000000000002</v>
      </c>
      <c r="CF1555">
        <v>5</v>
      </c>
      <c r="CJ1555">
        <v>330.2</v>
      </c>
      <c r="CM1555">
        <v>0.01</v>
      </c>
      <c r="CN1555">
        <v>0.4</v>
      </c>
      <c r="CO1555">
        <v>3.0000000000000001E-3</v>
      </c>
      <c r="CP1555">
        <v>0.44</v>
      </c>
      <c r="CR1555">
        <v>5.2</v>
      </c>
      <c r="CS1555">
        <v>72</v>
      </c>
      <c r="CT1555">
        <v>0.05</v>
      </c>
      <c r="CX1555">
        <v>153.5</v>
      </c>
    </row>
    <row r="1556" spans="1:102">
      <c r="A1556" t="s">
        <v>1695</v>
      </c>
      <c r="B1556">
        <v>1306384</v>
      </c>
      <c r="C1556" t="s">
        <v>104</v>
      </c>
      <c r="D1556" t="s">
        <v>105</v>
      </c>
      <c r="E1556">
        <v>519002</v>
      </c>
      <c r="F1556">
        <v>7184900</v>
      </c>
      <c r="G1556">
        <v>966</v>
      </c>
      <c r="H1556" s="1">
        <v>41485</v>
      </c>
      <c r="I1556" t="s">
        <v>1528</v>
      </c>
      <c r="J1556" t="s">
        <v>119</v>
      </c>
      <c r="K1556" t="s">
        <v>108</v>
      </c>
      <c r="L1556" t="s">
        <v>109</v>
      </c>
      <c r="M1556" t="s">
        <v>1529</v>
      </c>
      <c r="N1556" t="s">
        <v>111</v>
      </c>
      <c r="O1556" t="s">
        <v>1695</v>
      </c>
      <c r="P1556" t="s">
        <v>112</v>
      </c>
      <c r="Q1556" t="s">
        <v>1479</v>
      </c>
      <c r="R1556" t="s">
        <v>1480</v>
      </c>
      <c r="T1556" s="1">
        <v>41585</v>
      </c>
      <c r="V1556">
        <v>1218</v>
      </c>
      <c r="X1556">
        <v>0.89</v>
      </c>
      <c r="Z1556">
        <v>12.9</v>
      </c>
      <c r="AA1556">
        <v>2.8</v>
      </c>
      <c r="AC1556">
        <v>3</v>
      </c>
      <c r="AD1556">
        <v>1772.3</v>
      </c>
      <c r="AG1556">
        <v>0.21</v>
      </c>
      <c r="AH1556">
        <v>0.14000000000000001</v>
      </c>
      <c r="AJ1556">
        <v>1.05</v>
      </c>
      <c r="AM1556">
        <v>2.6</v>
      </c>
      <c r="AO1556">
        <v>22.1</v>
      </c>
      <c r="AR1556">
        <v>31.85</v>
      </c>
      <c r="AV1556">
        <v>1.47</v>
      </c>
      <c r="AW1556">
        <v>4.9000000000000004</v>
      </c>
      <c r="BA1556">
        <v>85</v>
      </c>
      <c r="BE1556">
        <v>0.1</v>
      </c>
      <c r="BF1556">
        <v>5.6</v>
      </c>
      <c r="BI1556">
        <v>0.09</v>
      </c>
      <c r="BK1556">
        <v>62</v>
      </c>
      <c r="BL1556">
        <v>24.49</v>
      </c>
      <c r="BM1556">
        <v>6.0000000000000001E-3</v>
      </c>
      <c r="BQ1556">
        <v>16.399999999999999</v>
      </c>
      <c r="BR1556">
        <v>0.19700000000000001</v>
      </c>
      <c r="BU1556">
        <v>15.3</v>
      </c>
      <c r="CB1556">
        <v>0.12</v>
      </c>
      <c r="CD1556">
        <v>8.7799999999999994</v>
      </c>
      <c r="CE1556">
        <v>1.8</v>
      </c>
      <c r="CF1556">
        <v>8.1</v>
      </c>
      <c r="CJ1556">
        <v>87.4</v>
      </c>
      <c r="CM1556">
        <v>0.11</v>
      </c>
      <c r="CN1556">
        <v>0.6</v>
      </c>
      <c r="CO1556">
        <v>8.9999999999999993E-3</v>
      </c>
      <c r="CP1556">
        <v>1.29</v>
      </c>
      <c r="CR1556">
        <v>6</v>
      </c>
      <c r="CS1556">
        <v>410</v>
      </c>
      <c r="CT1556">
        <v>0.1</v>
      </c>
      <c r="CX1556">
        <v>58.1</v>
      </c>
    </row>
    <row r="1557" spans="1:102">
      <c r="A1557" t="s">
        <v>1696</v>
      </c>
      <c r="B1557">
        <v>1306394</v>
      </c>
      <c r="C1557" t="s">
        <v>104</v>
      </c>
      <c r="D1557" t="s">
        <v>105</v>
      </c>
      <c r="E1557">
        <v>516997</v>
      </c>
      <c r="F1557">
        <v>7185174</v>
      </c>
      <c r="G1557">
        <v>830</v>
      </c>
      <c r="H1557" s="1">
        <v>41485</v>
      </c>
      <c r="I1557" t="s">
        <v>1528</v>
      </c>
      <c r="J1557" t="s">
        <v>119</v>
      </c>
      <c r="K1557" t="s">
        <v>108</v>
      </c>
      <c r="L1557" t="s">
        <v>109</v>
      </c>
      <c r="M1557" t="s">
        <v>1529</v>
      </c>
      <c r="N1557" t="s">
        <v>111</v>
      </c>
      <c r="O1557" t="s">
        <v>1696</v>
      </c>
      <c r="P1557" t="s">
        <v>112</v>
      </c>
      <c r="Q1557" t="s">
        <v>1479</v>
      </c>
      <c r="R1557" t="s">
        <v>1480</v>
      </c>
      <c r="T1557" s="1">
        <v>41615</v>
      </c>
      <c r="V1557">
        <v>3023</v>
      </c>
      <c r="X1557">
        <v>0.8</v>
      </c>
      <c r="Z1557">
        <v>13.9</v>
      </c>
      <c r="AA1557">
        <v>3.9</v>
      </c>
      <c r="AC1557">
        <v>5</v>
      </c>
      <c r="AD1557">
        <v>1663</v>
      </c>
      <c r="AG1557">
        <v>0.16</v>
      </c>
      <c r="AH1557">
        <v>0.61</v>
      </c>
      <c r="AJ1557">
        <v>2.2200000000000002</v>
      </c>
      <c r="AM1557">
        <v>7.3</v>
      </c>
      <c r="AO1557">
        <v>57.2</v>
      </c>
      <c r="AR1557">
        <v>33.49</v>
      </c>
      <c r="AV1557">
        <v>1.64</v>
      </c>
      <c r="AW1557">
        <v>2.8</v>
      </c>
      <c r="BA1557">
        <v>224</v>
      </c>
      <c r="BE1557">
        <v>0.05</v>
      </c>
      <c r="BF1557">
        <v>8.4</v>
      </c>
      <c r="BI1557">
        <v>0.16</v>
      </c>
      <c r="BK1557">
        <v>257</v>
      </c>
      <c r="BL1557">
        <v>5.24</v>
      </c>
      <c r="BM1557">
        <v>6.0000000000000001E-3</v>
      </c>
      <c r="BQ1557">
        <v>27.4</v>
      </c>
      <c r="BR1557">
        <v>0.123</v>
      </c>
      <c r="BU1557">
        <v>9.6</v>
      </c>
      <c r="CB1557">
        <v>0.11</v>
      </c>
      <c r="CD1557">
        <v>1.48</v>
      </c>
      <c r="CE1557">
        <v>3.1</v>
      </c>
      <c r="CF1557">
        <v>3.4</v>
      </c>
      <c r="CJ1557">
        <v>101.2</v>
      </c>
      <c r="CM1557">
        <v>0.06</v>
      </c>
      <c r="CN1557">
        <v>0.8</v>
      </c>
      <c r="CO1557">
        <v>8.9999999999999993E-3</v>
      </c>
      <c r="CP1557">
        <v>0.28000000000000003</v>
      </c>
      <c r="CR1557">
        <v>3.7</v>
      </c>
      <c r="CS1557">
        <v>108</v>
      </c>
      <c r="CT1557">
        <v>0.2</v>
      </c>
      <c r="CX1557">
        <v>118.5</v>
      </c>
    </row>
    <row r="1558" spans="1:102">
      <c r="A1558" t="s">
        <v>1697</v>
      </c>
      <c r="B1558">
        <v>1306405</v>
      </c>
      <c r="C1558" t="s">
        <v>104</v>
      </c>
      <c r="D1558" t="s">
        <v>105</v>
      </c>
      <c r="E1558">
        <v>516999</v>
      </c>
      <c r="F1558">
        <v>7184701</v>
      </c>
      <c r="G1558">
        <v>937</v>
      </c>
      <c r="H1558" s="1">
        <v>41485</v>
      </c>
      <c r="I1558" t="s">
        <v>1528</v>
      </c>
      <c r="J1558" t="s">
        <v>119</v>
      </c>
      <c r="K1558" t="s">
        <v>108</v>
      </c>
      <c r="L1558" t="s">
        <v>109</v>
      </c>
      <c r="M1558" t="s">
        <v>1529</v>
      </c>
      <c r="N1558" t="s">
        <v>111</v>
      </c>
      <c r="O1558" t="s">
        <v>1697</v>
      </c>
      <c r="P1558" t="s">
        <v>112</v>
      </c>
      <c r="Q1558" t="s">
        <v>1479</v>
      </c>
      <c r="R1558" t="s">
        <v>1480</v>
      </c>
      <c r="T1558" s="1">
        <v>41615</v>
      </c>
      <c r="V1558">
        <v>499</v>
      </c>
      <c r="X1558">
        <v>1.96</v>
      </c>
      <c r="Z1558">
        <v>15.2</v>
      </c>
      <c r="AA1558">
        <v>11.1</v>
      </c>
      <c r="AC1558">
        <v>2</v>
      </c>
      <c r="AD1558">
        <v>1011.7</v>
      </c>
      <c r="AG1558">
        <v>0.28999999999999998</v>
      </c>
      <c r="AH1558">
        <v>7.0000000000000007E-2</v>
      </c>
      <c r="AJ1558">
        <v>0.34</v>
      </c>
      <c r="AM1558">
        <v>10</v>
      </c>
      <c r="AO1558">
        <v>38.200000000000003</v>
      </c>
      <c r="AR1558">
        <v>48.71</v>
      </c>
      <c r="AV1558">
        <v>3.25</v>
      </c>
      <c r="AW1558">
        <v>5.0999999999999996</v>
      </c>
      <c r="BA1558">
        <v>80</v>
      </c>
      <c r="BE1558">
        <v>0.11</v>
      </c>
      <c r="BF1558">
        <v>10.3</v>
      </c>
      <c r="BI1558">
        <v>0.36</v>
      </c>
      <c r="BK1558">
        <v>253</v>
      </c>
      <c r="BL1558">
        <v>3.33</v>
      </c>
      <c r="BM1558">
        <v>1.0999999999999999E-2</v>
      </c>
      <c r="BQ1558">
        <v>25.9</v>
      </c>
      <c r="BR1558">
        <v>5.6000000000000001E-2</v>
      </c>
      <c r="BU1558">
        <v>16.149999999999999</v>
      </c>
      <c r="CB1558">
        <v>0.19</v>
      </c>
      <c r="CD1558">
        <v>1.47</v>
      </c>
      <c r="CE1558">
        <v>4.9000000000000004</v>
      </c>
      <c r="CF1558">
        <v>1.8</v>
      </c>
      <c r="CJ1558">
        <v>47.3</v>
      </c>
      <c r="CM1558">
        <v>0.16</v>
      </c>
      <c r="CN1558">
        <v>4.3</v>
      </c>
      <c r="CO1558">
        <v>0.03</v>
      </c>
      <c r="CP1558">
        <v>0.25</v>
      </c>
      <c r="CR1558">
        <v>1.1000000000000001</v>
      </c>
      <c r="CS1558">
        <v>76</v>
      </c>
      <c r="CT1558">
        <v>0.2</v>
      </c>
      <c r="CX1558">
        <v>71.8</v>
      </c>
    </row>
    <row r="1559" spans="1:102">
      <c r="A1559" t="s">
        <v>1698</v>
      </c>
      <c r="B1559">
        <v>1306426</v>
      </c>
      <c r="C1559" t="s">
        <v>104</v>
      </c>
      <c r="D1559" t="s">
        <v>105</v>
      </c>
      <c r="E1559">
        <v>518397</v>
      </c>
      <c r="F1559">
        <v>7185101</v>
      </c>
      <c r="G1559">
        <v>828</v>
      </c>
      <c r="H1559" s="1">
        <v>41485</v>
      </c>
      <c r="I1559" t="s">
        <v>1528</v>
      </c>
      <c r="J1559" t="s">
        <v>119</v>
      </c>
      <c r="K1559" t="s">
        <v>108</v>
      </c>
      <c r="L1559" t="s">
        <v>109</v>
      </c>
      <c r="M1559" t="s">
        <v>1529</v>
      </c>
      <c r="N1559" t="s">
        <v>111</v>
      </c>
      <c r="O1559" t="s">
        <v>1698</v>
      </c>
      <c r="P1559" t="s">
        <v>112</v>
      </c>
      <c r="Q1559" t="s">
        <v>1479</v>
      </c>
      <c r="R1559" t="s">
        <v>1480</v>
      </c>
      <c r="T1559" s="1">
        <v>41468</v>
      </c>
      <c r="V1559">
        <v>1858</v>
      </c>
      <c r="X1559">
        <v>0.28999999999999998</v>
      </c>
      <c r="Z1559">
        <v>5.0999999999999996</v>
      </c>
      <c r="AA1559">
        <v>4</v>
      </c>
      <c r="AC1559">
        <v>8</v>
      </c>
      <c r="AD1559">
        <v>809.9</v>
      </c>
      <c r="AG1559">
        <v>0.18</v>
      </c>
      <c r="AH1559">
        <v>0.02</v>
      </c>
      <c r="AJ1559">
        <v>0.04</v>
      </c>
      <c r="AM1559">
        <v>0.3</v>
      </c>
      <c r="AO1559">
        <v>10.7</v>
      </c>
      <c r="AR1559">
        <v>17.170000000000002</v>
      </c>
      <c r="AV1559">
        <v>0.69</v>
      </c>
      <c r="AW1559">
        <v>1.1000000000000001</v>
      </c>
      <c r="BA1559">
        <v>325</v>
      </c>
      <c r="BE1559">
        <v>0.09</v>
      </c>
      <c r="BF1559">
        <v>2</v>
      </c>
      <c r="BI1559">
        <v>0.02</v>
      </c>
      <c r="BK1559">
        <v>11</v>
      </c>
      <c r="BL1559">
        <v>4.1900000000000004</v>
      </c>
      <c r="BM1559">
        <v>5.0000000000000001E-3</v>
      </c>
      <c r="BQ1559">
        <v>4.7</v>
      </c>
      <c r="BR1559">
        <v>8.0000000000000002E-3</v>
      </c>
      <c r="BU1559">
        <v>8.4</v>
      </c>
      <c r="CB1559">
        <v>0.15</v>
      </c>
      <c r="CD1559">
        <v>0.66</v>
      </c>
      <c r="CE1559">
        <v>1.3</v>
      </c>
      <c r="CF1559">
        <v>3.9</v>
      </c>
      <c r="CJ1559">
        <v>18.5</v>
      </c>
      <c r="CM1559">
        <v>0.11</v>
      </c>
      <c r="CN1559">
        <v>0.4</v>
      </c>
      <c r="CO1559">
        <v>2E-3</v>
      </c>
      <c r="CP1559">
        <v>0.13</v>
      </c>
      <c r="CR1559">
        <v>1.8</v>
      </c>
      <c r="CS1559">
        <v>29</v>
      </c>
      <c r="CT1559">
        <v>0.05</v>
      </c>
      <c r="CX1559">
        <v>6.1</v>
      </c>
    </row>
    <row r="1560" spans="1:102">
      <c r="A1560" t="s">
        <v>1699</v>
      </c>
      <c r="B1560">
        <v>1306433</v>
      </c>
      <c r="C1560" t="s">
        <v>104</v>
      </c>
      <c r="D1560" t="s">
        <v>105</v>
      </c>
      <c r="E1560">
        <v>518401</v>
      </c>
      <c r="F1560">
        <v>7184749</v>
      </c>
      <c r="G1560">
        <v>976</v>
      </c>
      <c r="H1560" s="1">
        <v>41485</v>
      </c>
      <c r="I1560" t="s">
        <v>1528</v>
      </c>
      <c r="J1560" t="s">
        <v>119</v>
      </c>
      <c r="K1560" t="s">
        <v>108</v>
      </c>
      <c r="L1560" t="s">
        <v>109</v>
      </c>
      <c r="M1560" t="s">
        <v>1529</v>
      </c>
      <c r="N1560" t="s">
        <v>111</v>
      </c>
      <c r="O1560" t="s">
        <v>1699</v>
      </c>
      <c r="P1560" t="s">
        <v>112</v>
      </c>
      <c r="Q1560" t="s">
        <v>1479</v>
      </c>
      <c r="R1560" t="s">
        <v>1480</v>
      </c>
      <c r="T1560" s="1">
        <v>41468</v>
      </c>
      <c r="V1560">
        <v>2655</v>
      </c>
      <c r="X1560">
        <v>0.41</v>
      </c>
      <c r="Z1560">
        <v>25.8</v>
      </c>
      <c r="AA1560">
        <v>8.5</v>
      </c>
      <c r="AC1560">
        <v>5</v>
      </c>
      <c r="AD1560">
        <v>107</v>
      </c>
      <c r="AG1560">
        <v>0.65</v>
      </c>
      <c r="AH1560">
        <v>5.0000000000000001E-3</v>
      </c>
      <c r="AJ1560">
        <v>0.05</v>
      </c>
      <c r="AM1560">
        <v>3.8</v>
      </c>
      <c r="AO1560">
        <v>30.1</v>
      </c>
      <c r="AR1560">
        <v>49.82</v>
      </c>
      <c r="AV1560">
        <v>14.09</v>
      </c>
      <c r="AW1560">
        <v>7.2</v>
      </c>
      <c r="BA1560">
        <v>251</v>
      </c>
      <c r="BE1560">
        <v>0.44</v>
      </c>
      <c r="BF1560">
        <v>3.4</v>
      </c>
      <c r="BI1560">
        <v>0.03</v>
      </c>
      <c r="BK1560">
        <v>22</v>
      </c>
      <c r="BL1560">
        <v>1.77</v>
      </c>
      <c r="BM1560">
        <v>4.2000000000000003E-2</v>
      </c>
      <c r="BQ1560">
        <v>26.8</v>
      </c>
      <c r="BR1560">
        <v>0.156</v>
      </c>
      <c r="BU1560">
        <v>32.04</v>
      </c>
      <c r="CB1560">
        <v>1.1100000000000001</v>
      </c>
      <c r="CD1560">
        <v>2.59</v>
      </c>
      <c r="CE1560">
        <v>9.1</v>
      </c>
      <c r="CF1560">
        <v>15.6</v>
      </c>
      <c r="CJ1560">
        <v>306.3</v>
      </c>
      <c r="CM1560">
        <v>1.63</v>
      </c>
      <c r="CN1560">
        <v>1.2</v>
      </c>
      <c r="CO1560">
        <v>1E-3</v>
      </c>
      <c r="CP1560">
        <v>0.4</v>
      </c>
      <c r="CR1560">
        <v>0.7</v>
      </c>
      <c r="CS1560">
        <v>165</v>
      </c>
      <c r="CT1560">
        <v>0.7</v>
      </c>
      <c r="CX1560">
        <v>139.1</v>
      </c>
    </row>
    <row r="1561" spans="1:102">
      <c r="A1561" t="s">
        <v>1700</v>
      </c>
      <c r="B1561">
        <v>1306436</v>
      </c>
      <c r="C1561" t="s">
        <v>104</v>
      </c>
      <c r="D1561" t="s">
        <v>105</v>
      </c>
      <c r="E1561">
        <v>518399</v>
      </c>
      <c r="F1561">
        <v>7184602</v>
      </c>
      <c r="G1561">
        <v>959</v>
      </c>
      <c r="H1561" s="1">
        <v>41485</v>
      </c>
      <c r="I1561" t="s">
        <v>1528</v>
      </c>
      <c r="J1561" t="s">
        <v>119</v>
      </c>
      <c r="K1561" t="s">
        <v>108</v>
      </c>
      <c r="L1561" t="s">
        <v>109</v>
      </c>
      <c r="M1561" t="s">
        <v>1529</v>
      </c>
      <c r="N1561" t="s">
        <v>111</v>
      </c>
      <c r="O1561" t="s">
        <v>1700</v>
      </c>
      <c r="P1561" t="s">
        <v>112</v>
      </c>
      <c r="Q1561" t="s">
        <v>1479</v>
      </c>
      <c r="R1561" t="s">
        <v>1480</v>
      </c>
      <c r="T1561" s="1">
        <v>41468</v>
      </c>
      <c r="V1561">
        <v>373</v>
      </c>
      <c r="X1561">
        <v>0.74</v>
      </c>
      <c r="Z1561">
        <v>24.1</v>
      </c>
      <c r="AA1561">
        <v>2.4</v>
      </c>
      <c r="AC1561">
        <v>3</v>
      </c>
      <c r="AD1561">
        <v>590.4</v>
      </c>
      <c r="AG1561">
        <v>0.27</v>
      </c>
      <c r="AH1561">
        <v>0.05</v>
      </c>
      <c r="AJ1561">
        <v>0.18</v>
      </c>
      <c r="AM1561">
        <v>3.3</v>
      </c>
      <c r="AO1561">
        <v>10.9</v>
      </c>
      <c r="AR1561">
        <v>24.29</v>
      </c>
      <c r="AV1561">
        <v>2.92</v>
      </c>
      <c r="AW1561">
        <v>2.6</v>
      </c>
      <c r="BA1561">
        <v>53</v>
      </c>
      <c r="BE1561">
        <v>0.18</v>
      </c>
      <c r="BF1561">
        <v>2.1</v>
      </c>
      <c r="BI1561">
        <v>0.06</v>
      </c>
      <c r="BK1561">
        <v>186</v>
      </c>
      <c r="BL1561">
        <v>28.59</v>
      </c>
      <c r="BM1561">
        <v>1.4E-2</v>
      </c>
      <c r="BQ1561">
        <v>30.8</v>
      </c>
      <c r="BR1561">
        <v>4.4999999999999998E-2</v>
      </c>
      <c r="BU1561">
        <v>18.03</v>
      </c>
      <c r="CB1561">
        <v>0.35</v>
      </c>
      <c r="CD1561">
        <v>3.78</v>
      </c>
      <c r="CE1561">
        <v>3</v>
      </c>
      <c r="CF1561">
        <v>5.0999999999999996</v>
      </c>
      <c r="CJ1561">
        <v>75.2</v>
      </c>
      <c r="CM1561">
        <v>0.16</v>
      </c>
      <c r="CN1561">
        <v>0.5</v>
      </c>
      <c r="CO1561">
        <v>2E-3</v>
      </c>
      <c r="CP1561">
        <v>2.89</v>
      </c>
      <c r="CR1561">
        <v>2.2000000000000002</v>
      </c>
      <c r="CS1561">
        <v>161</v>
      </c>
      <c r="CT1561">
        <v>0.05</v>
      </c>
      <c r="CX1561">
        <v>71.900000000000006</v>
      </c>
    </row>
    <row r="1562" spans="1:102">
      <c r="A1562" t="s">
        <v>1701</v>
      </c>
      <c r="B1562">
        <v>1306445</v>
      </c>
      <c r="C1562" t="s">
        <v>104</v>
      </c>
      <c r="D1562" t="s">
        <v>105</v>
      </c>
      <c r="E1562">
        <v>518401</v>
      </c>
      <c r="F1562">
        <v>7184197</v>
      </c>
      <c r="G1562">
        <v>102</v>
      </c>
      <c r="H1562" s="1">
        <v>41485</v>
      </c>
      <c r="I1562" t="s">
        <v>1528</v>
      </c>
      <c r="J1562" t="s">
        <v>119</v>
      </c>
      <c r="K1562" t="s">
        <v>108</v>
      </c>
      <c r="L1562" t="s">
        <v>109</v>
      </c>
      <c r="M1562" t="s">
        <v>1529</v>
      </c>
      <c r="N1562" t="s">
        <v>111</v>
      </c>
      <c r="O1562" t="s">
        <v>1701</v>
      </c>
      <c r="P1562" t="s">
        <v>112</v>
      </c>
      <c r="Q1562" t="s">
        <v>1479</v>
      </c>
      <c r="R1562" t="s">
        <v>1480</v>
      </c>
      <c r="T1562" s="1">
        <v>41468</v>
      </c>
      <c r="V1562">
        <v>577</v>
      </c>
      <c r="X1562">
        <v>0.99</v>
      </c>
      <c r="Z1562">
        <v>10.5</v>
      </c>
      <c r="AA1562">
        <v>2.9</v>
      </c>
      <c r="AC1562">
        <v>4</v>
      </c>
      <c r="AD1562">
        <v>451.4</v>
      </c>
      <c r="AG1562">
        <v>0.14000000000000001</v>
      </c>
      <c r="AH1562">
        <v>0.7</v>
      </c>
      <c r="AJ1562">
        <v>0.81</v>
      </c>
      <c r="AM1562">
        <v>9.6</v>
      </c>
      <c r="AO1562">
        <v>26.5</v>
      </c>
      <c r="AR1562">
        <v>34.83</v>
      </c>
      <c r="AV1562">
        <v>2.65</v>
      </c>
      <c r="AW1562">
        <v>3.1</v>
      </c>
      <c r="BA1562">
        <v>129</v>
      </c>
      <c r="BE1562">
        <v>0.13</v>
      </c>
      <c r="BF1562">
        <v>2.2000000000000002</v>
      </c>
      <c r="BI1562">
        <v>0.32</v>
      </c>
      <c r="BK1562">
        <v>504</v>
      </c>
      <c r="BL1562">
        <v>3.44</v>
      </c>
      <c r="BM1562">
        <v>6.0000000000000001E-3</v>
      </c>
      <c r="BQ1562">
        <v>64.400000000000006</v>
      </c>
      <c r="BR1562">
        <v>6.3E-2</v>
      </c>
      <c r="BU1562">
        <v>11.6</v>
      </c>
      <c r="CB1562">
        <v>0.1</v>
      </c>
      <c r="CD1562">
        <v>1.83</v>
      </c>
      <c r="CE1562">
        <v>4.4000000000000004</v>
      </c>
      <c r="CF1562">
        <v>2.7</v>
      </c>
      <c r="CJ1562">
        <v>39.200000000000003</v>
      </c>
      <c r="CM1562">
        <v>7.0000000000000007E-2</v>
      </c>
      <c r="CN1562">
        <v>1.2</v>
      </c>
      <c r="CO1562">
        <v>5.0000000000000001E-4</v>
      </c>
      <c r="CP1562">
        <v>0.34</v>
      </c>
      <c r="CR1562">
        <v>0.5</v>
      </c>
      <c r="CS1562">
        <v>42</v>
      </c>
      <c r="CT1562">
        <v>0.05</v>
      </c>
      <c r="CX1562">
        <v>116.3</v>
      </c>
    </row>
    <row r="1563" spans="1:102">
      <c r="A1563" t="s">
        <v>1702</v>
      </c>
      <c r="B1563">
        <v>1302972</v>
      </c>
      <c r="C1563" t="s">
        <v>104</v>
      </c>
      <c r="D1563" t="s">
        <v>105</v>
      </c>
      <c r="E1563">
        <v>512301</v>
      </c>
      <c r="F1563">
        <v>7186558</v>
      </c>
      <c r="G1563">
        <v>916</v>
      </c>
      <c r="H1563" s="1">
        <v>41131</v>
      </c>
      <c r="I1563" t="s">
        <v>1330</v>
      </c>
      <c r="J1563" t="s">
        <v>107</v>
      </c>
      <c r="K1563" t="s">
        <v>108</v>
      </c>
      <c r="L1563" t="s">
        <v>109</v>
      </c>
      <c r="M1563" t="s">
        <v>110</v>
      </c>
      <c r="N1563" t="s">
        <v>111</v>
      </c>
      <c r="O1563" t="s">
        <v>1702</v>
      </c>
      <c r="P1563" t="s">
        <v>112</v>
      </c>
      <c r="Q1563" t="s">
        <v>113</v>
      </c>
      <c r="R1563" t="s">
        <v>114</v>
      </c>
      <c r="T1563" s="1">
        <v>41098</v>
      </c>
      <c r="V1563">
        <v>134</v>
      </c>
      <c r="X1563">
        <v>1.49</v>
      </c>
      <c r="Z1563">
        <v>11.8</v>
      </c>
      <c r="AA1563">
        <v>1.6</v>
      </c>
      <c r="AC1563">
        <v>2</v>
      </c>
      <c r="AD1563">
        <v>307.89999999999998</v>
      </c>
      <c r="AG1563">
        <v>0.2</v>
      </c>
      <c r="AH1563">
        <v>0.03</v>
      </c>
      <c r="AJ1563">
        <v>0.18</v>
      </c>
      <c r="AM1563">
        <v>10.4</v>
      </c>
      <c r="AO1563">
        <v>27.2</v>
      </c>
      <c r="AR1563">
        <v>44.4</v>
      </c>
      <c r="AV1563">
        <v>3.01</v>
      </c>
      <c r="AW1563">
        <v>4.7</v>
      </c>
      <c r="BA1563">
        <v>48</v>
      </c>
      <c r="BE1563">
        <v>0.14000000000000001</v>
      </c>
      <c r="BF1563">
        <v>2.1</v>
      </c>
      <c r="BI1563">
        <v>0.34</v>
      </c>
      <c r="BK1563">
        <v>148</v>
      </c>
      <c r="BL1563">
        <v>2.95</v>
      </c>
      <c r="BM1563">
        <v>5.0000000000000001E-3</v>
      </c>
      <c r="BQ1563">
        <v>40.799999999999997</v>
      </c>
      <c r="BR1563">
        <v>4.2999999999999997E-2</v>
      </c>
      <c r="BU1563">
        <v>19.93</v>
      </c>
      <c r="CB1563">
        <v>0.08</v>
      </c>
      <c r="CD1563">
        <v>1.18</v>
      </c>
      <c r="CE1563">
        <v>3.3</v>
      </c>
      <c r="CF1563">
        <v>0.6</v>
      </c>
      <c r="CJ1563">
        <v>19</v>
      </c>
      <c r="CM1563">
        <v>0.03</v>
      </c>
      <c r="CN1563">
        <v>2.1</v>
      </c>
      <c r="CO1563">
        <v>5.0000000000000001E-4</v>
      </c>
      <c r="CP1563">
        <v>0.28000000000000003</v>
      </c>
      <c r="CR1563">
        <v>0.4</v>
      </c>
      <c r="CS1563">
        <v>39</v>
      </c>
      <c r="CT1563">
        <v>0.05</v>
      </c>
      <c r="CX1563">
        <v>91.2</v>
      </c>
    </row>
    <row r="1564" spans="1:102">
      <c r="A1564" t="s">
        <v>1703</v>
      </c>
      <c r="B1564">
        <v>1302974</v>
      </c>
      <c r="C1564" t="s">
        <v>104</v>
      </c>
      <c r="D1564" t="s">
        <v>105</v>
      </c>
      <c r="E1564">
        <v>512174</v>
      </c>
      <c r="F1564">
        <v>7186789</v>
      </c>
      <c r="G1564">
        <v>998</v>
      </c>
      <c r="H1564" s="1">
        <v>41131</v>
      </c>
      <c r="I1564" t="s">
        <v>1330</v>
      </c>
      <c r="J1564" t="s">
        <v>107</v>
      </c>
      <c r="K1564" t="s">
        <v>108</v>
      </c>
      <c r="L1564" t="s">
        <v>109</v>
      </c>
      <c r="M1564" t="s">
        <v>110</v>
      </c>
      <c r="N1564" t="s">
        <v>111</v>
      </c>
      <c r="O1564" t="s">
        <v>1703</v>
      </c>
      <c r="P1564" t="s">
        <v>112</v>
      </c>
      <c r="Q1564" t="s">
        <v>113</v>
      </c>
      <c r="R1564" t="s">
        <v>114</v>
      </c>
      <c r="T1564" s="1">
        <v>41096</v>
      </c>
      <c r="V1564">
        <v>195</v>
      </c>
      <c r="X1564">
        <v>1.03</v>
      </c>
      <c r="Z1564">
        <v>16.5</v>
      </c>
      <c r="AA1564">
        <v>1.4</v>
      </c>
      <c r="AC1564">
        <v>3</v>
      </c>
      <c r="AD1564">
        <v>199.3</v>
      </c>
      <c r="AG1564">
        <v>0.12</v>
      </c>
      <c r="AH1564">
        <v>4.5999999999999996</v>
      </c>
      <c r="AJ1564">
        <v>0.42</v>
      </c>
      <c r="AM1564">
        <v>9.6999999999999993</v>
      </c>
      <c r="AO1564">
        <v>22.7</v>
      </c>
      <c r="AR1564">
        <v>16.27</v>
      </c>
      <c r="AV1564">
        <v>2.54</v>
      </c>
      <c r="AW1564">
        <v>2.7</v>
      </c>
      <c r="BA1564">
        <v>53</v>
      </c>
      <c r="BE1564">
        <v>7.0000000000000007E-2</v>
      </c>
      <c r="BF1564">
        <v>15.5</v>
      </c>
      <c r="BI1564">
        <v>2.34</v>
      </c>
      <c r="BK1564">
        <v>666</v>
      </c>
      <c r="BL1564">
        <v>4.6900000000000004</v>
      </c>
      <c r="BM1564">
        <v>8.9999999999999993E-3</v>
      </c>
      <c r="BQ1564">
        <v>29.9</v>
      </c>
      <c r="BR1564">
        <v>3.7999999999999999E-2</v>
      </c>
      <c r="BU1564">
        <v>17.36</v>
      </c>
      <c r="CB1564">
        <v>0.03</v>
      </c>
      <c r="CD1564">
        <v>0.76</v>
      </c>
      <c r="CE1564">
        <v>4.7</v>
      </c>
      <c r="CF1564">
        <v>0.6</v>
      </c>
      <c r="CJ1564">
        <v>45.5</v>
      </c>
      <c r="CM1564">
        <v>0.01</v>
      </c>
      <c r="CN1564">
        <v>2.8</v>
      </c>
      <c r="CO1564">
        <v>1.0999999999999999E-2</v>
      </c>
      <c r="CP1564">
        <v>0.19</v>
      </c>
      <c r="CR1564">
        <v>0.7</v>
      </c>
      <c r="CS1564">
        <v>48</v>
      </c>
      <c r="CT1564">
        <v>0.05</v>
      </c>
      <c r="CX1564">
        <v>141.69999999999999</v>
      </c>
    </row>
    <row r="1565" spans="1:102">
      <c r="A1565" t="s">
        <v>1704</v>
      </c>
      <c r="B1565">
        <v>1302979</v>
      </c>
      <c r="C1565" t="s">
        <v>104</v>
      </c>
      <c r="D1565" t="s">
        <v>105</v>
      </c>
      <c r="E1565">
        <v>512468</v>
      </c>
      <c r="F1565">
        <v>7187183</v>
      </c>
      <c r="G1565">
        <v>933</v>
      </c>
      <c r="H1565" s="1">
        <v>41131</v>
      </c>
      <c r="I1565" t="s">
        <v>1330</v>
      </c>
      <c r="J1565" t="s">
        <v>107</v>
      </c>
      <c r="K1565" t="s">
        <v>108</v>
      </c>
      <c r="L1565" t="s">
        <v>109</v>
      </c>
      <c r="M1565" t="s">
        <v>110</v>
      </c>
      <c r="N1565" t="s">
        <v>111</v>
      </c>
      <c r="O1565" t="s">
        <v>1704</v>
      </c>
      <c r="P1565" t="s">
        <v>112</v>
      </c>
      <c r="Q1565" t="s">
        <v>113</v>
      </c>
      <c r="R1565" t="s">
        <v>114</v>
      </c>
      <c r="T1565" s="1">
        <v>41096</v>
      </c>
      <c r="V1565">
        <v>192</v>
      </c>
      <c r="X1565">
        <v>1.64</v>
      </c>
      <c r="Z1565">
        <v>18.600000000000001</v>
      </c>
      <c r="AA1565">
        <v>2.2999999999999998</v>
      </c>
      <c r="AC1565">
        <v>3</v>
      </c>
      <c r="AD1565">
        <v>264.3</v>
      </c>
      <c r="AG1565">
        <v>0.16</v>
      </c>
      <c r="AH1565">
        <v>2.72</v>
      </c>
      <c r="AJ1565">
        <v>0.38</v>
      </c>
      <c r="AM1565">
        <v>10</v>
      </c>
      <c r="AO1565">
        <v>30.5</v>
      </c>
      <c r="AR1565">
        <v>16.32</v>
      </c>
      <c r="AV1565">
        <v>2.4700000000000002</v>
      </c>
      <c r="AW1565">
        <v>3.9</v>
      </c>
      <c r="BA1565">
        <v>72</v>
      </c>
      <c r="BE1565">
        <v>0.04</v>
      </c>
      <c r="BF1565">
        <v>13.1</v>
      </c>
      <c r="BI1565">
        <v>0.56999999999999995</v>
      </c>
      <c r="BK1565">
        <v>520</v>
      </c>
      <c r="BL1565">
        <v>9.3800000000000008</v>
      </c>
      <c r="BM1565">
        <v>1.0999999999999999E-2</v>
      </c>
      <c r="BQ1565">
        <v>28</v>
      </c>
      <c r="BR1565">
        <v>0.19800000000000001</v>
      </c>
      <c r="BU1565">
        <v>13.54</v>
      </c>
      <c r="CB1565">
        <v>0.06</v>
      </c>
      <c r="CD1565">
        <v>0.84</v>
      </c>
      <c r="CE1565">
        <v>2.7</v>
      </c>
      <c r="CF1565">
        <v>0.6</v>
      </c>
      <c r="CJ1565">
        <v>35.200000000000003</v>
      </c>
      <c r="CM1565">
        <v>0.01</v>
      </c>
      <c r="CN1565">
        <v>0.9</v>
      </c>
      <c r="CO1565">
        <v>1.4999999999999999E-2</v>
      </c>
      <c r="CP1565">
        <v>0.23</v>
      </c>
      <c r="CR1565">
        <v>3</v>
      </c>
      <c r="CS1565">
        <v>60</v>
      </c>
      <c r="CT1565">
        <v>0.2</v>
      </c>
      <c r="CX1565">
        <v>71.599999999999994</v>
      </c>
    </row>
    <row r="1566" spans="1:102">
      <c r="A1566" t="s">
        <v>1705</v>
      </c>
      <c r="B1566">
        <v>1302983</v>
      </c>
      <c r="C1566" t="s">
        <v>104</v>
      </c>
      <c r="D1566" t="s">
        <v>105</v>
      </c>
      <c r="E1566">
        <v>513494</v>
      </c>
      <c r="F1566">
        <v>7183356</v>
      </c>
      <c r="G1566">
        <v>897</v>
      </c>
      <c r="H1566" s="1">
        <v>41131</v>
      </c>
      <c r="I1566" t="s">
        <v>1330</v>
      </c>
      <c r="J1566" t="s">
        <v>107</v>
      </c>
      <c r="K1566" t="s">
        <v>108</v>
      </c>
      <c r="L1566" t="s">
        <v>109</v>
      </c>
      <c r="M1566" t="s">
        <v>110</v>
      </c>
      <c r="N1566" t="s">
        <v>111</v>
      </c>
      <c r="O1566" t="s">
        <v>1705</v>
      </c>
      <c r="P1566" t="s">
        <v>112</v>
      </c>
      <c r="Q1566" t="s">
        <v>113</v>
      </c>
      <c r="R1566" t="s">
        <v>114</v>
      </c>
      <c r="T1566" s="1">
        <v>41097</v>
      </c>
      <c r="V1566">
        <v>210</v>
      </c>
      <c r="X1566">
        <v>2.0099999999999998</v>
      </c>
      <c r="Z1566">
        <v>8.8000000000000007</v>
      </c>
      <c r="AA1566">
        <v>2.8</v>
      </c>
      <c r="AC1566">
        <v>3</v>
      </c>
      <c r="AD1566">
        <v>441.5</v>
      </c>
      <c r="AG1566">
        <v>0.21</v>
      </c>
      <c r="AH1566">
        <v>0.21</v>
      </c>
      <c r="AJ1566">
        <v>0.27</v>
      </c>
      <c r="AM1566">
        <v>10.3</v>
      </c>
      <c r="AO1566">
        <v>38.799999999999997</v>
      </c>
      <c r="AR1566">
        <v>33.44</v>
      </c>
      <c r="AV1566">
        <v>2.91</v>
      </c>
      <c r="AW1566">
        <v>6.3</v>
      </c>
      <c r="BA1566">
        <v>52</v>
      </c>
      <c r="BE1566">
        <v>0.09</v>
      </c>
      <c r="BF1566">
        <v>8.6</v>
      </c>
      <c r="BI1566">
        <v>0.55000000000000004</v>
      </c>
      <c r="BK1566">
        <v>236</v>
      </c>
      <c r="BL1566">
        <v>1.9</v>
      </c>
      <c r="BM1566">
        <v>4.0000000000000001E-3</v>
      </c>
      <c r="BQ1566">
        <v>38.4</v>
      </c>
      <c r="BR1566">
        <v>5.3999999999999999E-2</v>
      </c>
      <c r="BU1566">
        <v>14.48</v>
      </c>
      <c r="CB1566">
        <v>0.01</v>
      </c>
      <c r="CD1566">
        <v>0.73</v>
      </c>
      <c r="CE1566">
        <v>4.4000000000000004</v>
      </c>
      <c r="CF1566">
        <v>0.3</v>
      </c>
      <c r="CJ1566">
        <v>15</v>
      </c>
      <c r="CM1566">
        <v>0.04</v>
      </c>
      <c r="CN1566">
        <v>2.2999999999999998</v>
      </c>
      <c r="CO1566">
        <v>8.0000000000000002E-3</v>
      </c>
      <c r="CP1566">
        <v>0.2</v>
      </c>
      <c r="CR1566">
        <v>0.8</v>
      </c>
      <c r="CS1566">
        <v>64</v>
      </c>
      <c r="CT1566">
        <v>0.05</v>
      </c>
      <c r="CX1566">
        <v>84.2</v>
      </c>
    </row>
    <row r="1567" spans="1:102">
      <c r="A1567" t="s">
        <v>1706</v>
      </c>
      <c r="B1567">
        <v>1302985</v>
      </c>
      <c r="C1567" t="s">
        <v>104</v>
      </c>
      <c r="D1567" t="s">
        <v>105</v>
      </c>
      <c r="E1567">
        <v>513331</v>
      </c>
      <c r="F1567">
        <v>7183479</v>
      </c>
      <c r="G1567">
        <v>849</v>
      </c>
      <c r="H1567" s="1">
        <v>41131</v>
      </c>
      <c r="I1567" t="s">
        <v>1330</v>
      </c>
      <c r="J1567" t="s">
        <v>107</v>
      </c>
      <c r="K1567" t="s">
        <v>108</v>
      </c>
      <c r="L1567" t="s">
        <v>109</v>
      </c>
      <c r="M1567" t="s">
        <v>110</v>
      </c>
      <c r="N1567" t="s">
        <v>111</v>
      </c>
      <c r="O1567" t="s">
        <v>1706</v>
      </c>
      <c r="P1567" t="s">
        <v>112</v>
      </c>
      <c r="Q1567" t="s">
        <v>113</v>
      </c>
      <c r="R1567" t="s">
        <v>114</v>
      </c>
      <c r="T1567" s="1">
        <v>41097</v>
      </c>
      <c r="V1567">
        <v>325</v>
      </c>
      <c r="X1567">
        <v>1.53</v>
      </c>
      <c r="Z1567">
        <v>16.7</v>
      </c>
      <c r="AA1567">
        <v>4.3</v>
      </c>
      <c r="AC1567">
        <v>2</v>
      </c>
      <c r="AD1567">
        <v>524.6</v>
      </c>
      <c r="AG1567">
        <v>0.27</v>
      </c>
      <c r="AH1567">
        <v>0.03</v>
      </c>
      <c r="AJ1567">
        <v>0.12</v>
      </c>
      <c r="AM1567">
        <v>3.5</v>
      </c>
      <c r="AO1567">
        <v>32.9</v>
      </c>
      <c r="AR1567">
        <v>68.17</v>
      </c>
      <c r="AV1567">
        <v>3.65</v>
      </c>
      <c r="AW1567">
        <v>4.9000000000000004</v>
      </c>
      <c r="BA1567">
        <v>148</v>
      </c>
      <c r="BE1567">
        <v>0.23</v>
      </c>
      <c r="BF1567">
        <v>3.9</v>
      </c>
      <c r="BI1567">
        <v>0.31</v>
      </c>
      <c r="BK1567">
        <v>51</v>
      </c>
      <c r="BL1567">
        <v>4.57</v>
      </c>
      <c r="BM1567">
        <v>2.1000000000000001E-2</v>
      </c>
      <c r="BQ1567">
        <v>20.399999999999999</v>
      </c>
      <c r="BR1567">
        <v>6.7000000000000004E-2</v>
      </c>
      <c r="BU1567">
        <v>48.16</v>
      </c>
      <c r="CB1567">
        <v>0.42</v>
      </c>
      <c r="CD1567">
        <v>1.84</v>
      </c>
      <c r="CE1567">
        <v>4.8</v>
      </c>
      <c r="CF1567">
        <v>2.1</v>
      </c>
      <c r="CJ1567">
        <v>22.2</v>
      </c>
      <c r="CM1567">
        <v>7.0000000000000007E-2</v>
      </c>
      <c r="CN1567">
        <v>3.2</v>
      </c>
      <c r="CO1567">
        <v>1E-3</v>
      </c>
      <c r="CP1567">
        <v>1</v>
      </c>
      <c r="CR1567">
        <v>0.6</v>
      </c>
      <c r="CS1567">
        <v>47</v>
      </c>
      <c r="CT1567">
        <v>0.05</v>
      </c>
      <c r="CX1567">
        <v>62</v>
      </c>
    </row>
    <row r="1568" spans="1:102">
      <c r="A1568" t="s">
        <v>1707</v>
      </c>
      <c r="B1568">
        <v>1302990</v>
      </c>
      <c r="C1568" t="s">
        <v>104</v>
      </c>
      <c r="D1568" t="s">
        <v>105</v>
      </c>
      <c r="E1568">
        <v>512760</v>
      </c>
      <c r="F1568">
        <v>7183407</v>
      </c>
      <c r="G1568">
        <v>838</v>
      </c>
      <c r="H1568" s="1">
        <v>41131</v>
      </c>
      <c r="I1568" t="s">
        <v>1330</v>
      </c>
      <c r="J1568" t="s">
        <v>107</v>
      </c>
      <c r="K1568" t="s">
        <v>108</v>
      </c>
      <c r="L1568" t="s">
        <v>109</v>
      </c>
      <c r="M1568" t="s">
        <v>110</v>
      </c>
      <c r="N1568" t="s">
        <v>111</v>
      </c>
      <c r="O1568" t="s">
        <v>1707</v>
      </c>
      <c r="P1568" t="s">
        <v>112</v>
      </c>
      <c r="Q1568" t="s">
        <v>113</v>
      </c>
      <c r="R1568" t="s">
        <v>114</v>
      </c>
      <c r="T1568" s="1">
        <v>41097</v>
      </c>
      <c r="V1568">
        <v>320</v>
      </c>
      <c r="X1568">
        <v>2.27</v>
      </c>
      <c r="Z1568">
        <v>6.7</v>
      </c>
      <c r="AA1568">
        <v>3.3</v>
      </c>
      <c r="AC1568">
        <v>1</v>
      </c>
      <c r="AD1568">
        <v>204.3</v>
      </c>
      <c r="AG1568">
        <v>0.33</v>
      </c>
      <c r="AH1568">
        <v>0.05</v>
      </c>
      <c r="AJ1568">
        <v>0.26</v>
      </c>
      <c r="AM1568">
        <v>12.9</v>
      </c>
      <c r="AO1568">
        <v>41.3</v>
      </c>
      <c r="AR1568">
        <v>58.45</v>
      </c>
      <c r="AV1568">
        <v>3.46</v>
      </c>
      <c r="AW1568">
        <v>6.5</v>
      </c>
      <c r="BA1568">
        <v>38</v>
      </c>
      <c r="BE1568">
        <v>0.1</v>
      </c>
      <c r="BF1568">
        <v>1.9</v>
      </c>
      <c r="BI1568">
        <v>0.67</v>
      </c>
      <c r="BK1568">
        <v>170</v>
      </c>
      <c r="BL1568">
        <v>1.5</v>
      </c>
      <c r="BM1568">
        <v>5.0000000000000001E-4</v>
      </c>
      <c r="BQ1568">
        <v>53.6</v>
      </c>
      <c r="BR1568">
        <v>0.03</v>
      </c>
      <c r="BU1568">
        <v>21.78</v>
      </c>
      <c r="CB1568">
        <v>0.01</v>
      </c>
      <c r="CD1568">
        <v>0.5</v>
      </c>
      <c r="CE1568">
        <v>4.4000000000000004</v>
      </c>
      <c r="CF1568">
        <v>0.4</v>
      </c>
      <c r="CJ1568">
        <v>5.0999999999999996</v>
      </c>
      <c r="CM1568">
        <v>0.05</v>
      </c>
      <c r="CN1568">
        <v>1.7</v>
      </c>
      <c r="CO1568">
        <v>1E-3</v>
      </c>
      <c r="CP1568">
        <v>0.17</v>
      </c>
      <c r="CR1568">
        <v>0.4</v>
      </c>
      <c r="CS1568">
        <v>56</v>
      </c>
      <c r="CT1568">
        <v>0.05</v>
      </c>
      <c r="CX1568">
        <v>114.3</v>
      </c>
    </row>
    <row r="1569" spans="1:102">
      <c r="A1569" t="s">
        <v>1708</v>
      </c>
      <c r="B1569">
        <v>1302997</v>
      </c>
      <c r="C1569" t="s">
        <v>104</v>
      </c>
      <c r="D1569" t="s">
        <v>105</v>
      </c>
      <c r="E1569">
        <v>512825</v>
      </c>
      <c r="F1569">
        <v>7184034</v>
      </c>
      <c r="G1569">
        <v>768</v>
      </c>
      <c r="H1569" s="1">
        <v>41131</v>
      </c>
      <c r="I1569" t="s">
        <v>1330</v>
      </c>
      <c r="J1569" t="s">
        <v>107</v>
      </c>
      <c r="K1569" t="s">
        <v>108</v>
      </c>
      <c r="L1569" t="s">
        <v>109</v>
      </c>
      <c r="M1569" t="s">
        <v>110</v>
      </c>
      <c r="N1569" t="s">
        <v>111</v>
      </c>
      <c r="O1569" t="s">
        <v>1708</v>
      </c>
      <c r="P1569" t="s">
        <v>112</v>
      </c>
      <c r="Q1569" t="s">
        <v>113</v>
      </c>
      <c r="R1569" t="s">
        <v>114</v>
      </c>
      <c r="T1569" s="1">
        <v>41097</v>
      </c>
      <c r="V1569">
        <v>90</v>
      </c>
      <c r="X1569">
        <v>2.14</v>
      </c>
      <c r="Z1569">
        <v>10.6</v>
      </c>
      <c r="AA1569">
        <v>0.8</v>
      </c>
      <c r="AC1569">
        <v>2</v>
      </c>
      <c r="AD1569">
        <v>406</v>
      </c>
      <c r="AG1569">
        <v>0.25</v>
      </c>
      <c r="AH1569">
        <v>0.06</v>
      </c>
      <c r="AJ1569">
        <v>0.24</v>
      </c>
      <c r="AM1569">
        <v>12.9</v>
      </c>
      <c r="AO1569">
        <v>36.1</v>
      </c>
      <c r="AR1569">
        <v>46.82</v>
      </c>
      <c r="AV1569">
        <v>4.0599999999999996</v>
      </c>
      <c r="AW1569">
        <v>7.9</v>
      </c>
      <c r="BA1569">
        <v>91</v>
      </c>
      <c r="BE1569">
        <v>0.11</v>
      </c>
      <c r="BF1569">
        <v>2.6</v>
      </c>
      <c r="BI1569">
        <v>0.4</v>
      </c>
      <c r="BK1569">
        <v>422</v>
      </c>
      <c r="BL1569">
        <v>2.4700000000000002</v>
      </c>
      <c r="BM1569">
        <v>2E-3</v>
      </c>
      <c r="BQ1569">
        <v>35.1</v>
      </c>
      <c r="BR1569">
        <v>7.4999999999999997E-2</v>
      </c>
      <c r="BU1569">
        <v>22.11</v>
      </c>
      <c r="CB1569">
        <v>0.01</v>
      </c>
      <c r="CD1569">
        <v>1.08</v>
      </c>
      <c r="CE1569">
        <v>4.3</v>
      </c>
      <c r="CF1569">
        <v>0.3</v>
      </c>
      <c r="CJ1569">
        <v>6.5</v>
      </c>
      <c r="CM1569">
        <v>7.0000000000000007E-2</v>
      </c>
      <c r="CN1569">
        <v>1.4</v>
      </c>
      <c r="CO1569">
        <v>2E-3</v>
      </c>
      <c r="CP1569">
        <v>0.39</v>
      </c>
      <c r="CR1569">
        <v>0.3</v>
      </c>
      <c r="CS1569">
        <v>73</v>
      </c>
      <c r="CT1569">
        <v>0.05</v>
      </c>
      <c r="CX1569">
        <v>120.5</v>
      </c>
    </row>
    <row r="1570" spans="1:102">
      <c r="A1570" t="s">
        <v>1709</v>
      </c>
      <c r="B1570">
        <v>1306422</v>
      </c>
      <c r="C1570" t="s">
        <v>104</v>
      </c>
      <c r="D1570" t="s">
        <v>105</v>
      </c>
      <c r="E1570">
        <v>518402</v>
      </c>
      <c r="F1570">
        <v>7185299</v>
      </c>
      <c r="G1570">
        <v>770</v>
      </c>
      <c r="H1570" s="1">
        <v>41485</v>
      </c>
      <c r="I1570" t="s">
        <v>1528</v>
      </c>
      <c r="J1570" t="s">
        <v>119</v>
      </c>
      <c r="K1570" t="s">
        <v>108</v>
      </c>
      <c r="L1570" t="s">
        <v>109</v>
      </c>
      <c r="M1570" t="s">
        <v>1529</v>
      </c>
      <c r="N1570" t="s">
        <v>111</v>
      </c>
      <c r="O1570" t="s">
        <v>1709</v>
      </c>
      <c r="P1570" t="s">
        <v>112</v>
      </c>
      <c r="Q1570" t="s">
        <v>1479</v>
      </c>
      <c r="R1570" t="s">
        <v>1480</v>
      </c>
      <c r="T1570" s="1">
        <v>41468</v>
      </c>
      <c r="V1570">
        <v>2006</v>
      </c>
      <c r="X1570">
        <v>0.27</v>
      </c>
      <c r="Z1570">
        <v>12.6</v>
      </c>
      <c r="AA1570">
        <v>3.1</v>
      </c>
      <c r="AC1570">
        <v>10</v>
      </c>
      <c r="AD1570">
        <v>254.8</v>
      </c>
      <c r="AG1570">
        <v>0.26</v>
      </c>
      <c r="AH1570">
        <v>0.04</v>
      </c>
      <c r="AJ1570">
        <v>0.06</v>
      </c>
      <c r="AM1570">
        <v>0.7</v>
      </c>
      <c r="AO1570">
        <v>18.7</v>
      </c>
      <c r="AR1570">
        <v>25.09</v>
      </c>
      <c r="AV1570">
        <v>2.16</v>
      </c>
      <c r="AW1570">
        <v>1.6</v>
      </c>
      <c r="BA1570">
        <v>219</v>
      </c>
      <c r="BE1570">
        <v>0.2</v>
      </c>
      <c r="BF1570">
        <v>2.8</v>
      </c>
      <c r="BI1570">
        <v>0.03</v>
      </c>
      <c r="BK1570">
        <v>24</v>
      </c>
      <c r="BL1570">
        <v>4.6399999999999997</v>
      </c>
      <c r="BM1570">
        <v>2.1999999999999999E-2</v>
      </c>
      <c r="BQ1570">
        <v>6.2</v>
      </c>
      <c r="BR1570">
        <v>2.5000000000000001E-2</v>
      </c>
      <c r="BU1570">
        <v>13.15</v>
      </c>
      <c r="CB1570">
        <v>0.64</v>
      </c>
      <c r="CD1570">
        <v>1.01</v>
      </c>
      <c r="CE1570">
        <v>1.7</v>
      </c>
      <c r="CF1570">
        <v>6.2</v>
      </c>
      <c r="CJ1570">
        <v>38.4</v>
      </c>
      <c r="CM1570">
        <v>0.1</v>
      </c>
      <c r="CN1570">
        <v>0.7</v>
      </c>
      <c r="CO1570">
        <v>3.0000000000000001E-3</v>
      </c>
      <c r="CP1570">
        <v>0.26</v>
      </c>
      <c r="CR1570">
        <v>2</v>
      </c>
      <c r="CS1570">
        <v>52</v>
      </c>
      <c r="CT1570">
        <v>0.05</v>
      </c>
      <c r="CX1570">
        <v>11.1</v>
      </c>
    </row>
    <row r="1571" spans="1:102">
      <c r="A1571" t="s">
        <v>1710</v>
      </c>
      <c r="B1571">
        <v>1306424</v>
      </c>
      <c r="C1571" t="s">
        <v>104</v>
      </c>
      <c r="D1571" t="s">
        <v>105</v>
      </c>
      <c r="E1571">
        <v>518398</v>
      </c>
      <c r="F1571">
        <v>7185202</v>
      </c>
      <c r="G1571">
        <v>794</v>
      </c>
      <c r="H1571" s="1">
        <v>41485</v>
      </c>
      <c r="I1571" t="s">
        <v>1528</v>
      </c>
      <c r="J1571" t="s">
        <v>119</v>
      </c>
      <c r="K1571" t="s">
        <v>108</v>
      </c>
      <c r="L1571" t="s">
        <v>109</v>
      </c>
      <c r="M1571" t="s">
        <v>1529</v>
      </c>
      <c r="N1571" t="s">
        <v>111</v>
      </c>
      <c r="O1571" t="s">
        <v>1710</v>
      </c>
      <c r="P1571" t="s">
        <v>112</v>
      </c>
      <c r="Q1571" t="s">
        <v>1479</v>
      </c>
      <c r="R1571" t="s">
        <v>1480</v>
      </c>
      <c r="T1571" s="1">
        <v>41468</v>
      </c>
      <c r="V1571">
        <v>2257</v>
      </c>
      <c r="X1571">
        <v>0.22</v>
      </c>
      <c r="Z1571">
        <v>11.2</v>
      </c>
      <c r="AA1571">
        <v>2.5</v>
      </c>
      <c r="AC1571">
        <v>8</v>
      </c>
      <c r="AD1571">
        <v>360.4</v>
      </c>
      <c r="AG1571">
        <v>0.17</v>
      </c>
      <c r="AH1571">
        <v>5.0000000000000001E-3</v>
      </c>
      <c r="AJ1571">
        <v>0.03</v>
      </c>
      <c r="AM1571">
        <v>0.1</v>
      </c>
      <c r="AO1571">
        <v>12.2</v>
      </c>
      <c r="AR1571">
        <v>14.15</v>
      </c>
      <c r="AV1571">
        <v>1.36</v>
      </c>
      <c r="AW1571">
        <v>1</v>
      </c>
      <c r="BA1571">
        <v>168</v>
      </c>
      <c r="BE1571">
        <v>0.17</v>
      </c>
      <c r="BF1571">
        <v>1.3</v>
      </c>
      <c r="BI1571">
        <v>0.01</v>
      </c>
      <c r="BK1571">
        <v>5</v>
      </c>
      <c r="BL1571">
        <v>4.1500000000000004</v>
      </c>
      <c r="BM1571">
        <v>8.9999999999999993E-3</v>
      </c>
      <c r="BQ1571">
        <v>3.8</v>
      </c>
      <c r="BR1571">
        <v>8.9999999999999993E-3</v>
      </c>
      <c r="BU1571">
        <v>8.39</v>
      </c>
      <c r="CB1571">
        <v>0.42</v>
      </c>
      <c r="CD1571">
        <v>1.34</v>
      </c>
      <c r="CE1571">
        <v>1</v>
      </c>
      <c r="CF1571">
        <v>5.5</v>
      </c>
      <c r="CJ1571">
        <v>21</v>
      </c>
      <c r="CM1571">
        <v>0.13</v>
      </c>
      <c r="CN1571">
        <v>0.4</v>
      </c>
      <c r="CO1571">
        <v>5.0000000000000001E-4</v>
      </c>
      <c r="CP1571">
        <v>0.32</v>
      </c>
      <c r="CR1571">
        <v>1</v>
      </c>
      <c r="CS1571">
        <v>35</v>
      </c>
      <c r="CT1571">
        <v>0.05</v>
      </c>
      <c r="CX1571">
        <v>3.3</v>
      </c>
    </row>
    <row r="1572" spans="1:102">
      <c r="A1572" t="s">
        <v>1711</v>
      </c>
      <c r="B1572">
        <v>1306447</v>
      </c>
      <c r="C1572" t="s">
        <v>104</v>
      </c>
      <c r="D1572" t="s">
        <v>105</v>
      </c>
      <c r="E1572">
        <v>518403</v>
      </c>
      <c r="F1572">
        <v>7184101</v>
      </c>
      <c r="G1572">
        <v>107</v>
      </c>
      <c r="H1572" s="1">
        <v>41485</v>
      </c>
      <c r="I1572" t="s">
        <v>1528</v>
      </c>
      <c r="J1572" t="s">
        <v>119</v>
      </c>
      <c r="K1572" t="s">
        <v>108</v>
      </c>
      <c r="L1572" t="s">
        <v>109</v>
      </c>
      <c r="M1572" t="s">
        <v>1529</v>
      </c>
      <c r="N1572" t="s">
        <v>111</v>
      </c>
      <c r="O1572" t="s">
        <v>1711</v>
      </c>
      <c r="P1572" t="s">
        <v>112</v>
      </c>
      <c r="Q1572" t="s">
        <v>1479</v>
      </c>
      <c r="R1572" t="s">
        <v>1480</v>
      </c>
      <c r="T1572" s="1">
        <v>41468</v>
      </c>
      <c r="V1572">
        <v>375</v>
      </c>
      <c r="X1572">
        <v>1.39</v>
      </c>
      <c r="Z1572">
        <v>8.5</v>
      </c>
      <c r="AA1572">
        <v>2.6</v>
      </c>
      <c r="AC1572">
        <v>5</v>
      </c>
      <c r="AD1572">
        <v>700.2</v>
      </c>
      <c r="AG1572">
        <v>0.18</v>
      </c>
      <c r="AH1572">
        <v>0.65</v>
      </c>
      <c r="AJ1572">
        <v>0.15</v>
      </c>
      <c r="AM1572">
        <v>10.8</v>
      </c>
      <c r="AO1572">
        <v>30.1</v>
      </c>
      <c r="AR1572">
        <v>45.13</v>
      </c>
      <c r="AV1572">
        <v>2.86</v>
      </c>
      <c r="AW1572">
        <v>4.8</v>
      </c>
      <c r="BA1572">
        <v>167</v>
      </c>
      <c r="BE1572">
        <v>0.18</v>
      </c>
      <c r="BF1572">
        <v>3.6</v>
      </c>
      <c r="BI1572">
        <v>0.41</v>
      </c>
      <c r="BK1572">
        <v>316</v>
      </c>
      <c r="BL1572">
        <v>2.93</v>
      </c>
      <c r="BM1572">
        <v>0.01</v>
      </c>
      <c r="BQ1572">
        <v>44.5</v>
      </c>
      <c r="BR1572">
        <v>0.10199999999999999</v>
      </c>
      <c r="BU1572">
        <v>15.7</v>
      </c>
      <c r="CB1572">
        <v>0.17</v>
      </c>
      <c r="CD1572">
        <v>0.9</v>
      </c>
      <c r="CE1572">
        <v>5.0999999999999996</v>
      </c>
      <c r="CF1572">
        <v>1.1000000000000001</v>
      </c>
      <c r="CJ1572">
        <v>49.2</v>
      </c>
      <c r="CM1572">
        <v>0.04</v>
      </c>
      <c r="CN1572">
        <v>1.3</v>
      </c>
      <c r="CO1572">
        <v>2E-3</v>
      </c>
      <c r="CP1572">
        <v>0.47</v>
      </c>
      <c r="CR1572">
        <v>0.5</v>
      </c>
      <c r="CS1572">
        <v>41</v>
      </c>
      <c r="CT1572">
        <v>0.05</v>
      </c>
      <c r="CX1572">
        <v>76.5</v>
      </c>
    </row>
    <row r="1573" spans="1:102">
      <c r="A1573" t="s">
        <v>1712</v>
      </c>
      <c r="B1573">
        <v>1306449</v>
      </c>
      <c r="C1573" t="s">
        <v>104</v>
      </c>
      <c r="D1573" t="s">
        <v>105</v>
      </c>
      <c r="E1573">
        <v>518599</v>
      </c>
      <c r="F1573">
        <v>7184148</v>
      </c>
      <c r="G1573">
        <v>109</v>
      </c>
      <c r="H1573" s="1">
        <v>41485</v>
      </c>
      <c r="I1573" t="s">
        <v>1528</v>
      </c>
      <c r="J1573" t="s">
        <v>119</v>
      </c>
      <c r="K1573" t="s">
        <v>108</v>
      </c>
      <c r="L1573" t="s">
        <v>109</v>
      </c>
      <c r="M1573" t="s">
        <v>1529</v>
      </c>
      <c r="N1573" t="s">
        <v>111</v>
      </c>
      <c r="O1573" t="s">
        <v>1712</v>
      </c>
      <c r="P1573" t="s">
        <v>112</v>
      </c>
      <c r="Q1573" t="s">
        <v>1479</v>
      </c>
      <c r="R1573" t="s">
        <v>1480</v>
      </c>
      <c r="T1573" s="1">
        <v>41468</v>
      </c>
      <c r="V1573">
        <v>444</v>
      </c>
      <c r="X1573">
        <v>1.64</v>
      </c>
      <c r="Z1573">
        <v>9.8000000000000007</v>
      </c>
      <c r="AA1573">
        <v>2.8</v>
      </c>
      <c r="AC1573">
        <v>3</v>
      </c>
      <c r="AD1573">
        <v>515.6</v>
      </c>
      <c r="AG1573">
        <v>0.21</v>
      </c>
      <c r="AH1573">
        <v>0.45</v>
      </c>
      <c r="AJ1573">
        <v>0.32</v>
      </c>
      <c r="AM1573">
        <v>18.399999999999999</v>
      </c>
      <c r="AO1573">
        <v>36.200000000000003</v>
      </c>
      <c r="AR1573">
        <v>49.64</v>
      </c>
      <c r="AV1573">
        <v>3.43</v>
      </c>
      <c r="AW1573">
        <v>5.0999999999999996</v>
      </c>
      <c r="BA1573">
        <v>180</v>
      </c>
      <c r="BE1573">
        <v>0.15</v>
      </c>
      <c r="BF1573">
        <v>4.0999999999999996</v>
      </c>
      <c r="BI1573">
        <v>0.56000000000000005</v>
      </c>
      <c r="BK1573">
        <v>590</v>
      </c>
      <c r="BL1573">
        <v>2.58</v>
      </c>
      <c r="BM1573">
        <v>8.0000000000000002E-3</v>
      </c>
      <c r="BQ1573">
        <v>53.5</v>
      </c>
      <c r="BR1573">
        <v>9.0999999999999998E-2</v>
      </c>
      <c r="BU1573">
        <v>24.19</v>
      </c>
      <c r="CB1573">
        <v>0.13</v>
      </c>
      <c r="CD1573">
        <v>1.06</v>
      </c>
      <c r="CE1573">
        <v>6.6</v>
      </c>
      <c r="CF1573">
        <v>0.9</v>
      </c>
      <c r="CJ1573">
        <v>31</v>
      </c>
      <c r="CM1573">
        <v>0.08</v>
      </c>
      <c r="CN1573">
        <v>2</v>
      </c>
      <c r="CO1573">
        <v>2E-3</v>
      </c>
      <c r="CP1573">
        <v>0.32</v>
      </c>
      <c r="CR1573">
        <v>0.6</v>
      </c>
      <c r="CS1573">
        <v>43</v>
      </c>
      <c r="CT1573">
        <v>0.05</v>
      </c>
      <c r="CX1573">
        <v>102.8</v>
      </c>
    </row>
    <row r="1574" spans="1:102">
      <c r="A1574" t="s">
        <v>1713</v>
      </c>
      <c r="B1574">
        <v>1306454</v>
      </c>
      <c r="C1574" t="s">
        <v>104</v>
      </c>
      <c r="D1574" t="s">
        <v>105</v>
      </c>
      <c r="E1574">
        <v>518592</v>
      </c>
      <c r="F1574">
        <v>7184408</v>
      </c>
      <c r="G1574">
        <v>990</v>
      </c>
      <c r="H1574" s="1">
        <v>41485</v>
      </c>
      <c r="I1574" t="s">
        <v>1528</v>
      </c>
      <c r="J1574" t="s">
        <v>119</v>
      </c>
      <c r="K1574" t="s">
        <v>108</v>
      </c>
      <c r="L1574" t="s">
        <v>109</v>
      </c>
      <c r="M1574" t="s">
        <v>1529</v>
      </c>
      <c r="N1574" t="s">
        <v>111</v>
      </c>
      <c r="O1574" t="s">
        <v>1713</v>
      </c>
      <c r="P1574" t="s">
        <v>112</v>
      </c>
      <c r="Q1574" t="s">
        <v>1479</v>
      </c>
      <c r="R1574" t="s">
        <v>1480</v>
      </c>
      <c r="T1574" s="1">
        <v>41468</v>
      </c>
      <c r="V1574">
        <v>338</v>
      </c>
      <c r="X1574">
        <v>0.88</v>
      </c>
      <c r="Z1574">
        <v>15.4</v>
      </c>
      <c r="AA1574">
        <v>2.1</v>
      </c>
      <c r="AC1574">
        <v>4</v>
      </c>
      <c r="AD1574">
        <v>535.29999999999995</v>
      </c>
      <c r="AG1574">
        <v>0.19</v>
      </c>
      <c r="AH1574">
        <v>0.06</v>
      </c>
      <c r="AJ1574">
        <v>0.09</v>
      </c>
      <c r="AM1574">
        <v>3.3</v>
      </c>
      <c r="AO1574">
        <v>17.2</v>
      </c>
      <c r="AR1574">
        <v>33.869999999999997</v>
      </c>
      <c r="AV1574">
        <v>3.31</v>
      </c>
      <c r="AW1574">
        <v>3.2</v>
      </c>
      <c r="BA1574">
        <v>142</v>
      </c>
      <c r="BE1574">
        <v>0.15</v>
      </c>
      <c r="BF1574">
        <v>1.8</v>
      </c>
      <c r="BI1574">
        <v>0.19</v>
      </c>
      <c r="BK1574">
        <v>46</v>
      </c>
      <c r="BL1574">
        <v>8.57</v>
      </c>
      <c r="BM1574">
        <v>2.5999999999999999E-2</v>
      </c>
      <c r="BQ1574">
        <v>22.2</v>
      </c>
      <c r="BR1574">
        <v>3.2000000000000001E-2</v>
      </c>
      <c r="BU1574">
        <v>12.61</v>
      </c>
      <c r="CB1574">
        <v>0.22</v>
      </c>
      <c r="CD1574">
        <v>1.72</v>
      </c>
      <c r="CE1574">
        <v>2.8</v>
      </c>
      <c r="CF1574">
        <v>3.5</v>
      </c>
      <c r="CJ1574">
        <v>20.5</v>
      </c>
      <c r="CM1574">
        <v>7.0000000000000007E-2</v>
      </c>
      <c r="CN1574">
        <v>1.3</v>
      </c>
      <c r="CO1574">
        <v>5.0000000000000001E-4</v>
      </c>
      <c r="CP1574">
        <v>1.03</v>
      </c>
      <c r="CR1574">
        <v>0.6</v>
      </c>
      <c r="CS1574">
        <v>39</v>
      </c>
      <c r="CT1574">
        <v>0.05</v>
      </c>
      <c r="CX1574">
        <v>54.4</v>
      </c>
    </row>
    <row r="1575" spans="1:102">
      <c r="A1575" t="s">
        <v>1714</v>
      </c>
      <c r="B1575">
        <v>1306456</v>
      </c>
      <c r="C1575" t="s">
        <v>104</v>
      </c>
      <c r="D1575" t="s">
        <v>105</v>
      </c>
      <c r="E1575">
        <v>518601</v>
      </c>
      <c r="F1575">
        <v>7184500</v>
      </c>
      <c r="G1575">
        <v>959</v>
      </c>
      <c r="H1575" s="1">
        <v>41485</v>
      </c>
      <c r="I1575" t="s">
        <v>1528</v>
      </c>
      <c r="J1575" t="s">
        <v>119</v>
      </c>
      <c r="K1575" t="s">
        <v>108</v>
      </c>
      <c r="L1575" t="s">
        <v>109</v>
      </c>
      <c r="M1575" t="s">
        <v>1529</v>
      </c>
      <c r="N1575" t="s">
        <v>111</v>
      </c>
      <c r="O1575" t="s">
        <v>1714</v>
      </c>
      <c r="P1575" t="s">
        <v>112</v>
      </c>
      <c r="Q1575" t="s">
        <v>1479</v>
      </c>
      <c r="R1575" t="s">
        <v>1480</v>
      </c>
      <c r="T1575" s="1">
        <v>41468</v>
      </c>
      <c r="V1575">
        <v>331</v>
      </c>
      <c r="X1575">
        <v>1.07</v>
      </c>
      <c r="Z1575">
        <v>14.6</v>
      </c>
      <c r="AA1575">
        <v>3.1</v>
      </c>
      <c r="AC1575">
        <v>4</v>
      </c>
      <c r="AD1575">
        <v>258.2</v>
      </c>
      <c r="AG1575">
        <v>0.18</v>
      </c>
      <c r="AH1575">
        <v>0.06</v>
      </c>
      <c r="AJ1575">
        <v>0.14000000000000001</v>
      </c>
      <c r="AM1575">
        <v>3.8</v>
      </c>
      <c r="AO1575">
        <v>20.100000000000001</v>
      </c>
      <c r="AR1575">
        <v>34.76</v>
      </c>
      <c r="AV1575">
        <v>3.41</v>
      </c>
      <c r="AW1575">
        <v>3.3</v>
      </c>
      <c r="BA1575">
        <v>126</v>
      </c>
      <c r="BE1575">
        <v>0.14000000000000001</v>
      </c>
      <c r="BF1575">
        <v>2</v>
      </c>
      <c r="BI1575">
        <v>0.21</v>
      </c>
      <c r="BK1575">
        <v>47</v>
      </c>
      <c r="BL1575">
        <v>7.85</v>
      </c>
      <c r="BM1575">
        <v>7.0000000000000001E-3</v>
      </c>
      <c r="BQ1575">
        <v>23.5</v>
      </c>
      <c r="BR1575">
        <v>4.2999999999999997E-2</v>
      </c>
      <c r="BU1575">
        <v>13.5</v>
      </c>
      <c r="CB1575">
        <v>7.0000000000000007E-2</v>
      </c>
      <c r="CD1575">
        <v>1.84</v>
      </c>
      <c r="CE1575">
        <v>2.9</v>
      </c>
      <c r="CF1575">
        <v>3.4</v>
      </c>
      <c r="CJ1575">
        <v>14.8</v>
      </c>
      <c r="CM1575">
        <v>7.0000000000000007E-2</v>
      </c>
      <c r="CN1575">
        <v>1.3</v>
      </c>
      <c r="CO1575">
        <v>5.0000000000000001E-4</v>
      </c>
      <c r="CP1575">
        <v>0.84</v>
      </c>
      <c r="CR1575">
        <v>0.6</v>
      </c>
      <c r="CS1575">
        <v>47</v>
      </c>
      <c r="CT1575">
        <v>0.05</v>
      </c>
      <c r="CX1575">
        <v>63.4</v>
      </c>
    </row>
    <row r="1576" spans="1:102">
      <c r="A1576" t="s">
        <v>1715</v>
      </c>
      <c r="B1576">
        <v>1306471</v>
      </c>
      <c r="C1576" t="s">
        <v>104</v>
      </c>
      <c r="D1576" t="s">
        <v>105</v>
      </c>
      <c r="E1576">
        <v>517600</v>
      </c>
      <c r="F1576">
        <v>7184802</v>
      </c>
      <c r="G1576">
        <v>844</v>
      </c>
      <c r="H1576" s="1">
        <v>41485</v>
      </c>
      <c r="I1576" t="s">
        <v>1528</v>
      </c>
      <c r="J1576" t="s">
        <v>119</v>
      </c>
      <c r="K1576" t="s">
        <v>108</v>
      </c>
      <c r="L1576" t="s">
        <v>109</v>
      </c>
      <c r="M1576" t="s">
        <v>1529</v>
      </c>
      <c r="N1576" t="s">
        <v>111</v>
      </c>
      <c r="O1576" t="s">
        <v>1715</v>
      </c>
      <c r="P1576" t="s">
        <v>112</v>
      </c>
      <c r="Q1576" t="s">
        <v>1479</v>
      </c>
      <c r="R1576" t="s">
        <v>1480</v>
      </c>
      <c r="T1576" s="1">
        <v>41469</v>
      </c>
      <c r="V1576">
        <v>1736</v>
      </c>
      <c r="X1576">
        <v>1.1499999999999999</v>
      </c>
      <c r="Z1576">
        <v>10.9</v>
      </c>
      <c r="AA1576">
        <v>22.9</v>
      </c>
      <c r="AC1576">
        <v>6</v>
      </c>
      <c r="AD1576">
        <v>435.9</v>
      </c>
      <c r="AG1576">
        <v>0.26</v>
      </c>
      <c r="AH1576">
        <v>0.25</v>
      </c>
      <c r="AJ1576">
        <v>0.49</v>
      </c>
      <c r="AM1576">
        <v>4.5999999999999996</v>
      </c>
      <c r="AO1576">
        <v>28.5</v>
      </c>
      <c r="AR1576">
        <v>68.42</v>
      </c>
      <c r="AV1576">
        <v>3.66</v>
      </c>
      <c r="AW1576">
        <v>3.4</v>
      </c>
      <c r="BA1576">
        <v>208</v>
      </c>
      <c r="BE1576">
        <v>0.16</v>
      </c>
      <c r="BF1576">
        <v>4.3</v>
      </c>
      <c r="BI1576">
        <v>0.13</v>
      </c>
      <c r="BK1576">
        <v>140</v>
      </c>
      <c r="BL1576">
        <v>3.81</v>
      </c>
      <c r="BM1576">
        <v>2.1999999999999999E-2</v>
      </c>
      <c r="BQ1576">
        <v>28.2</v>
      </c>
      <c r="BR1576">
        <v>0.185</v>
      </c>
      <c r="BU1576">
        <v>18.23</v>
      </c>
      <c r="CB1576">
        <v>0.45</v>
      </c>
      <c r="CD1576">
        <v>1.47</v>
      </c>
      <c r="CE1576">
        <v>6.5</v>
      </c>
      <c r="CF1576">
        <v>3.4</v>
      </c>
      <c r="CJ1576">
        <v>226.2</v>
      </c>
      <c r="CM1576">
        <v>0.34</v>
      </c>
      <c r="CN1576">
        <v>1.4</v>
      </c>
      <c r="CO1576">
        <v>8.9999999999999993E-3</v>
      </c>
      <c r="CP1576">
        <v>0.33</v>
      </c>
      <c r="CR1576">
        <v>1.5</v>
      </c>
      <c r="CS1576">
        <v>88</v>
      </c>
      <c r="CT1576">
        <v>0.1</v>
      </c>
      <c r="CX1576">
        <v>108.6</v>
      </c>
    </row>
    <row r="1577" spans="1:102">
      <c r="A1577" t="s">
        <v>1716</v>
      </c>
      <c r="B1577">
        <v>1306364</v>
      </c>
      <c r="C1577" t="s">
        <v>104</v>
      </c>
      <c r="D1577" t="s">
        <v>105</v>
      </c>
      <c r="E1577">
        <v>519398</v>
      </c>
      <c r="F1577">
        <v>7184902</v>
      </c>
      <c r="G1577">
        <v>963</v>
      </c>
      <c r="H1577" s="1">
        <v>41485</v>
      </c>
      <c r="I1577" t="s">
        <v>1528</v>
      </c>
      <c r="J1577" t="s">
        <v>119</v>
      </c>
      <c r="K1577" t="s">
        <v>108</v>
      </c>
      <c r="L1577" t="s">
        <v>109</v>
      </c>
      <c r="M1577" t="s">
        <v>1529</v>
      </c>
      <c r="N1577" t="s">
        <v>111</v>
      </c>
      <c r="O1577" t="s">
        <v>1716</v>
      </c>
      <c r="P1577" t="s">
        <v>112</v>
      </c>
      <c r="Q1577" t="s">
        <v>1479</v>
      </c>
      <c r="R1577" t="s">
        <v>1480</v>
      </c>
      <c r="T1577" s="1">
        <v>41585</v>
      </c>
      <c r="V1577">
        <v>398</v>
      </c>
      <c r="X1577">
        <v>1.74</v>
      </c>
      <c r="Z1577">
        <v>70.900000000000006</v>
      </c>
      <c r="AA1577">
        <v>2.9</v>
      </c>
      <c r="AC1577">
        <v>2</v>
      </c>
      <c r="AD1577">
        <v>135.19999999999999</v>
      </c>
      <c r="AG1577">
        <v>0.27</v>
      </c>
      <c r="AH1577">
        <v>0.03</v>
      </c>
      <c r="AJ1577">
        <v>0.75</v>
      </c>
      <c r="AM1577">
        <v>5.8</v>
      </c>
      <c r="AO1577">
        <v>30</v>
      </c>
      <c r="AR1577">
        <v>47.08</v>
      </c>
      <c r="AV1577">
        <v>4.68</v>
      </c>
      <c r="AW1577">
        <v>4.5</v>
      </c>
      <c r="BA1577">
        <v>51</v>
      </c>
      <c r="BE1577">
        <v>0.18</v>
      </c>
      <c r="BF1577">
        <v>3.6</v>
      </c>
      <c r="BI1577">
        <v>0.2</v>
      </c>
      <c r="BK1577">
        <v>117</v>
      </c>
      <c r="BL1577">
        <v>29.73</v>
      </c>
      <c r="BM1577">
        <v>4.1000000000000002E-2</v>
      </c>
      <c r="BQ1577">
        <v>36.4</v>
      </c>
      <c r="BR1577">
        <v>9.2999999999999999E-2</v>
      </c>
      <c r="BU1577">
        <v>39.93</v>
      </c>
      <c r="CB1577">
        <v>0.6</v>
      </c>
      <c r="CD1577">
        <v>5.93</v>
      </c>
      <c r="CE1577">
        <v>6.3</v>
      </c>
      <c r="CF1577">
        <v>11.4</v>
      </c>
      <c r="CJ1577">
        <v>80.2</v>
      </c>
      <c r="CM1577">
        <v>0.14000000000000001</v>
      </c>
      <c r="CN1577">
        <v>1.7</v>
      </c>
      <c r="CO1577">
        <v>5.0000000000000001E-3</v>
      </c>
      <c r="CP1577">
        <v>3.4</v>
      </c>
      <c r="CR1577">
        <v>3.4</v>
      </c>
      <c r="CS1577">
        <v>272</v>
      </c>
      <c r="CT1577">
        <v>0.05</v>
      </c>
      <c r="CX1577">
        <v>102.4</v>
      </c>
    </row>
    <row r="1578" spans="1:102">
      <c r="A1578" t="s">
        <v>1717</v>
      </c>
      <c r="B1578">
        <v>1306366</v>
      </c>
      <c r="C1578" t="s">
        <v>104</v>
      </c>
      <c r="D1578" t="s">
        <v>105</v>
      </c>
      <c r="E1578">
        <v>519398</v>
      </c>
      <c r="F1578">
        <v>7185006</v>
      </c>
      <c r="G1578">
        <v>921</v>
      </c>
      <c r="H1578" s="1">
        <v>41485</v>
      </c>
      <c r="I1578" t="s">
        <v>1528</v>
      </c>
      <c r="J1578" t="s">
        <v>119</v>
      </c>
      <c r="K1578" t="s">
        <v>108</v>
      </c>
      <c r="L1578" t="s">
        <v>109</v>
      </c>
      <c r="M1578" t="s">
        <v>1529</v>
      </c>
      <c r="N1578" t="s">
        <v>111</v>
      </c>
      <c r="O1578" t="s">
        <v>1717</v>
      </c>
      <c r="P1578" t="s">
        <v>112</v>
      </c>
      <c r="Q1578" t="s">
        <v>1479</v>
      </c>
      <c r="R1578" t="s">
        <v>1480</v>
      </c>
      <c r="T1578" s="1">
        <v>41585</v>
      </c>
      <c r="V1578">
        <v>3065</v>
      </c>
      <c r="X1578">
        <v>0.39</v>
      </c>
      <c r="Z1578">
        <v>5.2</v>
      </c>
      <c r="AA1578">
        <v>2.9</v>
      </c>
      <c r="AC1578">
        <v>9</v>
      </c>
      <c r="AD1578">
        <v>1018.9</v>
      </c>
      <c r="AG1578">
        <v>0.17</v>
      </c>
      <c r="AH1578">
        <v>0.17</v>
      </c>
      <c r="AJ1578">
        <v>1.9</v>
      </c>
      <c r="AM1578">
        <v>0.7</v>
      </c>
      <c r="AO1578">
        <v>17.600000000000001</v>
      </c>
      <c r="AR1578">
        <v>47.15</v>
      </c>
      <c r="AV1578">
        <v>0.77</v>
      </c>
      <c r="AW1578">
        <v>2.2000000000000002</v>
      </c>
      <c r="BA1578">
        <v>159</v>
      </c>
      <c r="BE1578">
        <v>0.11</v>
      </c>
      <c r="BF1578">
        <v>2.4</v>
      </c>
      <c r="BI1578">
        <v>0.03</v>
      </c>
      <c r="BK1578">
        <v>7</v>
      </c>
      <c r="BL1578">
        <v>25.04</v>
      </c>
      <c r="BM1578">
        <v>8.9999999999999993E-3</v>
      </c>
      <c r="BQ1578">
        <v>26.6</v>
      </c>
      <c r="BR1578">
        <v>0.104</v>
      </c>
      <c r="BU1578">
        <v>12.17</v>
      </c>
      <c r="CB1578">
        <v>0.2</v>
      </c>
      <c r="CD1578">
        <v>11.01</v>
      </c>
      <c r="CE1578">
        <v>2.4</v>
      </c>
      <c r="CF1578">
        <v>13.7</v>
      </c>
      <c r="CJ1578">
        <v>110.5</v>
      </c>
      <c r="CM1578">
        <v>0.12</v>
      </c>
      <c r="CN1578">
        <v>0.4</v>
      </c>
      <c r="CO1578">
        <v>5.0000000000000001E-4</v>
      </c>
      <c r="CP1578">
        <v>1.42</v>
      </c>
      <c r="CR1578">
        <v>9.1</v>
      </c>
      <c r="CS1578">
        <v>287</v>
      </c>
      <c r="CT1578">
        <v>0.05</v>
      </c>
      <c r="CX1578">
        <v>70.5</v>
      </c>
    </row>
    <row r="1579" spans="1:102">
      <c r="A1579" t="s">
        <v>1718</v>
      </c>
      <c r="B1579">
        <v>1306375</v>
      </c>
      <c r="C1579" t="s">
        <v>104</v>
      </c>
      <c r="D1579" t="s">
        <v>105</v>
      </c>
      <c r="E1579">
        <v>518999</v>
      </c>
      <c r="F1579">
        <v>7185351</v>
      </c>
      <c r="G1579">
        <v>868</v>
      </c>
      <c r="H1579" s="1">
        <v>41485</v>
      </c>
      <c r="I1579" t="s">
        <v>1528</v>
      </c>
      <c r="J1579" t="s">
        <v>119</v>
      </c>
      <c r="K1579" t="s">
        <v>108</v>
      </c>
      <c r="L1579" t="s">
        <v>109</v>
      </c>
      <c r="M1579" t="s">
        <v>1529</v>
      </c>
      <c r="N1579" t="s">
        <v>111</v>
      </c>
      <c r="O1579" t="s">
        <v>1718</v>
      </c>
      <c r="P1579" t="s">
        <v>112</v>
      </c>
      <c r="Q1579" t="s">
        <v>1479</v>
      </c>
      <c r="R1579" t="s">
        <v>1480</v>
      </c>
      <c r="T1579" s="1">
        <v>41585</v>
      </c>
      <c r="V1579">
        <v>2858</v>
      </c>
      <c r="X1579">
        <v>0.98</v>
      </c>
      <c r="Z1579">
        <v>11.8</v>
      </c>
      <c r="AA1579">
        <v>12.4</v>
      </c>
      <c r="AC1579">
        <v>3</v>
      </c>
      <c r="AD1579">
        <v>482.7</v>
      </c>
      <c r="AG1579">
        <v>0.35</v>
      </c>
      <c r="AH1579">
        <v>0.06</v>
      </c>
      <c r="AJ1579">
        <v>0.12</v>
      </c>
      <c r="AM1579">
        <v>2.2000000000000002</v>
      </c>
      <c r="AO1579">
        <v>32.799999999999997</v>
      </c>
      <c r="AR1579">
        <v>26.15</v>
      </c>
      <c r="AV1579">
        <v>3.81</v>
      </c>
      <c r="AW1579">
        <v>5.3</v>
      </c>
      <c r="BA1579">
        <v>320</v>
      </c>
      <c r="BE1579">
        <v>0.17</v>
      </c>
      <c r="BF1579">
        <v>4.5999999999999996</v>
      </c>
      <c r="BI1579">
        <v>0.14000000000000001</v>
      </c>
      <c r="BK1579">
        <v>65</v>
      </c>
      <c r="BL1579">
        <v>5.27</v>
      </c>
      <c r="BM1579">
        <v>1.7000000000000001E-2</v>
      </c>
      <c r="BQ1579">
        <v>10.9</v>
      </c>
      <c r="BR1579">
        <v>5.1999999999999998E-2</v>
      </c>
      <c r="BU1579">
        <v>17</v>
      </c>
      <c r="CB1579">
        <v>0.54</v>
      </c>
      <c r="CD1579">
        <v>1.24</v>
      </c>
      <c r="CE1579">
        <v>2.4</v>
      </c>
      <c r="CF1579">
        <v>5.8</v>
      </c>
      <c r="CJ1579">
        <v>46.2</v>
      </c>
      <c r="CM1579">
        <v>0.23</v>
      </c>
      <c r="CN1579">
        <v>0.5</v>
      </c>
      <c r="CO1579">
        <v>1.0999999999999999E-2</v>
      </c>
      <c r="CP1579">
        <v>0.38</v>
      </c>
      <c r="CR1579">
        <v>1</v>
      </c>
      <c r="CS1579">
        <v>105</v>
      </c>
      <c r="CT1579">
        <v>0.1</v>
      </c>
      <c r="CX1579">
        <v>39.1</v>
      </c>
    </row>
    <row r="1580" spans="1:102">
      <c r="A1580" t="s">
        <v>1719</v>
      </c>
      <c r="B1580">
        <v>1306381</v>
      </c>
      <c r="C1580" t="s">
        <v>104</v>
      </c>
      <c r="D1580" t="s">
        <v>105</v>
      </c>
      <c r="E1580">
        <v>519000</v>
      </c>
      <c r="F1580">
        <v>7185052</v>
      </c>
      <c r="G1580">
        <v>984</v>
      </c>
      <c r="H1580" s="1">
        <v>41485</v>
      </c>
      <c r="I1580" t="s">
        <v>1528</v>
      </c>
      <c r="J1580" t="s">
        <v>119</v>
      </c>
      <c r="K1580" t="s">
        <v>108</v>
      </c>
      <c r="L1580" t="s">
        <v>109</v>
      </c>
      <c r="M1580" t="s">
        <v>1529</v>
      </c>
      <c r="N1580" t="s">
        <v>111</v>
      </c>
      <c r="O1580" t="s">
        <v>1719</v>
      </c>
      <c r="P1580" t="s">
        <v>112</v>
      </c>
      <c r="Q1580" t="s">
        <v>1479</v>
      </c>
      <c r="R1580" t="s">
        <v>1480</v>
      </c>
      <c r="T1580" s="1">
        <v>41585</v>
      </c>
      <c r="V1580">
        <v>1259</v>
      </c>
      <c r="X1580">
        <v>1.77</v>
      </c>
      <c r="Z1580">
        <v>11.5</v>
      </c>
      <c r="AA1580">
        <v>4.3</v>
      </c>
      <c r="AC1580">
        <v>2</v>
      </c>
      <c r="AD1580">
        <v>513.6</v>
      </c>
      <c r="AG1580">
        <v>0.25</v>
      </c>
      <c r="AH1580">
        <v>0.05</v>
      </c>
      <c r="AJ1580">
        <v>0.28000000000000003</v>
      </c>
      <c r="AM1580">
        <v>9.9</v>
      </c>
      <c r="AO1580">
        <v>34.5</v>
      </c>
      <c r="AR1580">
        <v>52.97</v>
      </c>
      <c r="AV1580">
        <v>4.5</v>
      </c>
      <c r="AW1580">
        <v>5.6</v>
      </c>
      <c r="BA1580">
        <v>95</v>
      </c>
      <c r="BE1580">
        <v>0.15</v>
      </c>
      <c r="BF1580">
        <v>6.1</v>
      </c>
      <c r="BI1580">
        <v>0.22</v>
      </c>
      <c r="BK1580">
        <v>273</v>
      </c>
      <c r="BL1580">
        <v>3.41</v>
      </c>
      <c r="BM1580">
        <v>2.1999999999999999E-2</v>
      </c>
      <c r="BQ1580">
        <v>44.7</v>
      </c>
      <c r="BR1580">
        <v>0.08</v>
      </c>
      <c r="BU1580">
        <v>14.36</v>
      </c>
      <c r="CB1580">
        <v>0.41</v>
      </c>
      <c r="CD1580">
        <v>1.35</v>
      </c>
      <c r="CE1580">
        <v>4</v>
      </c>
      <c r="CF1580">
        <v>3.2</v>
      </c>
      <c r="CJ1580">
        <v>157</v>
      </c>
      <c r="CM1580">
        <v>0.22</v>
      </c>
      <c r="CN1580">
        <v>0.5</v>
      </c>
      <c r="CO1580">
        <v>1.4E-2</v>
      </c>
      <c r="CP1580">
        <v>0.26</v>
      </c>
      <c r="CR1580">
        <v>1.1000000000000001</v>
      </c>
      <c r="CS1580">
        <v>101</v>
      </c>
      <c r="CT1580">
        <v>0.2</v>
      </c>
      <c r="CX1580">
        <v>190.1</v>
      </c>
    </row>
    <row r="1581" spans="1:102">
      <c r="A1581" t="s">
        <v>1720</v>
      </c>
      <c r="B1581">
        <v>1306395</v>
      </c>
      <c r="C1581" t="s">
        <v>104</v>
      </c>
      <c r="D1581" t="s">
        <v>105</v>
      </c>
      <c r="E1581">
        <v>516996</v>
      </c>
      <c r="F1581">
        <v>7185150</v>
      </c>
      <c r="G1581">
        <v>833</v>
      </c>
      <c r="H1581" s="1">
        <v>41485</v>
      </c>
      <c r="I1581" t="s">
        <v>1528</v>
      </c>
      <c r="J1581" t="s">
        <v>119</v>
      </c>
      <c r="K1581" t="s">
        <v>108</v>
      </c>
      <c r="L1581" t="s">
        <v>109</v>
      </c>
      <c r="M1581" t="s">
        <v>1529</v>
      </c>
      <c r="N1581" t="s">
        <v>111</v>
      </c>
      <c r="O1581" t="s">
        <v>1720</v>
      </c>
      <c r="P1581" t="s">
        <v>112</v>
      </c>
      <c r="Q1581" t="s">
        <v>1479</v>
      </c>
      <c r="R1581" t="s">
        <v>1480</v>
      </c>
      <c r="T1581" s="1">
        <v>41615</v>
      </c>
      <c r="V1581">
        <v>1543</v>
      </c>
      <c r="X1581">
        <v>0.91</v>
      </c>
      <c r="Z1581">
        <v>36.200000000000003</v>
      </c>
      <c r="AA1581">
        <v>5.5</v>
      </c>
      <c r="AC1581">
        <v>4</v>
      </c>
      <c r="AD1581">
        <v>372.2</v>
      </c>
      <c r="AG1581">
        <v>0.25</v>
      </c>
      <c r="AH1581">
        <v>0.16</v>
      </c>
      <c r="AJ1581">
        <v>0.32</v>
      </c>
      <c r="AM1581">
        <v>3.1</v>
      </c>
      <c r="AO1581">
        <v>35.6</v>
      </c>
      <c r="AR1581">
        <v>26.25</v>
      </c>
      <c r="AV1581">
        <v>2.84</v>
      </c>
      <c r="AW1581">
        <v>3.3</v>
      </c>
      <c r="BA1581">
        <v>217</v>
      </c>
      <c r="BE1581">
        <v>7.0000000000000007E-2</v>
      </c>
      <c r="BF1581">
        <v>9</v>
      </c>
      <c r="BI1581">
        <v>0.2</v>
      </c>
      <c r="BK1581">
        <v>64</v>
      </c>
      <c r="BL1581">
        <v>7.49</v>
      </c>
      <c r="BM1581">
        <v>4.0000000000000001E-3</v>
      </c>
      <c r="BQ1581">
        <v>16</v>
      </c>
      <c r="BR1581">
        <v>9.6000000000000002E-2</v>
      </c>
      <c r="BU1581">
        <v>13.99</v>
      </c>
      <c r="CB1581">
        <v>0.1</v>
      </c>
      <c r="CD1581">
        <v>2.58</v>
      </c>
      <c r="CE1581">
        <v>1.9</v>
      </c>
      <c r="CF1581">
        <v>4.5</v>
      </c>
      <c r="CJ1581">
        <v>34.799999999999997</v>
      </c>
      <c r="CM1581">
        <v>0.12</v>
      </c>
      <c r="CN1581">
        <v>0.6</v>
      </c>
      <c r="CO1581">
        <v>1.2E-2</v>
      </c>
      <c r="CP1581">
        <v>0.31</v>
      </c>
      <c r="CR1581">
        <v>2.2999999999999998</v>
      </c>
      <c r="CS1581">
        <v>119</v>
      </c>
      <c r="CT1581">
        <v>0.1</v>
      </c>
      <c r="CX1581">
        <v>50.1</v>
      </c>
    </row>
    <row r="1582" spans="1:102">
      <c r="A1582" t="s">
        <v>1721</v>
      </c>
      <c r="B1582">
        <v>1306397</v>
      </c>
      <c r="C1582" t="s">
        <v>104</v>
      </c>
      <c r="D1582" t="s">
        <v>105</v>
      </c>
      <c r="E1582">
        <v>517000</v>
      </c>
      <c r="F1582">
        <v>7185052</v>
      </c>
      <c r="G1582">
        <v>845</v>
      </c>
      <c r="H1582" s="1">
        <v>41485</v>
      </c>
      <c r="I1582" t="s">
        <v>1528</v>
      </c>
      <c r="J1582" t="s">
        <v>119</v>
      </c>
      <c r="K1582" t="s">
        <v>108</v>
      </c>
      <c r="L1582" t="s">
        <v>109</v>
      </c>
      <c r="M1582" t="s">
        <v>1529</v>
      </c>
      <c r="N1582" t="s">
        <v>111</v>
      </c>
      <c r="O1582" t="s">
        <v>1721</v>
      </c>
      <c r="P1582" t="s">
        <v>112</v>
      </c>
      <c r="Q1582" t="s">
        <v>1479</v>
      </c>
      <c r="R1582" t="s">
        <v>1480</v>
      </c>
      <c r="T1582" s="1">
        <v>41615</v>
      </c>
      <c r="V1582">
        <v>3193</v>
      </c>
      <c r="X1582">
        <v>0.94</v>
      </c>
      <c r="Z1582">
        <v>6.4</v>
      </c>
      <c r="AA1582">
        <v>12</v>
      </c>
      <c r="AC1582">
        <v>3</v>
      </c>
      <c r="AD1582">
        <v>366.5</v>
      </c>
      <c r="AG1582">
        <v>0.25</v>
      </c>
      <c r="AH1582">
        <v>0.08</v>
      </c>
      <c r="AJ1582">
        <v>0.17</v>
      </c>
      <c r="AM1582">
        <v>1.6</v>
      </c>
      <c r="AO1582">
        <v>25.6</v>
      </c>
      <c r="AR1582">
        <v>33.74</v>
      </c>
      <c r="AV1582">
        <v>1.7</v>
      </c>
      <c r="AW1582">
        <v>3.6</v>
      </c>
      <c r="BA1582">
        <v>377</v>
      </c>
      <c r="BE1582">
        <v>0.06</v>
      </c>
      <c r="BF1582">
        <v>7.2</v>
      </c>
      <c r="BI1582">
        <v>7.0000000000000007E-2</v>
      </c>
      <c r="BK1582">
        <v>35</v>
      </c>
      <c r="BL1582">
        <v>3.01</v>
      </c>
      <c r="BM1582">
        <v>1.4E-2</v>
      </c>
      <c r="BQ1582">
        <v>9</v>
      </c>
      <c r="BR1582">
        <v>8.3000000000000004E-2</v>
      </c>
      <c r="BU1582">
        <v>14.7</v>
      </c>
      <c r="CB1582">
        <v>0.16</v>
      </c>
      <c r="CD1582">
        <v>0.63</v>
      </c>
      <c r="CE1582">
        <v>1.4</v>
      </c>
      <c r="CF1582">
        <v>2.8</v>
      </c>
      <c r="CJ1582">
        <v>20.2</v>
      </c>
      <c r="CM1582">
        <v>0.11</v>
      </c>
      <c r="CN1582">
        <v>0.1</v>
      </c>
      <c r="CO1582">
        <v>0.01</v>
      </c>
      <c r="CP1582">
        <v>0.23</v>
      </c>
      <c r="CR1582">
        <v>1.3</v>
      </c>
      <c r="CS1582">
        <v>48</v>
      </c>
      <c r="CT1582">
        <v>0.05</v>
      </c>
      <c r="CX1582">
        <v>25</v>
      </c>
    </row>
    <row r="1583" spans="1:102">
      <c r="A1583" t="s">
        <v>1722</v>
      </c>
      <c r="B1583">
        <v>1306409</v>
      </c>
      <c r="C1583" t="s">
        <v>104</v>
      </c>
      <c r="D1583" t="s">
        <v>105</v>
      </c>
      <c r="E1583">
        <v>516997</v>
      </c>
      <c r="F1583">
        <v>7184401</v>
      </c>
      <c r="G1583">
        <v>927</v>
      </c>
      <c r="H1583" s="1">
        <v>41485</v>
      </c>
      <c r="I1583" t="s">
        <v>1528</v>
      </c>
      <c r="J1583" t="s">
        <v>119</v>
      </c>
      <c r="K1583" t="s">
        <v>108</v>
      </c>
      <c r="L1583" t="s">
        <v>109</v>
      </c>
      <c r="M1583" t="s">
        <v>1529</v>
      </c>
      <c r="N1583" t="s">
        <v>111</v>
      </c>
      <c r="O1583" t="s">
        <v>1722</v>
      </c>
      <c r="P1583" t="s">
        <v>112</v>
      </c>
      <c r="Q1583" t="s">
        <v>1479</v>
      </c>
      <c r="R1583" t="s">
        <v>1480</v>
      </c>
      <c r="T1583" s="1">
        <v>41615</v>
      </c>
      <c r="V1583">
        <v>252</v>
      </c>
      <c r="X1583">
        <v>1</v>
      </c>
      <c r="Z1583">
        <v>13.8</v>
      </c>
      <c r="AA1583">
        <v>2.6</v>
      </c>
      <c r="AC1583">
        <v>2</v>
      </c>
      <c r="AD1583">
        <v>340.8</v>
      </c>
      <c r="AG1583">
        <v>0.26</v>
      </c>
      <c r="AH1583">
        <v>0.2</v>
      </c>
      <c r="AJ1583">
        <v>0.8</v>
      </c>
      <c r="AM1583">
        <v>11.1</v>
      </c>
      <c r="AO1583">
        <v>31.7</v>
      </c>
      <c r="AR1583">
        <v>44.7</v>
      </c>
      <c r="AV1583">
        <v>2.63</v>
      </c>
      <c r="AW1583">
        <v>3.4</v>
      </c>
      <c r="BA1583">
        <v>69</v>
      </c>
      <c r="BE1583">
        <v>0.12</v>
      </c>
      <c r="BF1583">
        <v>6</v>
      </c>
      <c r="BI1583">
        <v>0.33</v>
      </c>
      <c r="BK1583">
        <v>226</v>
      </c>
      <c r="BL1583">
        <v>3.1</v>
      </c>
      <c r="BM1583">
        <v>1.2999999999999999E-2</v>
      </c>
      <c r="BQ1583">
        <v>67</v>
      </c>
      <c r="BR1583">
        <v>5.0999999999999997E-2</v>
      </c>
      <c r="BU1583">
        <v>51.78</v>
      </c>
      <c r="CB1583">
        <v>0.13</v>
      </c>
      <c r="CD1583">
        <v>1.92</v>
      </c>
      <c r="CE1583">
        <v>4</v>
      </c>
      <c r="CF1583">
        <v>0.9</v>
      </c>
      <c r="CJ1583">
        <v>32.9</v>
      </c>
      <c r="CM1583">
        <v>0.06</v>
      </c>
      <c r="CN1583">
        <v>2.9</v>
      </c>
      <c r="CO1583">
        <v>6.0000000000000001E-3</v>
      </c>
      <c r="CP1583">
        <v>0.32</v>
      </c>
      <c r="CR1583">
        <v>0.8</v>
      </c>
      <c r="CS1583">
        <v>41</v>
      </c>
      <c r="CT1583">
        <v>0.05</v>
      </c>
      <c r="CX1583">
        <v>163.30000000000001</v>
      </c>
    </row>
    <row r="1584" spans="1:102">
      <c r="A1584" t="s">
        <v>1723</v>
      </c>
      <c r="B1584">
        <v>1306353</v>
      </c>
      <c r="C1584" t="s">
        <v>104</v>
      </c>
      <c r="D1584" t="s">
        <v>105</v>
      </c>
      <c r="E1584">
        <v>519395</v>
      </c>
      <c r="F1584">
        <v>7184301</v>
      </c>
      <c r="G1584">
        <v>995</v>
      </c>
      <c r="H1584" s="1">
        <v>41485</v>
      </c>
      <c r="I1584" t="s">
        <v>1528</v>
      </c>
      <c r="J1584" t="s">
        <v>119</v>
      </c>
      <c r="K1584" t="s">
        <v>108</v>
      </c>
      <c r="L1584" t="s">
        <v>109</v>
      </c>
      <c r="M1584" t="s">
        <v>1529</v>
      </c>
      <c r="N1584" t="s">
        <v>111</v>
      </c>
      <c r="O1584" t="s">
        <v>1723</v>
      </c>
      <c r="P1584" t="s">
        <v>112</v>
      </c>
      <c r="Q1584" t="s">
        <v>1479</v>
      </c>
      <c r="R1584" t="s">
        <v>1480</v>
      </c>
      <c r="T1584" s="1">
        <v>41585</v>
      </c>
      <c r="V1584">
        <v>418</v>
      </c>
      <c r="X1584">
        <v>1</v>
      </c>
      <c r="Z1584">
        <v>9.6999999999999993</v>
      </c>
      <c r="AA1584">
        <v>1.9</v>
      </c>
      <c r="AC1584">
        <v>2</v>
      </c>
      <c r="AD1584">
        <v>373.3</v>
      </c>
      <c r="AG1584">
        <v>0.18</v>
      </c>
      <c r="AH1584">
        <v>0.13</v>
      </c>
      <c r="AJ1584">
        <v>0.23</v>
      </c>
      <c r="AM1584">
        <v>6.3</v>
      </c>
      <c r="AO1584">
        <v>19.899999999999999</v>
      </c>
      <c r="AR1584">
        <v>25.77</v>
      </c>
      <c r="AV1584">
        <v>2.21</v>
      </c>
      <c r="AW1584">
        <v>4.2</v>
      </c>
      <c r="BA1584">
        <v>57</v>
      </c>
      <c r="BE1584">
        <v>0.15</v>
      </c>
      <c r="BF1584">
        <v>5.7</v>
      </c>
      <c r="BI1584">
        <v>0.19</v>
      </c>
      <c r="BK1584">
        <v>179</v>
      </c>
      <c r="BL1584">
        <v>3.29</v>
      </c>
      <c r="BM1584">
        <v>8.9999999999999993E-3</v>
      </c>
      <c r="BQ1584">
        <v>23.1</v>
      </c>
      <c r="BR1584">
        <v>4.2000000000000003E-2</v>
      </c>
      <c r="BU1584">
        <v>12.81</v>
      </c>
      <c r="CB1584">
        <v>0.09</v>
      </c>
      <c r="CD1584">
        <v>0.9</v>
      </c>
      <c r="CE1584">
        <v>2.8</v>
      </c>
      <c r="CF1584">
        <v>0.7</v>
      </c>
      <c r="CJ1584">
        <v>22.4</v>
      </c>
      <c r="CM1584">
        <v>0.06</v>
      </c>
      <c r="CN1584">
        <v>1.4</v>
      </c>
      <c r="CO1584">
        <v>6.0000000000000001E-3</v>
      </c>
      <c r="CP1584">
        <v>0.3</v>
      </c>
      <c r="CR1584">
        <v>0.5</v>
      </c>
      <c r="CS1584">
        <v>47</v>
      </c>
      <c r="CT1584">
        <v>0.05</v>
      </c>
      <c r="CX1584">
        <v>59.3</v>
      </c>
    </row>
    <row r="1585" spans="1:102">
      <c r="A1585" t="s">
        <v>1724</v>
      </c>
      <c r="B1585">
        <v>1306354</v>
      </c>
      <c r="C1585" t="s">
        <v>104</v>
      </c>
      <c r="D1585" t="s">
        <v>105</v>
      </c>
      <c r="E1585">
        <v>519395</v>
      </c>
      <c r="F1585">
        <v>7184350</v>
      </c>
      <c r="G1585">
        <v>962</v>
      </c>
      <c r="H1585" s="1">
        <v>41485</v>
      </c>
      <c r="I1585" t="s">
        <v>1528</v>
      </c>
      <c r="J1585" t="s">
        <v>119</v>
      </c>
      <c r="K1585" t="s">
        <v>108</v>
      </c>
      <c r="L1585" t="s">
        <v>109</v>
      </c>
      <c r="M1585" t="s">
        <v>1529</v>
      </c>
      <c r="N1585" t="s">
        <v>111</v>
      </c>
      <c r="O1585" t="s">
        <v>1724</v>
      </c>
      <c r="P1585" t="s">
        <v>112</v>
      </c>
      <c r="Q1585" t="s">
        <v>1479</v>
      </c>
      <c r="R1585" t="s">
        <v>1480</v>
      </c>
      <c r="T1585" s="1">
        <v>41585</v>
      </c>
      <c r="V1585">
        <v>442</v>
      </c>
      <c r="X1585">
        <v>1.04</v>
      </c>
      <c r="Z1585">
        <v>21</v>
      </c>
      <c r="AA1585">
        <v>5</v>
      </c>
      <c r="AC1585">
        <v>4</v>
      </c>
      <c r="AD1585">
        <v>571.9</v>
      </c>
      <c r="AG1585">
        <v>0.24</v>
      </c>
      <c r="AH1585">
        <v>0.12</v>
      </c>
      <c r="AJ1585">
        <v>0.18</v>
      </c>
      <c r="AM1585">
        <v>5.9</v>
      </c>
      <c r="AO1585">
        <v>25.6</v>
      </c>
      <c r="AR1585">
        <v>55.89</v>
      </c>
      <c r="AV1585">
        <v>3.58</v>
      </c>
      <c r="AW1585">
        <v>3.5</v>
      </c>
      <c r="BA1585">
        <v>176</v>
      </c>
      <c r="BE1585">
        <v>0.31</v>
      </c>
      <c r="BF1585">
        <v>2.7</v>
      </c>
      <c r="BI1585">
        <v>0.19</v>
      </c>
      <c r="BK1585">
        <v>83</v>
      </c>
      <c r="BL1585">
        <v>6.92</v>
      </c>
      <c r="BM1585">
        <v>2.7E-2</v>
      </c>
      <c r="BQ1585">
        <v>38.1</v>
      </c>
      <c r="BR1585">
        <v>6.4000000000000001E-2</v>
      </c>
      <c r="BU1585">
        <v>19.760000000000002</v>
      </c>
      <c r="CB1585">
        <v>0.59</v>
      </c>
      <c r="CD1585">
        <v>1.7</v>
      </c>
      <c r="CE1585">
        <v>4.4000000000000004</v>
      </c>
      <c r="CF1585">
        <v>2.2999999999999998</v>
      </c>
      <c r="CJ1585">
        <v>48.7</v>
      </c>
      <c r="CM1585">
        <v>0.12</v>
      </c>
      <c r="CN1585">
        <v>1.9</v>
      </c>
      <c r="CO1585">
        <v>1E-3</v>
      </c>
      <c r="CP1585">
        <v>1.1299999999999999</v>
      </c>
      <c r="CR1585">
        <v>0.7</v>
      </c>
      <c r="CS1585">
        <v>31</v>
      </c>
      <c r="CT1585">
        <v>0.05</v>
      </c>
      <c r="CX1585">
        <v>80</v>
      </c>
    </row>
    <row r="1586" spans="1:102">
      <c r="A1586" t="s">
        <v>1725</v>
      </c>
      <c r="B1586">
        <v>1306358</v>
      </c>
      <c r="C1586" t="s">
        <v>104</v>
      </c>
      <c r="D1586" t="s">
        <v>105</v>
      </c>
      <c r="E1586">
        <v>519398</v>
      </c>
      <c r="F1586">
        <v>7184602</v>
      </c>
      <c r="G1586">
        <v>902</v>
      </c>
      <c r="H1586" s="1">
        <v>41485</v>
      </c>
      <c r="I1586" t="s">
        <v>1528</v>
      </c>
      <c r="J1586" t="s">
        <v>119</v>
      </c>
      <c r="K1586" t="s">
        <v>108</v>
      </c>
      <c r="L1586" t="s">
        <v>109</v>
      </c>
      <c r="M1586" t="s">
        <v>1529</v>
      </c>
      <c r="N1586" t="s">
        <v>111</v>
      </c>
      <c r="O1586" t="s">
        <v>1725</v>
      </c>
      <c r="P1586" t="s">
        <v>112</v>
      </c>
      <c r="Q1586" t="s">
        <v>1479</v>
      </c>
      <c r="R1586" t="s">
        <v>1480</v>
      </c>
      <c r="T1586" s="1">
        <v>41585</v>
      </c>
      <c r="V1586">
        <v>710</v>
      </c>
      <c r="X1586">
        <v>0.74</v>
      </c>
      <c r="Z1586">
        <v>16.600000000000001</v>
      </c>
      <c r="AA1586">
        <v>4</v>
      </c>
      <c r="AC1586">
        <v>4</v>
      </c>
      <c r="AD1586">
        <v>1495.5</v>
      </c>
      <c r="AG1586">
        <v>0.16</v>
      </c>
      <c r="AH1586">
        <v>0.28000000000000003</v>
      </c>
      <c r="AJ1586">
        <v>0.34</v>
      </c>
      <c r="AM1586">
        <v>5.4</v>
      </c>
      <c r="AO1586">
        <v>14.4</v>
      </c>
      <c r="AR1586">
        <v>32.14</v>
      </c>
      <c r="AV1586">
        <v>2.7</v>
      </c>
      <c r="AW1586">
        <v>2.2999999999999998</v>
      </c>
      <c r="BA1586">
        <v>176</v>
      </c>
      <c r="BE1586">
        <v>0.08</v>
      </c>
      <c r="BF1586">
        <v>3.2</v>
      </c>
      <c r="BI1586">
        <v>0.12</v>
      </c>
      <c r="BK1586">
        <v>97</v>
      </c>
      <c r="BL1586">
        <v>11.13</v>
      </c>
      <c r="BM1586">
        <v>1.4E-2</v>
      </c>
      <c r="BQ1586">
        <v>29.3</v>
      </c>
      <c r="BR1586">
        <v>5.8000000000000003E-2</v>
      </c>
      <c r="BU1586">
        <v>12.02</v>
      </c>
      <c r="CB1586">
        <v>0.17</v>
      </c>
      <c r="CD1586">
        <v>1.86</v>
      </c>
      <c r="CE1586">
        <v>3.1</v>
      </c>
      <c r="CF1586">
        <v>4.8</v>
      </c>
      <c r="CJ1586">
        <v>47</v>
      </c>
      <c r="CM1586">
        <v>0.06</v>
      </c>
      <c r="CN1586">
        <v>0.8</v>
      </c>
      <c r="CO1586">
        <v>1E-3</v>
      </c>
      <c r="CP1586">
        <v>0.95</v>
      </c>
      <c r="CR1586">
        <v>1.2</v>
      </c>
      <c r="CS1586">
        <v>53</v>
      </c>
      <c r="CT1586">
        <v>0.05</v>
      </c>
      <c r="CX1586">
        <v>63</v>
      </c>
    </row>
    <row r="1587" spans="1:102">
      <c r="A1587" t="s">
        <v>1726</v>
      </c>
      <c r="B1587">
        <v>1306363</v>
      </c>
      <c r="C1587" t="s">
        <v>104</v>
      </c>
      <c r="D1587" t="s">
        <v>105</v>
      </c>
      <c r="E1587">
        <v>519400</v>
      </c>
      <c r="F1587">
        <v>7184852</v>
      </c>
      <c r="G1587">
        <v>955</v>
      </c>
      <c r="H1587" s="1">
        <v>41485</v>
      </c>
      <c r="I1587" t="s">
        <v>1528</v>
      </c>
      <c r="J1587" t="s">
        <v>119</v>
      </c>
      <c r="K1587" t="s">
        <v>108</v>
      </c>
      <c r="L1587" t="s">
        <v>109</v>
      </c>
      <c r="M1587" t="s">
        <v>1529</v>
      </c>
      <c r="N1587" t="s">
        <v>111</v>
      </c>
      <c r="O1587" t="s">
        <v>1726</v>
      </c>
      <c r="P1587" t="s">
        <v>112</v>
      </c>
      <c r="Q1587" t="s">
        <v>1479</v>
      </c>
      <c r="R1587" t="s">
        <v>1480</v>
      </c>
      <c r="T1587" s="1">
        <v>41585</v>
      </c>
      <c r="V1587">
        <v>345</v>
      </c>
      <c r="X1587">
        <v>0.69</v>
      </c>
      <c r="Z1587">
        <v>27.9</v>
      </c>
      <c r="AA1587">
        <v>5.8</v>
      </c>
      <c r="AC1587">
        <v>2</v>
      </c>
      <c r="AD1587">
        <v>134.4</v>
      </c>
      <c r="AG1587">
        <v>0.19</v>
      </c>
      <c r="AH1587">
        <v>0.04</v>
      </c>
      <c r="AJ1587">
        <v>0.15</v>
      </c>
      <c r="AM1587">
        <v>4.3</v>
      </c>
      <c r="AO1587">
        <v>14</v>
      </c>
      <c r="AR1587">
        <v>18.440000000000001</v>
      </c>
      <c r="AV1587">
        <v>3.57</v>
      </c>
      <c r="AW1587">
        <v>2.5</v>
      </c>
      <c r="BA1587">
        <v>76</v>
      </c>
      <c r="BE1587">
        <v>0.25</v>
      </c>
      <c r="BF1587">
        <v>3.6</v>
      </c>
      <c r="BI1587">
        <v>0.13</v>
      </c>
      <c r="BK1587">
        <v>125</v>
      </c>
      <c r="BL1587">
        <v>26.02</v>
      </c>
      <c r="BM1587">
        <v>4.2999999999999997E-2</v>
      </c>
      <c r="BQ1587">
        <v>19.600000000000001</v>
      </c>
      <c r="BR1587">
        <v>0.03</v>
      </c>
      <c r="BU1587">
        <v>22.65</v>
      </c>
      <c r="CB1587">
        <v>0.79</v>
      </c>
      <c r="CD1587">
        <v>3.34</v>
      </c>
      <c r="CE1587">
        <v>2.7</v>
      </c>
      <c r="CF1587">
        <v>4.4000000000000004</v>
      </c>
      <c r="CJ1587">
        <v>46.1</v>
      </c>
      <c r="CM1587">
        <v>0.12</v>
      </c>
      <c r="CN1587">
        <v>1.6</v>
      </c>
      <c r="CO1587">
        <v>8.9999999999999993E-3</v>
      </c>
      <c r="CP1587">
        <v>4.97</v>
      </c>
      <c r="CR1587">
        <v>1.6</v>
      </c>
      <c r="CS1587">
        <v>108</v>
      </c>
      <c r="CT1587">
        <v>0.05</v>
      </c>
      <c r="CX1587">
        <v>45</v>
      </c>
    </row>
    <row r="1588" spans="1:102">
      <c r="A1588" t="s">
        <v>1727</v>
      </c>
      <c r="B1588">
        <v>1306379</v>
      </c>
      <c r="C1588" t="s">
        <v>104</v>
      </c>
      <c r="D1588" t="s">
        <v>105</v>
      </c>
      <c r="E1588">
        <v>519003</v>
      </c>
      <c r="F1588">
        <v>7185152</v>
      </c>
      <c r="G1588">
        <v>953</v>
      </c>
      <c r="H1588" s="1">
        <v>41485</v>
      </c>
      <c r="I1588" t="s">
        <v>1528</v>
      </c>
      <c r="J1588" t="s">
        <v>119</v>
      </c>
      <c r="K1588" t="s">
        <v>108</v>
      </c>
      <c r="L1588" t="s">
        <v>109</v>
      </c>
      <c r="M1588" t="s">
        <v>1529</v>
      </c>
      <c r="N1588" t="s">
        <v>111</v>
      </c>
      <c r="O1588" t="s">
        <v>1727</v>
      </c>
      <c r="P1588" t="s">
        <v>112</v>
      </c>
      <c r="Q1588" t="s">
        <v>1479</v>
      </c>
      <c r="R1588" t="s">
        <v>1480</v>
      </c>
      <c r="T1588" s="1">
        <v>41585</v>
      </c>
      <c r="V1588">
        <v>523</v>
      </c>
      <c r="X1588">
        <v>0.86</v>
      </c>
      <c r="Z1588">
        <v>10.7</v>
      </c>
      <c r="AA1588">
        <v>3.2</v>
      </c>
      <c r="AC1588">
        <v>1</v>
      </c>
      <c r="AD1588">
        <v>256.10000000000002</v>
      </c>
      <c r="AG1588">
        <v>0.25</v>
      </c>
      <c r="AH1588">
        <v>0.05</v>
      </c>
      <c r="AJ1588">
        <v>0.11</v>
      </c>
      <c r="AM1588">
        <v>2.7</v>
      </c>
      <c r="AO1588">
        <v>17.600000000000001</v>
      </c>
      <c r="AR1588">
        <v>14.95</v>
      </c>
      <c r="AV1588">
        <v>2.94</v>
      </c>
      <c r="AW1588">
        <v>7.1</v>
      </c>
      <c r="BA1588">
        <v>70</v>
      </c>
      <c r="BE1588">
        <v>0.06</v>
      </c>
      <c r="BF1588">
        <v>7.5</v>
      </c>
      <c r="BI1588">
        <v>0.09</v>
      </c>
      <c r="BK1588">
        <v>119</v>
      </c>
      <c r="BL1588">
        <v>3.66</v>
      </c>
      <c r="BM1588">
        <v>6.0000000000000001E-3</v>
      </c>
      <c r="BQ1588">
        <v>10.199999999999999</v>
      </c>
      <c r="BR1588">
        <v>4.2000000000000003E-2</v>
      </c>
      <c r="BU1588">
        <v>11.48</v>
      </c>
      <c r="CB1588">
        <v>0.08</v>
      </c>
      <c r="CD1588">
        <v>1</v>
      </c>
      <c r="CE1588">
        <v>1.5</v>
      </c>
      <c r="CF1588">
        <v>0.8</v>
      </c>
      <c r="CJ1588">
        <v>19.2</v>
      </c>
      <c r="CM1588">
        <v>0.17</v>
      </c>
      <c r="CN1588">
        <v>0.6</v>
      </c>
      <c r="CO1588">
        <v>3.4000000000000002E-2</v>
      </c>
      <c r="CP1588">
        <v>0.15</v>
      </c>
      <c r="CR1588">
        <v>0.5</v>
      </c>
      <c r="CS1588">
        <v>99</v>
      </c>
      <c r="CT1588">
        <v>0.2</v>
      </c>
      <c r="CX1588">
        <v>45.2</v>
      </c>
    </row>
    <row r="1589" spans="1:102">
      <c r="A1589" t="s">
        <v>1728</v>
      </c>
      <c r="B1589">
        <v>1306383</v>
      </c>
      <c r="C1589" t="s">
        <v>104</v>
      </c>
      <c r="D1589" t="s">
        <v>105</v>
      </c>
      <c r="E1589">
        <v>519001</v>
      </c>
      <c r="F1589">
        <v>7184952</v>
      </c>
      <c r="G1589">
        <v>975</v>
      </c>
      <c r="H1589" s="1">
        <v>41485</v>
      </c>
      <c r="I1589" t="s">
        <v>1528</v>
      </c>
      <c r="J1589" t="s">
        <v>119</v>
      </c>
      <c r="K1589" t="s">
        <v>108</v>
      </c>
      <c r="L1589" t="s">
        <v>109</v>
      </c>
      <c r="M1589" t="s">
        <v>1529</v>
      </c>
      <c r="N1589" t="s">
        <v>111</v>
      </c>
      <c r="O1589" t="s">
        <v>1728</v>
      </c>
      <c r="P1589" t="s">
        <v>112</v>
      </c>
      <c r="Q1589" t="s">
        <v>1479</v>
      </c>
      <c r="R1589" t="s">
        <v>1480</v>
      </c>
      <c r="T1589" s="1">
        <v>41585</v>
      </c>
      <c r="V1589">
        <v>776</v>
      </c>
      <c r="X1589">
        <v>0.69</v>
      </c>
      <c r="Z1589">
        <v>13.3</v>
      </c>
      <c r="AA1589">
        <v>3.2</v>
      </c>
      <c r="AC1589">
        <v>4</v>
      </c>
      <c r="AD1589">
        <v>1517.1</v>
      </c>
      <c r="AG1589">
        <v>0.15</v>
      </c>
      <c r="AH1589">
        <v>0.1</v>
      </c>
      <c r="AJ1589">
        <v>0.23</v>
      </c>
      <c r="AM1589">
        <v>1.5</v>
      </c>
      <c r="AO1589">
        <v>24.8</v>
      </c>
      <c r="AR1589">
        <v>21.94</v>
      </c>
      <c r="AV1589">
        <v>1.81</v>
      </c>
      <c r="AW1589">
        <v>2.6</v>
      </c>
      <c r="BA1589">
        <v>118</v>
      </c>
      <c r="BE1589">
        <v>0.12</v>
      </c>
      <c r="BF1589">
        <v>3.8</v>
      </c>
      <c r="BI1589">
        <v>0.06</v>
      </c>
      <c r="BK1589">
        <v>48</v>
      </c>
      <c r="BL1589">
        <v>10.51</v>
      </c>
      <c r="BM1589">
        <v>8.9999999999999993E-3</v>
      </c>
      <c r="BQ1589">
        <v>12.9</v>
      </c>
      <c r="BR1589">
        <v>0.375</v>
      </c>
      <c r="BU1589">
        <v>10.96</v>
      </c>
      <c r="CB1589">
        <v>0.16</v>
      </c>
      <c r="CD1589">
        <v>1.53</v>
      </c>
      <c r="CE1589">
        <v>2.2000000000000002</v>
      </c>
      <c r="CF1589">
        <v>6.5</v>
      </c>
      <c r="CJ1589">
        <v>87.9</v>
      </c>
      <c r="CM1589">
        <v>0.16</v>
      </c>
      <c r="CN1589">
        <v>0.4</v>
      </c>
      <c r="CO1589">
        <v>4.0000000000000001E-3</v>
      </c>
      <c r="CP1589">
        <v>0.62</v>
      </c>
      <c r="CR1589">
        <v>1.9</v>
      </c>
      <c r="CS1589">
        <v>86</v>
      </c>
      <c r="CT1589">
        <v>0.2</v>
      </c>
      <c r="CX1589">
        <v>45.6</v>
      </c>
    </row>
    <row r="1590" spans="1:102">
      <c r="A1590" t="s">
        <v>1729</v>
      </c>
      <c r="B1590">
        <v>1306386</v>
      </c>
      <c r="C1590" t="s">
        <v>104</v>
      </c>
      <c r="D1590" t="s">
        <v>105</v>
      </c>
      <c r="E1590">
        <v>519001</v>
      </c>
      <c r="F1590">
        <v>7184800</v>
      </c>
      <c r="G1590">
        <v>954</v>
      </c>
      <c r="H1590" s="1">
        <v>41485</v>
      </c>
      <c r="I1590" t="s">
        <v>1528</v>
      </c>
      <c r="J1590" t="s">
        <v>119</v>
      </c>
      <c r="K1590" t="s">
        <v>108</v>
      </c>
      <c r="L1590" t="s">
        <v>109</v>
      </c>
      <c r="M1590" t="s">
        <v>1529</v>
      </c>
      <c r="N1590" t="s">
        <v>111</v>
      </c>
      <c r="O1590" t="s">
        <v>1729</v>
      </c>
      <c r="P1590" t="s">
        <v>112</v>
      </c>
      <c r="Q1590" t="s">
        <v>1479</v>
      </c>
      <c r="R1590" t="s">
        <v>1480</v>
      </c>
      <c r="T1590" s="1">
        <v>41585</v>
      </c>
      <c r="V1590">
        <v>2255</v>
      </c>
      <c r="X1590">
        <v>1.44</v>
      </c>
      <c r="Z1590">
        <v>29</v>
      </c>
      <c r="AA1590">
        <v>4.8</v>
      </c>
      <c r="AC1590">
        <v>5</v>
      </c>
      <c r="AD1590">
        <v>1338.5</v>
      </c>
      <c r="AG1590">
        <v>0.24</v>
      </c>
      <c r="AH1590">
        <v>0.17</v>
      </c>
      <c r="AJ1590">
        <v>1.1599999999999999</v>
      </c>
      <c r="AM1590">
        <v>6.9</v>
      </c>
      <c r="AO1590">
        <v>24</v>
      </c>
      <c r="AR1590">
        <v>26.13</v>
      </c>
      <c r="AV1590">
        <v>2.57</v>
      </c>
      <c r="AW1590">
        <v>4.2</v>
      </c>
      <c r="BA1590">
        <v>128</v>
      </c>
      <c r="BE1590">
        <v>0.13</v>
      </c>
      <c r="BF1590">
        <v>6.3</v>
      </c>
      <c r="BI1590">
        <v>0.12</v>
      </c>
      <c r="BK1590">
        <v>141</v>
      </c>
      <c r="BL1590">
        <v>42.68</v>
      </c>
      <c r="BM1590">
        <v>1.2E-2</v>
      </c>
      <c r="BQ1590">
        <v>58.7</v>
      </c>
      <c r="BR1590">
        <v>0.16600000000000001</v>
      </c>
      <c r="BU1590">
        <v>17.03</v>
      </c>
      <c r="CB1590">
        <v>0.2</v>
      </c>
      <c r="CD1590">
        <v>9.4700000000000006</v>
      </c>
      <c r="CE1590">
        <v>3</v>
      </c>
      <c r="CF1590">
        <v>8.3000000000000007</v>
      </c>
      <c r="CJ1590">
        <v>137</v>
      </c>
      <c r="CM1590">
        <v>0.15</v>
      </c>
      <c r="CN1590">
        <v>1.2</v>
      </c>
      <c r="CO1590">
        <v>5.0000000000000001E-3</v>
      </c>
      <c r="CP1590">
        <v>1.55</v>
      </c>
      <c r="CR1590">
        <v>4.5</v>
      </c>
      <c r="CS1590">
        <v>378</v>
      </c>
      <c r="CT1590">
        <v>0.2</v>
      </c>
      <c r="CX1590">
        <v>297.8</v>
      </c>
    </row>
    <row r="1591" spans="1:102">
      <c r="A1591" t="s">
        <v>1730</v>
      </c>
      <c r="B1591">
        <v>1307092</v>
      </c>
      <c r="C1591" t="s">
        <v>104</v>
      </c>
      <c r="D1591" t="s">
        <v>105</v>
      </c>
      <c r="E1591">
        <v>519196</v>
      </c>
      <c r="F1591">
        <v>7184648</v>
      </c>
      <c r="G1591">
        <v>956</v>
      </c>
      <c r="H1591" s="1">
        <v>41485</v>
      </c>
      <c r="I1591" t="s">
        <v>1528</v>
      </c>
      <c r="J1591" t="s">
        <v>119</v>
      </c>
      <c r="K1591" t="s">
        <v>108</v>
      </c>
      <c r="L1591" t="s">
        <v>109</v>
      </c>
      <c r="M1591" t="s">
        <v>1529</v>
      </c>
      <c r="N1591" t="s">
        <v>111</v>
      </c>
      <c r="O1591" t="s">
        <v>1730</v>
      </c>
      <c r="P1591" t="s">
        <v>112</v>
      </c>
      <c r="Q1591" t="s">
        <v>1680</v>
      </c>
      <c r="R1591" t="s">
        <v>1681</v>
      </c>
      <c r="T1591" s="1">
        <v>41585</v>
      </c>
      <c r="V1591">
        <v>1785</v>
      </c>
      <c r="X1591">
        <v>0.28999999999999998</v>
      </c>
      <c r="Z1591">
        <v>17.7</v>
      </c>
      <c r="AA1591">
        <v>3.2</v>
      </c>
      <c r="AC1591">
        <v>5</v>
      </c>
      <c r="AD1591">
        <v>391.7</v>
      </c>
      <c r="AG1591">
        <v>0.23</v>
      </c>
      <c r="AH1591">
        <v>0.16</v>
      </c>
      <c r="AJ1591">
        <v>0.56999999999999995</v>
      </c>
      <c r="AM1591">
        <v>0.8</v>
      </c>
      <c r="AO1591">
        <v>16.5</v>
      </c>
      <c r="AR1591">
        <v>91.51</v>
      </c>
      <c r="AV1591">
        <v>1.97</v>
      </c>
      <c r="AW1591">
        <v>2.7</v>
      </c>
      <c r="BA1591">
        <v>154</v>
      </c>
      <c r="BE1591">
        <v>0.15</v>
      </c>
      <c r="BF1591">
        <v>1.5</v>
      </c>
      <c r="BI1591">
        <v>0.02</v>
      </c>
      <c r="BK1591">
        <v>7</v>
      </c>
      <c r="BL1591">
        <v>6.33</v>
      </c>
      <c r="BM1591">
        <v>7.2999999999999995E-2</v>
      </c>
      <c r="BQ1591">
        <v>15.1</v>
      </c>
      <c r="BR1591">
        <v>9.1999999999999998E-2</v>
      </c>
      <c r="BU1591">
        <v>544.88</v>
      </c>
      <c r="CB1591">
        <v>0.53</v>
      </c>
      <c r="CD1591">
        <v>2.57</v>
      </c>
      <c r="CE1591">
        <v>3.9</v>
      </c>
      <c r="CF1591">
        <v>19.5</v>
      </c>
      <c r="CJ1591">
        <v>95.2</v>
      </c>
      <c r="CM1591">
        <v>0.16</v>
      </c>
      <c r="CN1591">
        <v>0.4</v>
      </c>
      <c r="CO1591">
        <v>5.0000000000000001E-4</v>
      </c>
      <c r="CP1591">
        <v>1.1499999999999999</v>
      </c>
      <c r="CR1591">
        <v>5.4</v>
      </c>
      <c r="CS1591">
        <v>58</v>
      </c>
      <c r="CT1591">
        <v>0.05</v>
      </c>
      <c r="CX1591">
        <v>80.5</v>
      </c>
    </row>
    <row r="1592" spans="1:102">
      <c r="A1592" t="s">
        <v>1731</v>
      </c>
      <c r="B1592">
        <v>1307094</v>
      </c>
      <c r="C1592" t="s">
        <v>104</v>
      </c>
      <c r="D1592" t="s">
        <v>105</v>
      </c>
      <c r="E1592">
        <v>519195</v>
      </c>
      <c r="F1592">
        <v>7184748</v>
      </c>
      <c r="G1592">
        <v>960</v>
      </c>
      <c r="H1592" s="1">
        <v>41485</v>
      </c>
      <c r="I1592" t="s">
        <v>1528</v>
      </c>
      <c r="J1592" t="s">
        <v>119</v>
      </c>
      <c r="K1592" t="s">
        <v>108</v>
      </c>
      <c r="L1592" t="s">
        <v>109</v>
      </c>
      <c r="M1592" t="s">
        <v>1529</v>
      </c>
      <c r="N1592" t="s">
        <v>111</v>
      </c>
      <c r="O1592" t="s">
        <v>1731</v>
      </c>
      <c r="P1592" t="s">
        <v>112</v>
      </c>
      <c r="Q1592" t="s">
        <v>1680</v>
      </c>
      <c r="R1592" t="s">
        <v>1681</v>
      </c>
      <c r="T1592" s="1">
        <v>41585</v>
      </c>
      <c r="V1592">
        <v>204</v>
      </c>
      <c r="X1592">
        <v>0.24</v>
      </c>
      <c r="Z1592">
        <v>13.8</v>
      </c>
      <c r="AA1592">
        <v>2.6</v>
      </c>
      <c r="AC1592">
        <v>4</v>
      </c>
      <c r="AD1592">
        <v>527.6</v>
      </c>
      <c r="AG1592">
        <v>0.13</v>
      </c>
      <c r="AH1592">
        <v>7.0000000000000007E-2</v>
      </c>
      <c r="AJ1592">
        <v>0.09</v>
      </c>
      <c r="AM1592">
        <v>0.8</v>
      </c>
      <c r="AO1592">
        <v>6.2</v>
      </c>
      <c r="AR1592">
        <v>25.95</v>
      </c>
      <c r="AV1592">
        <v>1.03</v>
      </c>
      <c r="AW1592">
        <v>1.6</v>
      </c>
      <c r="BA1592">
        <v>119</v>
      </c>
      <c r="BE1592">
        <v>0.12</v>
      </c>
      <c r="BF1592">
        <v>1.2</v>
      </c>
      <c r="BI1592">
        <v>0.03</v>
      </c>
      <c r="BK1592">
        <v>22</v>
      </c>
      <c r="BL1592">
        <v>12.42</v>
      </c>
      <c r="BM1592">
        <v>2.1000000000000001E-2</v>
      </c>
      <c r="BQ1592">
        <v>10.3</v>
      </c>
      <c r="BR1592">
        <v>1.0999999999999999E-2</v>
      </c>
      <c r="BU1592">
        <v>9.15</v>
      </c>
      <c r="CB1592">
        <v>0.3</v>
      </c>
      <c r="CD1592">
        <v>1.1000000000000001</v>
      </c>
      <c r="CE1592">
        <v>2.1</v>
      </c>
      <c r="CF1592">
        <v>1.4</v>
      </c>
      <c r="CJ1592">
        <v>31</v>
      </c>
      <c r="CM1592">
        <v>0.09</v>
      </c>
      <c r="CN1592">
        <v>0.9</v>
      </c>
      <c r="CO1592">
        <v>2E-3</v>
      </c>
      <c r="CP1592">
        <v>1.22</v>
      </c>
      <c r="CR1592">
        <v>1.8</v>
      </c>
      <c r="CS1592">
        <v>35</v>
      </c>
      <c r="CT1592">
        <v>0.05</v>
      </c>
      <c r="CX1592">
        <v>12.7</v>
      </c>
    </row>
    <row r="1593" spans="1:102">
      <c r="A1593" t="s">
        <v>1732</v>
      </c>
      <c r="B1593">
        <v>1307109</v>
      </c>
      <c r="C1593" t="s">
        <v>104</v>
      </c>
      <c r="D1593" t="s">
        <v>105</v>
      </c>
      <c r="E1593">
        <v>517795</v>
      </c>
      <c r="F1593">
        <v>7187410</v>
      </c>
      <c r="G1593">
        <v>636</v>
      </c>
      <c r="H1593" s="1">
        <v>41494</v>
      </c>
      <c r="I1593" t="s">
        <v>118</v>
      </c>
      <c r="J1593" t="s">
        <v>119</v>
      </c>
      <c r="K1593" t="s">
        <v>108</v>
      </c>
      <c r="L1593" t="s">
        <v>109</v>
      </c>
      <c r="M1593" t="s">
        <v>120</v>
      </c>
      <c r="N1593" t="s">
        <v>111</v>
      </c>
      <c r="O1593" t="s">
        <v>1732</v>
      </c>
      <c r="P1593" t="s">
        <v>112</v>
      </c>
      <c r="Q1593" t="s">
        <v>1680</v>
      </c>
      <c r="R1593" t="s">
        <v>1681</v>
      </c>
      <c r="T1593" s="1">
        <v>41493</v>
      </c>
      <c r="V1593">
        <v>3114</v>
      </c>
      <c r="X1593">
        <v>0.38</v>
      </c>
      <c r="Z1593">
        <v>11.5</v>
      </c>
      <c r="AA1593">
        <v>4.5999999999999996</v>
      </c>
      <c r="AC1593">
        <v>14</v>
      </c>
      <c r="AD1593">
        <v>184.4</v>
      </c>
      <c r="AG1593">
        <v>0.15</v>
      </c>
      <c r="AH1593">
        <v>0.03</v>
      </c>
      <c r="AJ1593">
        <v>0.11</v>
      </c>
      <c r="AM1593">
        <v>0.3</v>
      </c>
      <c r="AO1593">
        <v>46.9</v>
      </c>
      <c r="AR1593">
        <v>40.08</v>
      </c>
      <c r="AV1593">
        <v>2.33</v>
      </c>
      <c r="AW1593">
        <v>2.1</v>
      </c>
      <c r="BA1593">
        <v>333</v>
      </c>
      <c r="BE1593">
        <v>0.2</v>
      </c>
      <c r="BF1593">
        <v>3.4</v>
      </c>
      <c r="BI1593">
        <v>0.03</v>
      </c>
      <c r="BK1593">
        <v>7</v>
      </c>
      <c r="BL1593">
        <v>17.96</v>
      </c>
      <c r="BM1593">
        <v>1.2999999999999999E-2</v>
      </c>
      <c r="BQ1593">
        <v>10.199999999999999</v>
      </c>
      <c r="BR1593">
        <v>0.04</v>
      </c>
      <c r="BU1593">
        <v>6.38</v>
      </c>
      <c r="CB1593">
        <v>0.6</v>
      </c>
      <c r="CD1593">
        <v>1.32</v>
      </c>
      <c r="CE1593">
        <v>1.9</v>
      </c>
      <c r="CF1593">
        <v>14.7</v>
      </c>
      <c r="CJ1593">
        <v>59.9</v>
      </c>
      <c r="CM1593">
        <v>7.0000000000000007E-2</v>
      </c>
      <c r="CN1593">
        <v>0.6</v>
      </c>
      <c r="CO1593">
        <v>2E-3</v>
      </c>
      <c r="CP1593">
        <v>0.36</v>
      </c>
      <c r="CR1593">
        <v>6</v>
      </c>
      <c r="CS1593">
        <v>70</v>
      </c>
      <c r="CT1593">
        <v>0.2</v>
      </c>
      <c r="CX1593">
        <v>19.8</v>
      </c>
    </row>
    <row r="1594" spans="1:102">
      <c r="A1594" t="s">
        <v>1733</v>
      </c>
      <c r="B1594">
        <v>1307115</v>
      </c>
      <c r="C1594" t="s">
        <v>104</v>
      </c>
      <c r="D1594" t="s">
        <v>105</v>
      </c>
      <c r="E1594">
        <v>517797</v>
      </c>
      <c r="F1594">
        <v>7187645</v>
      </c>
      <c r="G1594">
        <v>659</v>
      </c>
      <c r="H1594" s="1">
        <v>41485</v>
      </c>
      <c r="I1594" t="s">
        <v>1528</v>
      </c>
      <c r="J1594" t="s">
        <v>119</v>
      </c>
      <c r="K1594" t="s">
        <v>108</v>
      </c>
      <c r="L1594" t="s">
        <v>109</v>
      </c>
      <c r="M1594" t="s">
        <v>1529</v>
      </c>
      <c r="N1594" t="s">
        <v>111</v>
      </c>
      <c r="O1594" t="s">
        <v>1733</v>
      </c>
      <c r="P1594" t="s">
        <v>112</v>
      </c>
      <c r="Q1594" t="s">
        <v>1680</v>
      </c>
      <c r="R1594" t="s">
        <v>1681</v>
      </c>
      <c r="T1594" s="1">
        <v>41493</v>
      </c>
      <c r="V1594">
        <v>1942</v>
      </c>
      <c r="X1594">
        <v>0.99</v>
      </c>
      <c r="Z1594">
        <v>7.1</v>
      </c>
      <c r="AA1594">
        <v>22.3</v>
      </c>
      <c r="AC1594">
        <v>7</v>
      </c>
      <c r="AD1594">
        <v>1358.7</v>
      </c>
      <c r="AG1594">
        <v>0.56999999999999995</v>
      </c>
      <c r="AH1594">
        <v>7.0000000000000007E-2</v>
      </c>
      <c r="AJ1594">
        <v>0.65</v>
      </c>
      <c r="AM1594">
        <v>1.5</v>
      </c>
      <c r="AO1594">
        <v>19.100000000000001</v>
      </c>
      <c r="AR1594">
        <v>45.13</v>
      </c>
      <c r="AV1594">
        <v>2.46</v>
      </c>
      <c r="AW1594">
        <v>2.8</v>
      </c>
      <c r="BA1594">
        <v>319</v>
      </c>
      <c r="BE1594">
        <v>7.0000000000000007E-2</v>
      </c>
      <c r="BF1594">
        <v>5.4</v>
      </c>
      <c r="BI1594">
        <v>0.08</v>
      </c>
      <c r="BK1594">
        <v>40</v>
      </c>
      <c r="BL1594">
        <v>5.35</v>
      </c>
      <c r="BM1594">
        <v>0.01</v>
      </c>
      <c r="BQ1594">
        <v>10.5</v>
      </c>
      <c r="BR1594">
        <v>0.106</v>
      </c>
      <c r="BU1594">
        <v>14.89</v>
      </c>
      <c r="CB1594">
        <v>0.17</v>
      </c>
      <c r="CD1594">
        <v>1.6</v>
      </c>
      <c r="CE1594">
        <v>3.8</v>
      </c>
      <c r="CF1594">
        <v>3.1</v>
      </c>
      <c r="CJ1594">
        <v>33</v>
      </c>
      <c r="CM1594">
        <v>0.41</v>
      </c>
      <c r="CN1594">
        <v>0.8</v>
      </c>
      <c r="CO1594">
        <v>7.0000000000000001E-3</v>
      </c>
      <c r="CP1594">
        <v>0.23</v>
      </c>
      <c r="CR1594">
        <v>2</v>
      </c>
      <c r="CS1594">
        <v>69</v>
      </c>
      <c r="CT1594">
        <v>0.05</v>
      </c>
      <c r="CX1594">
        <v>25.3</v>
      </c>
    </row>
    <row r="1595" spans="1:102">
      <c r="A1595" t="s">
        <v>1734</v>
      </c>
      <c r="B1595">
        <v>1307117</v>
      </c>
      <c r="C1595" t="s">
        <v>104</v>
      </c>
      <c r="D1595" t="s">
        <v>105</v>
      </c>
      <c r="E1595">
        <v>519196</v>
      </c>
      <c r="F1595">
        <v>7185401</v>
      </c>
      <c r="G1595">
        <v>901</v>
      </c>
      <c r="H1595" s="1">
        <v>41485</v>
      </c>
      <c r="I1595" t="s">
        <v>1528</v>
      </c>
      <c r="J1595" t="s">
        <v>119</v>
      </c>
      <c r="K1595" t="s">
        <v>108</v>
      </c>
      <c r="L1595" t="s">
        <v>109</v>
      </c>
      <c r="M1595" t="s">
        <v>1529</v>
      </c>
      <c r="N1595" t="s">
        <v>111</v>
      </c>
      <c r="O1595" t="s">
        <v>1734</v>
      </c>
      <c r="P1595" t="s">
        <v>112</v>
      </c>
      <c r="Q1595" t="s">
        <v>1680</v>
      </c>
      <c r="R1595" t="s">
        <v>1681</v>
      </c>
      <c r="T1595" s="1">
        <v>41585</v>
      </c>
      <c r="V1595">
        <v>4122</v>
      </c>
      <c r="X1595">
        <v>0.99</v>
      </c>
      <c r="Z1595">
        <v>11.3</v>
      </c>
      <c r="AA1595">
        <v>23</v>
      </c>
      <c r="AC1595">
        <v>7</v>
      </c>
      <c r="AD1595">
        <v>1030.3</v>
      </c>
      <c r="AG1595">
        <v>0.33</v>
      </c>
      <c r="AH1595">
        <v>0.1</v>
      </c>
      <c r="AJ1595">
        <v>0.49</v>
      </c>
      <c r="AM1595">
        <v>2.8</v>
      </c>
      <c r="AO1595">
        <v>28.2</v>
      </c>
      <c r="AR1595">
        <v>53.16</v>
      </c>
      <c r="AV1595">
        <v>2.69</v>
      </c>
      <c r="AW1595">
        <v>3.9</v>
      </c>
      <c r="BA1595">
        <v>726</v>
      </c>
      <c r="BE1595">
        <v>0.12</v>
      </c>
      <c r="BF1595">
        <v>6.1</v>
      </c>
      <c r="BI1595">
        <v>0.12</v>
      </c>
      <c r="BK1595">
        <v>45</v>
      </c>
      <c r="BL1595">
        <v>5.62</v>
      </c>
      <c r="BM1595">
        <v>1.2E-2</v>
      </c>
      <c r="BQ1595">
        <v>24.2</v>
      </c>
      <c r="BR1595">
        <v>0.112</v>
      </c>
      <c r="BU1595">
        <v>16.11</v>
      </c>
      <c r="CB1595">
        <v>0.24</v>
      </c>
      <c r="CD1595">
        <v>1.52</v>
      </c>
      <c r="CE1595">
        <v>4.3</v>
      </c>
      <c r="CF1595">
        <v>7</v>
      </c>
      <c r="CJ1595">
        <v>129.5</v>
      </c>
      <c r="CM1595">
        <v>0.28999999999999998</v>
      </c>
      <c r="CN1595">
        <v>0.6</v>
      </c>
      <c r="CO1595">
        <v>7.0000000000000001E-3</v>
      </c>
      <c r="CP1595">
        <v>0.34</v>
      </c>
      <c r="CR1595">
        <v>2.9</v>
      </c>
      <c r="CS1595">
        <v>105</v>
      </c>
      <c r="CT1595">
        <v>0.1</v>
      </c>
      <c r="CX1595">
        <v>65.900000000000006</v>
      </c>
    </row>
    <row r="1596" spans="1:102">
      <c r="A1596" t="s">
        <v>1735</v>
      </c>
      <c r="B1596">
        <v>1307130</v>
      </c>
      <c r="C1596" t="s">
        <v>104</v>
      </c>
      <c r="D1596" t="s">
        <v>105</v>
      </c>
      <c r="E1596">
        <v>518785</v>
      </c>
      <c r="F1596">
        <v>7184621</v>
      </c>
      <c r="G1596">
        <v>920</v>
      </c>
      <c r="H1596" s="1">
        <v>41485</v>
      </c>
      <c r="I1596" t="s">
        <v>1528</v>
      </c>
      <c r="J1596" t="s">
        <v>119</v>
      </c>
      <c r="K1596" t="s">
        <v>108</v>
      </c>
      <c r="L1596" t="s">
        <v>109</v>
      </c>
      <c r="M1596" t="s">
        <v>1529</v>
      </c>
      <c r="N1596" t="s">
        <v>111</v>
      </c>
      <c r="O1596" t="s">
        <v>1735</v>
      </c>
      <c r="P1596" t="s">
        <v>112</v>
      </c>
      <c r="Q1596" t="s">
        <v>1680</v>
      </c>
      <c r="R1596" t="s">
        <v>1681</v>
      </c>
      <c r="T1596" s="1">
        <v>41585</v>
      </c>
      <c r="V1596">
        <v>759</v>
      </c>
      <c r="X1596">
        <v>1.28</v>
      </c>
      <c r="Z1596">
        <v>11.1</v>
      </c>
      <c r="AA1596">
        <v>3.7</v>
      </c>
      <c r="AC1596">
        <v>4</v>
      </c>
      <c r="AD1596">
        <v>796</v>
      </c>
      <c r="AG1596">
        <v>0.16</v>
      </c>
      <c r="AH1596">
        <v>0.14000000000000001</v>
      </c>
      <c r="AJ1596">
        <v>0.65</v>
      </c>
      <c r="AM1596">
        <v>7.1</v>
      </c>
      <c r="AO1596">
        <v>22.2</v>
      </c>
      <c r="AR1596">
        <v>28.68</v>
      </c>
      <c r="AV1596">
        <v>2.48</v>
      </c>
      <c r="AW1596">
        <v>4</v>
      </c>
      <c r="BA1596">
        <v>134</v>
      </c>
      <c r="BE1596">
        <v>0.09</v>
      </c>
      <c r="BF1596">
        <v>3.4</v>
      </c>
      <c r="BI1596">
        <v>0.25</v>
      </c>
      <c r="BK1596">
        <v>149</v>
      </c>
      <c r="BL1596">
        <v>5.55</v>
      </c>
      <c r="BM1596">
        <v>7.0000000000000001E-3</v>
      </c>
      <c r="BQ1596">
        <v>30.8</v>
      </c>
      <c r="BR1596">
        <v>7.5999999999999998E-2</v>
      </c>
      <c r="BU1596">
        <v>14.57</v>
      </c>
      <c r="CB1596">
        <v>7.0000000000000007E-2</v>
      </c>
      <c r="CD1596">
        <v>2.39</v>
      </c>
      <c r="CE1596">
        <v>3.5</v>
      </c>
      <c r="CF1596">
        <v>5.5</v>
      </c>
      <c r="CJ1596">
        <v>28.9</v>
      </c>
      <c r="CM1596">
        <v>0.1</v>
      </c>
      <c r="CN1596">
        <v>1.4</v>
      </c>
      <c r="CO1596">
        <v>2E-3</v>
      </c>
      <c r="CP1596">
        <v>0.6</v>
      </c>
      <c r="CR1596">
        <v>0.9</v>
      </c>
      <c r="CS1596">
        <v>66</v>
      </c>
      <c r="CT1596">
        <v>0.05</v>
      </c>
      <c r="CX1596">
        <v>92.8</v>
      </c>
    </row>
    <row r="1597" spans="1:102">
      <c r="A1597" t="s">
        <v>1736</v>
      </c>
      <c r="B1597">
        <v>1307160</v>
      </c>
      <c r="C1597" t="s">
        <v>104</v>
      </c>
      <c r="D1597" t="s">
        <v>105</v>
      </c>
      <c r="E1597">
        <v>517202</v>
      </c>
      <c r="F1597">
        <v>7184942</v>
      </c>
      <c r="G1597">
        <v>841</v>
      </c>
      <c r="H1597" s="1">
        <v>41485</v>
      </c>
      <c r="I1597" t="s">
        <v>1528</v>
      </c>
      <c r="J1597" t="s">
        <v>119</v>
      </c>
      <c r="K1597" t="s">
        <v>108</v>
      </c>
      <c r="L1597" t="s">
        <v>109</v>
      </c>
      <c r="M1597" t="s">
        <v>1529</v>
      </c>
      <c r="N1597" t="s">
        <v>111</v>
      </c>
      <c r="O1597" t="s">
        <v>1736</v>
      </c>
      <c r="P1597" t="s">
        <v>112</v>
      </c>
      <c r="Q1597" t="s">
        <v>1680</v>
      </c>
      <c r="R1597" t="s">
        <v>1681</v>
      </c>
      <c r="T1597" s="1">
        <v>41615</v>
      </c>
      <c r="V1597">
        <v>1565</v>
      </c>
      <c r="X1597">
        <v>0.89</v>
      </c>
      <c r="Z1597">
        <v>9.4</v>
      </c>
      <c r="AA1597">
        <v>16.7</v>
      </c>
      <c r="AC1597">
        <v>4</v>
      </c>
      <c r="AD1597">
        <v>308.39999999999998</v>
      </c>
      <c r="AG1597">
        <v>0.23</v>
      </c>
      <c r="AH1597">
        <v>0.12</v>
      </c>
      <c r="AJ1597">
        <v>0.22</v>
      </c>
      <c r="AM1597">
        <v>5.4</v>
      </c>
      <c r="AO1597">
        <v>26.8</v>
      </c>
      <c r="AR1597">
        <v>39.68</v>
      </c>
      <c r="AV1597">
        <v>4.03</v>
      </c>
      <c r="AW1597">
        <v>3.3</v>
      </c>
      <c r="BA1597">
        <v>193</v>
      </c>
      <c r="BE1597">
        <v>0.19</v>
      </c>
      <c r="BF1597">
        <v>6.9</v>
      </c>
      <c r="BI1597">
        <v>0.22</v>
      </c>
      <c r="BK1597">
        <v>155</v>
      </c>
      <c r="BL1597">
        <v>2.67</v>
      </c>
      <c r="BM1597">
        <v>2.5000000000000001E-2</v>
      </c>
      <c r="BQ1597">
        <v>20.100000000000001</v>
      </c>
      <c r="BR1597">
        <v>7.0000000000000007E-2</v>
      </c>
      <c r="BU1597">
        <v>12.77</v>
      </c>
      <c r="CB1597">
        <v>0.57999999999999996</v>
      </c>
      <c r="CD1597">
        <v>1.39</v>
      </c>
      <c r="CE1597">
        <v>3.5</v>
      </c>
      <c r="CF1597">
        <v>2.8</v>
      </c>
      <c r="CJ1597">
        <v>42.5</v>
      </c>
      <c r="CM1597">
        <v>0.33</v>
      </c>
      <c r="CN1597">
        <v>1.7</v>
      </c>
      <c r="CO1597">
        <v>2.7E-2</v>
      </c>
      <c r="CP1597">
        <v>0.23</v>
      </c>
      <c r="CR1597">
        <v>0.8</v>
      </c>
      <c r="CS1597">
        <v>77</v>
      </c>
      <c r="CT1597">
        <v>0.2</v>
      </c>
      <c r="CX1597">
        <v>78.400000000000006</v>
      </c>
    </row>
    <row r="1598" spans="1:102">
      <c r="A1598" t="s">
        <v>1737</v>
      </c>
      <c r="B1598">
        <v>1306335</v>
      </c>
      <c r="C1598" t="s">
        <v>104</v>
      </c>
      <c r="D1598" t="s">
        <v>105</v>
      </c>
      <c r="E1598">
        <v>517699</v>
      </c>
      <c r="F1598">
        <v>7187652</v>
      </c>
      <c r="G1598">
        <v>695</v>
      </c>
      <c r="H1598" s="1">
        <v>41494</v>
      </c>
      <c r="I1598" t="s">
        <v>118</v>
      </c>
      <c r="J1598" t="s">
        <v>119</v>
      </c>
      <c r="K1598" t="s">
        <v>108</v>
      </c>
      <c r="L1598" t="s">
        <v>109</v>
      </c>
      <c r="M1598" t="s">
        <v>120</v>
      </c>
      <c r="N1598" t="s">
        <v>111</v>
      </c>
      <c r="O1598" t="s">
        <v>1737</v>
      </c>
      <c r="P1598" t="s">
        <v>112</v>
      </c>
      <c r="Q1598" t="s">
        <v>1479</v>
      </c>
      <c r="R1598" t="s">
        <v>1480</v>
      </c>
      <c r="T1598" s="1">
        <v>41493</v>
      </c>
      <c r="V1598">
        <v>4467</v>
      </c>
      <c r="X1598">
        <v>0.3</v>
      </c>
      <c r="Z1598">
        <v>9.6</v>
      </c>
      <c r="AA1598">
        <v>9.3000000000000007</v>
      </c>
      <c r="AC1598">
        <v>5</v>
      </c>
      <c r="AD1598">
        <v>442.2</v>
      </c>
      <c r="AG1598">
        <v>0.37</v>
      </c>
      <c r="AH1598">
        <v>7.0000000000000007E-2</v>
      </c>
      <c r="AJ1598">
        <v>0.17</v>
      </c>
      <c r="AM1598">
        <v>0.8</v>
      </c>
      <c r="AO1598">
        <v>22.6</v>
      </c>
      <c r="AR1598">
        <v>19.170000000000002</v>
      </c>
      <c r="AV1598">
        <v>2.12</v>
      </c>
      <c r="AW1598">
        <v>2.2000000000000002</v>
      </c>
      <c r="BA1598">
        <v>150</v>
      </c>
      <c r="BE1598">
        <v>0.18</v>
      </c>
      <c r="BF1598">
        <v>2</v>
      </c>
      <c r="BI1598">
        <v>0.04</v>
      </c>
      <c r="BK1598">
        <v>44</v>
      </c>
      <c r="BL1598">
        <v>3.97</v>
      </c>
      <c r="BM1598">
        <v>1.4E-2</v>
      </c>
      <c r="BQ1598">
        <v>8.1999999999999993</v>
      </c>
      <c r="BR1598">
        <v>3.7999999999999999E-2</v>
      </c>
      <c r="BU1598">
        <v>18.97</v>
      </c>
      <c r="CB1598">
        <v>0.47</v>
      </c>
      <c r="CD1598">
        <v>1.1399999999999999</v>
      </c>
      <c r="CE1598">
        <v>1.3</v>
      </c>
      <c r="CF1598">
        <v>7.1</v>
      </c>
      <c r="CJ1598">
        <v>91.9</v>
      </c>
      <c r="CM1598">
        <v>0.16</v>
      </c>
      <c r="CN1598">
        <v>0.4</v>
      </c>
      <c r="CO1598">
        <v>5.0000000000000001E-3</v>
      </c>
      <c r="CP1598">
        <v>0.25</v>
      </c>
      <c r="CR1598">
        <v>1.3</v>
      </c>
      <c r="CS1598">
        <v>73</v>
      </c>
      <c r="CT1598">
        <v>0.05</v>
      </c>
      <c r="CX1598">
        <v>32.200000000000003</v>
      </c>
    </row>
    <row r="1599" spans="1:102">
      <c r="A1599" t="s">
        <v>1738</v>
      </c>
      <c r="B1599">
        <v>1306338</v>
      </c>
      <c r="C1599" t="s">
        <v>104</v>
      </c>
      <c r="D1599" t="s">
        <v>105</v>
      </c>
      <c r="E1599">
        <v>518141</v>
      </c>
      <c r="F1599">
        <v>7186898</v>
      </c>
      <c r="G1599">
        <v>808</v>
      </c>
      <c r="H1599" s="1">
        <v>41494</v>
      </c>
      <c r="I1599" t="s">
        <v>118</v>
      </c>
      <c r="J1599" t="s">
        <v>119</v>
      </c>
      <c r="K1599" t="s">
        <v>108</v>
      </c>
      <c r="L1599" t="s">
        <v>109</v>
      </c>
      <c r="M1599" t="s">
        <v>120</v>
      </c>
      <c r="N1599" t="s">
        <v>111</v>
      </c>
      <c r="O1599" t="s">
        <v>1738</v>
      </c>
      <c r="P1599" t="s">
        <v>112</v>
      </c>
      <c r="Q1599" t="s">
        <v>1479</v>
      </c>
      <c r="R1599" t="s">
        <v>1480</v>
      </c>
      <c r="T1599" s="1">
        <v>41524</v>
      </c>
      <c r="V1599">
        <v>1938</v>
      </c>
      <c r="X1599">
        <v>0.44</v>
      </c>
      <c r="Z1599">
        <v>6.4</v>
      </c>
      <c r="AA1599">
        <v>2.2999999999999998</v>
      </c>
      <c r="AC1599">
        <v>10</v>
      </c>
      <c r="AD1599">
        <v>1665</v>
      </c>
      <c r="AG1599">
        <v>0.13</v>
      </c>
      <c r="AH1599">
        <v>2.4500000000000002</v>
      </c>
      <c r="AJ1599">
        <v>1.89</v>
      </c>
      <c r="AM1599">
        <v>3.5</v>
      </c>
      <c r="AO1599">
        <v>36.299999999999997</v>
      </c>
      <c r="AR1599">
        <v>36.9</v>
      </c>
      <c r="AV1599">
        <v>1.01</v>
      </c>
      <c r="AW1599">
        <v>1.4</v>
      </c>
      <c r="BA1599">
        <v>127</v>
      </c>
      <c r="BE1599">
        <v>0.06</v>
      </c>
      <c r="BF1599">
        <v>4</v>
      </c>
      <c r="BI1599">
        <v>0.22</v>
      </c>
      <c r="BK1599">
        <v>120</v>
      </c>
      <c r="BL1599">
        <v>2.29</v>
      </c>
      <c r="BM1599">
        <v>8.0000000000000002E-3</v>
      </c>
      <c r="BQ1599">
        <v>53</v>
      </c>
      <c r="BR1599">
        <v>0.20599999999999999</v>
      </c>
      <c r="BU1599">
        <v>6.67</v>
      </c>
      <c r="CB1599">
        <v>0.13</v>
      </c>
      <c r="CD1599">
        <v>1.3</v>
      </c>
      <c r="CE1599">
        <v>2.8</v>
      </c>
      <c r="CF1599">
        <v>4</v>
      </c>
      <c r="CJ1599">
        <v>307.3</v>
      </c>
      <c r="CM1599">
        <v>7.0000000000000007E-2</v>
      </c>
      <c r="CN1599">
        <v>0.9</v>
      </c>
      <c r="CO1599">
        <v>7.0000000000000001E-3</v>
      </c>
      <c r="CP1599">
        <v>0.24</v>
      </c>
      <c r="CR1599">
        <v>4</v>
      </c>
      <c r="CS1599">
        <v>59</v>
      </c>
      <c r="CT1599">
        <v>0.05</v>
      </c>
      <c r="CX1599">
        <v>181.5</v>
      </c>
    </row>
    <row r="1600" spans="1:102">
      <c r="A1600" t="s">
        <v>1739</v>
      </c>
      <c r="B1600">
        <v>1306352</v>
      </c>
      <c r="C1600" t="s">
        <v>104</v>
      </c>
      <c r="D1600" t="s">
        <v>105</v>
      </c>
      <c r="E1600">
        <v>519401</v>
      </c>
      <c r="F1600">
        <v>7184254</v>
      </c>
      <c r="G1600">
        <v>980</v>
      </c>
      <c r="H1600" s="1">
        <v>41485</v>
      </c>
      <c r="I1600" t="s">
        <v>1528</v>
      </c>
      <c r="J1600" t="s">
        <v>119</v>
      </c>
      <c r="K1600" t="s">
        <v>108</v>
      </c>
      <c r="L1600" t="s">
        <v>109</v>
      </c>
      <c r="M1600" t="s">
        <v>1529</v>
      </c>
      <c r="N1600" t="s">
        <v>111</v>
      </c>
      <c r="O1600" t="s">
        <v>1739</v>
      </c>
      <c r="P1600" t="s">
        <v>112</v>
      </c>
      <c r="Q1600" t="s">
        <v>1479</v>
      </c>
      <c r="R1600" t="s">
        <v>1480</v>
      </c>
      <c r="T1600" s="1">
        <v>41585</v>
      </c>
      <c r="V1600">
        <v>122</v>
      </c>
      <c r="X1600">
        <v>1.27</v>
      </c>
      <c r="Z1600">
        <v>9.3000000000000007</v>
      </c>
      <c r="AA1600">
        <v>1</v>
      </c>
      <c r="AC1600">
        <v>2</v>
      </c>
      <c r="AD1600">
        <v>315.10000000000002</v>
      </c>
      <c r="AG1600">
        <v>0.18</v>
      </c>
      <c r="AH1600">
        <v>0.11</v>
      </c>
      <c r="AJ1600">
        <v>0.27</v>
      </c>
      <c r="AM1600">
        <v>5.2</v>
      </c>
      <c r="AO1600">
        <v>24.3</v>
      </c>
      <c r="AR1600">
        <v>20.21</v>
      </c>
      <c r="AV1600">
        <v>2.2799999999999998</v>
      </c>
      <c r="AW1600">
        <v>5.5</v>
      </c>
      <c r="BA1600">
        <v>37</v>
      </c>
      <c r="BE1600">
        <v>0.09</v>
      </c>
      <c r="BF1600">
        <v>6.9</v>
      </c>
      <c r="BI1600">
        <v>0.23</v>
      </c>
      <c r="BK1600">
        <v>119</v>
      </c>
      <c r="BL1600">
        <v>3.3</v>
      </c>
      <c r="BM1600">
        <v>5.0000000000000001E-3</v>
      </c>
      <c r="BQ1600">
        <v>22.2</v>
      </c>
      <c r="BR1600">
        <v>0.04</v>
      </c>
      <c r="BU1600">
        <v>11.48</v>
      </c>
      <c r="CB1600">
        <v>0.04</v>
      </c>
      <c r="CD1600">
        <v>0.78</v>
      </c>
      <c r="CE1600">
        <v>2.7</v>
      </c>
      <c r="CF1600">
        <v>0.5</v>
      </c>
      <c r="CJ1600">
        <v>15.9</v>
      </c>
      <c r="CM1600">
        <v>0.06</v>
      </c>
      <c r="CN1600">
        <v>1.6</v>
      </c>
      <c r="CO1600">
        <v>7.0000000000000001E-3</v>
      </c>
      <c r="CP1600">
        <v>0.21</v>
      </c>
      <c r="CR1600">
        <v>0.4</v>
      </c>
      <c r="CS1600">
        <v>64</v>
      </c>
      <c r="CT1600">
        <v>0.05</v>
      </c>
      <c r="CX1600">
        <v>55.9</v>
      </c>
    </row>
    <row r="1601" spans="1:102">
      <c r="A1601" t="s">
        <v>1740</v>
      </c>
      <c r="B1601">
        <v>1306355</v>
      </c>
      <c r="C1601" t="s">
        <v>104</v>
      </c>
      <c r="D1601" t="s">
        <v>105</v>
      </c>
      <c r="E1601">
        <v>519400</v>
      </c>
      <c r="F1601">
        <v>7184402</v>
      </c>
      <c r="G1601">
        <v>934</v>
      </c>
      <c r="H1601" s="1">
        <v>41485</v>
      </c>
      <c r="I1601" t="s">
        <v>1528</v>
      </c>
      <c r="J1601" t="s">
        <v>119</v>
      </c>
      <c r="K1601" t="s">
        <v>108</v>
      </c>
      <c r="L1601" t="s">
        <v>109</v>
      </c>
      <c r="M1601" t="s">
        <v>1529</v>
      </c>
      <c r="N1601" t="s">
        <v>111</v>
      </c>
      <c r="O1601" t="s">
        <v>1740</v>
      </c>
      <c r="P1601" t="s">
        <v>112</v>
      </c>
      <c r="Q1601" t="s">
        <v>1479</v>
      </c>
      <c r="R1601" t="s">
        <v>1480</v>
      </c>
      <c r="T1601" s="1">
        <v>41585</v>
      </c>
      <c r="V1601">
        <v>191</v>
      </c>
      <c r="X1601">
        <v>0.51</v>
      </c>
      <c r="Z1601">
        <v>13.1</v>
      </c>
      <c r="AA1601">
        <v>1.8</v>
      </c>
      <c r="AC1601">
        <v>5</v>
      </c>
      <c r="AD1601">
        <v>373.8</v>
      </c>
      <c r="AG1601">
        <v>0.17</v>
      </c>
      <c r="AH1601">
        <v>0.35</v>
      </c>
      <c r="AJ1601">
        <v>0.3</v>
      </c>
      <c r="AM1601">
        <v>6.2</v>
      </c>
      <c r="AO1601">
        <v>13.1</v>
      </c>
      <c r="AR1601">
        <v>21.63</v>
      </c>
      <c r="AV1601">
        <v>2.5</v>
      </c>
      <c r="AW1601">
        <v>1.5</v>
      </c>
      <c r="BA1601">
        <v>170</v>
      </c>
      <c r="BE1601">
        <v>0.09</v>
      </c>
      <c r="BF1601">
        <v>1.5</v>
      </c>
      <c r="BI1601">
        <v>0.11</v>
      </c>
      <c r="BK1601">
        <v>239</v>
      </c>
      <c r="BL1601">
        <v>7.05</v>
      </c>
      <c r="BM1601">
        <v>6.0000000000000001E-3</v>
      </c>
      <c r="BQ1601">
        <v>29.2</v>
      </c>
      <c r="BR1601">
        <v>3.1E-2</v>
      </c>
      <c r="BU1601">
        <v>16.78</v>
      </c>
      <c r="CB1601">
        <v>0.06</v>
      </c>
      <c r="CD1601">
        <v>1.1000000000000001</v>
      </c>
      <c r="CE1601">
        <v>2.2999999999999998</v>
      </c>
      <c r="CF1601">
        <v>2.1</v>
      </c>
      <c r="CJ1601">
        <v>27.2</v>
      </c>
      <c r="CM1601">
        <v>0.09</v>
      </c>
      <c r="CN1601">
        <v>1</v>
      </c>
      <c r="CO1601">
        <v>5.0000000000000001E-4</v>
      </c>
      <c r="CP1601">
        <v>0.3</v>
      </c>
      <c r="CR1601">
        <v>0.4</v>
      </c>
      <c r="CS1601">
        <v>21</v>
      </c>
      <c r="CT1601">
        <v>0.05</v>
      </c>
      <c r="CX1601">
        <v>51.6</v>
      </c>
    </row>
    <row r="1602" spans="1:102">
      <c r="A1602" t="s">
        <v>1741</v>
      </c>
      <c r="B1602">
        <v>1306371</v>
      </c>
      <c r="C1602" t="s">
        <v>104</v>
      </c>
      <c r="D1602" t="s">
        <v>105</v>
      </c>
      <c r="E1602">
        <v>519398</v>
      </c>
      <c r="F1602">
        <v>7185304</v>
      </c>
      <c r="G1602">
        <v>982</v>
      </c>
      <c r="H1602" s="1">
        <v>41485</v>
      </c>
      <c r="I1602" t="s">
        <v>1528</v>
      </c>
      <c r="J1602" t="s">
        <v>119</v>
      </c>
      <c r="K1602" t="s">
        <v>108</v>
      </c>
      <c r="L1602" t="s">
        <v>109</v>
      </c>
      <c r="M1602" t="s">
        <v>1529</v>
      </c>
      <c r="N1602" t="s">
        <v>111</v>
      </c>
      <c r="O1602" t="s">
        <v>1741</v>
      </c>
      <c r="P1602" t="s">
        <v>112</v>
      </c>
      <c r="Q1602" t="s">
        <v>1479</v>
      </c>
      <c r="R1602" t="s">
        <v>1480</v>
      </c>
      <c r="T1602" s="1">
        <v>41585</v>
      </c>
      <c r="V1602">
        <v>833</v>
      </c>
      <c r="X1602">
        <v>0.78</v>
      </c>
      <c r="Z1602">
        <v>23.6</v>
      </c>
      <c r="AA1602">
        <v>43</v>
      </c>
      <c r="AC1602">
        <v>6</v>
      </c>
      <c r="AD1602">
        <v>147.19999999999999</v>
      </c>
      <c r="AG1602">
        <v>0.81</v>
      </c>
      <c r="AH1602">
        <v>5.0000000000000001E-3</v>
      </c>
      <c r="AJ1602">
        <v>0.15</v>
      </c>
      <c r="AM1602">
        <v>16.899999999999999</v>
      </c>
      <c r="AO1602">
        <v>30</v>
      </c>
      <c r="AR1602">
        <v>208.69</v>
      </c>
      <c r="AV1602">
        <v>11.7</v>
      </c>
      <c r="AW1602">
        <v>3.3</v>
      </c>
      <c r="BA1602">
        <v>306</v>
      </c>
      <c r="BE1602">
        <v>0.24</v>
      </c>
      <c r="BF1602">
        <v>1.6</v>
      </c>
      <c r="BI1602">
        <v>7.0000000000000007E-2</v>
      </c>
      <c r="BK1602">
        <v>299</v>
      </c>
      <c r="BL1602">
        <v>1.68</v>
      </c>
      <c r="BM1602">
        <v>3.5999999999999997E-2</v>
      </c>
      <c r="BQ1602">
        <v>79</v>
      </c>
      <c r="BR1602">
        <v>0.104</v>
      </c>
      <c r="BU1602">
        <v>33.950000000000003</v>
      </c>
      <c r="CB1602">
        <v>0.76</v>
      </c>
      <c r="CD1602">
        <v>1.93</v>
      </c>
      <c r="CE1602">
        <v>26.1</v>
      </c>
      <c r="CF1602">
        <v>7.1</v>
      </c>
      <c r="CJ1602">
        <v>88.6</v>
      </c>
      <c r="CM1602">
        <v>3.8</v>
      </c>
      <c r="CN1602">
        <v>0.9</v>
      </c>
      <c r="CO1602">
        <v>1E-3</v>
      </c>
      <c r="CP1602">
        <v>0.26</v>
      </c>
      <c r="CR1602">
        <v>0.8</v>
      </c>
      <c r="CS1602">
        <v>112</v>
      </c>
      <c r="CT1602">
        <v>0.05</v>
      </c>
      <c r="CX1602">
        <v>338.6</v>
      </c>
    </row>
    <row r="1603" spans="1:102">
      <c r="A1603" t="s">
        <v>1742</v>
      </c>
      <c r="B1603">
        <v>1306372</v>
      </c>
      <c r="C1603" t="s">
        <v>104</v>
      </c>
      <c r="D1603" t="s">
        <v>105</v>
      </c>
      <c r="E1603">
        <v>519400</v>
      </c>
      <c r="F1603">
        <v>7185348</v>
      </c>
      <c r="G1603">
        <v>977</v>
      </c>
      <c r="H1603" s="1">
        <v>41485</v>
      </c>
      <c r="I1603" t="s">
        <v>1528</v>
      </c>
      <c r="J1603" t="s">
        <v>119</v>
      </c>
      <c r="K1603" t="s">
        <v>108</v>
      </c>
      <c r="L1603" t="s">
        <v>109</v>
      </c>
      <c r="M1603" t="s">
        <v>1529</v>
      </c>
      <c r="N1603" t="s">
        <v>111</v>
      </c>
      <c r="O1603" t="s">
        <v>1742</v>
      </c>
      <c r="P1603" t="s">
        <v>112</v>
      </c>
      <c r="Q1603" t="s">
        <v>1479</v>
      </c>
      <c r="R1603" t="s">
        <v>1480</v>
      </c>
      <c r="T1603" s="1">
        <v>41585</v>
      </c>
      <c r="V1603">
        <v>1109</v>
      </c>
      <c r="X1603">
        <v>0.78</v>
      </c>
      <c r="Z1603">
        <v>5.8</v>
      </c>
      <c r="AA1603">
        <v>11.1</v>
      </c>
      <c r="AC1603">
        <v>3</v>
      </c>
      <c r="AD1603">
        <v>1265.3</v>
      </c>
      <c r="AG1603">
        <v>0.2</v>
      </c>
      <c r="AH1603">
        <v>0.09</v>
      </c>
      <c r="AJ1603">
        <v>0.41</v>
      </c>
      <c r="AM1603">
        <v>1.6</v>
      </c>
      <c r="AO1603">
        <v>18.5</v>
      </c>
      <c r="AR1603">
        <v>30.01</v>
      </c>
      <c r="AV1603">
        <v>2.41</v>
      </c>
      <c r="AW1603">
        <v>2.9</v>
      </c>
      <c r="BA1603">
        <v>123</v>
      </c>
      <c r="BE1603">
        <v>0.05</v>
      </c>
      <c r="BF1603">
        <v>5.3</v>
      </c>
      <c r="BI1603">
        <v>0.09</v>
      </c>
      <c r="BK1603">
        <v>27</v>
      </c>
      <c r="BL1603">
        <v>4.22</v>
      </c>
      <c r="BM1603">
        <v>4.0000000000000001E-3</v>
      </c>
      <c r="BQ1603">
        <v>11.2</v>
      </c>
      <c r="BR1603">
        <v>9.4E-2</v>
      </c>
      <c r="BU1603">
        <v>11.92</v>
      </c>
      <c r="CB1603">
        <v>0.1</v>
      </c>
      <c r="CD1603">
        <v>0.99</v>
      </c>
      <c r="CE1603">
        <v>1.2</v>
      </c>
      <c r="CF1603">
        <v>2.7</v>
      </c>
      <c r="CJ1603">
        <v>26.8</v>
      </c>
      <c r="CM1603">
        <v>0.18</v>
      </c>
      <c r="CN1603">
        <v>0.2</v>
      </c>
      <c r="CO1603">
        <v>4.0000000000000001E-3</v>
      </c>
      <c r="CP1603">
        <v>0.2</v>
      </c>
      <c r="CR1603">
        <v>1.3</v>
      </c>
      <c r="CS1603">
        <v>64</v>
      </c>
      <c r="CT1603">
        <v>0.05</v>
      </c>
      <c r="CX1603">
        <v>26.8</v>
      </c>
    </row>
    <row r="1604" spans="1:102">
      <c r="A1604" t="s">
        <v>1743</v>
      </c>
      <c r="B1604">
        <v>1306388</v>
      </c>
      <c r="C1604" t="s">
        <v>104</v>
      </c>
      <c r="D1604" t="s">
        <v>105</v>
      </c>
      <c r="E1604">
        <v>518999</v>
      </c>
      <c r="F1604">
        <v>7184699</v>
      </c>
      <c r="G1604">
        <v>943</v>
      </c>
      <c r="H1604" s="1">
        <v>41485</v>
      </c>
      <c r="I1604" t="s">
        <v>1528</v>
      </c>
      <c r="J1604" t="s">
        <v>119</v>
      </c>
      <c r="K1604" t="s">
        <v>108</v>
      </c>
      <c r="L1604" t="s">
        <v>109</v>
      </c>
      <c r="M1604" t="s">
        <v>1529</v>
      </c>
      <c r="N1604" t="s">
        <v>111</v>
      </c>
      <c r="O1604" t="s">
        <v>1743</v>
      </c>
      <c r="P1604" t="s">
        <v>112</v>
      </c>
      <c r="Q1604" t="s">
        <v>1479</v>
      </c>
      <c r="R1604" t="s">
        <v>1480</v>
      </c>
      <c r="T1604" s="1">
        <v>41585</v>
      </c>
      <c r="V1604">
        <v>304</v>
      </c>
      <c r="X1604">
        <v>0.31</v>
      </c>
      <c r="Z1604">
        <v>20.2</v>
      </c>
      <c r="AA1604">
        <v>4.4000000000000004</v>
      </c>
      <c r="AC1604">
        <v>6</v>
      </c>
      <c r="AD1604">
        <v>1475.6</v>
      </c>
      <c r="AG1604">
        <v>0.24</v>
      </c>
      <c r="AH1604">
        <v>0.17</v>
      </c>
      <c r="AJ1604">
        <v>0.25</v>
      </c>
      <c r="AM1604">
        <v>1.3</v>
      </c>
      <c r="AO1604">
        <v>6.4</v>
      </c>
      <c r="AR1604">
        <v>19.350000000000001</v>
      </c>
      <c r="AV1604">
        <v>1.86</v>
      </c>
      <c r="AW1604">
        <v>1.1000000000000001</v>
      </c>
      <c r="BA1604">
        <v>120</v>
      </c>
      <c r="BE1604">
        <v>0.09</v>
      </c>
      <c r="BF1604">
        <v>2.5</v>
      </c>
      <c r="BI1604">
        <v>7.0000000000000007E-2</v>
      </c>
      <c r="BK1604">
        <v>57</v>
      </c>
      <c r="BL1604">
        <v>18.399999999999999</v>
      </c>
      <c r="BM1604">
        <v>6.0000000000000001E-3</v>
      </c>
      <c r="BQ1604">
        <v>11.3</v>
      </c>
      <c r="BR1604">
        <v>1.9E-2</v>
      </c>
      <c r="BU1604">
        <v>16.2</v>
      </c>
      <c r="CB1604">
        <v>0.14000000000000001</v>
      </c>
      <c r="CD1604">
        <v>6.06</v>
      </c>
      <c r="CE1604">
        <v>1.5</v>
      </c>
      <c r="CF1604">
        <v>2.8</v>
      </c>
      <c r="CJ1604">
        <v>53.8</v>
      </c>
      <c r="CM1604">
        <v>0.05</v>
      </c>
      <c r="CN1604">
        <v>0.9</v>
      </c>
      <c r="CO1604">
        <v>2E-3</v>
      </c>
      <c r="CP1604">
        <v>1.46</v>
      </c>
      <c r="CR1604">
        <v>2.8</v>
      </c>
      <c r="CS1604">
        <v>81</v>
      </c>
      <c r="CT1604">
        <v>0.05</v>
      </c>
      <c r="CX1604">
        <v>18.600000000000001</v>
      </c>
    </row>
    <row r="1605" spans="1:102">
      <c r="A1605" t="s">
        <v>1744</v>
      </c>
      <c r="B1605">
        <v>1306452</v>
      </c>
      <c r="C1605" t="s">
        <v>104</v>
      </c>
      <c r="D1605" t="s">
        <v>105</v>
      </c>
      <c r="E1605">
        <v>518601</v>
      </c>
      <c r="F1605">
        <v>7184301</v>
      </c>
      <c r="G1605">
        <v>102</v>
      </c>
      <c r="H1605" s="1">
        <v>41485</v>
      </c>
      <c r="I1605" t="s">
        <v>1528</v>
      </c>
      <c r="J1605" t="s">
        <v>119</v>
      </c>
      <c r="K1605" t="s">
        <v>108</v>
      </c>
      <c r="L1605" t="s">
        <v>109</v>
      </c>
      <c r="M1605" t="s">
        <v>1529</v>
      </c>
      <c r="N1605" t="s">
        <v>111</v>
      </c>
      <c r="O1605" t="s">
        <v>1744</v>
      </c>
      <c r="P1605" t="s">
        <v>112</v>
      </c>
      <c r="Q1605" t="s">
        <v>1479</v>
      </c>
      <c r="R1605" t="s">
        <v>1480</v>
      </c>
      <c r="T1605" s="1">
        <v>41468</v>
      </c>
      <c r="V1605">
        <v>260</v>
      </c>
      <c r="X1605">
        <v>1.39</v>
      </c>
      <c r="Z1605">
        <v>10.9</v>
      </c>
      <c r="AA1605">
        <v>3.4</v>
      </c>
      <c r="AC1605">
        <v>4</v>
      </c>
      <c r="AD1605">
        <v>308.5</v>
      </c>
      <c r="AG1605">
        <v>0.2</v>
      </c>
      <c r="AH1605">
        <v>0.17</v>
      </c>
      <c r="AJ1605">
        <v>0.22</v>
      </c>
      <c r="AM1605">
        <v>11.3</v>
      </c>
      <c r="AO1605">
        <v>27.7</v>
      </c>
      <c r="AR1605">
        <v>35.28</v>
      </c>
      <c r="AV1605">
        <v>3.03</v>
      </c>
      <c r="AW1605">
        <v>4.3</v>
      </c>
      <c r="BA1605">
        <v>139</v>
      </c>
      <c r="BE1605">
        <v>0.17</v>
      </c>
      <c r="BF1605">
        <v>2.2000000000000002</v>
      </c>
      <c r="BI1605">
        <v>0.42</v>
      </c>
      <c r="BK1605">
        <v>257</v>
      </c>
      <c r="BL1605">
        <v>3.66</v>
      </c>
      <c r="BM1605">
        <v>0.01</v>
      </c>
      <c r="BQ1605">
        <v>39.1</v>
      </c>
      <c r="BR1605">
        <v>6.0999999999999999E-2</v>
      </c>
      <c r="BU1605">
        <v>16.329999999999998</v>
      </c>
      <c r="CB1605">
        <v>0.15</v>
      </c>
      <c r="CD1605">
        <v>0.93</v>
      </c>
      <c r="CE1605">
        <v>4.4000000000000004</v>
      </c>
      <c r="CF1605">
        <v>1.2</v>
      </c>
      <c r="CJ1605">
        <v>24.5</v>
      </c>
      <c r="CM1605">
        <v>0.06</v>
      </c>
      <c r="CN1605">
        <v>1.6</v>
      </c>
      <c r="CO1605">
        <v>5.0000000000000001E-4</v>
      </c>
      <c r="CP1605">
        <v>0.39</v>
      </c>
      <c r="CR1605">
        <v>0.4</v>
      </c>
      <c r="CS1605">
        <v>38</v>
      </c>
      <c r="CT1605">
        <v>0.05</v>
      </c>
      <c r="CX1605">
        <v>83.6</v>
      </c>
    </row>
    <row r="1606" spans="1:102">
      <c r="A1606" t="s">
        <v>1745</v>
      </c>
      <c r="B1606">
        <v>1306459</v>
      </c>
      <c r="C1606" t="s">
        <v>104</v>
      </c>
      <c r="D1606" t="s">
        <v>105</v>
      </c>
      <c r="E1606">
        <v>517600</v>
      </c>
      <c r="F1606">
        <v>7184149</v>
      </c>
      <c r="G1606">
        <v>955</v>
      </c>
      <c r="H1606" s="1">
        <v>41485</v>
      </c>
      <c r="I1606" t="s">
        <v>1528</v>
      </c>
      <c r="J1606" t="s">
        <v>119</v>
      </c>
      <c r="K1606" t="s">
        <v>108</v>
      </c>
      <c r="L1606" t="s">
        <v>109</v>
      </c>
      <c r="M1606" t="s">
        <v>1529</v>
      </c>
      <c r="N1606" t="s">
        <v>111</v>
      </c>
      <c r="O1606" t="s">
        <v>1745</v>
      </c>
      <c r="P1606" t="s">
        <v>112</v>
      </c>
      <c r="Q1606" t="s">
        <v>1479</v>
      </c>
      <c r="R1606" t="s">
        <v>1480</v>
      </c>
      <c r="T1606" s="1">
        <v>41469</v>
      </c>
      <c r="V1606">
        <v>913</v>
      </c>
      <c r="X1606">
        <v>0.85</v>
      </c>
      <c r="Z1606">
        <v>13.1</v>
      </c>
      <c r="AA1606">
        <v>6.1</v>
      </c>
      <c r="AC1606">
        <v>7</v>
      </c>
      <c r="AD1606">
        <v>450.1</v>
      </c>
      <c r="AG1606">
        <v>0.19</v>
      </c>
      <c r="AH1606">
        <v>0.18</v>
      </c>
      <c r="AJ1606">
        <v>0.96</v>
      </c>
      <c r="AM1606">
        <v>11.6</v>
      </c>
      <c r="AO1606">
        <v>21.8</v>
      </c>
      <c r="AR1606">
        <v>36.32</v>
      </c>
      <c r="AV1606">
        <v>3.28</v>
      </c>
      <c r="AW1606">
        <v>2.8</v>
      </c>
      <c r="BA1606">
        <v>217</v>
      </c>
      <c r="BE1606">
        <v>0.18</v>
      </c>
      <c r="BF1606">
        <v>3.4</v>
      </c>
      <c r="BI1606">
        <v>0.16</v>
      </c>
      <c r="BK1606">
        <v>195</v>
      </c>
      <c r="BL1606">
        <v>5.22</v>
      </c>
      <c r="BM1606">
        <v>4.1000000000000002E-2</v>
      </c>
      <c r="BQ1606">
        <v>56</v>
      </c>
      <c r="BR1606">
        <v>6.6000000000000003E-2</v>
      </c>
      <c r="BU1606">
        <v>13.42</v>
      </c>
      <c r="CB1606">
        <v>0.45</v>
      </c>
      <c r="CD1606">
        <v>2.08</v>
      </c>
      <c r="CE1606">
        <v>3.9</v>
      </c>
      <c r="CF1606">
        <v>4.5</v>
      </c>
      <c r="CJ1606">
        <v>36.200000000000003</v>
      </c>
      <c r="CM1606">
        <v>0.08</v>
      </c>
      <c r="CN1606">
        <v>1.9</v>
      </c>
      <c r="CO1606">
        <v>1E-3</v>
      </c>
      <c r="CP1606">
        <v>0.76</v>
      </c>
      <c r="CR1606">
        <v>0.7</v>
      </c>
      <c r="CS1606">
        <v>36</v>
      </c>
      <c r="CT1606">
        <v>0.05</v>
      </c>
      <c r="CX1606">
        <v>148.6</v>
      </c>
    </row>
    <row r="1607" spans="1:102">
      <c r="A1607" t="s">
        <v>1746</v>
      </c>
      <c r="B1607">
        <v>1306464</v>
      </c>
      <c r="C1607" t="s">
        <v>104</v>
      </c>
      <c r="D1607" t="s">
        <v>105</v>
      </c>
      <c r="E1607">
        <v>517599</v>
      </c>
      <c r="F1607">
        <v>7184402</v>
      </c>
      <c r="G1607">
        <v>898</v>
      </c>
      <c r="H1607" s="1">
        <v>41485</v>
      </c>
      <c r="I1607" t="s">
        <v>1528</v>
      </c>
      <c r="J1607" t="s">
        <v>119</v>
      </c>
      <c r="K1607" t="s">
        <v>108</v>
      </c>
      <c r="L1607" t="s">
        <v>109</v>
      </c>
      <c r="M1607" t="s">
        <v>1529</v>
      </c>
      <c r="N1607" t="s">
        <v>111</v>
      </c>
      <c r="O1607" t="s">
        <v>1746</v>
      </c>
      <c r="P1607" t="s">
        <v>112</v>
      </c>
      <c r="Q1607" t="s">
        <v>1479</v>
      </c>
      <c r="R1607" t="s">
        <v>1480</v>
      </c>
      <c r="T1607" s="1">
        <v>41469</v>
      </c>
      <c r="V1607">
        <v>554</v>
      </c>
      <c r="X1607">
        <v>1.43</v>
      </c>
      <c r="Z1607">
        <v>10.3</v>
      </c>
      <c r="AA1607">
        <v>5</v>
      </c>
      <c r="AC1607">
        <v>4</v>
      </c>
      <c r="AD1607">
        <v>616</v>
      </c>
      <c r="AG1607">
        <v>0.18</v>
      </c>
      <c r="AH1607">
        <v>0.15</v>
      </c>
      <c r="AJ1607">
        <v>0.36</v>
      </c>
      <c r="AM1607">
        <v>12.6</v>
      </c>
      <c r="AO1607">
        <v>26.9</v>
      </c>
      <c r="AR1607">
        <v>29.34</v>
      </c>
      <c r="AV1607">
        <v>2.62</v>
      </c>
      <c r="AW1607">
        <v>4.3</v>
      </c>
      <c r="BA1607">
        <v>161</v>
      </c>
      <c r="BE1607">
        <v>0.1</v>
      </c>
      <c r="BF1607">
        <v>3.4</v>
      </c>
      <c r="BI1607">
        <v>0.35</v>
      </c>
      <c r="BK1607">
        <v>369</v>
      </c>
      <c r="BL1607">
        <v>3.78</v>
      </c>
      <c r="BM1607">
        <v>8.0000000000000002E-3</v>
      </c>
      <c r="BQ1607">
        <v>33.799999999999997</v>
      </c>
      <c r="BR1607">
        <v>7.4999999999999997E-2</v>
      </c>
      <c r="BU1607">
        <v>13.24</v>
      </c>
      <c r="CB1607">
        <v>0.09</v>
      </c>
      <c r="CD1607">
        <v>1.06</v>
      </c>
      <c r="CE1607">
        <v>4</v>
      </c>
      <c r="CF1607">
        <v>1.7</v>
      </c>
      <c r="CJ1607">
        <v>17.899999999999999</v>
      </c>
      <c r="CM1607">
        <v>0.06</v>
      </c>
      <c r="CN1607">
        <v>1.3</v>
      </c>
      <c r="CO1607">
        <v>2E-3</v>
      </c>
      <c r="CP1607">
        <v>0.47</v>
      </c>
      <c r="CR1607">
        <v>0.6</v>
      </c>
      <c r="CS1607">
        <v>55</v>
      </c>
      <c r="CT1607">
        <v>0.05</v>
      </c>
      <c r="CX1607">
        <v>89.7</v>
      </c>
    </row>
    <row r="1608" spans="1:102">
      <c r="A1608" t="s">
        <v>1747</v>
      </c>
      <c r="B1608">
        <v>1306465</v>
      </c>
      <c r="C1608" t="s">
        <v>104</v>
      </c>
      <c r="D1608" t="s">
        <v>105</v>
      </c>
      <c r="E1608">
        <v>517600</v>
      </c>
      <c r="F1608">
        <v>7184449</v>
      </c>
      <c r="G1608">
        <v>888</v>
      </c>
      <c r="H1608" s="1">
        <v>41485</v>
      </c>
      <c r="I1608" t="s">
        <v>1528</v>
      </c>
      <c r="J1608" t="s">
        <v>119</v>
      </c>
      <c r="K1608" t="s">
        <v>108</v>
      </c>
      <c r="L1608" t="s">
        <v>109</v>
      </c>
      <c r="M1608" t="s">
        <v>1529</v>
      </c>
      <c r="N1608" t="s">
        <v>111</v>
      </c>
      <c r="O1608" t="s">
        <v>1747</v>
      </c>
      <c r="P1608" t="s">
        <v>112</v>
      </c>
      <c r="Q1608" t="s">
        <v>1479</v>
      </c>
      <c r="R1608" t="s">
        <v>1480</v>
      </c>
      <c r="T1608" s="1">
        <v>41469</v>
      </c>
      <c r="V1608">
        <v>518</v>
      </c>
      <c r="X1608">
        <v>1.3</v>
      </c>
      <c r="Z1608">
        <v>10.5</v>
      </c>
      <c r="AA1608">
        <v>5.3</v>
      </c>
      <c r="AC1608">
        <v>4</v>
      </c>
      <c r="AD1608">
        <v>673.8</v>
      </c>
      <c r="AG1608">
        <v>0.17</v>
      </c>
      <c r="AH1608">
        <v>0.12</v>
      </c>
      <c r="AJ1608">
        <v>0.31</v>
      </c>
      <c r="AM1608">
        <v>7.8</v>
      </c>
      <c r="AO1608">
        <v>24.4</v>
      </c>
      <c r="AR1608">
        <v>28.09</v>
      </c>
      <c r="AV1608">
        <v>2.5</v>
      </c>
      <c r="AW1608">
        <v>3.9</v>
      </c>
      <c r="BA1608">
        <v>170</v>
      </c>
      <c r="BE1608">
        <v>0.1</v>
      </c>
      <c r="BF1608">
        <v>3.4</v>
      </c>
      <c r="BI1608">
        <v>0.3</v>
      </c>
      <c r="BK1608">
        <v>182</v>
      </c>
      <c r="BL1608">
        <v>3.94</v>
      </c>
      <c r="BM1608">
        <v>7.0000000000000001E-3</v>
      </c>
      <c r="BQ1608">
        <v>32.5</v>
      </c>
      <c r="BR1608">
        <v>6.7000000000000004E-2</v>
      </c>
      <c r="BU1608">
        <v>11.92</v>
      </c>
      <c r="CB1608">
        <v>0.09</v>
      </c>
      <c r="CD1608">
        <v>1.08</v>
      </c>
      <c r="CE1608">
        <v>3.7</v>
      </c>
      <c r="CF1608">
        <v>2.1</v>
      </c>
      <c r="CJ1608">
        <v>15.9</v>
      </c>
      <c r="CM1608">
        <v>0.08</v>
      </c>
      <c r="CN1608">
        <v>1.2</v>
      </c>
      <c r="CO1608">
        <v>2E-3</v>
      </c>
      <c r="CP1608">
        <v>0.5</v>
      </c>
      <c r="CR1608">
        <v>0.6</v>
      </c>
      <c r="CS1608">
        <v>50</v>
      </c>
      <c r="CT1608">
        <v>0.05</v>
      </c>
      <c r="CX1608">
        <v>88.1</v>
      </c>
    </row>
    <row r="1609" spans="1:102">
      <c r="A1609" t="s">
        <v>1748</v>
      </c>
      <c r="B1609">
        <v>1306475</v>
      </c>
      <c r="C1609" t="s">
        <v>104</v>
      </c>
      <c r="D1609" t="s">
        <v>105</v>
      </c>
      <c r="E1609">
        <v>517596</v>
      </c>
      <c r="F1609">
        <v>7184998</v>
      </c>
      <c r="G1609">
        <v>786</v>
      </c>
      <c r="H1609" s="1">
        <v>41485</v>
      </c>
      <c r="I1609" t="s">
        <v>1528</v>
      </c>
      <c r="J1609" t="s">
        <v>119</v>
      </c>
      <c r="K1609" t="s">
        <v>108</v>
      </c>
      <c r="L1609" t="s">
        <v>109</v>
      </c>
      <c r="M1609" t="s">
        <v>1529</v>
      </c>
      <c r="N1609" t="s">
        <v>111</v>
      </c>
      <c r="O1609" t="s">
        <v>1748</v>
      </c>
      <c r="P1609" t="s">
        <v>112</v>
      </c>
      <c r="Q1609" t="s">
        <v>1479</v>
      </c>
      <c r="R1609" t="s">
        <v>1480</v>
      </c>
      <c r="T1609" s="1">
        <v>41469</v>
      </c>
      <c r="V1609">
        <v>2675</v>
      </c>
      <c r="X1609">
        <v>0.64</v>
      </c>
      <c r="Z1609">
        <v>12</v>
      </c>
      <c r="AA1609">
        <v>10.6</v>
      </c>
      <c r="AC1609">
        <v>6</v>
      </c>
      <c r="AD1609">
        <v>663.8</v>
      </c>
      <c r="AG1609">
        <v>0.21</v>
      </c>
      <c r="AH1609">
        <v>0.13</v>
      </c>
      <c r="AJ1609">
        <v>0.35</v>
      </c>
      <c r="AM1609">
        <v>1.8</v>
      </c>
      <c r="AO1609">
        <v>35.200000000000003</v>
      </c>
      <c r="AR1609">
        <v>26.76</v>
      </c>
      <c r="AV1609">
        <v>2.09</v>
      </c>
      <c r="AW1609">
        <v>4</v>
      </c>
      <c r="BA1609">
        <v>355</v>
      </c>
      <c r="BE1609">
        <v>0.08</v>
      </c>
      <c r="BF1609">
        <v>3.1</v>
      </c>
      <c r="BI1609">
        <v>0.08</v>
      </c>
      <c r="BK1609">
        <v>29</v>
      </c>
      <c r="BL1609">
        <v>6.81</v>
      </c>
      <c r="BM1609">
        <v>1.0999999999999999E-2</v>
      </c>
      <c r="BQ1609">
        <v>15.5</v>
      </c>
      <c r="BR1609">
        <v>9.8000000000000004E-2</v>
      </c>
      <c r="BU1609">
        <v>14.47</v>
      </c>
      <c r="CB1609">
        <v>0.2</v>
      </c>
      <c r="CD1609">
        <v>0.79</v>
      </c>
      <c r="CE1609">
        <v>1.4</v>
      </c>
      <c r="CF1609">
        <v>6.8</v>
      </c>
      <c r="CJ1609">
        <v>44.1</v>
      </c>
      <c r="CM1609">
        <v>0.17</v>
      </c>
      <c r="CN1609">
        <v>0.1</v>
      </c>
      <c r="CO1609">
        <v>5.0000000000000001E-3</v>
      </c>
      <c r="CP1609">
        <v>0.37</v>
      </c>
      <c r="CR1609">
        <v>1</v>
      </c>
      <c r="CS1609">
        <v>74</v>
      </c>
      <c r="CT1609">
        <v>0.1</v>
      </c>
      <c r="CX1609">
        <v>48.7</v>
      </c>
    </row>
    <row r="1610" spans="1:102">
      <c r="A1610" t="s">
        <v>1749</v>
      </c>
      <c r="B1610">
        <v>1306482</v>
      </c>
      <c r="C1610" t="s">
        <v>104</v>
      </c>
      <c r="D1610" t="s">
        <v>105</v>
      </c>
      <c r="E1610">
        <v>517599</v>
      </c>
      <c r="F1610">
        <v>7185349</v>
      </c>
      <c r="G1610">
        <v>781</v>
      </c>
      <c r="H1610" s="1">
        <v>41485</v>
      </c>
      <c r="I1610" t="s">
        <v>1528</v>
      </c>
      <c r="J1610" t="s">
        <v>119</v>
      </c>
      <c r="K1610" t="s">
        <v>108</v>
      </c>
      <c r="L1610" t="s">
        <v>109</v>
      </c>
      <c r="M1610" t="s">
        <v>1529</v>
      </c>
      <c r="N1610" t="s">
        <v>111</v>
      </c>
      <c r="O1610" t="s">
        <v>1749</v>
      </c>
      <c r="P1610" t="s">
        <v>112</v>
      </c>
      <c r="Q1610" t="s">
        <v>1479</v>
      </c>
      <c r="R1610" t="s">
        <v>1480</v>
      </c>
      <c r="T1610" s="1">
        <v>41469</v>
      </c>
      <c r="V1610">
        <v>887</v>
      </c>
      <c r="X1610">
        <v>0.5</v>
      </c>
      <c r="Z1610">
        <v>4.4000000000000004</v>
      </c>
      <c r="AA1610">
        <v>1.3</v>
      </c>
      <c r="AC1610">
        <v>5</v>
      </c>
      <c r="AD1610">
        <v>1825.6</v>
      </c>
      <c r="AG1610">
        <v>0.06</v>
      </c>
      <c r="AH1610">
        <v>2.48</v>
      </c>
      <c r="AJ1610">
        <v>0.67</v>
      </c>
      <c r="AM1610">
        <v>3.2</v>
      </c>
      <c r="AO1610">
        <v>25.2</v>
      </c>
      <c r="AR1610">
        <v>13.51</v>
      </c>
      <c r="AV1610">
        <v>0.88</v>
      </c>
      <c r="AW1610">
        <v>1.4</v>
      </c>
      <c r="BA1610">
        <v>70</v>
      </c>
      <c r="BE1610">
        <v>0.03</v>
      </c>
      <c r="BF1610">
        <v>3.5</v>
      </c>
      <c r="BI1610">
        <v>0.21</v>
      </c>
      <c r="BK1610">
        <v>154</v>
      </c>
      <c r="BL1610">
        <v>1.82</v>
      </c>
      <c r="BM1610">
        <v>8.9999999999999993E-3</v>
      </c>
      <c r="BQ1610">
        <v>22</v>
      </c>
      <c r="BR1610">
        <v>6.6000000000000003E-2</v>
      </c>
      <c r="BU1610">
        <v>4.26</v>
      </c>
      <c r="CB1610">
        <v>0.11</v>
      </c>
      <c r="CD1610">
        <v>0.75</v>
      </c>
      <c r="CE1610">
        <v>1.9</v>
      </c>
      <c r="CF1610">
        <v>2.2000000000000002</v>
      </c>
      <c r="CJ1610">
        <v>209.8</v>
      </c>
      <c r="CM1610">
        <v>0.03</v>
      </c>
      <c r="CN1610">
        <v>0.3</v>
      </c>
      <c r="CO1610">
        <v>7.0000000000000001E-3</v>
      </c>
      <c r="CP1610">
        <v>0.08</v>
      </c>
      <c r="CR1610">
        <v>1.7</v>
      </c>
      <c r="CS1610">
        <v>45</v>
      </c>
      <c r="CT1610">
        <v>0.05</v>
      </c>
      <c r="CX1610">
        <v>73.7</v>
      </c>
    </row>
    <row r="1611" spans="1:102">
      <c r="A1611" t="s">
        <v>1750</v>
      </c>
      <c r="B1611">
        <v>1306492</v>
      </c>
      <c r="C1611" t="s">
        <v>104</v>
      </c>
      <c r="D1611" t="s">
        <v>105</v>
      </c>
      <c r="E1611">
        <v>517798</v>
      </c>
      <c r="F1611">
        <v>7184450</v>
      </c>
      <c r="G1611">
        <v>918</v>
      </c>
      <c r="H1611" s="1">
        <v>41485</v>
      </c>
      <c r="I1611" t="s">
        <v>1528</v>
      </c>
      <c r="J1611" t="s">
        <v>119</v>
      </c>
      <c r="K1611" t="s">
        <v>108</v>
      </c>
      <c r="L1611" t="s">
        <v>109</v>
      </c>
      <c r="M1611" t="s">
        <v>1529</v>
      </c>
      <c r="N1611" t="s">
        <v>111</v>
      </c>
      <c r="O1611" t="s">
        <v>1750</v>
      </c>
      <c r="P1611" t="s">
        <v>112</v>
      </c>
      <c r="Q1611" t="s">
        <v>1479</v>
      </c>
      <c r="R1611" t="s">
        <v>1480</v>
      </c>
      <c r="T1611" s="1">
        <v>41470</v>
      </c>
      <c r="V1611">
        <v>698</v>
      </c>
      <c r="X1611">
        <v>0.47</v>
      </c>
      <c r="Z1611">
        <v>16.399999999999999</v>
      </c>
      <c r="AA1611">
        <v>4.2</v>
      </c>
      <c r="AC1611">
        <v>5</v>
      </c>
      <c r="AD1611">
        <v>1451.9</v>
      </c>
      <c r="AG1611">
        <v>0.17</v>
      </c>
      <c r="AH1611">
        <v>0.08</v>
      </c>
      <c r="AJ1611">
        <v>0.28999999999999998</v>
      </c>
      <c r="AM1611">
        <v>2.4</v>
      </c>
      <c r="AO1611">
        <v>10.3</v>
      </c>
      <c r="AR1611">
        <v>28.15</v>
      </c>
      <c r="AV1611">
        <v>2</v>
      </c>
      <c r="AW1611">
        <v>2</v>
      </c>
      <c r="BA1611">
        <v>141</v>
      </c>
      <c r="BE1611">
        <v>0.09</v>
      </c>
      <c r="BF1611">
        <v>2.2999999999999998</v>
      </c>
      <c r="BI1611">
        <v>0.05</v>
      </c>
      <c r="BK1611">
        <v>45</v>
      </c>
      <c r="BL1611">
        <v>11.76</v>
      </c>
      <c r="BM1611">
        <v>1.0999999999999999E-2</v>
      </c>
      <c r="BQ1611">
        <v>14.8</v>
      </c>
      <c r="BR1611">
        <v>3.7999999999999999E-2</v>
      </c>
      <c r="BU1611">
        <v>11.65</v>
      </c>
      <c r="CB1611">
        <v>0.15</v>
      </c>
      <c r="CD1611">
        <v>3.14</v>
      </c>
      <c r="CE1611">
        <v>2</v>
      </c>
      <c r="CF1611">
        <v>5.7</v>
      </c>
      <c r="CJ1611">
        <v>30.2</v>
      </c>
      <c r="CM1611">
        <v>0.12</v>
      </c>
      <c r="CN1611">
        <v>0.6</v>
      </c>
      <c r="CO1611">
        <v>1E-3</v>
      </c>
      <c r="CP1611">
        <v>1.38</v>
      </c>
      <c r="CR1611">
        <v>1.2</v>
      </c>
      <c r="CS1611">
        <v>61</v>
      </c>
      <c r="CT1611">
        <v>0.05</v>
      </c>
      <c r="CX1611">
        <v>43.2</v>
      </c>
    </row>
    <row r="1612" spans="1:102">
      <c r="A1612" t="s">
        <v>1751</v>
      </c>
      <c r="B1612">
        <v>1302999</v>
      </c>
      <c r="C1612" t="s">
        <v>104</v>
      </c>
      <c r="D1612" t="s">
        <v>105</v>
      </c>
      <c r="E1612">
        <v>512683</v>
      </c>
      <c r="F1612">
        <v>7184188</v>
      </c>
      <c r="G1612">
        <v>625</v>
      </c>
      <c r="H1612" s="1">
        <v>41131</v>
      </c>
      <c r="I1612" t="s">
        <v>1330</v>
      </c>
      <c r="J1612" t="s">
        <v>107</v>
      </c>
      <c r="K1612" t="s">
        <v>108</v>
      </c>
      <c r="L1612" t="s">
        <v>109</v>
      </c>
      <c r="M1612" t="s">
        <v>110</v>
      </c>
      <c r="N1612" t="s">
        <v>111</v>
      </c>
      <c r="O1612" t="s">
        <v>1751</v>
      </c>
      <c r="P1612" t="s">
        <v>112</v>
      </c>
      <c r="Q1612" t="s">
        <v>113</v>
      </c>
      <c r="R1612" t="s">
        <v>114</v>
      </c>
      <c r="T1612" s="1">
        <v>41097</v>
      </c>
      <c r="V1612">
        <v>99</v>
      </c>
      <c r="X1612">
        <v>1.98</v>
      </c>
      <c r="Z1612">
        <v>10.5</v>
      </c>
      <c r="AA1612">
        <v>1.1000000000000001</v>
      </c>
      <c r="AC1612">
        <v>2</v>
      </c>
      <c r="AD1612">
        <v>318.7</v>
      </c>
      <c r="AG1612">
        <v>0.27</v>
      </c>
      <c r="AH1612">
        <v>7.0000000000000007E-2</v>
      </c>
      <c r="AJ1612">
        <v>0.32</v>
      </c>
      <c r="AM1612">
        <v>9.6999999999999993</v>
      </c>
      <c r="AO1612">
        <v>39.5</v>
      </c>
      <c r="AR1612">
        <v>26.53</v>
      </c>
      <c r="AV1612">
        <v>4.49</v>
      </c>
      <c r="AW1612">
        <v>7.5</v>
      </c>
      <c r="BA1612">
        <v>31</v>
      </c>
      <c r="BE1612">
        <v>0.09</v>
      </c>
      <c r="BF1612">
        <v>6.7</v>
      </c>
      <c r="BI1612">
        <v>0.38</v>
      </c>
      <c r="BK1612">
        <v>364</v>
      </c>
      <c r="BL1612">
        <v>3.29</v>
      </c>
      <c r="BM1612">
        <v>2E-3</v>
      </c>
      <c r="BQ1612">
        <v>25.2</v>
      </c>
      <c r="BR1612">
        <v>6.5000000000000002E-2</v>
      </c>
      <c r="BU1612">
        <v>29</v>
      </c>
      <c r="CB1612">
        <v>0.02</v>
      </c>
      <c r="CD1612">
        <v>0.91</v>
      </c>
      <c r="CE1612">
        <v>3.3</v>
      </c>
      <c r="CF1612">
        <v>0.5</v>
      </c>
      <c r="CJ1612">
        <v>8</v>
      </c>
      <c r="CM1612">
        <v>7.0000000000000007E-2</v>
      </c>
      <c r="CN1612">
        <v>1.9</v>
      </c>
      <c r="CO1612">
        <v>7.0000000000000001E-3</v>
      </c>
      <c r="CP1612">
        <v>0.33</v>
      </c>
      <c r="CR1612">
        <v>0.4</v>
      </c>
      <c r="CS1612">
        <v>92</v>
      </c>
      <c r="CT1612">
        <v>0.05</v>
      </c>
      <c r="CX1612">
        <v>125.6</v>
      </c>
    </row>
    <row r="1613" spans="1:102">
      <c r="A1613" t="s">
        <v>1752</v>
      </c>
      <c r="B1613">
        <v>1306002</v>
      </c>
      <c r="C1613" t="s">
        <v>104</v>
      </c>
      <c r="D1613" t="s">
        <v>105</v>
      </c>
      <c r="E1613">
        <v>527012</v>
      </c>
      <c r="F1613">
        <v>7184812</v>
      </c>
      <c r="G1613">
        <v>1270</v>
      </c>
      <c r="H1613" s="1">
        <v>41137</v>
      </c>
      <c r="I1613" t="s">
        <v>106</v>
      </c>
      <c r="J1613" t="s">
        <v>107</v>
      </c>
      <c r="K1613" t="s">
        <v>108</v>
      </c>
      <c r="L1613" t="s">
        <v>109</v>
      </c>
      <c r="M1613" t="s">
        <v>110</v>
      </c>
      <c r="N1613" t="s">
        <v>111</v>
      </c>
      <c r="O1613" t="s">
        <v>1752</v>
      </c>
      <c r="P1613" t="s">
        <v>112</v>
      </c>
      <c r="Q1613" t="s">
        <v>238</v>
      </c>
      <c r="R1613" t="s">
        <v>239</v>
      </c>
      <c r="T1613" s="1">
        <v>41115</v>
      </c>
      <c r="V1613">
        <v>369</v>
      </c>
      <c r="X1613">
        <v>0.73</v>
      </c>
      <c r="Z1613">
        <v>31.5</v>
      </c>
      <c r="AA1613">
        <v>1.4</v>
      </c>
      <c r="AC1613">
        <v>4</v>
      </c>
      <c r="AD1613">
        <v>179.2</v>
      </c>
      <c r="AG1613">
        <v>0.1</v>
      </c>
      <c r="AH1613">
        <v>7.39</v>
      </c>
      <c r="AJ1613">
        <v>1.25</v>
      </c>
      <c r="AM1613">
        <v>25.6</v>
      </c>
      <c r="AO1613">
        <v>54.8</v>
      </c>
      <c r="AR1613">
        <v>42.89</v>
      </c>
      <c r="AV1613">
        <v>4.18</v>
      </c>
      <c r="AW1613">
        <v>2.1</v>
      </c>
      <c r="BA1613">
        <v>168</v>
      </c>
      <c r="BE1613">
        <v>0.18</v>
      </c>
      <c r="BF1613">
        <v>60.9</v>
      </c>
      <c r="BI1613">
        <v>3.34</v>
      </c>
      <c r="BK1613">
        <v>337</v>
      </c>
      <c r="BL1613">
        <v>7.84</v>
      </c>
      <c r="BM1613">
        <v>8.0000000000000002E-3</v>
      </c>
      <c r="BQ1613">
        <v>152.4</v>
      </c>
      <c r="BR1613">
        <v>0.435</v>
      </c>
      <c r="BU1613">
        <v>26.2</v>
      </c>
      <c r="CB1613">
        <v>7.0000000000000007E-2</v>
      </c>
      <c r="CD1613">
        <v>2.5299999999999998</v>
      </c>
      <c r="CE1613">
        <v>5.4</v>
      </c>
      <c r="CF1613">
        <v>1.4</v>
      </c>
      <c r="CJ1613">
        <v>168.9</v>
      </c>
      <c r="CM1613">
        <v>7.0000000000000007E-2</v>
      </c>
      <c r="CN1613">
        <v>7.7</v>
      </c>
      <c r="CO1613">
        <v>3.0000000000000001E-3</v>
      </c>
      <c r="CP1613">
        <v>0.99</v>
      </c>
      <c r="CR1613">
        <v>3.5</v>
      </c>
      <c r="CS1613">
        <v>49</v>
      </c>
      <c r="CT1613">
        <v>0.05</v>
      </c>
      <c r="CX1613">
        <v>153.19999999999999</v>
      </c>
    </row>
    <row r="1614" spans="1:102">
      <c r="A1614" t="s">
        <v>1753</v>
      </c>
      <c r="B1614">
        <v>1306004</v>
      </c>
      <c r="C1614" t="s">
        <v>104</v>
      </c>
      <c r="D1614" t="s">
        <v>105</v>
      </c>
      <c r="E1614">
        <v>526426</v>
      </c>
      <c r="F1614">
        <v>7184808</v>
      </c>
      <c r="G1614">
        <v>1119</v>
      </c>
      <c r="H1614" s="1">
        <v>41137</v>
      </c>
      <c r="I1614" t="s">
        <v>106</v>
      </c>
      <c r="J1614" t="s">
        <v>107</v>
      </c>
      <c r="K1614" t="s">
        <v>108</v>
      </c>
      <c r="L1614" t="s">
        <v>109</v>
      </c>
      <c r="M1614" t="s">
        <v>110</v>
      </c>
      <c r="N1614" t="s">
        <v>111</v>
      </c>
      <c r="O1614" t="s">
        <v>1753</v>
      </c>
      <c r="P1614" t="s">
        <v>112</v>
      </c>
      <c r="Q1614" t="s">
        <v>238</v>
      </c>
      <c r="R1614" t="s">
        <v>239</v>
      </c>
      <c r="T1614" s="1">
        <v>41115</v>
      </c>
      <c r="V1614">
        <v>170</v>
      </c>
      <c r="X1614">
        <v>1.38</v>
      </c>
      <c r="Z1614">
        <v>10.6</v>
      </c>
      <c r="AA1614">
        <v>9.6</v>
      </c>
      <c r="AC1614">
        <v>2</v>
      </c>
      <c r="AD1614">
        <v>181.1</v>
      </c>
      <c r="AG1614">
        <v>0.17</v>
      </c>
      <c r="AH1614">
        <v>1.94</v>
      </c>
      <c r="AJ1614">
        <v>0.75</v>
      </c>
      <c r="AM1614">
        <v>10.9</v>
      </c>
      <c r="AO1614">
        <v>27.5</v>
      </c>
      <c r="AR1614">
        <v>19.25</v>
      </c>
      <c r="AV1614">
        <v>2.5</v>
      </c>
      <c r="AW1614">
        <v>3.7</v>
      </c>
      <c r="BA1614">
        <v>48</v>
      </c>
      <c r="BE1614">
        <v>0.05</v>
      </c>
      <c r="BF1614">
        <v>16.100000000000001</v>
      </c>
      <c r="BI1614">
        <v>1.25</v>
      </c>
      <c r="BK1614">
        <v>522</v>
      </c>
      <c r="BL1614">
        <v>1.99</v>
      </c>
      <c r="BM1614">
        <v>1.6E-2</v>
      </c>
      <c r="BQ1614">
        <v>28.8</v>
      </c>
      <c r="BR1614">
        <v>6.6000000000000003E-2</v>
      </c>
      <c r="BU1614">
        <v>18.52</v>
      </c>
      <c r="CB1614">
        <v>0.05</v>
      </c>
      <c r="CD1614">
        <v>0.94</v>
      </c>
      <c r="CE1614">
        <v>3</v>
      </c>
      <c r="CF1614">
        <v>0.5</v>
      </c>
      <c r="CJ1614">
        <v>26.7</v>
      </c>
      <c r="CM1614">
        <v>0.03</v>
      </c>
      <c r="CN1614">
        <v>1.8</v>
      </c>
      <c r="CO1614">
        <v>3.2000000000000001E-2</v>
      </c>
      <c r="CP1614">
        <v>0.11</v>
      </c>
      <c r="CR1614">
        <v>0.7</v>
      </c>
      <c r="CS1614">
        <v>51</v>
      </c>
      <c r="CT1614">
        <v>0.2</v>
      </c>
      <c r="CX1614">
        <v>83.7</v>
      </c>
    </row>
    <row r="1615" spans="1:102">
      <c r="A1615" t="s">
        <v>1754</v>
      </c>
      <c r="B1615">
        <v>1306014</v>
      </c>
      <c r="C1615" t="s">
        <v>104</v>
      </c>
      <c r="D1615" t="s">
        <v>105</v>
      </c>
      <c r="E1615">
        <v>524209</v>
      </c>
      <c r="F1615">
        <v>7185960</v>
      </c>
      <c r="G1615">
        <v>986</v>
      </c>
      <c r="H1615" s="1">
        <v>41137</v>
      </c>
      <c r="I1615" t="s">
        <v>106</v>
      </c>
      <c r="J1615" t="s">
        <v>107</v>
      </c>
      <c r="K1615" t="s">
        <v>108</v>
      </c>
      <c r="L1615" t="s">
        <v>109</v>
      </c>
      <c r="M1615" t="s">
        <v>110</v>
      </c>
      <c r="N1615" t="s">
        <v>111</v>
      </c>
      <c r="O1615" t="s">
        <v>1754</v>
      </c>
      <c r="P1615" t="s">
        <v>112</v>
      </c>
      <c r="Q1615" t="s">
        <v>238</v>
      </c>
      <c r="R1615" t="s">
        <v>239</v>
      </c>
      <c r="T1615" s="1">
        <v>41116</v>
      </c>
      <c r="V1615">
        <v>340</v>
      </c>
      <c r="X1615">
        <v>1.71</v>
      </c>
      <c r="Z1615">
        <v>21.8</v>
      </c>
      <c r="AA1615">
        <v>2.6</v>
      </c>
      <c r="AC1615">
        <v>4</v>
      </c>
      <c r="AD1615">
        <v>1299.5</v>
      </c>
      <c r="AG1615">
        <v>0.18</v>
      </c>
      <c r="AH1615">
        <v>3.09</v>
      </c>
      <c r="AJ1615">
        <v>3.39</v>
      </c>
      <c r="AM1615">
        <v>14.7</v>
      </c>
      <c r="AO1615">
        <v>40.6</v>
      </c>
      <c r="AR1615">
        <v>28.41</v>
      </c>
      <c r="AV1615">
        <v>2.84</v>
      </c>
      <c r="AW1615">
        <v>5.7</v>
      </c>
      <c r="BA1615">
        <v>205</v>
      </c>
      <c r="BE1615">
        <v>0.09</v>
      </c>
      <c r="BF1615">
        <v>20.5</v>
      </c>
      <c r="BI1615">
        <v>1.06</v>
      </c>
      <c r="BK1615">
        <v>452</v>
      </c>
      <c r="BL1615">
        <v>53.62</v>
      </c>
      <c r="BM1615">
        <v>1.4E-2</v>
      </c>
      <c r="BQ1615">
        <v>96.8</v>
      </c>
      <c r="BR1615">
        <v>0.67</v>
      </c>
      <c r="BU1615">
        <v>23.67</v>
      </c>
      <c r="CB1615">
        <v>7.0000000000000007E-2</v>
      </c>
      <c r="CD1615">
        <v>7.16</v>
      </c>
      <c r="CE1615">
        <v>3.5</v>
      </c>
      <c r="CF1615">
        <v>1.5</v>
      </c>
      <c r="CJ1615">
        <v>48.7</v>
      </c>
      <c r="CM1615">
        <v>0.06</v>
      </c>
      <c r="CN1615">
        <v>1.9</v>
      </c>
      <c r="CO1615">
        <v>2.8000000000000001E-2</v>
      </c>
      <c r="CP1615">
        <v>0.28999999999999998</v>
      </c>
      <c r="CR1615">
        <v>48.7</v>
      </c>
      <c r="CS1615">
        <v>163</v>
      </c>
      <c r="CT1615">
        <v>0.2</v>
      </c>
      <c r="CX1615">
        <v>520.79999999999995</v>
      </c>
    </row>
    <row r="1616" spans="1:102">
      <c r="A1616" t="s">
        <v>1755</v>
      </c>
      <c r="B1616">
        <v>1306016</v>
      </c>
      <c r="C1616" t="s">
        <v>104</v>
      </c>
      <c r="D1616" t="s">
        <v>105</v>
      </c>
      <c r="E1616">
        <v>524488</v>
      </c>
      <c r="F1616">
        <v>7185829</v>
      </c>
      <c r="G1616">
        <v>1028</v>
      </c>
      <c r="H1616" s="1">
        <v>41137</v>
      </c>
      <c r="I1616" t="s">
        <v>106</v>
      </c>
      <c r="J1616" t="s">
        <v>107</v>
      </c>
      <c r="K1616" t="s">
        <v>108</v>
      </c>
      <c r="L1616" t="s">
        <v>109</v>
      </c>
      <c r="M1616" t="s">
        <v>110</v>
      </c>
      <c r="N1616" t="s">
        <v>111</v>
      </c>
      <c r="O1616" t="s">
        <v>1755</v>
      </c>
      <c r="P1616" t="s">
        <v>112</v>
      </c>
      <c r="Q1616" t="s">
        <v>238</v>
      </c>
      <c r="R1616" t="s">
        <v>239</v>
      </c>
      <c r="T1616" s="1">
        <v>41116</v>
      </c>
      <c r="V1616">
        <v>288</v>
      </c>
      <c r="X1616">
        <v>1.35</v>
      </c>
      <c r="Z1616">
        <v>13.6</v>
      </c>
      <c r="AA1616">
        <v>4</v>
      </c>
      <c r="AC1616">
        <v>3</v>
      </c>
      <c r="AD1616">
        <v>237.8</v>
      </c>
      <c r="AG1616">
        <v>0.15</v>
      </c>
      <c r="AH1616">
        <v>3.36</v>
      </c>
      <c r="AJ1616">
        <v>0.84</v>
      </c>
      <c r="AM1616">
        <v>9.1999999999999993</v>
      </c>
      <c r="AO1616">
        <v>25.8</v>
      </c>
      <c r="AR1616">
        <v>20.2</v>
      </c>
      <c r="AV1616">
        <v>2.2599999999999998</v>
      </c>
      <c r="AW1616">
        <v>3.9</v>
      </c>
      <c r="BA1616">
        <v>53</v>
      </c>
      <c r="BE1616">
        <v>0.06</v>
      </c>
      <c r="BF1616">
        <v>12.9</v>
      </c>
      <c r="BI1616">
        <v>1.91</v>
      </c>
      <c r="BK1616">
        <v>394</v>
      </c>
      <c r="BL1616">
        <v>5.24</v>
      </c>
      <c r="BM1616">
        <v>1.4E-2</v>
      </c>
      <c r="BQ1616">
        <v>38.5</v>
      </c>
      <c r="BR1616">
        <v>0.14699999999999999</v>
      </c>
      <c r="BU1616">
        <v>13.37</v>
      </c>
      <c r="CB1616">
        <v>0.04</v>
      </c>
      <c r="CD1616">
        <v>1.73</v>
      </c>
      <c r="CE1616">
        <v>3.2</v>
      </c>
      <c r="CF1616">
        <v>0.7</v>
      </c>
      <c r="CJ1616">
        <v>39.200000000000003</v>
      </c>
      <c r="CM1616">
        <v>0.04</v>
      </c>
      <c r="CN1616">
        <v>2</v>
      </c>
      <c r="CO1616">
        <v>2.5000000000000001E-2</v>
      </c>
      <c r="CP1616">
        <v>0.24</v>
      </c>
      <c r="CR1616">
        <v>6.4</v>
      </c>
      <c r="CS1616">
        <v>77</v>
      </c>
      <c r="CT1616">
        <v>0.2</v>
      </c>
      <c r="CX1616">
        <v>111.5</v>
      </c>
    </row>
    <row r="1617" spans="1:102">
      <c r="A1617" t="s">
        <v>1756</v>
      </c>
      <c r="B1617">
        <v>1306020</v>
      </c>
      <c r="C1617" t="s">
        <v>104</v>
      </c>
      <c r="D1617" t="s">
        <v>105</v>
      </c>
      <c r="E1617">
        <v>524884</v>
      </c>
      <c r="F1617">
        <v>7185769</v>
      </c>
      <c r="G1617">
        <v>1022</v>
      </c>
      <c r="H1617" s="1">
        <v>41137</v>
      </c>
      <c r="I1617" t="s">
        <v>106</v>
      </c>
      <c r="J1617" t="s">
        <v>107</v>
      </c>
      <c r="K1617" t="s">
        <v>108</v>
      </c>
      <c r="L1617" t="s">
        <v>109</v>
      </c>
      <c r="M1617" t="s">
        <v>110</v>
      </c>
      <c r="N1617" t="s">
        <v>111</v>
      </c>
      <c r="O1617" t="s">
        <v>1756</v>
      </c>
      <c r="P1617" t="s">
        <v>112</v>
      </c>
      <c r="Q1617" t="s">
        <v>238</v>
      </c>
      <c r="R1617" t="s">
        <v>239</v>
      </c>
      <c r="T1617" s="1">
        <v>41116</v>
      </c>
      <c r="V1617">
        <v>511</v>
      </c>
      <c r="X1617">
        <v>0.98</v>
      </c>
      <c r="Z1617">
        <v>14.6</v>
      </c>
      <c r="AA1617">
        <v>4.0999999999999996</v>
      </c>
      <c r="AC1617">
        <v>2</v>
      </c>
      <c r="AD1617">
        <v>2542.6</v>
      </c>
      <c r="AG1617">
        <v>0.13</v>
      </c>
      <c r="AH1617">
        <v>5.31</v>
      </c>
      <c r="AJ1617">
        <v>1.75</v>
      </c>
      <c r="AM1617">
        <v>9.4</v>
      </c>
      <c r="AO1617">
        <v>24.7</v>
      </c>
      <c r="AR1617">
        <v>30.21</v>
      </c>
      <c r="AV1617">
        <v>2.38</v>
      </c>
      <c r="AW1617">
        <v>3</v>
      </c>
      <c r="BA1617">
        <v>99</v>
      </c>
      <c r="BE1617">
        <v>0.08</v>
      </c>
      <c r="BF1617">
        <v>8.6</v>
      </c>
      <c r="BI1617">
        <v>2.4900000000000002</v>
      </c>
      <c r="BK1617">
        <v>244</v>
      </c>
      <c r="BL1617">
        <v>7.7</v>
      </c>
      <c r="BM1617">
        <v>8.0000000000000002E-3</v>
      </c>
      <c r="BQ1617">
        <v>63.2</v>
      </c>
      <c r="BR1617">
        <v>0.151</v>
      </c>
      <c r="BU1617">
        <v>13.44</v>
      </c>
      <c r="CB1617">
        <v>7.0000000000000007E-2</v>
      </c>
      <c r="CD1617">
        <v>2.38</v>
      </c>
      <c r="CE1617">
        <v>4.5</v>
      </c>
      <c r="CF1617">
        <v>0.8</v>
      </c>
      <c r="CJ1617">
        <v>61</v>
      </c>
      <c r="CM1617">
        <v>0.05</v>
      </c>
      <c r="CN1617">
        <v>2.5</v>
      </c>
      <c r="CO1617">
        <v>8.0000000000000002E-3</v>
      </c>
      <c r="CP1617">
        <v>0.27</v>
      </c>
      <c r="CR1617">
        <v>8.1</v>
      </c>
      <c r="CS1617">
        <v>103</v>
      </c>
      <c r="CT1617">
        <v>0.05</v>
      </c>
      <c r="CX1617">
        <v>289.5</v>
      </c>
    </row>
    <row r="1618" spans="1:102">
      <c r="A1618" t="s">
        <v>1757</v>
      </c>
      <c r="B1618">
        <v>1306022</v>
      </c>
      <c r="C1618" t="s">
        <v>104</v>
      </c>
      <c r="D1618" t="s">
        <v>105</v>
      </c>
      <c r="E1618">
        <v>525132</v>
      </c>
      <c r="F1618">
        <v>7185661</v>
      </c>
      <c r="G1618">
        <v>1060</v>
      </c>
      <c r="H1618" s="1">
        <v>41137</v>
      </c>
      <c r="I1618" t="s">
        <v>106</v>
      </c>
      <c r="J1618" t="s">
        <v>107</v>
      </c>
      <c r="K1618" t="s">
        <v>108</v>
      </c>
      <c r="L1618" t="s">
        <v>109</v>
      </c>
      <c r="M1618" t="s">
        <v>110</v>
      </c>
      <c r="N1618" t="s">
        <v>111</v>
      </c>
      <c r="O1618" t="s">
        <v>1757</v>
      </c>
      <c r="P1618" t="s">
        <v>112</v>
      </c>
      <c r="Q1618" t="s">
        <v>238</v>
      </c>
      <c r="R1618" t="s">
        <v>239</v>
      </c>
      <c r="T1618" s="1">
        <v>41116</v>
      </c>
      <c r="V1618">
        <v>352</v>
      </c>
      <c r="X1618">
        <v>1.23</v>
      </c>
      <c r="Z1618">
        <v>15.3</v>
      </c>
      <c r="AA1618">
        <v>3.8</v>
      </c>
      <c r="AC1618">
        <v>2</v>
      </c>
      <c r="AD1618">
        <v>183.2</v>
      </c>
      <c r="AG1618">
        <v>0.13</v>
      </c>
      <c r="AH1618">
        <v>6.34</v>
      </c>
      <c r="AJ1618">
        <v>0.61</v>
      </c>
      <c r="AM1618">
        <v>8.1</v>
      </c>
      <c r="AO1618">
        <v>21.2</v>
      </c>
      <c r="AR1618">
        <v>23</v>
      </c>
      <c r="AV1618">
        <v>2.11</v>
      </c>
      <c r="AW1618">
        <v>3.2</v>
      </c>
      <c r="BA1618">
        <v>77</v>
      </c>
      <c r="BE1618">
        <v>0.06</v>
      </c>
      <c r="BF1618">
        <v>11.8</v>
      </c>
      <c r="BI1618">
        <v>3.13</v>
      </c>
      <c r="BK1618">
        <v>420</v>
      </c>
      <c r="BL1618">
        <v>4.8</v>
      </c>
      <c r="BM1618">
        <v>1.2999999999999999E-2</v>
      </c>
      <c r="BQ1618">
        <v>31.9</v>
      </c>
      <c r="BR1618">
        <v>0.16900000000000001</v>
      </c>
      <c r="BU1618">
        <v>11.54</v>
      </c>
      <c r="CB1618">
        <v>0.04</v>
      </c>
      <c r="CD1618">
        <v>1.66</v>
      </c>
      <c r="CE1618">
        <v>3</v>
      </c>
      <c r="CF1618">
        <v>0.7</v>
      </c>
      <c r="CJ1618">
        <v>60.3</v>
      </c>
      <c r="CM1618">
        <v>0.04</v>
      </c>
      <c r="CN1618">
        <v>1.8</v>
      </c>
      <c r="CO1618">
        <v>2.1000000000000001E-2</v>
      </c>
      <c r="CP1618">
        <v>0.16</v>
      </c>
      <c r="CR1618">
        <v>9.9</v>
      </c>
      <c r="CS1618">
        <v>69</v>
      </c>
      <c r="CT1618">
        <v>0.1</v>
      </c>
      <c r="CX1618">
        <v>88.8</v>
      </c>
    </row>
    <row r="1619" spans="1:102">
      <c r="A1619" t="s">
        <v>1758</v>
      </c>
      <c r="B1619">
        <v>1306416</v>
      </c>
      <c r="C1619" t="s">
        <v>104</v>
      </c>
      <c r="D1619" t="s">
        <v>105</v>
      </c>
      <c r="E1619">
        <v>519000</v>
      </c>
      <c r="F1619">
        <v>7184401</v>
      </c>
      <c r="G1619">
        <v>997</v>
      </c>
      <c r="H1619" s="1">
        <v>41485</v>
      </c>
      <c r="I1619" t="s">
        <v>1528</v>
      </c>
      <c r="J1619" t="s">
        <v>119</v>
      </c>
      <c r="K1619" t="s">
        <v>108</v>
      </c>
      <c r="L1619" t="s">
        <v>109</v>
      </c>
      <c r="M1619" t="s">
        <v>1529</v>
      </c>
      <c r="N1619" t="s">
        <v>111</v>
      </c>
      <c r="O1619" t="s">
        <v>1758</v>
      </c>
      <c r="P1619" t="s">
        <v>112</v>
      </c>
      <c r="Q1619" t="s">
        <v>1479</v>
      </c>
      <c r="R1619" t="s">
        <v>1480</v>
      </c>
      <c r="T1619" s="1">
        <v>41615</v>
      </c>
      <c r="V1619">
        <v>287</v>
      </c>
      <c r="X1619">
        <v>0.31</v>
      </c>
      <c r="Z1619">
        <v>21.2</v>
      </c>
      <c r="AA1619">
        <v>1</v>
      </c>
      <c r="AC1619">
        <v>3</v>
      </c>
      <c r="AD1619">
        <v>383</v>
      </c>
      <c r="AG1619">
        <v>0.26</v>
      </c>
      <c r="AH1619">
        <v>0.06</v>
      </c>
      <c r="AJ1619">
        <v>0.26</v>
      </c>
      <c r="AM1619">
        <v>3.4</v>
      </c>
      <c r="AO1619">
        <v>7.4</v>
      </c>
      <c r="AR1619">
        <v>26.73</v>
      </c>
      <c r="AV1619">
        <v>2.63</v>
      </c>
      <c r="AW1619">
        <v>1.2</v>
      </c>
      <c r="BA1619">
        <v>81</v>
      </c>
      <c r="BE1619">
        <v>0.18</v>
      </c>
      <c r="BF1619">
        <v>2.4</v>
      </c>
      <c r="BI1619">
        <v>0.05</v>
      </c>
      <c r="BK1619">
        <v>46</v>
      </c>
      <c r="BL1619">
        <v>17.32</v>
      </c>
      <c r="BM1619">
        <v>7.2999999999999995E-2</v>
      </c>
      <c r="BQ1619">
        <v>21</v>
      </c>
      <c r="BR1619">
        <v>2.8000000000000001E-2</v>
      </c>
      <c r="BU1619">
        <v>16.98</v>
      </c>
      <c r="CB1619">
        <v>0.63</v>
      </c>
      <c r="CD1619">
        <v>1.91</v>
      </c>
      <c r="CE1619">
        <v>1.8</v>
      </c>
      <c r="CF1619">
        <v>5.4</v>
      </c>
      <c r="CJ1619">
        <v>43.2</v>
      </c>
      <c r="CM1619">
        <v>0.11</v>
      </c>
      <c r="CN1619">
        <v>2.8</v>
      </c>
      <c r="CO1619">
        <v>5.0000000000000001E-4</v>
      </c>
      <c r="CP1619">
        <v>1.92</v>
      </c>
      <c r="CR1619">
        <v>0.9</v>
      </c>
      <c r="CS1619">
        <v>28</v>
      </c>
      <c r="CT1619">
        <v>0.05</v>
      </c>
      <c r="CX1619">
        <v>60.6</v>
      </c>
    </row>
    <row r="1620" spans="1:102">
      <c r="A1620" t="s">
        <v>1759</v>
      </c>
      <c r="B1620">
        <v>1306421</v>
      </c>
      <c r="C1620" t="s">
        <v>104</v>
      </c>
      <c r="D1620" t="s">
        <v>105</v>
      </c>
      <c r="E1620">
        <v>518400</v>
      </c>
      <c r="F1620">
        <v>7185350</v>
      </c>
      <c r="G1620">
        <v>760</v>
      </c>
      <c r="H1620" s="1">
        <v>41485</v>
      </c>
      <c r="I1620" t="s">
        <v>1528</v>
      </c>
      <c r="J1620" t="s">
        <v>119</v>
      </c>
      <c r="K1620" t="s">
        <v>108</v>
      </c>
      <c r="L1620" t="s">
        <v>109</v>
      </c>
      <c r="M1620" t="s">
        <v>1529</v>
      </c>
      <c r="N1620" t="s">
        <v>111</v>
      </c>
      <c r="O1620" t="s">
        <v>1759</v>
      </c>
      <c r="P1620" t="s">
        <v>112</v>
      </c>
      <c r="Q1620" t="s">
        <v>1479</v>
      </c>
      <c r="R1620" t="s">
        <v>1480</v>
      </c>
      <c r="T1620" s="1">
        <v>41468</v>
      </c>
      <c r="V1620">
        <v>967</v>
      </c>
      <c r="X1620">
        <v>0.92</v>
      </c>
      <c r="Z1620">
        <v>5.7</v>
      </c>
      <c r="AA1620">
        <v>4.5</v>
      </c>
      <c r="AC1620">
        <v>2</v>
      </c>
      <c r="AD1620">
        <v>274.5</v>
      </c>
      <c r="AG1620">
        <v>0.21</v>
      </c>
      <c r="AH1620">
        <v>0.08</v>
      </c>
      <c r="AJ1620">
        <v>0.13</v>
      </c>
      <c r="AM1620">
        <v>1.6</v>
      </c>
      <c r="AO1620">
        <v>24.4</v>
      </c>
      <c r="AR1620">
        <v>16.21</v>
      </c>
      <c r="AV1620">
        <v>1.37</v>
      </c>
      <c r="AW1620">
        <v>3.7</v>
      </c>
      <c r="BA1620">
        <v>117</v>
      </c>
      <c r="BE1620">
        <v>0.05</v>
      </c>
      <c r="BF1620">
        <v>8.6999999999999993</v>
      </c>
      <c r="BI1620">
        <v>0.15</v>
      </c>
      <c r="BK1620">
        <v>41</v>
      </c>
      <c r="BL1620">
        <v>1.35</v>
      </c>
      <c r="BM1620">
        <v>5.0000000000000001E-3</v>
      </c>
      <c r="BQ1620">
        <v>7.4</v>
      </c>
      <c r="BR1620">
        <v>4.2999999999999997E-2</v>
      </c>
      <c r="BU1620">
        <v>12.91</v>
      </c>
      <c r="CB1620">
        <v>0.08</v>
      </c>
      <c r="CD1620">
        <v>0.82</v>
      </c>
      <c r="CE1620">
        <v>2</v>
      </c>
      <c r="CF1620">
        <v>2.2999999999999998</v>
      </c>
      <c r="CJ1620">
        <v>12</v>
      </c>
      <c r="CM1620">
        <v>0.06</v>
      </c>
      <c r="CN1620">
        <v>0.8</v>
      </c>
      <c r="CO1620">
        <v>1.2E-2</v>
      </c>
      <c r="CP1620">
        <v>0.21</v>
      </c>
      <c r="CR1620">
        <v>1.2</v>
      </c>
      <c r="CS1620">
        <v>40</v>
      </c>
      <c r="CT1620">
        <v>0.05</v>
      </c>
      <c r="CX1620">
        <v>21.2</v>
      </c>
    </row>
    <row r="1621" spans="1:102">
      <c r="A1621" t="s">
        <v>1760</v>
      </c>
      <c r="B1621">
        <v>1306423</v>
      </c>
      <c r="C1621" t="s">
        <v>104</v>
      </c>
      <c r="D1621" t="s">
        <v>105</v>
      </c>
      <c r="E1621">
        <v>518401</v>
      </c>
      <c r="F1621">
        <v>7185252</v>
      </c>
      <c r="G1621">
        <v>780</v>
      </c>
      <c r="H1621" s="1">
        <v>41485</v>
      </c>
      <c r="I1621" t="s">
        <v>1528</v>
      </c>
      <c r="J1621" t="s">
        <v>119</v>
      </c>
      <c r="K1621" t="s">
        <v>108</v>
      </c>
      <c r="L1621" t="s">
        <v>109</v>
      </c>
      <c r="M1621" t="s">
        <v>1529</v>
      </c>
      <c r="N1621" t="s">
        <v>111</v>
      </c>
      <c r="O1621" t="s">
        <v>1760</v>
      </c>
      <c r="P1621" t="s">
        <v>112</v>
      </c>
      <c r="Q1621" t="s">
        <v>1479</v>
      </c>
      <c r="R1621" t="s">
        <v>1480</v>
      </c>
      <c r="T1621" s="1">
        <v>41468</v>
      </c>
      <c r="V1621">
        <v>1866</v>
      </c>
      <c r="X1621">
        <v>0.2</v>
      </c>
      <c r="Z1621">
        <v>3.3</v>
      </c>
      <c r="AA1621">
        <v>4</v>
      </c>
      <c r="AC1621">
        <v>8</v>
      </c>
      <c r="AD1621">
        <v>504.1</v>
      </c>
      <c r="AG1621">
        <v>0.17</v>
      </c>
      <c r="AH1621">
        <v>0.01</v>
      </c>
      <c r="AJ1621">
        <v>0.02</v>
      </c>
      <c r="AM1621">
        <v>0.1</v>
      </c>
      <c r="AO1621">
        <v>7.6</v>
      </c>
      <c r="AR1621">
        <v>7.06</v>
      </c>
      <c r="AV1621">
        <v>0.64</v>
      </c>
      <c r="AW1621">
        <v>0.8</v>
      </c>
      <c r="BA1621">
        <v>299</v>
      </c>
      <c r="BE1621">
        <v>0.1</v>
      </c>
      <c r="BF1621">
        <v>1.2</v>
      </c>
      <c r="BI1621">
        <v>0.01</v>
      </c>
      <c r="BK1621">
        <v>3</v>
      </c>
      <c r="BL1621">
        <v>2.34</v>
      </c>
      <c r="BM1621">
        <v>5.0000000000000001E-3</v>
      </c>
      <c r="BQ1621">
        <v>3.1</v>
      </c>
      <c r="BR1621">
        <v>7.0000000000000001E-3</v>
      </c>
      <c r="BU1621">
        <v>8.5</v>
      </c>
      <c r="CB1621">
        <v>0.18</v>
      </c>
      <c r="CD1621">
        <v>0.82</v>
      </c>
      <c r="CE1621">
        <v>0.6</v>
      </c>
      <c r="CF1621">
        <v>3.5</v>
      </c>
      <c r="CJ1621">
        <v>15.5</v>
      </c>
      <c r="CM1621">
        <v>7.0000000000000007E-2</v>
      </c>
      <c r="CN1621">
        <v>0.2</v>
      </c>
      <c r="CO1621">
        <v>5.0000000000000001E-4</v>
      </c>
      <c r="CP1621">
        <v>0.2</v>
      </c>
      <c r="CR1621">
        <v>0.8</v>
      </c>
      <c r="CS1621">
        <v>23</v>
      </c>
      <c r="CT1621">
        <v>0.05</v>
      </c>
      <c r="CX1621">
        <v>4.4000000000000004</v>
      </c>
    </row>
    <row r="1622" spans="1:102">
      <c r="A1622" t="s">
        <v>1761</v>
      </c>
      <c r="B1622">
        <v>1306448</v>
      </c>
      <c r="C1622" t="s">
        <v>104</v>
      </c>
      <c r="D1622" t="s">
        <v>105</v>
      </c>
      <c r="E1622">
        <v>518600</v>
      </c>
      <c r="F1622">
        <v>7184103</v>
      </c>
      <c r="G1622">
        <v>112</v>
      </c>
      <c r="H1622" s="1">
        <v>41485</v>
      </c>
      <c r="I1622" t="s">
        <v>1528</v>
      </c>
      <c r="J1622" t="s">
        <v>119</v>
      </c>
      <c r="K1622" t="s">
        <v>108</v>
      </c>
      <c r="L1622" t="s">
        <v>109</v>
      </c>
      <c r="M1622" t="s">
        <v>1529</v>
      </c>
      <c r="N1622" t="s">
        <v>111</v>
      </c>
      <c r="O1622" t="s">
        <v>1761</v>
      </c>
      <c r="P1622" t="s">
        <v>112</v>
      </c>
      <c r="Q1622" t="s">
        <v>1479</v>
      </c>
      <c r="R1622" t="s">
        <v>1480</v>
      </c>
      <c r="T1622" s="1">
        <v>41468</v>
      </c>
      <c r="V1622">
        <v>334</v>
      </c>
      <c r="X1622">
        <v>1.39</v>
      </c>
      <c r="Z1622">
        <v>7.5</v>
      </c>
      <c r="AA1622">
        <v>2.2000000000000002</v>
      </c>
      <c r="AC1622">
        <v>4</v>
      </c>
      <c r="AD1622">
        <v>578.9</v>
      </c>
      <c r="AG1622">
        <v>0.18</v>
      </c>
      <c r="AH1622">
        <v>0.42</v>
      </c>
      <c r="AJ1622">
        <v>0.34</v>
      </c>
      <c r="AM1622">
        <v>14.7</v>
      </c>
      <c r="AO1622">
        <v>27.9</v>
      </c>
      <c r="AR1622">
        <v>42.22</v>
      </c>
      <c r="AV1622">
        <v>2.84</v>
      </c>
      <c r="AW1622">
        <v>4.2</v>
      </c>
      <c r="BA1622">
        <v>115</v>
      </c>
      <c r="BE1622">
        <v>0.15</v>
      </c>
      <c r="BF1622">
        <v>4.2</v>
      </c>
      <c r="BI1622">
        <v>0.53</v>
      </c>
      <c r="BK1622">
        <v>426</v>
      </c>
      <c r="BL1622">
        <v>2.1</v>
      </c>
      <c r="BM1622">
        <v>8.0000000000000002E-3</v>
      </c>
      <c r="BQ1622">
        <v>47.6</v>
      </c>
      <c r="BR1622">
        <v>8.8999999999999996E-2</v>
      </c>
      <c r="BU1622">
        <v>18.04</v>
      </c>
      <c r="CB1622">
        <v>0.1</v>
      </c>
      <c r="CD1622">
        <v>0.95</v>
      </c>
      <c r="CE1622">
        <v>5.2</v>
      </c>
      <c r="CF1622">
        <v>0.8</v>
      </c>
      <c r="CJ1622">
        <v>27</v>
      </c>
      <c r="CM1622">
        <v>0.06</v>
      </c>
      <c r="CN1622">
        <v>1.6</v>
      </c>
      <c r="CO1622">
        <v>3.0000000000000001E-3</v>
      </c>
      <c r="CP1622">
        <v>0.33</v>
      </c>
      <c r="CR1622">
        <v>0.5</v>
      </c>
      <c r="CS1622">
        <v>39</v>
      </c>
      <c r="CT1622">
        <v>0.05</v>
      </c>
      <c r="CX1622">
        <v>86.5</v>
      </c>
    </row>
    <row r="1623" spans="1:102">
      <c r="A1623" t="s">
        <v>1762</v>
      </c>
      <c r="B1623">
        <v>1306453</v>
      </c>
      <c r="C1623" t="s">
        <v>104</v>
      </c>
      <c r="D1623" t="s">
        <v>105</v>
      </c>
      <c r="E1623">
        <v>518599</v>
      </c>
      <c r="F1623">
        <v>7184351</v>
      </c>
      <c r="G1623">
        <v>100</v>
      </c>
      <c r="H1623" s="1">
        <v>41485</v>
      </c>
      <c r="I1623" t="s">
        <v>1528</v>
      </c>
      <c r="J1623" t="s">
        <v>119</v>
      </c>
      <c r="K1623" t="s">
        <v>108</v>
      </c>
      <c r="L1623" t="s">
        <v>109</v>
      </c>
      <c r="M1623" t="s">
        <v>1529</v>
      </c>
      <c r="N1623" t="s">
        <v>111</v>
      </c>
      <c r="O1623" t="s">
        <v>1762</v>
      </c>
      <c r="P1623" t="s">
        <v>112</v>
      </c>
      <c r="Q1623" t="s">
        <v>1479</v>
      </c>
      <c r="R1623" t="s">
        <v>1480</v>
      </c>
      <c r="T1623" s="1">
        <v>41468</v>
      </c>
      <c r="V1623">
        <v>300</v>
      </c>
      <c r="X1623">
        <v>0.99</v>
      </c>
      <c r="Z1623">
        <v>12.2</v>
      </c>
      <c r="AA1623">
        <v>1.9</v>
      </c>
      <c r="AC1623">
        <v>4</v>
      </c>
      <c r="AD1623">
        <v>332.3</v>
      </c>
      <c r="AG1623">
        <v>0.18</v>
      </c>
      <c r="AH1623">
        <v>0.12</v>
      </c>
      <c r="AJ1623">
        <v>0.13</v>
      </c>
      <c r="AM1623">
        <v>6.6</v>
      </c>
      <c r="AO1623">
        <v>19.600000000000001</v>
      </c>
      <c r="AR1623">
        <v>28.84</v>
      </c>
      <c r="AV1623">
        <v>3.03</v>
      </c>
      <c r="AW1623">
        <v>3.2</v>
      </c>
      <c r="BA1623">
        <v>127</v>
      </c>
      <c r="BE1623">
        <v>0.14000000000000001</v>
      </c>
      <c r="BF1623">
        <v>1.8</v>
      </c>
      <c r="BI1623">
        <v>0.27</v>
      </c>
      <c r="BK1623">
        <v>118</v>
      </c>
      <c r="BL1623">
        <v>6.41</v>
      </c>
      <c r="BM1623">
        <v>0.01</v>
      </c>
      <c r="BQ1623">
        <v>30.2</v>
      </c>
      <c r="BR1623">
        <v>0.04</v>
      </c>
      <c r="BU1623">
        <v>12.12</v>
      </c>
      <c r="CB1623">
        <v>0.12</v>
      </c>
      <c r="CD1623">
        <v>1.55</v>
      </c>
      <c r="CE1623">
        <v>2.9</v>
      </c>
      <c r="CF1623">
        <v>2.8</v>
      </c>
      <c r="CJ1623">
        <v>18.7</v>
      </c>
      <c r="CM1623">
        <v>0.08</v>
      </c>
      <c r="CN1623">
        <v>1.4</v>
      </c>
      <c r="CO1623">
        <v>5.0000000000000001E-4</v>
      </c>
      <c r="CP1623">
        <v>0.62</v>
      </c>
      <c r="CR1623">
        <v>0.4</v>
      </c>
      <c r="CS1623">
        <v>39</v>
      </c>
      <c r="CT1623">
        <v>0.05</v>
      </c>
      <c r="CX1623">
        <v>64.400000000000006</v>
      </c>
    </row>
    <row r="1624" spans="1:102">
      <c r="A1624" t="s">
        <v>1763</v>
      </c>
      <c r="B1624">
        <v>1306455</v>
      </c>
      <c r="C1624" t="s">
        <v>104</v>
      </c>
      <c r="D1624" t="s">
        <v>105</v>
      </c>
      <c r="E1624">
        <v>518601</v>
      </c>
      <c r="F1624">
        <v>7184450</v>
      </c>
      <c r="G1624">
        <v>975</v>
      </c>
      <c r="H1624" s="1">
        <v>41485</v>
      </c>
      <c r="I1624" t="s">
        <v>1528</v>
      </c>
      <c r="J1624" t="s">
        <v>119</v>
      </c>
      <c r="K1624" t="s">
        <v>108</v>
      </c>
      <c r="L1624" t="s">
        <v>109</v>
      </c>
      <c r="M1624" t="s">
        <v>1529</v>
      </c>
      <c r="N1624" t="s">
        <v>111</v>
      </c>
      <c r="O1624" t="s">
        <v>1763</v>
      </c>
      <c r="P1624" t="s">
        <v>112</v>
      </c>
      <c r="Q1624" t="s">
        <v>1479</v>
      </c>
      <c r="R1624" t="s">
        <v>1480</v>
      </c>
      <c r="T1624" s="1">
        <v>41468</v>
      </c>
      <c r="V1624">
        <v>349</v>
      </c>
      <c r="X1624">
        <v>0.9</v>
      </c>
      <c r="Z1624">
        <v>17.8</v>
      </c>
      <c r="AA1624">
        <v>1.5</v>
      </c>
      <c r="AC1624">
        <v>4</v>
      </c>
      <c r="AD1624">
        <v>311.39999999999998</v>
      </c>
      <c r="AG1624">
        <v>0.18</v>
      </c>
      <c r="AH1624">
        <v>0.06</v>
      </c>
      <c r="AJ1624">
        <v>0.13</v>
      </c>
      <c r="AM1624">
        <v>3.9</v>
      </c>
      <c r="AO1624">
        <v>18</v>
      </c>
      <c r="AR1624">
        <v>34.840000000000003</v>
      </c>
      <c r="AV1624">
        <v>3.55</v>
      </c>
      <c r="AW1624">
        <v>2.9</v>
      </c>
      <c r="BA1624">
        <v>99</v>
      </c>
      <c r="BE1624">
        <v>0.15</v>
      </c>
      <c r="BF1624">
        <v>1.9</v>
      </c>
      <c r="BI1624">
        <v>0.17</v>
      </c>
      <c r="BK1624">
        <v>62</v>
      </c>
      <c r="BL1624">
        <v>8.92</v>
      </c>
      <c r="BM1624">
        <v>2.5999999999999999E-2</v>
      </c>
      <c r="BQ1624">
        <v>26.2</v>
      </c>
      <c r="BR1624">
        <v>4.1000000000000002E-2</v>
      </c>
      <c r="BU1624">
        <v>15.33</v>
      </c>
      <c r="CB1624">
        <v>0.22</v>
      </c>
      <c r="CD1624">
        <v>2.08</v>
      </c>
      <c r="CE1624">
        <v>2.7</v>
      </c>
      <c r="CF1624">
        <v>4.5</v>
      </c>
      <c r="CJ1624">
        <v>23</v>
      </c>
      <c r="CM1624">
        <v>0.08</v>
      </c>
      <c r="CN1624">
        <v>1.2</v>
      </c>
      <c r="CO1624">
        <v>5.0000000000000001E-4</v>
      </c>
      <c r="CP1624">
        <v>0.96</v>
      </c>
      <c r="CR1624">
        <v>0.7</v>
      </c>
      <c r="CS1624">
        <v>48</v>
      </c>
      <c r="CT1624">
        <v>0.05</v>
      </c>
      <c r="CX1624">
        <v>68.2</v>
      </c>
    </row>
    <row r="1625" spans="1:102">
      <c r="A1625" t="s">
        <v>1764</v>
      </c>
      <c r="B1625">
        <v>1306460</v>
      </c>
      <c r="C1625" t="s">
        <v>104</v>
      </c>
      <c r="D1625" t="s">
        <v>105</v>
      </c>
      <c r="E1625">
        <v>517599</v>
      </c>
      <c r="F1625">
        <v>7184200</v>
      </c>
      <c r="G1625">
        <v>945</v>
      </c>
      <c r="H1625" s="1">
        <v>41485</v>
      </c>
      <c r="I1625" t="s">
        <v>1528</v>
      </c>
      <c r="J1625" t="s">
        <v>119</v>
      </c>
      <c r="K1625" t="s">
        <v>108</v>
      </c>
      <c r="L1625" t="s">
        <v>109</v>
      </c>
      <c r="M1625" t="s">
        <v>1529</v>
      </c>
      <c r="N1625" t="s">
        <v>111</v>
      </c>
      <c r="O1625" t="s">
        <v>1764</v>
      </c>
      <c r="P1625" t="s">
        <v>112</v>
      </c>
      <c r="Q1625" t="s">
        <v>1479</v>
      </c>
      <c r="R1625" t="s">
        <v>1480</v>
      </c>
      <c r="T1625" s="1">
        <v>41469</v>
      </c>
      <c r="V1625">
        <v>537</v>
      </c>
      <c r="X1625">
        <v>0.75</v>
      </c>
      <c r="Z1625">
        <v>5.9</v>
      </c>
      <c r="AA1625">
        <v>3.4</v>
      </c>
      <c r="AC1625">
        <v>4</v>
      </c>
      <c r="AD1625">
        <v>365.4</v>
      </c>
      <c r="AG1625">
        <v>0.14000000000000001</v>
      </c>
      <c r="AH1625">
        <v>0.11</v>
      </c>
      <c r="AJ1625">
        <v>0.54</v>
      </c>
      <c r="AM1625">
        <v>3.2</v>
      </c>
      <c r="AO1625">
        <v>17.5</v>
      </c>
      <c r="AR1625">
        <v>26.52</v>
      </c>
      <c r="AV1625">
        <v>1.18</v>
      </c>
      <c r="AW1625">
        <v>2.2000000000000002</v>
      </c>
      <c r="BA1625">
        <v>139</v>
      </c>
      <c r="BE1625">
        <v>0.08</v>
      </c>
      <c r="BF1625">
        <v>3.2</v>
      </c>
      <c r="BI1625">
        <v>0.15</v>
      </c>
      <c r="BK1625">
        <v>38</v>
      </c>
      <c r="BL1625">
        <v>2.0699999999999998</v>
      </c>
      <c r="BM1625">
        <v>4.0000000000000001E-3</v>
      </c>
      <c r="BQ1625">
        <v>32.1</v>
      </c>
      <c r="BR1625">
        <v>3.4000000000000002E-2</v>
      </c>
      <c r="BU1625">
        <v>9.4600000000000009</v>
      </c>
      <c r="CB1625">
        <v>0.08</v>
      </c>
      <c r="CD1625">
        <v>1.18</v>
      </c>
      <c r="CE1625">
        <v>2.9</v>
      </c>
      <c r="CF1625">
        <v>2.8</v>
      </c>
      <c r="CJ1625">
        <v>13.2</v>
      </c>
      <c r="CM1625">
        <v>0.04</v>
      </c>
      <c r="CN1625">
        <v>1.3</v>
      </c>
      <c r="CO1625">
        <v>1E-3</v>
      </c>
      <c r="CP1625">
        <v>0.28000000000000003</v>
      </c>
      <c r="CR1625">
        <v>0.5</v>
      </c>
      <c r="CS1625">
        <v>29</v>
      </c>
      <c r="CT1625">
        <v>0.05</v>
      </c>
      <c r="CX1625">
        <v>52.3</v>
      </c>
    </row>
    <row r="1626" spans="1:102">
      <c r="A1626" t="s">
        <v>1765</v>
      </c>
      <c r="B1626">
        <v>1306473</v>
      </c>
      <c r="C1626" t="s">
        <v>104</v>
      </c>
      <c r="D1626" t="s">
        <v>105</v>
      </c>
      <c r="E1626">
        <v>517600</v>
      </c>
      <c r="F1626">
        <v>7184900</v>
      </c>
      <c r="G1626">
        <v>825</v>
      </c>
      <c r="H1626" s="1">
        <v>41485</v>
      </c>
      <c r="I1626" t="s">
        <v>1528</v>
      </c>
      <c r="J1626" t="s">
        <v>119</v>
      </c>
      <c r="K1626" t="s">
        <v>108</v>
      </c>
      <c r="L1626" t="s">
        <v>109</v>
      </c>
      <c r="M1626" t="s">
        <v>1529</v>
      </c>
      <c r="N1626" t="s">
        <v>111</v>
      </c>
      <c r="O1626" t="s">
        <v>1765</v>
      </c>
      <c r="P1626" t="s">
        <v>112</v>
      </c>
      <c r="Q1626" t="s">
        <v>1479</v>
      </c>
      <c r="R1626" t="s">
        <v>1480</v>
      </c>
      <c r="T1626" s="1">
        <v>41469</v>
      </c>
      <c r="V1626">
        <v>1179</v>
      </c>
      <c r="X1626">
        <v>0.64</v>
      </c>
      <c r="Z1626">
        <v>6.2</v>
      </c>
      <c r="AA1626">
        <v>3.3</v>
      </c>
      <c r="AC1626">
        <v>2</v>
      </c>
      <c r="AD1626">
        <v>439.7</v>
      </c>
      <c r="AG1626">
        <v>0.21</v>
      </c>
      <c r="AH1626">
        <v>0.04</v>
      </c>
      <c r="AJ1626">
        <v>0.06</v>
      </c>
      <c r="AM1626">
        <v>1.9</v>
      </c>
      <c r="AO1626">
        <v>15.3</v>
      </c>
      <c r="AR1626">
        <v>13.28</v>
      </c>
      <c r="AV1626">
        <v>2.2400000000000002</v>
      </c>
      <c r="AW1626">
        <v>4.9000000000000004</v>
      </c>
      <c r="BA1626">
        <v>72</v>
      </c>
      <c r="BE1626">
        <v>7.0000000000000007E-2</v>
      </c>
      <c r="BF1626">
        <v>3.4</v>
      </c>
      <c r="BI1626">
        <v>0.05</v>
      </c>
      <c r="BK1626">
        <v>71</v>
      </c>
      <c r="BL1626">
        <v>2.98</v>
      </c>
      <c r="BM1626">
        <v>1.7000000000000001E-2</v>
      </c>
      <c r="BQ1626">
        <v>7.7</v>
      </c>
      <c r="BR1626">
        <v>2.9000000000000001E-2</v>
      </c>
      <c r="BU1626">
        <v>14.18</v>
      </c>
      <c r="CB1626">
        <v>0.19</v>
      </c>
      <c r="CD1626">
        <v>0.81</v>
      </c>
      <c r="CE1626">
        <v>1.1000000000000001</v>
      </c>
      <c r="CF1626">
        <v>1.3</v>
      </c>
      <c r="CJ1626">
        <v>18.100000000000001</v>
      </c>
      <c r="CM1626">
        <v>0.14000000000000001</v>
      </c>
      <c r="CN1626">
        <v>0.6</v>
      </c>
      <c r="CO1626">
        <v>0.02</v>
      </c>
      <c r="CP1626">
        <v>0.14000000000000001</v>
      </c>
      <c r="CR1626">
        <v>0.3</v>
      </c>
      <c r="CS1626">
        <v>71</v>
      </c>
      <c r="CT1626">
        <v>0.1</v>
      </c>
      <c r="CX1626">
        <v>34.9</v>
      </c>
    </row>
    <row r="1627" spans="1:102">
      <c r="A1627" t="s">
        <v>1766</v>
      </c>
      <c r="B1627">
        <v>1306488</v>
      </c>
      <c r="C1627" t="s">
        <v>104</v>
      </c>
      <c r="D1627" t="s">
        <v>105</v>
      </c>
      <c r="E1627">
        <v>517801</v>
      </c>
      <c r="F1627">
        <v>7184251</v>
      </c>
      <c r="G1627">
        <v>953</v>
      </c>
      <c r="H1627" s="1">
        <v>41485</v>
      </c>
      <c r="I1627" t="s">
        <v>1528</v>
      </c>
      <c r="J1627" t="s">
        <v>119</v>
      </c>
      <c r="K1627" t="s">
        <v>108</v>
      </c>
      <c r="L1627" t="s">
        <v>109</v>
      </c>
      <c r="M1627" t="s">
        <v>1529</v>
      </c>
      <c r="N1627" t="s">
        <v>111</v>
      </c>
      <c r="O1627" t="s">
        <v>1766</v>
      </c>
      <c r="P1627" t="s">
        <v>112</v>
      </c>
      <c r="Q1627" t="s">
        <v>1479</v>
      </c>
      <c r="R1627" t="s">
        <v>1480</v>
      </c>
      <c r="T1627" s="1">
        <v>41470</v>
      </c>
      <c r="V1627">
        <v>534</v>
      </c>
      <c r="X1627">
        <v>0.49</v>
      </c>
      <c r="Z1627">
        <v>18.399999999999999</v>
      </c>
      <c r="AA1627">
        <v>2.2999999999999998</v>
      </c>
      <c r="AC1627">
        <v>4</v>
      </c>
      <c r="AD1627">
        <v>393.9</v>
      </c>
      <c r="AG1627">
        <v>0.2</v>
      </c>
      <c r="AH1627">
        <v>0.03</v>
      </c>
      <c r="AJ1627">
        <v>0.19</v>
      </c>
      <c r="AM1627">
        <v>3.2</v>
      </c>
      <c r="AO1627">
        <v>10.1</v>
      </c>
      <c r="AR1627">
        <v>27.04</v>
      </c>
      <c r="AV1627">
        <v>3.2</v>
      </c>
      <c r="AW1627">
        <v>1.7</v>
      </c>
      <c r="BA1627">
        <v>137</v>
      </c>
      <c r="BE1627">
        <v>0.17</v>
      </c>
      <c r="BF1627">
        <v>2.2999999999999998</v>
      </c>
      <c r="BI1627">
        <v>0.05</v>
      </c>
      <c r="BK1627">
        <v>29</v>
      </c>
      <c r="BL1627">
        <v>9.49</v>
      </c>
      <c r="BM1627">
        <v>3.5999999999999997E-2</v>
      </c>
      <c r="BQ1627">
        <v>21.7</v>
      </c>
      <c r="BR1627">
        <v>3.5000000000000003E-2</v>
      </c>
      <c r="BU1627">
        <v>13.35</v>
      </c>
      <c r="CB1627">
        <v>0.5</v>
      </c>
      <c r="CD1627">
        <v>2.1</v>
      </c>
      <c r="CE1627">
        <v>2.6</v>
      </c>
      <c r="CF1627">
        <v>4.9000000000000004</v>
      </c>
      <c r="CJ1627">
        <v>20.7</v>
      </c>
      <c r="CM1627">
        <v>0.08</v>
      </c>
      <c r="CN1627">
        <v>1.3</v>
      </c>
      <c r="CO1627">
        <v>5.0000000000000001E-4</v>
      </c>
      <c r="CP1627">
        <v>1.28</v>
      </c>
      <c r="CR1627">
        <v>0.6</v>
      </c>
      <c r="CS1627">
        <v>35</v>
      </c>
      <c r="CT1627">
        <v>0.05</v>
      </c>
      <c r="CX1627">
        <v>80</v>
      </c>
    </row>
    <row r="1628" spans="1:102">
      <c r="A1628" t="s">
        <v>1767</v>
      </c>
      <c r="B1628">
        <v>1306494</v>
      </c>
      <c r="C1628" t="s">
        <v>104</v>
      </c>
      <c r="D1628" t="s">
        <v>105</v>
      </c>
      <c r="E1628">
        <v>517800</v>
      </c>
      <c r="F1628">
        <v>7184551</v>
      </c>
      <c r="G1628">
        <v>955</v>
      </c>
      <c r="H1628" s="1">
        <v>41485</v>
      </c>
      <c r="I1628" t="s">
        <v>1528</v>
      </c>
      <c r="J1628" t="s">
        <v>119</v>
      </c>
      <c r="K1628" t="s">
        <v>108</v>
      </c>
      <c r="L1628" t="s">
        <v>109</v>
      </c>
      <c r="M1628" t="s">
        <v>1529</v>
      </c>
      <c r="N1628" t="s">
        <v>111</v>
      </c>
      <c r="O1628" t="s">
        <v>1767</v>
      </c>
      <c r="P1628" t="s">
        <v>112</v>
      </c>
      <c r="Q1628" t="s">
        <v>1479</v>
      </c>
      <c r="R1628" t="s">
        <v>1480</v>
      </c>
      <c r="T1628" s="1">
        <v>41470</v>
      </c>
      <c r="V1628">
        <v>5526</v>
      </c>
      <c r="X1628">
        <v>1.07</v>
      </c>
      <c r="Z1628">
        <v>30.3</v>
      </c>
      <c r="AA1628">
        <v>6.9</v>
      </c>
      <c r="AC1628">
        <v>14</v>
      </c>
      <c r="AD1628">
        <v>933</v>
      </c>
      <c r="AG1628">
        <v>0.25</v>
      </c>
      <c r="AH1628">
        <v>2.08</v>
      </c>
      <c r="AJ1628">
        <v>4.32</v>
      </c>
      <c r="AM1628">
        <v>6.3</v>
      </c>
      <c r="AO1628">
        <v>28.9</v>
      </c>
      <c r="AR1628">
        <v>58.47</v>
      </c>
      <c r="AV1628">
        <v>2.37</v>
      </c>
      <c r="AW1628">
        <v>3.8</v>
      </c>
      <c r="BA1628">
        <v>232</v>
      </c>
      <c r="BE1628">
        <v>0.22</v>
      </c>
      <c r="BF1628">
        <v>3.1</v>
      </c>
      <c r="BI1628">
        <v>0.89</v>
      </c>
      <c r="BK1628">
        <v>324</v>
      </c>
      <c r="BL1628">
        <v>82.88</v>
      </c>
      <c r="BM1628">
        <v>1.9E-2</v>
      </c>
      <c r="BQ1628">
        <v>129.4</v>
      </c>
      <c r="BR1628">
        <v>0.28499999999999998</v>
      </c>
      <c r="BU1628">
        <v>21.32</v>
      </c>
      <c r="CB1628">
        <v>0.26</v>
      </c>
      <c r="CD1628">
        <v>20.45</v>
      </c>
      <c r="CE1628">
        <v>5.5</v>
      </c>
      <c r="CF1628">
        <v>30.8</v>
      </c>
      <c r="CJ1628">
        <v>451.5</v>
      </c>
      <c r="CM1628">
        <v>0.31</v>
      </c>
      <c r="CN1628">
        <v>0.6</v>
      </c>
      <c r="CO1628">
        <v>2E-3</v>
      </c>
      <c r="CP1628">
        <v>3.49</v>
      </c>
      <c r="CR1628">
        <v>11.3</v>
      </c>
      <c r="CS1628">
        <v>653</v>
      </c>
      <c r="CT1628">
        <v>0.2</v>
      </c>
      <c r="CX1628">
        <v>274.10000000000002</v>
      </c>
    </row>
    <row r="1629" spans="1:102">
      <c r="A1629" t="s">
        <v>1768</v>
      </c>
      <c r="B1629">
        <v>1306496</v>
      </c>
      <c r="C1629" t="s">
        <v>104</v>
      </c>
      <c r="D1629" t="s">
        <v>105</v>
      </c>
      <c r="E1629">
        <v>517800</v>
      </c>
      <c r="F1629">
        <v>7184649</v>
      </c>
      <c r="G1629">
        <v>963</v>
      </c>
      <c r="H1629" s="1">
        <v>41485</v>
      </c>
      <c r="I1629" t="s">
        <v>1528</v>
      </c>
      <c r="J1629" t="s">
        <v>119</v>
      </c>
      <c r="K1629" t="s">
        <v>108</v>
      </c>
      <c r="L1629" t="s">
        <v>109</v>
      </c>
      <c r="M1629" t="s">
        <v>1529</v>
      </c>
      <c r="N1629" t="s">
        <v>111</v>
      </c>
      <c r="O1629" t="s">
        <v>1768</v>
      </c>
      <c r="P1629" t="s">
        <v>112</v>
      </c>
      <c r="Q1629" t="s">
        <v>1479</v>
      </c>
      <c r="R1629" t="s">
        <v>1480</v>
      </c>
      <c r="T1629" s="1">
        <v>41470</v>
      </c>
      <c r="V1629">
        <v>3329</v>
      </c>
      <c r="X1629">
        <v>1.25</v>
      </c>
      <c r="Z1629">
        <v>11.6</v>
      </c>
      <c r="AA1629">
        <v>19.3</v>
      </c>
      <c r="AC1629">
        <v>4</v>
      </c>
      <c r="AD1629">
        <v>386.5</v>
      </c>
      <c r="AG1629">
        <v>0.34</v>
      </c>
      <c r="AH1629">
        <v>0.04</v>
      </c>
      <c r="AJ1629">
        <v>0.12</v>
      </c>
      <c r="AM1629">
        <v>4.3</v>
      </c>
      <c r="AO1629">
        <v>35</v>
      </c>
      <c r="AR1629">
        <v>49.87</v>
      </c>
      <c r="AV1629">
        <v>4.38</v>
      </c>
      <c r="AW1629">
        <v>6.9</v>
      </c>
      <c r="BA1629">
        <v>192</v>
      </c>
      <c r="BE1629">
        <v>0.2</v>
      </c>
      <c r="BF1629">
        <v>5.7</v>
      </c>
      <c r="BI1629">
        <v>0.18</v>
      </c>
      <c r="BK1629">
        <v>140</v>
      </c>
      <c r="BL1629">
        <v>4.32</v>
      </c>
      <c r="BM1629">
        <v>1.9E-2</v>
      </c>
      <c r="BQ1629">
        <v>19.399999999999999</v>
      </c>
      <c r="BR1629">
        <v>4.8000000000000001E-2</v>
      </c>
      <c r="BU1629">
        <v>17.829999999999998</v>
      </c>
      <c r="CB1629">
        <v>0.45</v>
      </c>
      <c r="CD1629">
        <v>1.71</v>
      </c>
      <c r="CE1629">
        <v>5.3</v>
      </c>
      <c r="CF1629">
        <v>6.3</v>
      </c>
      <c r="CJ1629">
        <v>46.4</v>
      </c>
      <c r="CM1629">
        <v>0.33</v>
      </c>
      <c r="CN1629">
        <v>1.7</v>
      </c>
      <c r="CO1629">
        <v>1.7000000000000001E-2</v>
      </c>
      <c r="CP1629">
        <v>0.32</v>
      </c>
      <c r="CR1629">
        <v>0.8</v>
      </c>
      <c r="CS1629">
        <v>141</v>
      </c>
      <c r="CT1629">
        <v>0.2</v>
      </c>
      <c r="CX1629">
        <v>74</v>
      </c>
    </row>
    <row r="1630" spans="1:102">
      <c r="A1630" t="s">
        <v>1769</v>
      </c>
      <c r="B1630">
        <v>1307013</v>
      </c>
      <c r="C1630" t="s">
        <v>104</v>
      </c>
      <c r="D1630" t="s">
        <v>105</v>
      </c>
      <c r="E1630">
        <v>517230</v>
      </c>
      <c r="F1630">
        <v>7187229</v>
      </c>
      <c r="G1630">
        <v>809</v>
      </c>
      <c r="H1630" s="1">
        <v>41494</v>
      </c>
      <c r="I1630" t="s">
        <v>118</v>
      </c>
      <c r="J1630" t="s">
        <v>119</v>
      </c>
      <c r="K1630" t="s">
        <v>108</v>
      </c>
      <c r="L1630" t="s">
        <v>109</v>
      </c>
      <c r="M1630" t="s">
        <v>120</v>
      </c>
      <c r="N1630" t="s">
        <v>111</v>
      </c>
      <c r="O1630" t="s">
        <v>1769</v>
      </c>
      <c r="P1630" t="s">
        <v>112</v>
      </c>
      <c r="Q1630" t="s">
        <v>1680</v>
      </c>
      <c r="R1630" t="s">
        <v>1681</v>
      </c>
      <c r="T1630" s="1">
        <v>41371</v>
      </c>
      <c r="V1630">
        <v>64019</v>
      </c>
      <c r="X1630">
        <v>0.85</v>
      </c>
      <c r="Z1630">
        <v>44.4</v>
      </c>
      <c r="AA1630">
        <v>5.8</v>
      </c>
      <c r="AC1630">
        <v>16</v>
      </c>
      <c r="AD1630">
        <v>195.8</v>
      </c>
      <c r="AG1630">
        <v>0.33</v>
      </c>
      <c r="AH1630">
        <v>0.92</v>
      </c>
      <c r="AJ1630">
        <v>1.87</v>
      </c>
      <c r="AM1630">
        <v>0.2</v>
      </c>
      <c r="AO1630">
        <v>624.29999999999995</v>
      </c>
      <c r="AR1630">
        <v>152.21</v>
      </c>
      <c r="AV1630">
        <v>2.52</v>
      </c>
      <c r="AW1630">
        <v>3.9</v>
      </c>
      <c r="BA1630">
        <v>1139</v>
      </c>
      <c r="BE1630">
        <v>0.18</v>
      </c>
      <c r="BF1630">
        <v>29</v>
      </c>
      <c r="BI1630">
        <v>7.0000000000000007E-2</v>
      </c>
      <c r="BK1630">
        <v>4</v>
      </c>
      <c r="BL1630">
        <v>37.950000000000003</v>
      </c>
      <c r="BM1630">
        <v>2.9000000000000001E-2</v>
      </c>
      <c r="BQ1630">
        <v>43.8</v>
      </c>
      <c r="BR1630">
        <v>0.77600000000000002</v>
      </c>
      <c r="BU1630">
        <v>11.35</v>
      </c>
      <c r="CB1630">
        <v>0.56000000000000005</v>
      </c>
      <c r="CD1630">
        <v>2.56</v>
      </c>
      <c r="CE1630">
        <v>6.3</v>
      </c>
      <c r="CF1630">
        <v>76.900000000000006</v>
      </c>
      <c r="CJ1630">
        <v>671.8</v>
      </c>
      <c r="CM1630">
        <v>0.32</v>
      </c>
      <c r="CN1630">
        <v>2.9</v>
      </c>
      <c r="CO1630">
        <v>6.4000000000000001E-2</v>
      </c>
      <c r="CP1630">
        <v>0.46</v>
      </c>
      <c r="CR1630">
        <v>24.4</v>
      </c>
      <c r="CS1630">
        <v>350</v>
      </c>
      <c r="CT1630">
        <v>1</v>
      </c>
      <c r="CX1630">
        <v>52.9</v>
      </c>
    </row>
    <row r="1631" spans="1:102">
      <c r="A1631" t="s">
        <v>1770</v>
      </c>
      <c r="B1631">
        <v>1307015</v>
      </c>
      <c r="C1631" t="s">
        <v>104</v>
      </c>
      <c r="D1631" t="s">
        <v>105</v>
      </c>
      <c r="E1631">
        <v>516998</v>
      </c>
      <c r="F1631">
        <v>7186551</v>
      </c>
      <c r="G1631">
        <v>854</v>
      </c>
      <c r="H1631" s="1">
        <v>41494</v>
      </c>
      <c r="I1631" t="s">
        <v>118</v>
      </c>
      <c r="J1631" t="s">
        <v>119</v>
      </c>
      <c r="K1631" t="s">
        <v>108</v>
      </c>
      <c r="L1631" t="s">
        <v>109</v>
      </c>
      <c r="M1631" t="s">
        <v>120</v>
      </c>
      <c r="N1631" t="s">
        <v>111</v>
      </c>
      <c r="O1631" t="s">
        <v>1770</v>
      </c>
      <c r="P1631" t="s">
        <v>112</v>
      </c>
      <c r="Q1631" t="s">
        <v>1680</v>
      </c>
      <c r="R1631" t="s">
        <v>1681</v>
      </c>
      <c r="T1631" s="1">
        <v>41401</v>
      </c>
      <c r="V1631">
        <v>16092</v>
      </c>
      <c r="X1631">
        <v>0.67</v>
      </c>
      <c r="Z1631">
        <v>26.8</v>
      </c>
      <c r="AA1631">
        <v>1.8</v>
      </c>
      <c r="AC1631">
        <v>8</v>
      </c>
      <c r="AD1631">
        <v>1457</v>
      </c>
      <c r="AG1631">
        <v>0.16</v>
      </c>
      <c r="AH1631">
        <v>0.22</v>
      </c>
      <c r="AJ1631">
        <v>2.38</v>
      </c>
      <c r="AM1631">
        <v>5.6</v>
      </c>
      <c r="AO1631">
        <v>163.80000000000001</v>
      </c>
      <c r="AR1631">
        <v>99.5</v>
      </c>
      <c r="AV1631">
        <v>1.1200000000000001</v>
      </c>
      <c r="AW1631">
        <v>3.4</v>
      </c>
      <c r="BA1631">
        <v>383</v>
      </c>
      <c r="BE1631">
        <v>0.03</v>
      </c>
      <c r="BF1631">
        <v>2.2000000000000002</v>
      </c>
      <c r="BI1631">
        <v>0.01</v>
      </c>
      <c r="BK1631">
        <v>35</v>
      </c>
      <c r="BL1631">
        <v>24.7</v>
      </c>
      <c r="BM1631">
        <v>3.0000000000000001E-3</v>
      </c>
      <c r="BQ1631">
        <v>233.3</v>
      </c>
      <c r="BR1631">
        <v>0.104</v>
      </c>
      <c r="BU1631">
        <v>7.88</v>
      </c>
      <c r="CB1631">
        <v>0.09</v>
      </c>
      <c r="CD1631">
        <v>6.89</v>
      </c>
      <c r="CE1631">
        <v>4.9000000000000004</v>
      </c>
      <c r="CF1631">
        <v>25.2</v>
      </c>
      <c r="CJ1631">
        <v>78</v>
      </c>
      <c r="CM1631">
        <v>0.28000000000000003</v>
      </c>
      <c r="CN1631">
        <v>0.4</v>
      </c>
      <c r="CO1631">
        <v>3.0000000000000001E-3</v>
      </c>
      <c r="CP1631">
        <v>0.16</v>
      </c>
      <c r="CR1631">
        <v>10.7</v>
      </c>
      <c r="CS1631">
        <v>181</v>
      </c>
      <c r="CT1631">
        <v>0.8</v>
      </c>
      <c r="CX1631">
        <v>471.6</v>
      </c>
    </row>
    <row r="1632" spans="1:102">
      <c r="A1632" t="s">
        <v>1771</v>
      </c>
      <c r="B1632">
        <v>1307031</v>
      </c>
      <c r="C1632" t="s">
        <v>104</v>
      </c>
      <c r="D1632" t="s">
        <v>105</v>
      </c>
      <c r="E1632">
        <v>516693</v>
      </c>
      <c r="F1632">
        <v>7186952</v>
      </c>
      <c r="G1632">
        <v>735</v>
      </c>
      <c r="H1632" s="1">
        <v>41494</v>
      </c>
      <c r="I1632" t="s">
        <v>118</v>
      </c>
      <c r="J1632" t="s">
        <v>119</v>
      </c>
      <c r="K1632" t="s">
        <v>108</v>
      </c>
      <c r="L1632" t="s">
        <v>109</v>
      </c>
      <c r="M1632" t="s">
        <v>120</v>
      </c>
      <c r="N1632" t="s">
        <v>111</v>
      </c>
      <c r="O1632" t="s">
        <v>1771</v>
      </c>
      <c r="P1632" t="s">
        <v>112</v>
      </c>
      <c r="Q1632" t="s">
        <v>1680</v>
      </c>
      <c r="R1632" t="s">
        <v>1681</v>
      </c>
      <c r="T1632" s="1">
        <v>41432</v>
      </c>
      <c r="V1632">
        <v>8871</v>
      </c>
      <c r="X1632">
        <v>0.37</v>
      </c>
      <c r="Z1632">
        <v>17.899999999999999</v>
      </c>
      <c r="AA1632">
        <v>2.1</v>
      </c>
      <c r="AC1632">
        <v>7</v>
      </c>
      <c r="AD1632">
        <v>826.7</v>
      </c>
      <c r="AG1632">
        <v>0.1</v>
      </c>
      <c r="AH1632">
        <v>0.52</v>
      </c>
      <c r="AJ1632">
        <v>5.14</v>
      </c>
      <c r="AM1632">
        <v>1.4</v>
      </c>
      <c r="AO1632">
        <v>129.69999999999999</v>
      </c>
      <c r="AR1632">
        <v>67.23</v>
      </c>
      <c r="AV1632">
        <v>1.08</v>
      </c>
      <c r="AW1632">
        <v>2.5</v>
      </c>
      <c r="BA1632">
        <v>179</v>
      </c>
      <c r="BE1632">
        <v>0.05</v>
      </c>
      <c r="BF1632">
        <v>4.3</v>
      </c>
      <c r="BI1632">
        <v>0.06</v>
      </c>
      <c r="BK1632">
        <v>21</v>
      </c>
      <c r="BL1632">
        <v>15.03</v>
      </c>
      <c r="BM1632">
        <v>7.0000000000000001E-3</v>
      </c>
      <c r="BQ1632">
        <v>77.2</v>
      </c>
      <c r="BR1632">
        <v>0.104</v>
      </c>
      <c r="BU1632">
        <v>6.39</v>
      </c>
      <c r="CB1632">
        <v>0.16</v>
      </c>
      <c r="CD1632">
        <v>2.81</v>
      </c>
      <c r="CE1632">
        <v>2.7</v>
      </c>
      <c r="CF1632">
        <v>18.100000000000001</v>
      </c>
      <c r="CJ1632">
        <v>121.1</v>
      </c>
      <c r="CM1632">
        <v>0.08</v>
      </c>
      <c r="CN1632">
        <v>0.4</v>
      </c>
      <c r="CO1632">
        <v>5.0000000000000001E-3</v>
      </c>
      <c r="CP1632">
        <v>0.71</v>
      </c>
      <c r="CR1632">
        <v>8.3000000000000007</v>
      </c>
      <c r="CS1632">
        <v>130</v>
      </c>
      <c r="CT1632">
        <v>0.2</v>
      </c>
      <c r="CX1632">
        <v>282.8</v>
      </c>
    </row>
    <row r="1633" spans="1:102">
      <c r="A1633" t="s">
        <v>1772</v>
      </c>
      <c r="B1633">
        <v>1306399</v>
      </c>
      <c r="C1633" t="s">
        <v>104</v>
      </c>
      <c r="D1633" t="s">
        <v>105</v>
      </c>
      <c r="E1633">
        <v>516999</v>
      </c>
      <c r="F1633">
        <v>7184948</v>
      </c>
      <c r="G1633">
        <v>893</v>
      </c>
      <c r="H1633" s="1">
        <v>41485</v>
      </c>
      <c r="I1633" t="s">
        <v>1528</v>
      </c>
      <c r="J1633" t="s">
        <v>119</v>
      </c>
      <c r="K1633" t="s">
        <v>108</v>
      </c>
      <c r="L1633" t="s">
        <v>109</v>
      </c>
      <c r="M1633" t="s">
        <v>1529</v>
      </c>
      <c r="N1633" t="s">
        <v>111</v>
      </c>
      <c r="O1633" t="s">
        <v>1772</v>
      </c>
      <c r="P1633" t="s">
        <v>112</v>
      </c>
      <c r="Q1633" t="s">
        <v>1479</v>
      </c>
      <c r="R1633" t="s">
        <v>1480</v>
      </c>
      <c r="T1633" s="1">
        <v>41615</v>
      </c>
      <c r="V1633">
        <v>3489</v>
      </c>
      <c r="X1633">
        <v>1.42</v>
      </c>
      <c r="Z1633">
        <v>14.1</v>
      </c>
      <c r="AA1633">
        <v>26.8</v>
      </c>
      <c r="AC1633">
        <v>5</v>
      </c>
      <c r="AD1633">
        <v>541.29999999999995</v>
      </c>
      <c r="AG1633">
        <v>0.5</v>
      </c>
      <c r="AH1633">
        <v>7.0000000000000007E-2</v>
      </c>
      <c r="AJ1633">
        <v>0.25</v>
      </c>
      <c r="AM1633">
        <v>6.2</v>
      </c>
      <c r="AO1633">
        <v>40.700000000000003</v>
      </c>
      <c r="AR1633">
        <v>56.41</v>
      </c>
      <c r="AV1633">
        <v>3.83</v>
      </c>
      <c r="AW1633">
        <v>5</v>
      </c>
      <c r="BA1633">
        <v>475</v>
      </c>
      <c r="BE1633">
        <v>0.17</v>
      </c>
      <c r="BF1633">
        <v>8.6</v>
      </c>
      <c r="BI1633">
        <v>0.24</v>
      </c>
      <c r="BK1633">
        <v>199</v>
      </c>
      <c r="BL1633">
        <v>3.9</v>
      </c>
      <c r="BM1633">
        <v>1.2E-2</v>
      </c>
      <c r="BQ1633">
        <v>20.2</v>
      </c>
      <c r="BR1633">
        <v>6.0999999999999999E-2</v>
      </c>
      <c r="BU1633">
        <v>24.48</v>
      </c>
      <c r="CB1633">
        <v>0.34</v>
      </c>
      <c r="CD1633">
        <v>1.85</v>
      </c>
      <c r="CE1633">
        <v>4.0999999999999996</v>
      </c>
      <c r="CF1633">
        <v>4.8</v>
      </c>
      <c r="CJ1633">
        <v>54.9</v>
      </c>
      <c r="CM1633">
        <v>0.2</v>
      </c>
      <c r="CN1633">
        <v>2.1</v>
      </c>
      <c r="CO1633">
        <v>1.4999999999999999E-2</v>
      </c>
      <c r="CP1633">
        <v>0.28999999999999998</v>
      </c>
      <c r="CR1633">
        <v>1.9</v>
      </c>
      <c r="CS1633">
        <v>95</v>
      </c>
      <c r="CT1633">
        <v>0.1</v>
      </c>
      <c r="CX1633">
        <v>83.4</v>
      </c>
    </row>
    <row r="1634" spans="1:102">
      <c r="A1634" t="s">
        <v>1773</v>
      </c>
      <c r="B1634">
        <v>1306411</v>
      </c>
      <c r="C1634" t="s">
        <v>104</v>
      </c>
      <c r="D1634" t="s">
        <v>105</v>
      </c>
      <c r="E1634">
        <v>517002</v>
      </c>
      <c r="F1634">
        <v>7184300</v>
      </c>
      <c r="G1634">
        <v>960</v>
      </c>
      <c r="H1634" s="1">
        <v>41485</v>
      </c>
      <c r="I1634" t="s">
        <v>1528</v>
      </c>
      <c r="J1634" t="s">
        <v>119</v>
      </c>
      <c r="K1634" t="s">
        <v>108</v>
      </c>
      <c r="L1634" t="s">
        <v>109</v>
      </c>
      <c r="M1634" t="s">
        <v>1529</v>
      </c>
      <c r="N1634" t="s">
        <v>111</v>
      </c>
      <c r="O1634" t="s">
        <v>1773</v>
      </c>
      <c r="P1634" t="s">
        <v>112</v>
      </c>
      <c r="Q1634" t="s">
        <v>1479</v>
      </c>
      <c r="R1634" t="s">
        <v>1480</v>
      </c>
      <c r="T1634" s="1">
        <v>41615</v>
      </c>
      <c r="V1634">
        <v>367</v>
      </c>
      <c r="X1634">
        <v>1.63</v>
      </c>
      <c r="Z1634">
        <v>7.6</v>
      </c>
      <c r="AA1634">
        <v>4.0999999999999996</v>
      </c>
      <c r="AC1634">
        <v>2</v>
      </c>
      <c r="AD1634">
        <v>608.70000000000005</v>
      </c>
      <c r="AG1634">
        <v>0.28000000000000003</v>
      </c>
      <c r="AH1634">
        <v>0.41</v>
      </c>
      <c r="AJ1634">
        <v>0.27</v>
      </c>
      <c r="AM1634">
        <v>15.5</v>
      </c>
      <c r="AO1634">
        <v>39.200000000000003</v>
      </c>
      <c r="AR1634">
        <v>45.28</v>
      </c>
      <c r="AV1634">
        <v>2.59</v>
      </c>
      <c r="AW1634">
        <v>5.5</v>
      </c>
      <c r="BA1634">
        <v>85</v>
      </c>
      <c r="BE1634">
        <v>0.12</v>
      </c>
      <c r="BF1634">
        <v>5.2</v>
      </c>
      <c r="BI1634">
        <v>0.52</v>
      </c>
      <c r="BK1634">
        <v>313</v>
      </c>
      <c r="BL1634">
        <v>1.75</v>
      </c>
      <c r="BM1634">
        <v>6.0000000000000001E-3</v>
      </c>
      <c r="BQ1634">
        <v>39.200000000000003</v>
      </c>
      <c r="BR1634">
        <v>8.4000000000000005E-2</v>
      </c>
      <c r="BU1634">
        <v>19.920000000000002</v>
      </c>
      <c r="CB1634">
        <v>0.05</v>
      </c>
      <c r="CD1634">
        <v>0.97</v>
      </c>
      <c r="CE1634">
        <v>5</v>
      </c>
      <c r="CF1634">
        <v>0.4</v>
      </c>
      <c r="CJ1634">
        <v>27.4</v>
      </c>
      <c r="CM1634">
        <v>7.0000000000000007E-2</v>
      </c>
      <c r="CN1634">
        <v>2.6</v>
      </c>
      <c r="CO1634">
        <v>4.0000000000000001E-3</v>
      </c>
      <c r="CP1634">
        <v>0.25</v>
      </c>
      <c r="CR1634">
        <v>0.8</v>
      </c>
      <c r="CS1634">
        <v>48</v>
      </c>
      <c r="CT1634">
        <v>0.05</v>
      </c>
      <c r="CX1634">
        <v>96.9</v>
      </c>
    </row>
    <row r="1635" spans="1:102">
      <c r="A1635" t="s">
        <v>1774</v>
      </c>
      <c r="B1635">
        <v>1306418</v>
      </c>
      <c r="C1635" t="s">
        <v>104</v>
      </c>
      <c r="D1635" t="s">
        <v>105</v>
      </c>
      <c r="E1635">
        <v>518998</v>
      </c>
      <c r="F1635">
        <v>7184501</v>
      </c>
      <c r="G1635">
        <v>963</v>
      </c>
      <c r="H1635" s="1">
        <v>41485</v>
      </c>
      <c r="I1635" t="s">
        <v>1528</v>
      </c>
      <c r="J1635" t="s">
        <v>119</v>
      </c>
      <c r="K1635" t="s">
        <v>108</v>
      </c>
      <c r="L1635" t="s">
        <v>109</v>
      </c>
      <c r="M1635" t="s">
        <v>1529</v>
      </c>
      <c r="N1635" t="s">
        <v>111</v>
      </c>
      <c r="O1635" t="s">
        <v>1774</v>
      </c>
      <c r="P1635" t="s">
        <v>112</v>
      </c>
      <c r="Q1635" t="s">
        <v>1479</v>
      </c>
      <c r="R1635" t="s">
        <v>1480</v>
      </c>
      <c r="T1635" s="1">
        <v>41615</v>
      </c>
      <c r="V1635">
        <v>503</v>
      </c>
      <c r="X1635">
        <v>0.72</v>
      </c>
      <c r="Z1635">
        <v>16.899999999999999</v>
      </c>
      <c r="AA1635">
        <v>3</v>
      </c>
      <c r="AC1635">
        <v>4</v>
      </c>
      <c r="AD1635">
        <v>385.6</v>
      </c>
      <c r="AG1635">
        <v>0.28999999999999998</v>
      </c>
      <c r="AH1635">
        <v>0.08</v>
      </c>
      <c r="AJ1635">
        <v>0.32</v>
      </c>
      <c r="AM1635">
        <v>4.3</v>
      </c>
      <c r="AO1635">
        <v>17.600000000000001</v>
      </c>
      <c r="AR1635">
        <v>36.229999999999997</v>
      </c>
      <c r="AV1635">
        <v>2.64</v>
      </c>
      <c r="AW1635">
        <v>2.5</v>
      </c>
      <c r="BA1635">
        <v>159</v>
      </c>
      <c r="BE1635">
        <v>0.11</v>
      </c>
      <c r="BF1635">
        <v>2.7</v>
      </c>
      <c r="BI1635">
        <v>0.11</v>
      </c>
      <c r="BK1635">
        <v>60</v>
      </c>
      <c r="BL1635">
        <v>8.58</v>
      </c>
      <c r="BM1635">
        <v>7.0000000000000001E-3</v>
      </c>
      <c r="BQ1635">
        <v>27.7</v>
      </c>
      <c r="BR1635">
        <v>4.7E-2</v>
      </c>
      <c r="BU1635">
        <v>21.28</v>
      </c>
      <c r="CB1635">
        <v>7.0000000000000007E-2</v>
      </c>
      <c r="CD1635">
        <v>2.68</v>
      </c>
      <c r="CE1635">
        <v>2.7</v>
      </c>
      <c r="CF1635">
        <v>3.5</v>
      </c>
      <c r="CJ1635">
        <v>18</v>
      </c>
      <c r="CM1635">
        <v>0.1</v>
      </c>
      <c r="CN1635">
        <v>1.5</v>
      </c>
      <c r="CO1635">
        <v>5.0000000000000001E-4</v>
      </c>
      <c r="CP1635">
        <v>0.84</v>
      </c>
      <c r="CR1635">
        <v>0.9</v>
      </c>
      <c r="CS1635">
        <v>42</v>
      </c>
      <c r="CT1635">
        <v>0.05</v>
      </c>
      <c r="CX1635">
        <v>80.2</v>
      </c>
    </row>
    <row r="1636" spans="1:102">
      <c r="A1636" t="s">
        <v>1775</v>
      </c>
      <c r="B1636">
        <v>1306428</v>
      </c>
      <c r="C1636" t="s">
        <v>104</v>
      </c>
      <c r="D1636" t="s">
        <v>105</v>
      </c>
      <c r="E1636">
        <v>518400</v>
      </c>
      <c r="F1636">
        <v>7185000</v>
      </c>
      <c r="G1636">
        <v>868</v>
      </c>
      <c r="H1636" s="1">
        <v>41485</v>
      </c>
      <c r="I1636" t="s">
        <v>1528</v>
      </c>
      <c r="J1636" t="s">
        <v>119</v>
      </c>
      <c r="K1636" t="s">
        <v>108</v>
      </c>
      <c r="L1636" t="s">
        <v>109</v>
      </c>
      <c r="M1636" t="s">
        <v>1529</v>
      </c>
      <c r="N1636" t="s">
        <v>111</v>
      </c>
      <c r="O1636" t="s">
        <v>1775</v>
      </c>
      <c r="P1636" t="s">
        <v>112</v>
      </c>
      <c r="Q1636" t="s">
        <v>1479</v>
      </c>
      <c r="R1636" t="s">
        <v>1480</v>
      </c>
      <c r="T1636" s="1">
        <v>41468</v>
      </c>
      <c r="V1636">
        <v>3314</v>
      </c>
      <c r="X1636">
        <v>0.87</v>
      </c>
      <c r="Z1636">
        <v>11.5</v>
      </c>
      <c r="AA1636">
        <v>12.7</v>
      </c>
      <c r="AC1636">
        <v>5</v>
      </c>
      <c r="AD1636">
        <v>467.4</v>
      </c>
      <c r="AG1636">
        <v>0.31</v>
      </c>
      <c r="AH1636">
        <v>0.04</v>
      </c>
      <c r="AJ1636">
        <v>0.09</v>
      </c>
      <c r="AM1636">
        <v>2.5</v>
      </c>
      <c r="AO1636">
        <v>32.799999999999997</v>
      </c>
      <c r="AR1636">
        <v>28.78</v>
      </c>
      <c r="AV1636">
        <v>3.11</v>
      </c>
      <c r="AW1636">
        <v>4</v>
      </c>
      <c r="BA1636">
        <v>297</v>
      </c>
      <c r="BE1636">
        <v>0.19</v>
      </c>
      <c r="BF1636">
        <v>4</v>
      </c>
      <c r="BI1636">
        <v>0.11</v>
      </c>
      <c r="BK1636">
        <v>96</v>
      </c>
      <c r="BL1636">
        <v>4.38</v>
      </c>
      <c r="BM1636">
        <v>1.4999999999999999E-2</v>
      </c>
      <c r="BQ1636">
        <v>12.6</v>
      </c>
      <c r="BR1636">
        <v>4.1000000000000002E-2</v>
      </c>
      <c r="BU1636">
        <v>14.37</v>
      </c>
      <c r="CB1636">
        <v>0.5</v>
      </c>
      <c r="CD1636">
        <v>1.05</v>
      </c>
      <c r="CE1636">
        <v>2.9</v>
      </c>
      <c r="CF1636">
        <v>7.9</v>
      </c>
      <c r="CJ1636">
        <v>36.799999999999997</v>
      </c>
      <c r="CM1636">
        <v>0.28999999999999998</v>
      </c>
      <c r="CN1636">
        <v>1</v>
      </c>
      <c r="CO1636">
        <v>8.0000000000000002E-3</v>
      </c>
      <c r="CP1636">
        <v>0.37</v>
      </c>
      <c r="CR1636">
        <v>1</v>
      </c>
      <c r="CS1636">
        <v>97</v>
      </c>
      <c r="CT1636">
        <v>0.05</v>
      </c>
      <c r="CX1636">
        <v>46.1</v>
      </c>
    </row>
    <row r="1637" spans="1:102">
      <c r="A1637" t="s">
        <v>1776</v>
      </c>
      <c r="B1637">
        <v>1306431</v>
      </c>
      <c r="C1637" t="s">
        <v>104</v>
      </c>
      <c r="D1637" t="s">
        <v>105</v>
      </c>
      <c r="E1637">
        <v>518400</v>
      </c>
      <c r="F1637">
        <v>7184850</v>
      </c>
      <c r="G1637">
        <v>950</v>
      </c>
      <c r="H1637" s="1">
        <v>41485</v>
      </c>
      <c r="I1637" t="s">
        <v>1528</v>
      </c>
      <c r="J1637" t="s">
        <v>119</v>
      </c>
      <c r="K1637" t="s">
        <v>108</v>
      </c>
      <c r="L1637" t="s">
        <v>109</v>
      </c>
      <c r="M1637" t="s">
        <v>1529</v>
      </c>
      <c r="N1637" t="s">
        <v>111</v>
      </c>
      <c r="O1637" t="s">
        <v>1776</v>
      </c>
      <c r="P1637" t="s">
        <v>112</v>
      </c>
      <c r="Q1637" t="s">
        <v>1479</v>
      </c>
      <c r="R1637" t="s">
        <v>1480</v>
      </c>
      <c r="T1637" s="1">
        <v>41468</v>
      </c>
      <c r="V1637">
        <v>2196</v>
      </c>
      <c r="X1637">
        <v>0.81</v>
      </c>
      <c r="Z1637">
        <v>16.600000000000001</v>
      </c>
      <c r="AA1637">
        <v>34.9</v>
      </c>
      <c r="AC1637">
        <v>6</v>
      </c>
      <c r="AD1637">
        <v>96.5</v>
      </c>
      <c r="AG1637">
        <v>0.44</v>
      </c>
      <c r="AH1637">
        <v>0.05</v>
      </c>
      <c r="AJ1637">
        <v>0.11</v>
      </c>
      <c r="AM1637">
        <v>4.4000000000000004</v>
      </c>
      <c r="AO1637">
        <v>24.7</v>
      </c>
      <c r="AR1637">
        <v>68.59</v>
      </c>
      <c r="AV1637">
        <v>6.31</v>
      </c>
      <c r="AW1637">
        <v>4.0999999999999996</v>
      </c>
      <c r="BA1637">
        <v>168</v>
      </c>
      <c r="BE1637">
        <v>0.39</v>
      </c>
      <c r="BF1637">
        <v>2.1</v>
      </c>
      <c r="BI1637">
        <v>0.12</v>
      </c>
      <c r="BK1637">
        <v>134</v>
      </c>
      <c r="BL1637">
        <v>3.05</v>
      </c>
      <c r="BM1637">
        <v>3.9E-2</v>
      </c>
      <c r="BQ1637">
        <v>31.8</v>
      </c>
      <c r="BR1637">
        <v>0.09</v>
      </c>
      <c r="BU1637">
        <v>26.28</v>
      </c>
      <c r="CB1637">
        <v>1.27</v>
      </c>
      <c r="CD1637">
        <v>1.6</v>
      </c>
      <c r="CE1637">
        <v>4.2</v>
      </c>
      <c r="CF1637">
        <v>4.0999999999999996</v>
      </c>
      <c r="CJ1637">
        <v>103.8</v>
      </c>
      <c r="CM1637">
        <v>0.91</v>
      </c>
      <c r="CN1637">
        <v>0.6</v>
      </c>
      <c r="CO1637">
        <v>3.0000000000000001E-3</v>
      </c>
      <c r="CP1637">
        <v>0.49</v>
      </c>
      <c r="CR1637">
        <v>0.5</v>
      </c>
      <c r="CS1637">
        <v>80</v>
      </c>
      <c r="CT1637">
        <v>0.05</v>
      </c>
      <c r="CX1637">
        <v>96.1</v>
      </c>
    </row>
    <row r="1638" spans="1:102">
      <c r="A1638" t="s">
        <v>1777</v>
      </c>
      <c r="B1638">
        <v>1306438</v>
      </c>
      <c r="C1638" t="s">
        <v>104</v>
      </c>
      <c r="D1638" t="s">
        <v>105</v>
      </c>
      <c r="E1638">
        <v>518400</v>
      </c>
      <c r="F1638">
        <v>7184501</v>
      </c>
      <c r="G1638">
        <v>949</v>
      </c>
      <c r="H1638" s="1">
        <v>41485</v>
      </c>
      <c r="I1638" t="s">
        <v>1528</v>
      </c>
      <c r="J1638" t="s">
        <v>119</v>
      </c>
      <c r="K1638" t="s">
        <v>108</v>
      </c>
      <c r="L1638" t="s">
        <v>109</v>
      </c>
      <c r="M1638" t="s">
        <v>1529</v>
      </c>
      <c r="N1638" t="s">
        <v>111</v>
      </c>
      <c r="O1638" t="s">
        <v>1777</v>
      </c>
      <c r="P1638" t="s">
        <v>112</v>
      </c>
      <c r="Q1638" t="s">
        <v>1479</v>
      </c>
      <c r="R1638" t="s">
        <v>1480</v>
      </c>
      <c r="T1638" s="1">
        <v>41468</v>
      </c>
      <c r="V1638">
        <v>4691</v>
      </c>
      <c r="X1638">
        <v>0.45</v>
      </c>
      <c r="Z1638">
        <v>13.7</v>
      </c>
      <c r="AA1638">
        <v>5.3</v>
      </c>
      <c r="AC1638">
        <v>6</v>
      </c>
      <c r="AD1638">
        <v>168.9</v>
      </c>
      <c r="AG1638">
        <v>0.21</v>
      </c>
      <c r="AH1638">
        <v>0.08</v>
      </c>
      <c r="AJ1638">
        <v>3.12</v>
      </c>
      <c r="AM1638">
        <v>1.7</v>
      </c>
      <c r="AO1638">
        <v>13</v>
      </c>
      <c r="AR1638">
        <v>37.15</v>
      </c>
      <c r="AV1638">
        <v>2.61</v>
      </c>
      <c r="AW1638">
        <v>2</v>
      </c>
      <c r="BA1638">
        <v>96</v>
      </c>
      <c r="BE1638">
        <v>0.24</v>
      </c>
      <c r="BF1638">
        <v>3</v>
      </c>
      <c r="BI1638">
        <v>7.0000000000000007E-2</v>
      </c>
      <c r="BK1638">
        <v>47</v>
      </c>
      <c r="BL1638">
        <v>8.48</v>
      </c>
      <c r="BM1638">
        <v>4.3999999999999997E-2</v>
      </c>
      <c r="BQ1638">
        <v>18.8</v>
      </c>
      <c r="BR1638">
        <v>0.113</v>
      </c>
      <c r="BU1638">
        <v>17.96</v>
      </c>
      <c r="CB1638">
        <v>0.63</v>
      </c>
      <c r="CD1638">
        <v>11.04</v>
      </c>
      <c r="CE1638">
        <v>2.5</v>
      </c>
      <c r="CF1638">
        <v>19</v>
      </c>
      <c r="CJ1638">
        <v>114</v>
      </c>
      <c r="CM1638">
        <v>0.1</v>
      </c>
      <c r="CN1638">
        <v>1.2</v>
      </c>
      <c r="CO1638">
        <v>2E-3</v>
      </c>
      <c r="CP1638">
        <v>1.06</v>
      </c>
      <c r="CR1638">
        <v>1.9</v>
      </c>
      <c r="CS1638">
        <v>114</v>
      </c>
      <c r="CT1638">
        <v>0.05</v>
      </c>
      <c r="CX1638">
        <v>76.900000000000006</v>
      </c>
    </row>
    <row r="1639" spans="1:102">
      <c r="A1639" t="s">
        <v>1778</v>
      </c>
      <c r="B1639">
        <v>1306443</v>
      </c>
      <c r="C1639" t="s">
        <v>104</v>
      </c>
      <c r="D1639" t="s">
        <v>105</v>
      </c>
      <c r="E1639">
        <v>518397</v>
      </c>
      <c r="F1639">
        <v>7184304</v>
      </c>
      <c r="G1639">
        <v>988</v>
      </c>
      <c r="H1639" s="1">
        <v>41485</v>
      </c>
      <c r="I1639" t="s">
        <v>1528</v>
      </c>
      <c r="J1639" t="s">
        <v>119</v>
      </c>
      <c r="K1639" t="s">
        <v>108</v>
      </c>
      <c r="L1639" t="s">
        <v>109</v>
      </c>
      <c r="M1639" t="s">
        <v>1529</v>
      </c>
      <c r="N1639" t="s">
        <v>111</v>
      </c>
      <c r="O1639" t="s">
        <v>1778</v>
      </c>
      <c r="P1639" t="s">
        <v>112</v>
      </c>
      <c r="Q1639" t="s">
        <v>1479</v>
      </c>
      <c r="R1639" t="s">
        <v>1480</v>
      </c>
      <c r="T1639" s="1">
        <v>41468</v>
      </c>
      <c r="V1639">
        <v>314</v>
      </c>
      <c r="X1639">
        <v>0.87</v>
      </c>
      <c r="Z1639">
        <v>12.9</v>
      </c>
      <c r="AA1639">
        <v>2.2999999999999998</v>
      </c>
      <c r="AC1639">
        <v>4</v>
      </c>
      <c r="AD1639">
        <v>186.4</v>
      </c>
      <c r="AG1639">
        <v>0.17</v>
      </c>
      <c r="AH1639">
        <v>0.16</v>
      </c>
      <c r="AJ1639">
        <v>0.19</v>
      </c>
      <c r="AM1639">
        <v>3.3</v>
      </c>
      <c r="AO1639">
        <v>18.399999999999999</v>
      </c>
      <c r="AR1639">
        <v>25.82</v>
      </c>
      <c r="AV1639">
        <v>2.46</v>
      </c>
      <c r="AW1639">
        <v>3</v>
      </c>
      <c r="BA1639">
        <v>171</v>
      </c>
      <c r="BE1639">
        <v>0.13</v>
      </c>
      <c r="BF1639">
        <v>1.7</v>
      </c>
      <c r="BI1639">
        <v>0.21</v>
      </c>
      <c r="BK1639">
        <v>51</v>
      </c>
      <c r="BL1639">
        <v>5.1100000000000003</v>
      </c>
      <c r="BM1639">
        <v>5.0000000000000001E-3</v>
      </c>
      <c r="BQ1639">
        <v>21.1</v>
      </c>
      <c r="BR1639">
        <v>4.5999999999999999E-2</v>
      </c>
      <c r="BU1639">
        <v>14.56</v>
      </c>
      <c r="CB1639">
        <v>0.08</v>
      </c>
      <c r="CD1639">
        <v>1.25</v>
      </c>
      <c r="CE1639">
        <v>2.8</v>
      </c>
      <c r="CF1639">
        <v>2.2000000000000002</v>
      </c>
      <c r="CJ1639">
        <v>14.8</v>
      </c>
      <c r="CM1639">
        <v>0.04</v>
      </c>
      <c r="CN1639">
        <v>1.2</v>
      </c>
      <c r="CO1639">
        <v>5.0000000000000001E-4</v>
      </c>
      <c r="CP1639">
        <v>0.56999999999999995</v>
      </c>
      <c r="CR1639">
        <v>0.4</v>
      </c>
      <c r="CS1639">
        <v>34</v>
      </c>
      <c r="CT1639">
        <v>0.05</v>
      </c>
      <c r="CX1639">
        <v>49.3</v>
      </c>
    </row>
    <row r="1640" spans="1:102">
      <c r="A1640" t="s">
        <v>1779</v>
      </c>
      <c r="B1640">
        <v>1307162</v>
      </c>
      <c r="C1640" t="s">
        <v>104</v>
      </c>
      <c r="D1640" t="s">
        <v>105</v>
      </c>
      <c r="E1640">
        <v>517202</v>
      </c>
      <c r="F1640">
        <v>7184846</v>
      </c>
      <c r="G1640">
        <v>854</v>
      </c>
      <c r="H1640" s="1">
        <v>41485</v>
      </c>
      <c r="I1640" t="s">
        <v>1528</v>
      </c>
      <c r="J1640" t="s">
        <v>119</v>
      </c>
      <c r="K1640" t="s">
        <v>108</v>
      </c>
      <c r="L1640" t="s">
        <v>109</v>
      </c>
      <c r="M1640" t="s">
        <v>1529</v>
      </c>
      <c r="N1640" t="s">
        <v>111</v>
      </c>
      <c r="O1640" t="s">
        <v>1779</v>
      </c>
      <c r="P1640" t="s">
        <v>112</v>
      </c>
      <c r="Q1640" t="s">
        <v>1680</v>
      </c>
      <c r="R1640" t="s">
        <v>1681</v>
      </c>
      <c r="T1640" s="1">
        <v>41615</v>
      </c>
      <c r="V1640">
        <v>137</v>
      </c>
      <c r="X1640">
        <v>0.19</v>
      </c>
      <c r="Z1640">
        <v>1.7</v>
      </c>
      <c r="AA1640">
        <v>2.2000000000000002</v>
      </c>
      <c r="AC1640">
        <v>1</v>
      </c>
      <c r="AD1640">
        <v>89.3</v>
      </c>
      <c r="AG1640">
        <v>0.04</v>
      </c>
      <c r="AH1640">
        <v>0.04</v>
      </c>
      <c r="AJ1640">
        <v>0.03</v>
      </c>
      <c r="AM1640">
        <v>1.1000000000000001</v>
      </c>
      <c r="AO1640">
        <v>4.9000000000000004</v>
      </c>
      <c r="AR1640">
        <v>5.61</v>
      </c>
      <c r="AV1640">
        <v>0.81</v>
      </c>
      <c r="AW1640">
        <v>1.5</v>
      </c>
      <c r="BA1640">
        <v>28</v>
      </c>
      <c r="BE1640">
        <v>0.04</v>
      </c>
      <c r="BF1640">
        <v>1.1000000000000001</v>
      </c>
      <c r="BI1640">
        <v>0.02</v>
      </c>
      <c r="BK1640">
        <v>24</v>
      </c>
      <c r="BL1640">
        <v>0.55000000000000004</v>
      </c>
      <c r="BM1640">
        <v>2.5000000000000001E-2</v>
      </c>
      <c r="BQ1640">
        <v>2.2999999999999998</v>
      </c>
      <c r="BR1640">
        <v>2.1000000000000001E-2</v>
      </c>
      <c r="BU1640">
        <v>3.35</v>
      </c>
      <c r="CB1640">
        <v>0.08</v>
      </c>
      <c r="CD1640">
        <v>0.17</v>
      </c>
      <c r="CE1640">
        <v>0.3</v>
      </c>
      <c r="CF1640">
        <v>0.3</v>
      </c>
      <c r="CJ1640">
        <v>9.3000000000000007</v>
      </c>
      <c r="CM1640">
        <v>0.05</v>
      </c>
      <c r="CN1640">
        <v>0.05</v>
      </c>
      <c r="CO1640">
        <v>1.7000000000000001E-2</v>
      </c>
      <c r="CP1640">
        <v>0.03</v>
      </c>
      <c r="CR1640">
        <v>0.1</v>
      </c>
      <c r="CS1640">
        <v>24</v>
      </c>
      <c r="CT1640">
        <v>0.05</v>
      </c>
      <c r="CX1640">
        <v>12.9</v>
      </c>
    </row>
    <row r="1641" spans="1:102">
      <c r="A1641" t="s">
        <v>1780</v>
      </c>
      <c r="B1641">
        <v>1307163</v>
      </c>
      <c r="C1641" t="s">
        <v>104</v>
      </c>
      <c r="D1641" t="s">
        <v>105</v>
      </c>
      <c r="E1641">
        <v>517198</v>
      </c>
      <c r="F1641">
        <v>7184808</v>
      </c>
      <c r="G1641">
        <v>869</v>
      </c>
      <c r="H1641" s="1">
        <v>41485</v>
      </c>
      <c r="I1641" t="s">
        <v>1528</v>
      </c>
      <c r="J1641" t="s">
        <v>119</v>
      </c>
      <c r="K1641" t="s">
        <v>108</v>
      </c>
      <c r="L1641" t="s">
        <v>109</v>
      </c>
      <c r="M1641" t="s">
        <v>1529</v>
      </c>
      <c r="N1641" t="s">
        <v>111</v>
      </c>
      <c r="O1641" t="s">
        <v>1780</v>
      </c>
      <c r="P1641" t="s">
        <v>112</v>
      </c>
      <c r="Q1641" t="s">
        <v>1680</v>
      </c>
      <c r="R1641" t="s">
        <v>1681</v>
      </c>
      <c r="T1641" s="1">
        <v>41615</v>
      </c>
      <c r="V1641">
        <v>2279</v>
      </c>
      <c r="X1641">
        <v>0.76</v>
      </c>
      <c r="Z1641">
        <v>15.9</v>
      </c>
      <c r="AA1641">
        <v>36.6</v>
      </c>
      <c r="AC1641">
        <v>7</v>
      </c>
      <c r="AD1641">
        <v>105.3</v>
      </c>
      <c r="AG1641">
        <v>0.4</v>
      </c>
      <c r="AH1641">
        <v>0.12</v>
      </c>
      <c r="AJ1641">
        <v>0.2</v>
      </c>
      <c r="AM1641">
        <v>3.3</v>
      </c>
      <c r="AO1641">
        <v>31.4</v>
      </c>
      <c r="AR1641">
        <v>67.2</v>
      </c>
      <c r="AV1641">
        <v>7.5</v>
      </c>
      <c r="AW1641">
        <v>4.2</v>
      </c>
      <c r="BA1641">
        <v>464</v>
      </c>
      <c r="BE1641">
        <v>0.32</v>
      </c>
      <c r="BF1641">
        <v>3.2</v>
      </c>
      <c r="BI1641">
        <v>0.1</v>
      </c>
      <c r="BK1641">
        <v>62</v>
      </c>
      <c r="BL1641">
        <v>3.38</v>
      </c>
      <c r="BM1641">
        <v>4.4999999999999998E-2</v>
      </c>
      <c r="BQ1641">
        <v>23</v>
      </c>
      <c r="BR1641">
        <v>0.17899999999999999</v>
      </c>
      <c r="BU1641">
        <v>24.58</v>
      </c>
      <c r="CB1641">
        <v>1.0900000000000001</v>
      </c>
      <c r="CD1641">
        <v>1.95</v>
      </c>
      <c r="CE1641">
        <v>6.7</v>
      </c>
      <c r="CF1641">
        <v>5.8</v>
      </c>
      <c r="CJ1641">
        <v>141</v>
      </c>
      <c r="CM1641">
        <v>0.65</v>
      </c>
      <c r="CN1641">
        <v>1</v>
      </c>
      <c r="CO1641">
        <v>6.0000000000000001E-3</v>
      </c>
      <c r="CP1641">
        <v>0.3</v>
      </c>
      <c r="CR1641">
        <v>1.1000000000000001</v>
      </c>
      <c r="CS1641">
        <v>107</v>
      </c>
      <c r="CT1641">
        <v>0.1</v>
      </c>
      <c r="CX1641">
        <v>86.6</v>
      </c>
    </row>
    <row r="1642" spans="1:102">
      <c r="A1642" t="s">
        <v>1781</v>
      </c>
      <c r="B1642">
        <v>1307167</v>
      </c>
      <c r="C1642" t="s">
        <v>104</v>
      </c>
      <c r="D1642" t="s">
        <v>105</v>
      </c>
      <c r="E1642">
        <v>517201</v>
      </c>
      <c r="F1642">
        <v>7184556</v>
      </c>
      <c r="G1642">
        <v>869</v>
      </c>
      <c r="H1642" s="1">
        <v>41485</v>
      </c>
      <c r="I1642" t="s">
        <v>1528</v>
      </c>
      <c r="J1642" t="s">
        <v>119</v>
      </c>
      <c r="K1642" t="s">
        <v>108</v>
      </c>
      <c r="L1642" t="s">
        <v>109</v>
      </c>
      <c r="M1642" t="s">
        <v>1529</v>
      </c>
      <c r="N1642" t="s">
        <v>111</v>
      </c>
      <c r="O1642" t="s">
        <v>1781</v>
      </c>
      <c r="P1642" t="s">
        <v>112</v>
      </c>
      <c r="Q1642" t="s">
        <v>1680</v>
      </c>
      <c r="R1642" t="s">
        <v>1681</v>
      </c>
      <c r="T1642" s="1">
        <v>41615</v>
      </c>
      <c r="V1642">
        <v>305</v>
      </c>
      <c r="X1642">
        <v>1.5</v>
      </c>
      <c r="Z1642">
        <v>7.3</v>
      </c>
      <c r="AA1642">
        <v>2.5</v>
      </c>
      <c r="AC1642">
        <v>3</v>
      </c>
      <c r="AD1642">
        <v>351.6</v>
      </c>
      <c r="AG1642">
        <v>0.15</v>
      </c>
      <c r="AH1642">
        <v>0.15</v>
      </c>
      <c r="AJ1642">
        <v>0.31</v>
      </c>
      <c r="AM1642">
        <v>8.9</v>
      </c>
      <c r="AO1642">
        <v>25.7</v>
      </c>
      <c r="AR1642">
        <v>16.420000000000002</v>
      </c>
      <c r="AV1642">
        <v>2.5099999999999998</v>
      </c>
      <c r="AW1642">
        <v>4.9000000000000004</v>
      </c>
      <c r="BA1642">
        <v>86</v>
      </c>
      <c r="BE1642">
        <v>7.0000000000000007E-2</v>
      </c>
      <c r="BF1642">
        <v>6.6</v>
      </c>
      <c r="BI1642">
        <v>0.37</v>
      </c>
      <c r="BK1642">
        <v>293</v>
      </c>
      <c r="BL1642">
        <v>2.34</v>
      </c>
      <c r="BM1642">
        <v>5.0000000000000001E-3</v>
      </c>
      <c r="BQ1642">
        <v>24.7</v>
      </c>
      <c r="BR1642">
        <v>5.8999999999999997E-2</v>
      </c>
      <c r="BU1642">
        <v>12.33</v>
      </c>
      <c r="CB1642">
        <v>0.03</v>
      </c>
      <c r="CD1642">
        <v>0.59</v>
      </c>
      <c r="CE1642">
        <v>3</v>
      </c>
      <c r="CF1642">
        <v>0.6</v>
      </c>
      <c r="CJ1642">
        <v>13.9</v>
      </c>
      <c r="CM1642">
        <v>0.05</v>
      </c>
      <c r="CN1642">
        <v>1.6</v>
      </c>
      <c r="CO1642">
        <v>5.0000000000000001E-3</v>
      </c>
      <c r="CP1642">
        <v>0.28000000000000003</v>
      </c>
      <c r="CR1642">
        <v>0.5</v>
      </c>
      <c r="CS1642">
        <v>56</v>
      </c>
      <c r="CT1642">
        <v>0.1</v>
      </c>
      <c r="CX1642">
        <v>79.2</v>
      </c>
    </row>
    <row r="1643" spans="1:102">
      <c r="A1643" t="s">
        <v>1782</v>
      </c>
      <c r="B1643">
        <v>1307169</v>
      </c>
      <c r="C1643" t="s">
        <v>104</v>
      </c>
      <c r="D1643" t="s">
        <v>105</v>
      </c>
      <c r="E1643">
        <v>518194</v>
      </c>
      <c r="F1643">
        <v>7184159</v>
      </c>
      <c r="G1643">
        <v>103</v>
      </c>
      <c r="H1643" s="1">
        <v>41485</v>
      </c>
      <c r="I1643" t="s">
        <v>1528</v>
      </c>
      <c r="J1643" t="s">
        <v>119</v>
      </c>
      <c r="K1643" t="s">
        <v>108</v>
      </c>
      <c r="L1643" t="s">
        <v>109</v>
      </c>
      <c r="M1643" t="s">
        <v>1529</v>
      </c>
      <c r="N1643" t="s">
        <v>111</v>
      </c>
      <c r="O1643" t="s">
        <v>1782</v>
      </c>
      <c r="P1643" t="s">
        <v>112</v>
      </c>
      <c r="Q1643" t="s">
        <v>1680</v>
      </c>
      <c r="R1643" t="s">
        <v>1681</v>
      </c>
      <c r="T1643" s="1">
        <v>41468</v>
      </c>
      <c r="V1643">
        <v>1073</v>
      </c>
      <c r="X1643">
        <v>0.84</v>
      </c>
      <c r="Z1643">
        <v>6.6</v>
      </c>
      <c r="AA1643">
        <v>4.0999999999999996</v>
      </c>
      <c r="AC1643">
        <v>5</v>
      </c>
      <c r="AD1643">
        <v>481.5</v>
      </c>
      <c r="AG1643">
        <v>0.13</v>
      </c>
      <c r="AH1643">
        <v>0.94</v>
      </c>
      <c r="AJ1643">
        <v>1.79</v>
      </c>
      <c r="AM1643">
        <v>12.7</v>
      </c>
      <c r="AO1643">
        <v>23.9</v>
      </c>
      <c r="AR1643">
        <v>35.64</v>
      </c>
      <c r="AV1643">
        <v>2.33</v>
      </c>
      <c r="AW1643">
        <v>2.6</v>
      </c>
      <c r="BA1643">
        <v>130</v>
      </c>
      <c r="BE1643">
        <v>0.11</v>
      </c>
      <c r="BF1643">
        <v>3.2</v>
      </c>
      <c r="BI1643">
        <v>0.27</v>
      </c>
      <c r="BK1643">
        <v>352</v>
      </c>
      <c r="BL1643">
        <v>3.1</v>
      </c>
      <c r="BM1643">
        <v>8.9999999999999993E-3</v>
      </c>
      <c r="BQ1643">
        <v>87.5</v>
      </c>
      <c r="BR1643">
        <v>9.2999999999999999E-2</v>
      </c>
      <c r="BU1643">
        <v>11.86</v>
      </c>
      <c r="CB1643">
        <v>0.19</v>
      </c>
      <c r="CD1643">
        <v>2.4</v>
      </c>
      <c r="CE1643">
        <v>4.0999999999999996</v>
      </c>
      <c r="CF1643">
        <v>3.9</v>
      </c>
      <c r="CJ1643">
        <v>47.5</v>
      </c>
      <c r="CM1643">
        <v>0.06</v>
      </c>
      <c r="CN1643">
        <v>1.1000000000000001</v>
      </c>
      <c r="CO1643">
        <v>3.0000000000000001E-3</v>
      </c>
      <c r="CP1643">
        <v>0.36</v>
      </c>
      <c r="CR1643">
        <v>0.8</v>
      </c>
      <c r="CS1643">
        <v>36</v>
      </c>
      <c r="CT1643">
        <v>0.05</v>
      </c>
      <c r="CX1643">
        <v>171.8</v>
      </c>
    </row>
    <row r="1644" spans="1:102">
      <c r="A1644" t="s">
        <v>1783</v>
      </c>
      <c r="B1644">
        <v>1307174</v>
      </c>
      <c r="C1644" t="s">
        <v>104</v>
      </c>
      <c r="D1644" t="s">
        <v>105</v>
      </c>
      <c r="E1644">
        <v>518194</v>
      </c>
      <c r="F1644">
        <v>7184398</v>
      </c>
      <c r="G1644">
        <v>950</v>
      </c>
      <c r="H1644" s="1">
        <v>41485</v>
      </c>
      <c r="I1644" t="s">
        <v>1528</v>
      </c>
      <c r="J1644" t="s">
        <v>119</v>
      </c>
      <c r="K1644" t="s">
        <v>108</v>
      </c>
      <c r="L1644" t="s">
        <v>109</v>
      </c>
      <c r="M1644" t="s">
        <v>1529</v>
      </c>
      <c r="N1644" t="s">
        <v>111</v>
      </c>
      <c r="O1644" t="s">
        <v>1783</v>
      </c>
      <c r="P1644" t="s">
        <v>112</v>
      </c>
      <c r="Q1644" t="s">
        <v>1680</v>
      </c>
      <c r="R1644" t="s">
        <v>1681</v>
      </c>
      <c r="T1644" s="1">
        <v>41468</v>
      </c>
      <c r="V1644">
        <v>299</v>
      </c>
      <c r="X1644">
        <v>1.42</v>
      </c>
      <c r="Z1644">
        <v>10.199999999999999</v>
      </c>
      <c r="AA1644">
        <v>3.7</v>
      </c>
      <c r="AC1644">
        <v>3</v>
      </c>
      <c r="AD1644">
        <v>441.2</v>
      </c>
      <c r="AG1644">
        <v>0.2</v>
      </c>
      <c r="AH1644">
        <v>0.21</v>
      </c>
      <c r="AJ1644">
        <v>0.28000000000000003</v>
      </c>
      <c r="AM1644">
        <v>17</v>
      </c>
      <c r="AO1644">
        <v>26.8</v>
      </c>
      <c r="AR1644">
        <v>38.880000000000003</v>
      </c>
      <c r="AV1644">
        <v>3.23</v>
      </c>
      <c r="AW1644">
        <v>4.3</v>
      </c>
      <c r="BA1644">
        <v>130</v>
      </c>
      <c r="BE1644">
        <v>0.11</v>
      </c>
      <c r="BF1644">
        <v>3.2</v>
      </c>
      <c r="BI1644">
        <v>0.47</v>
      </c>
      <c r="BK1644">
        <v>589</v>
      </c>
      <c r="BL1644">
        <v>3.13</v>
      </c>
      <c r="BM1644">
        <v>3.0000000000000001E-3</v>
      </c>
      <c r="BQ1644">
        <v>43.3</v>
      </c>
      <c r="BR1644">
        <v>6.3E-2</v>
      </c>
      <c r="BU1644">
        <v>16.22</v>
      </c>
      <c r="CB1644">
        <v>0.06</v>
      </c>
      <c r="CD1644">
        <v>0.99</v>
      </c>
      <c r="CE1644">
        <v>4.8</v>
      </c>
      <c r="CF1644">
        <v>1.3</v>
      </c>
      <c r="CJ1644">
        <v>18.2</v>
      </c>
      <c r="CM1644">
        <v>0.08</v>
      </c>
      <c r="CN1644">
        <v>2</v>
      </c>
      <c r="CO1644">
        <v>1E-3</v>
      </c>
      <c r="CP1644">
        <v>0.3</v>
      </c>
      <c r="CR1644">
        <v>0.6</v>
      </c>
      <c r="CS1644">
        <v>39</v>
      </c>
      <c r="CT1644">
        <v>0.05</v>
      </c>
      <c r="CX1644">
        <v>100.3</v>
      </c>
    </row>
    <row r="1645" spans="1:102">
      <c r="A1645" t="s">
        <v>1784</v>
      </c>
      <c r="B1645">
        <v>1307176</v>
      </c>
      <c r="C1645" t="s">
        <v>104</v>
      </c>
      <c r="D1645" t="s">
        <v>105</v>
      </c>
      <c r="E1645">
        <v>518184</v>
      </c>
      <c r="F1645">
        <v>7184502</v>
      </c>
      <c r="G1645">
        <v>927</v>
      </c>
      <c r="H1645" s="1">
        <v>41485</v>
      </c>
      <c r="I1645" t="s">
        <v>1528</v>
      </c>
      <c r="J1645" t="s">
        <v>119</v>
      </c>
      <c r="K1645" t="s">
        <v>108</v>
      </c>
      <c r="L1645" t="s">
        <v>109</v>
      </c>
      <c r="M1645" t="s">
        <v>1529</v>
      </c>
      <c r="N1645" t="s">
        <v>111</v>
      </c>
      <c r="O1645" t="s">
        <v>1784</v>
      </c>
      <c r="P1645" t="s">
        <v>112</v>
      </c>
      <c r="Q1645" t="s">
        <v>1680</v>
      </c>
      <c r="R1645" t="s">
        <v>1681</v>
      </c>
      <c r="T1645" s="1">
        <v>41468</v>
      </c>
      <c r="V1645">
        <v>415</v>
      </c>
      <c r="X1645">
        <v>1.24</v>
      </c>
      <c r="Z1645">
        <v>10.6</v>
      </c>
      <c r="AA1645">
        <v>3</v>
      </c>
      <c r="AC1645">
        <v>3</v>
      </c>
      <c r="AD1645">
        <v>488.4</v>
      </c>
      <c r="AG1645">
        <v>0.19</v>
      </c>
      <c r="AH1645">
        <v>0.28000000000000003</v>
      </c>
      <c r="AJ1645">
        <v>0.39</v>
      </c>
      <c r="AM1645">
        <v>12</v>
      </c>
      <c r="AO1645">
        <v>24.6</v>
      </c>
      <c r="AR1645">
        <v>36.01</v>
      </c>
      <c r="AV1645">
        <v>3.06</v>
      </c>
      <c r="AW1645">
        <v>4</v>
      </c>
      <c r="BA1645">
        <v>150</v>
      </c>
      <c r="BE1645">
        <v>0.11</v>
      </c>
      <c r="BF1645">
        <v>2.7</v>
      </c>
      <c r="BI1645">
        <v>0.4</v>
      </c>
      <c r="BK1645">
        <v>371</v>
      </c>
      <c r="BL1645">
        <v>4.24</v>
      </c>
      <c r="BM1645">
        <v>5.0000000000000001E-3</v>
      </c>
      <c r="BQ1645">
        <v>48.9</v>
      </c>
      <c r="BR1645">
        <v>5.7000000000000002E-2</v>
      </c>
      <c r="BU1645">
        <v>15.41</v>
      </c>
      <c r="CB1645">
        <v>7.0000000000000007E-2</v>
      </c>
      <c r="CD1645">
        <v>1.42</v>
      </c>
      <c r="CE1645">
        <v>4.2</v>
      </c>
      <c r="CF1645">
        <v>1.9</v>
      </c>
      <c r="CJ1645">
        <v>22.2</v>
      </c>
      <c r="CM1645">
        <v>0.08</v>
      </c>
      <c r="CN1645">
        <v>1.7</v>
      </c>
      <c r="CO1645">
        <v>1E-3</v>
      </c>
      <c r="CP1645">
        <v>0.34</v>
      </c>
      <c r="CR1645">
        <v>0.6</v>
      </c>
      <c r="CS1645">
        <v>44</v>
      </c>
      <c r="CT1645">
        <v>0.05</v>
      </c>
      <c r="CX1645">
        <v>120.3</v>
      </c>
    </row>
    <row r="1646" spans="1:102">
      <c r="A1646" t="s">
        <v>1785</v>
      </c>
      <c r="B1646">
        <v>1307178</v>
      </c>
      <c r="C1646" t="s">
        <v>104</v>
      </c>
      <c r="D1646" t="s">
        <v>105</v>
      </c>
      <c r="E1646">
        <v>518190</v>
      </c>
      <c r="F1646">
        <v>7184599</v>
      </c>
      <c r="G1646">
        <v>887</v>
      </c>
      <c r="H1646" s="1">
        <v>41485</v>
      </c>
      <c r="I1646" t="s">
        <v>1528</v>
      </c>
      <c r="J1646" t="s">
        <v>119</v>
      </c>
      <c r="K1646" t="s">
        <v>108</v>
      </c>
      <c r="L1646" t="s">
        <v>109</v>
      </c>
      <c r="M1646" t="s">
        <v>1529</v>
      </c>
      <c r="N1646" t="s">
        <v>111</v>
      </c>
      <c r="O1646" t="s">
        <v>1785</v>
      </c>
      <c r="P1646" t="s">
        <v>112</v>
      </c>
      <c r="Q1646" t="s">
        <v>1680</v>
      </c>
      <c r="R1646" t="s">
        <v>1681</v>
      </c>
      <c r="T1646" s="1">
        <v>41468</v>
      </c>
      <c r="V1646">
        <v>696</v>
      </c>
      <c r="X1646">
        <v>0.64</v>
      </c>
      <c r="Z1646">
        <v>52.1</v>
      </c>
      <c r="AA1646">
        <v>3.9</v>
      </c>
      <c r="AC1646">
        <v>3</v>
      </c>
      <c r="AD1646">
        <v>1031</v>
      </c>
      <c r="AG1646">
        <v>0.14000000000000001</v>
      </c>
      <c r="AH1646">
        <v>7.0000000000000007E-2</v>
      </c>
      <c r="AJ1646">
        <v>0.34</v>
      </c>
      <c r="AM1646">
        <v>2.1</v>
      </c>
      <c r="AO1646">
        <v>15.9</v>
      </c>
      <c r="AR1646">
        <v>23.2</v>
      </c>
      <c r="AV1646">
        <v>3.77</v>
      </c>
      <c r="AW1646">
        <v>4</v>
      </c>
      <c r="BA1646">
        <v>99</v>
      </c>
      <c r="BE1646">
        <v>0.14000000000000001</v>
      </c>
      <c r="BF1646">
        <v>3.1</v>
      </c>
      <c r="BI1646">
        <v>7.0000000000000007E-2</v>
      </c>
      <c r="BK1646">
        <v>45</v>
      </c>
      <c r="BL1646">
        <v>24.41</v>
      </c>
      <c r="BM1646">
        <v>2.8000000000000001E-2</v>
      </c>
      <c r="BQ1646">
        <v>12.4</v>
      </c>
      <c r="BR1646">
        <v>0.11</v>
      </c>
      <c r="BU1646">
        <v>11.35</v>
      </c>
      <c r="CB1646">
        <v>0.46</v>
      </c>
      <c r="CD1646">
        <v>4.42</v>
      </c>
      <c r="CE1646">
        <v>1.9</v>
      </c>
      <c r="CF1646">
        <v>3.9</v>
      </c>
      <c r="CJ1646">
        <v>50.7</v>
      </c>
      <c r="CM1646">
        <v>0.13</v>
      </c>
      <c r="CN1646">
        <v>0.3</v>
      </c>
      <c r="CO1646">
        <v>8.9999999999999993E-3</v>
      </c>
      <c r="CP1646">
        <v>2.1800000000000002</v>
      </c>
      <c r="CR1646">
        <v>1.4</v>
      </c>
      <c r="CS1646">
        <v>117</v>
      </c>
      <c r="CT1646">
        <v>0.05</v>
      </c>
      <c r="CX1646">
        <v>44.7</v>
      </c>
    </row>
    <row r="1647" spans="1:102">
      <c r="A1647" t="s">
        <v>1786</v>
      </c>
      <c r="B1647">
        <v>1306390</v>
      </c>
      <c r="C1647" t="s">
        <v>104</v>
      </c>
      <c r="D1647" t="s">
        <v>105</v>
      </c>
      <c r="E1647">
        <v>518999</v>
      </c>
      <c r="F1647">
        <v>7184603</v>
      </c>
      <c r="G1647">
        <v>945</v>
      </c>
      <c r="H1647" s="1">
        <v>41485</v>
      </c>
      <c r="I1647" t="s">
        <v>1528</v>
      </c>
      <c r="J1647" t="s">
        <v>119</v>
      </c>
      <c r="K1647" t="s">
        <v>108</v>
      </c>
      <c r="L1647" t="s">
        <v>109</v>
      </c>
      <c r="M1647" t="s">
        <v>1529</v>
      </c>
      <c r="N1647" t="s">
        <v>111</v>
      </c>
      <c r="O1647" t="s">
        <v>1786</v>
      </c>
      <c r="P1647" t="s">
        <v>112</v>
      </c>
      <c r="Q1647" t="s">
        <v>1479</v>
      </c>
      <c r="R1647" t="s">
        <v>1480</v>
      </c>
      <c r="T1647" s="1">
        <v>41585</v>
      </c>
      <c r="V1647">
        <v>573</v>
      </c>
      <c r="X1647">
        <v>0.73</v>
      </c>
      <c r="Z1647">
        <v>18.399999999999999</v>
      </c>
      <c r="AA1647">
        <v>3.6</v>
      </c>
      <c r="AC1647">
        <v>5</v>
      </c>
      <c r="AD1647">
        <v>2266</v>
      </c>
      <c r="AG1647">
        <v>0.25</v>
      </c>
      <c r="AH1647">
        <v>0.04</v>
      </c>
      <c r="AJ1647">
        <v>0.21</v>
      </c>
      <c r="AM1647">
        <v>1.5</v>
      </c>
      <c r="AO1647">
        <v>17.2</v>
      </c>
      <c r="AR1647">
        <v>56.55</v>
      </c>
      <c r="AV1647">
        <v>2.67</v>
      </c>
      <c r="AW1647">
        <v>2.5</v>
      </c>
      <c r="BA1647">
        <v>121</v>
      </c>
      <c r="BE1647">
        <v>0.09</v>
      </c>
      <c r="BF1647">
        <v>2.9</v>
      </c>
      <c r="BI1647">
        <v>7.0000000000000007E-2</v>
      </c>
      <c r="BK1647">
        <v>19</v>
      </c>
      <c r="BL1647">
        <v>11.05</v>
      </c>
      <c r="BM1647">
        <v>2E-3</v>
      </c>
      <c r="BQ1647">
        <v>19.399999999999999</v>
      </c>
      <c r="BR1647">
        <v>4.2000000000000003E-2</v>
      </c>
      <c r="BU1647">
        <v>17.440000000000001</v>
      </c>
      <c r="CB1647">
        <v>0.1</v>
      </c>
      <c r="CD1647">
        <v>3.96</v>
      </c>
      <c r="CE1647">
        <v>2.7</v>
      </c>
      <c r="CF1647">
        <v>5.3</v>
      </c>
      <c r="CJ1647">
        <v>24.5</v>
      </c>
      <c r="CM1647">
        <v>0.09</v>
      </c>
      <c r="CN1647">
        <v>1.5</v>
      </c>
      <c r="CO1647">
        <v>1E-3</v>
      </c>
      <c r="CP1647">
        <v>1</v>
      </c>
      <c r="CR1647">
        <v>1.9</v>
      </c>
      <c r="CS1647">
        <v>78</v>
      </c>
      <c r="CT1647">
        <v>0.05</v>
      </c>
      <c r="CX1647">
        <v>34.1</v>
      </c>
    </row>
    <row r="1648" spans="1:102">
      <c r="A1648" t="s">
        <v>1787</v>
      </c>
      <c r="B1648">
        <v>1306401</v>
      </c>
      <c r="C1648" t="s">
        <v>104</v>
      </c>
      <c r="D1648" t="s">
        <v>105</v>
      </c>
      <c r="E1648">
        <v>516997</v>
      </c>
      <c r="F1648">
        <v>7184852</v>
      </c>
      <c r="G1648">
        <v>932</v>
      </c>
      <c r="H1648" s="1">
        <v>41485</v>
      </c>
      <c r="I1648" t="s">
        <v>1528</v>
      </c>
      <c r="J1648" t="s">
        <v>119</v>
      </c>
      <c r="K1648" t="s">
        <v>108</v>
      </c>
      <c r="L1648" t="s">
        <v>109</v>
      </c>
      <c r="M1648" t="s">
        <v>1529</v>
      </c>
      <c r="N1648" t="s">
        <v>111</v>
      </c>
      <c r="O1648" t="s">
        <v>1787</v>
      </c>
      <c r="P1648" t="s">
        <v>112</v>
      </c>
      <c r="Q1648" t="s">
        <v>1479</v>
      </c>
      <c r="R1648" t="s">
        <v>1480</v>
      </c>
      <c r="T1648" s="1">
        <v>41615</v>
      </c>
      <c r="V1648">
        <v>1473</v>
      </c>
      <c r="X1648">
        <v>1.39</v>
      </c>
      <c r="Z1648">
        <v>14.1</v>
      </c>
      <c r="AA1648">
        <v>9.1999999999999993</v>
      </c>
      <c r="AC1648">
        <v>2</v>
      </c>
      <c r="AD1648">
        <v>767.3</v>
      </c>
      <c r="AG1648">
        <v>0.45</v>
      </c>
      <c r="AH1648">
        <v>0.06</v>
      </c>
      <c r="AJ1648">
        <v>0.26</v>
      </c>
      <c r="AM1648">
        <v>5</v>
      </c>
      <c r="AO1648">
        <v>36.6</v>
      </c>
      <c r="AR1648">
        <v>43.82</v>
      </c>
      <c r="AV1648">
        <v>3.27</v>
      </c>
      <c r="AW1648">
        <v>6.4</v>
      </c>
      <c r="BA1648">
        <v>128</v>
      </c>
      <c r="BE1648">
        <v>0.09</v>
      </c>
      <c r="BF1648">
        <v>9</v>
      </c>
      <c r="BI1648">
        <v>0.16</v>
      </c>
      <c r="BK1648">
        <v>155</v>
      </c>
      <c r="BL1648">
        <v>3.65</v>
      </c>
      <c r="BM1648">
        <v>4.0000000000000001E-3</v>
      </c>
      <c r="BQ1648">
        <v>18.600000000000001</v>
      </c>
      <c r="BR1648">
        <v>4.5999999999999999E-2</v>
      </c>
      <c r="BU1648">
        <v>22.39</v>
      </c>
      <c r="CB1648">
        <v>0.14000000000000001</v>
      </c>
      <c r="CD1648">
        <v>1.62</v>
      </c>
      <c r="CE1648">
        <v>3.6</v>
      </c>
      <c r="CF1648">
        <v>5.0999999999999996</v>
      </c>
      <c r="CJ1648">
        <v>42</v>
      </c>
      <c r="CM1648">
        <v>0.21</v>
      </c>
      <c r="CN1648">
        <v>2.5</v>
      </c>
      <c r="CO1648">
        <v>0.02</v>
      </c>
      <c r="CP1648">
        <v>0.23</v>
      </c>
      <c r="CR1648">
        <v>1.2</v>
      </c>
      <c r="CS1648">
        <v>116</v>
      </c>
      <c r="CT1648">
        <v>0.1</v>
      </c>
      <c r="CX1648">
        <v>89.3</v>
      </c>
    </row>
    <row r="1649" spans="1:102">
      <c r="A1649" t="s">
        <v>1788</v>
      </c>
      <c r="B1649">
        <v>1306413</v>
      </c>
      <c r="C1649" t="s">
        <v>104</v>
      </c>
      <c r="D1649" t="s">
        <v>105</v>
      </c>
      <c r="E1649">
        <v>517198</v>
      </c>
      <c r="F1649">
        <v>7184254</v>
      </c>
      <c r="G1649">
        <v>924</v>
      </c>
      <c r="H1649" s="1">
        <v>41485</v>
      </c>
      <c r="I1649" t="s">
        <v>1528</v>
      </c>
      <c r="J1649" t="s">
        <v>119</v>
      </c>
      <c r="K1649" t="s">
        <v>108</v>
      </c>
      <c r="L1649" t="s">
        <v>109</v>
      </c>
      <c r="M1649" t="s">
        <v>1529</v>
      </c>
      <c r="N1649" t="s">
        <v>111</v>
      </c>
      <c r="O1649" t="s">
        <v>1788</v>
      </c>
      <c r="P1649" t="s">
        <v>112</v>
      </c>
      <c r="Q1649" t="s">
        <v>1479</v>
      </c>
      <c r="R1649" t="s">
        <v>1480</v>
      </c>
      <c r="T1649" s="1">
        <v>41615</v>
      </c>
      <c r="V1649">
        <v>519</v>
      </c>
      <c r="X1649">
        <v>1.43</v>
      </c>
      <c r="Z1649">
        <v>5.5</v>
      </c>
      <c r="AA1649">
        <v>2.6</v>
      </c>
      <c r="AC1649">
        <v>2</v>
      </c>
      <c r="AD1649">
        <v>589</v>
      </c>
      <c r="AG1649">
        <v>0.22</v>
      </c>
      <c r="AH1649">
        <v>0.48</v>
      </c>
      <c r="AJ1649">
        <v>0.38</v>
      </c>
      <c r="AM1649">
        <v>12.2</v>
      </c>
      <c r="AO1649">
        <v>31.6</v>
      </c>
      <c r="AR1649">
        <v>29.81</v>
      </c>
      <c r="AV1649">
        <v>2.04</v>
      </c>
      <c r="AW1649">
        <v>4.9000000000000004</v>
      </c>
      <c r="BA1649">
        <v>124</v>
      </c>
      <c r="BE1649">
        <v>0.09</v>
      </c>
      <c r="BF1649">
        <v>6.9</v>
      </c>
      <c r="BI1649">
        <v>0.37</v>
      </c>
      <c r="BK1649">
        <v>372</v>
      </c>
      <c r="BL1649">
        <v>1.69</v>
      </c>
      <c r="BM1649">
        <v>7.0000000000000001E-3</v>
      </c>
      <c r="BQ1649">
        <v>24.5</v>
      </c>
      <c r="BR1649">
        <v>0.111</v>
      </c>
      <c r="BU1649">
        <v>12.89</v>
      </c>
      <c r="CB1649">
        <v>0.09</v>
      </c>
      <c r="CD1649">
        <v>0.5</v>
      </c>
      <c r="CE1649">
        <v>4</v>
      </c>
      <c r="CF1649">
        <v>0.3</v>
      </c>
      <c r="CJ1649">
        <v>30</v>
      </c>
      <c r="CM1649">
        <v>0.03</v>
      </c>
      <c r="CN1649">
        <v>1.3</v>
      </c>
      <c r="CO1649">
        <v>6.0000000000000001E-3</v>
      </c>
      <c r="CP1649">
        <v>0.18</v>
      </c>
      <c r="CR1649">
        <v>1.1000000000000001</v>
      </c>
      <c r="CS1649">
        <v>45</v>
      </c>
      <c r="CT1649">
        <v>0.05</v>
      </c>
      <c r="CX1649">
        <v>72.8</v>
      </c>
    </row>
    <row r="1650" spans="1:102">
      <c r="A1650" t="s">
        <v>1789</v>
      </c>
      <c r="B1650">
        <v>1306414</v>
      </c>
      <c r="C1650" t="s">
        <v>104</v>
      </c>
      <c r="D1650" t="s">
        <v>105</v>
      </c>
      <c r="E1650">
        <v>517199</v>
      </c>
      <c r="F1650">
        <v>7184349</v>
      </c>
      <c r="G1650">
        <v>908</v>
      </c>
      <c r="H1650" s="1">
        <v>41485</v>
      </c>
      <c r="I1650" t="s">
        <v>1528</v>
      </c>
      <c r="J1650" t="s">
        <v>119</v>
      </c>
      <c r="K1650" t="s">
        <v>108</v>
      </c>
      <c r="L1650" t="s">
        <v>109</v>
      </c>
      <c r="M1650" t="s">
        <v>1529</v>
      </c>
      <c r="N1650" t="s">
        <v>111</v>
      </c>
      <c r="O1650" t="s">
        <v>1789</v>
      </c>
      <c r="P1650" t="s">
        <v>112</v>
      </c>
      <c r="Q1650" t="s">
        <v>1479</v>
      </c>
      <c r="R1650" t="s">
        <v>1480</v>
      </c>
      <c r="T1650" s="1">
        <v>41615</v>
      </c>
      <c r="V1650">
        <v>1002</v>
      </c>
      <c r="X1650">
        <v>2.0499999999999998</v>
      </c>
      <c r="Z1650">
        <v>8</v>
      </c>
      <c r="AA1650">
        <v>4</v>
      </c>
      <c r="AC1650">
        <v>2</v>
      </c>
      <c r="AD1650">
        <v>977.5</v>
      </c>
      <c r="AG1650">
        <v>0.28999999999999998</v>
      </c>
      <c r="AH1650">
        <v>0.57999999999999996</v>
      </c>
      <c r="AJ1650">
        <v>0.69</v>
      </c>
      <c r="AM1650">
        <v>9</v>
      </c>
      <c r="AO1650">
        <v>43.7</v>
      </c>
      <c r="AR1650">
        <v>45.59</v>
      </c>
      <c r="AV1650">
        <v>2.6</v>
      </c>
      <c r="AW1650">
        <v>6</v>
      </c>
      <c r="BA1650">
        <v>183</v>
      </c>
      <c r="BE1650">
        <v>0.12</v>
      </c>
      <c r="BF1650">
        <v>8.6</v>
      </c>
      <c r="BI1650">
        <v>0.42</v>
      </c>
      <c r="BK1650">
        <v>277</v>
      </c>
      <c r="BL1650">
        <v>2.2799999999999998</v>
      </c>
      <c r="BM1650">
        <v>5.0000000000000001E-3</v>
      </c>
      <c r="BQ1650">
        <v>35.5</v>
      </c>
      <c r="BR1650">
        <v>0.14599999999999999</v>
      </c>
      <c r="BU1650">
        <v>13.76</v>
      </c>
      <c r="CB1650">
        <v>0.11</v>
      </c>
      <c r="CD1650">
        <v>0.74</v>
      </c>
      <c r="CE1650">
        <v>5.9</v>
      </c>
      <c r="CF1650">
        <v>0.6</v>
      </c>
      <c r="CJ1650">
        <v>38.4</v>
      </c>
      <c r="CM1650">
        <v>0.05</v>
      </c>
      <c r="CN1650">
        <v>1.9</v>
      </c>
      <c r="CO1650">
        <v>4.0000000000000001E-3</v>
      </c>
      <c r="CP1650">
        <v>0.28000000000000003</v>
      </c>
      <c r="CR1650">
        <v>1.5</v>
      </c>
      <c r="CS1650">
        <v>61</v>
      </c>
      <c r="CT1650">
        <v>0.05</v>
      </c>
      <c r="CX1650">
        <v>96.6</v>
      </c>
    </row>
    <row r="1651" spans="1:102">
      <c r="A1651" t="s">
        <v>1790</v>
      </c>
      <c r="B1651">
        <v>1306429</v>
      </c>
      <c r="C1651" t="s">
        <v>104</v>
      </c>
      <c r="D1651" t="s">
        <v>105</v>
      </c>
      <c r="E1651">
        <v>518398</v>
      </c>
      <c r="F1651">
        <v>7184951</v>
      </c>
      <c r="G1651">
        <v>893</v>
      </c>
      <c r="H1651" s="1">
        <v>41485</v>
      </c>
      <c r="I1651" t="s">
        <v>1528</v>
      </c>
      <c r="J1651" t="s">
        <v>119</v>
      </c>
      <c r="K1651" t="s">
        <v>108</v>
      </c>
      <c r="L1651" t="s">
        <v>109</v>
      </c>
      <c r="M1651" t="s">
        <v>1529</v>
      </c>
      <c r="N1651" t="s">
        <v>111</v>
      </c>
      <c r="O1651" t="s">
        <v>1790</v>
      </c>
      <c r="P1651" t="s">
        <v>112</v>
      </c>
      <c r="Q1651" t="s">
        <v>1479</v>
      </c>
      <c r="R1651" t="s">
        <v>1480</v>
      </c>
      <c r="T1651" s="1">
        <v>41468</v>
      </c>
      <c r="V1651">
        <v>4966</v>
      </c>
      <c r="X1651">
        <v>1.02</v>
      </c>
      <c r="Z1651">
        <v>8.4</v>
      </c>
      <c r="AA1651">
        <v>17.7</v>
      </c>
      <c r="AC1651">
        <v>4</v>
      </c>
      <c r="AD1651">
        <v>574.29999999999995</v>
      </c>
      <c r="AG1651">
        <v>0.36</v>
      </c>
      <c r="AH1651">
        <v>0.05</v>
      </c>
      <c r="AJ1651">
        <v>0.23</v>
      </c>
      <c r="AM1651">
        <v>4.5999999999999996</v>
      </c>
      <c r="AO1651">
        <v>21.9</v>
      </c>
      <c r="AR1651">
        <v>46.22</v>
      </c>
      <c r="AV1651">
        <v>3.59</v>
      </c>
      <c r="AW1651">
        <v>4</v>
      </c>
      <c r="BA1651">
        <v>304</v>
      </c>
      <c r="BE1651">
        <v>0.18</v>
      </c>
      <c r="BF1651">
        <v>5</v>
      </c>
      <c r="BI1651">
        <v>0.12</v>
      </c>
      <c r="BK1651">
        <v>154</v>
      </c>
      <c r="BL1651">
        <v>3.08</v>
      </c>
      <c r="BM1651">
        <v>1.7999999999999999E-2</v>
      </c>
      <c r="BQ1651">
        <v>19.8</v>
      </c>
      <c r="BR1651">
        <v>6.8000000000000005E-2</v>
      </c>
      <c r="BU1651">
        <v>18.62</v>
      </c>
      <c r="CB1651">
        <v>0.43</v>
      </c>
      <c r="CD1651">
        <v>1.1599999999999999</v>
      </c>
      <c r="CE1651">
        <v>3.9</v>
      </c>
      <c r="CF1651">
        <v>7.1</v>
      </c>
      <c r="CJ1651">
        <v>121.3</v>
      </c>
      <c r="CM1651">
        <v>0.33</v>
      </c>
      <c r="CN1651">
        <v>0.8</v>
      </c>
      <c r="CO1651">
        <v>1.0999999999999999E-2</v>
      </c>
      <c r="CP1651">
        <v>0.34</v>
      </c>
      <c r="CR1651">
        <v>1.1000000000000001</v>
      </c>
      <c r="CS1651">
        <v>83</v>
      </c>
      <c r="CT1651">
        <v>0.1</v>
      </c>
      <c r="CX1651">
        <v>84.3</v>
      </c>
    </row>
    <row r="1652" spans="1:102">
      <c r="A1652" t="s">
        <v>1791</v>
      </c>
      <c r="B1652">
        <v>1306434</v>
      </c>
      <c r="C1652" t="s">
        <v>104</v>
      </c>
      <c r="D1652" t="s">
        <v>105</v>
      </c>
      <c r="E1652">
        <v>518399</v>
      </c>
      <c r="F1652">
        <v>7184701</v>
      </c>
      <c r="G1652">
        <v>970</v>
      </c>
      <c r="H1652" s="1">
        <v>41485</v>
      </c>
      <c r="I1652" t="s">
        <v>1528</v>
      </c>
      <c r="J1652" t="s">
        <v>119</v>
      </c>
      <c r="K1652" t="s">
        <v>108</v>
      </c>
      <c r="L1652" t="s">
        <v>109</v>
      </c>
      <c r="M1652" t="s">
        <v>1529</v>
      </c>
      <c r="N1652" t="s">
        <v>111</v>
      </c>
      <c r="O1652" t="s">
        <v>1791</v>
      </c>
      <c r="P1652" t="s">
        <v>112</v>
      </c>
      <c r="Q1652" t="s">
        <v>1479</v>
      </c>
      <c r="R1652" t="s">
        <v>1480</v>
      </c>
      <c r="T1652" s="1">
        <v>41468</v>
      </c>
      <c r="V1652">
        <v>3473</v>
      </c>
      <c r="X1652">
        <v>1.46</v>
      </c>
      <c r="Z1652">
        <v>19.600000000000001</v>
      </c>
      <c r="AA1652">
        <v>3.9</v>
      </c>
      <c r="AC1652">
        <v>10</v>
      </c>
      <c r="AD1652">
        <v>3842.9</v>
      </c>
      <c r="AG1652">
        <v>0.28999999999999998</v>
      </c>
      <c r="AH1652">
        <v>0.81</v>
      </c>
      <c r="AJ1652">
        <v>1.25</v>
      </c>
      <c r="AM1652">
        <v>1.6</v>
      </c>
      <c r="AO1652">
        <v>41</v>
      </c>
      <c r="AR1652">
        <v>35.89</v>
      </c>
      <c r="AV1652">
        <v>2.5099999999999998</v>
      </c>
      <c r="AW1652">
        <v>5.8</v>
      </c>
      <c r="BA1652">
        <v>104</v>
      </c>
      <c r="BE1652">
        <v>0.2</v>
      </c>
      <c r="BF1652">
        <v>12.1</v>
      </c>
      <c r="BI1652">
        <v>0.06</v>
      </c>
      <c r="BK1652">
        <v>45</v>
      </c>
      <c r="BL1652">
        <v>15.62</v>
      </c>
      <c r="BM1652">
        <v>6.0000000000000001E-3</v>
      </c>
      <c r="BQ1652">
        <v>14.9</v>
      </c>
      <c r="BR1652">
        <v>0.94099999999999995</v>
      </c>
      <c r="BU1652">
        <v>25.63</v>
      </c>
      <c r="CB1652">
        <v>0.22</v>
      </c>
      <c r="CD1652">
        <v>6.57</v>
      </c>
      <c r="CE1652">
        <v>3.7</v>
      </c>
      <c r="CF1652">
        <v>9.9</v>
      </c>
      <c r="CJ1652">
        <v>508.7</v>
      </c>
      <c r="CM1652">
        <v>0.19</v>
      </c>
      <c r="CN1652">
        <v>0.9</v>
      </c>
      <c r="CO1652">
        <v>1.4999999999999999E-2</v>
      </c>
      <c r="CP1652">
        <v>1.22</v>
      </c>
      <c r="CR1652">
        <v>12.5</v>
      </c>
      <c r="CS1652">
        <v>330</v>
      </c>
      <c r="CT1652">
        <v>0.2</v>
      </c>
      <c r="CX1652">
        <v>56.6</v>
      </c>
    </row>
    <row r="1653" spans="1:102">
      <c r="A1653" t="s">
        <v>1792</v>
      </c>
      <c r="B1653">
        <v>1306440</v>
      </c>
      <c r="C1653" t="s">
        <v>104</v>
      </c>
      <c r="D1653" t="s">
        <v>105</v>
      </c>
      <c r="E1653">
        <v>518398</v>
      </c>
      <c r="F1653">
        <v>7184403</v>
      </c>
      <c r="G1653">
        <v>963</v>
      </c>
      <c r="H1653" s="1">
        <v>41485</v>
      </c>
      <c r="I1653" t="s">
        <v>1528</v>
      </c>
      <c r="J1653" t="s">
        <v>119</v>
      </c>
      <c r="K1653" t="s">
        <v>108</v>
      </c>
      <c r="L1653" t="s">
        <v>109</v>
      </c>
      <c r="M1653" t="s">
        <v>1529</v>
      </c>
      <c r="N1653" t="s">
        <v>111</v>
      </c>
      <c r="O1653" t="s">
        <v>1792</v>
      </c>
      <c r="P1653" t="s">
        <v>112</v>
      </c>
      <c r="Q1653" t="s">
        <v>1479</v>
      </c>
      <c r="R1653" t="s">
        <v>1480</v>
      </c>
      <c r="T1653" s="1">
        <v>41468</v>
      </c>
      <c r="V1653">
        <v>338</v>
      </c>
      <c r="X1653">
        <v>1.47</v>
      </c>
      <c r="Z1653">
        <v>12</v>
      </c>
      <c r="AA1653">
        <v>3.1</v>
      </c>
      <c r="AC1653">
        <v>4</v>
      </c>
      <c r="AD1653">
        <v>508.8</v>
      </c>
      <c r="AG1653">
        <v>0.2</v>
      </c>
      <c r="AH1653">
        <v>0.34</v>
      </c>
      <c r="AJ1653">
        <v>0.34</v>
      </c>
      <c r="AM1653">
        <v>13.8</v>
      </c>
      <c r="AO1653">
        <v>30.8</v>
      </c>
      <c r="AR1653">
        <v>45.1</v>
      </c>
      <c r="AV1653">
        <v>3.34</v>
      </c>
      <c r="AW1653">
        <v>5</v>
      </c>
      <c r="BA1653">
        <v>142</v>
      </c>
      <c r="BE1653">
        <v>0.16</v>
      </c>
      <c r="BF1653">
        <v>2.5</v>
      </c>
      <c r="BI1653">
        <v>0.54</v>
      </c>
      <c r="BK1653">
        <v>303</v>
      </c>
      <c r="BL1653">
        <v>3.54</v>
      </c>
      <c r="BM1653">
        <v>7.0000000000000001E-3</v>
      </c>
      <c r="BQ1653">
        <v>55.7</v>
      </c>
      <c r="BR1653">
        <v>0.06</v>
      </c>
      <c r="BU1653">
        <v>16.88</v>
      </c>
      <c r="CB1653">
        <v>0.12</v>
      </c>
      <c r="CD1653">
        <v>1.33</v>
      </c>
      <c r="CE1653">
        <v>5.3</v>
      </c>
      <c r="CF1653">
        <v>1.5</v>
      </c>
      <c r="CJ1653">
        <v>33</v>
      </c>
      <c r="CM1653">
        <v>7.0000000000000007E-2</v>
      </c>
      <c r="CN1653">
        <v>1.9</v>
      </c>
      <c r="CO1653">
        <v>1E-3</v>
      </c>
      <c r="CP1653">
        <v>0.42</v>
      </c>
      <c r="CR1653">
        <v>0.5</v>
      </c>
      <c r="CS1653">
        <v>42</v>
      </c>
      <c r="CT1653">
        <v>0.05</v>
      </c>
      <c r="CX1653">
        <v>100.2</v>
      </c>
    </row>
    <row r="1654" spans="1:102">
      <c r="A1654" t="s">
        <v>1793</v>
      </c>
      <c r="B1654">
        <v>1306500</v>
      </c>
      <c r="C1654" t="s">
        <v>104</v>
      </c>
      <c r="D1654" t="s">
        <v>105</v>
      </c>
      <c r="E1654">
        <v>517801</v>
      </c>
      <c r="F1654">
        <v>7184903</v>
      </c>
      <c r="G1654">
        <v>854</v>
      </c>
      <c r="H1654" s="1">
        <v>41485</v>
      </c>
      <c r="I1654" t="s">
        <v>1528</v>
      </c>
      <c r="J1654" t="s">
        <v>119</v>
      </c>
      <c r="K1654" t="s">
        <v>108</v>
      </c>
      <c r="L1654" t="s">
        <v>109</v>
      </c>
      <c r="M1654" t="s">
        <v>1529</v>
      </c>
      <c r="N1654" t="s">
        <v>111</v>
      </c>
      <c r="O1654" t="s">
        <v>1793</v>
      </c>
      <c r="P1654" t="s">
        <v>112</v>
      </c>
      <c r="Q1654" t="s">
        <v>1479</v>
      </c>
      <c r="R1654" t="s">
        <v>1480</v>
      </c>
      <c r="T1654" s="1">
        <v>41470</v>
      </c>
      <c r="V1654">
        <v>4141</v>
      </c>
      <c r="X1654">
        <v>1.19</v>
      </c>
      <c r="Z1654">
        <v>8.9</v>
      </c>
      <c r="AA1654">
        <v>15.3</v>
      </c>
      <c r="AC1654">
        <v>5</v>
      </c>
      <c r="AD1654">
        <v>1067</v>
      </c>
      <c r="AG1654">
        <v>0.32</v>
      </c>
      <c r="AH1654">
        <v>0.14000000000000001</v>
      </c>
      <c r="AJ1654">
        <v>0.23</v>
      </c>
      <c r="AM1654">
        <v>3.9</v>
      </c>
      <c r="AO1654">
        <v>29.6</v>
      </c>
      <c r="AR1654">
        <v>39.85</v>
      </c>
      <c r="AV1654">
        <v>3.12</v>
      </c>
      <c r="AW1654">
        <v>4.2</v>
      </c>
      <c r="BA1654">
        <v>508</v>
      </c>
      <c r="BE1654">
        <v>0.11</v>
      </c>
      <c r="BF1654">
        <v>7</v>
      </c>
      <c r="BI1654">
        <v>0.21</v>
      </c>
      <c r="BK1654">
        <v>94</v>
      </c>
      <c r="BL1654">
        <v>4.34</v>
      </c>
      <c r="BM1654">
        <v>1.2E-2</v>
      </c>
      <c r="BQ1654">
        <v>18.899999999999999</v>
      </c>
      <c r="BR1654">
        <v>7.3999999999999996E-2</v>
      </c>
      <c r="BU1654">
        <v>16.55</v>
      </c>
      <c r="CB1654">
        <v>0.21</v>
      </c>
      <c r="CD1654">
        <v>1.27</v>
      </c>
      <c r="CE1654">
        <v>4.4000000000000004</v>
      </c>
      <c r="CF1654">
        <v>6.2</v>
      </c>
      <c r="CJ1654">
        <v>50.7</v>
      </c>
      <c r="CM1654">
        <v>0.22</v>
      </c>
      <c r="CN1654">
        <v>1</v>
      </c>
      <c r="CO1654">
        <v>0.01</v>
      </c>
      <c r="CP1654">
        <v>0.28999999999999998</v>
      </c>
      <c r="CR1654">
        <v>1.4</v>
      </c>
      <c r="CS1654">
        <v>101</v>
      </c>
      <c r="CT1654">
        <v>0.2</v>
      </c>
      <c r="CX1654">
        <v>63.8</v>
      </c>
    </row>
    <row r="1655" spans="1:102">
      <c r="A1655" t="s">
        <v>1794</v>
      </c>
      <c r="B1655">
        <v>1307002</v>
      </c>
      <c r="C1655" t="s">
        <v>104</v>
      </c>
      <c r="D1655" t="s">
        <v>105</v>
      </c>
      <c r="E1655">
        <v>517199</v>
      </c>
      <c r="F1655">
        <v>7187152</v>
      </c>
      <c r="G1655">
        <v>806</v>
      </c>
      <c r="H1655" s="1">
        <v>41494</v>
      </c>
      <c r="I1655" t="s">
        <v>118</v>
      </c>
      <c r="J1655" t="s">
        <v>119</v>
      </c>
      <c r="K1655" t="s">
        <v>108</v>
      </c>
      <c r="L1655" t="s">
        <v>109</v>
      </c>
      <c r="M1655" t="s">
        <v>120</v>
      </c>
      <c r="N1655" t="s">
        <v>111</v>
      </c>
      <c r="O1655" t="s">
        <v>1794</v>
      </c>
      <c r="P1655" t="s">
        <v>112</v>
      </c>
      <c r="Q1655" t="s">
        <v>1680</v>
      </c>
      <c r="R1655" t="s">
        <v>1681</v>
      </c>
      <c r="T1655" s="1">
        <v>41371</v>
      </c>
      <c r="V1655">
        <v>12293</v>
      </c>
      <c r="X1655">
        <v>0.68</v>
      </c>
      <c r="Z1655">
        <v>42.9</v>
      </c>
      <c r="AA1655">
        <v>6.5</v>
      </c>
      <c r="AC1655">
        <v>11</v>
      </c>
      <c r="AD1655">
        <v>434.7</v>
      </c>
      <c r="AG1655">
        <v>0.26</v>
      </c>
      <c r="AH1655">
        <v>0.08</v>
      </c>
      <c r="AJ1655">
        <v>12.17</v>
      </c>
      <c r="AM1655">
        <v>0.5</v>
      </c>
      <c r="AO1655">
        <v>148.6</v>
      </c>
      <c r="AR1655">
        <v>119.96</v>
      </c>
      <c r="AV1655">
        <v>1.58</v>
      </c>
      <c r="AW1655">
        <v>2.2999999999999998</v>
      </c>
      <c r="BA1655">
        <v>423</v>
      </c>
      <c r="BE1655">
        <v>0.09</v>
      </c>
      <c r="BF1655">
        <v>14.8</v>
      </c>
      <c r="BI1655">
        <v>0.02</v>
      </c>
      <c r="BK1655">
        <v>8</v>
      </c>
      <c r="BL1655">
        <v>17.510000000000002</v>
      </c>
      <c r="BM1655">
        <v>1.4E-2</v>
      </c>
      <c r="BQ1655">
        <v>56.9</v>
      </c>
      <c r="BR1655">
        <v>0.224</v>
      </c>
      <c r="BU1655">
        <v>8.3699999999999992</v>
      </c>
      <c r="CB1655">
        <v>0.32</v>
      </c>
      <c r="CD1655">
        <v>2.95</v>
      </c>
      <c r="CE1655">
        <v>3.2</v>
      </c>
      <c r="CF1655">
        <v>25.5</v>
      </c>
      <c r="CJ1655">
        <v>309.8</v>
      </c>
      <c r="CM1655">
        <v>0.08</v>
      </c>
      <c r="CN1655">
        <v>0.6</v>
      </c>
      <c r="CO1655">
        <v>8.0000000000000002E-3</v>
      </c>
      <c r="CP1655">
        <v>0.56999999999999995</v>
      </c>
      <c r="CR1655">
        <v>22</v>
      </c>
      <c r="CS1655">
        <v>162</v>
      </c>
      <c r="CT1655">
        <v>0.5</v>
      </c>
      <c r="CX1655">
        <v>205</v>
      </c>
    </row>
    <row r="1656" spans="1:102">
      <c r="A1656" t="s">
        <v>1795</v>
      </c>
      <c r="B1656">
        <v>1307010</v>
      </c>
      <c r="C1656" t="s">
        <v>104</v>
      </c>
      <c r="D1656" t="s">
        <v>105</v>
      </c>
      <c r="E1656">
        <v>517112</v>
      </c>
      <c r="F1656">
        <v>7186567</v>
      </c>
      <c r="G1656">
        <v>845</v>
      </c>
      <c r="H1656" s="1">
        <v>41494</v>
      </c>
      <c r="I1656" t="s">
        <v>118</v>
      </c>
      <c r="J1656" t="s">
        <v>119</v>
      </c>
      <c r="K1656" t="s">
        <v>108</v>
      </c>
      <c r="L1656" t="s">
        <v>109</v>
      </c>
      <c r="M1656" t="s">
        <v>120</v>
      </c>
      <c r="N1656" t="s">
        <v>111</v>
      </c>
      <c r="O1656" t="s">
        <v>1795</v>
      </c>
      <c r="P1656" t="s">
        <v>112</v>
      </c>
      <c r="Q1656" t="s">
        <v>1680</v>
      </c>
      <c r="R1656" t="s">
        <v>1681</v>
      </c>
      <c r="T1656" s="1">
        <v>41371</v>
      </c>
      <c r="V1656">
        <v>18829</v>
      </c>
      <c r="X1656">
        <v>0.28000000000000003</v>
      </c>
      <c r="Z1656">
        <v>39.5</v>
      </c>
      <c r="AA1656">
        <v>1</v>
      </c>
      <c r="AC1656">
        <v>17</v>
      </c>
      <c r="AD1656">
        <v>1487.3</v>
      </c>
      <c r="AG1656">
        <v>0.16</v>
      </c>
      <c r="AH1656">
        <v>0.66</v>
      </c>
      <c r="AJ1656">
        <v>5.25</v>
      </c>
      <c r="AM1656">
        <v>5.7</v>
      </c>
      <c r="AO1656">
        <v>181.9</v>
      </c>
      <c r="AR1656">
        <v>86.19</v>
      </c>
      <c r="AV1656">
        <v>1.94</v>
      </c>
      <c r="AW1656">
        <v>3.2</v>
      </c>
      <c r="BA1656">
        <v>389</v>
      </c>
      <c r="BE1656">
        <v>0.04</v>
      </c>
      <c r="BF1656">
        <v>3</v>
      </c>
      <c r="BI1656">
        <v>7.0000000000000007E-2</v>
      </c>
      <c r="BK1656">
        <v>70</v>
      </c>
      <c r="BL1656">
        <v>17.96</v>
      </c>
      <c r="BM1656">
        <v>4.0000000000000001E-3</v>
      </c>
      <c r="BQ1656">
        <v>256.3</v>
      </c>
      <c r="BR1656">
        <v>0.115</v>
      </c>
      <c r="BU1656">
        <v>7.31</v>
      </c>
      <c r="CB1656">
        <v>0.1</v>
      </c>
      <c r="CD1656">
        <v>5.26</v>
      </c>
      <c r="CE1656">
        <v>3.5</v>
      </c>
      <c r="CF1656">
        <v>20.100000000000001</v>
      </c>
      <c r="CJ1656">
        <v>149.30000000000001</v>
      </c>
      <c r="CM1656">
        <v>0.18</v>
      </c>
      <c r="CN1656">
        <v>1</v>
      </c>
      <c r="CO1656">
        <v>2E-3</v>
      </c>
      <c r="CP1656">
        <v>0.17</v>
      </c>
      <c r="CR1656">
        <v>5.7</v>
      </c>
      <c r="CS1656">
        <v>98</v>
      </c>
      <c r="CT1656">
        <v>0.3</v>
      </c>
      <c r="CX1656">
        <v>749.9</v>
      </c>
    </row>
    <row r="1657" spans="1:102">
      <c r="A1657" t="s">
        <v>1796</v>
      </c>
      <c r="B1657">
        <v>1307017</v>
      </c>
      <c r="C1657" t="s">
        <v>104</v>
      </c>
      <c r="D1657" t="s">
        <v>105</v>
      </c>
      <c r="E1657">
        <v>517001</v>
      </c>
      <c r="F1657">
        <v>7186750</v>
      </c>
      <c r="G1657">
        <v>796</v>
      </c>
      <c r="H1657" s="1">
        <v>41494</v>
      </c>
      <c r="I1657" t="s">
        <v>118</v>
      </c>
      <c r="J1657" t="s">
        <v>119</v>
      </c>
      <c r="K1657" t="s">
        <v>108</v>
      </c>
      <c r="L1657" t="s">
        <v>109</v>
      </c>
      <c r="M1657" t="s">
        <v>120</v>
      </c>
      <c r="N1657" t="s">
        <v>111</v>
      </c>
      <c r="O1657" t="s">
        <v>1796</v>
      </c>
      <c r="P1657" t="s">
        <v>112</v>
      </c>
      <c r="Q1657" t="s">
        <v>1680</v>
      </c>
      <c r="R1657" t="s">
        <v>1681</v>
      </c>
      <c r="T1657" s="1">
        <v>41401</v>
      </c>
      <c r="V1657">
        <v>2378</v>
      </c>
      <c r="X1657">
        <v>0.36</v>
      </c>
      <c r="Z1657">
        <v>5.5</v>
      </c>
      <c r="AA1657">
        <v>2.7</v>
      </c>
      <c r="AC1657">
        <v>21</v>
      </c>
      <c r="AD1657">
        <v>208.3</v>
      </c>
      <c r="AG1657">
        <v>0.16</v>
      </c>
      <c r="AH1657">
        <v>0.01</v>
      </c>
      <c r="AJ1657">
        <v>0.03</v>
      </c>
      <c r="AM1657">
        <v>0.1</v>
      </c>
      <c r="AO1657">
        <v>52.2</v>
      </c>
      <c r="AR1657">
        <v>48.94</v>
      </c>
      <c r="AV1657">
        <v>1.79</v>
      </c>
      <c r="AW1657">
        <v>2.1</v>
      </c>
      <c r="BA1657">
        <v>266</v>
      </c>
      <c r="BE1657">
        <v>0.18</v>
      </c>
      <c r="BF1657">
        <v>5.9</v>
      </c>
      <c r="BI1657">
        <v>0.02</v>
      </c>
      <c r="BK1657">
        <v>3</v>
      </c>
      <c r="BL1657">
        <v>13.08</v>
      </c>
      <c r="BM1657">
        <v>1.7999999999999999E-2</v>
      </c>
      <c r="BQ1657">
        <v>7.3</v>
      </c>
      <c r="BR1657">
        <v>2.5999999999999999E-2</v>
      </c>
      <c r="BU1657">
        <v>8.26</v>
      </c>
      <c r="CB1657">
        <v>0.51</v>
      </c>
      <c r="CD1657">
        <v>1.31</v>
      </c>
      <c r="CE1657">
        <v>1.3</v>
      </c>
      <c r="CF1657">
        <v>11.4</v>
      </c>
      <c r="CJ1657">
        <v>58.9</v>
      </c>
      <c r="CM1657">
        <v>0.01</v>
      </c>
      <c r="CN1657">
        <v>1.1000000000000001</v>
      </c>
      <c r="CO1657">
        <v>2E-3</v>
      </c>
      <c r="CP1657">
        <v>0.19</v>
      </c>
      <c r="CR1657">
        <v>7</v>
      </c>
      <c r="CS1657">
        <v>62</v>
      </c>
      <c r="CT1657">
        <v>0.2</v>
      </c>
      <c r="CX1657">
        <v>9</v>
      </c>
    </row>
    <row r="1658" spans="1:102">
      <c r="A1658" t="s">
        <v>1797</v>
      </c>
      <c r="B1658">
        <v>1307024</v>
      </c>
      <c r="C1658" t="s">
        <v>104</v>
      </c>
      <c r="D1658" t="s">
        <v>105</v>
      </c>
      <c r="E1658">
        <v>516997</v>
      </c>
      <c r="F1658">
        <v>7187549</v>
      </c>
      <c r="G1658">
        <v>761</v>
      </c>
      <c r="H1658" s="1">
        <v>41494</v>
      </c>
      <c r="I1658" t="s">
        <v>118</v>
      </c>
      <c r="J1658" t="s">
        <v>119</v>
      </c>
      <c r="K1658" t="s">
        <v>108</v>
      </c>
      <c r="L1658" t="s">
        <v>109</v>
      </c>
      <c r="M1658" t="s">
        <v>120</v>
      </c>
      <c r="N1658" t="s">
        <v>111</v>
      </c>
      <c r="O1658" t="s">
        <v>1797</v>
      </c>
      <c r="P1658" t="s">
        <v>112</v>
      </c>
      <c r="Q1658" t="s">
        <v>1680</v>
      </c>
      <c r="R1658" t="s">
        <v>1681</v>
      </c>
      <c r="T1658" s="1">
        <v>41401</v>
      </c>
      <c r="V1658">
        <v>1477</v>
      </c>
      <c r="X1658">
        <v>0.48</v>
      </c>
      <c r="Z1658">
        <v>4.7</v>
      </c>
      <c r="AA1658">
        <v>1</v>
      </c>
      <c r="AC1658">
        <v>2</v>
      </c>
      <c r="AD1658">
        <v>719.3</v>
      </c>
      <c r="AG1658">
        <v>0.13</v>
      </c>
      <c r="AH1658">
        <v>0.19</v>
      </c>
      <c r="AJ1658">
        <v>0.91</v>
      </c>
      <c r="AM1658">
        <v>2.2000000000000002</v>
      </c>
      <c r="AO1658">
        <v>14.5</v>
      </c>
      <c r="AR1658">
        <v>7.07</v>
      </c>
      <c r="AV1658">
        <v>1.01</v>
      </c>
      <c r="AW1658">
        <v>3.7</v>
      </c>
      <c r="BA1658">
        <v>32</v>
      </c>
      <c r="BE1658">
        <v>0.06</v>
      </c>
      <c r="BF1658">
        <v>3.9</v>
      </c>
      <c r="BI1658">
        <v>0.06</v>
      </c>
      <c r="BK1658">
        <v>82</v>
      </c>
      <c r="BL1658">
        <v>3.55</v>
      </c>
      <c r="BM1658">
        <v>1.4E-2</v>
      </c>
      <c r="BQ1658">
        <v>7.1</v>
      </c>
      <c r="BR1658">
        <v>3.1E-2</v>
      </c>
      <c r="BU1658">
        <v>6.43</v>
      </c>
      <c r="CB1658">
        <v>0.06</v>
      </c>
      <c r="CD1658">
        <v>0.52</v>
      </c>
      <c r="CE1658">
        <v>0.5</v>
      </c>
      <c r="CF1658">
        <v>1.2</v>
      </c>
      <c r="CJ1658">
        <v>31.7</v>
      </c>
      <c r="CM1658">
        <v>0.09</v>
      </c>
      <c r="CN1658">
        <v>0.1</v>
      </c>
      <c r="CO1658">
        <v>2.4E-2</v>
      </c>
      <c r="CP1658">
        <v>0.1</v>
      </c>
      <c r="CR1658">
        <v>0.5</v>
      </c>
      <c r="CS1658">
        <v>49</v>
      </c>
      <c r="CT1658">
        <v>0.05</v>
      </c>
      <c r="CX1658">
        <v>37.299999999999997</v>
      </c>
    </row>
    <row r="1659" spans="1:102">
      <c r="A1659" t="s">
        <v>1798</v>
      </c>
      <c r="B1659">
        <v>1307025</v>
      </c>
      <c r="C1659" t="s">
        <v>104</v>
      </c>
      <c r="D1659" t="s">
        <v>105</v>
      </c>
      <c r="E1659">
        <v>517000</v>
      </c>
      <c r="F1659">
        <v>7187600</v>
      </c>
      <c r="G1659">
        <v>789</v>
      </c>
      <c r="H1659" s="1">
        <v>41494</v>
      </c>
      <c r="I1659" t="s">
        <v>118</v>
      </c>
      <c r="J1659" t="s">
        <v>119</v>
      </c>
      <c r="K1659" t="s">
        <v>108</v>
      </c>
      <c r="L1659" t="s">
        <v>109</v>
      </c>
      <c r="M1659" t="s">
        <v>120</v>
      </c>
      <c r="N1659" t="s">
        <v>111</v>
      </c>
      <c r="O1659" t="s">
        <v>1798</v>
      </c>
      <c r="P1659" t="s">
        <v>112</v>
      </c>
      <c r="Q1659" t="s">
        <v>1680</v>
      </c>
      <c r="R1659" t="s">
        <v>1681</v>
      </c>
      <c r="T1659" s="1">
        <v>41401</v>
      </c>
      <c r="V1659">
        <v>2309</v>
      </c>
      <c r="X1659">
        <v>1.65</v>
      </c>
      <c r="Z1659">
        <v>13.6</v>
      </c>
      <c r="AA1659">
        <v>2.2000000000000002</v>
      </c>
      <c r="AC1659">
        <v>2</v>
      </c>
      <c r="AD1659">
        <v>495.6</v>
      </c>
      <c r="AG1659">
        <v>0.23</v>
      </c>
      <c r="AH1659">
        <v>0.05</v>
      </c>
      <c r="AJ1659">
        <v>0.35</v>
      </c>
      <c r="AM1659">
        <v>5</v>
      </c>
      <c r="AO1659">
        <v>43.1</v>
      </c>
      <c r="AR1659">
        <v>21.84</v>
      </c>
      <c r="AV1659">
        <v>2.78</v>
      </c>
      <c r="AW1659">
        <v>6.2</v>
      </c>
      <c r="BA1659">
        <v>44</v>
      </c>
      <c r="BE1659">
        <v>0.1</v>
      </c>
      <c r="BF1659">
        <v>7.1</v>
      </c>
      <c r="BI1659">
        <v>0.23</v>
      </c>
      <c r="BK1659">
        <v>127</v>
      </c>
      <c r="BL1659">
        <v>5.33</v>
      </c>
      <c r="BM1659">
        <v>6.0000000000000001E-3</v>
      </c>
      <c r="BQ1659">
        <v>20.5</v>
      </c>
      <c r="BR1659">
        <v>0.03</v>
      </c>
      <c r="BU1659">
        <v>12.16</v>
      </c>
      <c r="CB1659">
        <v>0.12</v>
      </c>
      <c r="CD1659">
        <v>1.28</v>
      </c>
      <c r="CE1659">
        <v>3</v>
      </c>
      <c r="CF1659">
        <v>3.5</v>
      </c>
      <c r="CJ1659">
        <v>21.9</v>
      </c>
      <c r="CM1659">
        <v>0.2</v>
      </c>
      <c r="CN1659">
        <v>2.2000000000000002</v>
      </c>
      <c r="CO1659">
        <v>2.5999999999999999E-2</v>
      </c>
      <c r="CP1659">
        <v>0.24</v>
      </c>
      <c r="CR1659">
        <v>0.9</v>
      </c>
      <c r="CS1659">
        <v>110</v>
      </c>
      <c r="CT1659">
        <v>0.1</v>
      </c>
      <c r="CX1659">
        <v>91.6</v>
      </c>
    </row>
    <row r="1660" spans="1:102">
      <c r="A1660" t="s">
        <v>1799</v>
      </c>
      <c r="B1660">
        <v>1307035</v>
      </c>
      <c r="C1660" t="s">
        <v>104</v>
      </c>
      <c r="D1660" t="s">
        <v>105</v>
      </c>
      <c r="E1660">
        <v>516691</v>
      </c>
      <c r="F1660">
        <v>7187307</v>
      </c>
      <c r="G1660">
        <v>731</v>
      </c>
      <c r="H1660" s="1">
        <v>41494</v>
      </c>
      <c r="I1660" t="s">
        <v>118</v>
      </c>
      <c r="J1660" t="s">
        <v>119</v>
      </c>
      <c r="K1660" t="s">
        <v>108</v>
      </c>
      <c r="L1660" t="s">
        <v>109</v>
      </c>
      <c r="M1660" t="s">
        <v>120</v>
      </c>
      <c r="N1660" t="s">
        <v>111</v>
      </c>
      <c r="O1660" t="s">
        <v>1799</v>
      </c>
      <c r="P1660" t="s">
        <v>112</v>
      </c>
      <c r="Q1660" t="s">
        <v>1680</v>
      </c>
      <c r="R1660" t="s">
        <v>1681</v>
      </c>
      <c r="T1660" s="1">
        <v>41432</v>
      </c>
      <c r="V1660">
        <v>3803</v>
      </c>
      <c r="X1660">
        <v>0.3</v>
      </c>
      <c r="Z1660">
        <v>27.2</v>
      </c>
      <c r="AA1660">
        <v>6.3</v>
      </c>
      <c r="AC1660">
        <v>8</v>
      </c>
      <c r="AD1660">
        <v>58.9</v>
      </c>
      <c r="AG1660">
        <v>0.31</v>
      </c>
      <c r="AH1660">
        <v>5.0000000000000001E-3</v>
      </c>
      <c r="AJ1660">
        <v>0.08</v>
      </c>
      <c r="AM1660">
        <v>0.3</v>
      </c>
      <c r="AO1660">
        <v>27.2</v>
      </c>
      <c r="AR1660">
        <v>20.02</v>
      </c>
      <c r="AV1660">
        <v>5.1100000000000003</v>
      </c>
      <c r="AW1660">
        <v>1.9</v>
      </c>
      <c r="BA1660">
        <v>329</v>
      </c>
      <c r="BE1660">
        <v>0.42</v>
      </c>
      <c r="BF1660">
        <v>2.2999999999999998</v>
      </c>
      <c r="BI1660">
        <v>0.02</v>
      </c>
      <c r="BK1660">
        <v>12</v>
      </c>
      <c r="BL1660">
        <v>12.79</v>
      </c>
      <c r="BM1660">
        <v>3.5999999999999997E-2</v>
      </c>
      <c r="BQ1660">
        <v>4.8</v>
      </c>
      <c r="BR1660">
        <v>2.7E-2</v>
      </c>
      <c r="BU1660">
        <v>19.52</v>
      </c>
      <c r="CB1660">
        <v>1.61</v>
      </c>
      <c r="CD1660">
        <v>2.0299999999999998</v>
      </c>
      <c r="CE1660">
        <v>1.1000000000000001</v>
      </c>
      <c r="CF1660">
        <v>15.5</v>
      </c>
      <c r="CJ1660">
        <v>47.8</v>
      </c>
      <c r="CM1660">
        <v>0.38</v>
      </c>
      <c r="CN1660">
        <v>0.5</v>
      </c>
      <c r="CO1660">
        <v>2E-3</v>
      </c>
      <c r="CP1660">
        <v>0.63</v>
      </c>
      <c r="CR1660">
        <v>2</v>
      </c>
      <c r="CS1660">
        <v>78</v>
      </c>
      <c r="CT1660">
        <v>0.1</v>
      </c>
      <c r="CX1660">
        <v>17.8</v>
      </c>
    </row>
    <row r="1661" spans="1:102">
      <c r="A1661" t="s">
        <v>1800</v>
      </c>
      <c r="B1661">
        <v>1306032</v>
      </c>
      <c r="C1661" t="s">
        <v>104</v>
      </c>
      <c r="D1661" t="s">
        <v>105</v>
      </c>
      <c r="E1661">
        <v>521897</v>
      </c>
      <c r="F1661">
        <v>7186515</v>
      </c>
      <c r="G1661">
        <v>750</v>
      </c>
      <c r="H1661" s="1">
        <v>41137</v>
      </c>
      <c r="I1661" t="s">
        <v>106</v>
      </c>
      <c r="J1661" t="s">
        <v>107</v>
      </c>
      <c r="K1661" t="s">
        <v>108</v>
      </c>
      <c r="L1661" t="s">
        <v>109</v>
      </c>
      <c r="M1661" t="s">
        <v>110</v>
      </c>
      <c r="N1661" t="s">
        <v>111</v>
      </c>
      <c r="O1661" t="s">
        <v>1800</v>
      </c>
      <c r="P1661" t="s">
        <v>112</v>
      </c>
      <c r="Q1661" t="s">
        <v>238</v>
      </c>
      <c r="R1661" t="s">
        <v>239</v>
      </c>
      <c r="T1661" s="1">
        <v>41118</v>
      </c>
      <c r="V1661">
        <v>805</v>
      </c>
      <c r="X1661">
        <v>0.73</v>
      </c>
      <c r="Z1661">
        <v>15</v>
      </c>
      <c r="AA1661">
        <v>3.4</v>
      </c>
      <c r="AC1661">
        <v>4</v>
      </c>
      <c r="AD1661">
        <v>1165.5999999999999</v>
      </c>
      <c r="AG1661">
        <v>0.19</v>
      </c>
      <c r="AH1661">
        <v>0.43</v>
      </c>
      <c r="AJ1661">
        <v>2.11</v>
      </c>
      <c r="AM1661">
        <v>4.8</v>
      </c>
      <c r="AO1661">
        <v>11.8</v>
      </c>
      <c r="AR1661">
        <v>26.18</v>
      </c>
      <c r="AV1661">
        <v>1.19</v>
      </c>
      <c r="AW1661">
        <v>2.1</v>
      </c>
      <c r="BA1661">
        <v>65</v>
      </c>
      <c r="BE1661">
        <v>0.09</v>
      </c>
      <c r="BF1661">
        <v>2.5</v>
      </c>
      <c r="BI1661">
        <v>0.14000000000000001</v>
      </c>
      <c r="BK1661">
        <v>82</v>
      </c>
      <c r="BL1661">
        <v>9.8000000000000007</v>
      </c>
      <c r="BM1661">
        <v>2.1000000000000001E-2</v>
      </c>
      <c r="BQ1661">
        <v>38.6</v>
      </c>
      <c r="BR1661">
        <v>7.0000000000000007E-2</v>
      </c>
      <c r="BU1661">
        <v>18.32</v>
      </c>
      <c r="CB1661">
        <v>0.22</v>
      </c>
      <c r="CD1661">
        <v>2.4500000000000002</v>
      </c>
      <c r="CE1661">
        <v>2.1</v>
      </c>
      <c r="CF1661">
        <v>4</v>
      </c>
      <c r="CJ1661">
        <v>88.2</v>
      </c>
      <c r="CM1661">
        <v>0.08</v>
      </c>
      <c r="CN1661">
        <v>0.7</v>
      </c>
      <c r="CO1661">
        <v>3.0000000000000001E-3</v>
      </c>
      <c r="CP1661">
        <v>1.4</v>
      </c>
      <c r="CR1661">
        <v>2.2000000000000002</v>
      </c>
      <c r="CS1661">
        <v>68</v>
      </c>
      <c r="CT1661">
        <v>0.05</v>
      </c>
      <c r="CX1661">
        <v>101.5</v>
      </c>
    </row>
    <row r="1662" spans="1:102">
      <c r="A1662" t="s">
        <v>1801</v>
      </c>
      <c r="B1662">
        <v>1306033</v>
      </c>
      <c r="C1662" t="s">
        <v>104</v>
      </c>
      <c r="D1662" t="s">
        <v>105</v>
      </c>
      <c r="E1662">
        <v>521813</v>
      </c>
      <c r="F1662">
        <v>7186548</v>
      </c>
      <c r="G1662">
        <v>721</v>
      </c>
      <c r="H1662" s="1">
        <v>41137</v>
      </c>
      <c r="I1662" t="s">
        <v>106</v>
      </c>
      <c r="J1662" t="s">
        <v>107</v>
      </c>
      <c r="K1662" t="s">
        <v>108</v>
      </c>
      <c r="L1662" t="s">
        <v>109</v>
      </c>
      <c r="M1662" t="s">
        <v>110</v>
      </c>
      <c r="N1662" t="s">
        <v>111</v>
      </c>
      <c r="O1662" t="s">
        <v>1801</v>
      </c>
      <c r="P1662" t="s">
        <v>112</v>
      </c>
      <c r="Q1662" t="s">
        <v>238</v>
      </c>
      <c r="R1662" t="s">
        <v>239</v>
      </c>
      <c r="T1662" s="1">
        <v>41118</v>
      </c>
      <c r="V1662">
        <v>745</v>
      </c>
      <c r="X1662">
        <v>0.66</v>
      </c>
      <c r="Z1662">
        <v>14.4</v>
      </c>
      <c r="AA1662">
        <v>1.8</v>
      </c>
      <c r="AC1662">
        <v>2</v>
      </c>
      <c r="AD1662">
        <v>803.4</v>
      </c>
      <c r="AG1662">
        <v>0.14000000000000001</v>
      </c>
      <c r="AH1662">
        <v>0.09</v>
      </c>
      <c r="AJ1662">
        <v>0.42</v>
      </c>
      <c r="AM1662">
        <v>1.9</v>
      </c>
      <c r="AO1662">
        <v>11.4</v>
      </c>
      <c r="AR1662">
        <v>7.95</v>
      </c>
      <c r="AV1662">
        <v>1.44</v>
      </c>
      <c r="AW1662">
        <v>3.5</v>
      </c>
      <c r="BA1662">
        <v>32</v>
      </c>
      <c r="BE1662">
        <v>0.05</v>
      </c>
      <c r="BF1662">
        <v>3.8</v>
      </c>
      <c r="BI1662">
        <v>0.05</v>
      </c>
      <c r="BK1662">
        <v>39</v>
      </c>
      <c r="BL1662">
        <v>5.8</v>
      </c>
      <c r="BM1662">
        <v>1.4E-2</v>
      </c>
      <c r="BQ1662">
        <v>9.6</v>
      </c>
      <c r="BR1662">
        <v>4.1000000000000002E-2</v>
      </c>
      <c r="BU1662">
        <v>12.93</v>
      </c>
      <c r="CB1662">
        <v>0.1</v>
      </c>
      <c r="CD1662">
        <v>2.19</v>
      </c>
      <c r="CE1662">
        <v>1.1000000000000001</v>
      </c>
      <c r="CF1662">
        <v>2.5</v>
      </c>
      <c r="CJ1662">
        <v>31.3</v>
      </c>
      <c r="CM1662">
        <v>0.06</v>
      </c>
      <c r="CN1662">
        <v>0.4</v>
      </c>
      <c r="CO1662">
        <v>1.0999999999999999E-2</v>
      </c>
      <c r="CP1662">
        <v>0.9</v>
      </c>
      <c r="CR1662">
        <v>0.4</v>
      </c>
      <c r="CS1662">
        <v>88</v>
      </c>
      <c r="CT1662">
        <v>0.05</v>
      </c>
      <c r="CX1662">
        <v>40.799999999999997</v>
      </c>
    </row>
    <row r="1663" spans="1:102">
      <c r="A1663" t="s">
        <v>1802</v>
      </c>
      <c r="B1663">
        <v>1306035</v>
      </c>
      <c r="C1663" t="s">
        <v>104</v>
      </c>
      <c r="D1663" t="s">
        <v>105</v>
      </c>
      <c r="E1663">
        <v>521525</v>
      </c>
      <c r="F1663">
        <v>7186655</v>
      </c>
      <c r="G1663">
        <v>639</v>
      </c>
      <c r="H1663" s="1">
        <v>41137</v>
      </c>
      <c r="I1663" t="s">
        <v>106</v>
      </c>
      <c r="J1663" t="s">
        <v>107</v>
      </c>
      <c r="K1663" t="s">
        <v>108</v>
      </c>
      <c r="L1663" t="s">
        <v>109</v>
      </c>
      <c r="M1663" t="s">
        <v>110</v>
      </c>
      <c r="N1663" t="s">
        <v>111</v>
      </c>
      <c r="O1663" t="s">
        <v>1802</v>
      </c>
      <c r="P1663" t="s">
        <v>112</v>
      </c>
      <c r="Q1663" t="s">
        <v>238</v>
      </c>
      <c r="R1663" t="s">
        <v>239</v>
      </c>
      <c r="T1663" s="1">
        <v>41118</v>
      </c>
      <c r="V1663">
        <v>1041</v>
      </c>
      <c r="X1663">
        <v>0.67</v>
      </c>
      <c r="Z1663">
        <v>20.9</v>
      </c>
      <c r="AA1663">
        <v>3.4</v>
      </c>
      <c r="AC1663">
        <v>4</v>
      </c>
      <c r="AD1663">
        <v>618.4</v>
      </c>
      <c r="AG1663">
        <v>0.14000000000000001</v>
      </c>
      <c r="AH1663">
        <v>0.32</v>
      </c>
      <c r="AJ1663">
        <v>4.4000000000000004</v>
      </c>
      <c r="AM1663">
        <v>6.9</v>
      </c>
      <c r="AO1663">
        <v>18.8</v>
      </c>
      <c r="AR1663">
        <v>54.19</v>
      </c>
      <c r="AV1663">
        <v>2.27</v>
      </c>
      <c r="AW1663">
        <v>1.7</v>
      </c>
      <c r="BA1663">
        <v>72</v>
      </c>
      <c r="BE1663">
        <v>0.1</v>
      </c>
      <c r="BF1663">
        <v>5.3</v>
      </c>
      <c r="BI1663">
        <v>0.12</v>
      </c>
      <c r="BK1663">
        <v>248</v>
      </c>
      <c r="BL1663">
        <v>11.6</v>
      </c>
      <c r="BM1663">
        <v>3.2000000000000001E-2</v>
      </c>
      <c r="BQ1663">
        <v>79.8</v>
      </c>
      <c r="BR1663">
        <v>0.09</v>
      </c>
      <c r="BU1663">
        <v>18.329999999999998</v>
      </c>
      <c r="CB1663">
        <v>0.28000000000000003</v>
      </c>
      <c r="CD1663">
        <v>3.76</v>
      </c>
      <c r="CE1663">
        <v>3.7</v>
      </c>
      <c r="CF1663">
        <v>4.9000000000000004</v>
      </c>
      <c r="CJ1663">
        <v>80.7</v>
      </c>
      <c r="CM1663">
        <v>0.08</v>
      </c>
      <c r="CN1663">
        <v>1.9</v>
      </c>
      <c r="CO1663">
        <v>5.0000000000000001E-3</v>
      </c>
      <c r="CP1663">
        <v>1.74</v>
      </c>
      <c r="CR1663">
        <v>1.9</v>
      </c>
      <c r="CS1663">
        <v>103</v>
      </c>
      <c r="CT1663">
        <v>0.05</v>
      </c>
      <c r="CX1663">
        <v>333.7</v>
      </c>
    </row>
    <row r="1664" spans="1:102">
      <c r="A1664" t="s">
        <v>1803</v>
      </c>
      <c r="B1664">
        <v>1306041</v>
      </c>
      <c r="C1664" t="s">
        <v>104</v>
      </c>
      <c r="D1664" t="s">
        <v>105</v>
      </c>
      <c r="E1664">
        <v>522309</v>
      </c>
      <c r="F1664">
        <v>7185897</v>
      </c>
      <c r="G1664">
        <v>913</v>
      </c>
      <c r="H1664" s="1">
        <v>41137</v>
      </c>
      <c r="I1664" t="s">
        <v>106</v>
      </c>
      <c r="J1664" t="s">
        <v>107</v>
      </c>
      <c r="K1664" t="s">
        <v>108</v>
      </c>
      <c r="L1664" t="s">
        <v>109</v>
      </c>
      <c r="M1664" t="s">
        <v>110</v>
      </c>
      <c r="N1664" t="s">
        <v>111</v>
      </c>
      <c r="O1664" t="s">
        <v>1803</v>
      </c>
      <c r="P1664" t="s">
        <v>112</v>
      </c>
      <c r="Q1664" t="s">
        <v>238</v>
      </c>
      <c r="R1664" t="s">
        <v>239</v>
      </c>
      <c r="T1664" s="1">
        <v>41118</v>
      </c>
      <c r="V1664">
        <v>76</v>
      </c>
      <c r="X1664">
        <v>2.87</v>
      </c>
      <c r="Z1664">
        <v>11.2</v>
      </c>
      <c r="AA1664">
        <v>0.8</v>
      </c>
      <c r="AC1664">
        <v>3</v>
      </c>
      <c r="AD1664">
        <v>221.4</v>
      </c>
      <c r="AG1664">
        <v>0.12</v>
      </c>
      <c r="AH1664">
        <v>0.5</v>
      </c>
      <c r="AJ1664">
        <v>1.5</v>
      </c>
      <c r="AM1664">
        <v>13.1</v>
      </c>
      <c r="AO1664">
        <v>38.6</v>
      </c>
      <c r="AR1664">
        <v>21.18</v>
      </c>
      <c r="AV1664">
        <v>2.9</v>
      </c>
      <c r="AW1664">
        <v>3.8</v>
      </c>
      <c r="BA1664">
        <v>29</v>
      </c>
      <c r="BE1664">
        <v>0.09</v>
      </c>
      <c r="BF1664">
        <v>9.6999999999999993</v>
      </c>
      <c r="BI1664">
        <v>0.45</v>
      </c>
      <c r="BK1664">
        <v>470</v>
      </c>
      <c r="BL1664">
        <v>2.61</v>
      </c>
      <c r="BM1664">
        <v>2E-3</v>
      </c>
      <c r="BQ1664">
        <v>54.8</v>
      </c>
      <c r="BR1664">
        <v>0.16300000000000001</v>
      </c>
      <c r="BU1664">
        <v>22.26</v>
      </c>
      <c r="CB1664">
        <v>0.03</v>
      </c>
      <c r="CD1664">
        <v>0.99</v>
      </c>
      <c r="CE1664">
        <v>5.3</v>
      </c>
      <c r="CF1664">
        <v>0.3</v>
      </c>
      <c r="CJ1664">
        <v>14.3</v>
      </c>
      <c r="CM1664">
        <v>0.06</v>
      </c>
      <c r="CN1664">
        <v>4</v>
      </c>
      <c r="CO1664">
        <v>0.01</v>
      </c>
      <c r="CP1664">
        <v>0.3</v>
      </c>
      <c r="CR1664">
        <v>3</v>
      </c>
      <c r="CS1664">
        <v>67</v>
      </c>
      <c r="CT1664">
        <v>0.05</v>
      </c>
      <c r="CX1664">
        <v>109.5</v>
      </c>
    </row>
    <row r="1665" spans="1:102">
      <c r="A1665" t="s">
        <v>1804</v>
      </c>
      <c r="B1665">
        <v>1306101</v>
      </c>
      <c r="C1665" t="s">
        <v>104</v>
      </c>
      <c r="D1665" t="s">
        <v>105</v>
      </c>
      <c r="E1665">
        <v>522337</v>
      </c>
      <c r="F1665">
        <v>7186719</v>
      </c>
      <c r="G1665">
        <v>877</v>
      </c>
      <c r="H1665" s="1">
        <v>41137</v>
      </c>
      <c r="I1665" t="s">
        <v>106</v>
      </c>
      <c r="J1665" t="s">
        <v>107</v>
      </c>
      <c r="K1665" t="s">
        <v>108</v>
      </c>
      <c r="L1665" t="s">
        <v>109</v>
      </c>
      <c r="M1665" t="s">
        <v>110</v>
      </c>
      <c r="N1665" t="s">
        <v>111</v>
      </c>
      <c r="O1665" t="s">
        <v>1804</v>
      </c>
      <c r="P1665" t="s">
        <v>112</v>
      </c>
      <c r="Q1665" t="s">
        <v>342</v>
      </c>
      <c r="R1665" t="s">
        <v>343</v>
      </c>
      <c r="T1665" s="1">
        <v>41116</v>
      </c>
      <c r="V1665">
        <v>183</v>
      </c>
      <c r="X1665">
        <v>1.79</v>
      </c>
      <c r="Z1665">
        <v>10.1</v>
      </c>
      <c r="AA1665">
        <v>1.2</v>
      </c>
      <c r="AC1665">
        <v>3</v>
      </c>
      <c r="AD1665">
        <v>233.6</v>
      </c>
      <c r="AG1665">
        <v>0.13</v>
      </c>
      <c r="AH1665">
        <v>1.82</v>
      </c>
      <c r="AJ1665">
        <v>0.82</v>
      </c>
      <c r="AM1665">
        <v>8.4</v>
      </c>
      <c r="AO1665">
        <v>28.5</v>
      </c>
      <c r="AR1665">
        <v>12.93</v>
      </c>
      <c r="AV1665">
        <v>2.46</v>
      </c>
      <c r="AW1665">
        <v>4.3</v>
      </c>
      <c r="BA1665">
        <v>27</v>
      </c>
      <c r="BE1665">
        <v>7.0000000000000007E-2</v>
      </c>
      <c r="BF1665">
        <v>8</v>
      </c>
      <c r="BI1665">
        <v>1.04</v>
      </c>
      <c r="BK1665">
        <v>316</v>
      </c>
      <c r="BL1665">
        <v>3.43</v>
      </c>
      <c r="BM1665">
        <v>5.0000000000000001E-3</v>
      </c>
      <c r="BQ1665">
        <v>32.299999999999997</v>
      </c>
      <c r="BR1665">
        <v>8.1000000000000003E-2</v>
      </c>
      <c r="BU1665">
        <v>21.06</v>
      </c>
      <c r="CB1665">
        <v>0.03</v>
      </c>
      <c r="CD1665">
        <v>0.8</v>
      </c>
      <c r="CE1665">
        <v>3.6</v>
      </c>
      <c r="CF1665">
        <v>0.5</v>
      </c>
      <c r="CJ1665">
        <v>16.2</v>
      </c>
      <c r="CM1665">
        <v>0.05</v>
      </c>
      <c r="CN1665">
        <v>1.6</v>
      </c>
      <c r="CO1665">
        <v>8.0000000000000002E-3</v>
      </c>
      <c r="CP1665">
        <v>0.23</v>
      </c>
      <c r="CR1665">
        <v>1.5</v>
      </c>
      <c r="CS1665">
        <v>69</v>
      </c>
      <c r="CT1665">
        <v>0.05</v>
      </c>
      <c r="CX1665">
        <v>115.6</v>
      </c>
    </row>
    <row r="1666" spans="1:102">
      <c r="A1666" t="s">
        <v>1805</v>
      </c>
      <c r="B1666">
        <v>1306119</v>
      </c>
      <c r="C1666" t="s">
        <v>104</v>
      </c>
      <c r="D1666" t="s">
        <v>105</v>
      </c>
      <c r="E1666">
        <v>522121</v>
      </c>
      <c r="F1666">
        <v>7186713</v>
      </c>
      <c r="G1666">
        <v>803</v>
      </c>
      <c r="H1666" s="1">
        <v>41137</v>
      </c>
      <c r="I1666" t="s">
        <v>106</v>
      </c>
      <c r="J1666" t="s">
        <v>107</v>
      </c>
      <c r="K1666" t="s">
        <v>108</v>
      </c>
      <c r="L1666" t="s">
        <v>109</v>
      </c>
      <c r="M1666" t="s">
        <v>110</v>
      </c>
      <c r="N1666" t="s">
        <v>111</v>
      </c>
      <c r="O1666" t="s">
        <v>1805</v>
      </c>
      <c r="P1666" t="s">
        <v>112</v>
      </c>
      <c r="Q1666" t="s">
        <v>342</v>
      </c>
      <c r="R1666" t="s">
        <v>343</v>
      </c>
      <c r="T1666" s="1">
        <v>41118</v>
      </c>
      <c r="V1666">
        <v>2132</v>
      </c>
      <c r="X1666">
        <v>0.56000000000000005</v>
      </c>
      <c r="Z1666">
        <v>3</v>
      </c>
      <c r="AA1666">
        <v>2.1</v>
      </c>
      <c r="AC1666">
        <v>5</v>
      </c>
      <c r="AD1666">
        <v>775.6</v>
      </c>
      <c r="AG1666">
        <v>0.15</v>
      </c>
      <c r="AH1666">
        <v>0.06</v>
      </c>
      <c r="AJ1666">
        <v>2.96</v>
      </c>
      <c r="AM1666">
        <v>0.4</v>
      </c>
      <c r="AO1666">
        <v>12.1</v>
      </c>
      <c r="AR1666">
        <v>31.37</v>
      </c>
      <c r="AV1666">
        <v>0.71</v>
      </c>
      <c r="AW1666">
        <v>2.1</v>
      </c>
      <c r="BA1666">
        <v>168</v>
      </c>
      <c r="BE1666">
        <v>0.08</v>
      </c>
      <c r="BF1666">
        <v>3.4</v>
      </c>
      <c r="BI1666">
        <v>0.02</v>
      </c>
      <c r="BK1666">
        <v>4</v>
      </c>
      <c r="BL1666">
        <v>6.86</v>
      </c>
      <c r="BM1666">
        <v>5.0000000000000001E-3</v>
      </c>
      <c r="BQ1666">
        <v>10.6</v>
      </c>
      <c r="BR1666">
        <v>0.13</v>
      </c>
      <c r="BU1666">
        <v>18.02</v>
      </c>
      <c r="CB1666">
        <v>0.08</v>
      </c>
      <c r="CD1666">
        <v>4.03</v>
      </c>
      <c r="CE1666">
        <v>1.4</v>
      </c>
      <c r="CF1666">
        <v>5.4</v>
      </c>
      <c r="CJ1666">
        <v>80</v>
      </c>
      <c r="CM1666">
        <v>0.06</v>
      </c>
      <c r="CN1666">
        <v>0.3</v>
      </c>
      <c r="CO1666">
        <v>3.0000000000000001E-3</v>
      </c>
      <c r="CP1666">
        <v>0.95</v>
      </c>
      <c r="CR1666">
        <v>7.2</v>
      </c>
      <c r="CS1666">
        <v>141</v>
      </c>
      <c r="CT1666">
        <v>0.05</v>
      </c>
      <c r="CX1666">
        <v>21.3</v>
      </c>
    </row>
    <row r="1667" spans="1:102">
      <c r="A1667" t="s">
        <v>1806</v>
      </c>
      <c r="B1667">
        <v>1306207</v>
      </c>
      <c r="C1667" t="s">
        <v>104</v>
      </c>
      <c r="D1667" t="s">
        <v>105</v>
      </c>
      <c r="E1667">
        <v>517198</v>
      </c>
      <c r="F1667">
        <v>7187551</v>
      </c>
      <c r="G1667">
        <v>785</v>
      </c>
      <c r="H1667" s="1">
        <v>41494</v>
      </c>
      <c r="I1667" t="s">
        <v>118</v>
      </c>
      <c r="J1667" t="s">
        <v>119</v>
      </c>
      <c r="K1667" t="s">
        <v>108</v>
      </c>
      <c r="L1667" t="s">
        <v>109</v>
      </c>
      <c r="M1667" t="s">
        <v>120</v>
      </c>
      <c r="N1667" t="s">
        <v>111</v>
      </c>
      <c r="O1667" t="s">
        <v>1806</v>
      </c>
      <c r="P1667" t="s">
        <v>112</v>
      </c>
      <c r="Q1667" t="s">
        <v>1479</v>
      </c>
      <c r="R1667" t="s">
        <v>1480</v>
      </c>
      <c r="T1667" s="1">
        <v>41401</v>
      </c>
      <c r="V1667">
        <v>13214</v>
      </c>
      <c r="X1667">
        <v>0.99</v>
      </c>
      <c r="Z1667">
        <v>15</v>
      </c>
      <c r="AA1667">
        <v>5.2</v>
      </c>
      <c r="AC1667">
        <v>6</v>
      </c>
      <c r="AD1667">
        <v>2520.1999999999998</v>
      </c>
      <c r="AG1667">
        <v>0.15</v>
      </c>
      <c r="AH1667">
        <v>1.22</v>
      </c>
      <c r="AJ1667">
        <v>22.02</v>
      </c>
      <c r="AM1667">
        <v>3.6</v>
      </c>
      <c r="AO1667">
        <v>144.5</v>
      </c>
      <c r="AR1667">
        <v>77.040000000000006</v>
      </c>
      <c r="AV1667">
        <v>1.28</v>
      </c>
      <c r="AW1667">
        <v>4.0999999999999996</v>
      </c>
      <c r="BA1667">
        <v>374</v>
      </c>
      <c r="BE1667">
        <v>0.04</v>
      </c>
      <c r="BF1667">
        <v>10.1</v>
      </c>
      <c r="BI1667">
        <v>0.26</v>
      </c>
      <c r="BK1667">
        <v>60</v>
      </c>
      <c r="BL1667">
        <v>7.77</v>
      </c>
      <c r="BM1667">
        <v>8.0000000000000002E-3</v>
      </c>
      <c r="BQ1667">
        <v>102.3</v>
      </c>
      <c r="BR1667">
        <v>0.16900000000000001</v>
      </c>
      <c r="BU1667">
        <v>9.8699999999999992</v>
      </c>
      <c r="CB1667">
        <v>0.14000000000000001</v>
      </c>
      <c r="CD1667">
        <v>6.46</v>
      </c>
      <c r="CE1667">
        <v>4</v>
      </c>
      <c r="CF1667">
        <v>30.2</v>
      </c>
      <c r="CJ1667">
        <v>216.9</v>
      </c>
      <c r="CM1667">
        <v>0.1</v>
      </c>
      <c r="CN1667">
        <v>1</v>
      </c>
      <c r="CO1667">
        <v>1.2E-2</v>
      </c>
      <c r="CP1667">
        <v>0.77</v>
      </c>
      <c r="CR1667">
        <v>14.7</v>
      </c>
      <c r="CS1667">
        <v>482</v>
      </c>
      <c r="CT1667">
        <v>0.4</v>
      </c>
      <c r="CX1667">
        <v>949</v>
      </c>
    </row>
    <row r="1668" spans="1:102">
      <c r="A1668" t="s">
        <v>1807</v>
      </c>
      <c r="B1668">
        <v>1306469</v>
      </c>
      <c r="C1668" t="s">
        <v>104</v>
      </c>
      <c r="D1668" t="s">
        <v>105</v>
      </c>
      <c r="E1668">
        <v>517598</v>
      </c>
      <c r="F1668">
        <v>7184703</v>
      </c>
      <c r="G1668">
        <v>854</v>
      </c>
      <c r="H1668" s="1">
        <v>41485</v>
      </c>
      <c r="I1668" t="s">
        <v>1528</v>
      </c>
      <c r="J1668" t="s">
        <v>119</v>
      </c>
      <c r="K1668" t="s">
        <v>108</v>
      </c>
      <c r="L1668" t="s">
        <v>109</v>
      </c>
      <c r="M1668" t="s">
        <v>1529</v>
      </c>
      <c r="N1668" t="s">
        <v>111</v>
      </c>
      <c r="O1668" t="s">
        <v>1807</v>
      </c>
      <c r="P1668" t="s">
        <v>112</v>
      </c>
      <c r="Q1668" t="s">
        <v>1479</v>
      </c>
      <c r="R1668" t="s">
        <v>1480</v>
      </c>
      <c r="T1668" s="1">
        <v>41469</v>
      </c>
      <c r="V1668">
        <v>2200</v>
      </c>
      <c r="X1668">
        <v>0.54</v>
      </c>
      <c r="Z1668">
        <v>9.5</v>
      </c>
      <c r="AA1668">
        <v>23.1</v>
      </c>
      <c r="AC1668">
        <v>9</v>
      </c>
      <c r="AD1668">
        <v>1196.8</v>
      </c>
      <c r="AG1668">
        <v>0.23</v>
      </c>
      <c r="AH1668">
        <v>0.55000000000000004</v>
      </c>
      <c r="AJ1668">
        <v>0.56999999999999995</v>
      </c>
      <c r="AM1668">
        <v>1</v>
      </c>
      <c r="AO1668">
        <v>25.5</v>
      </c>
      <c r="AR1668">
        <v>31.88</v>
      </c>
      <c r="AV1668">
        <v>1.68</v>
      </c>
      <c r="AW1668">
        <v>2.5</v>
      </c>
      <c r="BA1668">
        <v>351</v>
      </c>
      <c r="BE1668">
        <v>0.13</v>
      </c>
      <c r="BF1668">
        <v>4.2</v>
      </c>
      <c r="BI1668">
        <v>0.12</v>
      </c>
      <c r="BK1668">
        <v>24</v>
      </c>
      <c r="BL1668">
        <v>10.18</v>
      </c>
      <c r="BM1668">
        <v>1.2E-2</v>
      </c>
      <c r="BQ1668">
        <v>17.3</v>
      </c>
      <c r="BR1668">
        <v>0.27</v>
      </c>
      <c r="BU1668">
        <v>16.87</v>
      </c>
      <c r="CB1668">
        <v>0.3</v>
      </c>
      <c r="CD1668">
        <v>2.71</v>
      </c>
      <c r="CE1668">
        <v>3.3</v>
      </c>
      <c r="CF1668">
        <v>11.1</v>
      </c>
      <c r="CJ1668">
        <v>194</v>
      </c>
      <c r="CM1668">
        <v>0.17</v>
      </c>
      <c r="CN1668">
        <v>0.2</v>
      </c>
      <c r="CO1668">
        <v>4.0000000000000001E-3</v>
      </c>
      <c r="CP1668">
        <v>0.64</v>
      </c>
      <c r="CR1668">
        <v>2.4</v>
      </c>
      <c r="CS1668">
        <v>79</v>
      </c>
      <c r="CT1668">
        <v>0.1</v>
      </c>
      <c r="CX1668">
        <v>44.2</v>
      </c>
    </row>
    <row r="1669" spans="1:102">
      <c r="A1669" t="s">
        <v>1808</v>
      </c>
      <c r="B1669">
        <v>1306472</v>
      </c>
      <c r="C1669" t="s">
        <v>104</v>
      </c>
      <c r="D1669" t="s">
        <v>105</v>
      </c>
      <c r="E1669">
        <v>517598</v>
      </c>
      <c r="F1669">
        <v>7184848</v>
      </c>
      <c r="G1669">
        <v>835</v>
      </c>
      <c r="H1669" s="1">
        <v>41485</v>
      </c>
      <c r="I1669" t="s">
        <v>1528</v>
      </c>
      <c r="J1669" t="s">
        <v>119</v>
      </c>
      <c r="K1669" t="s">
        <v>108</v>
      </c>
      <c r="L1669" t="s">
        <v>109</v>
      </c>
      <c r="M1669" t="s">
        <v>1529</v>
      </c>
      <c r="N1669" t="s">
        <v>111</v>
      </c>
      <c r="O1669" t="s">
        <v>1808</v>
      </c>
      <c r="P1669" t="s">
        <v>112</v>
      </c>
      <c r="Q1669" t="s">
        <v>1479</v>
      </c>
      <c r="R1669" t="s">
        <v>1480</v>
      </c>
      <c r="T1669" s="1">
        <v>41469</v>
      </c>
      <c r="V1669">
        <v>2243</v>
      </c>
      <c r="X1669">
        <v>0.63</v>
      </c>
      <c r="Z1669">
        <v>7.7</v>
      </c>
      <c r="AA1669">
        <v>8.8000000000000007</v>
      </c>
      <c r="AC1669">
        <v>4</v>
      </c>
      <c r="AD1669">
        <v>476.3</v>
      </c>
      <c r="AG1669">
        <v>0.2</v>
      </c>
      <c r="AH1669">
        <v>0.06</v>
      </c>
      <c r="AJ1669">
        <v>0.13</v>
      </c>
      <c r="AM1669">
        <v>2.6</v>
      </c>
      <c r="AO1669">
        <v>22.5</v>
      </c>
      <c r="AR1669">
        <v>30.34</v>
      </c>
      <c r="AV1669">
        <v>2.7</v>
      </c>
      <c r="AW1669">
        <v>3</v>
      </c>
      <c r="BA1669">
        <v>136</v>
      </c>
      <c r="BE1669">
        <v>0.12</v>
      </c>
      <c r="BF1669">
        <v>3</v>
      </c>
      <c r="BI1669">
        <v>7.0000000000000007E-2</v>
      </c>
      <c r="BK1669">
        <v>57</v>
      </c>
      <c r="BL1669">
        <v>4.46</v>
      </c>
      <c r="BM1669">
        <v>2.4E-2</v>
      </c>
      <c r="BQ1669">
        <v>17.399999999999999</v>
      </c>
      <c r="BR1669">
        <v>7.0999999999999994E-2</v>
      </c>
      <c r="BU1669">
        <v>13.42</v>
      </c>
      <c r="CB1669">
        <v>0.4</v>
      </c>
      <c r="CD1669">
        <v>0.95</v>
      </c>
      <c r="CE1669">
        <v>1.9</v>
      </c>
      <c r="CF1669">
        <v>3.5</v>
      </c>
      <c r="CJ1669">
        <v>44.8</v>
      </c>
      <c r="CM1669">
        <v>0.26</v>
      </c>
      <c r="CN1669">
        <v>0.2</v>
      </c>
      <c r="CO1669">
        <v>8.0000000000000002E-3</v>
      </c>
      <c r="CP1669">
        <v>0.22</v>
      </c>
      <c r="CR1669">
        <v>0.6</v>
      </c>
      <c r="CS1669">
        <v>65</v>
      </c>
      <c r="CT1669">
        <v>0.1</v>
      </c>
      <c r="CX1669">
        <v>62.9</v>
      </c>
    </row>
    <row r="1670" spans="1:102">
      <c r="A1670" t="s">
        <v>1809</v>
      </c>
      <c r="B1670">
        <v>1306474</v>
      </c>
      <c r="C1670" t="s">
        <v>104</v>
      </c>
      <c r="D1670" t="s">
        <v>105</v>
      </c>
      <c r="E1670">
        <v>517599</v>
      </c>
      <c r="F1670">
        <v>7184949</v>
      </c>
      <c r="G1670">
        <v>807</v>
      </c>
      <c r="H1670" s="1">
        <v>41485</v>
      </c>
      <c r="I1670" t="s">
        <v>1528</v>
      </c>
      <c r="J1670" t="s">
        <v>119</v>
      </c>
      <c r="K1670" t="s">
        <v>108</v>
      </c>
      <c r="L1670" t="s">
        <v>109</v>
      </c>
      <c r="M1670" t="s">
        <v>1529</v>
      </c>
      <c r="N1670" t="s">
        <v>111</v>
      </c>
      <c r="O1670" t="s">
        <v>1809</v>
      </c>
      <c r="P1670" t="s">
        <v>112</v>
      </c>
      <c r="Q1670" t="s">
        <v>1479</v>
      </c>
      <c r="R1670" t="s">
        <v>1480</v>
      </c>
      <c r="T1670" s="1">
        <v>41469</v>
      </c>
      <c r="V1670">
        <v>2623</v>
      </c>
      <c r="X1670">
        <v>0.89</v>
      </c>
      <c r="Z1670">
        <v>12</v>
      </c>
      <c r="AA1670">
        <v>7.3</v>
      </c>
      <c r="AC1670">
        <v>3</v>
      </c>
      <c r="AD1670">
        <v>439.5</v>
      </c>
      <c r="AG1670">
        <v>0.28000000000000003</v>
      </c>
      <c r="AH1670">
        <v>0.04</v>
      </c>
      <c r="AJ1670">
        <v>0.24</v>
      </c>
      <c r="AM1670">
        <v>2.2999999999999998</v>
      </c>
      <c r="AO1670">
        <v>31.9</v>
      </c>
      <c r="AR1670">
        <v>47.26</v>
      </c>
      <c r="AV1670">
        <v>3.84</v>
      </c>
      <c r="AW1670">
        <v>4.5</v>
      </c>
      <c r="BA1670">
        <v>149</v>
      </c>
      <c r="BE1670">
        <v>0.1</v>
      </c>
      <c r="BF1670">
        <v>3.8</v>
      </c>
      <c r="BI1670">
        <v>0.08</v>
      </c>
      <c r="BK1670">
        <v>74</v>
      </c>
      <c r="BL1670">
        <v>4.8</v>
      </c>
      <c r="BM1670">
        <v>1.2E-2</v>
      </c>
      <c r="BQ1670">
        <v>12.6</v>
      </c>
      <c r="BR1670">
        <v>6.3E-2</v>
      </c>
      <c r="BU1670">
        <v>15.03</v>
      </c>
      <c r="CB1670">
        <v>0.32</v>
      </c>
      <c r="CD1670">
        <v>1.45</v>
      </c>
      <c r="CE1670">
        <v>2.2000000000000002</v>
      </c>
      <c r="CF1670">
        <v>7.5</v>
      </c>
      <c r="CJ1670">
        <v>34.4</v>
      </c>
      <c r="CM1670">
        <v>0.23</v>
      </c>
      <c r="CN1670">
        <v>0.4</v>
      </c>
      <c r="CO1670">
        <v>1.2E-2</v>
      </c>
      <c r="CP1670">
        <v>0.32</v>
      </c>
      <c r="CR1670">
        <v>0.8</v>
      </c>
      <c r="CS1670">
        <v>111</v>
      </c>
      <c r="CT1670">
        <v>0.1</v>
      </c>
      <c r="CX1670">
        <v>60.6</v>
      </c>
    </row>
    <row r="1671" spans="1:102">
      <c r="A1671" t="s">
        <v>1810</v>
      </c>
      <c r="B1671">
        <v>1306489</v>
      </c>
      <c r="C1671" t="s">
        <v>104</v>
      </c>
      <c r="D1671" t="s">
        <v>105</v>
      </c>
      <c r="E1671">
        <v>517796</v>
      </c>
      <c r="F1671">
        <v>7184301</v>
      </c>
      <c r="G1671">
        <v>941</v>
      </c>
      <c r="H1671" s="1">
        <v>41485</v>
      </c>
      <c r="I1671" t="s">
        <v>1528</v>
      </c>
      <c r="J1671" t="s">
        <v>119</v>
      </c>
      <c r="K1671" t="s">
        <v>108</v>
      </c>
      <c r="L1671" t="s">
        <v>109</v>
      </c>
      <c r="M1671" t="s">
        <v>1529</v>
      </c>
      <c r="N1671" t="s">
        <v>111</v>
      </c>
      <c r="O1671" t="s">
        <v>1810</v>
      </c>
      <c r="P1671" t="s">
        <v>112</v>
      </c>
      <c r="Q1671" t="s">
        <v>1479</v>
      </c>
      <c r="R1671" t="s">
        <v>1480</v>
      </c>
      <c r="T1671" s="1">
        <v>41470</v>
      </c>
      <c r="V1671">
        <v>404</v>
      </c>
      <c r="X1671">
        <v>1.08</v>
      </c>
      <c r="Z1671">
        <v>17.899999999999999</v>
      </c>
      <c r="AA1671">
        <v>3</v>
      </c>
      <c r="AC1671">
        <v>5</v>
      </c>
      <c r="AD1671">
        <v>445.2</v>
      </c>
      <c r="AG1671">
        <v>0.19</v>
      </c>
      <c r="AH1671">
        <v>0.11</v>
      </c>
      <c r="AJ1671">
        <v>0.49</v>
      </c>
      <c r="AM1671">
        <v>9.5</v>
      </c>
      <c r="AO1671">
        <v>22.7</v>
      </c>
      <c r="AR1671">
        <v>36.18</v>
      </c>
      <c r="AV1671">
        <v>3.59</v>
      </c>
      <c r="AW1671">
        <v>3.4</v>
      </c>
      <c r="BA1671">
        <v>131</v>
      </c>
      <c r="BE1671">
        <v>0.16</v>
      </c>
      <c r="BF1671">
        <v>2.8</v>
      </c>
      <c r="BI1671">
        <v>0.32</v>
      </c>
      <c r="BK1671">
        <v>163</v>
      </c>
      <c r="BL1671">
        <v>7.64</v>
      </c>
      <c r="BM1671">
        <v>3.5000000000000003E-2</v>
      </c>
      <c r="BQ1671">
        <v>40.5</v>
      </c>
      <c r="BR1671">
        <v>5.8000000000000003E-2</v>
      </c>
      <c r="BU1671">
        <v>13.4</v>
      </c>
      <c r="CB1671">
        <v>0.37</v>
      </c>
      <c r="CD1671">
        <v>1.59</v>
      </c>
      <c r="CE1671">
        <v>4.2</v>
      </c>
      <c r="CF1671">
        <v>3.9</v>
      </c>
      <c r="CJ1671">
        <v>25.8</v>
      </c>
      <c r="CM1671">
        <v>0.08</v>
      </c>
      <c r="CN1671">
        <v>2.1</v>
      </c>
      <c r="CO1671">
        <v>1E-3</v>
      </c>
      <c r="CP1671">
        <v>1.04</v>
      </c>
      <c r="CR1671">
        <v>0.6</v>
      </c>
      <c r="CS1671">
        <v>39</v>
      </c>
      <c r="CT1671">
        <v>0.05</v>
      </c>
      <c r="CX1671">
        <v>120.1</v>
      </c>
    </row>
    <row r="1672" spans="1:102">
      <c r="A1672" t="s">
        <v>1811</v>
      </c>
      <c r="B1672">
        <v>1306495</v>
      </c>
      <c r="C1672" t="s">
        <v>104</v>
      </c>
      <c r="D1672" t="s">
        <v>105</v>
      </c>
      <c r="E1672">
        <v>517800</v>
      </c>
      <c r="F1672">
        <v>7184601</v>
      </c>
      <c r="G1672">
        <v>959</v>
      </c>
      <c r="H1672" s="1">
        <v>41485</v>
      </c>
      <c r="I1672" t="s">
        <v>1528</v>
      </c>
      <c r="J1672" t="s">
        <v>119</v>
      </c>
      <c r="K1672" t="s">
        <v>108</v>
      </c>
      <c r="L1672" t="s">
        <v>109</v>
      </c>
      <c r="M1672" t="s">
        <v>1529</v>
      </c>
      <c r="N1672" t="s">
        <v>111</v>
      </c>
      <c r="O1672" t="s">
        <v>1811</v>
      </c>
      <c r="P1672" t="s">
        <v>112</v>
      </c>
      <c r="Q1672" t="s">
        <v>1479</v>
      </c>
      <c r="R1672" t="s">
        <v>1480</v>
      </c>
      <c r="T1672" s="1">
        <v>41470</v>
      </c>
      <c r="V1672">
        <v>3918</v>
      </c>
      <c r="X1672">
        <v>1.18</v>
      </c>
      <c r="Z1672">
        <v>10.4</v>
      </c>
      <c r="AA1672">
        <v>4.9000000000000004</v>
      </c>
      <c r="AC1672">
        <v>8</v>
      </c>
      <c r="AD1672">
        <v>3134</v>
      </c>
      <c r="AG1672">
        <v>0.28999999999999998</v>
      </c>
      <c r="AH1672">
        <v>1.1100000000000001</v>
      </c>
      <c r="AJ1672">
        <v>6.13</v>
      </c>
      <c r="AM1672">
        <v>3.3</v>
      </c>
      <c r="AO1672">
        <v>36.299999999999997</v>
      </c>
      <c r="AR1672">
        <v>67.48</v>
      </c>
      <c r="AV1672">
        <v>1.58</v>
      </c>
      <c r="AW1672">
        <v>4.4000000000000004</v>
      </c>
      <c r="BA1672">
        <v>280</v>
      </c>
      <c r="BE1672">
        <v>0.14000000000000001</v>
      </c>
      <c r="BF1672">
        <v>4.5</v>
      </c>
      <c r="BI1672">
        <v>0.18</v>
      </c>
      <c r="BK1672">
        <v>235</v>
      </c>
      <c r="BL1672">
        <v>35.96</v>
      </c>
      <c r="BM1672">
        <v>1.0999999999999999E-2</v>
      </c>
      <c r="BQ1672">
        <v>55.4</v>
      </c>
      <c r="BR1672">
        <v>0.495</v>
      </c>
      <c r="BU1672">
        <v>16.64</v>
      </c>
      <c r="CB1672">
        <v>0.19</v>
      </c>
      <c r="CD1672">
        <v>5.97</v>
      </c>
      <c r="CE1672">
        <v>1.3</v>
      </c>
      <c r="CF1672">
        <v>13.8</v>
      </c>
      <c r="CJ1672">
        <v>293</v>
      </c>
      <c r="CM1672">
        <v>0.15</v>
      </c>
      <c r="CN1672">
        <v>0.2</v>
      </c>
      <c r="CO1672">
        <v>4.0000000000000001E-3</v>
      </c>
      <c r="CP1672">
        <v>2.04</v>
      </c>
      <c r="CR1672">
        <v>12.4</v>
      </c>
      <c r="CS1672">
        <v>542</v>
      </c>
      <c r="CT1672">
        <v>0.1</v>
      </c>
      <c r="CX1672">
        <v>342.2</v>
      </c>
    </row>
    <row r="1673" spans="1:102">
      <c r="A1673" t="s">
        <v>1812</v>
      </c>
      <c r="B1673">
        <v>1306497</v>
      </c>
      <c r="C1673" t="s">
        <v>104</v>
      </c>
      <c r="D1673" t="s">
        <v>105</v>
      </c>
      <c r="E1673">
        <v>517799</v>
      </c>
      <c r="F1673">
        <v>7184701</v>
      </c>
      <c r="G1673">
        <v>948</v>
      </c>
      <c r="H1673" s="1">
        <v>41485</v>
      </c>
      <c r="I1673" t="s">
        <v>1528</v>
      </c>
      <c r="J1673" t="s">
        <v>119</v>
      </c>
      <c r="K1673" t="s">
        <v>108</v>
      </c>
      <c r="L1673" t="s">
        <v>109</v>
      </c>
      <c r="M1673" t="s">
        <v>1529</v>
      </c>
      <c r="N1673" t="s">
        <v>111</v>
      </c>
      <c r="O1673" t="s">
        <v>1812</v>
      </c>
      <c r="P1673" t="s">
        <v>112</v>
      </c>
      <c r="Q1673" t="s">
        <v>1479</v>
      </c>
      <c r="R1673" t="s">
        <v>1480</v>
      </c>
      <c r="T1673" s="1">
        <v>41470</v>
      </c>
      <c r="V1673">
        <v>1301</v>
      </c>
      <c r="X1673">
        <v>0.35</v>
      </c>
      <c r="Z1673">
        <v>4.4000000000000004</v>
      </c>
      <c r="AA1673">
        <v>8.6</v>
      </c>
      <c r="AC1673">
        <v>8</v>
      </c>
      <c r="AD1673">
        <v>937.8</v>
      </c>
      <c r="AG1673">
        <v>0.14000000000000001</v>
      </c>
      <c r="AH1673">
        <v>0.06</v>
      </c>
      <c r="AJ1673">
        <v>0.48</v>
      </c>
      <c r="AM1673">
        <v>1.2</v>
      </c>
      <c r="AO1673">
        <v>14.4</v>
      </c>
      <c r="AR1673">
        <v>104.12</v>
      </c>
      <c r="AV1673">
        <v>1.2</v>
      </c>
      <c r="AW1673">
        <v>1.5</v>
      </c>
      <c r="BA1673">
        <v>273</v>
      </c>
      <c r="BE1673">
        <v>0.1</v>
      </c>
      <c r="BF1673">
        <v>1.8</v>
      </c>
      <c r="BI1673">
        <v>0.02</v>
      </c>
      <c r="BK1673">
        <v>34</v>
      </c>
      <c r="BL1673">
        <v>7.22</v>
      </c>
      <c r="BM1673">
        <v>1.2E-2</v>
      </c>
      <c r="BQ1673">
        <v>13.6</v>
      </c>
      <c r="BR1673">
        <v>6.5000000000000002E-2</v>
      </c>
      <c r="BU1673">
        <v>7.79</v>
      </c>
      <c r="CB1673">
        <v>0.26</v>
      </c>
      <c r="CD1673">
        <v>1.43</v>
      </c>
      <c r="CE1673">
        <v>8.4</v>
      </c>
      <c r="CF1673">
        <v>2.7</v>
      </c>
      <c r="CJ1673">
        <v>165.6</v>
      </c>
      <c r="CM1673">
        <v>0.14000000000000001</v>
      </c>
      <c r="CN1673">
        <v>0.5</v>
      </c>
      <c r="CO1673">
        <v>2E-3</v>
      </c>
      <c r="CP1673">
        <v>0.46</v>
      </c>
      <c r="CR1673">
        <v>3.8</v>
      </c>
      <c r="CS1673">
        <v>45</v>
      </c>
      <c r="CT1673">
        <v>0.1</v>
      </c>
      <c r="CX1673">
        <v>38</v>
      </c>
    </row>
    <row r="1674" spans="1:102">
      <c r="A1674" t="s">
        <v>1813</v>
      </c>
      <c r="B1674">
        <v>1307012</v>
      </c>
      <c r="C1674" t="s">
        <v>104</v>
      </c>
      <c r="D1674" t="s">
        <v>105</v>
      </c>
      <c r="E1674">
        <v>517100</v>
      </c>
      <c r="F1674">
        <v>7187188</v>
      </c>
      <c r="G1674">
        <v>767</v>
      </c>
      <c r="H1674" s="1">
        <v>41494</v>
      </c>
      <c r="I1674" t="s">
        <v>118</v>
      </c>
      <c r="J1674" t="s">
        <v>119</v>
      </c>
      <c r="K1674" t="s">
        <v>108</v>
      </c>
      <c r="L1674" t="s">
        <v>109</v>
      </c>
      <c r="M1674" t="s">
        <v>120</v>
      </c>
      <c r="N1674" t="s">
        <v>111</v>
      </c>
      <c r="O1674" t="s">
        <v>1813</v>
      </c>
      <c r="P1674" t="s">
        <v>112</v>
      </c>
      <c r="Q1674" t="s">
        <v>1680</v>
      </c>
      <c r="R1674" t="s">
        <v>1681</v>
      </c>
      <c r="T1674" s="1">
        <v>41371</v>
      </c>
      <c r="V1674">
        <v>23170</v>
      </c>
      <c r="X1674">
        <v>0.63</v>
      </c>
      <c r="Z1674">
        <v>43.8</v>
      </c>
      <c r="AA1674">
        <v>2.4</v>
      </c>
      <c r="AC1674">
        <v>11</v>
      </c>
      <c r="AD1674">
        <v>3473.7</v>
      </c>
      <c r="AG1674">
        <v>0.12</v>
      </c>
      <c r="AH1674">
        <v>5.0599999999999996</v>
      </c>
      <c r="AJ1674">
        <v>29.61</v>
      </c>
      <c r="AM1674">
        <v>2.6</v>
      </c>
      <c r="AO1674">
        <v>415.5</v>
      </c>
      <c r="AR1674">
        <v>128.22999999999999</v>
      </c>
      <c r="AV1674">
        <v>1.1299999999999999</v>
      </c>
      <c r="AW1674">
        <v>3.5</v>
      </c>
      <c r="BA1674">
        <v>422</v>
      </c>
      <c r="BE1674">
        <v>0.03</v>
      </c>
      <c r="BF1674">
        <v>14.2</v>
      </c>
      <c r="BI1674">
        <v>1.93</v>
      </c>
      <c r="BK1674">
        <v>88</v>
      </c>
      <c r="BL1674">
        <v>15.18</v>
      </c>
      <c r="BM1674">
        <v>1.4999999999999999E-2</v>
      </c>
      <c r="BQ1674">
        <v>155.4</v>
      </c>
      <c r="BR1674">
        <v>0.60799999999999998</v>
      </c>
      <c r="BU1674">
        <v>5.42</v>
      </c>
      <c r="CB1674">
        <v>0.08</v>
      </c>
      <c r="CD1674">
        <v>3.33</v>
      </c>
      <c r="CE1674">
        <v>4.4000000000000004</v>
      </c>
      <c r="CF1674">
        <v>15.6</v>
      </c>
      <c r="CJ1674">
        <v>599.79999999999995</v>
      </c>
      <c r="CM1674">
        <v>0.12</v>
      </c>
      <c r="CN1674">
        <v>0.9</v>
      </c>
      <c r="CO1674">
        <v>0.02</v>
      </c>
      <c r="CP1674">
        <v>0.57999999999999996</v>
      </c>
      <c r="CR1674">
        <v>18.600000000000001</v>
      </c>
      <c r="CS1674">
        <v>368</v>
      </c>
      <c r="CT1674">
        <v>0.5</v>
      </c>
      <c r="CX1674">
        <v>1135.3</v>
      </c>
    </row>
    <row r="1675" spans="1:102">
      <c r="A1675" t="s">
        <v>1814</v>
      </c>
      <c r="B1675">
        <v>1307033</v>
      </c>
      <c r="C1675" t="s">
        <v>104</v>
      </c>
      <c r="D1675" t="s">
        <v>105</v>
      </c>
      <c r="E1675">
        <v>516702</v>
      </c>
      <c r="F1675">
        <v>7187150</v>
      </c>
      <c r="G1675">
        <v>756</v>
      </c>
      <c r="H1675" s="1">
        <v>41494</v>
      </c>
      <c r="I1675" t="s">
        <v>118</v>
      </c>
      <c r="J1675" t="s">
        <v>119</v>
      </c>
      <c r="K1675" t="s">
        <v>108</v>
      </c>
      <c r="L1675" t="s">
        <v>109</v>
      </c>
      <c r="M1675" t="s">
        <v>120</v>
      </c>
      <c r="N1675" t="s">
        <v>111</v>
      </c>
      <c r="O1675" t="s">
        <v>1814</v>
      </c>
      <c r="P1675" t="s">
        <v>112</v>
      </c>
      <c r="Q1675" t="s">
        <v>1680</v>
      </c>
      <c r="R1675" t="s">
        <v>1681</v>
      </c>
      <c r="T1675" s="1">
        <v>41432</v>
      </c>
      <c r="V1675">
        <v>64688</v>
      </c>
      <c r="X1675">
        <v>0.9</v>
      </c>
      <c r="Z1675">
        <v>35.6</v>
      </c>
      <c r="AA1675">
        <v>6.1</v>
      </c>
      <c r="AC1675">
        <v>8</v>
      </c>
      <c r="AD1675">
        <v>444.3</v>
      </c>
      <c r="AG1675">
        <v>0.26</v>
      </c>
      <c r="AH1675">
        <v>0.78</v>
      </c>
      <c r="AJ1675">
        <v>20</v>
      </c>
      <c r="AM1675">
        <v>2.1</v>
      </c>
      <c r="AO1675">
        <v>436.5</v>
      </c>
      <c r="AR1675">
        <v>115.57</v>
      </c>
      <c r="AV1675">
        <v>1.97</v>
      </c>
      <c r="AW1675">
        <v>4.5</v>
      </c>
      <c r="BA1675">
        <v>876</v>
      </c>
      <c r="BE1675">
        <v>0.13</v>
      </c>
      <c r="BF1675">
        <v>19.7</v>
      </c>
      <c r="BI1675">
        <v>0.13</v>
      </c>
      <c r="BK1675">
        <v>65</v>
      </c>
      <c r="BL1675">
        <v>30.45</v>
      </c>
      <c r="BM1675">
        <v>1.7000000000000001E-2</v>
      </c>
      <c r="BQ1675">
        <v>100.7</v>
      </c>
      <c r="BR1675">
        <v>0.32</v>
      </c>
      <c r="BU1675">
        <v>9.3800000000000008</v>
      </c>
      <c r="CB1675">
        <v>0.27</v>
      </c>
      <c r="CD1675">
        <v>3.37</v>
      </c>
      <c r="CE1675">
        <v>4.4000000000000004</v>
      </c>
      <c r="CF1675">
        <v>41.3</v>
      </c>
      <c r="CJ1675">
        <v>407.3</v>
      </c>
      <c r="CM1675">
        <v>0.09</v>
      </c>
      <c r="CN1675">
        <v>0.9</v>
      </c>
      <c r="CO1675">
        <v>1.6E-2</v>
      </c>
      <c r="CP1675">
        <v>0.64</v>
      </c>
      <c r="CR1675">
        <v>25.4</v>
      </c>
      <c r="CS1675">
        <v>333</v>
      </c>
      <c r="CT1675">
        <v>0.8</v>
      </c>
      <c r="CX1675">
        <v>698.8</v>
      </c>
    </row>
    <row r="1676" spans="1:102">
      <c r="A1676" t="s">
        <v>1815</v>
      </c>
      <c r="B1676">
        <v>1307049</v>
      </c>
      <c r="C1676" t="s">
        <v>104</v>
      </c>
      <c r="D1676" t="s">
        <v>105</v>
      </c>
      <c r="E1676">
        <v>517405</v>
      </c>
      <c r="F1676">
        <v>7186701</v>
      </c>
      <c r="G1676">
        <v>752</v>
      </c>
      <c r="H1676" s="1">
        <v>41494</v>
      </c>
      <c r="I1676" t="s">
        <v>118</v>
      </c>
      <c r="J1676" t="s">
        <v>119</v>
      </c>
      <c r="K1676" t="s">
        <v>108</v>
      </c>
      <c r="L1676" t="s">
        <v>109</v>
      </c>
      <c r="M1676" t="s">
        <v>120</v>
      </c>
      <c r="N1676" t="s">
        <v>111</v>
      </c>
      <c r="O1676" t="s">
        <v>1815</v>
      </c>
      <c r="P1676" t="s">
        <v>112</v>
      </c>
      <c r="Q1676" t="s">
        <v>1680</v>
      </c>
      <c r="R1676" t="s">
        <v>1681</v>
      </c>
      <c r="T1676" s="1">
        <v>41432</v>
      </c>
      <c r="V1676">
        <v>7182</v>
      </c>
      <c r="X1676">
        <v>0.47</v>
      </c>
      <c r="Z1676">
        <v>4.2</v>
      </c>
      <c r="AA1676">
        <v>2.9</v>
      </c>
      <c r="AC1676">
        <v>4</v>
      </c>
      <c r="AD1676">
        <v>695</v>
      </c>
      <c r="AG1676">
        <v>0.19</v>
      </c>
      <c r="AH1676">
        <v>0.1</v>
      </c>
      <c r="AJ1676">
        <v>1.29</v>
      </c>
      <c r="AM1676">
        <v>0.4</v>
      </c>
      <c r="AO1676">
        <v>38.4</v>
      </c>
      <c r="AR1676">
        <v>27.65</v>
      </c>
      <c r="AV1676">
        <v>0.56999999999999995</v>
      </c>
      <c r="AW1676">
        <v>3.4</v>
      </c>
      <c r="BA1676">
        <v>296</v>
      </c>
      <c r="BE1676">
        <v>0.06</v>
      </c>
      <c r="BF1676">
        <v>6.1</v>
      </c>
      <c r="BI1676">
        <v>0.03</v>
      </c>
      <c r="BK1676">
        <v>9</v>
      </c>
      <c r="BL1676">
        <v>6.72</v>
      </c>
      <c r="BM1676">
        <v>3.0000000000000001E-3</v>
      </c>
      <c r="BQ1676">
        <v>10.7</v>
      </c>
      <c r="BR1676">
        <v>4.5999999999999999E-2</v>
      </c>
      <c r="BU1676">
        <v>8.3699999999999992</v>
      </c>
      <c r="CB1676">
        <v>0.1</v>
      </c>
      <c r="CD1676">
        <v>0.77</v>
      </c>
      <c r="CE1676">
        <v>0.8</v>
      </c>
      <c r="CF1676">
        <v>9.8000000000000007</v>
      </c>
      <c r="CJ1676">
        <v>21.7</v>
      </c>
      <c r="CM1676">
        <v>7.0000000000000007E-2</v>
      </c>
      <c r="CN1676">
        <v>0.1</v>
      </c>
      <c r="CO1676">
        <v>5.0000000000000001E-3</v>
      </c>
      <c r="CP1676">
        <v>0.42</v>
      </c>
      <c r="CR1676">
        <v>3</v>
      </c>
      <c r="CS1676">
        <v>31</v>
      </c>
      <c r="CT1676">
        <v>0.05</v>
      </c>
      <c r="CX1676">
        <v>31</v>
      </c>
    </row>
    <row r="1677" spans="1:102">
      <c r="A1677" t="s">
        <v>1816</v>
      </c>
      <c r="B1677">
        <v>1307055</v>
      </c>
      <c r="C1677" t="s">
        <v>104</v>
      </c>
      <c r="D1677" t="s">
        <v>105</v>
      </c>
      <c r="E1677">
        <v>516499</v>
      </c>
      <c r="F1677">
        <v>7186966</v>
      </c>
      <c r="G1677">
        <v>691</v>
      </c>
      <c r="H1677" s="1">
        <v>41494</v>
      </c>
      <c r="I1677" t="s">
        <v>118</v>
      </c>
      <c r="J1677" t="s">
        <v>119</v>
      </c>
      <c r="K1677" t="s">
        <v>108</v>
      </c>
      <c r="L1677" t="s">
        <v>109</v>
      </c>
      <c r="M1677" t="s">
        <v>120</v>
      </c>
      <c r="N1677" t="s">
        <v>111</v>
      </c>
      <c r="O1677" t="s">
        <v>1816</v>
      </c>
      <c r="P1677" t="s">
        <v>112</v>
      </c>
      <c r="Q1677" t="s">
        <v>1680</v>
      </c>
      <c r="R1677" t="s">
        <v>1681</v>
      </c>
      <c r="T1677" s="1">
        <v>41462</v>
      </c>
      <c r="V1677">
        <v>13768</v>
      </c>
      <c r="X1677">
        <v>1.33</v>
      </c>
      <c r="Z1677">
        <v>35</v>
      </c>
      <c r="AA1677">
        <v>1.9</v>
      </c>
      <c r="AC1677">
        <v>13</v>
      </c>
      <c r="AD1677">
        <v>343.6</v>
      </c>
      <c r="AG1677">
        <v>0.11</v>
      </c>
      <c r="AH1677">
        <v>0.49</v>
      </c>
      <c r="AJ1677">
        <v>5.8</v>
      </c>
      <c r="AM1677">
        <v>6.9</v>
      </c>
      <c r="AO1677">
        <v>197.7</v>
      </c>
      <c r="AR1677">
        <v>174.45</v>
      </c>
      <c r="AV1677">
        <v>3.45</v>
      </c>
      <c r="AW1677">
        <v>3.3</v>
      </c>
      <c r="BA1677">
        <v>352</v>
      </c>
      <c r="BE1677">
        <v>7.0000000000000007E-2</v>
      </c>
      <c r="BF1677">
        <v>8.4</v>
      </c>
      <c r="BI1677">
        <v>7.0000000000000007E-2</v>
      </c>
      <c r="BK1677">
        <v>131</v>
      </c>
      <c r="BL1677">
        <v>27.68</v>
      </c>
      <c r="BM1677">
        <v>6.0000000000000001E-3</v>
      </c>
      <c r="BQ1677">
        <v>99.1</v>
      </c>
      <c r="BR1677">
        <v>0.26400000000000001</v>
      </c>
      <c r="BU1677">
        <v>9.02</v>
      </c>
      <c r="CB1677">
        <v>0.37</v>
      </c>
      <c r="CD1677">
        <v>4.57</v>
      </c>
      <c r="CE1677">
        <v>6.5</v>
      </c>
      <c r="CF1677">
        <v>23.7</v>
      </c>
      <c r="CJ1677">
        <v>228.4</v>
      </c>
      <c r="CM1677">
        <v>0.08</v>
      </c>
      <c r="CN1677">
        <v>1.7</v>
      </c>
      <c r="CO1677">
        <v>8.0000000000000002E-3</v>
      </c>
      <c r="CP1677">
        <v>0.85</v>
      </c>
      <c r="CR1677">
        <v>15.5</v>
      </c>
      <c r="CS1677">
        <v>241</v>
      </c>
      <c r="CT1677">
        <v>0.3</v>
      </c>
      <c r="CX1677">
        <v>398.7</v>
      </c>
    </row>
    <row r="1678" spans="1:102">
      <c r="A1678" t="s">
        <v>1817</v>
      </c>
      <c r="B1678">
        <v>1307057</v>
      </c>
      <c r="C1678" t="s">
        <v>104</v>
      </c>
      <c r="D1678" t="s">
        <v>105</v>
      </c>
      <c r="E1678">
        <v>516499</v>
      </c>
      <c r="F1678">
        <v>7187100</v>
      </c>
      <c r="G1678">
        <v>682</v>
      </c>
      <c r="H1678" s="1">
        <v>41494</v>
      </c>
      <c r="I1678" t="s">
        <v>118</v>
      </c>
      <c r="J1678" t="s">
        <v>119</v>
      </c>
      <c r="K1678" t="s">
        <v>108</v>
      </c>
      <c r="L1678" t="s">
        <v>109</v>
      </c>
      <c r="M1678" t="s">
        <v>120</v>
      </c>
      <c r="N1678" t="s">
        <v>111</v>
      </c>
      <c r="O1678" t="s">
        <v>1817</v>
      </c>
      <c r="P1678" t="s">
        <v>112</v>
      </c>
      <c r="Q1678" t="s">
        <v>1680</v>
      </c>
      <c r="R1678" t="s">
        <v>1681</v>
      </c>
      <c r="T1678" s="1">
        <v>41462</v>
      </c>
      <c r="V1678">
        <v>2488</v>
      </c>
      <c r="X1678">
        <v>1.05</v>
      </c>
      <c r="Z1678">
        <v>13.7</v>
      </c>
      <c r="AA1678">
        <v>7.1</v>
      </c>
      <c r="AC1678">
        <v>3</v>
      </c>
      <c r="AD1678">
        <v>686.9</v>
      </c>
      <c r="AG1678">
        <v>0.17</v>
      </c>
      <c r="AH1678">
        <v>0.22</v>
      </c>
      <c r="AJ1678">
        <v>1.22</v>
      </c>
      <c r="AM1678">
        <v>3.5</v>
      </c>
      <c r="AO1678">
        <v>39.6</v>
      </c>
      <c r="AR1678">
        <v>34.72</v>
      </c>
      <c r="AV1678">
        <v>2.25</v>
      </c>
      <c r="AW1678">
        <v>3.7</v>
      </c>
      <c r="BA1678">
        <v>186</v>
      </c>
      <c r="BE1678">
        <v>0.06</v>
      </c>
      <c r="BF1678">
        <v>7.8</v>
      </c>
      <c r="BI1678">
        <v>0.16</v>
      </c>
      <c r="BK1678">
        <v>54</v>
      </c>
      <c r="BL1678">
        <v>5.58</v>
      </c>
      <c r="BM1678">
        <v>8.0000000000000002E-3</v>
      </c>
      <c r="BQ1678">
        <v>33.200000000000003</v>
      </c>
      <c r="BR1678">
        <v>8.6999999999999994E-2</v>
      </c>
      <c r="BU1678">
        <v>13.08</v>
      </c>
      <c r="CB1678">
        <v>7.0000000000000007E-2</v>
      </c>
      <c r="CD1678">
        <v>1.26</v>
      </c>
      <c r="CE1678">
        <v>2.2999999999999998</v>
      </c>
      <c r="CF1678">
        <v>4.3</v>
      </c>
      <c r="CJ1678">
        <v>38.5</v>
      </c>
      <c r="CM1678">
        <v>0.09</v>
      </c>
      <c r="CN1678">
        <v>0.6</v>
      </c>
      <c r="CO1678">
        <v>6.0000000000000001E-3</v>
      </c>
      <c r="CP1678">
        <v>0.51</v>
      </c>
      <c r="CR1678">
        <v>2.9</v>
      </c>
      <c r="CS1678">
        <v>70</v>
      </c>
      <c r="CT1678">
        <v>0.05</v>
      </c>
      <c r="CX1678">
        <v>70.900000000000006</v>
      </c>
    </row>
    <row r="1679" spans="1:102">
      <c r="A1679" t="s">
        <v>1818</v>
      </c>
      <c r="B1679">
        <v>1307066</v>
      </c>
      <c r="C1679" t="s">
        <v>104</v>
      </c>
      <c r="D1679" t="s">
        <v>105</v>
      </c>
      <c r="E1679">
        <v>516401</v>
      </c>
      <c r="F1679">
        <v>7187648</v>
      </c>
      <c r="G1679">
        <v>754</v>
      </c>
      <c r="H1679" s="1">
        <v>41494</v>
      </c>
      <c r="I1679" t="s">
        <v>118</v>
      </c>
      <c r="J1679" t="s">
        <v>119</v>
      </c>
      <c r="K1679" t="s">
        <v>108</v>
      </c>
      <c r="L1679" t="s">
        <v>109</v>
      </c>
      <c r="M1679" t="s">
        <v>120</v>
      </c>
      <c r="N1679" t="s">
        <v>111</v>
      </c>
      <c r="O1679" t="s">
        <v>1818</v>
      </c>
      <c r="P1679" t="s">
        <v>112</v>
      </c>
      <c r="Q1679" t="s">
        <v>1680</v>
      </c>
      <c r="R1679" t="s">
        <v>1681</v>
      </c>
      <c r="T1679" s="1">
        <v>41462</v>
      </c>
      <c r="V1679">
        <v>2273</v>
      </c>
      <c r="X1679">
        <v>1.1299999999999999</v>
      </c>
      <c r="Z1679">
        <v>17.399999999999999</v>
      </c>
      <c r="AA1679">
        <v>4.2</v>
      </c>
      <c r="AC1679">
        <v>3</v>
      </c>
      <c r="AD1679">
        <v>539.79999999999995</v>
      </c>
      <c r="AG1679">
        <v>0.14000000000000001</v>
      </c>
      <c r="AH1679">
        <v>0.19</v>
      </c>
      <c r="AJ1679">
        <v>1.22</v>
      </c>
      <c r="AM1679">
        <v>5.2</v>
      </c>
      <c r="AO1679">
        <v>45</v>
      </c>
      <c r="AR1679">
        <v>29.44</v>
      </c>
      <c r="AV1679">
        <v>2.31</v>
      </c>
      <c r="AW1679">
        <v>4.4000000000000004</v>
      </c>
      <c r="BA1679">
        <v>93</v>
      </c>
      <c r="BE1679">
        <v>0.08</v>
      </c>
      <c r="BF1679">
        <v>11.1</v>
      </c>
      <c r="BI1679">
        <v>0.26</v>
      </c>
      <c r="BK1679">
        <v>144</v>
      </c>
      <c r="BL1679">
        <v>19.350000000000001</v>
      </c>
      <c r="BM1679">
        <v>8.0000000000000002E-3</v>
      </c>
      <c r="BQ1679">
        <v>35.9</v>
      </c>
      <c r="BR1679">
        <v>0.115</v>
      </c>
      <c r="BU1679">
        <v>12.77</v>
      </c>
      <c r="CB1679">
        <v>7.0000000000000007E-2</v>
      </c>
      <c r="CD1679">
        <v>5.38</v>
      </c>
      <c r="CE1679">
        <v>2</v>
      </c>
      <c r="CF1679">
        <v>3.3</v>
      </c>
      <c r="CJ1679">
        <v>55.6</v>
      </c>
      <c r="CM1679">
        <v>0.05</v>
      </c>
      <c r="CN1679">
        <v>0.7</v>
      </c>
      <c r="CO1679">
        <v>1.7999999999999999E-2</v>
      </c>
      <c r="CP1679">
        <v>0.79</v>
      </c>
      <c r="CR1679">
        <v>2.7</v>
      </c>
      <c r="CS1679">
        <v>173</v>
      </c>
      <c r="CT1679">
        <v>0.2</v>
      </c>
      <c r="CX1679">
        <v>144.5</v>
      </c>
    </row>
    <row r="1680" spans="1:102">
      <c r="A1680" t="s">
        <v>1819</v>
      </c>
      <c r="B1680">
        <v>1307070</v>
      </c>
      <c r="C1680" t="s">
        <v>104</v>
      </c>
      <c r="D1680" t="s">
        <v>105</v>
      </c>
      <c r="E1680">
        <v>516399</v>
      </c>
      <c r="F1680">
        <v>7187441</v>
      </c>
      <c r="G1680">
        <v>720</v>
      </c>
      <c r="H1680" s="1">
        <v>41494</v>
      </c>
      <c r="I1680" t="s">
        <v>118</v>
      </c>
      <c r="J1680" t="s">
        <v>119</v>
      </c>
      <c r="K1680" t="s">
        <v>108</v>
      </c>
      <c r="L1680" t="s">
        <v>109</v>
      </c>
      <c r="M1680" t="s">
        <v>120</v>
      </c>
      <c r="N1680" t="s">
        <v>111</v>
      </c>
      <c r="O1680" t="s">
        <v>1819</v>
      </c>
      <c r="P1680" t="s">
        <v>112</v>
      </c>
      <c r="Q1680" t="s">
        <v>1680</v>
      </c>
      <c r="R1680" t="s">
        <v>1681</v>
      </c>
      <c r="T1680" s="1">
        <v>41462</v>
      </c>
      <c r="V1680">
        <v>3315</v>
      </c>
      <c r="X1680">
        <v>0.71</v>
      </c>
      <c r="Z1680">
        <v>4.0999999999999996</v>
      </c>
      <c r="AA1680">
        <v>7.2</v>
      </c>
      <c r="AC1680">
        <v>4</v>
      </c>
      <c r="AD1680">
        <v>1136.9000000000001</v>
      </c>
      <c r="AG1680">
        <v>0.16</v>
      </c>
      <c r="AH1680">
        <v>0.14000000000000001</v>
      </c>
      <c r="AJ1680">
        <v>1.29</v>
      </c>
      <c r="AM1680">
        <v>1.5</v>
      </c>
      <c r="AO1680">
        <v>38</v>
      </c>
      <c r="AR1680">
        <v>32.43</v>
      </c>
      <c r="AV1680">
        <v>0.91</v>
      </c>
      <c r="AW1680">
        <v>3.6</v>
      </c>
      <c r="BA1680">
        <v>362</v>
      </c>
      <c r="BE1680">
        <v>0.06</v>
      </c>
      <c r="BF1680">
        <v>5.0999999999999996</v>
      </c>
      <c r="BI1680">
        <v>0.05</v>
      </c>
      <c r="BK1680">
        <v>23</v>
      </c>
      <c r="BL1680">
        <v>3.87</v>
      </c>
      <c r="BM1680">
        <v>8.9999999999999993E-3</v>
      </c>
      <c r="BQ1680">
        <v>20</v>
      </c>
      <c r="BR1680">
        <v>0.13100000000000001</v>
      </c>
      <c r="BU1680">
        <v>10.82</v>
      </c>
      <c r="CB1680">
        <v>0.1</v>
      </c>
      <c r="CD1680">
        <v>3.62</v>
      </c>
      <c r="CE1680">
        <v>0.9</v>
      </c>
      <c r="CF1680">
        <v>5.2</v>
      </c>
      <c r="CJ1680">
        <v>51.3</v>
      </c>
      <c r="CM1680">
        <v>0.04</v>
      </c>
      <c r="CN1680">
        <v>0.1</v>
      </c>
      <c r="CO1680">
        <v>3.0000000000000001E-3</v>
      </c>
      <c r="CP1680">
        <v>0.6</v>
      </c>
      <c r="CR1680">
        <v>3.8</v>
      </c>
      <c r="CS1680">
        <v>80</v>
      </c>
      <c r="CT1680">
        <v>0.05</v>
      </c>
      <c r="CX1680">
        <v>32</v>
      </c>
    </row>
    <row r="1681" spans="1:102">
      <c r="A1681" t="s">
        <v>1820</v>
      </c>
      <c r="B1681">
        <v>1307072</v>
      </c>
      <c r="C1681" t="s">
        <v>104</v>
      </c>
      <c r="D1681" t="s">
        <v>105</v>
      </c>
      <c r="E1681">
        <v>516402</v>
      </c>
      <c r="F1681">
        <v>7187299</v>
      </c>
      <c r="G1681">
        <v>706</v>
      </c>
      <c r="H1681" s="1">
        <v>41494</v>
      </c>
      <c r="I1681" t="s">
        <v>118</v>
      </c>
      <c r="J1681" t="s">
        <v>119</v>
      </c>
      <c r="K1681" t="s">
        <v>108</v>
      </c>
      <c r="L1681" t="s">
        <v>109</v>
      </c>
      <c r="M1681" t="s">
        <v>120</v>
      </c>
      <c r="N1681" t="s">
        <v>111</v>
      </c>
      <c r="O1681" t="s">
        <v>1820</v>
      </c>
      <c r="P1681" t="s">
        <v>112</v>
      </c>
      <c r="Q1681" t="s">
        <v>1680</v>
      </c>
      <c r="R1681" t="s">
        <v>1681</v>
      </c>
      <c r="T1681" s="1">
        <v>41462</v>
      </c>
      <c r="V1681">
        <v>2766</v>
      </c>
      <c r="X1681">
        <v>1.03</v>
      </c>
      <c r="Z1681">
        <v>9.3000000000000007</v>
      </c>
      <c r="AA1681">
        <v>11.9</v>
      </c>
      <c r="AC1681">
        <v>4</v>
      </c>
      <c r="AD1681">
        <v>890.5</v>
      </c>
      <c r="AG1681">
        <v>0.18</v>
      </c>
      <c r="AH1681">
        <v>0.34</v>
      </c>
      <c r="AJ1681">
        <v>1.33</v>
      </c>
      <c r="AM1681">
        <v>7.2</v>
      </c>
      <c r="AO1681">
        <v>43.6</v>
      </c>
      <c r="AR1681">
        <v>33.64</v>
      </c>
      <c r="AV1681">
        <v>1.64</v>
      </c>
      <c r="AW1681">
        <v>3.8</v>
      </c>
      <c r="BA1681">
        <v>254</v>
      </c>
      <c r="BE1681">
        <v>0.08</v>
      </c>
      <c r="BF1681">
        <v>8.9</v>
      </c>
      <c r="BI1681">
        <v>0.21</v>
      </c>
      <c r="BK1681">
        <v>428</v>
      </c>
      <c r="BL1681">
        <v>6.48</v>
      </c>
      <c r="BM1681">
        <v>8.9999999999999993E-3</v>
      </c>
      <c r="BQ1681">
        <v>58.9</v>
      </c>
      <c r="BR1681">
        <v>7.4999999999999997E-2</v>
      </c>
      <c r="BU1681">
        <v>13.92</v>
      </c>
      <c r="CB1681">
        <v>0.08</v>
      </c>
      <c r="CD1681">
        <v>1.73</v>
      </c>
      <c r="CE1681">
        <v>3.3</v>
      </c>
      <c r="CF1681">
        <v>4.7</v>
      </c>
      <c r="CJ1681">
        <v>66.7</v>
      </c>
      <c r="CM1681">
        <v>0.14000000000000001</v>
      </c>
      <c r="CN1681">
        <v>1.3</v>
      </c>
      <c r="CO1681">
        <v>1.4E-2</v>
      </c>
      <c r="CP1681">
        <v>0.43</v>
      </c>
      <c r="CR1681">
        <v>3.2</v>
      </c>
      <c r="CS1681">
        <v>90</v>
      </c>
      <c r="CT1681">
        <v>0.1</v>
      </c>
      <c r="CX1681">
        <v>127.5</v>
      </c>
    </row>
    <row r="1682" spans="1:102">
      <c r="A1682" t="s">
        <v>1821</v>
      </c>
      <c r="B1682">
        <v>1306450</v>
      </c>
      <c r="C1682" t="s">
        <v>104</v>
      </c>
      <c r="D1682" t="s">
        <v>105</v>
      </c>
      <c r="E1682">
        <v>518598</v>
      </c>
      <c r="F1682">
        <v>7184200</v>
      </c>
      <c r="G1682">
        <v>105</v>
      </c>
      <c r="H1682" s="1">
        <v>41485</v>
      </c>
      <c r="I1682" t="s">
        <v>1528</v>
      </c>
      <c r="J1682" t="s">
        <v>119</v>
      </c>
      <c r="K1682" t="s">
        <v>108</v>
      </c>
      <c r="L1682" t="s">
        <v>109</v>
      </c>
      <c r="M1682" t="s">
        <v>1529</v>
      </c>
      <c r="N1682" t="s">
        <v>111</v>
      </c>
      <c r="O1682" t="s">
        <v>1821</v>
      </c>
      <c r="P1682" t="s">
        <v>112</v>
      </c>
      <c r="Q1682" t="s">
        <v>1479</v>
      </c>
      <c r="R1682" t="s">
        <v>1480</v>
      </c>
      <c r="T1682" s="1">
        <v>41468</v>
      </c>
      <c r="V1682">
        <v>515</v>
      </c>
      <c r="X1682">
        <v>1.92</v>
      </c>
      <c r="Z1682">
        <v>7.9</v>
      </c>
      <c r="AA1682">
        <v>3.4</v>
      </c>
      <c r="AC1682">
        <v>5</v>
      </c>
      <c r="AD1682">
        <v>740</v>
      </c>
      <c r="AG1682">
        <v>0.22</v>
      </c>
      <c r="AH1682">
        <v>0.54</v>
      </c>
      <c r="AJ1682">
        <v>0.24</v>
      </c>
      <c r="AM1682">
        <v>17.8</v>
      </c>
      <c r="AO1682">
        <v>34.700000000000003</v>
      </c>
      <c r="AR1682">
        <v>52.92</v>
      </c>
      <c r="AV1682">
        <v>3.17</v>
      </c>
      <c r="AW1682">
        <v>5.8</v>
      </c>
      <c r="BA1682">
        <v>168</v>
      </c>
      <c r="BE1682">
        <v>0.15</v>
      </c>
      <c r="BF1682">
        <v>3.9</v>
      </c>
      <c r="BI1682">
        <v>0.6</v>
      </c>
      <c r="BK1682">
        <v>443</v>
      </c>
      <c r="BL1682">
        <v>2.2799999999999998</v>
      </c>
      <c r="BM1682">
        <v>6.0000000000000001E-3</v>
      </c>
      <c r="BQ1682">
        <v>54.7</v>
      </c>
      <c r="BR1682">
        <v>8.7999999999999995E-2</v>
      </c>
      <c r="BU1682">
        <v>18.98</v>
      </c>
      <c r="CB1682">
        <v>0.1</v>
      </c>
      <c r="CD1682">
        <v>0.85</v>
      </c>
      <c r="CE1682">
        <v>6.8</v>
      </c>
      <c r="CF1682">
        <v>1</v>
      </c>
      <c r="CJ1682">
        <v>39.6</v>
      </c>
      <c r="CM1682">
        <v>0.09</v>
      </c>
      <c r="CN1682">
        <v>2</v>
      </c>
      <c r="CO1682">
        <v>5.0000000000000001E-4</v>
      </c>
      <c r="CP1682">
        <v>0.28999999999999998</v>
      </c>
      <c r="CR1682">
        <v>0.6</v>
      </c>
      <c r="CS1682">
        <v>47</v>
      </c>
      <c r="CT1682">
        <v>0.05</v>
      </c>
      <c r="CX1682">
        <v>87.5</v>
      </c>
    </row>
    <row r="1683" spans="1:102">
      <c r="A1683" t="s">
        <v>1822</v>
      </c>
      <c r="B1683">
        <v>1306457</v>
      </c>
      <c r="C1683" t="s">
        <v>104</v>
      </c>
      <c r="D1683" t="s">
        <v>105</v>
      </c>
      <c r="E1683">
        <v>518593</v>
      </c>
      <c r="F1683">
        <v>7184554</v>
      </c>
      <c r="G1683">
        <v>948</v>
      </c>
      <c r="H1683" s="1">
        <v>41485</v>
      </c>
      <c r="I1683" t="s">
        <v>1528</v>
      </c>
      <c r="J1683" t="s">
        <v>119</v>
      </c>
      <c r="K1683" t="s">
        <v>108</v>
      </c>
      <c r="L1683" t="s">
        <v>109</v>
      </c>
      <c r="M1683" t="s">
        <v>1529</v>
      </c>
      <c r="N1683" t="s">
        <v>111</v>
      </c>
      <c r="O1683" t="s">
        <v>1822</v>
      </c>
      <c r="P1683" t="s">
        <v>112</v>
      </c>
      <c r="Q1683" t="s">
        <v>1479</v>
      </c>
      <c r="R1683" t="s">
        <v>1480</v>
      </c>
      <c r="T1683" s="1">
        <v>41468</v>
      </c>
      <c r="V1683">
        <v>2497</v>
      </c>
      <c r="X1683">
        <v>0.96</v>
      </c>
      <c r="Z1683">
        <v>18.8</v>
      </c>
      <c r="AA1683">
        <v>3.7</v>
      </c>
      <c r="AC1683">
        <v>3</v>
      </c>
      <c r="AD1683">
        <v>362.6</v>
      </c>
      <c r="AG1683">
        <v>0.18</v>
      </c>
      <c r="AH1683">
        <v>0.06</v>
      </c>
      <c r="AJ1683">
        <v>0.31</v>
      </c>
      <c r="AM1683">
        <v>2.1</v>
      </c>
      <c r="AO1683">
        <v>20.100000000000001</v>
      </c>
      <c r="AR1683">
        <v>21.83</v>
      </c>
      <c r="AV1683">
        <v>2.64</v>
      </c>
      <c r="AW1683">
        <v>3.6</v>
      </c>
      <c r="BA1683">
        <v>69</v>
      </c>
      <c r="BE1683">
        <v>0.15</v>
      </c>
      <c r="BF1683">
        <v>4.9000000000000004</v>
      </c>
      <c r="BI1683">
        <v>0.08</v>
      </c>
      <c r="BK1683">
        <v>54</v>
      </c>
      <c r="BL1683">
        <v>8.19</v>
      </c>
      <c r="BM1683">
        <v>2.5000000000000001E-2</v>
      </c>
      <c r="BQ1683">
        <v>11.5</v>
      </c>
      <c r="BR1683">
        <v>0.314</v>
      </c>
      <c r="BU1683">
        <v>14.58</v>
      </c>
      <c r="CB1683">
        <v>0.33</v>
      </c>
      <c r="CD1683">
        <v>3.19</v>
      </c>
      <c r="CE1683">
        <v>0.8</v>
      </c>
      <c r="CF1683">
        <v>7.8</v>
      </c>
      <c r="CJ1683">
        <v>49.8</v>
      </c>
      <c r="CM1683">
        <v>0.16</v>
      </c>
      <c r="CN1683">
        <v>0.3</v>
      </c>
      <c r="CO1683">
        <v>4.0000000000000001E-3</v>
      </c>
      <c r="CP1683">
        <v>0.98</v>
      </c>
      <c r="CR1683">
        <v>1.5</v>
      </c>
      <c r="CS1683">
        <v>101</v>
      </c>
      <c r="CT1683">
        <v>0.05</v>
      </c>
      <c r="CX1683">
        <v>40.1</v>
      </c>
    </row>
    <row r="1684" spans="1:102">
      <c r="A1684" t="s">
        <v>1823</v>
      </c>
      <c r="B1684">
        <v>1306470</v>
      </c>
      <c r="C1684" t="s">
        <v>104</v>
      </c>
      <c r="D1684" t="s">
        <v>105</v>
      </c>
      <c r="E1684">
        <v>517601</v>
      </c>
      <c r="F1684">
        <v>7184755</v>
      </c>
      <c r="G1684">
        <v>848</v>
      </c>
      <c r="H1684" s="1">
        <v>41485</v>
      </c>
      <c r="I1684" t="s">
        <v>1528</v>
      </c>
      <c r="J1684" t="s">
        <v>119</v>
      </c>
      <c r="K1684" t="s">
        <v>108</v>
      </c>
      <c r="L1684" t="s">
        <v>109</v>
      </c>
      <c r="M1684" t="s">
        <v>1529</v>
      </c>
      <c r="N1684" t="s">
        <v>111</v>
      </c>
      <c r="O1684" t="s">
        <v>1823</v>
      </c>
      <c r="P1684" t="s">
        <v>112</v>
      </c>
      <c r="Q1684" t="s">
        <v>1479</v>
      </c>
      <c r="R1684" t="s">
        <v>1480</v>
      </c>
      <c r="T1684" s="1">
        <v>41469</v>
      </c>
      <c r="V1684">
        <v>2088</v>
      </c>
      <c r="X1684">
        <v>0.84</v>
      </c>
      <c r="Z1684">
        <v>13.3</v>
      </c>
      <c r="AA1684">
        <v>21.9</v>
      </c>
      <c r="AC1684">
        <v>6</v>
      </c>
      <c r="AD1684">
        <v>572.70000000000005</v>
      </c>
      <c r="AG1684">
        <v>0.3</v>
      </c>
      <c r="AH1684">
        <v>7.0000000000000007E-2</v>
      </c>
      <c r="AJ1684">
        <v>0.3</v>
      </c>
      <c r="AM1684">
        <v>2.8</v>
      </c>
      <c r="AO1684">
        <v>26</v>
      </c>
      <c r="AR1684">
        <v>48.02</v>
      </c>
      <c r="AV1684">
        <v>3.51</v>
      </c>
      <c r="AW1684">
        <v>4.3</v>
      </c>
      <c r="BA1684">
        <v>215</v>
      </c>
      <c r="BE1684">
        <v>0.17</v>
      </c>
      <c r="BF1684">
        <v>4.3</v>
      </c>
      <c r="BI1684">
        <v>0.08</v>
      </c>
      <c r="BK1684">
        <v>91</v>
      </c>
      <c r="BL1684">
        <v>14.3</v>
      </c>
      <c r="BM1684">
        <v>2.3E-2</v>
      </c>
      <c r="BQ1684">
        <v>16.8</v>
      </c>
      <c r="BR1684">
        <v>0.157</v>
      </c>
      <c r="BU1684">
        <v>20.73</v>
      </c>
      <c r="CB1684">
        <v>0.51</v>
      </c>
      <c r="CD1684">
        <v>2.1800000000000002</v>
      </c>
      <c r="CE1684">
        <v>2.2999999999999998</v>
      </c>
      <c r="CF1684">
        <v>5.7</v>
      </c>
      <c r="CJ1684">
        <v>77.5</v>
      </c>
      <c r="CM1684">
        <v>0.42</v>
      </c>
      <c r="CN1684">
        <v>0.2</v>
      </c>
      <c r="CO1684">
        <v>6.0000000000000001E-3</v>
      </c>
      <c r="CP1684">
        <v>0.54</v>
      </c>
      <c r="CR1684">
        <v>1.6</v>
      </c>
      <c r="CS1684">
        <v>127</v>
      </c>
      <c r="CT1684">
        <v>0.2</v>
      </c>
      <c r="CX1684">
        <v>65.3</v>
      </c>
    </row>
    <row r="1685" spans="1:102">
      <c r="A1685" t="s">
        <v>1824</v>
      </c>
      <c r="B1685">
        <v>1306477</v>
      </c>
      <c r="C1685" t="s">
        <v>104</v>
      </c>
      <c r="D1685" t="s">
        <v>105</v>
      </c>
      <c r="E1685">
        <v>517599</v>
      </c>
      <c r="F1685">
        <v>7185100</v>
      </c>
      <c r="G1685">
        <v>771</v>
      </c>
      <c r="H1685" s="1">
        <v>41485</v>
      </c>
      <c r="I1685" t="s">
        <v>1528</v>
      </c>
      <c r="J1685" t="s">
        <v>119</v>
      </c>
      <c r="K1685" t="s">
        <v>108</v>
      </c>
      <c r="L1685" t="s">
        <v>109</v>
      </c>
      <c r="M1685" t="s">
        <v>1529</v>
      </c>
      <c r="N1685" t="s">
        <v>111</v>
      </c>
      <c r="O1685" t="s">
        <v>1824</v>
      </c>
      <c r="P1685" t="s">
        <v>112</v>
      </c>
      <c r="Q1685" t="s">
        <v>1479</v>
      </c>
      <c r="R1685" t="s">
        <v>1480</v>
      </c>
      <c r="T1685" s="1">
        <v>41469</v>
      </c>
      <c r="V1685">
        <v>588</v>
      </c>
      <c r="X1685">
        <v>1.01</v>
      </c>
      <c r="Z1685">
        <v>10.7</v>
      </c>
      <c r="AA1685">
        <v>3.8</v>
      </c>
      <c r="AC1685">
        <v>3</v>
      </c>
      <c r="AD1685">
        <v>1708.8</v>
      </c>
      <c r="AG1685">
        <v>0.14000000000000001</v>
      </c>
      <c r="AH1685">
        <v>0.1</v>
      </c>
      <c r="AJ1685">
        <v>0.32</v>
      </c>
      <c r="AM1685">
        <v>3.5</v>
      </c>
      <c r="AO1685">
        <v>21.1</v>
      </c>
      <c r="AR1685">
        <v>28.18</v>
      </c>
      <c r="AV1685">
        <v>3.92</v>
      </c>
      <c r="AW1685">
        <v>3.6</v>
      </c>
      <c r="BA1685">
        <v>108</v>
      </c>
      <c r="BE1685">
        <v>7.0000000000000007E-2</v>
      </c>
      <c r="BF1685">
        <v>4.9000000000000004</v>
      </c>
      <c r="BI1685">
        <v>0.2</v>
      </c>
      <c r="BK1685">
        <v>66</v>
      </c>
      <c r="BL1685">
        <v>6.04</v>
      </c>
      <c r="BM1685">
        <v>4.0000000000000001E-3</v>
      </c>
      <c r="BQ1685">
        <v>21.8</v>
      </c>
      <c r="BR1685">
        <v>7.4999999999999997E-2</v>
      </c>
      <c r="BU1685">
        <v>8.93</v>
      </c>
      <c r="CB1685">
        <v>7.0000000000000007E-2</v>
      </c>
      <c r="CD1685">
        <v>2.0699999999999998</v>
      </c>
      <c r="CE1685">
        <v>2.8</v>
      </c>
      <c r="CF1685">
        <v>4.2</v>
      </c>
      <c r="CJ1685">
        <v>25.4</v>
      </c>
      <c r="CM1685">
        <v>7.0000000000000007E-2</v>
      </c>
      <c r="CN1685">
        <v>1</v>
      </c>
      <c r="CO1685">
        <v>5.0000000000000001E-3</v>
      </c>
      <c r="CP1685">
        <v>0.83</v>
      </c>
      <c r="CR1685">
        <v>1.8</v>
      </c>
      <c r="CS1685">
        <v>122</v>
      </c>
      <c r="CT1685">
        <v>0.05</v>
      </c>
      <c r="CX1685">
        <v>84.9</v>
      </c>
    </row>
    <row r="1686" spans="1:102">
      <c r="A1686" t="s">
        <v>1825</v>
      </c>
      <c r="B1686">
        <v>1306490</v>
      </c>
      <c r="C1686" t="s">
        <v>104</v>
      </c>
      <c r="D1686" t="s">
        <v>105</v>
      </c>
      <c r="E1686">
        <v>517799</v>
      </c>
      <c r="F1686">
        <v>7184352</v>
      </c>
      <c r="G1686">
        <v>939</v>
      </c>
      <c r="H1686" s="1">
        <v>41485</v>
      </c>
      <c r="I1686" t="s">
        <v>1528</v>
      </c>
      <c r="J1686" t="s">
        <v>119</v>
      </c>
      <c r="K1686" t="s">
        <v>108</v>
      </c>
      <c r="L1686" t="s">
        <v>109</v>
      </c>
      <c r="M1686" t="s">
        <v>1529</v>
      </c>
      <c r="N1686" t="s">
        <v>111</v>
      </c>
      <c r="O1686" t="s">
        <v>1825</v>
      </c>
      <c r="P1686" t="s">
        <v>112</v>
      </c>
      <c r="Q1686" t="s">
        <v>1479</v>
      </c>
      <c r="R1686" t="s">
        <v>1480</v>
      </c>
      <c r="T1686" s="1">
        <v>41470</v>
      </c>
      <c r="V1686">
        <v>1302</v>
      </c>
      <c r="X1686">
        <v>0.89</v>
      </c>
      <c r="Z1686">
        <v>45.5</v>
      </c>
      <c r="AA1686">
        <v>3.7</v>
      </c>
      <c r="AC1686">
        <v>3</v>
      </c>
      <c r="AD1686">
        <v>98.8</v>
      </c>
      <c r="AG1686">
        <v>0.25</v>
      </c>
      <c r="AH1686">
        <v>7.0000000000000007E-2</v>
      </c>
      <c r="AJ1686">
        <v>0.41</v>
      </c>
      <c r="AM1686">
        <v>2.8</v>
      </c>
      <c r="AO1686">
        <v>16.8</v>
      </c>
      <c r="AR1686">
        <v>13.74</v>
      </c>
      <c r="AV1686">
        <v>5.01</v>
      </c>
      <c r="AW1686">
        <v>3.9</v>
      </c>
      <c r="BA1686">
        <v>73</v>
      </c>
      <c r="BE1686">
        <v>0.31</v>
      </c>
      <c r="BF1686">
        <v>2.8</v>
      </c>
      <c r="BI1686">
        <v>7.0000000000000007E-2</v>
      </c>
      <c r="BK1686">
        <v>63</v>
      </c>
      <c r="BL1686">
        <v>20.12</v>
      </c>
      <c r="BM1686">
        <v>4.2999999999999997E-2</v>
      </c>
      <c r="BQ1686">
        <v>17.7</v>
      </c>
      <c r="BR1686">
        <v>5.8999999999999997E-2</v>
      </c>
      <c r="BU1686">
        <v>16.57</v>
      </c>
      <c r="CB1686">
        <v>0.92</v>
      </c>
      <c r="CD1686">
        <v>3.64</v>
      </c>
      <c r="CE1686">
        <v>1.6</v>
      </c>
      <c r="CF1686">
        <v>7.2</v>
      </c>
      <c r="CJ1686">
        <v>51.5</v>
      </c>
      <c r="CM1686">
        <v>0.1</v>
      </c>
      <c r="CN1686">
        <v>1</v>
      </c>
      <c r="CO1686">
        <v>4.0000000000000001E-3</v>
      </c>
      <c r="CP1686">
        <v>4.8</v>
      </c>
      <c r="CR1686">
        <v>0.7</v>
      </c>
      <c r="CS1686">
        <v>147</v>
      </c>
      <c r="CT1686">
        <v>0.05</v>
      </c>
      <c r="CX1686">
        <v>51.3</v>
      </c>
    </row>
    <row r="1687" spans="1:102">
      <c r="A1687" t="s">
        <v>1826</v>
      </c>
      <c r="B1687">
        <v>1306499</v>
      </c>
      <c r="C1687" t="s">
        <v>104</v>
      </c>
      <c r="D1687" t="s">
        <v>105</v>
      </c>
      <c r="E1687">
        <v>517798</v>
      </c>
      <c r="F1687">
        <v>7184852</v>
      </c>
      <c r="G1687">
        <v>878</v>
      </c>
      <c r="H1687" s="1">
        <v>41485</v>
      </c>
      <c r="I1687" t="s">
        <v>1528</v>
      </c>
      <c r="J1687" t="s">
        <v>119</v>
      </c>
      <c r="K1687" t="s">
        <v>108</v>
      </c>
      <c r="L1687" t="s">
        <v>109</v>
      </c>
      <c r="M1687" t="s">
        <v>1529</v>
      </c>
      <c r="N1687" t="s">
        <v>111</v>
      </c>
      <c r="O1687" t="s">
        <v>1826</v>
      </c>
      <c r="P1687" t="s">
        <v>112</v>
      </c>
      <c r="Q1687" t="s">
        <v>1479</v>
      </c>
      <c r="R1687" t="s">
        <v>1480</v>
      </c>
      <c r="T1687" s="1">
        <v>41470</v>
      </c>
      <c r="V1687">
        <v>4891</v>
      </c>
      <c r="X1687">
        <v>0.69</v>
      </c>
      <c r="Z1687">
        <v>7</v>
      </c>
      <c r="AA1687">
        <v>9.6</v>
      </c>
      <c r="AC1687">
        <v>5</v>
      </c>
      <c r="AD1687">
        <v>165.3</v>
      </c>
      <c r="AG1687">
        <v>0.3</v>
      </c>
      <c r="AH1687">
        <v>0.1</v>
      </c>
      <c r="AJ1687">
        <v>0.3</v>
      </c>
      <c r="AM1687">
        <v>4.4000000000000004</v>
      </c>
      <c r="AO1687">
        <v>21.5</v>
      </c>
      <c r="AR1687">
        <v>38.28</v>
      </c>
      <c r="AV1687">
        <v>3.58</v>
      </c>
      <c r="AW1687">
        <v>2.6</v>
      </c>
      <c r="BA1687">
        <v>231</v>
      </c>
      <c r="BE1687">
        <v>0.24</v>
      </c>
      <c r="BF1687">
        <v>5</v>
      </c>
      <c r="BI1687">
        <v>0.14000000000000001</v>
      </c>
      <c r="BK1687">
        <v>148</v>
      </c>
      <c r="BL1687">
        <v>3.16</v>
      </c>
      <c r="BM1687">
        <v>2.5000000000000001E-2</v>
      </c>
      <c r="BQ1687">
        <v>17.899999999999999</v>
      </c>
      <c r="BR1687">
        <v>6.5000000000000002E-2</v>
      </c>
      <c r="BU1687">
        <v>16.13</v>
      </c>
      <c r="CB1687">
        <v>0.74</v>
      </c>
      <c r="CD1687">
        <v>1.28</v>
      </c>
      <c r="CE1687">
        <v>3.3</v>
      </c>
      <c r="CF1687">
        <v>7.6</v>
      </c>
      <c r="CJ1687">
        <v>83.9</v>
      </c>
      <c r="CM1687">
        <v>0.23</v>
      </c>
      <c r="CN1687">
        <v>1.1000000000000001</v>
      </c>
      <c r="CO1687">
        <v>1.4E-2</v>
      </c>
      <c r="CP1687">
        <v>0.36</v>
      </c>
      <c r="CR1687">
        <v>1</v>
      </c>
      <c r="CS1687">
        <v>74</v>
      </c>
      <c r="CT1687">
        <v>0.1</v>
      </c>
      <c r="CX1687">
        <v>68.7</v>
      </c>
    </row>
    <row r="1688" spans="1:102">
      <c r="A1688" t="s">
        <v>1827</v>
      </c>
      <c r="B1688">
        <v>1307004</v>
      </c>
      <c r="C1688" t="s">
        <v>104</v>
      </c>
      <c r="D1688" t="s">
        <v>105</v>
      </c>
      <c r="E1688">
        <v>517199</v>
      </c>
      <c r="F1688">
        <v>7186749</v>
      </c>
      <c r="G1688">
        <v>814</v>
      </c>
      <c r="H1688" s="1">
        <v>41494</v>
      </c>
      <c r="I1688" t="s">
        <v>118</v>
      </c>
      <c r="J1688" t="s">
        <v>119</v>
      </c>
      <c r="K1688" t="s">
        <v>108</v>
      </c>
      <c r="L1688" t="s">
        <v>109</v>
      </c>
      <c r="M1688" t="s">
        <v>120</v>
      </c>
      <c r="N1688" t="s">
        <v>111</v>
      </c>
      <c r="O1688" t="s">
        <v>1827</v>
      </c>
      <c r="P1688" t="s">
        <v>112</v>
      </c>
      <c r="Q1688" t="s">
        <v>1680</v>
      </c>
      <c r="R1688" t="s">
        <v>1681</v>
      </c>
      <c r="T1688" s="1">
        <v>41371</v>
      </c>
      <c r="V1688">
        <v>28097</v>
      </c>
      <c r="X1688">
        <v>0.86</v>
      </c>
      <c r="Z1688">
        <v>26.8</v>
      </c>
      <c r="AA1688">
        <v>3.3</v>
      </c>
      <c r="AC1688">
        <v>5</v>
      </c>
      <c r="AD1688">
        <v>1369.8</v>
      </c>
      <c r="AG1688">
        <v>0.21</v>
      </c>
      <c r="AH1688">
        <v>0.11</v>
      </c>
      <c r="AJ1688">
        <v>3.17</v>
      </c>
      <c r="AM1688">
        <v>1.2</v>
      </c>
      <c r="AO1688">
        <v>165.5</v>
      </c>
      <c r="AR1688">
        <v>90.47</v>
      </c>
      <c r="AV1688">
        <v>1.63</v>
      </c>
      <c r="AW1688">
        <v>4.4000000000000004</v>
      </c>
      <c r="BA1688">
        <v>787</v>
      </c>
      <c r="BE1688">
        <v>0.05</v>
      </c>
      <c r="BF1688">
        <v>10.3</v>
      </c>
      <c r="BI1688">
        <v>0.12</v>
      </c>
      <c r="BK1688">
        <v>34</v>
      </c>
      <c r="BL1688">
        <v>27.11</v>
      </c>
      <c r="BM1688">
        <v>5.0000000000000001E-3</v>
      </c>
      <c r="BQ1688">
        <v>50.3</v>
      </c>
      <c r="BR1688">
        <v>0.17599999999999999</v>
      </c>
      <c r="BU1688">
        <v>6.86</v>
      </c>
      <c r="CB1688">
        <v>0.14000000000000001</v>
      </c>
      <c r="CD1688">
        <v>3.26</v>
      </c>
      <c r="CE1688">
        <v>1.8</v>
      </c>
      <c r="CF1688">
        <v>34.1</v>
      </c>
      <c r="CJ1688">
        <v>111.8</v>
      </c>
      <c r="CM1688">
        <v>0.12</v>
      </c>
      <c r="CN1688">
        <v>0.2</v>
      </c>
      <c r="CO1688">
        <v>8.0000000000000002E-3</v>
      </c>
      <c r="CP1688">
        <v>0.49</v>
      </c>
      <c r="CR1688">
        <v>8.9</v>
      </c>
      <c r="CS1688">
        <v>154</v>
      </c>
      <c r="CT1688">
        <v>0.4</v>
      </c>
      <c r="CX1688">
        <v>90.9</v>
      </c>
    </row>
    <row r="1689" spans="1:102">
      <c r="A1689" t="s">
        <v>1828</v>
      </c>
      <c r="B1689">
        <v>1307191</v>
      </c>
      <c r="C1689" t="s">
        <v>104</v>
      </c>
      <c r="D1689" t="s">
        <v>105</v>
      </c>
      <c r="E1689">
        <v>518196</v>
      </c>
      <c r="F1689">
        <v>7185275</v>
      </c>
      <c r="G1689">
        <v>757</v>
      </c>
      <c r="H1689" s="1">
        <v>41485</v>
      </c>
      <c r="I1689" t="s">
        <v>1528</v>
      </c>
      <c r="J1689" t="s">
        <v>119</v>
      </c>
      <c r="K1689" t="s">
        <v>108</v>
      </c>
      <c r="L1689" t="s">
        <v>109</v>
      </c>
      <c r="M1689" t="s">
        <v>1529</v>
      </c>
      <c r="N1689" t="s">
        <v>111</v>
      </c>
      <c r="O1689" t="s">
        <v>1828</v>
      </c>
      <c r="P1689" t="s">
        <v>112</v>
      </c>
      <c r="Q1689" t="s">
        <v>1680</v>
      </c>
      <c r="R1689" t="s">
        <v>1681</v>
      </c>
      <c r="T1689" s="1">
        <v>41468</v>
      </c>
      <c r="V1689">
        <v>2027</v>
      </c>
      <c r="X1689">
        <v>0.52</v>
      </c>
      <c r="Z1689">
        <v>10.5</v>
      </c>
      <c r="AA1689">
        <v>4.2</v>
      </c>
      <c r="AC1689">
        <v>6</v>
      </c>
      <c r="AD1689">
        <v>199.6</v>
      </c>
      <c r="AG1689">
        <v>0.16</v>
      </c>
      <c r="AH1689">
        <v>0.04</v>
      </c>
      <c r="AJ1689">
        <v>0.06</v>
      </c>
      <c r="AM1689">
        <v>0.9</v>
      </c>
      <c r="AO1689">
        <v>16.899999999999999</v>
      </c>
      <c r="AR1689">
        <v>16.170000000000002</v>
      </c>
      <c r="AV1689">
        <v>1.78</v>
      </c>
      <c r="AW1689">
        <v>2</v>
      </c>
      <c r="BA1689">
        <v>278</v>
      </c>
      <c r="BE1689">
        <v>7.0000000000000007E-2</v>
      </c>
      <c r="BF1689">
        <v>4</v>
      </c>
      <c r="BI1689">
        <v>0.08</v>
      </c>
      <c r="BK1689">
        <v>20</v>
      </c>
      <c r="BL1689">
        <v>4.0999999999999996</v>
      </c>
      <c r="BM1689">
        <v>3.0000000000000001E-3</v>
      </c>
      <c r="BQ1689">
        <v>6.3</v>
      </c>
      <c r="BR1689">
        <v>3.1E-2</v>
      </c>
      <c r="BU1689">
        <v>7.93</v>
      </c>
      <c r="CB1689">
        <v>0.08</v>
      </c>
      <c r="CD1689">
        <v>0.86</v>
      </c>
      <c r="CE1689">
        <v>1.4</v>
      </c>
      <c r="CF1689">
        <v>5.4</v>
      </c>
      <c r="CJ1689">
        <v>12.6</v>
      </c>
      <c r="CM1689">
        <v>0.08</v>
      </c>
      <c r="CN1689">
        <v>0.6</v>
      </c>
      <c r="CO1689">
        <v>6.0000000000000001E-3</v>
      </c>
      <c r="CP1689">
        <v>0.19</v>
      </c>
      <c r="CR1689">
        <v>1.5</v>
      </c>
      <c r="CS1689">
        <v>53</v>
      </c>
      <c r="CT1689">
        <v>0.05</v>
      </c>
      <c r="CX1689">
        <v>13.7</v>
      </c>
    </row>
    <row r="1690" spans="1:102">
      <c r="A1690" t="s">
        <v>1829</v>
      </c>
      <c r="B1690">
        <v>1307223</v>
      </c>
      <c r="C1690" t="s">
        <v>104</v>
      </c>
      <c r="D1690" t="s">
        <v>105</v>
      </c>
      <c r="E1690">
        <v>517398</v>
      </c>
      <c r="F1690">
        <v>7184997</v>
      </c>
      <c r="G1690">
        <v>804</v>
      </c>
      <c r="H1690" s="1">
        <v>41485</v>
      </c>
      <c r="I1690" t="s">
        <v>1528</v>
      </c>
      <c r="J1690" t="s">
        <v>119</v>
      </c>
      <c r="K1690" t="s">
        <v>108</v>
      </c>
      <c r="L1690" t="s">
        <v>109</v>
      </c>
      <c r="M1690" t="s">
        <v>1529</v>
      </c>
      <c r="N1690" t="s">
        <v>111</v>
      </c>
      <c r="O1690" t="s">
        <v>1829</v>
      </c>
      <c r="P1690" t="s">
        <v>112</v>
      </c>
      <c r="Q1690" t="s">
        <v>1680</v>
      </c>
      <c r="R1690" t="s">
        <v>1681</v>
      </c>
      <c r="T1690" s="1">
        <v>41469</v>
      </c>
      <c r="V1690">
        <v>344</v>
      </c>
      <c r="X1690">
        <v>0.91</v>
      </c>
      <c r="Z1690">
        <v>3.9</v>
      </c>
      <c r="AA1690">
        <v>4.0999999999999996</v>
      </c>
      <c r="AC1690">
        <v>2</v>
      </c>
      <c r="AD1690">
        <v>333.5</v>
      </c>
      <c r="AG1690">
        <v>0.11</v>
      </c>
      <c r="AH1690">
        <v>0.13</v>
      </c>
      <c r="AJ1690">
        <v>0.14000000000000001</v>
      </c>
      <c r="AM1690">
        <v>2.2999999999999998</v>
      </c>
      <c r="AO1690">
        <v>18.899999999999999</v>
      </c>
      <c r="AR1690">
        <v>11.89</v>
      </c>
      <c r="AV1690">
        <v>1.21</v>
      </c>
      <c r="AW1690">
        <v>3.2</v>
      </c>
      <c r="BA1690">
        <v>95</v>
      </c>
      <c r="BE1690">
        <v>0.05</v>
      </c>
      <c r="BF1690">
        <v>7.5</v>
      </c>
      <c r="BI1690">
        <v>0.21</v>
      </c>
      <c r="BK1690">
        <v>46</v>
      </c>
      <c r="BL1690">
        <v>1.23</v>
      </c>
      <c r="BM1690">
        <v>5.0000000000000001E-3</v>
      </c>
      <c r="BQ1690">
        <v>10.9</v>
      </c>
      <c r="BR1690">
        <v>3.9E-2</v>
      </c>
      <c r="BU1690">
        <v>7.3</v>
      </c>
      <c r="CB1690">
        <v>0.05</v>
      </c>
      <c r="CD1690">
        <v>0.47</v>
      </c>
      <c r="CE1690">
        <v>1.5</v>
      </c>
      <c r="CF1690">
        <v>0.8</v>
      </c>
      <c r="CJ1690">
        <v>15.5</v>
      </c>
      <c r="CM1690">
        <v>0.03</v>
      </c>
      <c r="CN1690">
        <v>0.4</v>
      </c>
      <c r="CO1690">
        <v>1.2E-2</v>
      </c>
      <c r="CP1690">
        <v>0.16</v>
      </c>
      <c r="CR1690">
        <v>0.6</v>
      </c>
      <c r="CS1690">
        <v>42</v>
      </c>
      <c r="CT1690">
        <v>0.1</v>
      </c>
      <c r="CX1690">
        <v>34.200000000000003</v>
      </c>
    </row>
    <row r="1691" spans="1:102">
      <c r="A1691" t="s">
        <v>1830</v>
      </c>
      <c r="B1691">
        <v>1307236</v>
      </c>
      <c r="C1691" t="s">
        <v>104</v>
      </c>
      <c r="D1691" t="s">
        <v>105</v>
      </c>
      <c r="E1691">
        <v>517990</v>
      </c>
      <c r="F1691">
        <v>7184504</v>
      </c>
      <c r="G1691">
        <v>950</v>
      </c>
      <c r="H1691" s="1">
        <v>41486</v>
      </c>
      <c r="I1691" t="s">
        <v>126</v>
      </c>
      <c r="J1691" t="s">
        <v>119</v>
      </c>
      <c r="K1691" t="s">
        <v>108</v>
      </c>
      <c r="L1691" t="s">
        <v>109</v>
      </c>
      <c r="M1691" t="s">
        <v>120</v>
      </c>
      <c r="N1691" t="s">
        <v>111</v>
      </c>
      <c r="O1691" t="s">
        <v>1830</v>
      </c>
      <c r="P1691" t="s">
        <v>112</v>
      </c>
      <c r="Q1691" t="s">
        <v>1680</v>
      </c>
      <c r="R1691" t="s">
        <v>1681</v>
      </c>
      <c r="T1691" s="1">
        <v>41470</v>
      </c>
      <c r="V1691">
        <v>947</v>
      </c>
      <c r="X1691">
        <v>0.59</v>
      </c>
      <c r="Z1691">
        <v>90.4</v>
      </c>
      <c r="AA1691">
        <v>7.4</v>
      </c>
      <c r="AC1691">
        <v>4</v>
      </c>
      <c r="AD1691">
        <v>85.2</v>
      </c>
      <c r="AG1691">
        <v>0.38</v>
      </c>
      <c r="AH1691">
        <v>0.03</v>
      </c>
      <c r="AJ1691">
        <v>0.4</v>
      </c>
      <c r="AM1691">
        <v>4.8</v>
      </c>
      <c r="AO1691">
        <v>14.8</v>
      </c>
      <c r="AR1691">
        <v>39.630000000000003</v>
      </c>
      <c r="AV1691">
        <v>5.63</v>
      </c>
      <c r="AW1691">
        <v>2.4</v>
      </c>
      <c r="BA1691">
        <v>117</v>
      </c>
      <c r="BE1691">
        <v>0.36</v>
      </c>
      <c r="BF1691">
        <v>1.7</v>
      </c>
      <c r="BI1691">
        <v>0.05</v>
      </c>
      <c r="BK1691">
        <v>147</v>
      </c>
      <c r="BL1691">
        <v>64.819999999999993</v>
      </c>
      <c r="BM1691">
        <v>6.4000000000000001E-2</v>
      </c>
      <c r="BQ1691">
        <v>43.9</v>
      </c>
      <c r="BR1691">
        <v>8.4000000000000005E-2</v>
      </c>
      <c r="BU1691">
        <v>26.16</v>
      </c>
      <c r="CB1691">
        <v>1.06</v>
      </c>
      <c r="CD1691">
        <v>9.32</v>
      </c>
      <c r="CE1691">
        <v>4.7</v>
      </c>
      <c r="CF1691">
        <v>21.6</v>
      </c>
      <c r="CJ1691">
        <v>85.7</v>
      </c>
      <c r="CM1691">
        <v>0.33</v>
      </c>
      <c r="CN1691">
        <v>1.3</v>
      </c>
      <c r="CO1691">
        <v>3.0000000000000001E-3</v>
      </c>
      <c r="CP1691">
        <v>9.02</v>
      </c>
      <c r="CR1691">
        <v>4.5</v>
      </c>
      <c r="CS1691">
        <v>296</v>
      </c>
      <c r="CT1691">
        <v>0.05</v>
      </c>
      <c r="CX1691">
        <v>103.6</v>
      </c>
    </row>
    <row r="1692" spans="1:102">
      <c r="A1692" t="s">
        <v>1831</v>
      </c>
      <c r="B1692">
        <v>1307238</v>
      </c>
      <c r="C1692" t="s">
        <v>104</v>
      </c>
      <c r="D1692" t="s">
        <v>105</v>
      </c>
      <c r="E1692">
        <v>517993</v>
      </c>
      <c r="F1692">
        <v>7184605</v>
      </c>
      <c r="G1692">
        <v>911</v>
      </c>
      <c r="H1692" s="1">
        <v>41486</v>
      </c>
      <c r="I1692" t="s">
        <v>126</v>
      </c>
      <c r="J1692" t="s">
        <v>119</v>
      </c>
      <c r="K1692" t="s">
        <v>108</v>
      </c>
      <c r="L1692" t="s">
        <v>109</v>
      </c>
      <c r="M1692" t="s">
        <v>120</v>
      </c>
      <c r="N1692" t="s">
        <v>111</v>
      </c>
      <c r="O1692" t="s">
        <v>1831</v>
      </c>
      <c r="P1692" t="s">
        <v>112</v>
      </c>
      <c r="Q1692" t="s">
        <v>1680</v>
      </c>
      <c r="R1692" t="s">
        <v>1681</v>
      </c>
      <c r="T1692" s="1">
        <v>41470</v>
      </c>
      <c r="V1692">
        <v>2229</v>
      </c>
      <c r="X1692">
        <v>0.37</v>
      </c>
      <c r="Z1692">
        <v>10.7</v>
      </c>
      <c r="AA1692">
        <v>1.8</v>
      </c>
      <c r="AC1692">
        <v>6</v>
      </c>
      <c r="AD1692">
        <v>1566.9</v>
      </c>
      <c r="AG1692">
        <v>0.21</v>
      </c>
      <c r="AH1692">
        <v>0.19</v>
      </c>
      <c r="AJ1692">
        <v>1.58</v>
      </c>
      <c r="AM1692">
        <v>1</v>
      </c>
      <c r="AO1692">
        <v>14</v>
      </c>
      <c r="AR1692">
        <v>60.37</v>
      </c>
      <c r="AV1692">
        <v>0.99</v>
      </c>
      <c r="AW1692">
        <v>2.2000000000000002</v>
      </c>
      <c r="BA1692">
        <v>128</v>
      </c>
      <c r="BE1692">
        <v>0.13</v>
      </c>
      <c r="BF1692">
        <v>2.7</v>
      </c>
      <c r="BI1692">
        <v>7.0000000000000007E-2</v>
      </c>
      <c r="BK1692">
        <v>24</v>
      </c>
      <c r="BL1692">
        <v>25.92</v>
      </c>
      <c r="BM1692">
        <v>1.0999999999999999E-2</v>
      </c>
      <c r="BQ1692">
        <v>19.100000000000001</v>
      </c>
      <c r="BR1692">
        <v>8.6999999999999994E-2</v>
      </c>
      <c r="BU1692">
        <v>14.62</v>
      </c>
      <c r="CB1692">
        <v>0.24</v>
      </c>
      <c r="CD1692">
        <v>4.74</v>
      </c>
      <c r="CE1692">
        <v>1.9</v>
      </c>
      <c r="CF1692">
        <v>11.7</v>
      </c>
      <c r="CJ1692">
        <v>88.6</v>
      </c>
      <c r="CM1692">
        <v>0.14000000000000001</v>
      </c>
      <c r="CN1692">
        <v>0.5</v>
      </c>
      <c r="CO1692">
        <v>1E-3</v>
      </c>
      <c r="CP1692">
        <v>1.56</v>
      </c>
      <c r="CR1692">
        <v>7.9</v>
      </c>
      <c r="CS1692">
        <v>174</v>
      </c>
      <c r="CT1692">
        <v>0.05</v>
      </c>
      <c r="CX1692">
        <v>74.2</v>
      </c>
    </row>
    <row r="1693" spans="1:102">
      <c r="A1693" t="s">
        <v>1832</v>
      </c>
      <c r="B1693">
        <v>1307240</v>
      </c>
      <c r="C1693" t="s">
        <v>104</v>
      </c>
      <c r="D1693" t="s">
        <v>105</v>
      </c>
      <c r="E1693">
        <v>517991</v>
      </c>
      <c r="F1693">
        <v>7184797</v>
      </c>
      <c r="G1693">
        <v>867</v>
      </c>
      <c r="H1693" s="1">
        <v>41486</v>
      </c>
      <c r="I1693" t="s">
        <v>126</v>
      </c>
      <c r="J1693" t="s">
        <v>119</v>
      </c>
      <c r="K1693" t="s">
        <v>108</v>
      </c>
      <c r="L1693" t="s">
        <v>109</v>
      </c>
      <c r="M1693" t="s">
        <v>120</v>
      </c>
      <c r="N1693" t="s">
        <v>111</v>
      </c>
      <c r="O1693" t="s">
        <v>1832</v>
      </c>
      <c r="P1693" t="s">
        <v>112</v>
      </c>
      <c r="Q1693" t="s">
        <v>1680</v>
      </c>
      <c r="R1693" t="s">
        <v>1681</v>
      </c>
      <c r="T1693" s="1">
        <v>41470</v>
      </c>
      <c r="V1693">
        <v>946</v>
      </c>
      <c r="X1693">
        <v>1.01</v>
      </c>
      <c r="Z1693">
        <v>13.5</v>
      </c>
      <c r="AA1693">
        <v>22.2</v>
      </c>
      <c r="AC1693">
        <v>3</v>
      </c>
      <c r="AD1693">
        <v>486.9</v>
      </c>
      <c r="AG1693">
        <v>0.21</v>
      </c>
      <c r="AH1693">
        <v>0.09</v>
      </c>
      <c r="AJ1693">
        <v>0.21</v>
      </c>
      <c r="AM1693">
        <v>4.0999999999999996</v>
      </c>
      <c r="AO1693">
        <v>24.9</v>
      </c>
      <c r="AR1693">
        <v>39.520000000000003</v>
      </c>
      <c r="AV1693">
        <v>4.04</v>
      </c>
      <c r="AW1693">
        <v>3.9</v>
      </c>
      <c r="BA1693">
        <v>182</v>
      </c>
      <c r="BE1693">
        <v>0.14000000000000001</v>
      </c>
      <c r="BF1693">
        <v>5.6</v>
      </c>
      <c r="BI1693">
        <v>0.22</v>
      </c>
      <c r="BK1693">
        <v>132</v>
      </c>
      <c r="BL1693">
        <v>6.57</v>
      </c>
      <c r="BM1693">
        <v>0.02</v>
      </c>
      <c r="BQ1693">
        <v>15.3</v>
      </c>
      <c r="BR1693">
        <v>6.5000000000000002E-2</v>
      </c>
      <c r="BU1693">
        <v>11.94</v>
      </c>
      <c r="CB1693">
        <v>0.41</v>
      </c>
      <c r="CD1693">
        <v>1.69</v>
      </c>
      <c r="CE1693">
        <v>2.8</v>
      </c>
      <c r="CF1693">
        <v>2.4</v>
      </c>
      <c r="CJ1693">
        <v>30.1</v>
      </c>
      <c r="CM1693">
        <v>0.82</v>
      </c>
      <c r="CN1693">
        <v>1.2</v>
      </c>
      <c r="CO1693">
        <v>1.4999999999999999E-2</v>
      </c>
      <c r="CP1693">
        <v>0.32</v>
      </c>
      <c r="CR1693">
        <v>1</v>
      </c>
      <c r="CS1693">
        <v>84</v>
      </c>
      <c r="CT1693">
        <v>0.2</v>
      </c>
      <c r="CX1693">
        <v>58.8</v>
      </c>
    </row>
    <row r="1694" spans="1:102">
      <c r="A1694" t="s">
        <v>1833</v>
      </c>
      <c r="B1694">
        <v>1307254</v>
      </c>
      <c r="C1694" t="s">
        <v>104</v>
      </c>
      <c r="D1694" t="s">
        <v>105</v>
      </c>
      <c r="E1694">
        <v>519417</v>
      </c>
      <c r="F1694">
        <v>7186998</v>
      </c>
      <c r="G1694">
        <v>706</v>
      </c>
      <c r="H1694" s="1">
        <v>41486</v>
      </c>
      <c r="I1694" t="s">
        <v>126</v>
      </c>
      <c r="J1694" t="s">
        <v>119</v>
      </c>
      <c r="K1694" t="s">
        <v>108</v>
      </c>
      <c r="L1694" t="s">
        <v>109</v>
      </c>
      <c r="M1694" t="s">
        <v>120</v>
      </c>
      <c r="N1694" t="s">
        <v>111</v>
      </c>
      <c r="O1694" t="s">
        <v>1833</v>
      </c>
      <c r="P1694" t="s">
        <v>112</v>
      </c>
      <c r="Q1694" t="s">
        <v>1680</v>
      </c>
      <c r="R1694" t="s">
        <v>1681</v>
      </c>
      <c r="T1694" s="1">
        <v>41471</v>
      </c>
      <c r="V1694">
        <v>1640</v>
      </c>
      <c r="X1694">
        <v>0.64</v>
      </c>
      <c r="Z1694">
        <v>16.100000000000001</v>
      </c>
      <c r="AA1694">
        <v>5.8</v>
      </c>
      <c r="AC1694">
        <v>5</v>
      </c>
      <c r="AD1694">
        <v>353.3</v>
      </c>
      <c r="AG1694">
        <v>0.21</v>
      </c>
      <c r="AH1694">
        <v>0.02</v>
      </c>
      <c r="AJ1694">
        <v>0.08</v>
      </c>
      <c r="AM1694">
        <v>1.4</v>
      </c>
      <c r="AO1694">
        <v>22.9</v>
      </c>
      <c r="AR1694">
        <v>16.670000000000002</v>
      </c>
      <c r="AV1694">
        <v>2.64</v>
      </c>
      <c r="AW1694">
        <v>3</v>
      </c>
      <c r="BA1694">
        <v>139</v>
      </c>
      <c r="BE1694">
        <v>0.15</v>
      </c>
      <c r="BF1694">
        <v>3.3</v>
      </c>
      <c r="BI1694">
        <v>7.0000000000000007E-2</v>
      </c>
      <c r="BK1694">
        <v>43</v>
      </c>
      <c r="BL1694">
        <v>9.15</v>
      </c>
      <c r="BM1694">
        <v>1.2E-2</v>
      </c>
      <c r="BQ1694">
        <v>8.9</v>
      </c>
      <c r="BR1694">
        <v>2.5000000000000001E-2</v>
      </c>
      <c r="BU1694">
        <v>10.1</v>
      </c>
      <c r="CB1694">
        <v>0.44</v>
      </c>
      <c r="CD1694">
        <v>1.17</v>
      </c>
      <c r="CE1694">
        <v>1.8</v>
      </c>
      <c r="CF1694">
        <v>6.5</v>
      </c>
      <c r="CJ1694">
        <v>27.1</v>
      </c>
      <c r="CM1694">
        <v>0.11</v>
      </c>
      <c r="CN1694">
        <v>0.8</v>
      </c>
      <c r="CO1694">
        <v>8.9999999999999993E-3</v>
      </c>
      <c r="CP1694">
        <v>0.32</v>
      </c>
      <c r="CR1694">
        <v>1.4</v>
      </c>
      <c r="CS1694">
        <v>74</v>
      </c>
      <c r="CT1694">
        <v>0.1</v>
      </c>
      <c r="CX1694">
        <v>26.7</v>
      </c>
    </row>
    <row r="1695" spans="1:102">
      <c r="A1695" t="s">
        <v>1834</v>
      </c>
      <c r="B1695">
        <v>1307256</v>
      </c>
      <c r="C1695" t="s">
        <v>104</v>
      </c>
      <c r="D1695" t="s">
        <v>105</v>
      </c>
      <c r="E1695">
        <v>519388</v>
      </c>
      <c r="F1695">
        <v>7186894</v>
      </c>
      <c r="G1695">
        <v>708</v>
      </c>
      <c r="H1695" s="1">
        <v>41486</v>
      </c>
      <c r="I1695" t="s">
        <v>126</v>
      </c>
      <c r="J1695" t="s">
        <v>119</v>
      </c>
      <c r="K1695" t="s">
        <v>108</v>
      </c>
      <c r="L1695" t="s">
        <v>109</v>
      </c>
      <c r="M1695" t="s">
        <v>120</v>
      </c>
      <c r="N1695" t="s">
        <v>111</v>
      </c>
      <c r="O1695" t="s">
        <v>1834</v>
      </c>
      <c r="P1695" t="s">
        <v>112</v>
      </c>
      <c r="Q1695" t="s">
        <v>1680</v>
      </c>
      <c r="R1695" t="s">
        <v>1681</v>
      </c>
      <c r="T1695" s="1">
        <v>41471</v>
      </c>
      <c r="V1695">
        <v>1900</v>
      </c>
      <c r="X1695">
        <v>1.34</v>
      </c>
      <c r="Z1695">
        <v>11.6</v>
      </c>
      <c r="AA1695">
        <v>12.5</v>
      </c>
      <c r="AC1695">
        <v>3</v>
      </c>
      <c r="AD1695">
        <v>551.79999999999995</v>
      </c>
      <c r="AG1695">
        <v>0.33</v>
      </c>
      <c r="AH1695">
        <v>0.04</v>
      </c>
      <c r="AJ1695">
        <v>0.12</v>
      </c>
      <c r="AM1695">
        <v>3.9</v>
      </c>
      <c r="AO1695">
        <v>28.8</v>
      </c>
      <c r="AR1695">
        <v>24.06</v>
      </c>
      <c r="AV1695">
        <v>4.12</v>
      </c>
      <c r="AW1695">
        <v>6.3</v>
      </c>
      <c r="BA1695">
        <v>126</v>
      </c>
      <c r="BE1695">
        <v>0.11</v>
      </c>
      <c r="BF1695">
        <v>5.2</v>
      </c>
      <c r="BI1695">
        <v>0.16</v>
      </c>
      <c r="BK1695">
        <v>133</v>
      </c>
      <c r="BL1695">
        <v>5.15</v>
      </c>
      <c r="BM1695">
        <v>1.2E-2</v>
      </c>
      <c r="BQ1695">
        <v>17.3</v>
      </c>
      <c r="BR1695">
        <v>4.5999999999999999E-2</v>
      </c>
      <c r="BU1695">
        <v>17.21</v>
      </c>
      <c r="CB1695">
        <v>0.27</v>
      </c>
      <c r="CD1695">
        <v>1.27</v>
      </c>
      <c r="CE1695">
        <v>2.7</v>
      </c>
      <c r="CF1695">
        <v>3.1</v>
      </c>
      <c r="CJ1695">
        <v>28.7</v>
      </c>
      <c r="CM1695">
        <v>0.21</v>
      </c>
      <c r="CN1695">
        <v>1.3</v>
      </c>
      <c r="CO1695">
        <v>1.4999999999999999E-2</v>
      </c>
      <c r="CP1695">
        <v>0.28000000000000003</v>
      </c>
      <c r="CR1695">
        <v>0.6</v>
      </c>
      <c r="CS1695">
        <v>107</v>
      </c>
      <c r="CT1695">
        <v>0.2</v>
      </c>
      <c r="CX1695">
        <v>56.9</v>
      </c>
    </row>
    <row r="1696" spans="1:102">
      <c r="A1696" t="s">
        <v>1835</v>
      </c>
      <c r="B1696">
        <v>1306441</v>
      </c>
      <c r="C1696" t="s">
        <v>104</v>
      </c>
      <c r="D1696" t="s">
        <v>105</v>
      </c>
      <c r="E1696">
        <v>518400</v>
      </c>
      <c r="F1696">
        <v>7184349</v>
      </c>
      <c r="G1696">
        <v>978</v>
      </c>
      <c r="H1696" s="1">
        <v>41485</v>
      </c>
      <c r="I1696" t="s">
        <v>1528</v>
      </c>
      <c r="J1696" t="s">
        <v>119</v>
      </c>
      <c r="K1696" t="s">
        <v>108</v>
      </c>
      <c r="L1696" t="s">
        <v>109</v>
      </c>
      <c r="M1696" t="s">
        <v>1529</v>
      </c>
      <c r="N1696" t="s">
        <v>111</v>
      </c>
      <c r="O1696" t="s">
        <v>1835</v>
      </c>
      <c r="P1696" t="s">
        <v>112</v>
      </c>
      <c r="Q1696" t="s">
        <v>1479</v>
      </c>
      <c r="R1696" t="s">
        <v>1480</v>
      </c>
      <c r="T1696" s="1">
        <v>41468</v>
      </c>
      <c r="V1696">
        <v>388</v>
      </c>
      <c r="X1696">
        <v>1.18</v>
      </c>
      <c r="Z1696">
        <v>10.8</v>
      </c>
      <c r="AA1696">
        <v>3</v>
      </c>
      <c r="AC1696">
        <v>4</v>
      </c>
      <c r="AD1696">
        <v>311.10000000000002</v>
      </c>
      <c r="AG1696">
        <v>0.18</v>
      </c>
      <c r="AH1696">
        <v>0.21</v>
      </c>
      <c r="AJ1696">
        <v>0.33</v>
      </c>
      <c r="AM1696">
        <v>7.8</v>
      </c>
      <c r="AO1696">
        <v>24</v>
      </c>
      <c r="AR1696">
        <v>34.32</v>
      </c>
      <c r="AV1696">
        <v>2.73</v>
      </c>
      <c r="AW1696">
        <v>4</v>
      </c>
      <c r="BA1696">
        <v>169</v>
      </c>
      <c r="BE1696">
        <v>0.14000000000000001</v>
      </c>
      <c r="BF1696">
        <v>2.2999999999999998</v>
      </c>
      <c r="BI1696">
        <v>0.34</v>
      </c>
      <c r="BK1696">
        <v>190</v>
      </c>
      <c r="BL1696">
        <v>4.26</v>
      </c>
      <c r="BM1696">
        <v>3.0000000000000001E-3</v>
      </c>
      <c r="BQ1696">
        <v>36</v>
      </c>
      <c r="BR1696">
        <v>4.4999999999999998E-2</v>
      </c>
      <c r="BU1696">
        <v>14.41</v>
      </c>
      <c r="CB1696">
        <v>0.05</v>
      </c>
      <c r="CD1696">
        <v>1.37</v>
      </c>
      <c r="CE1696">
        <v>4.0999999999999996</v>
      </c>
      <c r="CF1696">
        <v>2.2999999999999998</v>
      </c>
      <c r="CJ1696">
        <v>17.5</v>
      </c>
      <c r="CM1696">
        <v>0.08</v>
      </c>
      <c r="CN1696">
        <v>1.7</v>
      </c>
      <c r="CO1696">
        <v>5.0000000000000001E-4</v>
      </c>
      <c r="CP1696">
        <v>0.47</v>
      </c>
      <c r="CR1696">
        <v>0.5</v>
      </c>
      <c r="CS1696">
        <v>38</v>
      </c>
      <c r="CT1696">
        <v>0.05</v>
      </c>
      <c r="CX1696">
        <v>90.5</v>
      </c>
    </row>
    <row r="1697" spans="1:102">
      <c r="A1697" t="s">
        <v>1836</v>
      </c>
      <c r="B1697">
        <v>1306461</v>
      </c>
      <c r="C1697" t="s">
        <v>104</v>
      </c>
      <c r="D1697" t="s">
        <v>105</v>
      </c>
      <c r="E1697">
        <v>517597</v>
      </c>
      <c r="F1697">
        <v>7184251</v>
      </c>
      <c r="G1697">
        <v>930</v>
      </c>
      <c r="H1697" s="1">
        <v>41485</v>
      </c>
      <c r="I1697" t="s">
        <v>1528</v>
      </c>
      <c r="J1697" t="s">
        <v>119</v>
      </c>
      <c r="K1697" t="s">
        <v>108</v>
      </c>
      <c r="L1697" t="s">
        <v>109</v>
      </c>
      <c r="M1697" t="s">
        <v>1529</v>
      </c>
      <c r="N1697" t="s">
        <v>111</v>
      </c>
      <c r="O1697" t="s">
        <v>1836</v>
      </c>
      <c r="P1697" t="s">
        <v>112</v>
      </c>
      <c r="Q1697" t="s">
        <v>1479</v>
      </c>
      <c r="R1697" t="s">
        <v>1480</v>
      </c>
      <c r="T1697" s="1">
        <v>41469</v>
      </c>
      <c r="V1697">
        <v>652</v>
      </c>
      <c r="X1697">
        <v>0.82</v>
      </c>
      <c r="Z1697">
        <v>12.7</v>
      </c>
      <c r="AA1697">
        <v>4</v>
      </c>
      <c r="AC1697">
        <v>4</v>
      </c>
      <c r="AD1697">
        <v>411.6</v>
      </c>
      <c r="AG1697">
        <v>0.17</v>
      </c>
      <c r="AH1697">
        <v>0.05</v>
      </c>
      <c r="AJ1697">
        <v>0.26</v>
      </c>
      <c r="AM1697">
        <v>2.7</v>
      </c>
      <c r="AO1697">
        <v>16.5</v>
      </c>
      <c r="AR1697">
        <v>25.58</v>
      </c>
      <c r="AV1697">
        <v>2.2599999999999998</v>
      </c>
      <c r="AW1697">
        <v>2.4</v>
      </c>
      <c r="BA1697">
        <v>126</v>
      </c>
      <c r="BE1697">
        <v>0.08</v>
      </c>
      <c r="BF1697">
        <v>3.2</v>
      </c>
      <c r="BI1697">
        <v>0.11</v>
      </c>
      <c r="BK1697">
        <v>27</v>
      </c>
      <c r="BL1697">
        <v>6.48</v>
      </c>
      <c r="BM1697">
        <v>4.0000000000000001E-3</v>
      </c>
      <c r="BQ1697">
        <v>21.4</v>
      </c>
      <c r="BR1697">
        <v>3.5000000000000003E-2</v>
      </c>
      <c r="BU1697">
        <v>10.14</v>
      </c>
      <c r="CB1697">
        <v>0.03</v>
      </c>
      <c r="CD1697">
        <v>2.0099999999999998</v>
      </c>
      <c r="CE1697">
        <v>2.6</v>
      </c>
      <c r="CF1697">
        <v>3.9</v>
      </c>
      <c r="CJ1697">
        <v>12.7</v>
      </c>
      <c r="CM1697">
        <v>0.1</v>
      </c>
      <c r="CN1697">
        <v>1.5</v>
      </c>
      <c r="CO1697">
        <v>1E-3</v>
      </c>
      <c r="CP1697">
        <v>0.78</v>
      </c>
      <c r="CR1697">
        <v>0.7</v>
      </c>
      <c r="CS1697">
        <v>43</v>
      </c>
      <c r="CT1697">
        <v>0.05</v>
      </c>
      <c r="CX1697">
        <v>52.3</v>
      </c>
    </row>
    <row r="1698" spans="1:102">
      <c r="A1698" t="s">
        <v>1837</v>
      </c>
      <c r="B1698">
        <v>1306468</v>
      </c>
      <c r="C1698" t="s">
        <v>104</v>
      </c>
      <c r="D1698" t="s">
        <v>105</v>
      </c>
      <c r="E1698">
        <v>517602</v>
      </c>
      <c r="F1698">
        <v>7184649</v>
      </c>
      <c r="G1698">
        <v>861</v>
      </c>
      <c r="H1698" s="1">
        <v>41485</v>
      </c>
      <c r="I1698" t="s">
        <v>1528</v>
      </c>
      <c r="J1698" t="s">
        <v>119</v>
      </c>
      <c r="K1698" t="s">
        <v>108</v>
      </c>
      <c r="L1698" t="s">
        <v>109</v>
      </c>
      <c r="M1698" t="s">
        <v>1529</v>
      </c>
      <c r="N1698" t="s">
        <v>111</v>
      </c>
      <c r="O1698" t="s">
        <v>1837</v>
      </c>
      <c r="P1698" t="s">
        <v>112</v>
      </c>
      <c r="Q1698" t="s">
        <v>1479</v>
      </c>
      <c r="R1698" t="s">
        <v>1480</v>
      </c>
      <c r="T1698" s="1">
        <v>41469</v>
      </c>
      <c r="V1698">
        <v>2053</v>
      </c>
      <c r="X1698">
        <v>0.44</v>
      </c>
      <c r="Z1698">
        <v>7</v>
      </c>
      <c r="AA1698">
        <v>3.7</v>
      </c>
      <c r="AC1698">
        <v>6</v>
      </c>
      <c r="AD1698">
        <v>964.2</v>
      </c>
      <c r="AG1698">
        <v>0.16</v>
      </c>
      <c r="AH1698">
        <v>0.25</v>
      </c>
      <c r="AJ1698">
        <v>0.96</v>
      </c>
      <c r="AM1698">
        <v>1.1000000000000001</v>
      </c>
      <c r="AO1698">
        <v>16.3</v>
      </c>
      <c r="AR1698">
        <v>37.43</v>
      </c>
      <c r="AV1698">
        <v>1.1599999999999999</v>
      </c>
      <c r="AW1698">
        <v>1.7</v>
      </c>
      <c r="BA1698">
        <v>197</v>
      </c>
      <c r="BE1698">
        <v>0.1</v>
      </c>
      <c r="BF1698">
        <v>3.8</v>
      </c>
      <c r="BI1698">
        <v>0.05</v>
      </c>
      <c r="BK1698">
        <v>17</v>
      </c>
      <c r="BL1698">
        <v>14.33</v>
      </c>
      <c r="BM1698">
        <v>0.01</v>
      </c>
      <c r="BQ1698">
        <v>19.8</v>
      </c>
      <c r="BR1698">
        <v>0.156</v>
      </c>
      <c r="BU1698">
        <v>11.97</v>
      </c>
      <c r="CB1698">
        <v>0.24</v>
      </c>
      <c r="CD1698">
        <v>3.51</v>
      </c>
      <c r="CE1698">
        <v>1.8</v>
      </c>
      <c r="CF1698">
        <v>10.4</v>
      </c>
      <c r="CJ1698">
        <v>181.8</v>
      </c>
      <c r="CM1698">
        <v>0.1</v>
      </c>
      <c r="CN1698">
        <v>0.3</v>
      </c>
      <c r="CO1698">
        <v>3.0000000000000001E-3</v>
      </c>
      <c r="CP1698">
        <v>0.97</v>
      </c>
      <c r="CR1698">
        <v>3.4</v>
      </c>
      <c r="CS1698">
        <v>90</v>
      </c>
      <c r="CT1698">
        <v>0.1</v>
      </c>
      <c r="CX1698">
        <v>53.7</v>
      </c>
    </row>
    <row r="1699" spans="1:102">
      <c r="A1699" t="s">
        <v>1838</v>
      </c>
      <c r="B1699">
        <v>1306479</v>
      </c>
      <c r="C1699" t="s">
        <v>104</v>
      </c>
      <c r="D1699" t="s">
        <v>105</v>
      </c>
      <c r="E1699">
        <v>517598</v>
      </c>
      <c r="F1699">
        <v>7185202</v>
      </c>
      <c r="G1699">
        <v>768</v>
      </c>
      <c r="H1699" s="1">
        <v>41485</v>
      </c>
      <c r="I1699" t="s">
        <v>1528</v>
      </c>
      <c r="J1699" t="s">
        <v>119</v>
      </c>
      <c r="K1699" t="s">
        <v>108</v>
      </c>
      <c r="L1699" t="s">
        <v>109</v>
      </c>
      <c r="M1699" t="s">
        <v>1529</v>
      </c>
      <c r="N1699" t="s">
        <v>111</v>
      </c>
      <c r="O1699" t="s">
        <v>1838</v>
      </c>
      <c r="P1699" t="s">
        <v>112</v>
      </c>
      <c r="Q1699" t="s">
        <v>1479</v>
      </c>
      <c r="R1699" t="s">
        <v>1480</v>
      </c>
      <c r="T1699" s="1">
        <v>41469</v>
      </c>
      <c r="V1699">
        <v>1079</v>
      </c>
      <c r="X1699">
        <v>0.46</v>
      </c>
      <c r="Z1699">
        <v>4.0999999999999996</v>
      </c>
      <c r="AA1699">
        <v>1.8</v>
      </c>
      <c r="AC1699">
        <v>7</v>
      </c>
      <c r="AD1699">
        <v>1222.4000000000001</v>
      </c>
      <c r="AG1699">
        <v>0.06</v>
      </c>
      <c r="AH1699">
        <v>2.4</v>
      </c>
      <c r="AJ1699">
        <v>0.55000000000000004</v>
      </c>
      <c r="AM1699">
        <v>3.3</v>
      </c>
      <c r="AO1699">
        <v>21.9</v>
      </c>
      <c r="AR1699">
        <v>14.64</v>
      </c>
      <c r="AV1699">
        <v>0.83</v>
      </c>
      <c r="AW1699">
        <v>1.3</v>
      </c>
      <c r="BA1699">
        <v>71</v>
      </c>
      <c r="BE1699">
        <v>0.02</v>
      </c>
      <c r="BF1699">
        <v>3</v>
      </c>
      <c r="BI1699">
        <v>0.12</v>
      </c>
      <c r="BK1699">
        <v>199</v>
      </c>
      <c r="BL1699">
        <v>1.28</v>
      </c>
      <c r="BM1699">
        <v>8.9999999999999993E-3</v>
      </c>
      <c r="BQ1699">
        <v>20</v>
      </c>
      <c r="BR1699">
        <v>7.5999999999999998E-2</v>
      </c>
      <c r="BU1699">
        <v>5.14</v>
      </c>
      <c r="CB1699">
        <v>0.12</v>
      </c>
      <c r="CD1699">
        <v>0.63</v>
      </c>
      <c r="CE1699">
        <v>1.6</v>
      </c>
      <c r="CF1699">
        <v>2.1</v>
      </c>
      <c r="CJ1699">
        <v>170.8</v>
      </c>
      <c r="CM1699">
        <v>0.03</v>
      </c>
      <c r="CN1699">
        <v>0.2</v>
      </c>
      <c r="CO1699">
        <v>6.0000000000000001E-3</v>
      </c>
      <c r="CP1699">
        <v>0.08</v>
      </c>
      <c r="CR1699">
        <v>1.7</v>
      </c>
      <c r="CS1699">
        <v>40</v>
      </c>
      <c r="CT1699">
        <v>0.05</v>
      </c>
      <c r="CX1699">
        <v>70.599999999999994</v>
      </c>
    </row>
    <row r="1700" spans="1:102">
      <c r="A1700" t="s">
        <v>1839</v>
      </c>
      <c r="B1700">
        <v>1306481</v>
      </c>
      <c r="C1700" t="s">
        <v>104</v>
      </c>
      <c r="D1700" t="s">
        <v>105</v>
      </c>
      <c r="E1700">
        <v>517596</v>
      </c>
      <c r="F1700">
        <v>7185299</v>
      </c>
      <c r="G1700">
        <v>773</v>
      </c>
      <c r="H1700" s="1">
        <v>41485</v>
      </c>
      <c r="I1700" t="s">
        <v>1528</v>
      </c>
      <c r="J1700" t="s">
        <v>119</v>
      </c>
      <c r="K1700" t="s">
        <v>108</v>
      </c>
      <c r="L1700" t="s">
        <v>109</v>
      </c>
      <c r="M1700" t="s">
        <v>1529</v>
      </c>
      <c r="N1700" t="s">
        <v>111</v>
      </c>
      <c r="O1700" t="s">
        <v>1839</v>
      </c>
      <c r="P1700" t="s">
        <v>112</v>
      </c>
      <c r="Q1700" t="s">
        <v>1479</v>
      </c>
      <c r="R1700" t="s">
        <v>1480</v>
      </c>
      <c r="T1700" s="1">
        <v>41469</v>
      </c>
      <c r="V1700">
        <v>920</v>
      </c>
      <c r="X1700">
        <v>0.48</v>
      </c>
      <c r="Z1700">
        <v>3.6</v>
      </c>
      <c r="AA1700">
        <v>1.3</v>
      </c>
      <c r="AC1700">
        <v>11</v>
      </c>
      <c r="AD1700">
        <v>1501</v>
      </c>
      <c r="AG1700">
        <v>0.03</v>
      </c>
      <c r="AH1700">
        <v>3.26</v>
      </c>
      <c r="AJ1700">
        <v>0.86</v>
      </c>
      <c r="AM1700">
        <v>4.5</v>
      </c>
      <c r="AO1700">
        <v>20.5</v>
      </c>
      <c r="AR1700">
        <v>18.28</v>
      </c>
      <c r="AV1700">
        <v>0.78</v>
      </c>
      <c r="AW1700">
        <v>1.3</v>
      </c>
      <c r="BA1700">
        <v>86</v>
      </c>
      <c r="BE1700">
        <v>0.03</v>
      </c>
      <c r="BF1700">
        <v>3</v>
      </c>
      <c r="BI1700">
        <v>0.13</v>
      </c>
      <c r="BK1700">
        <v>232</v>
      </c>
      <c r="BL1700">
        <v>1.53</v>
      </c>
      <c r="BM1700">
        <v>1.0999999999999999E-2</v>
      </c>
      <c r="BQ1700">
        <v>27.6</v>
      </c>
      <c r="BR1700">
        <v>7.1999999999999995E-2</v>
      </c>
      <c r="BU1700">
        <v>3.56</v>
      </c>
      <c r="CB1700">
        <v>0.15</v>
      </c>
      <c r="CD1700">
        <v>0.83</v>
      </c>
      <c r="CE1700">
        <v>1.8</v>
      </c>
      <c r="CF1700">
        <v>2.6</v>
      </c>
      <c r="CJ1700">
        <v>246.4</v>
      </c>
      <c r="CM1700">
        <v>0.01</v>
      </c>
      <c r="CN1700">
        <v>0.3</v>
      </c>
      <c r="CO1700">
        <v>8.9999999999999993E-3</v>
      </c>
      <c r="CP1700">
        <v>0.1</v>
      </c>
      <c r="CR1700">
        <v>1.8</v>
      </c>
      <c r="CS1700">
        <v>37</v>
      </c>
      <c r="CT1700">
        <v>0.05</v>
      </c>
      <c r="CX1700">
        <v>87.8</v>
      </c>
    </row>
    <row r="1701" spans="1:102">
      <c r="A1701" t="s">
        <v>1840</v>
      </c>
      <c r="B1701">
        <v>1306486</v>
      </c>
      <c r="C1701" t="s">
        <v>104</v>
      </c>
      <c r="D1701" t="s">
        <v>105</v>
      </c>
      <c r="E1701">
        <v>517801</v>
      </c>
      <c r="F1701">
        <v>7184152</v>
      </c>
      <c r="G1701">
        <v>980</v>
      </c>
      <c r="H1701" s="1">
        <v>41485</v>
      </c>
      <c r="I1701" t="s">
        <v>1528</v>
      </c>
      <c r="J1701" t="s">
        <v>119</v>
      </c>
      <c r="K1701" t="s">
        <v>108</v>
      </c>
      <c r="L1701" t="s">
        <v>109</v>
      </c>
      <c r="M1701" t="s">
        <v>1529</v>
      </c>
      <c r="N1701" t="s">
        <v>111</v>
      </c>
      <c r="O1701" t="s">
        <v>1840</v>
      </c>
      <c r="P1701" t="s">
        <v>112</v>
      </c>
      <c r="Q1701" t="s">
        <v>1479</v>
      </c>
      <c r="R1701" t="s">
        <v>1480</v>
      </c>
      <c r="T1701" s="1">
        <v>41470</v>
      </c>
      <c r="V1701">
        <v>807</v>
      </c>
      <c r="X1701">
        <v>0.83</v>
      </c>
      <c r="Z1701">
        <v>13.2</v>
      </c>
      <c r="AA1701">
        <v>3.1</v>
      </c>
      <c r="AC1701">
        <v>4</v>
      </c>
      <c r="AD1701">
        <v>407.1</v>
      </c>
      <c r="AG1701">
        <v>0.17</v>
      </c>
      <c r="AH1701">
        <v>0.13</v>
      </c>
      <c r="AJ1701">
        <v>0.56000000000000005</v>
      </c>
      <c r="AM1701">
        <v>10.6</v>
      </c>
      <c r="AO1701">
        <v>20.8</v>
      </c>
      <c r="AR1701">
        <v>34.68</v>
      </c>
      <c r="AV1701">
        <v>2.75</v>
      </c>
      <c r="AW1701">
        <v>2.9</v>
      </c>
      <c r="BA1701">
        <v>121</v>
      </c>
      <c r="BE1701">
        <v>0.14000000000000001</v>
      </c>
      <c r="BF1701">
        <v>2.8</v>
      </c>
      <c r="BI1701">
        <v>0.17</v>
      </c>
      <c r="BK1701">
        <v>206</v>
      </c>
      <c r="BL1701">
        <v>4.3099999999999996</v>
      </c>
      <c r="BM1701">
        <v>8.0000000000000002E-3</v>
      </c>
      <c r="BQ1701">
        <v>53.7</v>
      </c>
      <c r="BR1701">
        <v>6.7000000000000004E-2</v>
      </c>
      <c r="BU1701">
        <v>14.32</v>
      </c>
      <c r="CB1701">
        <v>0.14000000000000001</v>
      </c>
      <c r="CD1701">
        <v>2.4500000000000002</v>
      </c>
      <c r="CE1701">
        <v>3.4</v>
      </c>
      <c r="CF1701">
        <v>4.7</v>
      </c>
      <c r="CJ1701">
        <v>26</v>
      </c>
      <c r="CM1701">
        <v>7.0000000000000007E-2</v>
      </c>
      <c r="CN1701">
        <v>1.6</v>
      </c>
      <c r="CO1701">
        <v>1E-3</v>
      </c>
      <c r="CP1701">
        <v>0.45</v>
      </c>
      <c r="CR1701">
        <v>0.5</v>
      </c>
      <c r="CS1701">
        <v>40</v>
      </c>
      <c r="CT1701">
        <v>0.05</v>
      </c>
      <c r="CX1701">
        <v>161.9</v>
      </c>
    </row>
    <row r="1702" spans="1:102">
      <c r="A1702" t="s">
        <v>1841</v>
      </c>
      <c r="B1702">
        <v>1307006</v>
      </c>
      <c r="C1702" t="s">
        <v>104</v>
      </c>
      <c r="D1702" t="s">
        <v>105</v>
      </c>
      <c r="E1702">
        <v>517193</v>
      </c>
      <c r="F1702">
        <v>7186651</v>
      </c>
      <c r="G1702">
        <v>832</v>
      </c>
      <c r="H1702" s="1">
        <v>41494</v>
      </c>
      <c r="I1702" t="s">
        <v>118</v>
      </c>
      <c r="J1702" t="s">
        <v>119</v>
      </c>
      <c r="K1702" t="s">
        <v>108</v>
      </c>
      <c r="L1702" t="s">
        <v>109</v>
      </c>
      <c r="M1702" t="s">
        <v>120</v>
      </c>
      <c r="N1702" t="s">
        <v>111</v>
      </c>
      <c r="O1702" t="s">
        <v>1841</v>
      </c>
      <c r="P1702" t="s">
        <v>112</v>
      </c>
      <c r="Q1702" t="s">
        <v>1680</v>
      </c>
      <c r="R1702" t="s">
        <v>1681</v>
      </c>
      <c r="T1702" s="1">
        <v>41371</v>
      </c>
      <c r="V1702">
        <v>26628</v>
      </c>
      <c r="X1702">
        <v>0.82</v>
      </c>
      <c r="Z1702">
        <v>23.5</v>
      </c>
      <c r="AA1702">
        <v>2.6</v>
      </c>
      <c r="AC1702">
        <v>10</v>
      </c>
      <c r="AD1702">
        <v>6418.1</v>
      </c>
      <c r="AG1702">
        <v>0.19</v>
      </c>
      <c r="AH1702">
        <v>0.93</v>
      </c>
      <c r="AJ1702">
        <v>111.16</v>
      </c>
      <c r="AM1702">
        <v>2.8</v>
      </c>
      <c r="AO1702">
        <v>394.1</v>
      </c>
      <c r="AR1702">
        <v>101.73</v>
      </c>
      <c r="AV1702">
        <v>0.96</v>
      </c>
      <c r="AW1702">
        <v>3.6</v>
      </c>
      <c r="BA1702">
        <v>677</v>
      </c>
      <c r="BE1702">
        <v>0.03</v>
      </c>
      <c r="BF1702">
        <v>16.8</v>
      </c>
      <c r="BI1702">
        <v>0.11</v>
      </c>
      <c r="BK1702">
        <v>56</v>
      </c>
      <c r="BL1702">
        <v>11.37</v>
      </c>
      <c r="BM1702">
        <v>5.0000000000000001E-3</v>
      </c>
      <c r="BQ1702">
        <v>200.8</v>
      </c>
      <c r="BR1702">
        <v>0.38200000000000001</v>
      </c>
      <c r="BU1702">
        <v>9.15</v>
      </c>
      <c r="CB1702">
        <v>0.08</v>
      </c>
      <c r="CD1702">
        <v>3.35</v>
      </c>
      <c r="CE1702">
        <v>0.6</v>
      </c>
      <c r="CF1702">
        <v>11.7</v>
      </c>
      <c r="CJ1702">
        <v>328.9</v>
      </c>
      <c r="CM1702">
        <v>0.16</v>
      </c>
      <c r="CN1702">
        <v>0.05</v>
      </c>
      <c r="CO1702">
        <v>7.0000000000000001E-3</v>
      </c>
      <c r="CP1702">
        <v>1.04</v>
      </c>
      <c r="CR1702">
        <v>15.1</v>
      </c>
      <c r="CS1702">
        <v>342</v>
      </c>
      <c r="CT1702">
        <v>0.3</v>
      </c>
      <c r="CX1702">
        <v>2624.8</v>
      </c>
    </row>
    <row r="1703" spans="1:102">
      <c r="A1703" t="s">
        <v>1842</v>
      </c>
      <c r="B1703">
        <v>1306214</v>
      </c>
      <c r="C1703" t="s">
        <v>104</v>
      </c>
      <c r="D1703" t="s">
        <v>105</v>
      </c>
      <c r="E1703">
        <v>516898</v>
      </c>
      <c r="F1703">
        <v>7186503</v>
      </c>
      <c r="G1703">
        <v>850</v>
      </c>
      <c r="H1703" s="1">
        <v>41494</v>
      </c>
      <c r="I1703" t="s">
        <v>118</v>
      </c>
      <c r="J1703" t="s">
        <v>119</v>
      </c>
      <c r="K1703" t="s">
        <v>108</v>
      </c>
      <c r="L1703" t="s">
        <v>109</v>
      </c>
      <c r="M1703" t="s">
        <v>120</v>
      </c>
      <c r="N1703" t="s">
        <v>111</v>
      </c>
      <c r="O1703" t="s">
        <v>1842</v>
      </c>
      <c r="P1703" t="s">
        <v>112</v>
      </c>
      <c r="Q1703" t="s">
        <v>1479</v>
      </c>
      <c r="R1703" t="s">
        <v>1480</v>
      </c>
      <c r="T1703" s="1">
        <v>41401</v>
      </c>
      <c r="V1703">
        <v>7187</v>
      </c>
      <c r="X1703">
        <v>0.42</v>
      </c>
      <c r="Z1703">
        <v>17.399999999999999</v>
      </c>
      <c r="AA1703">
        <v>1.4</v>
      </c>
      <c r="AC1703">
        <v>12</v>
      </c>
      <c r="AD1703">
        <v>1010.9</v>
      </c>
      <c r="AG1703">
        <v>0.16</v>
      </c>
      <c r="AH1703">
        <v>0.08</v>
      </c>
      <c r="AJ1703">
        <v>2</v>
      </c>
      <c r="AM1703">
        <v>2</v>
      </c>
      <c r="AO1703">
        <v>127.9</v>
      </c>
      <c r="AR1703">
        <v>168.61</v>
      </c>
      <c r="AV1703">
        <v>0.95</v>
      </c>
      <c r="AW1703">
        <v>1.8</v>
      </c>
      <c r="BA1703">
        <v>194</v>
      </c>
      <c r="BE1703">
        <v>0.04</v>
      </c>
      <c r="BF1703">
        <v>1.1000000000000001</v>
      </c>
      <c r="BI1703">
        <v>0.01</v>
      </c>
      <c r="BK1703">
        <v>11</v>
      </c>
      <c r="BL1703">
        <v>10.54</v>
      </c>
      <c r="BM1703">
        <v>4.0000000000000001E-3</v>
      </c>
      <c r="BQ1703">
        <v>92.2</v>
      </c>
      <c r="BR1703">
        <v>5.1999999999999998E-2</v>
      </c>
      <c r="BU1703">
        <v>7.86</v>
      </c>
      <c r="CB1703">
        <v>0.16</v>
      </c>
      <c r="CD1703">
        <v>2.04</v>
      </c>
      <c r="CE1703">
        <v>3.2</v>
      </c>
      <c r="CF1703">
        <v>13.6</v>
      </c>
      <c r="CJ1703">
        <v>68.7</v>
      </c>
      <c r="CM1703">
        <v>0.13</v>
      </c>
      <c r="CN1703">
        <v>0.3</v>
      </c>
      <c r="CO1703">
        <v>5.0000000000000001E-4</v>
      </c>
      <c r="CP1703">
        <v>0.12</v>
      </c>
      <c r="CR1703">
        <v>15.5</v>
      </c>
      <c r="CS1703">
        <v>89</v>
      </c>
      <c r="CT1703">
        <v>0.3</v>
      </c>
      <c r="CX1703">
        <v>195.7</v>
      </c>
    </row>
    <row r="1704" spans="1:102">
      <c r="A1704" t="s">
        <v>1843</v>
      </c>
      <c r="B1704">
        <v>1306230</v>
      </c>
      <c r="C1704" t="s">
        <v>104</v>
      </c>
      <c r="D1704" t="s">
        <v>105</v>
      </c>
      <c r="E1704">
        <v>516800</v>
      </c>
      <c r="F1704">
        <v>7186396</v>
      </c>
      <c r="G1704">
        <v>829</v>
      </c>
      <c r="H1704" s="1">
        <v>41494</v>
      </c>
      <c r="I1704" t="s">
        <v>118</v>
      </c>
      <c r="J1704" t="s">
        <v>119</v>
      </c>
      <c r="K1704" t="s">
        <v>108</v>
      </c>
      <c r="L1704" t="s">
        <v>109</v>
      </c>
      <c r="M1704" t="s">
        <v>120</v>
      </c>
      <c r="N1704" t="s">
        <v>111</v>
      </c>
      <c r="O1704" t="s">
        <v>1843</v>
      </c>
      <c r="P1704" t="s">
        <v>112</v>
      </c>
      <c r="Q1704" t="s">
        <v>1479</v>
      </c>
      <c r="R1704" t="s">
        <v>1480</v>
      </c>
      <c r="T1704" s="1">
        <v>41432</v>
      </c>
      <c r="V1704">
        <v>12973</v>
      </c>
      <c r="X1704">
        <v>0.52</v>
      </c>
      <c r="Z1704">
        <v>16.3</v>
      </c>
      <c r="AA1704">
        <v>2.8</v>
      </c>
      <c r="AC1704">
        <v>19</v>
      </c>
      <c r="AD1704">
        <v>2213.1</v>
      </c>
      <c r="AG1704">
        <v>0.16</v>
      </c>
      <c r="AH1704">
        <v>1.75</v>
      </c>
      <c r="AJ1704">
        <v>15.91</v>
      </c>
      <c r="AM1704">
        <v>3.6</v>
      </c>
      <c r="AO1704">
        <v>179.7</v>
      </c>
      <c r="AR1704">
        <v>115.97</v>
      </c>
      <c r="AV1704">
        <v>1.07</v>
      </c>
      <c r="AW1704">
        <v>3</v>
      </c>
      <c r="BA1704">
        <v>385</v>
      </c>
      <c r="BE1704">
        <v>7.0000000000000007E-2</v>
      </c>
      <c r="BF1704">
        <v>7.3</v>
      </c>
      <c r="BI1704">
        <v>0.19</v>
      </c>
      <c r="BK1704">
        <v>56</v>
      </c>
      <c r="BL1704">
        <v>11.52</v>
      </c>
      <c r="BM1704">
        <v>8.9999999999999993E-3</v>
      </c>
      <c r="BQ1704">
        <v>132.1</v>
      </c>
      <c r="BR1704">
        <v>0.27</v>
      </c>
      <c r="BU1704">
        <v>6.81</v>
      </c>
      <c r="CB1704">
        <v>0.14000000000000001</v>
      </c>
      <c r="CD1704">
        <v>4.5</v>
      </c>
      <c r="CE1704">
        <v>5.8</v>
      </c>
      <c r="CF1704">
        <v>20.6</v>
      </c>
      <c r="CJ1704">
        <v>319.7</v>
      </c>
      <c r="CM1704">
        <v>0.15</v>
      </c>
      <c r="CN1704">
        <v>1.2</v>
      </c>
      <c r="CO1704">
        <v>7.0000000000000001E-3</v>
      </c>
      <c r="CP1704">
        <v>0.89</v>
      </c>
      <c r="CR1704">
        <v>10</v>
      </c>
      <c r="CS1704">
        <v>215</v>
      </c>
      <c r="CT1704">
        <v>0.3</v>
      </c>
      <c r="CX1704">
        <v>776.9</v>
      </c>
    </row>
    <row r="1705" spans="1:102">
      <c r="A1705" t="s">
        <v>1844</v>
      </c>
      <c r="B1705">
        <v>1306232</v>
      </c>
      <c r="C1705" t="s">
        <v>104</v>
      </c>
      <c r="D1705" t="s">
        <v>105</v>
      </c>
      <c r="E1705">
        <v>516799</v>
      </c>
      <c r="F1705">
        <v>7186800</v>
      </c>
      <c r="G1705">
        <v>797</v>
      </c>
      <c r="H1705" s="1">
        <v>41494</v>
      </c>
      <c r="I1705" t="s">
        <v>118</v>
      </c>
      <c r="J1705" t="s">
        <v>119</v>
      </c>
      <c r="K1705" t="s">
        <v>108</v>
      </c>
      <c r="L1705" t="s">
        <v>109</v>
      </c>
      <c r="M1705" t="s">
        <v>120</v>
      </c>
      <c r="N1705" t="s">
        <v>111</v>
      </c>
      <c r="O1705" t="s">
        <v>1844</v>
      </c>
      <c r="P1705" t="s">
        <v>112</v>
      </c>
      <c r="Q1705" t="s">
        <v>1479</v>
      </c>
      <c r="R1705" t="s">
        <v>1480</v>
      </c>
      <c r="T1705" s="1">
        <v>41432</v>
      </c>
      <c r="V1705">
        <v>4121</v>
      </c>
      <c r="X1705">
        <v>0.57999999999999996</v>
      </c>
      <c r="Z1705">
        <v>14.5</v>
      </c>
      <c r="AA1705">
        <v>5.4</v>
      </c>
      <c r="AC1705">
        <v>16</v>
      </c>
      <c r="AD1705">
        <v>1153.2</v>
      </c>
      <c r="AG1705">
        <v>0.18</v>
      </c>
      <c r="AH1705">
        <v>0.06</v>
      </c>
      <c r="AJ1705">
        <v>0.28999999999999998</v>
      </c>
      <c r="AM1705">
        <v>0.7</v>
      </c>
      <c r="AO1705">
        <v>50.7</v>
      </c>
      <c r="AR1705">
        <v>32.520000000000003</v>
      </c>
      <c r="AV1705">
        <v>1.73</v>
      </c>
      <c r="AW1705">
        <v>2.8</v>
      </c>
      <c r="BA1705">
        <v>710</v>
      </c>
      <c r="BE1705">
        <v>0.09</v>
      </c>
      <c r="BF1705">
        <v>6.8</v>
      </c>
      <c r="BI1705">
        <v>0.06</v>
      </c>
      <c r="BK1705">
        <v>15</v>
      </c>
      <c r="BL1705">
        <v>14.07</v>
      </c>
      <c r="BM1705">
        <v>5.0000000000000001E-3</v>
      </c>
      <c r="BQ1705">
        <v>8.3000000000000007</v>
      </c>
      <c r="BR1705">
        <v>4.5999999999999999E-2</v>
      </c>
      <c r="BU1705">
        <v>7.4</v>
      </c>
      <c r="CB1705">
        <v>0.18</v>
      </c>
      <c r="CD1705">
        <v>1.34</v>
      </c>
      <c r="CE1705">
        <v>1.4</v>
      </c>
      <c r="CF1705">
        <v>9.4</v>
      </c>
      <c r="CJ1705">
        <v>40.9</v>
      </c>
      <c r="CM1705">
        <v>0.06</v>
      </c>
      <c r="CN1705">
        <v>0.5</v>
      </c>
      <c r="CO1705">
        <v>7.0000000000000001E-3</v>
      </c>
      <c r="CP1705">
        <v>0.25</v>
      </c>
      <c r="CR1705">
        <v>4.4000000000000004</v>
      </c>
      <c r="CS1705">
        <v>60</v>
      </c>
      <c r="CT1705">
        <v>0.1</v>
      </c>
      <c r="CX1705">
        <v>22.7</v>
      </c>
    </row>
    <row r="1706" spans="1:102">
      <c r="A1706" t="s">
        <v>1845</v>
      </c>
      <c r="B1706">
        <v>1306235</v>
      </c>
      <c r="C1706" t="s">
        <v>104</v>
      </c>
      <c r="D1706" t="s">
        <v>105</v>
      </c>
      <c r="E1706">
        <v>516798</v>
      </c>
      <c r="F1706">
        <v>7187251</v>
      </c>
      <c r="G1706">
        <v>728</v>
      </c>
      <c r="H1706" s="1">
        <v>41494</v>
      </c>
      <c r="I1706" t="s">
        <v>118</v>
      </c>
      <c r="J1706" t="s">
        <v>119</v>
      </c>
      <c r="K1706" t="s">
        <v>108</v>
      </c>
      <c r="L1706" t="s">
        <v>109</v>
      </c>
      <c r="M1706" t="s">
        <v>120</v>
      </c>
      <c r="N1706" t="s">
        <v>111</v>
      </c>
      <c r="O1706" t="s">
        <v>1845</v>
      </c>
      <c r="P1706" t="s">
        <v>112</v>
      </c>
      <c r="Q1706" t="s">
        <v>1479</v>
      </c>
      <c r="R1706" t="s">
        <v>1480</v>
      </c>
      <c r="T1706" s="1">
        <v>41432</v>
      </c>
      <c r="V1706">
        <v>6179</v>
      </c>
      <c r="X1706">
        <v>0.75</v>
      </c>
      <c r="Z1706">
        <v>12.7</v>
      </c>
      <c r="AA1706">
        <v>4.4000000000000004</v>
      </c>
      <c r="AC1706">
        <v>8</v>
      </c>
      <c r="AD1706">
        <v>2919.4</v>
      </c>
      <c r="AG1706">
        <v>0.16</v>
      </c>
      <c r="AH1706">
        <v>0.27</v>
      </c>
      <c r="AJ1706">
        <v>3.29</v>
      </c>
      <c r="AM1706">
        <v>2.2000000000000002</v>
      </c>
      <c r="AO1706">
        <v>83.6</v>
      </c>
      <c r="AR1706">
        <v>42.92</v>
      </c>
      <c r="AV1706">
        <v>1.02</v>
      </c>
      <c r="AW1706">
        <v>3.4</v>
      </c>
      <c r="BA1706">
        <v>301</v>
      </c>
      <c r="BE1706">
        <v>0.05</v>
      </c>
      <c r="BF1706">
        <v>9.4</v>
      </c>
      <c r="BI1706">
        <v>0.15</v>
      </c>
      <c r="BK1706">
        <v>40</v>
      </c>
      <c r="BL1706">
        <v>4.62</v>
      </c>
      <c r="BM1706">
        <v>3.0000000000000001E-3</v>
      </c>
      <c r="BQ1706">
        <v>26.1</v>
      </c>
      <c r="BR1706">
        <v>9.7000000000000003E-2</v>
      </c>
      <c r="BU1706">
        <v>8.5500000000000007</v>
      </c>
      <c r="CB1706">
        <v>0.11</v>
      </c>
      <c r="CD1706">
        <v>1.1299999999999999</v>
      </c>
      <c r="CE1706">
        <v>2.2000000000000002</v>
      </c>
      <c r="CF1706">
        <v>7</v>
      </c>
      <c r="CJ1706">
        <v>89.4</v>
      </c>
      <c r="CM1706">
        <v>0.06</v>
      </c>
      <c r="CN1706">
        <v>0.7</v>
      </c>
      <c r="CO1706">
        <v>1.0999999999999999E-2</v>
      </c>
      <c r="CP1706">
        <v>0.31</v>
      </c>
      <c r="CR1706">
        <v>5</v>
      </c>
      <c r="CS1706">
        <v>90</v>
      </c>
      <c r="CT1706">
        <v>0.2</v>
      </c>
      <c r="CX1706">
        <v>131.30000000000001</v>
      </c>
    </row>
    <row r="1707" spans="1:102">
      <c r="A1707" t="s">
        <v>1846</v>
      </c>
      <c r="B1707">
        <v>1306237</v>
      </c>
      <c r="C1707" t="s">
        <v>104</v>
      </c>
      <c r="D1707" t="s">
        <v>105</v>
      </c>
      <c r="E1707">
        <v>516798</v>
      </c>
      <c r="F1707">
        <v>7187349</v>
      </c>
      <c r="G1707">
        <v>722</v>
      </c>
      <c r="H1707" s="1">
        <v>41494</v>
      </c>
      <c r="I1707" t="s">
        <v>118</v>
      </c>
      <c r="J1707" t="s">
        <v>119</v>
      </c>
      <c r="K1707" t="s">
        <v>108</v>
      </c>
      <c r="L1707" t="s">
        <v>109</v>
      </c>
      <c r="M1707" t="s">
        <v>120</v>
      </c>
      <c r="N1707" t="s">
        <v>111</v>
      </c>
      <c r="O1707" t="s">
        <v>1846</v>
      </c>
      <c r="P1707" t="s">
        <v>112</v>
      </c>
      <c r="Q1707" t="s">
        <v>1479</v>
      </c>
      <c r="R1707" t="s">
        <v>1480</v>
      </c>
      <c r="T1707" s="1">
        <v>41432</v>
      </c>
      <c r="V1707">
        <v>2682</v>
      </c>
      <c r="X1707">
        <v>0.59</v>
      </c>
      <c r="Z1707">
        <v>12.4</v>
      </c>
      <c r="AA1707">
        <v>0.9</v>
      </c>
      <c r="AC1707">
        <v>5</v>
      </c>
      <c r="AD1707">
        <v>401.5</v>
      </c>
      <c r="AG1707">
        <v>0.26</v>
      </c>
      <c r="AH1707">
        <v>0.13</v>
      </c>
      <c r="AJ1707">
        <v>0.45</v>
      </c>
      <c r="AM1707">
        <v>1.6</v>
      </c>
      <c r="AO1707">
        <v>27.6</v>
      </c>
      <c r="AR1707">
        <v>24.83</v>
      </c>
      <c r="AV1707">
        <v>1.5</v>
      </c>
      <c r="AW1707">
        <v>3.8</v>
      </c>
      <c r="BA1707">
        <v>122</v>
      </c>
      <c r="BE1707">
        <v>7.0000000000000007E-2</v>
      </c>
      <c r="BF1707">
        <v>6.1</v>
      </c>
      <c r="BI1707">
        <v>0.05</v>
      </c>
      <c r="BK1707">
        <v>49</v>
      </c>
      <c r="BL1707">
        <v>7.22</v>
      </c>
      <c r="BM1707">
        <v>8.0000000000000002E-3</v>
      </c>
      <c r="BQ1707">
        <v>11.4</v>
      </c>
      <c r="BR1707">
        <v>6.6000000000000003E-2</v>
      </c>
      <c r="BU1707">
        <v>12.64</v>
      </c>
      <c r="CB1707">
        <v>0.08</v>
      </c>
      <c r="CD1707">
        <v>0.98</v>
      </c>
      <c r="CE1707">
        <v>0.8</v>
      </c>
      <c r="CF1707">
        <v>3.7</v>
      </c>
      <c r="CJ1707">
        <v>19.100000000000001</v>
      </c>
      <c r="CM1707">
        <v>0.16</v>
      </c>
      <c r="CN1707">
        <v>0.1</v>
      </c>
      <c r="CO1707">
        <v>8.9999999999999993E-3</v>
      </c>
      <c r="CP1707">
        <v>0.16</v>
      </c>
      <c r="CR1707">
        <v>1.4</v>
      </c>
      <c r="CS1707">
        <v>85</v>
      </c>
      <c r="CT1707">
        <v>0.1</v>
      </c>
      <c r="CX1707">
        <v>38.9</v>
      </c>
    </row>
    <row r="1708" spans="1:102">
      <c r="A1708" t="s">
        <v>1847</v>
      </c>
      <c r="B1708">
        <v>1306245</v>
      </c>
      <c r="C1708" t="s">
        <v>104</v>
      </c>
      <c r="D1708" t="s">
        <v>105</v>
      </c>
      <c r="E1708">
        <v>517498</v>
      </c>
      <c r="F1708">
        <v>7187452</v>
      </c>
      <c r="G1708">
        <v>730</v>
      </c>
      <c r="H1708" s="1">
        <v>41494</v>
      </c>
      <c r="I1708" t="s">
        <v>118</v>
      </c>
      <c r="J1708" t="s">
        <v>119</v>
      </c>
      <c r="K1708" t="s">
        <v>108</v>
      </c>
      <c r="L1708" t="s">
        <v>109</v>
      </c>
      <c r="M1708" t="s">
        <v>120</v>
      </c>
      <c r="N1708" t="s">
        <v>111</v>
      </c>
      <c r="O1708" t="s">
        <v>1847</v>
      </c>
      <c r="P1708" t="s">
        <v>112</v>
      </c>
      <c r="Q1708" t="s">
        <v>1479</v>
      </c>
      <c r="R1708" t="s">
        <v>1480</v>
      </c>
      <c r="T1708" s="1">
        <v>41432</v>
      </c>
      <c r="V1708">
        <v>3097</v>
      </c>
      <c r="X1708">
        <v>0.77</v>
      </c>
      <c r="Z1708">
        <v>22.6</v>
      </c>
      <c r="AA1708">
        <v>5.7</v>
      </c>
      <c r="AC1708">
        <v>6</v>
      </c>
      <c r="AD1708">
        <v>109.5</v>
      </c>
      <c r="AG1708">
        <v>0.22</v>
      </c>
      <c r="AH1708">
        <v>7.0000000000000007E-2</v>
      </c>
      <c r="AJ1708">
        <v>0.22</v>
      </c>
      <c r="AM1708">
        <v>2.4</v>
      </c>
      <c r="AO1708">
        <v>48.2</v>
      </c>
      <c r="AR1708">
        <v>33.56</v>
      </c>
      <c r="AV1708">
        <v>4</v>
      </c>
      <c r="AW1708">
        <v>3.4</v>
      </c>
      <c r="BA1708">
        <v>203</v>
      </c>
      <c r="BE1708">
        <v>0.28999999999999998</v>
      </c>
      <c r="BF1708">
        <v>6.5</v>
      </c>
      <c r="BI1708">
        <v>0.15</v>
      </c>
      <c r="BK1708">
        <v>67</v>
      </c>
      <c r="BL1708">
        <v>10.64</v>
      </c>
      <c r="BM1708">
        <v>2.9000000000000001E-2</v>
      </c>
      <c r="BQ1708">
        <v>18.899999999999999</v>
      </c>
      <c r="BR1708">
        <v>5.0999999999999997E-2</v>
      </c>
      <c r="BU1708">
        <v>16.13</v>
      </c>
      <c r="CB1708">
        <v>0.98</v>
      </c>
      <c r="CD1708">
        <v>2</v>
      </c>
      <c r="CE1708">
        <v>2.5</v>
      </c>
      <c r="CF1708">
        <v>12.4</v>
      </c>
      <c r="CJ1708">
        <v>39.5</v>
      </c>
      <c r="CM1708">
        <v>0.21</v>
      </c>
      <c r="CN1708">
        <v>1.4</v>
      </c>
      <c r="CO1708">
        <v>1.7000000000000001E-2</v>
      </c>
      <c r="CP1708">
        <v>0.48</v>
      </c>
      <c r="CR1708">
        <v>2.5</v>
      </c>
      <c r="CS1708">
        <v>91</v>
      </c>
      <c r="CT1708">
        <v>0.2</v>
      </c>
      <c r="CX1708">
        <v>63.5</v>
      </c>
    </row>
    <row r="1709" spans="1:102">
      <c r="A1709" t="s">
        <v>1848</v>
      </c>
      <c r="B1709">
        <v>1306247</v>
      </c>
      <c r="C1709" t="s">
        <v>104</v>
      </c>
      <c r="D1709" t="s">
        <v>105</v>
      </c>
      <c r="E1709">
        <v>517501</v>
      </c>
      <c r="F1709">
        <v>7187349</v>
      </c>
      <c r="G1709">
        <v>747</v>
      </c>
      <c r="H1709" s="1">
        <v>41494</v>
      </c>
      <c r="I1709" t="s">
        <v>118</v>
      </c>
      <c r="J1709" t="s">
        <v>119</v>
      </c>
      <c r="K1709" t="s">
        <v>108</v>
      </c>
      <c r="L1709" t="s">
        <v>109</v>
      </c>
      <c r="M1709" t="s">
        <v>120</v>
      </c>
      <c r="N1709" t="s">
        <v>111</v>
      </c>
      <c r="O1709" t="s">
        <v>1848</v>
      </c>
      <c r="P1709" t="s">
        <v>112</v>
      </c>
      <c r="Q1709" t="s">
        <v>1479</v>
      </c>
      <c r="R1709" t="s">
        <v>1480</v>
      </c>
      <c r="T1709" s="1">
        <v>41432</v>
      </c>
      <c r="V1709">
        <v>1331</v>
      </c>
      <c r="X1709">
        <v>1.03</v>
      </c>
      <c r="Z1709">
        <v>12.9</v>
      </c>
      <c r="AA1709">
        <v>2.7</v>
      </c>
      <c r="AC1709">
        <v>3</v>
      </c>
      <c r="AD1709">
        <v>458.6</v>
      </c>
      <c r="AG1709">
        <v>0.3</v>
      </c>
      <c r="AH1709">
        <v>0.08</v>
      </c>
      <c r="AJ1709">
        <v>0.32</v>
      </c>
      <c r="AM1709">
        <v>3.3</v>
      </c>
      <c r="AO1709">
        <v>38.4</v>
      </c>
      <c r="AR1709">
        <v>18.71</v>
      </c>
      <c r="AV1709">
        <v>1.82</v>
      </c>
      <c r="AW1709">
        <v>6.3</v>
      </c>
      <c r="BA1709">
        <v>119</v>
      </c>
      <c r="BE1709">
        <v>7.0000000000000007E-2</v>
      </c>
      <c r="BF1709">
        <v>11.8</v>
      </c>
      <c r="BI1709">
        <v>0.08</v>
      </c>
      <c r="BK1709">
        <v>78</v>
      </c>
      <c r="BL1709">
        <v>9.68</v>
      </c>
      <c r="BM1709">
        <v>7.0000000000000001E-3</v>
      </c>
      <c r="BQ1709">
        <v>17.3</v>
      </c>
      <c r="BR1709">
        <v>2.8000000000000001E-2</v>
      </c>
      <c r="BU1709">
        <v>25.11</v>
      </c>
      <c r="CB1709">
        <v>0.08</v>
      </c>
      <c r="CD1709">
        <v>1.17</v>
      </c>
      <c r="CE1709">
        <v>1.9</v>
      </c>
      <c r="CF1709">
        <v>2.2999999999999998</v>
      </c>
      <c r="CJ1709">
        <v>16</v>
      </c>
      <c r="CM1709">
        <v>0.16</v>
      </c>
      <c r="CN1709">
        <v>1.8</v>
      </c>
      <c r="CO1709">
        <v>2.5000000000000001E-2</v>
      </c>
      <c r="CP1709">
        <v>0.23</v>
      </c>
      <c r="CR1709">
        <v>1.3</v>
      </c>
      <c r="CS1709">
        <v>115</v>
      </c>
      <c r="CT1709">
        <v>0.05</v>
      </c>
      <c r="CX1709">
        <v>44.8</v>
      </c>
    </row>
    <row r="1710" spans="1:102">
      <c r="A1710" t="s">
        <v>1849</v>
      </c>
      <c r="B1710">
        <v>1307050</v>
      </c>
      <c r="C1710" t="s">
        <v>104</v>
      </c>
      <c r="D1710" t="s">
        <v>105</v>
      </c>
      <c r="E1710">
        <v>517391</v>
      </c>
      <c r="F1710">
        <v>7186428</v>
      </c>
      <c r="G1710">
        <v>784</v>
      </c>
      <c r="H1710" s="1">
        <v>41494</v>
      </c>
      <c r="I1710" t="s">
        <v>118</v>
      </c>
      <c r="J1710" t="s">
        <v>119</v>
      </c>
      <c r="K1710" t="s">
        <v>108</v>
      </c>
      <c r="L1710" t="s">
        <v>109</v>
      </c>
      <c r="M1710" t="s">
        <v>120</v>
      </c>
      <c r="N1710" t="s">
        <v>111</v>
      </c>
      <c r="O1710" t="s">
        <v>1849</v>
      </c>
      <c r="P1710" t="s">
        <v>112</v>
      </c>
      <c r="Q1710" t="s">
        <v>1680</v>
      </c>
      <c r="R1710" t="s">
        <v>1681</v>
      </c>
      <c r="T1710" s="1">
        <v>41432</v>
      </c>
      <c r="V1710">
        <v>17476</v>
      </c>
      <c r="X1710">
        <v>0.47</v>
      </c>
      <c r="Z1710">
        <v>13.9</v>
      </c>
      <c r="AA1710">
        <v>2.7</v>
      </c>
      <c r="AC1710">
        <v>18</v>
      </c>
      <c r="AD1710">
        <v>2668.3</v>
      </c>
      <c r="AG1710">
        <v>0.16</v>
      </c>
      <c r="AH1710">
        <v>1.4</v>
      </c>
      <c r="AJ1710">
        <v>21.27</v>
      </c>
      <c r="AM1710">
        <v>3.5</v>
      </c>
      <c r="AO1710">
        <v>243.4</v>
      </c>
      <c r="AR1710">
        <v>138.62</v>
      </c>
      <c r="AV1710">
        <v>0.73</v>
      </c>
      <c r="AW1710">
        <v>3</v>
      </c>
      <c r="BA1710">
        <v>487</v>
      </c>
      <c r="BE1710">
        <v>0.05</v>
      </c>
      <c r="BF1710">
        <v>9.5</v>
      </c>
      <c r="BI1710">
        <v>0.05</v>
      </c>
      <c r="BK1710">
        <v>45</v>
      </c>
      <c r="BL1710">
        <v>5.94</v>
      </c>
      <c r="BM1710">
        <v>5.0000000000000001E-3</v>
      </c>
      <c r="BQ1710">
        <v>154.9</v>
      </c>
      <c r="BR1710">
        <v>0.27200000000000002</v>
      </c>
      <c r="BU1710">
        <v>7.04</v>
      </c>
      <c r="CB1710">
        <v>0.13</v>
      </c>
      <c r="CD1710">
        <v>3.27</v>
      </c>
      <c r="CE1710">
        <v>4.7</v>
      </c>
      <c r="CF1710">
        <v>16.600000000000001</v>
      </c>
      <c r="CJ1710">
        <v>299.8</v>
      </c>
      <c r="CM1710">
        <v>0.16</v>
      </c>
      <c r="CN1710">
        <v>0.8</v>
      </c>
      <c r="CO1710">
        <v>7.0000000000000001E-3</v>
      </c>
      <c r="CP1710">
        <v>0.8</v>
      </c>
      <c r="CR1710">
        <v>18.3</v>
      </c>
      <c r="CS1710">
        <v>218</v>
      </c>
      <c r="CT1710">
        <v>0.4</v>
      </c>
      <c r="CX1710">
        <v>820.1</v>
      </c>
    </row>
    <row r="1711" spans="1:102">
      <c r="A1711" t="s">
        <v>1850</v>
      </c>
      <c r="B1711">
        <v>1307059</v>
      </c>
      <c r="C1711" t="s">
        <v>104</v>
      </c>
      <c r="D1711" t="s">
        <v>105</v>
      </c>
      <c r="E1711">
        <v>516494</v>
      </c>
      <c r="F1711">
        <v>7187204</v>
      </c>
      <c r="G1711">
        <v>671</v>
      </c>
      <c r="H1711" s="1">
        <v>41494</v>
      </c>
      <c r="I1711" t="s">
        <v>118</v>
      </c>
      <c r="J1711" t="s">
        <v>119</v>
      </c>
      <c r="K1711" t="s">
        <v>108</v>
      </c>
      <c r="L1711" t="s">
        <v>109</v>
      </c>
      <c r="M1711" t="s">
        <v>120</v>
      </c>
      <c r="N1711" t="s">
        <v>111</v>
      </c>
      <c r="O1711" t="s">
        <v>1850</v>
      </c>
      <c r="P1711" t="s">
        <v>112</v>
      </c>
      <c r="Q1711" t="s">
        <v>1680</v>
      </c>
      <c r="R1711" t="s">
        <v>1681</v>
      </c>
      <c r="T1711" s="1">
        <v>41462</v>
      </c>
      <c r="V1711">
        <v>3688</v>
      </c>
      <c r="X1711">
        <v>1.1299999999999999</v>
      </c>
      <c r="Z1711">
        <v>17.7</v>
      </c>
      <c r="AA1711">
        <v>5.0999999999999996</v>
      </c>
      <c r="AC1711">
        <v>7</v>
      </c>
      <c r="AD1711">
        <v>1793.9</v>
      </c>
      <c r="AG1711">
        <v>0.16</v>
      </c>
      <c r="AH1711">
        <v>0.31</v>
      </c>
      <c r="AJ1711">
        <v>2.1</v>
      </c>
      <c r="AM1711">
        <v>5.8</v>
      </c>
      <c r="AO1711">
        <v>60.7</v>
      </c>
      <c r="AR1711">
        <v>54.66</v>
      </c>
      <c r="AV1711">
        <v>2.52</v>
      </c>
      <c r="AW1711">
        <v>3.8</v>
      </c>
      <c r="BA1711">
        <v>182</v>
      </c>
      <c r="BE1711">
        <v>7.0000000000000007E-2</v>
      </c>
      <c r="BF1711">
        <v>10.6</v>
      </c>
      <c r="BI1711">
        <v>0.25</v>
      </c>
      <c r="BK1711">
        <v>139</v>
      </c>
      <c r="BL1711">
        <v>9.19</v>
      </c>
      <c r="BM1711">
        <v>8.9999999999999993E-3</v>
      </c>
      <c r="BQ1711">
        <v>42.8</v>
      </c>
      <c r="BR1711">
        <v>0.129</v>
      </c>
      <c r="BU1711">
        <v>13.28</v>
      </c>
      <c r="CB1711">
        <v>0.09</v>
      </c>
      <c r="CD1711">
        <v>2.04</v>
      </c>
      <c r="CE1711">
        <v>4.3</v>
      </c>
      <c r="CF1711">
        <v>6.9</v>
      </c>
      <c r="CJ1711">
        <v>86.9</v>
      </c>
      <c r="CM1711">
        <v>0.14000000000000001</v>
      </c>
      <c r="CN1711">
        <v>1.8</v>
      </c>
      <c r="CO1711">
        <v>1.2999999999999999E-2</v>
      </c>
      <c r="CP1711">
        <v>0.39</v>
      </c>
      <c r="CR1711">
        <v>5.4</v>
      </c>
      <c r="CS1711">
        <v>113</v>
      </c>
      <c r="CT1711">
        <v>0.2</v>
      </c>
      <c r="CX1711">
        <v>162.4</v>
      </c>
    </row>
    <row r="1712" spans="1:102">
      <c r="A1712" t="s">
        <v>1851</v>
      </c>
      <c r="B1712">
        <v>1307063</v>
      </c>
      <c r="C1712" t="s">
        <v>104</v>
      </c>
      <c r="D1712" t="s">
        <v>105</v>
      </c>
      <c r="E1712">
        <v>516498</v>
      </c>
      <c r="F1712">
        <v>7187549</v>
      </c>
      <c r="G1712">
        <v>716</v>
      </c>
      <c r="H1712" s="1">
        <v>41494</v>
      </c>
      <c r="I1712" t="s">
        <v>118</v>
      </c>
      <c r="J1712" t="s">
        <v>119</v>
      </c>
      <c r="K1712" t="s">
        <v>108</v>
      </c>
      <c r="L1712" t="s">
        <v>109</v>
      </c>
      <c r="M1712" t="s">
        <v>120</v>
      </c>
      <c r="N1712" t="s">
        <v>111</v>
      </c>
      <c r="O1712" t="s">
        <v>1851</v>
      </c>
      <c r="P1712" t="s">
        <v>112</v>
      </c>
      <c r="Q1712" t="s">
        <v>1680</v>
      </c>
      <c r="R1712" t="s">
        <v>1681</v>
      </c>
      <c r="T1712" s="1">
        <v>41462</v>
      </c>
      <c r="V1712">
        <v>886</v>
      </c>
      <c r="X1712">
        <v>1.1599999999999999</v>
      </c>
      <c r="Z1712">
        <v>20</v>
      </c>
      <c r="AA1712">
        <v>2.8</v>
      </c>
      <c r="AC1712">
        <v>3</v>
      </c>
      <c r="AD1712">
        <v>798.7</v>
      </c>
      <c r="AG1712">
        <v>0.16</v>
      </c>
      <c r="AH1712">
        <v>0.15</v>
      </c>
      <c r="AJ1712">
        <v>1.21</v>
      </c>
      <c r="AM1712">
        <v>4.8</v>
      </c>
      <c r="AO1712">
        <v>47.9</v>
      </c>
      <c r="AR1712">
        <v>38.28</v>
      </c>
      <c r="AV1712">
        <v>2.34</v>
      </c>
      <c r="AW1712">
        <v>4.4000000000000004</v>
      </c>
      <c r="BA1712">
        <v>49</v>
      </c>
      <c r="BE1712">
        <v>7.0000000000000007E-2</v>
      </c>
      <c r="BF1712">
        <v>8.9</v>
      </c>
      <c r="BI1712">
        <v>0.22</v>
      </c>
      <c r="BK1712">
        <v>105</v>
      </c>
      <c r="BL1712">
        <v>17.399999999999999</v>
      </c>
      <c r="BM1712">
        <v>8.0000000000000002E-3</v>
      </c>
      <c r="BQ1712">
        <v>38</v>
      </c>
      <c r="BR1712">
        <v>9.0999999999999998E-2</v>
      </c>
      <c r="BU1712">
        <v>12.89</v>
      </c>
      <c r="CB1712">
        <v>0.08</v>
      </c>
      <c r="CD1712">
        <v>4.7</v>
      </c>
      <c r="CE1712">
        <v>1.8</v>
      </c>
      <c r="CF1712">
        <v>4.2</v>
      </c>
      <c r="CJ1712">
        <v>59.4</v>
      </c>
      <c r="CM1712">
        <v>0.09</v>
      </c>
      <c r="CN1712">
        <v>0.6</v>
      </c>
      <c r="CO1712">
        <v>1.2E-2</v>
      </c>
      <c r="CP1712">
        <v>0.51</v>
      </c>
      <c r="CR1712">
        <v>3.2</v>
      </c>
      <c r="CS1712">
        <v>172</v>
      </c>
      <c r="CT1712">
        <v>0.2</v>
      </c>
      <c r="CX1712">
        <v>136.1</v>
      </c>
    </row>
    <row r="1713" spans="1:102">
      <c r="A1713" t="s">
        <v>1852</v>
      </c>
      <c r="B1713">
        <v>1307075</v>
      </c>
      <c r="C1713" t="s">
        <v>104</v>
      </c>
      <c r="D1713" t="s">
        <v>105</v>
      </c>
      <c r="E1713">
        <v>516398</v>
      </c>
      <c r="F1713">
        <v>7187101</v>
      </c>
      <c r="G1713">
        <v>706</v>
      </c>
      <c r="H1713" s="1">
        <v>41494</v>
      </c>
      <c r="I1713" t="s">
        <v>118</v>
      </c>
      <c r="J1713" t="s">
        <v>119</v>
      </c>
      <c r="K1713" t="s">
        <v>108</v>
      </c>
      <c r="L1713" t="s">
        <v>109</v>
      </c>
      <c r="M1713" t="s">
        <v>120</v>
      </c>
      <c r="N1713" t="s">
        <v>111</v>
      </c>
      <c r="O1713" t="s">
        <v>1852</v>
      </c>
      <c r="P1713" t="s">
        <v>112</v>
      </c>
      <c r="Q1713" t="s">
        <v>1680</v>
      </c>
      <c r="R1713" t="s">
        <v>1681</v>
      </c>
      <c r="T1713" s="1">
        <v>41462</v>
      </c>
      <c r="V1713">
        <v>2412</v>
      </c>
      <c r="X1713">
        <v>1.21</v>
      </c>
      <c r="Z1713">
        <v>17.899999999999999</v>
      </c>
      <c r="AA1713">
        <v>6.5</v>
      </c>
      <c r="AC1713">
        <v>2</v>
      </c>
      <c r="AD1713">
        <v>704.8</v>
      </c>
      <c r="AG1713">
        <v>0.25</v>
      </c>
      <c r="AH1713">
        <v>0.12</v>
      </c>
      <c r="AJ1713">
        <v>1.22</v>
      </c>
      <c r="AM1713">
        <v>4</v>
      </c>
      <c r="AO1713">
        <v>41.9</v>
      </c>
      <c r="AR1713">
        <v>37.6</v>
      </c>
      <c r="AV1713">
        <v>2.4700000000000002</v>
      </c>
      <c r="AW1713">
        <v>4.0999999999999996</v>
      </c>
      <c r="BA1713">
        <v>187</v>
      </c>
      <c r="BE1713">
        <v>0.06</v>
      </c>
      <c r="BF1713">
        <v>8.5</v>
      </c>
      <c r="BI1713">
        <v>0.17</v>
      </c>
      <c r="BK1713">
        <v>45</v>
      </c>
      <c r="BL1713">
        <v>8</v>
      </c>
      <c r="BM1713">
        <v>6.0000000000000001E-3</v>
      </c>
      <c r="BQ1713">
        <v>35</v>
      </c>
      <c r="BR1713">
        <v>7.3999999999999996E-2</v>
      </c>
      <c r="BU1713">
        <v>14.38</v>
      </c>
      <c r="CB1713">
        <v>0.06</v>
      </c>
      <c r="CD1713">
        <v>1.79</v>
      </c>
      <c r="CE1713">
        <v>3.3</v>
      </c>
      <c r="CF1713">
        <v>3.8</v>
      </c>
      <c r="CJ1713">
        <v>37.200000000000003</v>
      </c>
      <c r="CM1713">
        <v>0.12</v>
      </c>
      <c r="CN1713">
        <v>1.2</v>
      </c>
      <c r="CO1713">
        <v>7.0000000000000001E-3</v>
      </c>
      <c r="CP1713">
        <v>0.63</v>
      </c>
      <c r="CR1713">
        <v>3</v>
      </c>
      <c r="CS1713">
        <v>94</v>
      </c>
      <c r="CT1713">
        <v>0.1</v>
      </c>
      <c r="CX1713">
        <v>77.400000000000006</v>
      </c>
    </row>
    <row r="1714" spans="1:102">
      <c r="A1714" t="s">
        <v>1853</v>
      </c>
      <c r="B1714">
        <v>1307085</v>
      </c>
      <c r="C1714" t="s">
        <v>104</v>
      </c>
      <c r="D1714" t="s">
        <v>105</v>
      </c>
      <c r="E1714">
        <v>518096</v>
      </c>
      <c r="F1714">
        <v>7186697</v>
      </c>
      <c r="G1714">
        <v>900</v>
      </c>
      <c r="H1714" s="1">
        <v>41494</v>
      </c>
      <c r="I1714" t="s">
        <v>118</v>
      </c>
      <c r="J1714" t="s">
        <v>119</v>
      </c>
      <c r="K1714" t="s">
        <v>108</v>
      </c>
      <c r="L1714" t="s">
        <v>109</v>
      </c>
      <c r="M1714" t="s">
        <v>120</v>
      </c>
      <c r="N1714" t="s">
        <v>111</v>
      </c>
      <c r="O1714" t="s">
        <v>1853</v>
      </c>
      <c r="P1714" t="s">
        <v>112</v>
      </c>
      <c r="Q1714" t="s">
        <v>1680</v>
      </c>
      <c r="R1714" t="s">
        <v>1681</v>
      </c>
      <c r="T1714" s="1">
        <v>41524</v>
      </c>
      <c r="V1714">
        <v>1079</v>
      </c>
      <c r="X1714">
        <v>0.5</v>
      </c>
      <c r="Z1714">
        <v>5.3</v>
      </c>
      <c r="AA1714">
        <v>2.6</v>
      </c>
      <c r="AC1714">
        <v>7</v>
      </c>
      <c r="AD1714">
        <v>1682</v>
      </c>
      <c r="AG1714">
        <v>0.17</v>
      </c>
      <c r="AH1714">
        <v>3.18</v>
      </c>
      <c r="AJ1714">
        <v>1.1100000000000001</v>
      </c>
      <c r="AM1714">
        <v>3.9</v>
      </c>
      <c r="AO1714">
        <v>34.1</v>
      </c>
      <c r="AR1714">
        <v>26.93</v>
      </c>
      <c r="AV1714">
        <v>1.02</v>
      </c>
      <c r="AW1714">
        <v>1.2</v>
      </c>
      <c r="BA1714">
        <v>95</v>
      </c>
      <c r="BE1714">
        <v>0.03</v>
      </c>
      <c r="BF1714">
        <v>4.3</v>
      </c>
      <c r="BI1714">
        <v>0.25</v>
      </c>
      <c r="BK1714">
        <v>157</v>
      </c>
      <c r="BL1714">
        <v>1.36</v>
      </c>
      <c r="BM1714">
        <v>8.0000000000000002E-3</v>
      </c>
      <c r="BQ1714">
        <v>34.5</v>
      </c>
      <c r="BR1714">
        <v>0.109</v>
      </c>
      <c r="BU1714">
        <v>6.51</v>
      </c>
      <c r="CB1714">
        <v>0.18</v>
      </c>
      <c r="CD1714">
        <v>0.95</v>
      </c>
      <c r="CE1714">
        <v>1.8</v>
      </c>
      <c r="CF1714">
        <v>3.3</v>
      </c>
      <c r="CJ1714">
        <v>247.4</v>
      </c>
      <c r="CM1714">
        <v>0.04</v>
      </c>
      <c r="CN1714">
        <v>0.3</v>
      </c>
      <c r="CO1714">
        <v>7.0000000000000001E-3</v>
      </c>
      <c r="CP1714">
        <v>0.12</v>
      </c>
      <c r="CR1714">
        <v>3.4</v>
      </c>
      <c r="CS1714">
        <v>45</v>
      </c>
      <c r="CT1714">
        <v>0.05</v>
      </c>
      <c r="CX1714">
        <v>111.5</v>
      </c>
    </row>
    <row r="1715" spans="1:102">
      <c r="A1715" t="s">
        <v>1854</v>
      </c>
      <c r="B1715">
        <v>1307091</v>
      </c>
      <c r="C1715" t="s">
        <v>104</v>
      </c>
      <c r="D1715" t="s">
        <v>105</v>
      </c>
      <c r="E1715">
        <v>519200</v>
      </c>
      <c r="F1715">
        <v>7184599</v>
      </c>
      <c r="G1715">
        <v>949</v>
      </c>
      <c r="H1715" s="1">
        <v>41485</v>
      </c>
      <c r="I1715" t="s">
        <v>1528</v>
      </c>
      <c r="J1715" t="s">
        <v>119</v>
      </c>
      <c r="K1715" t="s">
        <v>108</v>
      </c>
      <c r="L1715" t="s">
        <v>109</v>
      </c>
      <c r="M1715" t="s">
        <v>1529</v>
      </c>
      <c r="N1715" t="s">
        <v>111</v>
      </c>
      <c r="O1715" t="s">
        <v>1854</v>
      </c>
      <c r="P1715" t="s">
        <v>112</v>
      </c>
      <c r="Q1715" t="s">
        <v>1680</v>
      </c>
      <c r="R1715" t="s">
        <v>1681</v>
      </c>
      <c r="T1715" s="1">
        <v>41585</v>
      </c>
      <c r="V1715">
        <v>879</v>
      </c>
      <c r="X1715">
        <v>0.18</v>
      </c>
      <c r="Z1715">
        <v>2.7</v>
      </c>
      <c r="AA1715">
        <v>4.7</v>
      </c>
      <c r="AC1715">
        <v>8</v>
      </c>
      <c r="AD1715">
        <v>6358.5</v>
      </c>
      <c r="AG1715">
        <v>0.17</v>
      </c>
      <c r="AH1715">
        <v>0.16</v>
      </c>
      <c r="AJ1715">
        <v>0.09</v>
      </c>
      <c r="AM1715">
        <v>0.2</v>
      </c>
      <c r="AO1715">
        <v>3.9</v>
      </c>
      <c r="AR1715">
        <v>11.32</v>
      </c>
      <c r="AV1715">
        <v>0.15</v>
      </c>
      <c r="AW1715">
        <v>2.2000000000000002</v>
      </c>
      <c r="BA1715">
        <v>125</v>
      </c>
      <c r="BE1715">
        <v>0.06</v>
      </c>
      <c r="BF1715">
        <v>1.2</v>
      </c>
      <c r="BI1715">
        <v>0.04</v>
      </c>
      <c r="BK1715">
        <v>6</v>
      </c>
      <c r="BL1715">
        <v>3.53</v>
      </c>
      <c r="BM1715">
        <v>3.0000000000000001E-3</v>
      </c>
      <c r="BQ1715">
        <v>11.1</v>
      </c>
      <c r="BR1715">
        <v>0.01</v>
      </c>
      <c r="BU1715">
        <v>6.56</v>
      </c>
      <c r="CB1715">
        <v>0.05</v>
      </c>
      <c r="CD1715">
        <v>3.17</v>
      </c>
      <c r="CE1715">
        <v>2.1</v>
      </c>
      <c r="CF1715">
        <v>6.9</v>
      </c>
      <c r="CJ1715">
        <v>47.2</v>
      </c>
      <c r="CM1715">
        <v>7.0000000000000007E-2</v>
      </c>
      <c r="CN1715">
        <v>0.7</v>
      </c>
      <c r="CO1715">
        <v>5.0000000000000001E-4</v>
      </c>
      <c r="CP1715">
        <v>0.77</v>
      </c>
      <c r="CR1715">
        <v>0.9</v>
      </c>
      <c r="CS1715">
        <v>34</v>
      </c>
      <c r="CT1715">
        <v>0.05</v>
      </c>
      <c r="CX1715">
        <v>3.9</v>
      </c>
    </row>
    <row r="1716" spans="1:102">
      <c r="A1716" t="s">
        <v>1855</v>
      </c>
      <c r="B1716">
        <v>1307103</v>
      </c>
      <c r="C1716" t="s">
        <v>104</v>
      </c>
      <c r="D1716" t="s">
        <v>105</v>
      </c>
      <c r="E1716">
        <v>517796</v>
      </c>
      <c r="F1716">
        <v>7186443</v>
      </c>
      <c r="G1716">
        <v>947</v>
      </c>
      <c r="H1716" s="1">
        <v>41494</v>
      </c>
      <c r="I1716" t="s">
        <v>118</v>
      </c>
      <c r="J1716" t="s">
        <v>119</v>
      </c>
      <c r="K1716" t="s">
        <v>108</v>
      </c>
      <c r="L1716" t="s">
        <v>109</v>
      </c>
      <c r="M1716" t="s">
        <v>120</v>
      </c>
      <c r="N1716" t="s">
        <v>111</v>
      </c>
      <c r="O1716" t="s">
        <v>1855</v>
      </c>
      <c r="P1716" t="s">
        <v>112</v>
      </c>
      <c r="Q1716" t="s">
        <v>1680</v>
      </c>
      <c r="R1716" t="s">
        <v>1681</v>
      </c>
      <c r="T1716" s="1">
        <v>41493</v>
      </c>
      <c r="V1716">
        <v>691</v>
      </c>
      <c r="X1716">
        <v>0.56999999999999995</v>
      </c>
      <c r="Z1716">
        <v>4.4000000000000004</v>
      </c>
      <c r="AA1716">
        <v>1.2</v>
      </c>
      <c r="AC1716">
        <v>8</v>
      </c>
      <c r="AD1716">
        <v>1886.2</v>
      </c>
      <c r="AG1716">
        <v>7.0000000000000007E-2</v>
      </c>
      <c r="AH1716">
        <v>4.28</v>
      </c>
      <c r="AJ1716">
        <v>0.8</v>
      </c>
      <c r="AM1716">
        <v>4.3</v>
      </c>
      <c r="AO1716">
        <v>24.4</v>
      </c>
      <c r="AR1716">
        <v>28.92</v>
      </c>
      <c r="AV1716">
        <v>0.93</v>
      </c>
      <c r="AW1716">
        <v>1.2</v>
      </c>
      <c r="BA1716">
        <v>97</v>
      </c>
      <c r="BE1716">
        <v>0.02</v>
      </c>
      <c r="BF1716">
        <v>4.0999999999999996</v>
      </c>
      <c r="BI1716">
        <v>0.1</v>
      </c>
      <c r="BK1716">
        <v>206</v>
      </c>
      <c r="BL1716">
        <v>1.46</v>
      </c>
      <c r="BM1716">
        <v>1.0999999999999999E-2</v>
      </c>
      <c r="BQ1716">
        <v>33.6</v>
      </c>
      <c r="BR1716">
        <v>8.6999999999999994E-2</v>
      </c>
      <c r="BU1716">
        <v>6</v>
      </c>
      <c r="CB1716">
        <v>0.19</v>
      </c>
      <c r="CD1716">
        <v>0.73</v>
      </c>
      <c r="CE1716">
        <v>1.4</v>
      </c>
      <c r="CF1716">
        <v>2.6</v>
      </c>
      <c r="CJ1716">
        <v>285.60000000000002</v>
      </c>
      <c r="CM1716">
        <v>0.02</v>
      </c>
      <c r="CN1716">
        <v>0.2</v>
      </c>
      <c r="CO1716">
        <v>8.0000000000000002E-3</v>
      </c>
      <c r="CP1716">
        <v>0.1</v>
      </c>
      <c r="CR1716">
        <v>3.8</v>
      </c>
      <c r="CS1716">
        <v>27</v>
      </c>
      <c r="CT1716">
        <v>0.05</v>
      </c>
      <c r="CX1716">
        <v>79.599999999999994</v>
      </c>
    </row>
    <row r="1717" spans="1:102">
      <c r="A1717" t="s">
        <v>1856</v>
      </c>
      <c r="B1717">
        <v>1307014</v>
      </c>
      <c r="C1717" t="s">
        <v>104</v>
      </c>
      <c r="D1717" t="s">
        <v>105</v>
      </c>
      <c r="E1717">
        <v>516994</v>
      </c>
      <c r="F1717">
        <v>7186501</v>
      </c>
      <c r="G1717">
        <v>864</v>
      </c>
      <c r="H1717" s="1">
        <v>41494</v>
      </c>
      <c r="I1717" t="s">
        <v>118</v>
      </c>
      <c r="J1717" t="s">
        <v>119</v>
      </c>
      <c r="K1717" t="s">
        <v>108</v>
      </c>
      <c r="L1717" t="s">
        <v>109</v>
      </c>
      <c r="M1717" t="s">
        <v>120</v>
      </c>
      <c r="N1717" t="s">
        <v>111</v>
      </c>
      <c r="O1717" t="s">
        <v>1856</v>
      </c>
      <c r="P1717" t="s">
        <v>112</v>
      </c>
      <c r="Q1717" t="s">
        <v>1680</v>
      </c>
      <c r="R1717" t="s">
        <v>1681</v>
      </c>
      <c r="T1717" s="1">
        <v>41401</v>
      </c>
      <c r="V1717">
        <v>18785</v>
      </c>
      <c r="X1717">
        <v>0.49</v>
      </c>
      <c r="Z1717">
        <v>17.2</v>
      </c>
      <c r="AA1717">
        <v>2.5</v>
      </c>
      <c r="AC1717">
        <v>13</v>
      </c>
      <c r="AD1717">
        <v>10000</v>
      </c>
      <c r="AG1717">
        <v>0.1</v>
      </c>
      <c r="AH1717">
        <v>2.2999999999999998</v>
      </c>
      <c r="AJ1717">
        <v>3.76</v>
      </c>
      <c r="AM1717">
        <v>4.0999999999999996</v>
      </c>
      <c r="AO1717">
        <v>170.4</v>
      </c>
      <c r="AR1717">
        <v>96.9</v>
      </c>
      <c r="AV1717">
        <v>1.01</v>
      </c>
      <c r="AW1717">
        <v>2.2000000000000002</v>
      </c>
      <c r="BA1717">
        <v>288</v>
      </c>
      <c r="BE1717">
        <v>0.03</v>
      </c>
      <c r="BF1717">
        <v>4.2</v>
      </c>
      <c r="BI1717">
        <v>0.28999999999999998</v>
      </c>
      <c r="BK1717">
        <v>106</v>
      </c>
      <c r="BL1717">
        <v>11.62</v>
      </c>
      <c r="BM1717">
        <v>7.0000000000000001E-3</v>
      </c>
      <c r="BQ1717">
        <v>144.69999999999999</v>
      </c>
      <c r="BR1717">
        <v>0.215</v>
      </c>
      <c r="BU1717">
        <v>5.95</v>
      </c>
      <c r="CB1717">
        <v>0.04</v>
      </c>
      <c r="CD1717">
        <v>2.97</v>
      </c>
      <c r="CE1717">
        <v>3.8</v>
      </c>
      <c r="CF1717">
        <v>17.600000000000001</v>
      </c>
      <c r="CJ1717">
        <v>388.2</v>
      </c>
      <c r="CM1717">
        <v>0.13</v>
      </c>
      <c r="CN1717">
        <v>0.2</v>
      </c>
      <c r="CO1717">
        <v>6.0000000000000001E-3</v>
      </c>
      <c r="CP1717">
        <v>0.11</v>
      </c>
      <c r="CR1717">
        <v>6.3</v>
      </c>
      <c r="CS1717">
        <v>152</v>
      </c>
      <c r="CT1717">
        <v>0.4</v>
      </c>
      <c r="CX1717">
        <v>495.8</v>
      </c>
    </row>
    <row r="1718" spans="1:102">
      <c r="A1718" t="s">
        <v>1857</v>
      </c>
      <c r="B1718">
        <v>1307016</v>
      </c>
      <c r="C1718" t="s">
        <v>104</v>
      </c>
      <c r="D1718" t="s">
        <v>105</v>
      </c>
      <c r="E1718">
        <v>517002</v>
      </c>
      <c r="F1718">
        <v>7186729</v>
      </c>
      <c r="G1718">
        <v>797</v>
      </c>
      <c r="H1718" s="1">
        <v>41494</v>
      </c>
      <c r="I1718" t="s">
        <v>118</v>
      </c>
      <c r="J1718" t="s">
        <v>119</v>
      </c>
      <c r="K1718" t="s">
        <v>108</v>
      </c>
      <c r="L1718" t="s">
        <v>109</v>
      </c>
      <c r="M1718" t="s">
        <v>120</v>
      </c>
      <c r="N1718" t="s">
        <v>111</v>
      </c>
      <c r="O1718" t="s">
        <v>1857</v>
      </c>
      <c r="P1718" t="s">
        <v>112</v>
      </c>
      <c r="Q1718" t="s">
        <v>1680</v>
      </c>
      <c r="R1718" t="s">
        <v>1681</v>
      </c>
      <c r="T1718" s="1">
        <v>41401</v>
      </c>
      <c r="V1718">
        <v>2123</v>
      </c>
      <c r="X1718">
        <v>0.38</v>
      </c>
      <c r="Z1718">
        <v>7.4</v>
      </c>
      <c r="AA1718">
        <v>1.4</v>
      </c>
      <c r="AC1718">
        <v>26</v>
      </c>
      <c r="AD1718">
        <v>305</v>
      </c>
      <c r="AG1718">
        <v>0.15</v>
      </c>
      <c r="AH1718">
        <v>0.04</v>
      </c>
      <c r="AJ1718">
        <v>0.51</v>
      </c>
      <c r="AM1718">
        <v>0.2</v>
      </c>
      <c r="AO1718">
        <v>50.1</v>
      </c>
      <c r="AR1718">
        <v>48.97</v>
      </c>
      <c r="AV1718">
        <v>1.17</v>
      </c>
      <c r="AW1718">
        <v>2</v>
      </c>
      <c r="BA1718">
        <v>269</v>
      </c>
      <c r="BE1718">
        <v>0.15</v>
      </c>
      <c r="BF1718">
        <v>5.8</v>
      </c>
      <c r="BI1718">
        <v>0.03</v>
      </c>
      <c r="BK1718">
        <v>7</v>
      </c>
      <c r="BL1718">
        <v>9.7200000000000006</v>
      </c>
      <c r="BM1718">
        <v>1.4999999999999999E-2</v>
      </c>
      <c r="BQ1718">
        <v>10.9</v>
      </c>
      <c r="BR1718">
        <v>2.4E-2</v>
      </c>
      <c r="BU1718">
        <v>5.96</v>
      </c>
      <c r="CB1718">
        <v>0.36</v>
      </c>
      <c r="CD1718">
        <v>0.91</v>
      </c>
      <c r="CE1718">
        <v>1.6</v>
      </c>
      <c r="CF1718">
        <v>9.6</v>
      </c>
      <c r="CJ1718">
        <v>56.2</v>
      </c>
      <c r="CM1718">
        <v>0.06</v>
      </c>
      <c r="CN1718">
        <v>1.1000000000000001</v>
      </c>
      <c r="CO1718">
        <v>2E-3</v>
      </c>
      <c r="CP1718">
        <v>0.16</v>
      </c>
      <c r="CR1718">
        <v>7</v>
      </c>
      <c r="CS1718">
        <v>48</v>
      </c>
      <c r="CT1718">
        <v>0.05</v>
      </c>
      <c r="CX1718">
        <v>20.3</v>
      </c>
    </row>
    <row r="1719" spans="1:102">
      <c r="A1719" t="s">
        <v>1858</v>
      </c>
      <c r="B1719">
        <v>1307020</v>
      </c>
      <c r="C1719" t="s">
        <v>104</v>
      </c>
      <c r="D1719" t="s">
        <v>105</v>
      </c>
      <c r="E1719">
        <v>517007</v>
      </c>
      <c r="F1719">
        <v>7187306</v>
      </c>
      <c r="G1719">
        <v>716</v>
      </c>
      <c r="H1719" s="1">
        <v>41494</v>
      </c>
      <c r="I1719" t="s">
        <v>118</v>
      </c>
      <c r="J1719" t="s">
        <v>119</v>
      </c>
      <c r="K1719" t="s">
        <v>108</v>
      </c>
      <c r="L1719" t="s">
        <v>109</v>
      </c>
      <c r="M1719" t="s">
        <v>120</v>
      </c>
      <c r="N1719" t="s">
        <v>111</v>
      </c>
      <c r="O1719" t="s">
        <v>1858</v>
      </c>
      <c r="P1719" t="s">
        <v>112</v>
      </c>
      <c r="Q1719" t="s">
        <v>1680</v>
      </c>
      <c r="R1719" t="s">
        <v>1681</v>
      </c>
      <c r="T1719" s="1">
        <v>41401</v>
      </c>
      <c r="V1719">
        <v>24745</v>
      </c>
      <c r="X1719">
        <v>0.73</v>
      </c>
      <c r="Z1719">
        <v>32.9</v>
      </c>
      <c r="AA1719">
        <v>3</v>
      </c>
      <c r="AC1719">
        <v>13</v>
      </c>
      <c r="AD1719">
        <v>1490</v>
      </c>
      <c r="AG1719">
        <v>0.15</v>
      </c>
      <c r="AH1719">
        <v>1.73</v>
      </c>
      <c r="AJ1719">
        <v>33.840000000000003</v>
      </c>
      <c r="AM1719">
        <v>3.9</v>
      </c>
      <c r="AO1719">
        <v>265.8</v>
      </c>
      <c r="AR1719">
        <v>124.03</v>
      </c>
      <c r="AV1719">
        <v>1.46</v>
      </c>
      <c r="AW1719">
        <v>4.2</v>
      </c>
      <c r="BA1719">
        <v>528</v>
      </c>
      <c r="BE1719">
        <v>0.08</v>
      </c>
      <c r="BF1719">
        <v>14.3</v>
      </c>
      <c r="BI1719">
        <v>0.54</v>
      </c>
      <c r="BK1719">
        <v>109</v>
      </c>
      <c r="BL1719">
        <v>21.59</v>
      </c>
      <c r="BM1719">
        <v>1.4E-2</v>
      </c>
      <c r="BQ1719">
        <v>141.80000000000001</v>
      </c>
      <c r="BR1719">
        <v>0.39900000000000002</v>
      </c>
      <c r="BU1719">
        <v>7.29</v>
      </c>
      <c r="CB1719">
        <v>0.14000000000000001</v>
      </c>
      <c r="CD1719">
        <v>6.81</v>
      </c>
      <c r="CE1719">
        <v>5.8</v>
      </c>
      <c r="CF1719">
        <v>30.1</v>
      </c>
      <c r="CJ1719">
        <v>315.8</v>
      </c>
      <c r="CM1719">
        <v>0.13</v>
      </c>
      <c r="CN1719">
        <v>1.6</v>
      </c>
      <c r="CO1719">
        <v>2.3E-2</v>
      </c>
      <c r="CP1719">
        <v>1.05</v>
      </c>
      <c r="CR1719">
        <v>15.6</v>
      </c>
      <c r="CS1719">
        <v>347</v>
      </c>
      <c r="CT1719">
        <v>0.5</v>
      </c>
      <c r="CX1719">
        <v>1385.8</v>
      </c>
    </row>
    <row r="1720" spans="1:102">
      <c r="A1720" t="s">
        <v>1859</v>
      </c>
      <c r="B1720">
        <v>1307029</v>
      </c>
      <c r="C1720" t="s">
        <v>104</v>
      </c>
      <c r="D1720" t="s">
        <v>105</v>
      </c>
      <c r="E1720">
        <v>516701</v>
      </c>
      <c r="F1720">
        <v>7186749</v>
      </c>
      <c r="G1720">
        <v>759</v>
      </c>
      <c r="H1720" s="1">
        <v>41494</v>
      </c>
      <c r="I1720" t="s">
        <v>118</v>
      </c>
      <c r="J1720" t="s">
        <v>119</v>
      </c>
      <c r="K1720" t="s">
        <v>108</v>
      </c>
      <c r="L1720" t="s">
        <v>109</v>
      </c>
      <c r="M1720" t="s">
        <v>120</v>
      </c>
      <c r="N1720" t="s">
        <v>111</v>
      </c>
      <c r="O1720" t="s">
        <v>1859</v>
      </c>
      <c r="P1720" t="s">
        <v>112</v>
      </c>
      <c r="Q1720" t="s">
        <v>1680</v>
      </c>
      <c r="R1720" t="s">
        <v>1681</v>
      </c>
      <c r="T1720" s="1">
        <v>41432</v>
      </c>
      <c r="V1720">
        <v>3221</v>
      </c>
      <c r="X1720">
        <v>0.44</v>
      </c>
      <c r="Z1720">
        <v>1.7</v>
      </c>
      <c r="AA1720">
        <v>3.7</v>
      </c>
      <c r="AC1720">
        <v>9</v>
      </c>
      <c r="AD1720">
        <v>1542.7</v>
      </c>
      <c r="AG1720">
        <v>0.13</v>
      </c>
      <c r="AH1720">
        <v>0.2</v>
      </c>
      <c r="AJ1720">
        <v>0.31</v>
      </c>
      <c r="AM1720">
        <v>0.5</v>
      </c>
      <c r="AO1720">
        <v>34.799999999999997</v>
      </c>
      <c r="AR1720">
        <v>28.21</v>
      </c>
      <c r="AV1720">
        <v>1.1100000000000001</v>
      </c>
      <c r="AW1720">
        <v>3</v>
      </c>
      <c r="BA1720">
        <v>384</v>
      </c>
      <c r="BE1720">
        <v>0.05</v>
      </c>
      <c r="BF1720">
        <v>4.9000000000000004</v>
      </c>
      <c r="BI1720">
        <v>0.06</v>
      </c>
      <c r="BK1720">
        <v>15</v>
      </c>
      <c r="BL1720">
        <v>2.89</v>
      </c>
      <c r="BM1720">
        <v>7.0000000000000001E-3</v>
      </c>
      <c r="BQ1720">
        <v>12.5</v>
      </c>
      <c r="BR1720">
        <v>0.05</v>
      </c>
      <c r="BU1720">
        <v>7.36</v>
      </c>
      <c r="CB1720">
        <v>0.13</v>
      </c>
      <c r="CD1720">
        <v>0.67</v>
      </c>
      <c r="CE1720">
        <v>0.9</v>
      </c>
      <c r="CF1720">
        <v>16.899999999999999</v>
      </c>
      <c r="CJ1720">
        <v>51.6</v>
      </c>
      <c r="CM1720">
        <v>0.08</v>
      </c>
      <c r="CN1720">
        <v>0.2</v>
      </c>
      <c r="CO1720">
        <v>7.0000000000000001E-3</v>
      </c>
      <c r="CP1720">
        <v>0.26</v>
      </c>
      <c r="CR1720">
        <v>3.9</v>
      </c>
      <c r="CS1720">
        <v>26</v>
      </c>
      <c r="CT1720">
        <v>0.05</v>
      </c>
      <c r="CX1720">
        <v>24.4</v>
      </c>
    </row>
    <row r="1721" spans="1:102">
      <c r="A1721" t="s">
        <v>1860</v>
      </c>
      <c r="B1721">
        <v>1307032</v>
      </c>
      <c r="C1721" t="s">
        <v>104</v>
      </c>
      <c r="D1721" t="s">
        <v>105</v>
      </c>
      <c r="E1721">
        <v>516701</v>
      </c>
      <c r="F1721">
        <v>7186993</v>
      </c>
      <c r="G1721">
        <v>749</v>
      </c>
      <c r="H1721" s="1">
        <v>41494</v>
      </c>
      <c r="I1721" t="s">
        <v>118</v>
      </c>
      <c r="J1721" t="s">
        <v>119</v>
      </c>
      <c r="K1721" t="s">
        <v>108</v>
      </c>
      <c r="L1721" t="s">
        <v>109</v>
      </c>
      <c r="M1721" t="s">
        <v>120</v>
      </c>
      <c r="N1721" t="s">
        <v>111</v>
      </c>
      <c r="O1721" t="s">
        <v>1860</v>
      </c>
      <c r="P1721" t="s">
        <v>112</v>
      </c>
      <c r="Q1721" t="s">
        <v>1680</v>
      </c>
      <c r="R1721" t="s">
        <v>1681</v>
      </c>
      <c r="T1721" s="1">
        <v>41432</v>
      </c>
      <c r="V1721">
        <v>6520</v>
      </c>
      <c r="X1721">
        <v>0.38</v>
      </c>
      <c r="Z1721">
        <v>7.5</v>
      </c>
      <c r="AA1721">
        <v>2.9</v>
      </c>
      <c r="AC1721">
        <v>8</v>
      </c>
      <c r="AD1721">
        <v>690.9</v>
      </c>
      <c r="AG1721">
        <v>0.08</v>
      </c>
      <c r="AH1721">
        <v>3.23</v>
      </c>
      <c r="AJ1721">
        <v>17.05</v>
      </c>
      <c r="AM1721">
        <v>3.4</v>
      </c>
      <c r="AO1721">
        <v>125.8</v>
      </c>
      <c r="AR1721">
        <v>81.03</v>
      </c>
      <c r="AV1721">
        <v>0.71</v>
      </c>
      <c r="AW1721">
        <v>1.5</v>
      </c>
      <c r="BA1721">
        <v>185</v>
      </c>
      <c r="BE1721">
        <v>0.02</v>
      </c>
      <c r="BF1721">
        <v>4.8</v>
      </c>
      <c r="BI1721">
        <v>0.22</v>
      </c>
      <c r="BK1721">
        <v>125</v>
      </c>
      <c r="BL1721">
        <v>6.32</v>
      </c>
      <c r="BM1721">
        <v>8.0000000000000002E-3</v>
      </c>
      <c r="BQ1721">
        <v>188.8</v>
      </c>
      <c r="BR1721">
        <v>0.13700000000000001</v>
      </c>
      <c r="BU1721">
        <v>4.1399999999999997</v>
      </c>
      <c r="CB1721">
        <v>0.13</v>
      </c>
      <c r="CD1721">
        <v>2.39</v>
      </c>
      <c r="CE1721">
        <v>2.4</v>
      </c>
      <c r="CF1721">
        <v>9.1999999999999993</v>
      </c>
      <c r="CJ1721">
        <v>193.7</v>
      </c>
      <c r="CM1721">
        <v>0.12</v>
      </c>
      <c r="CN1721">
        <v>0.2</v>
      </c>
      <c r="CO1721">
        <v>6.0000000000000001E-3</v>
      </c>
      <c r="CP1721">
        <v>0.08</v>
      </c>
      <c r="CR1721">
        <v>16.899999999999999</v>
      </c>
      <c r="CS1721">
        <v>98</v>
      </c>
      <c r="CT1721">
        <v>0.3</v>
      </c>
      <c r="CX1721">
        <v>903.5</v>
      </c>
    </row>
    <row r="1722" spans="1:102">
      <c r="A1722" t="s">
        <v>1861</v>
      </c>
      <c r="B1722">
        <v>1307034</v>
      </c>
      <c r="C1722" t="s">
        <v>104</v>
      </c>
      <c r="D1722" t="s">
        <v>105</v>
      </c>
      <c r="E1722">
        <v>516694</v>
      </c>
      <c r="F1722">
        <v>7187244</v>
      </c>
      <c r="G1722">
        <v>745</v>
      </c>
      <c r="H1722" s="1">
        <v>41494</v>
      </c>
      <c r="I1722" t="s">
        <v>118</v>
      </c>
      <c r="J1722" t="s">
        <v>119</v>
      </c>
      <c r="K1722" t="s">
        <v>108</v>
      </c>
      <c r="L1722" t="s">
        <v>109</v>
      </c>
      <c r="M1722" t="s">
        <v>120</v>
      </c>
      <c r="N1722" t="s">
        <v>111</v>
      </c>
      <c r="O1722" t="s">
        <v>1861</v>
      </c>
      <c r="P1722" t="s">
        <v>112</v>
      </c>
      <c r="Q1722" t="s">
        <v>1680</v>
      </c>
      <c r="R1722" t="s">
        <v>1681</v>
      </c>
      <c r="T1722" s="1">
        <v>41432</v>
      </c>
      <c r="V1722">
        <v>2150</v>
      </c>
      <c r="X1722">
        <v>0.4</v>
      </c>
      <c r="Z1722">
        <v>2.9</v>
      </c>
      <c r="AA1722">
        <v>4.2</v>
      </c>
      <c r="AC1722">
        <v>13</v>
      </c>
      <c r="AD1722">
        <v>322.60000000000002</v>
      </c>
      <c r="AG1722">
        <v>0.16</v>
      </c>
      <c r="AH1722">
        <v>0.02</v>
      </c>
      <c r="AJ1722">
        <v>0.1</v>
      </c>
      <c r="AM1722">
        <v>0.2</v>
      </c>
      <c r="AO1722">
        <v>26</v>
      </c>
      <c r="AR1722">
        <v>25.68</v>
      </c>
      <c r="AV1722">
        <v>1.25</v>
      </c>
      <c r="AW1722">
        <v>1.2</v>
      </c>
      <c r="BA1722">
        <v>154</v>
      </c>
      <c r="BE1722">
        <v>0.16</v>
      </c>
      <c r="BF1722">
        <v>2.7</v>
      </c>
      <c r="BI1722">
        <v>0.02</v>
      </c>
      <c r="BK1722">
        <v>2</v>
      </c>
      <c r="BL1722">
        <v>4.9800000000000004</v>
      </c>
      <c r="BM1722">
        <v>7.0000000000000001E-3</v>
      </c>
      <c r="BQ1722">
        <v>10.5</v>
      </c>
      <c r="BR1722">
        <v>7.0000000000000001E-3</v>
      </c>
      <c r="BU1722">
        <v>9.2200000000000006</v>
      </c>
      <c r="CB1722">
        <v>0.39</v>
      </c>
      <c r="CD1722">
        <v>0.9</v>
      </c>
      <c r="CE1722">
        <v>1.1000000000000001</v>
      </c>
      <c r="CF1722">
        <v>8.4</v>
      </c>
      <c r="CJ1722">
        <v>17.100000000000001</v>
      </c>
      <c r="CM1722">
        <v>0.01</v>
      </c>
      <c r="CN1722">
        <v>0.8</v>
      </c>
      <c r="CO1722">
        <v>5.0000000000000001E-4</v>
      </c>
      <c r="CP1722">
        <v>0.16</v>
      </c>
      <c r="CR1722">
        <v>2.2000000000000002</v>
      </c>
      <c r="CS1722">
        <v>41</v>
      </c>
      <c r="CT1722">
        <v>0.05</v>
      </c>
      <c r="CX1722">
        <v>5.3</v>
      </c>
    </row>
    <row r="1723" spans="1:102">
      <c r="A1723" t="s">
        <v>1862</v>
      </c>
      <c r="B1723">
        <v>1307048</v>
      </c>
      <c r="C1723" t="s">
        <v>104</v>
      </c>
      <c r="D1723" t="s">
        <v>105</v>
      </c>
      <c r="E1723">
        <v>517407</v>
      </c>
      <c r="F1723">
        <v>7187242</v>
      </c>
      <c r="G1723">
        <v>754</v>
      </c>
      <c r="H1723" s="1">
        <v>41494</v>
      </c>
      <c r="I1723" t="s">
        <v>118</v>
      </c>
      <c r="J1723" t="s">
        <v>119</v>
      </c>
      <c r="K1723" t="s">
        <v>108</v>
      </c>
      <c r="L1723" t="s">
        <v>109</v>
      </c>
      <c r="M1723" t="s">
        <v>120</v>
      </c>
      <c r="N1723" t="s">
        <v>111</v>
      </c>
      <c r="O1723" t="s">
        <v>1862</v>
      </c>
      <c r="P1723" t="s">
        <v>112</v>
      </c>
      <c r="Q1723" t="s">
        <v>1680</v>
      </c>
      <c r="R1723" t="s">
        <v>1681</v>
      </c>
      <c r="T1723" s="1">
        <v>41432</v>
      </c>
      <c r="V1723">
        <v>1767</v>
      </c>
      <c r="X1723">
        <v>0.46</v>
      </c>
      <c r="Z1723">
        <v>16.100000000000001</v>
      </c>
      <c r="AA1723">
        <v>0.9</v>
      </c>
      <c r="AC1723">
        <v>15</v>
      </c>
      <c r="AD1723">
        <v>962</v>
      </c>
      <c r="AG1723">
        <v>0.21</v>
      </c>
      <c r="AH1723">
        <v>0.06</v>
      </c>
      <c r="AJ1723">
        <v>0.48</v>
      </c>
      <c r="AM1723">
        <v>0.5</v>
      </c>
      <c r="AO1723">
        <v>66.599999999999994</v>
      </c>
      <c r="AR1723">
        <v>31.32</v>
      </c>
      <c r="AV1723">
        <v>0.87</v>
      </c>
      <c r="AW1723">
        <v>4.0999999999999996</v>
      </c>
      <c r="BA1723">
        <v>88</v>
      </c>
      <c r="BE1723">
        <v>0.09</v>
      </c>
      <c r="BF1723">
        <v>6.9</v>
      </c>
      <c r="BI1723">
        <v>0.04</v>
      </c>
      <c r="BK1723">
        <v>12</v>
      </c>
      <c r="BL1723">
        <v>16.440000000000001</v>
      </c>
      <c r="BM1723">
        <v>7.0000000000000001E-3</v>
      </c>
      <c r="BQ1723">
        <v>14.3</v>
      </c>
      <c r="BR1723">
        <v>4.5999999999999999E-2</v>
      </c>
      <c r="BU1723">
        <v>13.82</v>
      </c>
      <c r="CB1723">
        <v>0.2</v>
      </c>
      <c r="CD1723">
        <v>0.97</v>
      </c>
      <c r="CE1723">
        <v>1.2</v>
      </c>
      <c r="CF1723">
        <v>6.2</v>
      </c>
      <c r="CJ1723">
        <v>67.599999999999994</v>
      </c>
      <c r="CM1723">
        <v>0.09</v>
      </c>
      <c r="CN1723">
        <v>1.1000000000000001</v>
      </c>
      <c r="CO1723">
        <v>5.0000000000000001E-3</v>
      </c>
      <c r="CP1723">
        <v>0.36</v>
      </c>
      <c r="CR1723">
        <v>4.8</v>
      </c>
      <c r="CS1723">
        <v>74</v>
      </c>
      <c r="CT1723">
        <v>0.2</v>
      </c>
      <c r="CX1723">
        <v>41.8</v>
      </c>
    </row>
    <row r="1724" spans="1:102">
      <c r="A1724" t="s">
        <v>1863</v>
      </c>
      <c r="B1724">
        <v>1307009</v>
      </c>
      <c r="C1724" t="s">
        <v>104</v>
      </c>
      <c r="D1724" t="s">
        <v>105</v>
      </c>
      <c r="E1724">
        <v>517200</v>
      </c>
      <c r="F1724">
        <v>7186252</v>
      </c>
      <c r="G1724">
        <v>870</v>
      </c>
      <c r="H1724" s="1">
        <v>41494</v>
      </c>
      <c r="I1724" t="s">
        <v>118</v>
      </c>
      <c r="J1724" t="s">
        <v>119</v>
      </c>
      <c r="K1724" t="s">
        <v>108</v>
      </c>
      <c r="L1724" t="s">
        <v>109</v>
      </c>
      <c r="M1724" t="s">
        <v>120</v>
      </c>
      <c r="N1724" t="s">
        <v>111</v>
      </c>
      <c r="O1724" t="s">
        <v>1863</v>
      </c>
      <c r="P1724" t="s">
        <v>112</v>
      </c>
      <c r="Q1724" t="s">
        <v>1680</v>
      </c>
      <c r="R1724" t="s">
        <v>1681</v>
      </c>
      <c r="T1724" s="1">
        <v>41371</v>
      </c>
      <c r="V1724">
        <v>6386</v>
      </c>
      <c r="X1724">
        <v>0.6</v>
      </c>
      <c r="Z1724">
        <v>15.4</v>
      </c>
      <c r="AA1724">
        <v>2.9</v>
      </c>
      <c r="AC1724">
        <v>28</v>
      </c>
      <c r="AD1724">
        <v>747.7</v>
      </c>
      <c r="AG1724">
        <v>0.12</v>
      </c>
      <c r="AH1724">
        <v>2.4700000000000002</v>
      </c>
      <c r="AJ1724">
        <v>2.58</v>
      </c>
      <c r="AM1724">
        <v>4.2</v>
      </c>
      <c r="AO1724">
        <v>124.4</v>
      </c>
      <c r="AR1724">
        <v>87.23</v>
      </c>
      <c r="AV1724">
        <v>1.57</v>
      </c>
      <c r="AW1724">
        <v>2.8</v>
      </c>
      <c r="BA1724">
        <v>321</v>
      </c>
      <c r="BE1724">
        <v>0.09</v>
      </c>
      <c r="BF1724">
        <v>4.9000000000000004</v>
      </c>
      <c r="BI1724">
        <v>0.19</v>
      </c>
      <c r="BK1724">
        <v>52</v>
      </c>
      <c r="BL1724">
        <v>11.46</v>
      </c>
      <c r="BM1724">
        <v>8.9999999999999993E-3</v>
      </c>
      <c r="BQ1724">
        <v>145</v>
      </c>
      <c r="BR1724">
        <v>0.378</v>
      </c>
      <c r="BU1724">
        <v>6.1</v>
      </c>
      <c r="CB1724">
        <v>0.22</v>
      </c>
      <c r="CD1724">
        <v>3.12</v>
      </c>
      <c r="CE1724">
        <v>7.2</v>
      </c>
      <c r="CF1724">
        <v>15.4</v>
      </c>
      <c r="CJ1724">
        <v>428.6</v>
      </c>
      <c r="CM1724">
        <v>0.13</v>
      </c>
      <c r="CN1724">
        <v>1.3</v>
      </c>
      <c r="CO1724">
        <v>3.0000000000000001E-3</v>
      </c>
      <c r="CP1724">
        <v>0.28999999999999998</v>
      </c>
      <c r="CR1724">
        <v>11.1</v>
      </c>
      <c r="CS1724">
        <v>116</v>
      </c>
      <c r="CT1724">
        <v>0.2</v>
      </c>
      <c r="CX1724">
        <v>422.1</v>
      </c>
    </row>
    <row r="1725" spans="1:102">
      <c r="A1725" t="s">
        <v>1864</v>
      </c>
      <c r="B1725">
        <v>1307030</v>
      </c>
      <c r="C1725" t="s">
        <v>104</v>
      </c>
      <c r="D1725" t="s">
        <v>105</v>
      </c>
      <c r="E1725">
        <v>516695</v>
      </c>
      <c r="F1725">
        <v>7186798</v>
      </c>
      <c r="G1725">
        <v>756</v>
      </c>
      <c r="H1725" s="1">
        <v>41494</v>
      </c>
      <c r="I1725" t="s">
        <v>118</v>
      </c>
      <c r="J1725" t="s">
        <v>119</v>
      </c>
      <c r="K1725" t="s">
        <v>108</v>
      </c>
      <c r="L1725" t="s">
        <v>109</v>
      </c>
      <c r="M1725" t="s">
        <v>120</v>
      </c>
      <c r="N1725" t="s">
        <v>111</v>
      </c>
      <c r="O1725" t="s">
        <v>1864</v>
      </c>
      <c r="P1725" t="s">
        <v>112</v>
      </c>
      <c r="Q1725" t="s">
        <v>1680</v>
      </c>
      <c r="R1725" t="s">
        <v>1681</v>
      </c>
      <c r="T1725" s="1">
        <v>41432</v>
      </c>
      <c r="V1725">
        <v>2957</v>
      </c>
      <c r="X1725">
        <v>0.28999999999999998</v>
      </c>
      <c r="Z1725">
        <v>12.5</v>
      </c>
      <c r="AA1725">
        <v>2</v>
      </c>
      <c r="AC1725">
        <v>13</v>
      </c>
      <c r="AD1725">
        <v>252</v>
      </c>
      <c r="AG1725">
        <v>0.13</v>
      </c>
      <c r="AH1725">
        <v>0.2</v>
      </c>
      <c r="AJ1725">
        <v>1.35</v>
      </c>
      <c r="AM1725">
        <v>0.6</v>
      </c>
      <c r="AO1725">
        <v>28.7</v>
      </c>
      <c r="AR1725">
        <v>32.19</v>
      </c>
      <c r="AV1725">
        <v>1.51</v>
      </c>
      <c r="AW1725">
        <v>1.7</v>
      </c>
      <c r="BA1725">
        <v>155</v>
      </c>
      <c r="BE1725">
        <v>0.12</v>
      </c>
      <c r="BF1725">
        <v>4.0999999999999996</v>
      </c>
      <c r="BI1725">
        <v>0.04</v>
      </c>
      <c r="BK1725">
        <v>17</v>
      </c>
      <c r="BL1725">
        <v>9.84</v>
      </c>
      <c r="BM1725">
        <v>1.0999999999999999E-2</v>
      </c>
      <c r="BQ1725">
        <v>9.8000000000000007</v>
      </c>
      <c r="BR1725">
        <v>0.04</v>
      </c>
      <c r="BU1725">
        <v>6.05</v>
      </c>
      <c r="CB1725">
        <v>0.4</v>
      </c>
      <c r="CD1725">
        <v>0.72</v>
      </c>
      <c r="CE1725">
        <v>1.2</v>
      </c>
      <c r="CF1725">
        <v>6.3</v>
      </c>
      <c r="CJ1725">
        <v>80.3</v>
      </c>
      <c r="CM1725">
        <v>0.05</v>
      </c>
      <c r="CN1725">
        <v>0.8</v>
      </c>
      <c r="CO1725">
        <v>3.0000000000000001E-3</v>
      </c>
      <c r="CP1725">
        <v>0.28999999999999998</v>
      </c>
      <c r="CR1725">
        <v>4</v>
      </c>
      <c r="CS1725">
        <v>38</v>
      </c>
      <c r="CT1725">
        <v>0.1</v>
      </c>
      <c r="CX1725">
        <v>48.1</v>
      </c>
    </row>
    <row r="1726" spans="1:102">
      <c r="A1726" t="s">
        <v>1865</v>
      </c>
      <c r="B1726">
        <v>1307037</v>
      </c>
      <c r="C1726" t="s">
        <v>104</v>
      </c>
      <c r="D1726" t="s">
        <v>105</v>
      </c>
      <c r="E1726">
        <v>516705</v>
      </c>
      <c r="F1726">
        <v>7187446</v>
      </c>
      <c r="G1726">
        <v>687</v>
      </c>
      <c r="H1726" s="1">
        <v>41494</v>
      </c>
      <c r="I1726" t="s">
        <v>118</v>
      </c>
      <c r="J1726" t="s">
        <v>119</v>
      </c>
      <c r="K1726" t="s">
        <v>108</v>
      </c>
      <c r="L1726" t="s">
        <v>109</v>
      </c>
      <c r="M1726" t="s">
        <v>120</v>
      </c>
      <c r="N1726" t="s">
        <v>111</v>
      </c>
      <c r="O1726" t="s">
        <v>1865</v>
      </c>
      <c r="P1726" t="s">
        <v>112</v>
      </c>
      <c r="Q1726" t="s">
        <v>1680</v>
      </c>
      <c r="R1726" t="s">
        <v>1681</v>
      </c>
      <c r="T1726" s="1">
        <v>41432</v>
      </c>
      <c r="V1726">
        <v>4863</v>
      </c>
      <c r="X1726">
        <v>0.4</v>
      </c>
      <c r="Z1726">
        <v>4.2</v>
      </c>
      <c r="AA1726">
        <v>3.8</v>
      </c>
      <c r="AC1726">
        <v>9</v>
      </c>
      <c r="AD1726">
        <v>864.2</v>
      </c>
      <c r="AG1726">
        <v>0.73</v>
      </c>
      <c r="AH1726">
        <v>0.27</v>
      </c>
      <c r="AJ1726">
        <v>3.23</v>
      </c>
      <c r="AM1726">
        <v>0.5</v>
      </c>
      <c r="AO1726">
        <v>23.4</v>
      </c>
      <c r="AR1726">
        <v>70.77</v>
      </c>
      <c r="AV1726">
        <v>1.03</v>
      </c>
      <c r="AW1726">
        <v>1.8</v>
      </c>
      <c r="BA1726">
        <v>200</v>
      </c>
      <c r="BE1726">
        <v>0.1</v>
      </c>
      <c r="BF1726">
        <v>5.0999999999999996</v>
      </c>
      <c r="BI1726">
        <v>0.03</v>
      </c>
      <c r="BK1726">
        <v>12</v>
      </c>
      <c r="BL1726">
        <v>11.77</v>
      </c>
      <c r="BM1726">
        <v>8.9999999999999993E-3</v>
      </c>
      <c r="BQ1726">
        <v>25</v>
      </c>
      <c r="BR1726">
        <v>0.13800000000000001</v>
      </c>
      <c r="BU1726">
        <v>15.5</v>
      </c>
      <c r="CB1726">
        <v>0.17</v>
      </c>
      <c r="CD1726">
        <v>7.09</v>
      </c>
      <c r="CE1726">
        <v>2.8</v>
      </c>
      <c r="CF1726">
        <v>15.2</v>
      </c>
      <c r="CJ1726">
        <v>72.2</v>
      </c>
      <c r="CM1726">
        <v>0.14000000000000001</v>
      </c>
      <c r="CN1726">
        <v>0.2</v>
      </c>
      <c r="CO1726">
        <v>6.0000000000000001E-3</v>
      </c>
      <c r="CP1726">
        <v>0.54</v>
      </c>
      <c r="CR1726">
        <v>9.8000000000000007</v>
      </c>
      <c r="CS1726">
        <v>147</v>
      </c>
      <c r="CT1726">
        <v>0.05</v>
      </c>
      <c r="CX1726">
        <v>54.8</v>
      </c>
    </row>
    <row r="1727" spans="1:102">
      <c r="A1727" t="s">
        <v>1866</v>
      </c>
      <c r="B1727">
        <v>1307042</v>
      </c>
      <c r="C1727" t="s">
        <v>104</v>
      </c>
      <c r="D1727" t="s">
        <v>105</v>
      </c>
      <c r="E1727">
        <v>517394</v>
      </c>
      <c r="F1727">
        <v>7187650</v>
      </c>
      <c r="G1727">
        <v>778</v>
      </c>
      <c r="H1727" s="1">
        <v>41494</v>
      </c>
      <c r="I1727" t="s">
        <v>118</v>
      </c>
      <c r="J1727" t="s">
        <v>119</v>
      </c>
      <c r="K1727" t="s">
        <v>108</v>
      </c>
      <c r="L1727" t="s">
        <v>109</v>
      </c>
      <c r="M1727" t="s">
        <v>120</v>
      </c>
      <c r="N1727" t="s">
        <v>111</v>
      </c>
      <c r="O1727" t="s">
        <v>1866</v>
      </c>
      <c r="P1727" t="s">
        <v>112</v>
      </c>
      <c r="Q1727" t="s">
        <v>1680</v>
      </c>
      <c r="R1727" t="s">
        <v>1681</v>
      </c>
      <c r="T1727" s="1">
        <v>41432</v>
      </c>
      <c r="V1727">
        <v>1884</v>
      </c>
      <c r="X1727">
        <v>1.02</v>
      </c>
      <c r="Z1727">
        <v>11.6</v>
      </c>
      <c r="AA1727">
        <v>3.4</v>
      </c>
      <c r="AC1727">
        <v>6</v>
      </c>
      <c r="AD1727">
        <v>1671.3</v>
      </c>
      <c r="AG1727">
        <v>0.18</v>
      </c>
      <c r="AH1727">
        <v>0.14000000000000001</v>
      </c>
      <c r="AJ1727">
        <v>0.89</v>
      </c>
      <c r="AM1727">
        <v>2.8</v>
      </c>
      <c r="AO1727">
        <v>43.6</v>
      </c>
      <c r="AR1727">
        <v>44.53</v>
      </c>
      <c r="AV1727">
        <v>1.64</v>
      </c>
      <c r="AW1727">
        <v>4</v>
      </c>
      <c r="BA1727">
        <v>308</v>
      </c>
      <c r="BE1727">
        <v>7.0000000000000007E-2</v>
      </c>
      <c r="BF1727">
        <v>10.9</v>
      </c>
      <c r="BI1727">
        <v>0.13</v>
      </c>
      <c r="BK1727">
        <v>72</v>
      </c>
      <c r="BL1727">
        <v>5.33</v>
      </c>
      <c r="BM1727">
        <v>5.0000000000000001E-3</v>
      </c>
      <c r="BQ1727">
        <v>21.3</v>
      </c>
      <c r="BR1727">
        <v>5.2999999999999999E-2</v>
      </c>
      <c r="BU1727">
        <v>11.21</v>
      </c>
      <c r="CB1727">
        <v>0.08</v>
      </c>
      <c r="CD1727">
        <v>1.47</v>
      </c>
      <c r="CE1727">
        <v>1.8</v>
      </c>
      <c r="CF1727">
        <v>4.0999999999999996</v>
      </c>
      <c r="CJ1727">
        <v>42.5</v>
      </c>
      <c r="CM1727">
        <v>0.12</v>
      </c>
      <c r="CN1727">
        <v>0.2</v>
      </c>
      <c r="CO1727">
        <v>0.01</v>
      </c>
      <c r="CP1727">
        <v>0.15</v>
      </c>
      <c r="CR1727">
        <v>3</v>
      </c>
      <c r="CS1727">
        <v>71</v>
      </c>
      <c r="CT1727">
        <v>0.1</v>
      </c>
      <c r="CX1727">
        <v>69.5</v>
      </c>
    </row>
    <row r="1728" spans="1:102">
      <c r="A1728" t="s">
        <v>1867</v>
      </c>
      <c r="B1728">
        <v>1307045</v>
      </c>
      <c r="C1728" t="s">
        <v>104</v>
      </c>
      <c r="D1728" t="s">
        <v>105</v>
      </c>
      <c r="E1728">
        <v>517400</v>
      </c>
      <c r="F1728">
        <v>7187502</v>
      </c>
      <c r="G1728">
        <v>755</v>
      </c>
      <c r="H1728" s="1">
        <v>41494</v>
      </c>
      <c r="I1728" t="s">
        <v>118</v>
      </c>
      <c r="J1728" t="s">
        <v>119</v>
      </c>
      <c r="K1728" t="s">
        <v>108</v>
      </c>
      <c r="L1728" t="s">
        <v>109</v>
      </c>
      <c r="M1728" t="s">
        <v>120</v>
      </c>
      <c r="N1728" t="s">
        <v>111</v>
      </c>
      <c r="O1728" t="s">
        <v>1867</v>
      </c>
      <c r="P1728" t="s">
        <v>112</v>
      </c>
      <c r="Q1728" t="s">
        <v>1680</v>
      </c>
      <c r="R1728" t="s">
        <v>1681</v>
      </c>
      <c r="T1728" s="1">
        <v>41432</v>
      </c>
      <c r="V1728">
        <v>1670</v>
      </c>
      <c r="X1728">
        <v>0.53</v>
      </c>
      <c r="Z1728">
        <v>4.9000000000000004</v>
      </c>
      <c r="AA1728">
        <v>1.1000000000000001</v>
      </c>
      <c r="AC1728">
        <v>5</v>
      </c>
      <c r="AD1728">
        <v>360.1</v>
      </c>
      <c r="AG1728">
        <v>0.13</v>
      </c>
      <c r="AH1728">
        <v>0.04</v>
      </c>
      <c r="AJ1728">
        <v>0.24</v>
      </c>
      <c r="AM1728">
        <v>0.7</v>
      </c>
      <c r="AO1728">
        <v>23.1</v>
      </c>
      <c r="AR1728">
        <v>6.59</v>
      </c>
      <c r="AV1728">
        <v>0.77</v>
      </c>
      <c r="AW1728">
        <v>3.4</v>
      </c>
      <c r="BA1728">
        <v>26</v>
      </c>
      <c r="BE1728">
        <v>0.06</v>
      </c>
      <c r="BF1728">
        <v>5.5</v>
      </c>
      <c r="BI1728">
        <v>0.04</v>
      </c>
      <c r="BK1728">
        <v>30</v>
      </c>
      <c r="BL1728">
        <v>2.92</v>
      </c>
      <c r="BM1728">
        <v>5.0000000000000001E-3</v>
      </c>
      <c r="BQ1728">
        <v>4.2</v>
      </c>
      <c r="BR1728">
        <v>2.4E-2</v>
      </c>
      <c r="BU1728">
        <v>8.02</v>
      </c>
      <c r="CB1728">
        <v>0.06</v>
      </c>
      <c r="CD1728">
        <v>0.35</v>
      </c>
      <c r="CE1728">
        <v>0.7</v>
      </c>
      <c r="CF1728">
        <v>1.6</v>
      </c>
      <c r="CJ1728">
        <v>13.3</v>
      </c>
      <c r="CM1728">
        <v>0.05</v>
      </c>
      <c r="CN1728">
        <v>0.5</v>
      </c>
      <c r="CO1728">
        <v>8.0000000000000002E-3</v>
      </c>
      <c r="CP1728">
        <v>0.16</v>
      </c>
      <c r="CR1728">
        <v>0.9</v>
      </c>
      <c r="CS1728">
        <v>48</v>
      </c>
      <c r="CT1728">
        <v>0.05</v>
      </c>
      <c r="CX1728">
        <v>19.899999999999999</v>
      </c>
    </row>
    <row r="1729" spans="1:102">
      <c r="A1729" t="s">
        <v>1868</v>
      </c>
      <c r="B1729">
        <v>1307052</v>
      </c>
      <c r="C1729" t="s">
        <v>104</v>
      </c>
      <c r="D1729" t="s">
        <v>105</v>
      </c>
      <c r="E1729">
        <v>516506</v>
      </c>
      <c r="F1729">
        <v>7186867</v>
      </c>
      <c r="G1729">
        <v>704</v>
      </c>
      <c r="H1729" s="1">
        <v>41494</v>
      </c>
      <c r="I1729" t="s">
        <v>118</v>
      </c>
      <c r="J1729" t="s">
        <v>119</v>
      </c>
      <c r="K1729" t="s">
        <v>108</v>
      </c>
      <c r="L1729" t="s">
        <v>109</v>
      </c>
      <c r="M1729" t="s">
        <v>120</v>
      </c>
      <c r="N1729" t="s">
        <v>111</v>
      </c>
      <c r="O1729" t="s">
        <v>1868</v>
      </c>
      <c r="P1729" t="s">
        <v>112</v>
      </c>
      <c r="Q1729" t="s">
        <v>1680</v>
      </c>
      <c r="R1729" t="s">
        <v>1681</v>
      </c>
      <c r="T1729" s="1">
        <v>41462</v>
      </c>
      <c r="V1729">
        <v>16584</v>
      </c>
      <c r="X1729">
        <v>0.63</v>
      </c>
      <c r="Z1729">
        <v>43.2</v>
      </c>
      <c r="AA1729">
        <v>1</v>
      </c>
      <c r="AC1729">
        <v>29</v>
      </c>
      <c r="AD1729">
        <v>722.6</v>
      </c>
      <c r="AG1729">
        <v>0.13</v>
      </c>
      <c r="AH1729">
        <v>2.64</v>
      </c>
      <c r="AJ1729">
        <v>24.98</v>
      </c>
      <c r="AM1729">
        <v>5</v>
      </c>
      <c r="AO1729">
        <v>268.7</v>
      </c>
      <c r="AR1729">
        <v>143.77000000000001</v>
      </c>
      <c r="AV1729">
        <v>1.76</v>
      </c>
      <c r="AW1729">
        <v>3.9</v>
      </c>
      <c r="BA1729">
        <v>377</v>
      </c>
      <c r="BE1729">
        <v>0.09</v>
      </c>
      <c r="BF1729">
        <v>8.9</v>
      </c>
      <c r="BI1729">
        <v>0.38</v>
      </c>
      <c r="BK1729">
        <v>70</v>
      </c>
      <c r="BL1729">
        <v>32.14</v>
      </c>
      <c r="BM1729">
        <v>1.2999999999999999E-2</v>
      </c>
      <c r="BQ1729">
        <v>209.1</v>
      </c>
      <c r="BR1729">
        <v>0.44</v>
      </c>
      <c r="BU1729">
        <v>8.31</v>
      </c>
      <c r="CB1729">
        <v>0.24</v>
      </c>
      <c r="CD1729">
        <v>6.18</v>
      </c>
      <c r="CE1729">
        <v>6</v>
      </c>
      <c r="CF1729">
        <v>28</v>
      </c>
      <c r="CJ1729">
        <v>465.9</v>
      </c>
      <c r="CM1729">
        <v>0.11</v>
      </c>
      <c r="CN1729">
        <v>1.9</v>
      </c>
      <c r="CO1729">
        <v>7.0000000000000001E-3</v>
      </c>
      <c r="CP1729">
        <v>0.85</v>
      </c>
      <c r="CR1729">
        <v>15.9</v>
      </c>
      <c r="CS1729">
        <v>323</v>
      </c>
      <c r="CT1729">
        <v>0.5</v>
      </c>
      <c r="CX1729">
        <v>1205.0999999999999</v>
      </c>
    </row>
    <row r="1730" spans="1:102">
      <c r="A1730" t="s">
        <v>1869</v>
      </c>
      <c r="B1730">
        <v>1307061</v>
      </c>
      <c r="C1730" t="s">
        <v>104</v>
      </c>
      <c r="D1730" t="s">
        <v>105</v>
      </c>
      <c r="E1730">
        <v>516498</v>
      </c>
      <c r="F1730">
        <v>7187447</v>
      </c>
      <c r="G1730">
        <v>699</v>
      </c>
      <c r="H1730" s="1">
        <v>41494</v>
      </c>
      <c r="I1730" t="s">
        <v>118</v>
      </c>
      <c r="J1730" t="s">
        <v>119</v>
      </c>
      <c r="K1730" t="s">
        <v>108</v>
      </c>
      <c r="L1730" t="s">
        <v>109</v>
      </c>
      <c r="M1730" t="s">
        <v>120</v>
      </c>
      <c r="N1730" t="s">
        <v>111</v>
      </c>
      <c r="O1730" t="s">
        <v>1869</v>
      </c>
      <c r="P1730" t="s">
        <v>112</v>
      </c>
      <c r="Q1730" t="s">
        <v>1680</v>
      </c>
      <c r="R1730" t="s">
        <v>1681</v>
      </c>
      <c r="T1730" s="1">
        <v>41462</v>
      </c>
      <c r="V1730">
        <v>1456</v>
      </c>
      <c r="X1730">
        <v>0.61</v>
      </c>
      <c r="Z1730">
        <v>5</v>
      </c>
      <c r="AA1730">
        <v>2.7</v>
      </c>
      <c r="AC1730">
        <v>4</v>
      </c>
      <c r="AD1730">
        <v>485.2</v>
      </c>
      <c r="AG1730">
        <v>0.11</v>
      </c>
      <c r="AH1730">
        <v>0.14000000000000001</v>
      </c>
      <c r="AJ1730">
        <v>0.6</v>
      </c>
      <c r="AM1730">
        <v>1.6</v>
      </c>
      <c r="AO1730">
        <v>26.3</v>
      </c>
      <c r="AR1730">
        <v>18.75</v>
      </c>
      <c r="AV1730">
        <v>0.7</v>
      </c>
      <c r="AW1730">
        <v>3</v>
      </c>
      <c r="BA1730">
        <v>110</v>
      </c>
      <c r="BE1730">
        <v>0.05</v>
      </c>
      <c r="BF1730">
        <v>6</v>
      </c>
      <c r="BI1730">
        <v>0.06</v>
      </c>
      <c r="BK1730">
        <v>28</v>
      </c>
      <c r="BL1730">
        <v>2.04</v>
      </c>
      <c r="BM1730">
        <v>7.0000000000000001E-3</v>
      </c>
      <c r="BQ1730">
        <v>14.5</v>
      </c>
      <c r="BR1730">
        <v>6.7000000000000004E-2</v>
      </c>
      <c r="BU1730">
        <v>8.4600000000000009</v>
      </c>
      <c r="CB1730">
        <v>7.0000000000000007E-2</v>
      </c>
      <c r="CD1730">
        <v>1.1399999999999999</v>
      </c>
      <c r="CE1730">
        <v>0.9</v>
      </c>
      <c r="CF1730">
        <v>2.6</v>
      </c>
      <c r="CJ1730">
        <v>26.7</v>
      </c>
      <c r="CM1730">
        <v>0.04</v>
      </c>
      <c r="CN1730">
        <v>0.2</v>
      </c>
      <c r="CO1730">
        <v>5.0000000000000001E-3</v>
      </c>
      <c r="CP1730">
        <v>0.63</v>
      </c>
      <c r="CR1730">
        <v>1.4</v>
      </c>
      <c r="CS1730">
        <v>36</v>
      </c>
      <c r="CT1730">
        <v>0.05</v>
      </c>
      <c r="CX1730">
        <v>31</v>
      </c>
    </row>
    <row r="1731" spans="1:102">
      <c r="A1731" t="s">
        <v>1870</v>
      </c>
      <c r="B1731">
        <v>1307087</v>
      </c>
      <c r="C1731" t="s">
        <v>104</v>
      </c>
      <c r="D1731" t="s">
        <v>105</v>
      </c>
      <c r="E1731">
        <v>518322</v>
      </c>
      <c r="F1731">
        <v>7186916</v>
      </c>
      <c r="G1731">
        <v>860</v>
      </c>
      <c r="H1731" s="1">
        <v>41494</v>
      </c>
      <c r="I1731" t="s">
        <v>118</v>
      </c>
      <c r="J1731" t="s">
        <v>119</v>
      </c>
      <c r="K1731" t="s">
        <v>108</v>
      </c>
      <c r="L1731" t="s">
        <v>109</v>
      </c>
      <c r="M1731" t="s">
        <v>120</v>
      </c>
      <c r="N1731" t="s">
        <v>111</v>
      </c>
      <c r="O1731" t="s">
        <v>1870</v>
      </c>
      <c r="P1731" t="s">
        <v>112</v>
      </c>
      <c r="Q1731" t="s">
        <v>1680</v>
      </c>
      <c r="R1731" t="s">
        <v>1681</v>
      </c>
      <c r="T1731" s="1">
        <v>41524</v>
      </c>
      <c r="V1731">
        <v>1107</v>
      </c>
      <c r="X1731">
        <v>0.49</v>
      </c>
      <c r="Z1731">
        <v>3.5</v>
      </c>
      <c r="AA1731">
        <v>2.9</v>
      </c>
      <c r="AC1731">
        <v>8</v>
      </c>
      <c r="AD1731">
        <v>2511.4</v>
      </c>
      <c r="AG1731">
        <v>0.1</v>
      </c>
      <c r="AH1731">
        <v>3.53</v>
      </c>
      <c r="AJ1731">
        <v>1.2</v>
      </c>
      <c r="AM1731">
        <v>3.5</v>
      </c>
      <c r="AO1731">
        <v>28.6</v>
      </c>
      <c r="AR1731">
        <v>26.83</v>
      </c>
      <c r="AV1731">
        <v>0.91</v>
      </c>
      <c r="AW1731">
        <v>1.3</v>
      </c>
      <c r="BA1731">
        <v>91</v>
      </c>
      <c r="BE1731">
        <v>0.04</v>
      </c>
      <c r="BF1731">
        <v>4.2</v>
      </c>
      <c r="BI1731">
        <v>0.15</v>
      </c>
      <c r="BK1731">
        <v>154</v>
      </c>
      <c r="BL1731">
        <v>1.1299999999999999</v>
      </c>
      <c r="BM1731">
        <v>0.01</v>
      </c>
      <c r="BQ1731">
        <v>34.200000000000003</v>
      </c>
      <c r="BR1731">
        <v>0.111</v>
      </c>
      <c r="BU1731">
        <v>5.95</v>
      </c>
      <c r="CB1731">
        <v>0.15</v>
      </c>
      <c r="CD1731">
        <v>0.73</v>
      </c>
      <c r="CE1731">
        <v>1.7</v>
      </c>
      <c r="CF1731">
        <v>2.6</v>
      </c>
      <c r="CJ1731">
        <v>266.10000000000002</v>
      </c>
      <c r="CM1731">
        <v>0.02</v>
      </c>
      <c r="CN1731">
        <v>0.3</v>
      </c>
      <c r="CO1731">
        <v>8.0000000000000002E-3</v>
      </c>
      <c r="CP1731">
        <v>0.14000000000000001</v>
      </c>
      <c r="CR1731">
        <v>2.8</v>
      </c>
      <c r="CS1731">
        <v>36</v>
      </c>
      <c r="CT1731">
        <v>0.05</v>
      </c>
      <c r="CX1731">
        <v>104.9</v>
      </c>
    </row>
    <row r="1732" spans="1:102">
      <c r="A1732" t="s">
        <v>1871</v>
      </c>
      <c r="B1732">
        <v>1307089</v>
      </c>
      <c r="C1732" t="s">
        <v>104</v>
      </c>
      <c r="D1732" t="s">
        <v>105</v>
      </c>
      <c r="E1732">
        <v>517995</v>
      </c>
      <c r="F1732">
        <v>7186954</v>
      </c>
      <c r="G1732">
        <v>778</v>
      </c>
      <c r="H1732" s="1">
        <v>41494</v>
      </c>
      <c r="I1732" t="s">
        <v>118</v>
      </c>
      <c r="J1732" t="s">
        <v>119</v>
      </c>
      <c r="K1732" t="s">
        <v>108</v>
      </c>
      <c r="L1732" t="s">
        <v>109</v>
      </c>
      <c r="M1732" t="s">
        <v>120</v>
      </c>
      <c r="N1732" t="s">
        <v>111</v>
      </c>
      <c r="O1732" t="s">
        <v>1871</v>
      </c>
      <c r="P1732" t="s">
        <v>112</v>
      </c>
      <c r="Q1732" t="s">
        <v>1680</v>
      </c>
      <c r="R1732" t="s">
        <v>1681</v>
      </c>
      <c r="T1732" s="1">
        <v>41524</v>
      </c>
      <c r="V1732">
        <v>17807</v>
      </c>
      <c r="X1732">
        <v>0.4</v>
      </c>
      <c r="Z1732">
        <v>6</v>
      </c>
      <c r="AA1732">
        <v>3.6</v>
      </c>
      <c r="AC1732">
        <v>12</v>
      </c>
      <c r="AD1732">
        <v>1522.6</v>
      </c>
      <c r="AG1732">
        <v>0.15</v>
      </c>
      <c r="AH1732">
        <v>0.05</v>
      </c>
      <c r="AJ1732">
        <v>0.48</v>
      </c>
      <c r="AM1732">
        <v>0.2</v>
      </c>
      <c r="AO1732">
        <v>133.9</v>
      </c>
      <c r="AR1732">
        <v>116.43</v>
      </c>
      <c r="AV1732">
        <v>0.51</v>
      </c>
      <c r="AW1732">
        <v>3.6</v>
      </c>
      <c r="BA1732">
        <v>580</v>
      </c>
      <c r="BE1732">
        <v>0.05</v>
      </c>
      <c r="BF1732">
        <v>2.9</v>
      </c>
      <c r="BI1732">
        <v>0.01</v>
      </c>
      <c r="BK1732">
        <v>2</v>
      </c>
      <c r="BL1732">
        <v>6.67</v>
      </c>
      <c r="BM1732">
        <v>6.0000000000000001E-3</v>
      </c>
      <c r="BQ1732">
        <v>20.399999999999999</v>
      </c>
      <c r="BR1732">
        <v>6.6000000000000003E-2</v>
      </c>
      <c r="BU1732">
        <v>6.99</v>
      </c>
      <c r="CB1732">
        <v>0.16</v>
      </c>
      <c r="CD1732">
        <v>2.08</v>
      </c>
      <c r="CE1732">
        <v>2.8</v>
      </c>
      <c r="CF1732">
        <v>20.5</v>
      </c>
      <c r="CJ1732">
        <v>84.1</v>
      </c>
      <c r="CM1732">
        <v>0.05</v>
      </c>
      <c r="CN1732">
        <v>0.3</v>
      </c>
      <c r="CO1732">
        <v>2E-3</v>
      </c>
      <c r="CP1732">
        <v>0.22</v>
      </c>
      <c r="CR1732">
        <v>10.5</v>
      </c>
      <c r="CS1732">
        <v>55</v>
      </c>
      <c r="CT1732">
        <v>0.2</v>
      </c>
      <c r="CX1732">
        <v>17</v>
      </c>
    </row>
    <row r="1733" spans="1:102">
      <c r="A1733" t="s">
        <v>1872</v>
      </c>
      <c r="B1733">
        <v>1307108</v>
      </c>
      <c r="C1733" t="s">
        <v>104</v>
      </c>
      <c r="D1733" t="s">
        <v>105</v>
      </c>
      <c r="E1733">
        <v>517804</v>
      </c>
      <c r="F1733">
        <v>7187362</v>
      </c>
      <c r="G1733">
        <v>635</v>
      </c>
      <c r="H1733" s="1">
        <v>41494</v>
      </c>
      <c r="I1733" t="s">
        <v>118</v>
      </c>
      <c r="J1733" t="s">
        <v>119</v>
      </c>
      <c r="K1733" t="s">
        <v>108</v>
      </c>
      <c r="L1733" t="s">
        <v>109</v>
      </c>
      <c r="M1733" t="s">
        <v>120</v>
      </c>
      <c r="N1733" t="s">
        <v>111</v>
      </c>
      <c r="O1733" t="s">
        <v>1872</v>
      </c>
      <c r="P1733" t="s">
        <v>112</v>
      </c>
      <c r="Q1733" t="s">
        <v>1680</v>
      </c>
      <c r="R1733" t="s">
        <v>1681</v>
      </c>
      <c r="T1733" s="1">
        <v>41493</v>
      </c>
      <c r="V1733">
        <v>4696</v>
      </c>
      <c r="X1733">
        <v>0.6</v>
      </c>
      <c r="Z1733">
        <v>12.4</v>
      </c>
      <c r="AA1733">
        <v>2.4</v>
      </c>
      <c r="AC1733">
        <v>16</v>
      </c>
      <c r="AD1733">
        <v>867.1</v>
      </c>
      <c r="AG1733">
        <v>0.1</v>
      </c>
      <c r="AH1733">
        <v>1.55</v>
      </c>
      <c r="AJ1733">
        <v>5.7</v>
      </c>
      <c r="AM1733">
        <v>4.3</v>
      </c>
      <c r="AO1733">
        <v>86.8</v>
      </c>
      <c r="AR1733">
        <v>59.55</v>
      </c>
      <c r="AV1733">
        <v>1.5</v>
      </c>
      <c r="AW1733">
        <v>2.4</v>
      </c>
      <c r="BA1733">
        <v>186</v>
      </c>
      <c r="BE1733">
        <v>0.09</v>
      </c>
      <c r="BF1733">
        <v>5.6</v>
      </c>
      <c r="BI1733">
        <v>0.3</v>
      </c>
      <c r="BK1733">
        <v>121</v>
      </c>
      <c r="BL1733">
        <v>8.6999999999999993</v>
      </c>
      <c r="BM1733">
        <v>1.0999999999999999E-2</v>
      </c>
      <c r="BQ1733">
        <v>83.6</v>
      </c>
      <c r="BR1733">
        <v>0.19500000000000001</v>
      </c>
      <c r="BU1733">
        <v>4.8499999999999996</v>
      </c>
      <c r="CB1733">
        <v>0.22</v>
      </c>
      <c r="CD1733">
        <v>1.73</v>
      </c>
      <c r="CE1733">
        <v>3.3</v>
      </c>
      <c r="CF1733">
        <v>11.6</v>
      </c>
      <c r="CJ1733">
        <v>232.3</v>
      </c>
      <c r="CM1733">
        <v>0.05</v>
      </c>
      <c r="CN1733">
        <v>1.1000000000000001</v>
      </c>
      <c r="CO1733">
        <v>6.0000000000000001E-3</v>
      </c>
      <c r="CP1733">
        <v>0.46</v>
      </c>
      <c r="CR1733">
        <v>6</v>
      </c>
      <c r="CS1733">
        <v>115</v>
      </c>
      <c r="CT1733">
        <v>0.2</v>
      </c>
      <c r="CX1733">
        <v>441.9</v>
      </c>
    </row>
    <row r="1734" spans="1:102">
      <c r="A1734" t="s">
        <v>1873</v>
      </c>
      <c r="B1734">
        <v>1307116</v>
      </c>
      <c r="C1734" t="s">
        <v>104</v>
      </c>
      <c r="D1734" t="s">
        <v>105</v>
      </c>
      <c r="E1734">
        <v>519198</v>
      </c>
      <c r="F1734">
        <v>7185354</v>
      </c>
      <c r="G1734">
        <v>906</v>
      </c>
      <c r="H1734" s="1">
        <v>41485</v>
      </c>
      <c r="I1734" t="s">
        <v>1528</v>
      </c>
      <c r="J1734" t="s">
        <v>119</v>
      </c>
      <c r="K1734" t="s">
        <v>108</v>
      </c>
      <c r="L1734" t="s">
        <v>109</v>
      </c>
      <c r="M1734" t="s">
        <v>1529</v>
      </c>
      <c r="N1734" t="s">
        <v>111</v>
      </c>
      <c r="O1734" t="s">
        <v>1873</v>
      </c>
      <c r="P1734" t="s">
        <v>112</v>
      </c>
      <c r="Q1734" t="s">
        <v>1680</v>
      </c>
      <c r="R1734" t="s">
        <v>1681</v>
      </c>
      <c r="T1734" s="1">
        <v>41585</v>
      </c>
      <c r="V1734">
        <v>2354</v>
      </c>
      <c r="X1734">
        <v>0.95</v>
      </c>
      <c r="Z1734">
        <v>9.1</v>
      </c>
      <c r="AA1734">
        <v>14.5</v>
      </c>
      <c r="AC1734">
        <v>5</v>
      </c>
      <c r="AD1734">
        <v>839.4</v>
      </c>
      <c r="AG1734">
        <v>0.28000000000000003</v>
      </c>
      <c r="AH1734">
        <v>0.1</v>
      </c>
      <c r="AJ1734">
        <v>0.48</v>
      </c>
      <c r="AM1734">
        <v>1.6</v>
      </c>
      <c r="AO1734">
        <v>24.5</v>
      </c>
      <c r="AR1734">
        <v>48.56</v>
      </c>
      <c r="AV1734">
        <v>2.39</v>
      </c>
      <c r="AW1734">
        <v>4.0999999999999996</v>
      </c>
      <c r="BA1734">
        <v>418</v>
      </c>
      <c r="BE1734">
        <v>0.08</v>
      </c>
      <c r="BF1734">
        <v>5.5</v>
      </c>
      <c r="BI1734">
        <v>0.08</v>
      </c>
      <c r="BK1734">
        <v>27</v>
      </c>
      <c r="BL1734">
        <v>5.93</v>
      </c>
      <c r="BM1734">
        <v>8.0000000000000002E-3</v>
      </c>
      <c r="BQ1734">
        <v>12.3</v>
      </c>
      <c r="BR1734">
        <v>9.1999999999999998E-2</v>
      </c>
      <c r="BU1734">
        <v>14.86</v>
      </c>
      <c r="CB1734">
        <v>0.14000000000000001</v>
      </c>
      <c r="CD1734">
        <v>1.26</v>
      </c>
      <c r="CE1734">
        <v>2.2999999999999998</v>
      </c>
      <c r="CF1734">
        <v>3.8</v>
      </c>
      <c r="CJ1734">
        <v>59.8</v>
      </c>
      <c r="CM1734">
        <v>0.23</v>
      </c>
      <c r="CN1734">
        <v>0.2</v>
      </c>
      <c r="CO1734">
        <v>7.0000000000000001E-3</v>
      </c>
      <c r="CP1734">
        <v>0.28000000000000003</v>
      </c>
      <c r="CR1734">
        <v>3.2</v>
      </c>
      <c r="CS1734">
        <v>103</v>
      </c>
      <c r="CT1734">
        <v>0.1</v>
      </c>
      <c r="CX1734">
        <v>32.299999999999997</v>
      </c>
    </row>
    <row r="1735" spans="1:102">
      <c r="A1735" t="s">
        <v>1874</v>
      </c>
      <c r="B1735">
        <v>1307118</v>
      </c>
      <c r="C1735" t="s">
        <v>104</v>
      </c>
      <c r="D1735" t="s">
        <v>105</v>
      </c>
      <c r="E1735">
        <v>519200</v>
      </c>
      <c r="F1735">
        <v>7185448</v>
      </c>
      <c r="G1735">
        <v>891</v>
      </c>
      <c r="H1735" s="1">
        <v>41485</v>
      </c>
      <c r="I1735" t="s">
        <v>1528</v>
      </c>
      <c r="J1735" t="s">
        <v>119</v>
      </c>
      <c r="K1735" t="s">
        <v>108</v>
      </c>
      <c r="L1735" t="s">
        <v>109</v>
      </c>
      <c r="M1735" t="s">
        <v>1529</v>
      </c>
      <c r="N1735" t="s">
        <v>111</v>
      </c>
      <c r="O1735" t="s">
        <v>1874</v>
      </c>
      <c r="P1735" t="s">
        <v>112</v>
      </c>
      <c r="Q1735" t="s">
        <v>1680</v>
      </c>
      <c r="R1735" t="s">
        <v>1681</v>
      </c>
      <c r="T1735" s="1">
        <v>41585</v>
      </c>
      <c r="V1735">
        <v>992</v>
      </c>
      <c r="X1735">
        <v>1.39</v>
      </c>
      <c r="Z1735">
        <v>13.3</v>
      </c>
      <c r="AA1735">
        <v>6.4</v>
      </c>
      <c r="AC1735">
        <v>4</v>
      </c>
      <c r="AD1735">
        <v>464.8</v>
      </c>
      <c r="AG1735">
        <v>0.28000000000000003</v>
      </c>
      <c r="AH1735">
        <v>0.04</v>
      </c>
      <c r="AJ1735">
        <v>0.24</v>
      </c>
      <c r="AM1735">
        <v>2.4</v>
      </c>
      <c r="AO1735">
        <v>30.4</v>
      </c>
      <c r="AR1735">
        <v>38</v>
      </c>
      <c r="AV1735">
        <v>2.71</v>
      </c>
      <c r="AW1735">
        <v>6.2</v>
      </c>
      <c r="BA1735">
        <v>143</v>
      </c>
      <c r="BE1735">
        <v>0.08</v>
      </c>
      <c r="BF1735">
        <v>7.7</v>
      </c>
      <c r="BI1735">
        <v>0.08</v>
      </c>
      <c r="BK1735">
        <v>77</v>
      </c>
      <c r="BL1735">
        <v>9.35</v>
      </c>
      <c r="BM1735">
        <v>8.9999999999999993E-3</v>
      </c>
      <c r="BQ1735">
        <v>14.4</v>
      </c>
      <c r="BR1735">
        <v>6.6000000000000003E-2</v>
      </c>
      <c r="BU1735">
        <v>15.06</v>
      </c>
      <c r="CB1735">
        <v>0.13</v>
      </c>
      <c r="CD1735">
        <v>1.91</v>
      </c>
      <c r="CE1735">
        <v>2.4</v>
      </c>
      <c r="CF1735">
        <v>3.5</v>
      </c>
      <c r="CJ1735">
        <v>37.9</v>
      </c>
      <c r="CM1735">
        <v>0.23</v>
      </c>
      <c r="CN1735">
        <v>1</v>
      </c>
      <c r="CO1735">
        <v>1.2E-2</v>
      </c>
      <c r="CP1735">
        <v>0.4</v>
      </c>
      <c r="CR1735">
        <v>2.9</v>
      </c>
      <c r="CS1735">
        <v>154</v>
      </c>
      <c r="CT1735">
        <v>0.1</v>
      </c>
      <c r="CX1735">
        <v>46.9</v>
      </c>
    </row>
    <row r="1736" spans="1:102">
      <c r="A1736" t="s">
        <v>1875</v>
      </c>
      <c r="B1736">
        <v>1307128</v>
      </c>
      <c r="C1736" t="s">
        <v>104</v>
      </c>
      <c r="D1736" t="s">
        <v>105</v>
      </c>
      <c r="E1736">
        <v>518797</v>
      </c>
      <c r="F1736">
        <v>7184786</v>
      </c>
      <c r="G1736">
        <v>876</v>
      </c>
      <c r="H1736" s="1">
        <v>41485</v>
      </c>
      <c r="I1736" t="s">
        <v>1528</v>
      </c>
      <c r="J1736" t="s">
        <v>119</v>
      </c>
      <c r="K1736" t="s">
        <v>108</v>
      </c>
      <c r="L1736" t="s">
        <v>109</v>
      </c>
      <c r="M1736" t="s">
        <v>1529</v>
      </c>
      <c r="N1736" t="s">
        <v>111</v>
      </c>
      <c r="O1736" t="s">
        <v>1875</v>
      </c>
      <c r="P1736" t="s">
        <v>112</v>
      </c>
      <c r="Q1736" t="s">
        <v>1680</v>
      </c>
      <c r="R1736" t="s">
        <v>1681</v>
      </c>
      <c r="T1736" s="1">
        <v>41585</v>
      </c>
      <c r="V1736">
        <v>549</v>
      </c>
      <c r="X1736">
        <v>0.54</v>
      </c>
      <c r="Z1736">
        <v>15.1</v>
      </c>
      <c r="AA1736">
        <v>4.3</v>
      </c>
      <c r="AC1736">
        <v>5</v>
      </c>
      <c r="AD1736">
        <v>2164.1</v>
      </c>
      <c r="AG1736">
        <v>0.16</v>
      </c>
      <c r="AH1736">
        <v>7.0000000000000007E-2</v>
      </c>
      <c r="AJ1736">
        <v>0.28000000000000003</v>
      </c>
      <c r="AM1736">
        <v>2.4</v>
      </c>
      <c r="AO1736">
        <v>11.3</v>
      </c>
      <c r="AR1736">
        <v>27.56</v>
      </c>
      <c r="AV1736">
        <v>2.3199999999999998</v>
      </c>
      <c r="AW1736">
        <v>2.1</v>
      </c>
      <c r="BA1736">
        <v>149</v>
      </c>
      <c r="BE1736">
        <v>0.08</v>
      </c>
      <c r="BF1736">
        <v>2.4</v>
      </c>
      <c r="BI1736">
        <v>0.08</v>
      </c>
      <c r="BK1736">
        <v>47</v>
      </c>
      <c r="BL1736">
        <v>14</v>
      </c>
      <c r="BM1736">
        <v>6.0000000000000001E-3</v>
      </c>
      <c r="BQ1736">
        <v>16.3</v>
      </c>
      <c r="BR1736">
        <v>0.04</v>
      </c>
      <c r="BU1736">
        <v>13.37</v>
      </c>
      <c r="CB1736">
        <v>0.11</v>
      </c>
      <c r="CD1736">
        <v>3.76</v>
      </c>
      <c r="CE1736">
        <v>2</v>
      </c>
      <c r="CF1736">
        <v>5.5</v>
      </c>
      <c r="CJ1736">
        <v>26</v>
      </c>
      <c r="CM1736">
        <v>0.09</v>
      </c>
      <c r="CN1736">
        <v>0.8</v>
      </c>
      <c r="CO1736">
        <v>1E-3</v>
      </c>
      <c r="CP1736">
        <v>1.26</v>
      </c>
      <c r="CR1736">
        <v>1.1000000000000001</v>
      </c>
      <c r="CS1736">
        <v>63</v>
      </c>
      <c r="CT1736">
        <v>0.05</v>
      </c>
      <c r="CX1736">
        <v>44.4</v>
      </c>
    </row>
    <row r="1737" spans="1:102">
      <c r="A1737" t="s">
        <v>1876</v>
      </c>
      <c r="B1737">
        <v>1307140</v>
      </c>
      <c r="C1737" t="s">
        <v>104</v>
      </c>
      <c r="D1737" t="s">
        <v>105</v>
      </c>
      <c r="E1737">
        <v>516800</v>
      </c>
      <c r="F1737">
        <v>7184453</v>
      </c>
      <c r="G1737">
        <v>939</v>
      </c>
      <c r="H1737" s="1">
        <v>41485</v>
      </c>
      <c r="I1737" t="s">
        <v>1528</v>
      </c>
      <c r="J1737" t="s">
        <v>119</v>
      </c>
      <c r="K1737" t="s">
        <v>108</v>
      </c>
      <c r="L1737" t="s">
        <v>109</v>
      </c>
      <c r="M1737" t="s">
        <v>1529</v>
      </c>
      <c r="N1737" t="s">
        <v>111</v>
      </c>
      <c r="O1737" t="s">
        <v>1876</v>
      </c>
      <c r="P1737" t="s">
        <v>112</v>
      </c>
      <c r="Q1737" t="s">
        <v>1680</v>
      </c>
      <c r="R1737" t="s">
        <v>1681</v>
      </c>
      <c r="T1737" s="1">
        <v>41615</v>
      </c>
      <c r="V1737">
        <v>176</v>
      </c>
      <c r="X1737">
        <v>1.5</v>
      </c>
      <c r="Z1737">
        <v>9.3000000000000007</v>
      </c>
      <c r="AA1737">
        <v>3.9</v>
      </c>
      <c r="AC1737">
        <v>3</v>
      </c>
      <c r="AD1737">
        <v>235.6</v>
      </c>
      <c r="AG1737">
        <v>0.18</v>
      </c>
      <c r="AH1737">
        <v>0.15</v>
      </c>
      <c r="AJ1737">
        <v>0.1</v>
      </c>
      <c r="AM1737">
        <v>11</v>
      </c>
      <c r="AO1737">
        <v>28</v>
      </c>
      <c r="AR1737">
        <v>20.6</v>
      </c>
      <c r="AV1737">
        <v>3.22</v>
      </c>
      <c r="AW1737">
        <v>5</v>
      </c>
      <c r="BA1737">
        <v>123</v>
      </c>
      <c r="BE1737">
        <v>0.11</v>
      </c>
      <c r="BF1737">
        <v>2.9</v>
      </c>
      <c r="BI1737">
        <v>0.47</v>
      </c>
      <c r="BK1737">
        <v>226</v>
      </c>
      <c r="BL1737">
        <v>3.39</v>
      </c>
      <c r="BM1737">
        <v>2E-3</v>
      </c>
      <c r="BQ1737">
        <v>32.200000000000003</v>
      </c>
      <c r="BR1737">
        <v>4.2000000000000003E-2</v>
      </c>
      <c r="BU1737">
        <v>13.53</v>
      </c>
      <c r="CB1737">
        <v>0.03</v>
      </c>
      <c r="CD1737">
        <v>0.78</v>
      </c>
      <c r="CE1737">
        <v>3.4</v>
      </c>
      <c r="CF1737">
        <v>0.9</v>
      </c>
      <c r="CJ1737">
        <v>11.5</v>
      </c>
      <c r="CM1737">
        <v>0.06</v>
      </c>
      <c r="CN1737">
        <v>1.6</v>
      </c>
      <c r="CO1737">
        <v>2E-3</v>
      </c>
      <c r="CP1737">
        <v>0.28999999999999998</v>
      </c>
      <c r="CR1737">
        <v>0.3</v>
      </c>
      <c r="CS1737">
        <v>48</v>
      </c>
      <c r="CT1737">
        <v>0.05</v>
      </c>
      <c r="CX1737">
        <v>91.2</v>
      </c>
    </row>
    <row r="1738" spans="1:102">
      <c r="A1738" t="s">
        <v>1877</v>
      </c>
      <c r="B1738">
        <v>1307271</v>
      </c>
      <c r="C1738" t="s">
        <v>104</v>
      </c>
      <c r="D1738" t="s">
        <v>105</v>
      </c>
      <c r="E1738">
        <v>519104</v>
      </c>
      <c r="F1738">
        <v>7186196</v>
      </c>
      <c r="G1738">
        <v>771</v>
      </c>
      <c r="H1738" s="1">
        <v>41486</v>
      </c>
      <c r="I1738" t="s">
        <v>126</v>
      </c>
      <c r="J1738" t="s">
        <v>119</v>
      </c>
      <c r="K1738" t="s">
        <v>108</v>
      </c>
      <c r="L1738" t="s">
        <v>109</v>
      </c>
      <c r="M1738" t="s">
        <v>120</v>
      </c>
      <c r="N1738" t="s">
        <v>111</v>
      </c>
      <c r="O1738" t="s">
        <v>1877</v>
      </c>
      <c r="P1738" t="s">
        <v>112</v>
      </c>
      <c r="Q1738" t="s">
        <v>1680</v>
      </c>
      <c r="R1738" t="s">
        <v>1681</v>
      </c>
      <c r="T1738" s="1">
        <v>41471</v>
      </c>
      <c r="V1738">
        <v>3737</v>
      </c>
      <c r="X1738">
        <v>1.38</v>
      </c>
      <c r="Z1738">
        <v>6.4</v>
      </c>
      <c r="AA1738">
        <v>34.700000000000003</v>
      </c>
      <c r="AC1738">
        <v>6</v>
      </c>
      <c r="AD1738">
        <v>1126.0999999999999</v>
      </c>
      <c r="AG1738">
        <v>0.36</v>
      </c>
      <c r="AH1738">
        <v>0.08</v>
      </c>
      <c r="AJ1738">
        <v>7.0000000000000007E-2</v>
      </c>
      <c r="AM1738">
        <v>2.4</v>
      </c>
      <c r="AO1738">
        <v>27.7</v>
      </c>
      <c r="AR1738">
        <v>43.94</v>
      </c>
      <c r="AV1738">
        <v>3.11</v>
      </c>
      <c r="AW1738">
        <v>4.8</v>
      </c>
      <c r="BA1738">
        <v>1090</v>
      </c>
      <c r="BE1738">
        <v>0.08</v>
      </c>
      <c r="BF1738">
        <v>8.1999999999999993</v>
      </c>
      <c r="BI1738">
        <v>0.18</v>
      </c>
      <c r="BK1738">
        <v>47</v>
      </c>
      <c r="BL1738">
        <v>2.29</v>
      </c>
      <c r="BM1738">
        <v>8.0000000000000002E-3</v>
      </c>
      <c r="BQ1738">
        <v>14</v>
      </c>
      <c r="BR1738">
        <v>5.8000000000000003E-2</v>
      </c>
      <c r="BU1738">
        <v>18.39</v>
      </c>
      <c r="CB1738">
        <v>0.11</v>
      </c>
      <c r="CD1738">
        <v>0.9</v>
      </c>
      <c r="CE1738">
        <v>5.9</v>
      </c>
      <c r="CF1738">
        <v>4.8</v>
      </c>
      <c r="CJ1738">
        <v>34</v>
      </c>
      <c r="CM1738">
        <v>0.19</v>
      </c>
      <c r="CN1738">
        <v>0.9</v>
      </c>
      <c r="CO1738">
        <v>6.0000000000000001E-3</v>
      </c>
      <c r="CP1738">
        <v>0.23</v>
      </c>
      <c r="CR1738">
        <v>1.2</v>
      </c>
      <c r="CS1738">
        <v>69</v>
      </c>
      <c r="CT1738">
        <v>0.1</v>
      </c>
      <c r="CX1738">
        <v>37.9</v>
      </c>
    </row>
    <row r="1739" spans="1:102">
      <c r="A1739" t="s">
        <v>1878</v>
      </c>
      <c r="B1739">
        <v>1307281</v>
      </c>
      <c r="C1739" t="s">
        <v>104</v>
      </c>
      <c r="D1739" t="s">
        <v>105</v>
      </c>
      <c r="E1739">
        <v>518971</v>
      </c>
      <c r="F1739">
        <v>7185760</v>
      </c>
      <c r="G1739">
        <v>812</v>
      </c>
      <c r="H1739" s="1">
        <v>41486</v>
      </c>
      <c r="I1739" t="s">
        <v>126</v>
      </c>
      <c r="J1739" t="s">
        <v>119</v>
      </c>
      <c r="K1739" t="s">
        <v>108</v>
      </c>
      <c r="L1739" t="s">
        <v>109</v>
      </c>
      <c r="M1739" t="s">
        <v>120</v>
      </c>
      <c r="N1739" t="s">
        <v>111</v>
      </c>
      <c r="O1739" t="s">
        <v>1878</v>
      </c>
      <c r="P1739" t="s">
        <v>112</v>
      </c>
      <c r="Q1739" t="s">
        <v>1680</v>
      </c>
      <c r="R1739" t="s">
        <v>1681</v>
      </c>
      <c r="T1739" s="1">
        <v>41471</v>
      </c>
      <c r="V1739">
        <v>2633</v>
      </c>
      <c r="X1739">
        <v>0.67</v>
      </c>
      <c r="Z1739">
        <v>11.6</v>
      </c>
      <c r="AA1739">
        <v>7.7</v>
      </c>
      <c r="AC1739">
        <v>5</v>
      </c>
      <c r="AD1739">
        <v>346.3</v>
      </c>
      <c r="AG1739">
        <v>0.25</v>
      </c>
      <c r="AH1739">
        <v>0.03</v>
      </c>
      <c r="AJ1739">
        <v>7.0000000000000007E-2</v>
      </c>
      <c r="AM1739">
        <v>1.5</v>
      </c>
      <c r="AO1739">
        <v>26.9</v>
      </c>
      <c r="AR1739">
        <v>16.75</v>
      </c>
      <c r="AV1739">
        <v>2.94</v>
      </c>
      <c r="AW1739">
        <v>3.7</v>
      </c>
      <c r="BA1739">
        <v>168</v>
      </c>
      <c r="BE1739">
        <v>0.22</v>
      </c>
      <c r="BF1739">
        <v>2.8</v>
      </c>
      <c r="BI1739">
        <v>0.09</v>
      </c>
      <c r="BK1739">
        <v>55</v>
      </c>
      <c r="BL1739">
        <v>6.85</v>
      </c>
      <c r="BM1739">
        <v>0.02</v>
      </c>
      <c r="BQ1739">
        <v>6.7</v>
      </c>
      <c r="BR1739">
        <v>3.3000000000000002E-2</v>
      </c>
      <c r="BU1739">
        <v>13.28</v>
      </c>
      <c r="CB1739">
        <v>0.62</v>
      </c>
      <c r="CD1739">
        <v>1.1499999999999999</v>
      </c>
      <c r="CE1739">
        <v>1.8</v>
      </c>
      <c r="CF1739">
        <v>7.4</v>
      </c>
      <c r="CJ1739">
        <v>26.4</v>
      </c>
      <c r="CM1739">
        <v>0.18</v>
      </c>
      <c r="CN1739">
        <v>0.5</v>
      </c>
      <c r="CO1739">
        <v>7.0000000000000001E-3</v>
      </c>
      <c r="CP1739">
        <v>0.3</v>
      </c>
      <c r="CR1739">
        <v>0.8</v>
      </c>
      <c r="CS1739">
        <v>80</v>
      </c>
      <c r="CT1739">
        <v>0.05</v>
      </c>
      <c r="CX1739">
        <v>25.1</v>
      </c>
    </row>
    <row r="1740" spans="1:102">
      <c r="A1740" t="s">
        <v>1879</v>
      </c>
      <c r="B1740">
        <v>1307288</v>
      </c>
      <c r="C1740" t="s">
        <v>104</v>
      </c>
      <c r="D1740" t="s">
        <v>105</v>
      </c>
      <c r="E1740">
        <v>507765</v>
      </c>
      <c r="F1740">
        <v>7182846</v>
      </c>
      <c r="G1740">
        <v>597</v>
      </c>
      <c r="H1740" s="1">
        <v>41499</v>
      </c>
      <c r="I1740" t="s">
        <v>183</v>
      </c>
      <c r="J1740" t="s">
        <v>119</v>
      </c>
      <c r="K1740" t="s">
        <v>108</v>
      </c>
      <c r="L1740" t="s">
        <v>109</v>
      </c>
      <c r="M1740" t="s">
        <v>120</v>
      </c>
      <c r="N1740" t="s">
        <v>111</v>
      </c>
      <c r="O1740" t="s">
        <v>1879</v>
      </c>
      <c r="P1740" t="s">
        <v>112</v>
      </c>
      <c r="Q1740" t="s">
        <v>1680</v>
      </c>
      <c r="R1740" t="s">
        <v>1681</v>
      </c>
      <c r="T1740" s="1">
        <v>41473</v>
      </c>
      <c r="V1740">
        <v>240</v>
      </c>
      <c r="X1740">
        <v>0.74</v>
      </c>
      <c r="Z1740">
        <v>10.8</v>
      </c>
      <c r="AA1740">
        <v>1.5</v>
      </c>
      <c r="AC1740">
        <v>2</v>
      </c>
      <c r="AD1740">
        <v>327.9</v>
      </c>
      <c r="AG1740">
        <v>0.16</v>
      </c>
      <c r="AH1740">
        <v>0.05</v>
      </c>
      <c r="AJ1740">
        <v>0.37</v>
      </c>
      <c r="AM1740">
        <v>2.8</v>
      </c>
      <c r="AO1740">
        <v>14.9</v>
      </c>
      <c r="AR1740">
        <v>14.95</v>
      </c>
      <c r="AV1740">
        <v>1.59</v>
      </c>
      <c r="AW1740">
        <v>2.8</v>
      </c>
      <c r="BA1740">
        <v>11</v>
      </c>
      <c r="BE1740">
        <v>7.0000000000000007E-2</v>
      </c>
      <c r="BF1740">
        <v>4.7</v>
      </c>
      <c r="BI1740">
        <v>0.11</v>
      </c>
      <c r="BK1740">
        <v>66</v>
      </c>
      <c r="BL1740">
        <v>5.24</v>
      </c>
      <c r="BM1740">
        <v>0.01</v>
      </c>
      <c r="BQ1740">
        <v>12.1</v>
      </c>
      <c r="BR1740">
        <v>2.8000000000000001E-2</v>
      </c>
      <c r="BU1740">
        <v>13.53</v>
      </c>
      <c r="CB1740">
        <v>0.06</v>
      </c>
      <c r="CD1740">
        <v>1.72</v>
      </c>
      <c r="CE1740">
        <v>1.2</v>
      </c>
      <c r="CF1740">
        <v>0.6</v>
      </c>
      <c r="CJ1740">
        <v>17.399999999999999</v>
      </c>
      <c r="CM1740">
        <v>0.04</v>
      </c>
      <c r="CN1740">
        <v>1.5</v>
      </c>
      <c r="CO1740">
        <v>7.0000000000000001E-3</v>
      </c>
      <c r="CP1740">
        <v>0.26</v>
      </c>
      <c r="CR1740">
        <v>0.4</v>
      </c>
      <c r="CS1740">
        <v>113</v>
      </c>
      <c r="CT1740">
        <v>0.05</v>
      </c>
      <c r="CX1740">
        <v>70.099999999999994</v>
      </c>
    </row>
    <row r="1741" spans="1:102">
      <c r="A1741" t="s">
        <v>1880</v>
      </c>
      <c r="B1741">
        <v>1307296</v>
      </c>
      <c r="C1741" t="s">
        <v>104</v>
      </c>
      <c r="D1741" t="s">
        <v>105</v>
      </c>
      <c r="E1741">
        <v>507763</v>
      </c>
      <c r="F1741">
        <v>7182454</v>
      </c>
      <c r="G1741">
        <v>553</v>
      </c>
      <c r="H1741" s="1">
        <v>41499</v>
      </c>
      <c r="I1741" t="s">
        <v>183</v>
      </c>
      <c r="J1741" t="s">
        <v>119</v>
      </c>
      <c r="K1741" t="s">
        <v>108</v>
      </c>
      <c r="L1741" t="s">
        <v>109</v>
      </c>
      <c r="M1741" t="s">
        <v>120</v>
      </c>
      <c r="N1741" t="s">
        <v>111</v>
      </c>
      <c r="O1741" t="s">
        <v>1880</v>
      </c>
      <c r="P1741" t="s">
        <v>112</v>
      </c>
      <c r="Q1741" t="s">
        <v>1680</v>
      </c>
      <c r="R1741" t="s">
        <v>1681</v>
      </c>
      <c r="T1741" s="1">
        <v>41473</v>
      </c>
      <c r="V1741">
        <v>2360</v>
      </c>
      <c r="X1741">
        <v>0.87</v>
      </c>
      <c r="Z1741">
        <v>16.2</v>
      </c>
      <c r="AA1741">
        <v>5.3</v>
      </c>
      <c r="AC1741">
        <v>5</v>
      </c>
      <c r="AD1741">
        <v>366.6</v>
      </c>
      <c r="AG1741">
        <v>0.16</v>
      </c>
      <c r="AH1741">
        <v>0.55000000000000004</v>
      </c>
      <c r="AJ1741">
        <v>4.84</v>
      </c>
      <c r="AM1741">
        <v>6.1</v>
      </c>
      <c r="AO1741">
        <v>56.9</v>
      </c>
      <c r="AR1741">
        <v>68.61</v>
      </c>
      <c r="AV1741">
        <v>2.0099999999999998</v>
      </c>
      <c r="AW1741">
        <v>3.1</v>
      </c>
      <c r="BA1741">
        <v>327</v>
      </c>
      <c r="BE1741">
        <v>0.08</v>
      </c>
      <c r="BF1741">
        <v>12.8</v>
      </c>
      <c r="BI1741">
        <v>0.4</v>
      </c>
      <c r="BK1741">
        <v>169</v>
      </c>
      <c r="BL1741">
        <v>8.6199999999999992</v>
      </c>
      <c r="BM1741">
        <v>1.4E-2</v>
      </c>
      <c r="BQ1741">
        <v>85.8</v>
      </c>
      <c r="BR1741">
        <v>0.17299999999999999</v>
      </c>
      <c r="BU1741">
        <v>13.09</v>
      </c>
      <c r="CB1741">
        <v>0.06</v>
      </c>
      <c r="CD1741">
        <v>4.92</v>
      </c>
      <c r="CE1741">
        <v>3.4</v>
      </c>
      <c r="CF1741">
        <v>5.0999999999999996</v>
      </c>
      <c r="CJ1741">
        <v>58.1</v>
      </c>
      <c r="CM1741">
        <v>0.08</v>
      </c>
      <c r="CN1741">
        <v>3.3</v>
      </c>
      <c r="CO1741">
        <v>3.5000000000000003E-2</v>
      </c>
      <c r="CP1741">
        <v>0.46</v>
      </c>
      <c r="CR1741">
        <v>4.0999999999999996</v>
      </c>
      <c r="CS1741">
        <v>267</v>
      </c>
      <c r="CT1741">
        <v>0.2</v>
      </c>
      <c r="CX1741">
        <v>607.5</v>
      </c>
    </row>
    <row r="1742" spans="1:102">
      <c r="A1742" t="s">
        <v>1881</v>
      </c>
      <c r="B1742">
        <v>1307298</v>
      </c>
      <c r="C1742" t="s">
        <v>104</v>
      </c>
      <c r="D1742" t="s">
        <v>105</v>
      </c>
      <c r="E1742">
        <v>507764</v>
      </c>
      <c r="F1742">
        <v>7182347</v>
      </c>
      <c r="G1742">
        <v>546</v>
      </c>
      <c r="H1742" s="1">
        <v>41499</v>
      </c>
      <c r="I1742" t="s">
        <v>183</v>
      </c>
      <c r="J1742" t="s">
        <v>119</v>
      </c>
      <c r="K1742" t="s">
        <v>108</v>
      </c>
      <c r="L1742" t="s">
        <v>109</v>
      </c>
      <c r="M1742" t="s">
        <v>120</v>
      </c>
      <c r="N1742" t="s">
        <v>111</v>
      </c>
      <c r="O1742" t="s">
        <v>1881</v>
      </c>
      <c r="P1742" t="s">
        <v>112</v>
      </c>
      <c r="Q1742" t="s">
        <v>1680</v>
      </c>
      <c r="R1742" t="s">
        <v>1681</v>
      </c>
      <c r="T1742" s="1">
        <v>41473</v>
      </c>
      <c r="V1742">
        <v>251</v>
      </c>
      <c r="X1742">
        <v>1</v>
      </c>
      <c r="Z1742">
        <v>5.6</v>
      </c>
      <c r="AA1742">
        <v>1.6</v>
      </c>
      <c r="AC1742">
        <v>3</v>
      </c>
      <c r="AD1742">
        <v>174.4</v>
      </c>
      <c r="AG1742">
        <v>0.15</v>
      </c>
      <c r="AH1742">
        <v>0.22</v>
      </c>
      <c r="AJ1742">
        <v>0.3</v>
      </c>
      <c r="AM1742">
        <v>3.9</v>
      </c>
      <c r="AO1742">
        <v>23</v>
      </c>
      <c r="AR1742">
        <v>17.88</v>
      </c>
      <c r="AV1742">
        <v>1.65</v>
      </c>
      <c r="AW1742">
        <v>3.3</v>
      </c>
      <c r="BA1742">
        <v>56</v>
      </c>
      <c r="BE1742">
        <v>0.05</v>
      </c>
      <c r="BF1742">
        <v>9.9</v>
      </c>
      <c r="BI1742">
        <v>0.35</v>
      </c>
      <c r="BK1742">
        <v>85</v>
      </c>
      <c r="BL1742">
        <v>2.5</v>
      </c>
      <c r="BM1742">
        <v>8.9999999999999993E-3</v>
      </c>
      <c r="BQ1742">
        <v>17.899999999999999</v>
      </c>
      <c r="BR1742">
        <v>6.3E-2</v>
      </c>
      <c r="BU1742">
        <v>11.8</v>
      </c>
      <c r="CB1742">
        <v>0.03</v>
      </c>
      <c r="CD1742">
        <v>0.92</v>
      </c>
      <c r="CE1742">
        <v>1.8</v>
      </c>
      <c r="CF1742">
        <v>1</v>
      </c>
      <c r="CJ1742">
        <v>21.8</v>
      </c>
      <c r="CM1742">
        <v>0.03</v>
      </c>
      <c r="CN1742">
        <v>0.8</v>
      </c>
      <c r="CO1742">
        <v>2.1999999999999999E-2</v>
      </c>
      <c r="CP1742">
        <v>0.15</v>
      </c>
      <c r="CR1742">
        <v>1</v>
      </c>
      <c r="CS1742">
        <v>51</v>
      </c>
      <c r="CT1742">
        <v>0.1</v>
      </c>
      <c r="CX1742">
        <v>73.8</v>
      </c>
    </row>
    <row r="1743" spans="1:102">
      <c r="A1743" t="s">
        <v>1882</v>
      </c>
      <c r="B1743">
        <v>1307305</v>
      </c>
      <c r="C1743" t="s">
        <v>104</v>
      </c>
      <c r="D1743" t="s">
        <v>105</v>
      </c>
      <c r="E1743">
        <v>507962</v>
      </c>
      <c r="F1743">
        <v>7183093</v>
      </c>
      <c r="G1743">
        <v>579</v>
      </c>
      <c r="H1743" s="1">
        <v>41499</v>
      </c>
      <c r="I1743" t="s">
        <v>183</v>
      </c>
      <c r="J1743" t="s">
        <v>119</v>
      </c>
      <c r="K1743" t="s">
        <v>108</v>
      </c>
      <c r="L1743" t="s">
        <v>109</v>
      </c>
      <c r="M1743" t="s">
        <v>120</v>
      </c>
      <c r="N1743" t="s">
        <v>111</v>
      </c>
      <c r="O1743" t="s">
        <v>1882</v>
      </c>
      <c r="P1743" t="s">
        <v>112</v>
      </c>
      <c r="Q1743" t="s">
        <v>1680</v>
      </c>
      <c r="R1743" t="s">
        <v>1681</v>
      </c>
      <c r="T1743" s="1">
        <v>41474</v>
      </c>
      <c r="V1743">
        <v>990</v>
      </c>
      <c r="X1743">
        <v>0.87</v>
      </c>
      <c r="Z1743">
        <v>16.3</v>
      </c>
      <c r="AA1743">
        <v>6.2</v>
      </c>
      <c r="AC1743">
        <v>5</v>
      </c>
      <c r="AD1743">
        <v>1086.5999999999999</v>
      </c>
      <c r="AG1743">
        <v>0.18</v>
      </c>
      <c r="AH1743">
        <v>0.24</v>
      </c>
      <c r="AJ1743">
        <v>3.5</v>
      </c>
      <c r="AM1743">
        <v>3.8</v>
      </c>
      <c r="AO1743">
        <v>24.6</v>
      </c>
      <c r="AR1743">
        <v>59.75</v>
      </c>
      <c r="AV1743">
        <v>1.66</v>
      </c>
      <c r="AW1743">
        <v>2.9</v>
      </c>
      <c r="BA1743">
        <v>166</v>
      </c>
      <c r="BE1743">
        <v>7.0000000000000007E-2</v>
      </c>
      <c r="BF1743">
        <v>10</v>
      </c>
      <c r="BI1743">
        <v>0.23</v>
      </c>
      <c r="BK1743">
        <v>81</v>
      </c>
      <c r="BL1743">
        <v>5.44</v>
      </c>
      <c r="BM1743">
        <v>7.0000000000000001E-3</v>
      </c>
      <c r="BQ1743">
        <v>37.299999999999997</v>
      </c>
      <c r="BR1743">
        <v>8.8999999999999996E-2</v>
      </c>
      <c r="BU1743">
        <v>22.31</v>
      </c>
      <c r="CB1743">
        <v>0.05</v>
      </c>
      <c r="CD1743">
        <v>3.75</v>
      </c>
      <c r="CE1743">
        <v>3.1</v>
      </c>
      <c r="CF1743">
        <v>4</v>
      </c>
      <c r="CJ1743">
        <v>59.9</v>
      </c>
      <c r="CM1743">
        <v>0.12</v>
      </c>
      <c r="CN1743">
        <v>1.2</v>
      </c>
      <c r="CO1743">
        <v>1.4E-2</v>
      </c>
      <c r="CP1743">
        <v>0.43</v>
      </c>
      <c r="CR1743">
        <v>2.2999999999999998</v>
      </c>
      <c r="CS1743">
        <v>161</v>
      </c>
      <c r="CT1743">
        <v>0.1</v>
      </c>
      <c r="CX1743">
        <v>171.1</v>
      </c>
    </row>
    <row r="1744" spans="1:102">
      <c r="A1744" t="s">
        <v>1883</v>
      </c>
      <c r="B1744">
        <v>1307313</v>
      </c>
      <c r="C1744" t="s">
        <v>104</v>
      </c>
      <c r="D1744" t="s">
        <v>105</v>
      </c>
      <c r="E1744">
        <v>507971</v>
      </c>
      <c r="F1744">
        <v>7182699</v>
      </c>
      <c r="G1744">
        <v>537</v>
      </c>
      <c r="H1744" s="1">
        <v>41499</v>
      </c>
      <c r="I1744" t="s">
        <v>183</v>
      </c>
      <c r="J1744" t="s">
        <v>119</v>
      </c>
      <c r="K1744" t="s">
        <v>108</v>
      </c>
      <c r="L1744" t="s">
        <v>109</v>
      </c>
      <c r="M1744" t="s">
        <v>120</v>
      </c>
      <c r="N1744" t="s">
        <v>111</v>
      </c>
      <c r="O1744" t="s">
        <v>1883</v>
      </c>
      <c r="P1744" t="s">
        <v>112</v>
      </c>
      <c r="Q1744" t="s">
        <v>1680</v>
      </c>
      <c r="R1744" t="s">
        <v>1681</v>
      </c>
      <c r="T1744" s="1">
        <v>41474</v>
      </c>
      <c r="V1744">
        <v>261</v>
      </c>
      <c r="X1744">
        <v>1.1399999999999999</v>
      </c>
      <c r="Z1744">
        <v>12.8</v>
      </c>
      <c r="AA1744">
        <v>3.4</v>
      </c>
      <c r="AC1744">
        <v>2</v>
      </c>
      <c r="AD1744">
        <v>480.2</v>
      </c>
      <c r="AG1744">
        <v>0.15</v>
      </c>
      <c r="AH1744">
        <v>0.05</v>
      </c>
      <c r="AJ1744">
        <v>0.52</v>
      </c>
      <c r="AM1744">
        <v>4.5999999999999996</v>
      </c>
      <c r="AO1744">
        <v>19.8</v>
      </c>
      <c r="AR1744">
        <v>16.989999999999998</v>
      </c>
      <c r="AV1744">
        <v>2.19</v>
      </c>
      <c r="AW1744">
        <v>3.7</v>
      </c>
      <c r="BA1744">
        <v>18</v>
      </c>
      <c r="BE1744">
        <v>0.06</v>
      </c>
      <c r="BF1744">
        <v>5.6</v>
      </c>
      <c r="BI1744">
        <v>0.19</v>
      </c>
      <c r="BK1744">
        <v>96</v>
      </c>
      <c r="BL1744">
        <v>5.47</v>
      </c>
      <c r="BM1744">
        <v>1.6E-2</v>
      </c>
      <c r="BQ1744">
        <v>16.3</v>
      </c>
      <c r="BR1744">
        <v>3.5000000000000003E-2</v>
      </c>
      <c r="BU1744">
        <v>12.74</v>
      </c>
      <c r="CB1744">
        <v>0.09</v>
      </c>
      <c r="CD1744">
        <v>1.96</v>
      </c>
      <c r="CE1744">
        <v>1.5</v>
      </c>
      <c r="CF1744">
        <v>1.4</v>
      </c>
      <c r="CJ1744">
        <v>30.7</v>
      </c>
      <c r="CM1744">
        <v>0.1</v>
      </c>
      <c r="CN1744">
        <v>1.5</v>
      </c>
      <c r="CO1744">
        <v>8.9999999999999993E-3</v>
      </c>
      <c r="CP1744">
        <v>0.3</v>
      </c>
      <c r="CR1744">
        <v>0.4</v>
      </c>
      <c r="CS1744">
        <v>98</v>
      </c>
      <c r="CT1744">
        <v>0.1</v>
      </c>
      <c r="CX1744">
        <v>81.2</v>
      </c>
    </row>
    <row r="1745" spans="1:102">
      <c r="A1745" t="s">
        <v>1884</v>
      </c>
      <c r="B1745">
        <v>1307007</v>
      </c>
      <c r="C1745" t="s">
        <v>104</v>
      </c>
      <c r="D1745" t="s">
        <v>105</v>
      </c>
      <c r="E1745">
        <v>517200</v>
      </c>
      <c r="F1745">
        <v>7186548</v>
      </c>
      <c r="G1745">
        <v>853</v>
      </c>
      <c r="H1745" s="1">
        <v>41494</v>
      </c>
      <c r="I1745" t="s">
        <v>118</v>
      </c>
      <c r="J1745" t="s">
        <v>119</v>
      </c>
      <c r="K1745" t="s">
        <v>108</v>
      </c>
      <c r="L1745" t="s">
        <v>109</v>
      </c>
      <c r="M1745" t="s">
        <v>120</v>
      </c>
      <c r="N1745" t="s">
        <v>111</v>
      </c>
      <c r="O1745" t="s">
        <v>1884</v>
      </c>
      <c r="P1745" t="s">
        <v>112</v>
      </c>
      <c r="Q1745" t="s">
        <v>1680</v>
      </c>
      <c r="R1745" t="s">
        <v>1681</v>
      </c>
      <c r="T1745" s="1">
        <v>41371</v>
      </c>
      <c r="V1745">
        <v>9699</v>
      </c>
      <c r="X1745">
        <v>0.41</v>
      </c>
      <c r="Z1745">
        <v>26</v>
      </c>
      <c r="AA1745">
        <v>2</v>
      </c>
      <c r="AC1745">
        <v>27</v>
      </c>
      <c r="AD1745">
        <v>2476.6999999999998</v>
      </c>
      <c r="AG1745">
        <v>0.11</v>
      </c>
      <c r="AH1745">
        <v>7.09</v>
      </c>
      <c r="AJ1745">
        <v>2.34</v>
      </c>
      <c r="AM1745">
        <v>5.2</v>
      </c>
      <c r="AO1745">
        <v>180.7</v>
      </c>
      <c r="AR1745">
        <v>101.86</v>
      </c>
      <c r="AV1745">
        <v>1.17</v>
      </c>
      <c r="AW1745">
        <v>2.8</v>
      </c>
      <c r="BA1745">
        <v>332</v>
      </c>
      <c r="BE1745">
        <v>0.04</v>
      </c>
      <c r="BF1745">
        <v>4.5999999999999996</v>
      </c>
      <c r="BI1745">
        <v>0.23</v>
      </c>
      <c r="BK1745">
        <v>47</v>
      </c>
      <c r="BL1745">
        <v>15.8</v>
      </c>
      <c r="BM1745">
        <v>7.0000000000000001E-3</v>
      </c>
      <c r="BQ1745">
        <v>232.2</v>
      </c>
      <c r="BR1745">
        <v>0.34499999999999997</v>
      </c>
      <c r="BU1745">
        <v>5.43</v>
      </c>
      <c r="CB1745">
        <v>0.09</v>
      </c>
      <c r="CD1745">
        <v>3.53</v>
      </c>
      <c r="CE1745">
        <v>5.2</v>
      </c>
      <c r="CF1745">
        <v>12.3</v>
      </c>
      <c r="CJ1745">
        <v>458.5</v>
      </c>
      <c r="CM1745">
        <v>0.14000000000000001</v>
      </c>
      <c r="CN1745">
        <v>0.7</v>
      </c>
      <c r="CO1745">
        <v>3.0000000000000001E-3</v>
      </c>
      <c r="CP1745">
        <v>0.1</v>
      </c>
      <c r="CR1745">
        <v>9.6</v>
      </c>
      <c r="CS1745">
        <v>130</v>
      </c>
      <c r="CT1745">
        <v>0.4</v>
      </c>
      <c r="CX1745">
        <v>814.7</v>
      </c>
    </row>
    <row r="1746" spans="1:102">
      <c r="A1746" t="s">
        <v>1885</v>
      </c>
      <c r="B1746">
        <v>1307021</v>
      </c>
      <c r="C1746" t="s">
        <v>104</v>
      </c>
      <c r="D1746" t="s">
        <v>105</v>
      </c>
      <c r="E1746">
        <v>516998</v>
      </c>
      <c r="F1746">
        <v>7187353</v>
      </c>
      <c r="G1746">
        <v>721</v>
      </c>
      <c r="H1746" s="1">
        <v>41494</v>
      </c>
      <c r="I1746" t="s">
        <v>118</v>
      </c>
      <c r="J1746" t="s">
        <v>119</v>
      </c>
      <c r="K1746" t="s">
        <v>108</v>
      </c>
      <c r="L1746" t="s">
        <v>109</v>
      </c>
      <c r="M1746" t="s">
        <v>120</v>
      </c>
      <c r="N1746" t="s">
        <v>111</v>
      </c>
      <c r="O1746" t="s">
        <v>1885</v>
      </c>
      <c r="P1746" t="s">
        <v>112</v>
      </c>
      <c r="Q1746" t="s">
        <v>1680</v>
      </c>
      <c r="R1746" t="s">
        <v>1681</v>
      </c>
      <c r="T1746" s="1">
        <v>41401</v>
      </c>
      <c r="V1746">
        <v>4780</v>
      </c>
      <c r="X1746">
        <v>0.37</v>
      </c>
      <c r="Z1746">
        <v>11.5</v>
      </c>
      <c r="AA1746">
        <v>1.8</v>
      </c>
      <c r="AC1746">
        <v>16</v>
      </c>
      <c r="AD1746">
        <v>271.8</v>
      </c>
      <c r="AG1746">
        <v>0.16</v>
      </c>
      <c r="AH1746">
        <v>0.19</v>
      </c>
      <c r="AJ1746">
        <v>8.48</v>
      </c>
      <c r="AM1746">
        <v>0.2</v>
      </c>
      <c r="AO1746">
        <v>52.1</v>
      </c>
      <c r="AR1746">
        <v>29.44</v>
      </c>
      <c r="AV1746">
        <v>1.27</v>
      </c>
      <c r="AW1746">
        <v>1.7</v>
      </c>
      <c r="BA1746">
        <v>156</v>
      </c>
      <c r="BE1746">
        <v>0.16</v>
      </c>
      <c r="BF1746">
        <v>5.8</v>
      </c>
      <c r="BI1746">
        <v>0.04</v>
      </c>
      <c r="BK1746">
        <v>6</v>
      </c>
      <c r="BL1746">
        <v>17.29</v>
      </c>
      <c r="BM1746">
        <v>8.0000000000000002E-3</v>
      </c>
      <c r="BQ1746">
        <v>11.3</v>
      </c>
      <c r="BR1746">
        <v>7.1999999999999995E-2</v>
      </c>
      <c r="BU1746">
        <v>7.6</v>
      </c>
      <c r="CB1746">
        <v>0.4</v>
      </c>
      <c r="CD1746">
        <v>1.07</v>
      </c>
      <c r="CE1746">
        <v>1.2</v>
      </c>
      <c r="CF1746">
        <v>19.7</v>
      </c>
      <c r="CJ1746">
        <v>109.9</v>
      </c>
      <c r="CM1746">
        <v>0.11</v>
      </c>
      <c r="CN1746">
        <v>1.3</v>
      </c>
      <c r="CO1746">
        <v>3.0000000000000001E-3</v>
      </c>
      <c r="CP1746">
        <v>0.26</v>
      </c>
      <c r="CR1746">
        <v>5.7</v>
      </c>
      <c r="CS1746">
        <v>59</v>
      </c>
      <c r="CT1746">
        <v>0.2</v>
      </c>
      <c r="CX1746">
        <v>66.5</v>
      </c>
    </row>
    <row r="1747" spans="1:102">
      <c r="A1747" t="s">
        <v>1886</v>
      </c>
      <c r="B1747">
        <v>1307028</v>
      </c>
      <c r="C1747" t="s">
        <v>104</v>
      </c>
      <c r="D1747" t="s">
        <v>105</v>
      </c>
      <c r="E1747">
        <v>516700</v>
      </c>
      <c r="F1747">
        <v>7186516</v>
      </c>
      <c r="G1747">
        <v>784</v>
      </c>
      <c r="H1747" s="1">
        <v>41494</v>
      </c>
      <c r="I1747" t="s">
        <v>118</v>
      </c>
      <c r="J1747" t="s">
        <v>119</v>
      </c>
      <c r="K1747" t="s">
        <v>108</v>
      </c>
      <c r="L1747" t="s">
        <v>109</v>
      </c>
      <c r="M1747" t="s">
        <v>120</v>
      </c>
      <c r="N1747" t="s">
        <v>111</v>
      </c>
      <c r="O1747" t="s">
        <v>1886</v>
      </c>
      <c r="P1747" t="s">
        <v>112</v>
      </c>
      <c r="Q1747" t="s">
        <v>1680</v>
      </c>
      <c r="R1747" t="s">
        <v>1681</v>
      </c>
      <c r="T1747" s="1">
        <v>41432</v>
      </c>
      <c r="V1747">
        <v>9263</v>
      </c>
      <c r="X1747">
        <v>0.47</v>
      </c>
      <c r="Z1747">
        <v>17.899999999999999</v>
      </c>
      <c r="AA1747">
        <v>2.8</v>
      </c>
      <c r="AC1747">
        <v>31</v>
      </c>
      <c r="AD1747">
        <v>1205.5</v>
      </c>
      <c r="AG1747">
        <v>0.12</v>
      </c>
      <c r="AH1747">
        <v>2.83</v>
      </c>
      <c r="AJ1747">
        <v>23.93</v>
      </c>
      <c r="AM1747">
        <v>4.3</v>
      </c>
      <c r="AO1747">
        <v>132.69999999999999</v>
      </c>
      <c r="AR1747">
        <v>95.08</v>
      </c>
      <c r="AV1747">
        <v>1.06</v>
      </c>
      <c r="AW1747">
        <v>2.5</v>
      </c>
      <c r="BA1747">
        <v>358</v>
      </c>
      <c r="BE1747">
        <v>7.0000000000000007E-2</v>
      </c>
      <c r="BF1747">
        <v>5.0999999999999996</v>
      </c>
      <c r="BI1747">
        <v>0.17</v>
      </c>
      <c r="BK1747">
        <v>70</v>
      </c>
      <c r="BL1747">
        <v>16.309999999999999</v>
      </c>
      <c r="BM1747">
        <v>8.9999999999999993E-3</v>
      </c>
      <c r="BQ1747">
        <v>164.6</v>
      </c>
      <c r="BR1747">
        <v>0.3</v>
      </c>
      <c r="BU1747">
        <v>6.6</v>
      </c>
      <c r="CB1747">
        <v>0.17</v>
      </c>
      <c r="CD1747">
        <v>5.73</v>
      </c>
      <c r="CE1747">
        <v>4.0999999999999996</v>
      </c>
      <c r="CF1747">
        <v>17.5</v>
      </c>
      <c r="CJ1747">
        <v>366.3</v>
      </c>
      <c r="CM1747">
        <v>0.13</v>
      </c>
      <c r="CN1747">
        <v>0.6</v>
      </c>
      <c r="CO1747">
        <v>4.0000000000000001E-3</v>
      </c>
      <c r="CP1747">
        <v>0.93</v>
      </c>
      <c r="CR1747">
        <v>11.7</v>
      </c>
      <c r="CS1747">
        <v>214</v>
      </c>
      <c r="CT1747">
        <v>0.3</v>
      </c>
      <c r="CX1747">
        <v>1287.2</v>
      </c>
    </row>
    <row r="1748" spans="1:102">
      <c r="A1748" t="s">
        <v>1887</v>
      </c>
      <c r="B1748">
        <v>1307039</v>
      </c>
      <c r="C1748" t="s">
        <v>104</v>
      </c>
      <c r="D1748" t="s">
        <v>105</v>
      </c>
      <c r="E1748">
        <v>516694</v>
      </c>
      <c r="F1748">
        <v>7187553</v>
      </c>
      <c r="G1748">
        <v>654</v>
      </c>
      <c r="H1748" s="1">
        <v>41494</v>
      </c>
      <c r="I1748" t="s">
        <v>118</v>
      </c>
      <c r="J1748" t="s">
        <v>119</v>
      </c>
      <c r="K1748" t="s">
        <v>108</v>
      </c>
      <c r="L1748" t="s">
        <v>109</v>
      </c>
      <c r="M1748" t="s">
        <v>120</v>
      </c>
      <c r="N1748" t="s">
        <v>111</v>
      </c>
      <c r="O1748" t="s">
        <v>1887</v>
      </c>
      <c r="P1748" t="s">
        <v>112</v>
      </c>
      <c r="Q1748" t="s">
        <v>1680</v>
      </c>
      <c r="R1748" t="s">
        <v>1681</v>
      </c>
      <c r="T1748" s="1">
        <v>41432</v>
      </c>
      <c r="V1748">
        <v>1271</v>
      </c>
      <c r="X1748">
        <v>0.77</v>
      </c>
      <c r="Z1748">
        <v>26.7</v>
      </c>
      <c r="AA1748">
        <v>13</v>
      </c>
      <c r="AC1748">
        <v>8</v>
      </c>
      <c r="AD1748">
        <v>458.9</v>
      </c>
      <c r="AG1748">
        <v>0.28999999999999998</v>
      </c>
      <c r="AH1748">
        <v>0.3</v>
      </c>
      <c r="AJ1748">
        <v>0.56000000000000005</v>
      </c>
      <c r="AM1748">
        <v>2.1</v>
      </c>
      <c r="AO1748">
        <v>22.3</v>
      </c>
      <c r="AR1748">
        <v>30.13</v>
      </c>
      <c r="AV1748">
        <v>2.66</v>
      </c>
      <c r="AW1748">
        <v>2.4</v>
      </c>
      <c r="BA1748">
        <v>481</v>
      </c>
      <c r="BE1748">
        <v>0.15</v>
      </c>
      <c r="BF1748">
        <v>3.9</v>
      </c>
      <c r="BI1748">
        <v>0.15</v>
      </c>
      <c r="BK1748">
        <v>49</v>
      </c>
      <c r="BL1748">
        <v>32.79</v>
      </c>
      <c r="BM1748">
        <v>1.9E-2</v>
      </c>
      <c r="BQ1748">
        <v>25</v>
      </c>
      <c r="BR1748">
        <v>0.05</v>
      </c>
      <c r="BU1748">
        <v>17.989999999999998</v>
      </c>
      <c r="CB1748">
        <v>0.3</v>
      </c>
      <c r="CD1748">
        <v>5.25</v>
      </c>
      <c r="CE1748">
        <v>3.2</v>
      </c>
      <c r="CF1748">
        <v>7.8</v>
      </c>
      <c r="CJ1748">
        <v>81.7</v>
      </c>
      <c r="CM1748">
        <v>0.21</v>
      </c>
      <c r="CN1748">
        <v>1.1000000000000001</v>
      </c>
      <c r="CO1748">
        <v>3.0000000000000001E-3</v>
      </c>
      <c r="CP1748">
        <v>2.35</v>
      </c>
      <c r="CR1748">
        <v>4.4000000000000004</v>
      </c>
      <c r="CS1748">
        <v>108</v>
      </c>
      <c r="CT1748">
        <v>0.05</v>
      </c>
      <c r="CX1748">
        <v>66.2</v>
      </c>
    </row>
    <row r="1749" spans="1:102">
      <c r="A1749" t="s">
        <v>1888</v>
      </c>
      <c r="B1749">
        <v>1307040</v>
      </c>
      <c r="C1749" t="s">
        <v>104</v>
      </c>
      <c r="D1749" t="s">
        <v>105</v>
      </c>
      <c r="E1749">
        <v>516700</v>
      </c>
      <c r="F1749">
        <v>7187598</v>
      </c>
      <c r="G1749">
        <v>661</v>
      </c>
      <c r="H1749" s="1">
        <v>41494</v>
      </c>
      <c r="I1749" t="s">
        <v>118</v>
      </c>
      <c r="J1749" t="s">
        <v>119</v>
      </c>
      <c r="K1749" t="s">
        <v>108</v>
      </c>
      <c r="L1749" t="s">
        <v>109</v>
      </c>
      <c r="M1749" t="s">
        <v>120</v>
      </c>
      <c r="N1749" t="s">
        <v>111</v>
      </c>
      <c r="O1749" t="s">
        <v>1888</v>
      </c>
      <c r="P1749" t="s">
        <v>112</v>
      </c>
      <c r="Q1749" t="s">
        <v>1680</v>
      </c>
      <c r="R1749" t="s">
        <v>1681</v>
      </c>
      <c r="T1749" s="1">
        <v>41432</v>
      </c>
      <c r="V1749">
        <v>386</v>
      </c>
      <c r="X1749">
        <v>0.44</v>
      </c>
      <c r="Z1749">
        <v>11.8</v>
      </c>
      <c r="AA1749">
        <v>0.5</v>
      </c>
      <c r="AC1749">
        <v>3</v>
      </c>
      <c r="AD1749">
        <v>922.2</v>
      </c>
      <c r="AG1749">
        <v>0.18</v>
      </c>
      <c r="AH1749">
        <v>0.04</v>
      </c>
      <c r="AJ1749">
        <v>0.3</v>
      </c>
      <c r="AM1749">
        <v>1</v>
      </c>
      <c r="AO1749">
        <v>9.4</v>
      </c>
      <c r="AR1749">
        <v>9.32</v>
      </c>
      <c r="AV1749">
        <v>0.91</v>
      </c>
      <c r="AW1749">
        <v>3.2</v>
      </c>
      <c r="BA1749">
        <v>31</v>
      </c>
      <c r="BE1749">
        <v>7.0000000000000007E-2</v>
      </c>
      <c r="BF1749">
        <v>4.2</v>
      </c>
      <c r="BI1749">
        <v>0.03</v>
      </c>
      <c r="BK1749">
        <v>40</v>
      </c>
      <c r="BL1749">
        <v>12.09</v>
      </c>
      <c r="BM1749">
        <v>7.0000000000000001E-3</v>
      </c>
      <c r="BQ1749">
        <v>6.8</v>
      </c>
      <c r="BR1749">
        <v>2.7E-2</v>
      </c>
      <c r="BU1749">
        <v>9.68</v>
      </c>
      <c r="CB1749">
        <v>0.09</v>
      </c>
      <c r="CD1749">
        <v>1.25</v>
      </c>
      <c r="CE1749">
        <v>0.7</v>
      </c>
      <c r="CF1749">
        <v>1.2</v>
      </c>
      <c r="CJ1749">
        <v>26.2</v>
      </c>
      <c r="CM1749">
        <v>0.12</v>
      </c>
      <c r="CN1749">
        <v>0.2</v>
      </c>
      <c r="CO1749">
        <v>7.0000000000000001E-3</v>
      </c>
      <c r="CP1749">
        <v>0.79</v>
      </c>
      <c r="CR1749">
        <v>0.7</v>
      </c>
      <c r="CS1749">
        <v>75</v>
      </c>
      <c r="CT1749">
        <v>0.05</v>
      </c>
      <c r="CX1749">
        <v>34</v>
      </c>
    </row>
    <row r="1750" spans="1:102">
      <c r="A1750" t="s">
        <v>1889</v>
      </c>
      <c r="B1750">
        <v>1307047</v>
      </c>
      <c r="C1750" t="s">
        <v>104</v>
      </c>
      <c r="D1750" t="s">
        <v>105</v>
      </c>
      <c r="E1750">
        <v>517463</v>
      </c>
      <c r="F1750">
        <v>7187412</v>
      </c>
      <c r="G1750">
        <v>743</v>
      </c>
      <c r="H1750" s="1">
        <v>41494</v>
      </c>
      <c r="I1750" t="s">
        <v>118</v>
      </c>
      <c r="J1750" t="s">
        <v>119</v>
      </c>
      <c r="K1750" t="s">
        <v>108</v>
      </c>
      <c r="L1750" t="s">
        <v>109</v>
      </c>
      <c r="M1750" t="s">
        <v>120</v>
      </c>
      <c r="N1750" t="s">
        <v>111</v>
      </c>
      <c r="O1750" t="s">
        <v>1889</v>
      </c>
      <c r="P1750" t="s">
        <v>112</v>
      </c>
      <c r="Q1750" t="s">
        <v>1680</v>
      </c>
      <c r="R1750" t="s">
        <v>1681</v>
      </c>
      <c r="T1750" s="1">
        <v>41432</v>
      </c>
      <c r="V1750">
        <v>1303</v>
      </c>
      <c r="X1750">
        <v>0.39</v>
      </c>
      <c r="Z1750">
        <v>5.2</v>
      </c>
      <c r="AA1750">
        <v>1.8</v>
      </c>
      <c r="AC1750">
        <v>12</v>
      </c>
      <c r="AD1750">
        <v>283.8</v>
      </c>
      <c r="AG1750">
        <v>0.14000000000000001</v>
      </c>
      <c r="AH1750">
        <v>5.0000000000000001E-3</v>
      </c>
      <c r="AJ1750">
        <v>0.16</v>
      </c>
      <c r="AM1750">
        <v>0.3</v>
      </c>
      <c r="AO1750">
        <v>22.1</v>
      </c>
      <c r="AR1750">
        <v>12.47</v>
      </c>
      <c r="AV1750">
        <v>0.55000000000000004</v>
      </c>
      <c r="AW1750">
        <v>1.7</v>
      </c>
      <c r="BA1750">
        <v>41</v>
      </c>
      <c r="BE1750">
        <v>0.08</v>
      </c>
      <c r="BF1750">
        <v>2.9</v>
      </c>
      <c r="BI1750">
        <v>0.02</v>
      </c>
      <c r="BK1750">
        <v>9</v>
      </c>
      <c r="BL1750">
        <v>3.89</v>
      </c>
      <c r="BM1750">
        <v>6.0000000000000001E-3</v>
      </c>
      <c r="BQ1750">
        <v>4.5999999999999996</v>
      </c>
      <c r="BR1750">
        <v>8.9999999999999993E-3</v>
      </c>
      <c r="BU1750">
        <v>7.63</v>
      </c>
      <c r="CB1750">
        <v>0.11</v>
      </c>
      <c r="CD1750">
        <v>0.47</v>
      </c>
      <c r="CE1750">
        <v>1</v>
      </c>
      <c r="CF1750">
        <v>6.1</v>
      </c>
      <c r="CJ1750">
        <v>14.4</v>
      </c>
      <c r="CM1750">
        <v>0.11</v>
      </c>
      <c r="CN1750">
        <v>0.9</v>
      </c>
      <c r="CO1750">
        <v>3.0000000000000001E-3</v>
      </c>
      <c r="CP1750">
        <v>0.11</v>
      </c>
      <c r="CR1750">
        <v>2.5</v>
      </c>
      <c r="CS1750">
        <v>45</v>
      </c>
      <c r="CT1750">
        <v>0.05</v>
      </c>
      <c r="CX1750">
        <v>9.5</v>
      </c>
    </row>
    <row r="1751" spans="1:102">
      <c r="A1751" t="s">
        <v>1890</v>
      </c>
      <c r="B1751">
        <v>1307060</v>
      </c>
      <c r="C1751" t="s">
        <v>104</v>
      </c>
      <c r="D1751" t="s">
        <v>105</v>
      </c>
      <c r="E1751">
        <v>516506</v>
      </c>
      <c r="F1751">
        <v>7187254</v>
      </c>
      <c r="G1751">
        <v>668</v>
      </c>
      <c r="H1751" s="1">
        <v>41494</v>
      </c>
      <c r="I1751" t="s">
        <v>118</v>
      </c>
      <c r="J1751" t="s">
        <v>119</v>
      </c>
      <c r="K1751" t="s">
        <v>108</v>
      </c>
      <c r="L1751" t="s">
        <v>109</v>
      </c>
      <c r="M1751" t="s">
        <v>120</v>
      </c>
      <c r="N1751" t="s">
        <v>111</v>
      </c>
      <c r="O1751" t="s">
        <v>1890</v>
      </c>
      <c r="P1751" t="s">
        <v>112</v>
      </c>
      <c r="Q1751" t="s">
        <v>1680</v>
      </c>
      <c r="R1751" t="s">
        <v>1681</v>
      </c>
      <c r="T1751" s="1">
        <v>41462</v>
      </c>
      <c r="V1751">
        <v>8300</v>
      </c>
      <c r="X1751">
        <v>1.19</v>
      </c>
      <c r="Z1751">
        <v>30.5</v>
      </c>
      <c r="AA1751">
        <v>13.9</v>
      </c>
      <c r="AC1751">
        <v>15</v>
      </c>
      <c r="AD1751">
        <v>1268.7</v>
      </c>
      <c r="AG1751">
        <v>0.22</v>
      </c>
      <c r="AH1751">
        <v>0.37</v>
      </c>
      <c r="AJ1751">
        <v>3.66</v>
      </c>
      <c r="AM1751">
        <v>1.9</v>
      </c>
      <c r="AO1751">
        <v>256.39999999999998</v>
      </c>
      <c r="AR1751">
        <v>80.930000000000007</v>
      </c>
      <c r="AV1751">
        <v>3.09</v>
      </c>
      <c r="AW1751">
        <v>5.4</v>
      </c>
      <c r="BA1751">
        <v>439</v>
      </c>
      <c r="BE1751">
        <v>0.1</v>
      </c>
      <c r="BF1751">
        <v>17.8</v>
      </c>
      <c r="BI1751">
        <v>0.08</v>
      </c>
      <c r="BK1751">
        <v>46</v>
      </c>
      <c r="BL1751">
        <v>11.68</v>
      </c>
      <c r="BM1751">
        <v>0.01</v>
      </c>
      <c r="BQ1751">
        <v>72.599999999999994</v>
      </c>
      <c r="BR1751">
        <v>0.27500000000000002</v>
      </c>
      <c r="BU1751">
        <v>13.48</v>
      </c>
      <c r="CB1751">
        <v>0.16</v>
      </c>
      <c r="CD1751">
        <v>3.49</v>
      </c>
      <c r="CE1751">
        <v>6.5</v>
      </c>
      <c r="CF1751">
        <v>12.6</v>
      </c>
      <c r="CJ1751">
        <v>150.9</v>
      </c>
      <c r="CM1751">
        <v>0.18</v>
      </c>
      <c r="CN1751">
        <v>1.2</v>
      </c>
      <c r="CO1751">
        <v>7.0000000000000001E-3</v>
      </c>
      <c r="CP1751">
        <v>0.65</v>
      </c>
      <c r="CR1751">
        <v>11.4</v>
      </c>
      <c r="CS1751">
        <v>253</v>
      </c>
      <c r="CT1751">
        <v>0.3</v>
      </c>
      <c r="CX1751">
        <v>246</v>
      </c>
    </row>
    <row r="1752" spans="1:102">
      <c r="A1752" t="s">
        <v>1891</v>
      </c>
      <c r="B1752">
        <v>1306251</v>
      </c>
      <c r="C1752" t="s">
        <v>104</v>
      </c>
      <c r="D1752" t="s">
        <v>105</v>
      </c>
      <c r="E1752">
        <v>517500</v>
      </c>
      <c r="F1752">
        <v>7186752</v>
      </c>
      <c r="G1752">
        <v>726</v>
      </c>
      <c r="H1752" s="1">
        <v>41494</v>
      </c>
      <c r="I1752" t="s">
        <v>118</v>
      </c>
      <c r="J1752" t="s">
        <v>119</v>
      </c>
      <c r="K1752" t="s">
        <v>108</v>
      </c>
      <c r="L1752" t="s">
        <v>109</v>
      </c>
      <c r="M1752" t="s">
        <v>120</v>
      </c>
      <c r="N1752" t="s">
        <v>111</v>
      </c>
      <c r="O1752" t="s">
        <v>1891</v>
      </c>
      <c r="P1752" t="s">
        <v>112</v>
      </c>
      <c r="Q1752" t="s">
        <v>1479</v>
      </c>
      <c r="R1752" t="s">
        <v>1480</v>
      </c>
      <c r="T1752" s="1">
        <v>41432</v>
      </c>
      <c r="V1752">
        <v>10442</v>
      </c>
      <c r="X1752">
        <v>0.66</v>
      </c>
      <c r="Z1752">
        <v>34</v>
      </c>
      <c r="AA1752">
        <v>2.9</v>
      </c>
      <c r="AC1752">
        <v>19</v>
      </c>
      <c r="AD1752">
        <v>1035.8</v>
      </c>
      <c r="AG1752">
        <v>0.12</v>
      </c>
      <c r="AH1752">
        <v>1.82</v>
      </c>
      <c r="AJ1752">
        <v>13.67</v>
      </c>
      <c r="AM1752">
        <v>4.5999999999999996</v>
      </c>
      <c r="AO1752">
        <v>180.3</v>
      </c>
      <c r="AR1752">
        <v>111.75</v>
      </c>
      <c r="AV1752">
        <v>1.93</v>
      </c>
      <c r="AW1752">
        <v>3.1</v>
      </c>
      <c r="BA1752">
        <v>320</v>
      </c>
      <c r="BE1752">
        <v>7.0000000000000007E-2</v>
      </c>
      <c r="BF1752">
        <v>7.3</v>
      </c>
      <c r="BI1752">
        <v>0.24</v>
      </c>
      <c r="BK1752">
        <v>111</v>
      </c>
      <c r="BL1752">
        <v>19.809999999999999</v>
      </c>
      <c r="BM1752">
        <v>8.9999999999999993E-3</v>
      </c>
      <c r="BQ1752">
        <v>119.9</v>
      </c>
      <c r="BR1752">
        <v>0.34200000000000003</v>
      </c>
      <c r="BU1752">
        <v>9.93</v>
      </c>
      <c r="CB1752">
        <v>0.22</v>
      </c>
      <c r="CD1752">
        <v>4.46</v>
      </c>
      <c r="CE1752">
        <v>5.3</v>
      </c>
      <c r="CF1752">
        <v>18</v>
      </c>
      <c r="CJ1752">
        <v>323.2</v>
      </c>
      <c r="CM1752">
        <v>0.11</v>
      </c>
      <c r="CN1752">
        <v>0.8</v>
      </c>
      <c r="CO1752">
        <v>8.0000000000000002E-3</v>
      </c>
      <c r="CP1752">
        <v>0.89</v>
      </c>
      <c r="CR1752">
        <v>13.5</v>
      </c>
      <c r="CS1752">
        <v>223</v>
      </c>
      <c r="CT1752">
        <v>0.4</v>
      </c>
      <c r="CX1752">
        <v>657.6</v>
      </c>
    </row>
    <row r="1753" spans="1:102">
      <c r="A1753" t="s">
        <v>1892</v>
      </c>
      <c r="B1753">
        <v>1306303</v>
      </c>
      <c r="C1753" t="s">
        <v>104</v>
      </c>
      <c r="D1753" t="s">
        <v>105</v>
      </c>
      <c r="E1753">
        <v>516600</v>
      </c>
      <c r="F1753">
        <v>7186398</v>
      </c>
      <c r="G1753">
        <v>828</v>
      </c>
      <c r="H1753" s="1">
        <v>41494</v>
      </c>
      <c r="I1753" t="s">
        <v>118</v>
      </c>
      <c r="J1753" t="s">
        <v>119</v>
      </c>
      <c r="K1753" t="s">
        <v>108</v>
      </c>
      <c r="L1753" t="s">
        <v>109</v>
      </c>
      <c r="M1753" t="s">
        <v>120</v>
      </c>
      <c r="N1753" t="s">
        <v>111</v>
      </c>
      <c r="O1753" t="s">
        <v>1892</v>
      </c>
      <c r="P1753" t="s">
        <v>112</v>
      </c>
      <c r="Q1753" t="s">
        <v>1479</v>
      </c>
      <c r="R1753" t="s">
        <v>1480</v>
      </c>
      <c r="T1753" s="1">
        <v>41462</v>
      </c>
      <c r="V1753">
        <v>15949</v>
      </c>
      <c r="X1753">
        <v>0.57999999999999996</v>
      </c>
      <c r="Z1753">
        <v>6.2</v>
      </c>
      <c r="AA1753">
        <v>4</v>
      </c>
      <c r="AC1753">
        <v>15</v>
      </c>
      <c r="AD1753">
        <v>1930.8</v>
      </c>
      <c r="AG1753">
        <v>0.19</v>
      </c>
      <c r="AH1753">
        <v>0.2</v>
      </c>
      <c r="AJ1753">
        <v>8.93</v>
      </c>
      <c r="AM1753">
        <v>0.7</v>
      </c>
      <c r="AO1753">
        <v>169.8</v>
      </c>
      <c r="AR1753">
        <v>50.11</v>
      </c>
      <c r="AV1753">
        <v>0.86</v>
      </c>
      <c r="AW1753">
        <v>2.6</v>
      </c>
      <c r="BA1753">
        <v>885</v>
      </c>
      <c r="BE1753">
        <v>0.06</v>
      </c>
      <c r="BF1753">
        <v>13.5</v>
      </c>
      <c r="BI1753">
        <v>7.0000000000000007E-2</v>
      </c>
      <c r="BK1753">
        <v>18</v>
      </c>
      <c r="BL1753">
        <v>10.96</v>
      </c>
      <c r="BM1753">
        <v>7.0000000000000001E-3</v>
      </c>
      <c r="BQ1753">
        <v>56.3</v>
      </c>
      <c r="BR1753">
        <v>0.188</v>
      </c>
      <c r="BU1753">
        <v>8.2200000000000006</v>
      </c>
      <c r="CB1753">
        <v>0.11</v>
      </c>
      <c r="CD1753">
        <v>2.64</v>
      </c>
      <c r="CE1753">
        <v>3.1</v>
      </c>
      <c r="CF1753">
        <v>38.5</v>
      </c>
      <c r="CJ1753">
        <v>306.7</v>
      </c>
      <c r="CM1753">
        <v>7.0000000000000007E-2</v>
      </c>
      <c r="CN1753">
        <v>1.3</v>
      </c>
      <c r="CO1753">
        <v>1.6E-2</v>
      </c>
      <c r="CP1753">
        <v>0.53</v>
      </c>
      <c r="CR1753">
        <v>12.9</v>
      </c>
      <c r="CS1753">
        <v>172</v>
      </c>
      <c r="CT1753">
        <v>0.4</v>
      </c>
      <c r="CX1753">
        <v>208.4</v>
      </c>
    </row>
    <row r="1754" spans="1:102">
      <c r="A1754" t="s">
        <v>1893</v>
      </c>
      <c r="B1754">
        <v>1306309</v>
      </c>
      <c r="C1754" t="s">
        <v>104</v>
      </c>
      <c r="D1754" t="s">
        <v>105</v>
      </c>
      <c r="E1754">
        <v>516601</v>
      </c>
      <c r="F1754">
        <v>7186749</v>
      </c>
      <c r="G1754">
        <v>737</v>
      </c>
      <c r="H1754" s="1">
        <v>41494</v>
      </c>
      <c r="I1754" t="s">
        <v>118</v>
      </c>
      <c r="J1754" t="s">
        <v>119</v>
      </c>
      <c r="K1754" t="s">
        <v>108</v>
      </c>
      <c r="L1754" t="s">
        <v>109</v>
      </c>
      <c r="M1754" t="s">
        <v>120</v>
      </c>
      <c r="N1754" t="s">
        <v>111</v>
      </c>
      <c r="O1754" t="s">
        <v>1893</v>
      </c>
      <c r="P1754" t="s">
        <v>112</v>
      </c>
      <c r="Q1754" t="s">
        <v>1479</v>
      </c>
      <c r="R1754" t="s">
        <v>1480</v>
      </c>
      <c r="T1754" s="1">
        <v>41462</v>
      </c>
      <c r="V1754">
        <v>22587</v>
      </c>
      <c r="X1754">
        <v>2.0499999999999998</v>
      </c>
      <c r="Z1754">
        <v>99.6</v>
      </c>
      <c r="AA1754">
        <v>1</v>
      </c>
      <c r="AC1754">
        <v>24</v>
      </c>
      <c r="AD1754">
        <v>465.8</v>
      </c>
      <c r="AG1754">
        <v>0.15</v>
      </c>
      <c r="AH1754">
        <v>2.4500000000000002</v>
      </c>
      <c r="AJ1754">
        <v>52.66</v>
      </c>
      <c r="AM1754">
        <v>8.3000000000000007</v>
      </c>
      <c r="AO1754">
        <v>501.6</v>
      </c>
      <c r="AR1754">
        <v>351.71</v>
      </c>
      <c r="AV1754">
        <v>2.5</v>
      </c>
      <c r="AW1754">
        <v>8.4</v>
      </c>
      <c r="BA1754">
        <v>491</v>
      </c>
      <c r="BE1754">
        <v>0.08</v>
      </c>
      <c r="BF1754">
        <v>5.2</v>
      </c>
      <c r="BI1754">
        <v>0.28000000000000003</v>
      </c>
      <c r="BK1754">
        <v>47</v>
      </c>
      <c r="BL1754">
        <v>82.91</v>
      </c>
      <c r="BM1754">
        <v>1.0999999999999999E-2</v>
      </c>
      <c r="BQ1754">
        <v>877.3</v>
      </c>
      <c r="BR1754">
        <v>0.69199999999999995</v>
      </c>
      <c r="BU1754">
        <v>10.09</v>
      </c>
      <c r="CB1754">
        <v>0.28000000000000003</v>
      </c>
      <c r="CD1754">
        <v>13.38</v>
      </c>
      <c r="CE1754">
        <v>11</v>
      </c>
      <c r="CF1754">
        <v>64.7</v>
      </c>
      <c r="CJ1754">
        <v>490.9</v>
      </c>
      <c r="CM1754">
        <v>0.15</v>
      </c>
      <c r="CN1754">
        <v>1.7</v>
      </c>
      <c r="CO1754">
        <v>3.0000000000000001E-3</v>
      </c>
      <c r="CP1754">
        <v>5.99</v>
      </c>
      <c r="CR1754">
        <v>37.299999999999997</v>
      </c>
      <c r="CS1754">
        <v>925</v>
      </c>
      <c r="CT1754">
        <v>1</v>
      </c>
      <c r="CX1754">
        <v>4216.6000000000004</v>
      </c>
    </row>
    <row r="1755" spans="1:102">
      <c r="A1755" t="s">
        <v>1894</v>
      </c>
      <c r="B1755">
        <v>1306311</v>
      </c>
      <c r="C1755" t="s">
        <v>104</v>
      </c>
      <c r="D1755" t="s">
        <v>105</v>
      </c>
      <c r="E1755">
        <v>516600</v>
      </c>
      <c r="F1755">
        <v>7186900</v>
      </c>
      <c r="G1755">
        <v>728</v>
      </c>
      <c r="H1755" s="1">
        <v>41494</v>
      </c>
      <c r="I1755" t="s">
        <v>118</v>
      </c>
      <c r="J1755" t="s">
        <v>119</v>
      </c>
      <c r="K1755" t="s">
        <v>108</v>
      </c>
      <c r="L1755" t="s">
        <v>109</v>
      </c>
      <c r="M1755" t="s">
        <v>120</v>
      </c>
      <c r="N1755" t="s">
        <v>111</v>
      </c>
      <c r="O1755" t="s">
        <v>1894</v>
      </c>
      <c r="P1755" t="s">
        <v>112</v>
      </c>
      <c r="Q1755" t="s">
        <v>1479</v>
      </c>
      <c r="R1755" t="s">
        <v>1480</v>
      </c>
      <c r="T1755" s="1">
        <v>41462</v>
      </c>
      <c r="V1755">
        <v>4195</v>
      </c>
      <c r="X1755">
        <v>0.38</v>
      </c>
      <c r="Z1755">
        <v>3.6</v>
      </c>
      <c r="AA1755">
        <v>2.7</v>
      </c>
      <c r="AC1755">
        <v>6</v>
      </c>
      <c r="AD1755">
        <v>1243.5999999999999</v>
      </c>
      <c r="AG1755">
        <v>7.0000000000000007E-2</v>
      </c>
      <c r="AH1755">
        <v>0.27</v>
      </c>
      <c r="AJ1755">
        <v>1.19</v>
      </c>
      <c r="AM1755">
        <v>0.6</v>
      </c>
      <c r="AO1755">
        <v>49.3</v>
      </c>
      <c r="AR1755">
        <v>21.64</v>
      </c>
      <c r="AV1755">
        <v>0.68</v>
      </c>
      <c r="AW1755">
        <v>2</v>
      </c>
      <c r="BA1755">
        <v>179</v>
      </c>
      <c r="BE1755">
        <v>0.03</v>
      </c>
      <c r="BF1755">
        <v>3.8</v>
      </c>
      <c r="BI1755">
        <v>0.03</v>
      </c>
      <c r="BK1755">
        <v>18</v>
      </c>
      <c r="BL1755">
        <v>2.46</v>
      </c>
      <c r="BM1755">
        <v>8.9999999999999993E-3</v>
      </c>
      <c r="BQ1755">
        <v>17.399999999999999</v>
      </c>
      <c r="BR1755">
        <v>8.2000000000000003E-2</v>
      </c>
      <c r="BU1755">
        <v>8.86</v>
      </c>
      <c r="CB1755">
        <v>0.12</v>
      </c>
      <c r="CD1755">
        <v>0.66</v>
      </c>
      <c r="CE1755">
        <v>1</v>
      </c>
      <c r="CF1755">
        <v>4.5</v>
      </c>
      <c r="CJ1755">
        <v>46.3</v>
      </c>
      <c r="CM1755">
        <v>0.02</v>
      </c>
      <c r="CN1755">
        <v>0.05</v>
      </c>
      <c r="CO1755">
        <v>7.0000000000000001E-3</v>
      </c>
      <c r="CP1755">
        <v>0.39</v>
      </c>
      <c r="CR1755">
        <v>2.5</v>
      </c>
      <c r="CS1755">
        <v>41</v>
      </c>
      <c r="CT1755">
        <v>0.05</v>
      </c>
      <c r="CX1755">
        <v>58.6</v>
      </c>
    </row>
    <row r="1756" spans="1:102">
      <c r="A1756" t="s">
        <v>1895</v>
      </c>
      <c r="B1756">
        <v>1306313</v>
      </c>
      <c r="C1756" t="s">
        <v>104</v>
      </c>
      <c r="D1756" t="s">
        <v>105</v>
      </c>
      <c r="E1756">
        <v>516603</v>
      </c>
      <c r="F1756">
        <v>7187000</v>
      </c>
      <c r="G1756">
        <v>707</v>
      </c>
      <c r="H1756" s="1">
        <v>41494</v>
      </c>
      <c r="I1756" t="s">
        <v>118</v>
      </c>
      <c r="J1756" t="s">
        <v>119</v>
      </c>
      <c r="K1756" t="s">
        <v>108</v>
      </c>
      <c r="L1756" t="s">
        <v>109</v>
      </c>
      <c r="M1756" t="s">
        <v>120</v>
      </c>
      <c r="N1756" t="s">
        <v>111</v>
      </c>
      <c r="O1756" t="s">
        <v>1895</v>
      </c>
      <c r="P1756" t="s">
        <v>112</v>
      </c>
      <c r="Q1756" t="s">
        <v>1479</v>
      </c>
      <c r="R1756" t="s">
        <v>1480</v>
      </c>
      <c r="T1756" s="1">
        <v>41462</v>
      </c>
      <c r="V1756">
        <v>7895</v>
      </c>
      <c r="X1756">
        <v>0.54</v>
      </c>
      <c r="Z1756">
        <v>22.1</v>
      </c>
      <c r="AA1756">
        <v>1</v>
      </c>
      <c r="AC1756">
        <v>15</v>
      </c>
      <c r="AD1756">
        <v>1009.8</v>
      </c>
      <c r="AG1756">
        <v>0.1</v>
      </c>
      <c r="AH1756">
        <v>1.04</v>
      </c>
      <c r="AJ1756">
        <v>7.94</v>
      </c>
      <c r="AM1756">
        <v>4.4000000000000004</v>
      </c>
      <c r="AO1756">
        <v>171.6</v>
      </c>
      <c r="AR1756">
        <v>71.010000000000005</v>
      </c>
      <c r="AV1756">
        <v>1.1499999999999999</v>
      </c>
      <c r="AW1756">
        <v>2.8</v>
      </c>
      <c r="BA1756">
        <v>158</v>
      </c>
      <c r="BE1756">
        <v>0.06</v>
      </c>
      <c r="BF1756">
        <v>5.0999999999999996</v>
      </c>
      <c r="BI1756">
        <v>0.1</v>
      </c>
      <c r="BK1756">
        <v>212</v>
      </c>
      <c r="BL1756">
        <v>12.13</v>
      </c>
      <c r="BM1756">
        <v>7.0000000000000001E-3</v>
      </c>
      <c r="BQ1756">
        <v>90.9</v>
      </c>
      <c r="BR1756">
        <v>0.248</v>
      </c>
      <c r="BU1756">
        <v>5.49</v>
      </c>
      <c r="CB1756">
        <v>0.16</v>
      </c>
      <c r="CD1756">
        <v>2.5299999999999998</v>
      </c>
      <c r="CE1756">
        <v>3</v>
      </c>
      <c r="CF1756">
        <v>19.2</v>
      </c>
      <c r="CJ1756">
        <v>232.3</v>
      </c>
      <c r="CM1756">
        <v>0.08</v>
      </c>
      <c r="CN1756">
        <v>0.6</v>
      </c>
      <c r="CO1756">
        <v>6.0000000000000001E-3</v>
      </c>
      <c r="CP1756">
        <v>0.72</v>
      </c>
      <c r="CR1756">
        <v>8</v>
      </c>
      <c r="CS1756">
        <v>169</v>
      </c>
      <c r="CT1756">
        <v>0.3</v>
      </c>
      <c r="CX1756">
        <v>515.5</v>
      </c>
    </row>
    <row r="1757" spans="1:102">
      <c r="A1757" t="s">
        <v>1896</v>
      </c>
      <c r="B1757">
        <v>1306319</v>
      </c>
      <c r="C1757" t="s">
        <v>104</v>
      </c>
      <c r="D1757" t="s">
        <v>105</v>
      </c>
      <c r="E1757">
        <v>516602</v>
      </c>
      <c r="F1757">
        <v>7187397</v>
      </c>
      <c r="G1757">
        <v>661</v>
      </c>
      <c r="H1757" s="1">
        <v>41494</v>
      </c>
      <c r="I1757" t="s">
        <v>118</v>
      </c>
      <c r="J1757" t="s">
        <v>119</v>
      </c>
      <c r="K1757" t="s">
        <v>108</v>
      </c>
      <c r="L1757" t="s">
        <v>109</v>
      </c>
      <c r="M1757" t="s">
        <v>120</v>
      </c>
      <c r="N1757" t="s">
        <v>111</v>
      </c>
      <c r="O1757" t="s">
        <v>1896</v>
      </c>
      <c r="P1757" t="s">
        <v>112</v>
      </c>
      <c r="Q1757" t="s">
        <v>1479</v>
      </c>
      <c r="R1757" t="s">
        <v>1480</v>
      </c>
      <c r="T1757" s="1">
        <v>41462</v>
      </c>
      <c r="V1757">
        <v>9463</v>
      </c>
      <c r="X1757">
        <v>1.19</v>
      </c>
      <c r="Z1757">
        <v>21</v>
      </c>
      <c r="AA1757">
        <v>3</v>
      </c>
      <c r="AC1757">
        <v>14</v>
      </c>
      <c r="AD1757">
        <v>533</v>
      </c>
      <c r="AG1757">
        <v>0.13</v>
      </c>
      <c r="AH1757">
        <v>0.46</v>
      </c>
      <c r="AJ1757">
        <v>3.68</v>
      </c>
      <c r="AM1757">
        <v>2.7</v>
      </c>
      <c r="AO1757">
        <v>149.4</v>
      </c>
      <c r="AR1757">
        <v>146.87</v>
      </c>
      <c r="AV1757">
        <v>3.26</v>
      </c>
      <c r="AW1757">
        <v>2.9</v>
      </c>
      <c r="BA1757">
        <v>363</v>
      </c>
      <c r="BE1757">
        <v>7.0000000000000007E-2</v>
      </c>
      <c r="BF1757">
        <v>5.7</v>
      </c>
      <c r="BI1757">
        <v>0.06</v>
      </c>
      <c r="BK1757">
        <v>42</v>
      </c>
      <c r="BL1757">
        <v>26.17</v>
      </c>
      <c r="BM1757">
        <v>8.0000000000000002E-3</v>
      </c>
      <c r="BQ1757">
        <v>88.2</v>
      </c>
      <c r="BR1757">
        <v>0.26600000000000001</v>
      </c>
      <c r="BU1757">
        <v>6.25</v>
      </c>
      <c r="CB1757">
        <v>0.28000000000000003</v>
      </c>
      <c r="CD1757">
        <v>4.2</v>
      </c>
      <c r="CE1757">
        <v>5.5</v>
      </c>
      <c r="CF1757">
        <v>21.1</v>
      </c>
      <c r="CJ1757">
        <v>202.7</v>
      </c>
      <c r="CM1757">
        <v>0.09</v>
      </c>
      <c r="CN1757">
        <v>1</v>
      </c>
      <c r="CO1757">
        <v>6.0000000000000001E-3</v>
      </c>
      <c r="CP1757">
        <v>0.86</v>
      </c>
      <c r="CR1757">
        <v>10.199999999999999</v>
      </c>
      <c r="CS1757">
        <v>182</v>
      </c>
      <c r="CT1757">
        <v>0.3</v>
      </c>
      <c r="CX1757">
        <v>334</v>
      </c>
    </row>
    <row r="1758" spans="1:102">
      <c r="A1758" t="s">
        <v>1897</v>
      </c>
      <c r="B1758">
        <v>1306328</v>
      </c>
      <c r="C1758" t="s">
        <v>104</v>
      </c>
      <c r="D1758" t="s">
        <v>105</v>
      </c>
      <c r="E1758">
        <v>517700</v>
      </c>
      <c r="F1758">
        <v>7187149</v>
      </c>
      <c r="G1758">
        <v>661</v>
      </c>
      <c r="H1758" s="1">
        <v>41494</v>
      </c>
      <c r="I1758" t="s">
        <v>118</v>
      </c>
      <c r="J1758" t="s">
        <v>119</v>
      </c>
      <c r="K1758" t="s">
        <v>108</v>
      </c>
      <c r="L1758" t="s">
        <v>109</v>
      </c>
      <c r="M1758" t="s">
        <v>120</v>
      </c>
      <c r="N1758" t="s">
        <v>111</v>
      </c>
      <c r="O1758" t="s">
        <v>1897</v>
      </c>
      <c r="P1758" t="s">
        <v>112</v>
      </c>
      <c r="Q1758" t="s">
        <v>1479</v>
      </c>
      <c r="R1758" t="s">
        <v>1480</v>
      </c>
      <c r="T1758" s="1">
        <v>41493</v>
      </c>
      <c r="V1758">
        <v>17855</v>
      </c>
      <c r="X1758">
        <v>0.63</v>
      </c>
      <c r="Z1758">
        <v>45.2</v>
      </c>
      <c r="AA1758">
        <v>3</v>
      </c>
      <c r="AC1758">
        <v>14</v>
      </c>
      <c r="AD1758">
        <v>145.69999999999999</v>
      </c>
      <c r="AG1758">
        <v>0.14000000000000001</v>
      </c>
      <c r="AH1758">
        <v>0.79</v>
      </c>
      <c r="AJ1758">
        <v>10.55</v>
      </c>
      <c r="AM1758">
        <v>1.8</v>
      </c>
      <c r="AO1758">
        <v>273.8</v>
      </c>
      <c r="AR1758">
        <v>106.43</v>
      </c>
      <c r="AV1758">
        <v>2.77</v>
      </c>
      <c r="AW1758">
        <v>3.6</v>
      </c>
      <c r="BA1758">
        <v>507</v>
      </c>
      <c r="BE1758">
        <v>0.13</v>
      </c>
      <c r="BF1758">
        <v>8.4</v>
      </c>
      <c r="BI1758">
        <v>0.09</v>
      </c>
      <c r="BK1758">
        <v>47</v>
      </c>
      <c r="BL1758">
        <v>40.58</v>
      </c>
      <c r="BM1758">
        <v>1.4999999999999999E-2</v>
      </c>
      <c r="BQ1758">
        <v>78.2</v>
      </c>
      <c r="BR1758">
        <v>0.379</v>
      </c>
      <c r="BU1758">
        <v>9.07</v>
      </c>
      <c r="CB1758">
        <v>0.45</v>
      </c>
      <c r="CD1758">
        <v>4.68</v>
      </c>
      <c r="CE1758">
        <v>4.5</v>
      </c>
      <c r="CF1758">
        <v>28.9</v>
      </c>
      <c r="CJ1758">
        <v>256.3</v>
      </c>
      <c r="CM1758">
        <v>0.18</v>
      </c>
      <c r="CN1758">
        <v>0.4</v>
      </c>
      <c r="CO1758">
        <v>8.0000000000000002E-3</v>
      </c>
      <c r="CP1758">
        <v>1.6</v>
      </c>
      <c r="CR1758">
        <v>11.6</v>
      </c>
      <c r="CS1758">
        <v>341</v>
      </c>
      <c r="CT1758">
        <v>0.5</v>
      </c>
      <c r="CX1758">
        <v>344.4</v>
      </c>
    </row>
    <row r="1759" spans="1:102">
      <c r="A1759" t="s">
        <v>1898</v>
      </c>
      <c r="B1759">
        <v>1307112</v>
      </c>
      <c r="C1759" t="s">
        <v>104</v>
      </c>
      <c r="D1759" t="s">
        <v>105</v>
      </c>
      <c r="E1759">
        <v>517797</v>
      </c>
      <c r="F1759">
        <v>7187544</v>
      </c>
      <c r="G1759">
        <v>655</v>
      </c>
      <c r="H1759" s="1">
        <v>41494</v>
      </c>
      <c r="I1759" t="s">
        <v>118</v>
      </c>
      <c r="J1759" t="s">
        <v>119</v>
      </c>
      <c r="K1759" t="s">
        <v>108</v>
      </c>
      <c r="L1759" t="s">
        <v>109</v>
      </c>
      <c r="M1759" t="s">
        <v>120</v>
      </c>
      <c r="N1759" t="s">
        <v>111</v>
      </c>
      <c r="O1759" t="s">
        <v>1898</v>
      </c>
      <c r="P1759" t="s">
        <v>112</v>
      </c>
      <c r="Q1759" t="s">
        <v>1680</v>
      </c>
      <c r="R1759" t="s">
        <v>1681</v>
      </c>
      <c r="T1759" s="1">
        <v>41493</v>
      </c>
      <c r="V1759">
        <v>2718</v>
      </c>
      <c r="X1759">
        <v>0.6</v>
      </c>
      <c r="Z1759">
        <v>7</v>
      </c>
      <c r="AA1759">
        <v>6.3</v>
      </c>
      <c r="AC1759">
        <v>10</v>
      </c>
      <c r="AD1759">
        <v>718.5</v>
      </c>
      <c r="AG1759">
        <v>0.16</v>
      </c>
      <c r="AH1759">
        <v>0.02</v>
      </c>
      <c r="AJ1759">
        <v>0.08</v>
      </c>
      <c r="AM1759">
        <v>0.5</v>
      </c>
      <c r="AO1759">
        <v>35</v>
      </c>
      <c r="AR1759">
        <v>16.2</v>
      </c>
      <c r="AV1759">
        <v>1.4</v>
      </c>
      <c r="AW1759">
        <v>2.2999999999999998</v>
      </c>
      <c r="BA1759">
        <v>172</v>
      </c>
      <c r="BE1759">
        <v>0.14000000000000001</v>
      </c>
      <c r="BF1759">
        <v>4</v>
      </c>
      <c r="BI1759">
        <v>0.04</v>
      </c>
      <c r="BK1759">
        <v>16</v>
      </c>
      <c r="BL1759">
        <v>12.2</v>
      </c>
      <c r="BM1759">
        <v>7.0000000000000001E-3</v>
      </c>
      <c r="BQ1759">
        <v>4.5</v>
      </c>
      <c r="BR1759">
        <v>2.5999999999999999E-2</v>
      </c>
      <c r="BU1759">
        <v>7.18</v>
      </c>
      <c r="CB1759">
        <v>0.3</v>
      </c>
      <c r="CD1759">
        <v>1.03</v>
      </c>
      <c r="CE1759">
        <v>1.4</v>
      </c>
      <c r="CF1759">
        <v>7.8</v>
      </c>
      <c r="CJ1759">
        <v>52.8</v>
      </c>
      <c r="CM1759">
        <v>0.08</v>
      </c>
      <c r="CN1759">
        <v>0.6</v>
      </c>
      <c r="CO1759">
        <v>3.0000000000000001E-3</v>
      </c>
      <c r="CP1759">
        <v>0.31</v>
      </c>
      <c r="CR1759">
        <v>3.3</v>
      </c>
      <c r="CS1759">
        <v>58</v>
      </c>
      <c r="CT1759">
        <v>0.1</v>
      </c>
      <c r="CX1759">
        <v>13.5</v>
      </c>
    </row>
    <row r="1760" spans="1:102">
      <c r="A1760" t="s">
        <v>1899</v>
      </c>
      <c r="B1760">
        <v>1307125</v>
      </c>
      <c r="C1760" t="s">
        <v>104</v>
      </c>
      <c r="D1760" t="s">
        <v>105</v>
      </c>
      <c r="E1760">
        <v>518801</v>
      </c>
      <c r="F1760">
        <v>7184985</v>
      </c>
      <c r="G1760">
        <v>869</v>
      </c>
      <c r="H1760" s="1">
        <v>41485</v>
      </c>
      <c r="I1760" t="s">
        <v>1528</v>
      </c>
      <c r="J1760" t="s">
        <v>119</v>
      </c>
      <c r="K1760" t="s">
        <v>108</v>
      </c>
      <c r="L1760" t="s">
        <v>109</v>
      </c>
      <c r="M1760" t="s">
        <v>1529</v>
      </c>
      <c r="N1760" t="s">
        <v>111</v>
      </c>
      <c r="O1760" t="s">
        <v>1899</v>
      </c>
      <c r="P1760" t="s">
        <v>112</v>
      </c>
      <c r="Q1760" t="s">
        <v>1680</v>
      </c>
      <c r="R1760" t="s">
        <v>1681</v>
      </c>
      <c r="T1760" s="1">
        <v>41585</v>
      </c>
      <c r="V1760">
        <v>967</v>
      </c>
      <c r="X1760">
        <v>1.26</v>
      </c>
      <c r="Z1760">
        <v>13.5</v>
      </c>
      <c r="AA1760">
        <v>14.6</v>
      </c>
      <c r="AC1760">
        <v>3</v>
      </c>
      <c r="AD1760">
        <v>435.3</v>
      </c>
      <c r="AG1760">
        <v>0.27</v>
      </c>
      <c r="AH1760">
        <v>0.13</v>
      </c>
      <c r="AJ1760">
        <v>0.24</v>
      </c>
      <c r="AM1760">
        <v>3.6</v>
      </c>
      <c r="AO1760">
        <v>27.8</v>
      </c>
      <c r="AR1760">
        <v>34.6</v>
      </c>
      <c r="AV1760">
        <v>4.1399999999999997</v>
      </c>
      <c r="AW1760">
        <v>5.9</v>
      </c>
      <c r="BA1760">
        <v>90</v>
      </c>
      <c r="BE1760">
        <v>0.16</v>
      </c>
      <c r="BF1760">
        <v>4.9000000000000004</v>
      </c>
      <c r="BI1760">
        <v>0.17</v>
      </c>
      <c r="BK1760">
        <v>83</v>
      </c>
      <c r="BL1760">
        <v>5.86</v>
      </c>
      <c r="BM1760">
        <v>2.5000000000000001E-2</v>
      </c>
      <c r="BQ1760">
        <v>17.5</v>
      </c>
      <c r="BR1760">
        <v>0.14199999999999999</v>
      </c>
      <c r="BU1760">
        <v>16.260000000000002</v>
      </c>
      <c r="CB1760">
        <v>0.47</v>
      </c>
      <c r="CD1760">
        <v>1.49</v>
      </c>
      <c r="CE1760">
        <v>3.6</v>
      </c>
      <c r="CF1760">
        <v>3.3</v>
      </c>
      <c r="CJ1760">
        <v>91.8</v>
      </c>
      <c r="CM1760">
        <v>0.28000000000000003</v>
      </c>
      <c r="CN1760">
        <v>1.3</v>
      </c>
      <c r="CO1760">
        <v>1.4E-2</v>
      </c>
      <c r="CP1760">
        <v>0.38</v>
      </c>
      <c r="CR1760">
        <v>0.6</v>
      </c>
      <c r="CS1760">
        <v>113</v>
      </c>
      <c r="CT1760">
        <v>0.1</v>
      </c>
      <c r="CX1760">
        <v>69.900000000000006</v>
      </c>
    </row>
    <row r="1761" spans="1:102">
      <c r="A1761" t="s">
        <v>1900</v>
      </c>
      <c r="B1761">
        <v>1307132</v>
      </c>
      <c r="C1761" t="s">
        <v>104</v>
      </c>
      <c r="D1761" t="s">
        <v>105</v>
      </c>
      <c r="E1761">
        <v>518798</v>
      </c>
      <c r="F1761">
        <v>7184563</v>
      </c>
      <c r="G1761">
        <v>946</v>
      </c>
      <c r="H1761" s="1">
        <v>41485</v>
      </c>
      <c r="I1761" t="s">
        <v>1528</v>
      </c>
      <c r="J1761" t="s">
        <v>119</v>
      </c>
      <c r="K1761" t="s">
        <v>108</v>
      </c>
      <c r="L1761" t="s">
        <v>109</v>
      </c>
      <c r="M1761" t="s">
        <v>1529</v>
      </c>
      <c r="N1761" t="s">
        <v>111</v>
      </c>
      <c r="O1761" t="s">
        <v>1900</v>
      </c>
      <c r="P1761" t="s">
        <v>112</v>
      </c>
      <c r="Q1761" t="s">
        <v>1680</v>
      </c>
      <c r="R1761" t="s">
        <v>1681</v>
      </c>
      <c r="T1761" s="1">
        <v>41585</v>
      </c>
      <c r="V1761">
        <v>505</v>
      </c>
      <c r="X1761">
        <v>1.18</v>
      </c>
      <c r="Z1761">
        <v>10.9</v>
      </c>
      <c r="AA1761">
        <v>5</v>
      </c>
      <c r="AC1761">
        <v>4</v>
      </c>
      <c r="AD1761">
        <v>466.2</v>
      </c>
      <c r="AG1761">
        <v>0.2</v>
      </c>
      <c r="AH1761">
        <v>0.16</v>
      </c>
      <c r="AJ1761">
        <v>0.32</v>
      </c>
      <c r="AM1761">
        <v>10.199999999999999</v>
      </c>
      <c r="AO1761">
        <v>20.100000000000001</v>
      </c>
      <c r="AR1761">
        <v>32.78</v>
      </c>
      <c r="AV1761">
        <v>2.86</v>
      </c>
      <c r="AW1761">
        <v>3.6</v>
      </c>
      <c r="BA1761">
        <v>124</v>
      </c>
      <c r="BE1761">
        <v>0.09</v>
      </c>
      <c r="BF1761">
        <v>3.2</v>
      </c>
      <c r="BI1761">
        <v>0.28000000000000003</v>
      </c>
      <c r="BK1761">
        <v>338</v>
      </c>
      <c r="BL1761">
        <v>5.59</v>
      </c>
      <c r="BM1761">
        <v>5.0000000000000001E-3</v>
      </c>
      <c r="BQ1761">
        <v>36</v>
      </c>
      <c r="BR1761">
        <v>7.3999999999999996E-2</v>
      </c>
      <c r="BU1761">
        <v>13.55</v>
      </c>
      <c r="CB1761">
        <v>0.04</v>
      </c>
      <c r="CD1761">
        <v>1.44</v>
      </c>
      <c r="CE1761">
        <v>3.8</v>
      </c>
      <c r="CF1761">
        <v>2.2999999999999998</v>
      </c>
      <c r="CJ1761">
        <v>17.899999999999999</v>
      </c>
      <c r="CM1761">
        <v>0.11</v>
      </c>
      <c r="CN1761">
        <v>1.4</v>
      </c>
      <c r="CO1761">
        <v>1E-3</v>
      </c>
      <c r="CP1761">
        <v>0.45</v>
      </c>
      <c r="CR1761">
        <v>0.8</v>
      </c>
      <c r="CS1761">
        <v>57</v>
      </c>
      <c r="CT1761">
        <v>0.05</v>
      </c>
      <c r="CX1761">
        <v>96.9</v>
      </c>
    </row>
    <row r="1762" spans="1:102">
      <c r="A1762" t="s">
        <v>1901</v>
      </c>
      <c r="B1762">
        <v>1307144</v>
      </c>
      <c r="C1762" t="s">
        <v>104</v>
      </c>
      <c r="D1762" t="s">
        <v>105</v>
      </c>
      <c r="E1762">
        <v>516800</v>
      </c>
      <c r="F1762">
        <v>7184653</v>
      </c>
      <c r="G1762">
        <v>919</v>
      </c>
      <c r="H1762" s="1">
        <v>41485</v>
      </c>
      <c r="I1762" t="s">
        <v>1528</v>
      </c>
      <c r="J1762" t="s">
        <v>119</v>
      </c>
      <c r="K1762" t="s">
        <v>108</v>
      </c>
      <c r="L1762" t="s">
        <v>109</v>
      </c>
      <c r="M1762" t="s">
        <v>1529</v>
      </c>
      <c r="N1762" t="s">
        <v>111</v>
      </c>
      <c r="O1762" t="s">
        <v>1901</v>
      </c>
      <c r="P1762" t="s">
        <v>112</v>
      </c>
      <c r="Q1762" t="s">
        <v>1680</v>
      </c>
      <c r="R1762" t="s">
        <v>1681</v>
      </c>
      <c r="T1762" s="1">
        <v>41615</v>
      </c>
      <c r="V1762">
        <v>891</v>
      </c>
      <c r="X1762">
        <v>0.66</v>
      </c>
      <c r="Z1762">
        <v>10</v>
      </c>
      <c r="AA1762">
        <v>4</v>
      </c>
      <c r="AC1762">
        <v>4</v>
      </c>
      <c r="AD1762">
        <v>1165.3</v>
      </c>
      <c r="AG1762">
        <v>0.13</v>
      </c>
      <c r="AH1762">
        <v>0.1</v>
      </c>
      <c r="AJ1762">
        <v>0.53</v>
      </c>
      <c r="AM1762">
        <v>2.2000000000000002</v>
      </c>
      <c r="AO1762">
        <v>16.100000000000001</v>
      </c>
      <c r="AR1762">
        <v>50.43</v>
      </c>
      <c r="AV1762">
        <v>1.1599999999999999</v>
      </c>
      <c r="AW1762">
        <v>2.2999999999999998</v>
      </c>
      <c r="BA1762">
        <v>120</v>
      </c>
      <c r="BE1762">
        <v>0.06</v>
      </c>
      <c r="BF1762">
        <v>6.2</v>
      </c>
      <c r="BI1762">
        <v>0.14000000000000001</v>
      </c>
      <c r="BK1762">
        <v>34</v>
      </c>
      <c r="BL1762">
        <v>4.3899999999999997</v>
      </c>
      <c r="BM1762">
        <v>3.0000000000000001E-3</v>
      </c>
      <c r="BQ1762">
        <v>13.8</v>
      </c>
      <c r="BR1762">
        <v>3.7999999999999999E-2</v>
      </c>
      <c r="BU1762">
        <v>11.43</v>
      </c>
      <c r="CB1762">
        <v>0.03</v>
      </c>
      <c r="CD1762">
        <v>2.37</v>
      </c>
      <c r="CE1762">
        <v>4.4000000000000004</v>
      </c>
      <c r="CF1762">
        <v>2.6</v>
      </c>
      <c r="CJ1762">
        <v>87.4</v>
      </c>
      <c r="CM1762">
        <v>0.15</v>
      </c>
      <c r="CN1762">
        <v>1.8</v>
      </c>
      <c r="CO1762">
        <v>8.9999999999999993E-3</v>
      </c>
      <c r="CP1762">
        <v>0.81</v>
      </c>
      <c r="CR1762">
        <v>1.9</v>
      </c>
      <c r="CS1762">
        <v>70</v>
      </c>
      <c r="CT1762">
        <v>0.05</v>
      </c>
      <c r="CX1762">
        <v>29.7</v>
      </c>
    </row>
    <row r="1763" spans="1:102">
      <c r="A1763" t="s">
        <v>1902</v>
      </c>
      <c r="B1763">
        <v>1307147</v>
      </c>
      <c r="C1763" t="s">
        <v>104</v>
      </c>
      <c r="D1763" t="s">
        <v>105</v>
      </c>
      <c r="E1763">
        <v>516793</v>
      </c>
      <c r="F1763">
        <v>7184801</v>
      </c>
      <c r="G1763">
        <v>929</v>
      </c>
      <c r="H1763" s="1">
        <v>41485</v>
      </c>
      <c r="I1763" t="s">
        <v>1528</v>
      </c>
      <c r="J1763" t="s">
        <v>119</v>
      </c>
      <c r="K1763" t="s">
        <v>108</v>
      </c>
      <c r="L1763" t="s">
        <v>109</v>
      </c>
      <c r="M1763" t="s">
        <v>1529</v>
      </c>
      <c r="N1763" t="s">
        <v>111</v>
      </c>
      <c r="O1763" t="s">
        <v>1902</v>
      </c>
      <c r="P1763" t="s">
        <v>112</v>
      </c>
      <c r="Q1763" t="s">
        <v>1680</v>
      </c>
      <c r="R1763" t="s">
        <v>1681</v>
      </c>
      <c r="T1763" s="1">
        <v>41615</v>
      </c>
      <c r="V1763">
        <v>543</v>
      </c>
      <c r="X1763">
        <v>0.37</v>
      </c>
      <c r="Z1763">
        <v>14.5</v>
      </c>
      <c r="AA1763">
        <v>5</v>
      </c>
      <c r="AC1763">
        <v>3</v>
      </c>
      <c r="AD1763">
        <v>782.1</v>
      </c>
      <c r="AG1763">
        <v>0.15</v>
      </c>
      <c r="AH1763">
        <v>0.09</v>
      </c>
      <c r="AJ1763">
        <v>0.67</v>
      </c>
      <c r="AM1763">
        <v>2.1</v>
      </c>
      <c r="AO1763">
        <v>10.6</v>
      </c>
      <c r="AR1763">
        <v>68.239999999999995</v>
      </c>
      <c r="AV1763">
        <v>1.21</v>
      </c>
      <c r="AW1763">
        <v>2.1</v>
      </c>
      <c r="BA1763">
        <v>156</v>
      </c>
      <c r="BE1763">
        <v>0.11</v>
      </c>
      <c r="BF1763">
        <v>1.8</v>
      </c>
      <c r="BI1763">
        <v>0.06</v>
      </c>
      <c r="BK1763">
        <v>27</v>
      </c>
      <c r="BL1763">
        <v>11.93</v>
      </c>
      <c r="BM1763">
        <v>8.0000000000000002E-3</v>
      </c>
      <c r="BQ1763">
        <v>21.5</v>
      </c>
      <c r="BR1763">
        <v>4.7E-2</v>
      </c>
      <c r="BU1763">
        <v>8.4499999999999993</v>
      </c>
      <c r="CB1763">
        <v>0.22</v>
      </c>
      <c r="CD1763">
        <v>2.25</v>
      </c>
      <c r="CE1763">
        <v>3.4</v>
      </c>
      <c r="CF1763">
        <v>3.5</v>
      </c>
      <c r="CJ1763">
        <v>131.5</v>
      </c>
      <c r="CM1763">
        <v>0.15</v>
      </c>
      <c r="CN1763">
        <v>0.5</v>
      </c>
      <c r="CO1763">
        <v>2E-3</v>
      </c>
      <c r="CP1763">
        <v>1.38</v>
      </c>
      <c r="CR1763">
        <v>4.2</v>
      </c>
      <c r="CS1763">
        <v>76</v>
      </c>
      <c r="CT1763">
        <v>0.05</v>
      </c>
      <c r="CX1763">
        <v>70.7</v>
      </c>
    </row>
    <row r="1764" spans="1:102">
      <c r="A1764" t="s">
        <v>1903</v>
      </c>
      <c r="B1764">
        <v>1307159</v>
      </c>
      <c r="C1764" t="s">
        <v>104</v>
      </c>
      <c r="D1764" t="s">
        <v>105</v>
      </c>
      <c r="E1764">
        <v>517206</v>
      </c>
      <c r="F1764">
        <v>7184994</v>
      </c>
      <c r="G1764">
        <v>827</v>
      </c>
      <c r="H1764" s="1">
        <v>41485</v>
      </c>
      <c r="I1764" t="s">
        <v>1528</v>
      </c>
      <c r="J1764" t="s">
        <v>119</v>
      </c>
      <c r="K1764" t="s">
        <v>108</v>
      </c>
      <c r="L1764" t="s">
        <v>109</v>
      </c>
      <c r="M1764" t="s">
        <v>1529</v>
      </c>
      <c r="N1764" t="s">
        <v>111</v>
      </c>
      <c r="O1764" t="s">
        <v>1903</v>
      </c>
      <c r="P1764" t="s">
        <v>112</v>
      </c>
      <c r="Q1764" t="s">
        <v>1680</v>
      </c>
      <c r="R1764" t="s">
        <v>1681</v>
      </c>
      <c r="T1764" s="1">
        <v>41615</v>
      </c>
      <c r="V1764">
        <v>2153</v>
      </c>
      <c r="X1764">
        <v>1.1599999999999999</v>
      </c>
      <c r="Z1764">
        <v>7.7</v>
      </c>
      <c r="AA1764">
        <v>17.7</v>
      </c>
      <c r="AC1764">
        <v>4</v>
      </c>
      <c r="AD1764">
        <v>432.6</v>
      </c>
      <c r="AG1764">
        <v>0.21</v>
      </c>
      <c r="AH1764">
        <v>0.15</v>
      </c>
      <c r="AJ1764">
        <v>0.17</v>
      </c>
      <c r="AM1764">
        <v>4.5999999999999996</v>
      </c>
      <c r="AO1764">
        <v>27.9</v>
      </c>
      <c r="AR1764">
        <v>19.91</v>
      </c>
      <c r="AV1764">
        <v>2.81</v>
      </c>
      <c r="AW1764">
        <v>4.5</v>
      </c>
      <c r="BA1764">
        <v>479</v>
      </c>
      <c r="BE1764">
        <v>0.09</v>
      </c>
      <c r="BF1764">
        <v>9.1</v>
      </c>
      <c r="BI1764">
        <v>0.34</v>
      </c>
      <c r="BK1764">
        <v>121</v>
      </c>
      <c r="BL1764">
        <v>2.5099999999999998</v>
      </c>
      <c r="BM1764">
        <v>6.0000000000000001E-3</v>
      </c>
      <c r="BQ1764">
        <v>17.7</v>
      </c>
      <c r="BR1764">
        <v>6.0999999999999999E-2</v>
      </c>
      <c r="BU1764">
        <v>11.28</v>
      </c>
      <c r="CB1764">
        <v>0.08</v>
      </c>
      <c r="CD1764">
        <v>0.94</v>
      </c>
      <c r="CE1764">
        <v>3</v>
      </c>
      <c r="CF1764">
        <v>3</v>
      </c>
      <c r="CJ1764">
        <v>24.8</v>
      </c>
      <c r="CM1764">
        <v>0.18</v>
      </c>
      <c r="CN1764">
        <v>1.5</v>
      </c>
      <c r="CO1764">
        <v>2.3E-2</v>
      </c>
      <c r="CP1764">
        <v>0.2</v>
      </c>
      <c r="CR1764">
        <v>0.8</v>
      </c>
      <c r="CS1764">
        <v>77</v>
      </c>
      <c r="CT1764">
        <v>0.2</v>
      </c>
      <c r="CX1764">
        <v>64.099999999999994</v>
      </c>
    </row>
    <row r="1765" spans="1:102">
      <c r="A1765" t="s">
        <v>1904</v>
      </c>
      <c r="B1765">
        <v>1307161</v>
      </c>
      <c r="C1765" t="s">
        <v>104</v>
      </c>
      <c r="D1765" t="s">
        <v>105</v>
      </c>
      <c r="E1765">
        <v>517202</v>
      </c>
      <c r="F1765">
        <v>7184901</v>
      </c>
      <c r="G1765">
        <v>847</v>
      </c>
      <c r="H1765" s="1">
        <v>41485</v>
      </c>
      <c r="I1765" t="s">
        <v>1528</v>
      </c>
      <c r="J1765" t="s">
        <v>119</v>
      </c>
      <c r="K1765" t="s">
        <v>108</v>
      </c>
      <c r="L1765" t="s">
        <v>109</v>
      </c>
      <c r="M1765" t="s">
        <v>1529</v>
      </c>
      <c r="N1765" t="s">
        <v>111</v>
      </c>
      <c r="O1765" t="s">
        <v>1904</v>
      </c>
      <c r="P1765" t="s">
        <v>112</v>
      </c>
      <c r="Q1765" t="s">
        <v>1680</v>
      </c>
      <c r="R1765" t="s">
        <v>1681</v>
      </c>
      <c r="T1765" s="1">
        <v>41615</v>
      </c>
      <c r="V1765">
        <v>796</v>
      </c>
      <c r="X1765">
        <v>0.85</v>
      </c>
      <c r="Z1765">
        <v>8.6</v>
      </c>
      <c r="AA1765">
        <v>10.1</v>
      </c>
      <c r="AC1765">
        <v>3</v>
      </c>
      <c r="AD1765">
        <v>653.6</v>
      </c>
      <c r="AG1765">
        <v>0.17</v>
      </c>
      <c r="AH1765">
        <v>0.12</v>
      </c>
      <c r="AJ1765">
        <v>0.18</v>
      </c>
      <c r="AM1765">
        <v>4.8</v>
      </c>
      <c r="AO1765">
        <v>23.1</v>
      </c>
      <c r="AR1765">
        <v>32.01</v>
      </c>
      <c r="AV1765">
        <v>3.2</v>
      </c>
      <c r="AW1765">
        <v>3.5</v>
      </c>
      <c r="BA1765">
        <v>117</v>
      </c>
      <c r="BE1765">
        <v>0.11</v>
      </c>
      <c r="BF1765">
        <v>6.9</v>
      </c>
      <c r="BI1765">
        <v>0.21</v>
      </c>
      <c r="BK1765">
        <v>112</v>
      </c>
      <c r="BL1765">
        <v>3.73</v>
      </c>
      <c r="BM1765">
        <v>1.4E-2</v>
      </c>
      <c r="BQ1765">
        <v>21.3</v>
      </c>
      <c r="BR1765">
        <v>8.4000000000000005E-2</v>
      </c>
      <c r="BU1765">
        <v>10.28</v>
      </c>
      <c r="CB1765">
        <v>0.25</v>
      </c>
      <c r="CD1765">
        <v>1.58</v>
      </c>
      <c r="CE1765">
        <v>3.1</v>
      </c>
      <c r="CF1765">
        <v>2.2999999999999998</v>
      </c>
      <c r="CJ1765">
        <v>41.6</v>
      </c>
      <c r="CM1765">
        <v>0.27</v>
      </c>
      <c r="CN1765">
        <v>1.4</v>
      </c>
      <c r="CO1765">
        <v>0.02</v>
      </c>
      <c r="CP1765">
        <v>0.2</v>
      </c>
      <c r="CR1765">
        <v>0.9</v>
      </c>
      <c r="CS1765">
        <v>82</v>
      </c>
      <c r="CT1765">
        <v>0.2</v>
      </c>
      <c r="CX1765">
        <v>80</v>
      </c>
    </row>
    <row r="1766" spans="1:102">
      <c r="A1766" t="s">
        <v>1905</v>
      </c>
      <c r="B1766">
        <v>1307054</v>
      </c>
      <c r="C1766" t="s">
        <v>104</v>
      </c>
      <c r="D1766" t="s">
        <v>105</v>
      </c>
      <c r="E1766">
        <v>516500</v>
      </c>
      <c r="F1766">
        <v>7186947</v>
      </c>
      <c r="G1766">
        <v>694</v>
      </c>
      <c r="H1766" s="1">
        <v>41494</v>
      </c>
      <c r="I1766" t="s">
        <v>118</v>
      </c>
      <c r="J1766" t="s">
        <v>119</v>
      </c>
      <c r="K1766" t="s">
        <v>108</v>
      </c>
      <c r="L1766" t="s">
        <v>109</v>
      </c>
      <c r="M1766" t="s">
        <v>120</v>
      </c>
      <c r="N1766" t="s">
        <v>111</v>
      </c>
      <c r="O1766" t="s">
        <v>1905</v>
      </c>
      <c r="P1766" t="s">
        <v>112</v>
      </c>
      <c r="Q1766" t="s">
        <v>1680</v>
      </c>
      <c r="R1766" t="s">
        <v>1681</v>
      </c>
      <c r="T1766" s="1">
        <v>41462</v>
      </c>
      <c r="V1766">
        <v>6564</v>
      </c>
      <c r="X1766">
        <v>0.86</v>
      </c>
      <c r="Z1766">
        <v>17.600000000000001</v>
      </c>
      <c r="AA1766">
        <v>3.7</v>
      </c>
      <c r="AC1766">
        <v>9</v>
      </c>
      <c r="AD1766">
        <v>2669.9</v>
      </c>
      <c r="AG1766">
        <v>0.14000000000000001</v>
      </c>
      <c r="AH1766">
        <v>0.87</v>
      </c>
      <c r="AJ1766">
        <v>5.0599999999999996</v>
      </c>
      <c r="AM1766">
        <v>4.5999999999999996</v>
      </c>
      <c r="AO1766">
        <v>97.6</v>
      </c>
      <c r="AR1766">
        <v>55.62</v>
      </c>
      <c r="AV1766">
        <v>1.57</v>
      </c>
      <c r="AW1766">
        <v>3.6</v>
      </c>
      <c r="BA1766">
        <v>245</v>
      </c>
      <c r="BE1766">
        <v>0.05</v>
      </c>
      <c r="BF1766">
        <v>10.1</v>
      </c>
      <c r="BI1766">
        <v>0.25</v>
      </c>
      <c r="BK1766">
        <v>111</v>
      </c>
      <c r="BL1766">
        <v>4.3499999999999996</v>
      </c>
      <c r="BM1766">
        <v>0.01</v>
      </c>
      <c r="BQ1766">
        <v>65.900000000000006</v>
      </c>
      <c r="BR1766">
        <v>0.156</v>
      </c>
      <c r="BU1766">
        <v>8.7799999999999994</v>
      </c>
      <c r="CB1766">
        <v>0.11</v>
      </c>
      <c r="CD1766">
        <v>1.84</v>
      </c>
      <c r="CE1766">
        <v>4.2</v>
      </c>
      <c r="CF1766">
        <v>7.5</v>
      </c>
      <c r="CJ1766">
        <v>149.30000000000001</v>
      </c>
      <c r="CM1766">
        <v>7.0000000000000007E-2</v>
      </c>
      <c r="CN1766">
        <v>1.2</v>
      </c>
      <c r="CO1766">
        <v>1.6E-2</v>
      </c>
      <c r="CP1766">
        <v>0.35</v>
      </c>
      <c r="CR1766">
        <v>6.7</v>
      </c>
      <c r="CS1766">
        <v>129</v>
      </c>
      <c r="CT1766">
        <v>0.3</v>
      </c>
      <c r="CX1766">
        <v>359.5</v>
      </c>
    </row>
    <row r="1767" spans="1:102">
      <c r="A1767" t="s">
        <v>1906</v>
      </c>
      <c r="B1767">
        <v>1307056</v>
      </c>
      <c r="C1767" t="s">
        <v>104</v>
      </c>
      <c r="D1767" t="s">
        <v>105</v>
      </c>
      <c r="E1767">
        <v>516513</v>
      </c>
      <c r="F1767">
        <v>7187051</v>
      </c>
      <c r="G1767">
        <v>680</v>
      </c>
      <c r="H1767" s="1">
        <v>41494</v>
      </c>
      <c r="I1767" t="s">
        <v>118</v>
      </c>
      <c r="J1767" t="s">
        <v>119</v>
      </c>
      <c r="K1767" t="s">
        <v>108</v>
      </c>
      <c r="L1767" t="s">
        <v>109</v>
      </c>
      <c r="M1767" t="s">
        <v>120</v>
      </c>
      <c r="N1767" t="s">
        <v>111</v>
      </c>
      <c r="O1767" t="s">
        <v>1906</v>
      </c>
      <c r="P1767" t="s">
        <v>112</v>
      </c>
      <c r="Q1767" t="s">
        <v>1680</v>
      </c>
      <c r="R1767" t="s">
        <v>1681</v>
      </c>
      <c r="T1767" s="1">
        <v>41462</v>
      </c>
      <c r="V1767">
        <v>8272</v>
      </c>
      <c r="X1767">
        <v>0.67</v>
      </c>
      <c r="Z1767">
        <v>12.5</v>
      </c>
      <c r="AA1767">
        <v>2.1</v>
      </c>
      <c r="AC1767">
        <v>10</v>
      </c>
      <c r="AD1767">
        <v>2425.3000000000002</v>
      </c>
      <c r="AG1767">
        <v>0.14000000000000001</v>
      </c>
      <c r="AH1767">
        <v>0.85</v>
      </c>
      <c r="AJ1767">
        <v>13.73</v>
      </c>
      <c r="AM1767">
        <v>3.5</v>
      </c>
      <c r="AO1767">
        <v>129</v>
      </c>
      <c r="AR1767">
        <v>74.290000000000006</v>
      </c>
      <c r="AV1767">
        <v>1.1299999999999999</v>
      </c>
      <c r="AW1767">
        <v>3</v>
      </c>
      <c r="BA1767">
        <v>315</v>
      </c>
      <c r="BE1767">
        <v>0.04</v>
      </c>
      <c r="BF1767">
        <v>8</v>
      </c>
      <c r="BI1767">
        <v>0.13</v>
      </c>
      <c r="BK1767">
        <v>90</v>
      </c>
      <c r="BL1767">
        <v>6.04</v>
      </c>
      <c r="BM1767">
        <v>8.0000000000000002E-3</v>
      </c>
      <c r="BQ1767">
        <v>83.6</v>
      </c>
      <c r="BR1767">
        <v>0.17899999999999999</v>
      </c>
      <c r="BU1767">
        <v>6.72</v>
      </c>
      <c r="CB1767">
        <v>0.13</v>
      </c>
      <c r="CD1767">
        <v>2.31</v>
      </c>
      <c r="CE1767">
        <v>2.7</v>
      </c>
      <c r="CF1767">
        <v>11.1</v>
      </c>
      <c r="CJ1767">
        <v>156.5</v>
      </c>
      <c r="CM1767">
        <v>0.13</v>
      </c>
      <c r="CN1767">
        <v>0.4</v>
      </c>
      <c r="CO1767">
        <v>0.01</v>
      </c>
      <c r="CP1767">
        <v>0.61</v>
      </c>
      <c r="CR1767">
        <v>11.1</v>
      </c>
      <c r="CS1767">
        <v>121</v>
      </c>
      <c r="CT1767">
        <v>0.3</v>
      </c>
      <c r="CX1767">
        <v>506.4</v>
      </c>
    </row>
    <row r="1768" spans="1:102">
      <c r="A1768" t="s">
        <v>1907</v>
      </c>
      <c r="B1768">
        <v>1307067</v>
      </c>
      <c r="C1768" t="s">
        <v>104</v>
      </c>
      <c r="D1768" t="s">
        <v>105</v>
      </c>
      <c r="E1768">
        <v>516401</v>
      </c>
      <c r="F1768">
        <v>7187597</v>
      </c>
      <c r="G1768">
        <v>741</v>
      </c>
      <c r="H1768" s="1">
        <v>41494</v>
      </c>
      <c r="I1768" t="s">
        <v>118</v>
      </c>
      <c r="J1768" t="s">
        <v>119</v>
      </c>
      <c r="K1768" t="s">
        <v>108</v>
      </c>
      <c r="L1768" t="s">
        <v>109</v>
      </c>
      <c r="M1768" t="s">
        <v>120</v>
      </c>
      <c r="N1768" t="s">
        <v>111</v>
      </c>
      <c r="O1768" t="s">
        <v>1907</v>
      </c>
      <c r="P1768" t="s">
        <v>112</v>
      </c>
      <c r="Q1768" t="s">
        <v>1680</v>
      </c>
      <c r="R1768" t="s">
        <v>1681</v>
      </c>
      <c r="T1768" s="1">
        <v>41462</v>
      </c>
      <c r="V1768">
        <v>1189</v>
      </c>
      <c r="X1768">
        <v>0.73</v>
      </c>
      <c r="Z1768">
        <v>13.9</v>
      </c>
      <c r="AA1768">
        <v>4.0999999999999996</v>
      </c>
      <c r="AC1768">
        <v>2</v>
      </c>
      <c r="AD1768">
        <v>1020.6</v>
      </c>
      <c r="AG1768">
        <v>0.15</v>
      </c>
      <c r="AH1768">
        <v>0.11</v>
      </c>
      <c r="AJ1768">
        <v>0.94</v>
      </c>
      <c r="AM1768">
        <v>3.3</v>
      </c>
      <c r="AO1768">
        <v>22.5</v>
      </c>
      <c r="AR1768">
        <v>38.96</v>
      </c>
      <c r="AV1768">
        <v>2.0699999999999998</v>
      </c>
      <c r="AW1768">
        <v>2.5</v>
      </c>
      <c r="BA1768">
        <v>88</v>
      </c>
      <c r="BE1768">
        <v>0.09</v>
      </c>
      <c r="BF1768">
        <v>5.6</v>
      </c>
      <c r="BI1768">
        <v>0.09</v>
      </c>
      <c r="BK1768">
        <v>38</v>
      </c>
      <c r="BL1768">
        <v>16</v>
      </c>
      <c r="BM1768">
        <v>0.01</v>
      </c>
      <c r="BQ1768">
        <v>29.7</v>
      </c>
      <c r="BR1768">
        <v>9.8000000000000004E-2</v>
      </c>
      <c r="BU1768">
        <v>15.04</v>
      </c>
      <c r="CB1768">
        <v>0.15</v>
      </c>
      <c r="CD1768">
        <v>4.1500000000000004</v>
      </c>
      <c r="CE1768">
        <v>2.2999999999999998</v>
      </c>
      <c r="CF1768">
        <v>6.3</v>
      </c>
      <c r="CJ1768">
        <v>68.3</v>
      </c>
      <c r="CM1768">
        <v>0.1</v>
      </c>
      <c r="CN1768">
        <v>0.8</v>
      </c>
      <c r="CO1768">
        <v>5.0000000000000001E-3</v>
      </c>
      <c r="CP1768">
        <v>0.88</v>
      </c>
      <c r="CR1768">
        <v>3</v>
      </c>
      <c r="CS1768">
        <v>83</v>
      </c>
      <c r="CT1768">
        <v>0.05</v>
      </c>
      <c r="CX1768">
        <v>86.1</v>
      </c>
    </row>
    <row r="1769" spans="1:102">
      <c r="A1769" t="s">
        <v>1908</v>
      </c>
      <c r="B1769">
        <v>1307071</v>
      </c>
      <c r="C1769" t="s">
        <v>104</v>
      </c>
      <c r="D1769" t="s">
        <v>105</v>
      </c>
      <c r="E1769">
        <v>516403</v>
      </c>
      <c r="F1769">
        <v>7187358</v>
      </c>
      <c r="H1769" s="1">
        <v>41494</v>
      </c>
      <c r="I1769" t="s">
        <v>118</v>
      </c>
      <c r="J1769" t="s">
        <v>119</v>
      </c>
      <c r="K1769" t="s">
        <v>108</v>
      </c>
      <c r="L1769" t="s">
        <v>109</v>
      </c>
      <c r="M1769" t="s">
        <v>120</v>
      </c>
      <c r="N1769" t="s">
        <v>111</v>
      </c>
      <c r="O1769" t="s">
        <v>1908</v>
      </c>
      <c r="P1769" t="s">
        <v>112</v>
      </c>
      <c r="Q1769" t="s">
        <v>1680</v>
      </c>
      <c r="R1769" t="s">
        <v>1681</v>
      </c>
      <c r="V1769">
        <v>2632</v>
      </c>
      <c r="X1769">
        <v>0.9</v>
      </c>
      <c r="Z1769">
        <v>8.1999999999999993</v>
      </c>
      <c r="AA1769">
        <v>21.5</v>
      </c>
      <c r="AC1769">
        <v>4</v>
      </c>
      <c r="AD1769">
        <v>1039.8</v>
      </c>
      <c r="AG1769">
        <v>0.21</v>
      </c>
      <c r="AH1769">
        <v>0.17</v>
      </c>
      <c r="AJ1769">
        <v>0.63</v>
      </c>
      <c r="AM1769">
        <v>1.2</v>
      </c>
      <c r="AO1769">
        <v>32.799999999999997</v>
      </c>
      <c r="AR1769">
        <v>36.020000000000003</v>
      </c>
      <c r="AV1769">
        <v>1.56</v>
      </c>
      <c r="AW1769">
        <v>3.4</v>
      </c>
      <c r="BA1769">
        <v>499</v>
      </c>
      <c r="BE1769">
        <v>0.06</v>
      </c>
      <c r="BF1769">
        <v>5.9</v>
      </c>
      <c r="BI1769">
        <v>0.08</v>
      </c>
      <c r="BK1769">
        <v>25</v>
      </c>
      <c r="BL1769">
        <v>4.74</v>
      </c>
      <c r="BM1769">
        <v>8.9999999999999993E-3</v>
      </c>
      <c r="BQ1769">
        <v>17.600000000000001</v>
      </c>
      <c r="BR1769">
        <v>8.5999999999999993E-2</v>
      </c>
      <c r="BU1769">
        <v>15.22</v>
      </c>
      <c r="CB1769">
        <v>0.12</v>
      </c>
      <c r="CD1769">
        <v>1.5</v>
      </c>
      <c r="CE1769">
        <v>3</v>
      </c>
      <c r="CF1769">
        <v>5.0999999999999996</v>
      </c>
      <c r="CJ1769">
        <v>55.1</v>
      </c>
      <c r="CM1769">
        <v>0.14000000000000001</v>
      </c>
      <c r="CN1769">
        <v>0.6</v>
      </c>
      <c r="CO1769">
        <v>4.0000000000000001E-3</v>
      </c>
      <c r="CP1769">
        <v>0.68</v>
      </c>
      <c r="CR1769">
        <v>2.6</v>
      </c>
      <c r="CS1769">
        <v>48</v>
      </c>
      <c r="CT1769">
        <v>0.05</v>
      </c>
      <c r="CX1769">
        <v>32.700000000000003</v>
      </c>
    </row>
    <row r="1770" spans="1:102">
      <c r="A1770" t="s">
        <v>1909</v>
      </c>
      <c r="B1770">
        <v>1307073</v>
      </c>
      <c r="C1770" t="s">
        <v>104</v>
      </c>
      <c r="D1770" t="s">
        <v>105</v>
      </c>
      <c r="E1770">
        <v>516396</v>
      </c>
      <c r="F1770">
        <v>7187198</v>
      </c>
      <c r="G1770">
        <v>706</v>
      </c>
      <c r="H1770" s="1">
        <v>41494</v>
      </c>
      <c r="I1770" t="s">
        <v>118</v>
      </c>
      <c r="J1770" t="s">
        <v>119</v>
      </c>
      <c r="K1770" t="s">
        <v>108</v>
      </c>
      <c r="L1770" t="s">
        <v>109</v>
      </c>
      <c r="M1770" t="s">
        <v>120</v>
      </c>
      <c r="N1770" t="s">
        <v>111</v>
      </c>
      <c r="O1770" t="s">
        <v>1909</v>
      </c>
      <c r="P1770" t="s">
        <v>112</v>
      </c>
      <c r="Q1770" t="s">
        <v>1680</v>
      </c>
      <c r="R1770" t="s">
        <v>1681</v>
      </c>
      <c r="T1770" s="1">
        <v>41462</v>
      </c>
      <c r="V1770">
        <v>2073</v>
      </c>
      <c r="X1770">
        <v>0.94</v>
      </c>
      <c r="Z1770">
        <v>10.7</v>
      </c>
      <c r="AA1770">
        <v>5.2</v>
      </c>
      <c r="AC1770">
        <v>3</v>
      </c>
      <c r="AD1770">
        <v>711.4</v>
      </c>
      <c r="AG1770">
        <v>0.46</v>
      </c>
      <c r="AH1770">
        <v>0.13</v>
      </c>
      <c r="AJ1770">
        <v>0.71</v>
      </c>
      <c r="AM1770">
        <v>3.3</v>
      </c>
      <c r="AO1770">
        <v>35.9</v>
      </c>
      <c r="AR1770">
        <v>31.58</v>
      </c>
      <c r="AV1770">
        <v>1.77</v>
      </c>
      <c r="AW1770">
        <v>3.5</v>
      </c>
      <c r="BA1770">
        <v>129</v>
      </c>
      <c r="BE1770">
        <v>0.06</v>
      </c>
      <c r="BF1770">
        <v>7.9</v>
      </c>
      <c r="BI1770">
        <v>0.18</v>
      </c>
      <c r="BK1770">
        <v>66</v>
      </c>
      <c r="BL1770">
        <v>6.63</v>
      </c>
      <c r="BM1770">
        <v>7.0000000000000001E-3</v>
      </c>
      <c r="BQ1770">
        <v>22.8</v>
      </c>
      <c r="BR1770">
        <v>6.7000000000000004E-2</v>
      </c>
      <c r="BU1770">
        <v>10.29</v>
      </c>
      <c r="CB1770">
        <v>0.04</v>
      </c>
      <c r="CD1770">
        <v>1.42</v>
      </c>
      <c r="CE1770">
        <v>2</v>
      </c>
      <c r="CF1770">
        <v>2.6</v>
      </c>
      <c r="CJ1770">
        <v>40.9</v>
      </c>
      <c r="CM1770">
        <v>0.11</v>
      </c>
      <c r="CN1770">
        <v>0.5</v>
      </c>
      <c r="CO1770">
        <v>8.9999999999999993E-3</v>
      </c>
      <c r="CP1770">
        <v>0.41</v>
      </c>
      <c r="CR1770">
        <v>2.6</v>
      </c>
      <c r="CS1770">
        <v>67</v>
      </c>
      <c r="CT1770">
        <v>0.1</v>
      </c>
      <c r="CX1770">
        <v>73.8</v>
      </c>
    </row>
    <row r="1771" spans="1:102">
      <c r="A1771" t="s">
        <v>1910</v>
      </c>
      <c r="B1771">
        <v>1307090</v>
      </c>
      <c r="C1771" t="s">
        <v>104</v>
      </c>
      <c r="D1771" t="s">
        <v>105</v>
      </c>
      <c r="E1771">
        <v>519196</v>
      </c>
      <c r="F1771">
        <v>7184565</v>
      </c>
      <c r="G1771">
        <v>949</v>
      </c>
      <c r="H1771" s="1">
        <v>41485</v>
      </c>
      <c r="I1771" t="s">
        <v>1528</v>
      </c>
      <c r="J1771" t="s">
        <v>119</v>
      </c>
      <c r="K1771" t="s">
        <v>108</v>
      </c>
      <c r="L1771" t="s">
        <v>109</v>
      </c>
      <c r="M1771" t="s">
        <v>1529</v>
      </c>
      <c r="N1771" t="s">
        <v>111</v>
      </c>
      <c r="O1771" t="s">
        <v>1910</v>
      </c>
      <c r="P1771" t="s">
        <v>112</v>
      </c>
      <c r="Q1771" t="s">
        <v>1680</v>
      </c>
      <c r="R1771" t="s">
        <v>1681</v>
      </c>
      <c r="T1771" s="1">
        <v>41585</v>
      </c>
      <c r="V1771">
        <v>415</v>
      </c>
      <c r="X1771">
        <v>0.73</v>
      </c>
      <c r="Z1771">
        <v>12.8</v>
      </c>
      <c r="AA1771">
        <v>2.5</v>
      </c>
      <c r="AC1771">
        <v>4</v>
      </c>
      <c r="AD1771">
        <v>2162.6999999999998</v>
      </c>
      <c r="AG1771">
        <v>0.13</v>
      </c>
      <c r="AH1771">
        <v>0.06</v>
      </c>
      <c r="AJ1771">
        <v>0.2</v>
      </c>
      <c r="AM1771">
        <v>2.4</v>
      </c>
      <c r="AO1771">
        <v>14.3</v>
      </c>
      <c r="AR1771">
        <v>38.82</v>
      </c>
      <c r="AV1771">
        <v>2.7</v>
      </c>
      <c r="AW1771">
        <v>2.1</v>
      </c>
      <c r="BA1771">
        <v>78</v>
      </c>
      <c r="BE1771">
        <v>0.08</v>
      </c>
      <c r="BF1771">
        <v>3.5</v>
      </c>
      <c r="BI1771">
        <v>0.12</v>
      </c>
      <c r="BK1771">
        <v>28</v>
      </c>
      <c r="BL1771">
        <v>7.17</v>
      </c>
      <c r="BM1771">
        <v>4.0000000000000001E-3</v>
      </c>
      <c r="BQ1771">
        <v>21.1</v>
      </c>
      <c r="BR1771">
        <v>3.5999999999999997E-2</v>
      </c>
      <c r="BU1771">
        <v>15.9</v>
      </c>
      <c r="CB1771">
        <v>0.06</v>
      </c>
      <c r="CD1771">
        <v>1.84</v>
      </c>
      <c r="CE1771">
        <v>2.9</v>
      </c>
      <c r="CF1771">
        <v>3.4</v>
      </c>
      <c r="CJ1771">
        <v>19.8</v>
      </c>
      <c r="CM1771">
        <v>0.06</v>
      </c>
      <c r="CN1771">
        <v>1.7</v>
      </c>
      <c r="CO1771">
        <v>3.0000000000000001E-3</v>
      </c>
      <c r="CP1771">
        <v>0.59</v>
      </c>
      <c r="CR1771">
        <v>1.2</v>
      </c>
      <c r="CS1771">
        <v>64</v>
      </c>
      <c r="CT1771">
        <v>0.05</v>
      </c>
      <c r="CX1771">
        <v>56.1</v>
      </c>
    </row>
    <row r="1772" spans="1:102">
      <c r="A1772" t="s">
        <v>1911</v>
      </c>
      <c r="B1772">
        <v>1307105</v>
      </c>
      <c r="C1772" t="s">
        <v>104</v>
      </c>
      <c r="D1772" t="s">
        <v>105</v>
      </c>
      <c r="E1772">
        <v>517780</v>
      </c>
      <c r="F1772">
        <v>7186592</v>
      </c>
      <c r="G1772">
        <v>859</v>
      </c>
      <c r="H1772" s="1">
        <v>41494</v>
      </c>
      <c r="I1772" t="s">
        <v>118</v>
      </c>
      <c r="J1772" t="s">
        <v>119</v>
      </c>
      <c r="K1772" t="s">
        <v>108</v>
      </c>
      <c r="L1772" t="s">
        <v>109</v>
      </c>
      <c r="M1772" t="s">
        <v>120</v>
      </c>
      <c r="N1772" t="s">
        <v>111</v>
      </c>
      <c r="O1772" t="s">
        <v>1911</v>
      </c>
      <c r="P1772" t="s">
        <v>112</v>
      </c>
      <c r="Q1772" t="s">
        <v>1680</v>
      </c>
      <c r="R1772" t="s">
        <v>1681</v>
      </c>
      <c r="T1772" s="1">
        <v>41493</v>
      </c>
      <c r="V1772">
        <v>2479</v>
      </c>
      <c r="X1772">
        <v>0.33</v>
      </c>
      <c r="Z1772">
        <v>4.0999999999999996</v>
      </c>
      <c r="AA1772">
        <v>4.2</v>
      </c>
      <c r="AC1772">
        <v>13</v>
      </c>
      <c r="AD1772">
        <v>1293.5999999999999</v>
      </c>
      <c r="AG1772">
        <v>0.08</v>
      </c>
      <c r="AH1772">
        <v>3.27</v>
      </c>
      <c r="AJ1772">
        <v>1.89</v>
      </c>
      <c r="AM1772">
        <v>2.5</v>
      </c>
      <c r="AO1772">
        <v>34.5</v>
      </c>
      <c r="AR1772">
        <v>29.55</v>
      </c>
      <c r="AV1772">
        <v>0.78</v>
      </c>
      <c r="AW1772">
        <v>0.9</v>
      </c>
      <c r="BA1772">
        <v>137</v>
      </c>
      <c r="BE1772">
        <v>0.03</v>
      </c>
      <c r="BF1772">
        <v>2.2999999999999998</v>
      </c>
      <c r="BI1772">
        <v>0.08</v>
      </c>
      <c r="BK1772">
        <v>62</v>
      </c>
      <c r="BL1772">
        <v>2.0499999999999998</v>
      </c>
      <c r="BM1772">
        <v>7.0000000000000001E-3</v>
      </c>
      <c r="BQ1772">
        <v>55</v>
      </c>
      <c r="BR1772">
        <v>0.122</v>
      </c>
      <c r="BU1772">
        <v>4.66</v>
      </c>
      <c r="CB1772">
        <v>0.22</v>
      </c>
      <c r="CD1772">
        <v>1.1299999999999999</v>
      </c>
      <c r="CE1772">
        <v>2.6</v>
      </c>
      <c r="CF1772">
        <v>5.8</v>
      </c>
      <c r="CJ1772">
        <v>297.60000000000002</v>
      </c>
      <c r="CM1772">
        <v>0.06</v>
      </c>
      <c r="CN1772">
        <v>0.3</v>
      </c>
      <c r="CO1772">
        <v>3.0000000000000001E-3</v>
      </c>
      <c r="CP1772">
        <v>0.2</v>
      </c>
      <c r="CR1772">
        <v>7.7</v>
      </c>
      <c r="CS1772">
        <v>43</v>
      </c>
      <c r="CT1772">
        <v>0.05</v>
      </c>
      <c r="CX1772">
        <v>135.4</v>
      </c>
    </row>
    <row r="1773" spans="1:102">
      <c r="A1773" t="s">
        <v>1912</v>
      </c>
      <c r="B1773">
        <v>1307065</v>
      </c>
      <c r="C1773" t="s">
        <v>104</v>
      </c>
      <c r="D1773" t="s">
        <v>105</v>
      </c>
      <c r="E1773">
        <v>516502</v>
      </c>
      <c r="F1773">
        <v>7187648</v>
      </c>
      <c r="G1773">
        <v>719</v>
      </c>
      <c r="H1773" s="1">
        <v>41494</v>
      </c>
      <c r="I1773" t="s">
        <v>118</v>
      </c>
      <c r="J1773" t="s">
        <v>119</v>
      </c>
      <c r="K1773" t="s">
        <v>108</v>
      </c>
      <c r="L1773" t="s">
        <v>109</v>
      </c>
      <c r="M1773" t="s">
        <v>120</v>
      </c>
      <c r="N1773" t="s">
        <v>111</v>
      </c>
      <c r="O1773" t="s">
        <v>1912</v>
      </c>
      <c r="P1773" t="s">
        <v>112</v>
      </c>
      <c r="Q1773" t="s">
        <v>1680</v>
      </c>
      <c r="R1773" t="s">
        <v>1681</v>
      </c>
      <c r="T1773" s="1">
        <v>41462</v>
      </c>
      <c r="V1773">
        <v>341</v>
      </c>
      <c r="X1773">
        <v>1.42</v>
      </c>
      <c r="Z1773">
        <v>23.2</v>
      </c>
      <c r="AA1773">
        <v>2.4</v>
      </c>
      <c r="AC1773">
        <v>1</v>
      </c>
      <c r="AD1773">
        <v>306.5</v>
      </c>
      <c r="AG1773">
        <v>0.24</v>
      </c>
      <c r="AH1773">
        <v>0.08</v>
      </c>
      <c r="AJ1773">
        <v>0.52</v>
      </c>
      <c r="AM1773">
        <v>3.6</v>
      </c>
      <c r="AO1773">
        <v>30.3</v>
      </c>
      <c r="AR1773">
        <v>17.88</v>
      </c>
      <c r="AV1773">
        <v>3.02</v>
      </c>
      <c r="AW1773">
        <v>7.3</v>
      </c>
      <c r="BA1773">
        <v>20</v>
      </c>
      <c r="BE1773">
        <v>0.08</v>
      </c>
      <c r="BF1773">
        <v>9.5</v>
      </c>
      <c r="BI1773">
        <v>0.15</v>
      </c>
      <c r="BK1773">
        <v>115</v>
      </c>
      <c r="BL1773">
        <v>17.739999999999998</v>
      </c>
      <c r="BM1773">
        <v>1.2E-2</v>
      </c>
      <c r="BQ1773">
        <v>19.3</v>
      </c>
      <c r="BR1773">
        <v>0.04</v>
      </c>
      <c r="BU1773">
        <v>15.69</v>
      </c>
      <c r="CB1773">
        <v>0.12</v>
      </c>
      <c r="CD1773">
        <v>3.18</v>
      </c>
      <c r="CE1773">
        <v>2.2000000000000002</v>
      </c>
      <c r="CF1773">
        <v>3</v>
      </c>
      <c r="CJ1773">
        <v>47.1</v>
      </c>
      <c r="CM1773">
        <v>0.08</v>
      </c>
      <c r="CN1773">
        <v>2.6</v>
      </c>
      <c r="CO1773">
        <v>1.7999999999999999E-2</v>
      </c>
      <c r="CP1773">
        <v>0.91</v>
      </c>
      <c r="CR1773">
        <v>1.3</v>
      </c>
      <c r="CS1773">
        <v>186</v>
      </c>
      <c r="CT1773">
        <v>0.1</v>
      </c>
      <c r="CX1773">
        <v>111.4</v>
      </c>
    </row>
    <row r="1774" spans="1:102">
      <c r="A1774" t="s">
        <v>1913</v>
      </c>
      <c r="B1774">
        <v>1307068</v>
      </c>
      <c r="C1774" t="s">
        <v>104</v>
      </c>
      <c r="D1774" t="s">
        <v>105</v>
      </c>
      <c r="E1774">
        <v>516402</v>
      </c>
      <c r="F1774">
        <v>7187556</v>
      </c>
      <c r="G1774">
        <v>736</v>
      </c>
      <c r="H1774" s="1">
        <v>41494</v>
      </c>
      <c r="I1774" t="s">
        <v>118</v>
      </c>
      <c r="J1774" t="s">
        <v>119</v>
      </c>
      <c r="K1774" t="s">
        <v>108</v>
      </c>
      <c r="L1774" t="s">
        <v>109</v>
      </c>
      <c r="M1774" t="s">
        <v>120</v>
      </c>
      <c r="N1774" t="s">
        <v>111</v>
      </c>
      <c r="O1774" t="s">
        <v>1913</v>
      </c>
      <c r="P1774" t="s">
        <v>112</v>
      </c>
      <c r="Q1774" t="s">
        <v>1680</v>
      </c>
      <c r="R1774" t="s">
        <v>1681</v>
      </c>
      <c r="T1774" s="1">
        <v>41462</v>
      </c>
      <c r="V1774">
        <v>1720</v>
      </c>
      <c r="X1774">
        <v>0.8</v>
      </c>
      <c r="Z1774">
        <v>14.9</v>
      </c>
      <c r="AA1774">
        <v>5.6</v>
      </c>
      <c r="AC1774">
        <v>2</v>
      </c>
      <c r="AD1774">
        <v>1107.0999999999999</v>
      </c>
      <c r="AG1774">
        <v>0.18</v>
      </c>
      <c r="AH1774">
        <v>0.16</v>
      </c>
      <c r="AJ1774">
        <v>1.58</v>
      </c>
      <c r="AM1774">
        <v>1.7</v>
      </c>
      <c r="AO1774">
        <v>27.1</v>
      </c>
      <c r="AR1774">
        <v>33.049999999999997</v>
      </c>
      <c r="AV1774">
        <v>1.38</v>
      </c>
      <c r="AW1774">
        <v>2.9</v>
      </c>
      <c r="BA1774">
        <v>230</v>
      </c>
      <c r="BE1774">
        <v>7.0000000000000007E-2</v>
      </c>
      <c r="BF1774">
        <v>7.3</v>
      </c>
      <c r="BI1774">
        <v>0.1</v>
      </c>
      <c r="BK1774">
        <v>30</v>
      </c>
      <c r="BL1774">
        <v>13.8</v>
      </c>
      <c r="BM1774">
        <v>5.0000000000000001E-3</v>
      </c>
      <c r="BQ1774">
        <v>24</v>
      </c>
      <c r="BR1774">
        <v>0.15</v>
      </c>
      <c r="BU1774">
        <v>13.79</v>
      </c>
      <c r="CB1774">
        <v>0.08</v>
      </c>
      <c r="CD1774">
        <v>5.84</v>
      </c>
      <c r="CE1774">
        <v>2.5</v>
      </c>
      <c r="CF1774">
        <v>12.8</v>
      </c>
      <c r="CJ1774">
        <v>67.599999999999994</v>
      </c>
      <c r="CM1774">
        <v>0.1</v>
      </c>
      <c r="CN1774">
        <v>0.8</v>
      </c>
      <c r="CO1774">
        <v>7.0000000000000001E-3</v>
      </c>
      <c r="CP1774">
        <v>1.1599999999999999</v>
      </c>
      <c r="CR1774">
        <v>3.5</v>
      </c>
      <c r="CS1774">
        <v>121</v>
      </c>
      <c r="CT1774">
        <v>0.05</v>
      </c>
      <c r="CX1774">
        <v>52.9</v>
      </c>
    </row>
    <row r="1775" spans="1:102">
      <c r="A1775" t="s">
        <v>1914</v>
      </c>
      <c r="B1775">
        <v>1307077</v>
      </c>
      <c r="C1775" t="s">
        <v>104</v>
      </c>
      <c r="D1775" t="s">
        <v>105</v>
      </c>
      <c r="E1775">
        <v>516402</v>
      </c>
      <c r="F1775">
        <v>7186952</v>
      </c>
      <c r="G1775">
        <v>704</v>
      </c>
      <c r="H1775" s="1">
        <v>41494</v>
      </c>
      <c r="I1775" t="s">
        <v>118</v>
      </c>
      <c r="J1775" t="s">
        <v>119</v>
      </c>
      <c r="K1775" t="s">
        <v>108</v>
      </c>
      <c r="L1775" t="s">
        <v>109</v>
      </c>
      <c r="M1775" t="s">
        <v>120</v>
      </c>
      <c r="N1775" t="s">
        <v>111</v>
      </c>
      <c r="O1775" t="s">
        <v>1914</v>
      </c>
      <c r="P1775" t="s">
        <v>112</v>
      </c>
      <c r="Q1775" t="s">
        <v>1680</v>
      </c>
      <c r="R1775" t="s">
        <v>1681</v>
      </c>
      <c r="T1775" s="1">
        <v>41462</v>
      </c>
      <c r="V1775">
        <v>627</v>
      </c>
      <c r="X1775">
        <v>1.1299999999999999</v>
      </c>
      <c r="Z1775">
        <v>6.5</v>
      </c>
      <c r="AA1775">
        <v>3.1</v>
      </c>
      <c r="AC1775">
        <v>2</v>
      </c>
      <c r="AD1775">
        <v>403.7</v>
      </c>
      <c r="AG1775">
        <v>0.16</v>
      </c>
      <c r="AH1775">
        <v>0.14000000000000001</v>
      </c>
      <c r="AJ1775">
        <v>0.46</v>
      </c>
      <c r="AM1775">
        <v>3.4</v>
      </c>
      <c r="AO1775">
        <v>24.2</v>
      </c>
      <c r="AR1775">
        <v>27.23</v>
      </c>
      <c r="AV1775">
        <v>1.7</v>
      </c>
      <c r="AW1775">
        <v>3.9</v>
      </c>
      <c r="BA1775">
        <v>125</v>
      </c>
      <c r="BE1775">
        <v>7.0000000000000007E-2</v>
      </c>
      <c r="BF1775">
        <v>7.4</v>
      </c>
      <c r="BI1775">
        <v>0.17</v>
      </c>
      <c r="BK1775">
        <v>44</v>
      </c>
      <c r="BL1775">
        <v>1.46</v>
      </c>
      <c r="BM1775">
        <v>8.0000000000000002E-3</v>
      </c>
      <c r="BQ1775">
        <v>23.8</v>
      </c>
      <c r="BR1775">
        <v>5.5E-2</v>
      </c>
      <c r="BU1775">
        <v>17.809999999999999</v>
      </c>
      <c r="CB1775">
        <v>0.05</v>
      </c>
      <c r="CD1775">
        <v>0.45</v>
      </c>
      <c r="CE1775">
        <v>2.5</v>
      </c>
      <c r="CF1775">
        <v>1.1000000000000001</v>
      </c>
      <c r="CJ1775">
        <v>17.7</v>
      </c>
      <c r="CM1775">
        <v>0.03</v>
      </c>
      <c r="CN1775">
        <v>1.1000000000000001</v>
      </c>
      <c r="CO1775">
        <v>6.0000000000000001E-3</v>
      </c>
      <c r="CP1775">
        <v>0.28999999999999998</v>
      </c>
      <c r="CR1775">
        <v>1</v>
      </c>
      <c r="CS1775">
        <v>35</v>
      </c>
      <c r="CT1775">
        <v>0.05</v>
      </c>
      <c r="CX1775">
        <v>44.9</v>
      </c>
    </row>
    <row r="1776" spans="1:102">
      <c r="A1776" t="s">
        <v>1915</v>
      </c>
      <c r="B1776">
        <v>1307083</v>
      </c>
      <c r="C1776" t="s">
        <v>104</v>
      </c>
      <c r="D1776" t="s">
        <v>105</v>
      </c>
      <c r="E1776">
        <v>516397</v>
      </c>
      <c r="F1776">
        <v>7186356</v>
      </c>
      <c r="G1776">
        <v>789</v>
      </c>
      <c r="H1776" s="1">
        <v>41494</v>
      </c>
      <c r="I1776" t="s">
        <v>118</v>
      </c>
      <c r="J1776" t="s">
        <v>119</v>
      </c>
      <c r="K1776" t="s">
        <v>108</v>
      </c>
      <c r="L1776" t="s">
        <v>109</v>
      </c>
      <c r="M1776" t="s">
        <v>120</v>
      </c>
      <c r="N1776" t="s">
        <v>111</v>
      </c>
      <c r="O1776" t="s">
        <v>1915</v>
      </c>
      <c r="P1776" t="s">
        <v>112</v>
      </c>
      <c r="Q1776" t="s">
        <v>1680</v>
      </c>
      <c r="R1776" t="s">
        <v>1681</v>
      </c>
      <c r="T1776" s="1">
        <v>41462</v>
      </c>
      <c r="V1776">
        <v>9691</v>
      </c>
      <c r="X1776">
        <v>0.44</v>
      </c>
      <c r="Z1776">
        <v>17</v>
      </c>
      <c r="AA1776">
        <v>2.6</v>
      </c>
      <c r="AC1776">
        <v>6</v>
      </c>
      <c r="AD1776">
        <v>1863</v>
      </c>
      <c r="AG1776">
        <v>0.19</v>
      </c>
      <c r="AH1776">
        <v>0.25</v>
      </c>
      <c r="AJ1776">
        <v>11.5</v>
      </c>
      <c r="AM1776">
        <v>1</v>
      </c>
      <c r="AO1776">
        <v>177.2</v>
      </c>
      <c r="AR1776">
        <v>112.48</v>
      </c>
      <c r="AV1776">
        <v>1.07</v>
      </c>
      <c r="AW1776">
        <v>4.2</v>
      </c>
      <c r="BA1776">
        <v>271</v>
      </c>
      <c r="BE1776">
        <v>0.03</v>
      </c>
      <c r="BF1776">
        <v>8.5</v>
      </c>
      <c r="BI1776">
        <v>0.03</v>
      </c>
      <c r="BK1776">
        <v>11</v>
      </c>
      <c r="BL1776">
        <v>16.57</v>
      </c>
      <c r="BM1776">
        <v>4.0000000000000001E-3</v>
      </c>
      <c r="BQ1776">
        <v>50.1</v>
      </c>
      <c r="BR1776">
        <v>0.14000000000000001</v>
      </c>
      <c r="BU1776">
        <v>8.0299999999999994</v>
      </c>
      <c r="CB1776">
        <v>0.15</v>
      </c>
      <c r="CD1776">
        <v>5.07</v>
      </c>
      <c r="CE1776">
        <v>1.9</v>
      </c>
      <c r="CF1776">
        <v>12.3</v>
      </c>
      <c r="CJ1776">
        <v>83.9</v>
      </c>
      <c r="CM1776">
        <v>0.1</v>
      </c>
      <c r="CN1776">
        <v>0.1</v>
      </c>
      <c r="CO1776">
        <v>7.0000000000000001E-3</v>
      </c>
      <c r="CP1776">
        <v>2.4</v>
      </c>
      <c r="CR1776">
        <v>15.5</v>
      </c>
      <c r="CS1776">
        <v>228</v>
      </c>
      <c r="CT1776">
        <v>0.3</v>
      </c>
      <c r="CX1776">
        <v>140.19999999999999</v>
      </c>
    </row>
    <row r="1777" spans="1:102">
      <c r="A1777" t="s">
        <v>1916</v>
      </c>
      <c r="B1777">
        <v>1307093</v>
      </c>
      <c r="C1777" t="s">
        <v>104</v>
      </c>
      <c r="D1777" t="s">
        <v>105</v>
      </c>
      <c r="E1777">
        <v>519200</v>
      </c>
      <c r="F1777">
        <v>7184703</v>
      </c>
      <c r="G1777">
        <v>956</v>
      </c>
      <c r="H1777" s="1">
        <v>41485</v>
      </c>
      <c r="I1777" t="s">
        <v>1528</v>
      </c>
      <c r="J1777" t="s">
        <v>119</v>
      </c>
      <c r="K1777" t="s">
        <v>108</v>
      </c>
      <c r="L1777" t="s">
        <v>109</v>
      </c>
      <c r="M1777" t="s">
        <v>1529</v>
      </c>
      <c r="N1777" t="s">
        <v>111</v>
      </c>
      <c r="O1777" t="s">
        <v>1916</v>
      </c>
      <c r="P1777" t="s">
        <v>112</v>
      </c>
      <c r="Q1777" t="s">
        <v>1680</v>
      </c>
      <c r="R1777" t="s">
        <v>1681</v>
      </c>
      <c r="T1777" s="1">
        <v>41585</v>
      </c>
      <c r="V1777">
        <v>2195</v>
      </c>
      <c r="X1777">
        <v>0.47</v>
      </c>
      <c r="Z1777">
        <v>18.3</v>
      </c>
      <c r="AA1777">
        <v>4.9000000000000004</v>
      </c>
      <c r="AC1777">
        <v>6</v>
      </c>
      <c r="AD1777">
        <v>271.8</v>
      </c>
      <c r="AG1777">
        <v>0.16</v>
      </c>
      <c r="AH1777">
        <v>0.17</v>
      </c>
      <c r="AJ1777">
        <v>8.8800000000000008</v>
      </c>
      <c r="AM1777">
        <v>1.6</v>
      </c>
      <c r="AO1777">
        <v>9</v>
      </c>
      <c r="AR1777">
        <v>47.49</v>
      </c>
      <c r="AV1777">
        <v>2.4</v>
      </c>
      <c r="AW1777">
        <v>1.5</v>
      </c>
      <c r="BA1777">
        <v>59</v>
      </c>
      <c r="BE1777">
        <v>0.23</v>
      </c>
      <c r="BF1777">
        <v>2.9</v>
      </c>
      <c r="BI1777">
        <v>0.05</v>
      </c>
      <c r="BK1777">
        <v>62</v>
      </c>
      <c r="BL1777">
        <v>15.21</v>
      </c>
      <c r="BM1777">
        <v>2.9000000000000001E-2</v>
      </c>
      <c r="BQ1777">
        <v>19.399999999999999</v>
      </c>
      <c r="BR1777">
        <v>0.13</v>
      </c>
      <c r="BU1777">
        <v>39.799999999999997</v>
      </c>
      <c r="CB1777">
        <v>0.6</v>
      </c>
      <c r="CD1777">
        <v>19.02</v>
      </c>
      <c r="CE1777">
        <v>2.9</v>
      </c>
      <c r="CF1777">
        <v>14.8</v>
      </c>
      <c r="CJ1777">
        <v>178</v>
      </c>
      <c r="CM1777">
        <v>0.11</v>
      </c>
      <c r="CN1777">
        <v>0.7</v>
      </c>
      <c r="CO1777">
        <v>4.0000000000000001E-3</v>
      </c>
      <c r="CP1777">
        <v>3.37</v>
      </c>
      <c r="CR1777">
        <v>3.1</v>
      </c>
      <c r="CS1777">
        <v>107</v>
      </c>
      <c r="CT1777">
        <v>0.05</v>
      </c>
      <c r="CX1777">
        <v>156.4</v>
      </c>
    </row>
    <row r="1778" spans="1:102">
      <c r="A1778" t="s">
        <v>1917</v>
      </c>
      <c r="B1778">
        <v>1307101</v>
      </c>
      <c r="C1778" t="s">
        <v>104</v>
      </c>
      <c r="D1778" t="s">
        <v>105</v>
      </c>
      <c r="E1778">
        <v>517802</v>
      </c>
      <c r="F1778">
        <v>7186261</v>
      </c>
      <c r="G1778">
        <v>973</v>
      </c>
      <c r="H1778" s="1">
        <v>41494</v>
      </c>
      <c r="I1778" t="s">
        <v>118</v>
      </c>
      <c r="J1778" t="s">
        <v>119</v>
      </c>
      <c r="K1778" t="s">
        <v>108</v>
      </c>
      <c r="L1778" t="s">
        <v>109</v>
      </c>
      <c r="M1778" t="s">
        <v>120</v>
      </c>
      <c r="N1778" t="s">
        <v>111</v>
      </c>
      <c r="O1778" t="s">
        <v>1917</v>
      </c>
      <c r="P1778" t="s">
        <v>112</v>
      </c>
      <c r="Q1778" t="s">
        <v>1680</v>
      </c>
      <c r="R1778" t="s">
        <v>1681</v>
      </c>
      <c r="T1778" s="1">
        <v>41493</v>
      </c>
      <c r="V1778">
        <v>682</v>
      </c>
      <c r="X1778">
        <v>1.81</v>
      </c>
      <c r="Z1778">
        <v>11.7</v>
      </c>
      <c r="AA1778">
        <v>2.5</v>
      </c>
      <c r="AC1778">
        <v>5</v>
      </c>
      <c r="AD1778">
        <v>1529.3</v>
      </c>
      <c r="AG1778">
        <v>0.16</v>
      </c>
      <c r="AH1778">
        <v>0.72</v>
      </c>
      <c r="AJ1778">
        <v>0.54</v>
      </c>
      <c r="AM1778">
        <v>9.3000000000000007</v>
      </c>
      <c r="AO1778">
        <v>46.6</v>
      </c>
      <c r="AR1778">
        <v>29.61</v>
      </c>
      <c r="AV1778">
        <v>2.6</v>
      </c>
      <c r="AW1778">
        <v>4.9000000000000004</v>
      </c>
      <c r="BA1778">
        <v>53</v>
      </c>
      <c r="BE1778">
        <v>0.06</v>
      </c>
      <c r="BF1778">
        <v>9.4</v>
      </c>
      <c r="BI1778">
        <v>0.33</v>
      </c>
      <c r="BK1778">
        <v>219</v>
      </c>
      <c r="BL1778">
        <v>4.4400000000000004</v>
      </c>
      <c r="BM1778">
        <v>8.0000000000000002E-3</v>
      </c>
      <c r="BQ1778">
        <v>42.8</v>
      </c>
      <c r="BR1778">
        <v>0.05</v>
      </c>
      <c r="BU1778">
        <v>12.08</v>
      </c>
      <c r="CB1778">
        <v>0.06</v>
      </c>
      <c r="CD1778">
        <v>1.1299999999999999</v>
      </c>
      <c r="CE1778">
        <v>4</v>
      </c>
      <c r="CF1778">
        <v>1.6</v>
      </c>
      <c r="CJ1778">
        <v>91.4</v>
      </c>
      <c r="CM1778">
        <v>7.0000000000000007E-2</v>
      </c>
      <c r="CN1778">
        <v>1.9</v>
      </c>
      <c r="CO1778">
        <v>1.7000000000000001E-2</v>
      </c>
      <c r="CP1778">
        <v>0.23</v>
      </c>
      <c r="CR1778">
        <v>2</v>
      </c>
      <c r="CS1778">
        <v>91</v>
      </c>
      <c r="CT1778">
        <v>0.1</v>
      </c>
      <c r="CX1778">
        <v>101.1</v>
      </c>
    </row>
    <row r="1779" spans="1:102">
      <c r="A1779" t="s">
        <v>1918</v>
      </c>
      <c r="B1779">
        <v>1307114</v>
      </c>
      <c r="C1779" t="s">
        <v>104</v>
      </c>
      <c r="D1779" t="s">
        <v>105</v>
      </c>
      <c r="E1779">
        <v>519197</v>
      </c>
      <c r="F1779">
        <v>7185303</v>
      </c>
      <c r="H1779" s="1">
        <v>41494</v>
      </c>
      <c r="I1779" t="s">
        <v>118</v>
      </c>
      <c r="J1779" t="s">
        <v>119</v>
      </c>
      <c r="K1779" t="s">
        <v>108</v>
      </c>
      <c r="L1779" t="s">
        <v>109</v>
      </c>
      <c r="M1779" t="s">
        <v>120</v>
      </c>
      <c r="N1779" t="s">
        <v>111</v>
      </c>
      <c r="O1779" t="s">
        <v>1918</v>
      </c>
      <c r="P1779" t="s">
        <v>112</v>
      </c>
      <c r="Q1779" t="s">
        <v>1680</v>
      </c>
      <c r="R1779" t="s">
        <v>1681</v>
      </c>
      <c r="V1779">
        <v>2913</v>
      </c>
      <c r="X1779">
        <v>0.73</v>
      </c>
      <c r="Z1779">
        <v>13.4</v>
      </c>
      <c r="AA1779">
        <v>6</v>
      </c>
      <c r="AC1779">
        <v>7</v>
      </c>
      <c r="AD1779">
        <v>615.20000000000005</v>
      </c>
      <c r="AG1779">
        <v>0.17</v>
      </c>
      <c r="AH1779">
        <v>0.06</v>
      </c>
      <c r="AJ1779">
        <v>0.28999999999999998</v>
      </c>
      <c r="AM1779">
        <v>1.4</v>
      </c>
      <c r="AO1779">
        <v>37.1</v>
      </c>
      <c r="AR1779">
        <v>29.11</v>
      </c>
      <c r="AV1779">
        <v>2.06</v>
      </c>
      <c r="AW1779">
        <v>3.6</v>
      </c>
      <c r="BA1779">
        <v>252</v>
      </c>
      <c r="BE1779">
        <v>0.13</v>
      </c>
      <c r="BF1779">
        <v>4.5</v>
      </c>
      <c r="BI1779">
        <v>0.09</v>
      </c>
      <c r="BK1779">
        <v>37</v>
      </c>
      <c r="BL1779">
        <v>14.68</v>
      </c>
      <c r="BM1779">
        <v>8.9999999999999993E-3</v>
      </c>
      <c r="BQ1779">
        <v>12.5</v>
      </c>
      <c r="BR1779">
        <v>4.4999999999999998E-2</v>
      </c>
      <c r="BU1779">
        <v>8.31</v>
      </c>
      <c r="CB1779">
        <v>0.3</v>
      </c>
      <c r="CD1779">
        <v>1.39</v>
      </c>
      <c r="CE1779">
        <v>1</v>
      </c>
      <c r="CF1779">
        <v>8.6999999999999993</v>
      </c>
      <c r="CJ1779">
        <v>37.9</v>
      </c>
      <c r="CM1779">
        <v>0.1</v>
      </c>
      <c r="CN1779">
        <v>0.1</v>
      </c>
      <c r="CO1779">
        <v>6.0000000000000001E-3</v>
      </c>
      <c r="CP1779">
        <v>0.28000000000000003</v>
      </c>
      <c r="CR1779">
        <v>2.7</v>
      </c>
      <c r="CS1779">
        <v>86</v>
      </c>
      <c r="CT1779">
        <v>0.1</v>
      </c>
      <c r="CX1779">
        <v>36</v>
      </c>
    </row>
    <row r="1780" spans="1:102">
      <c r="A1780" t="s">
        <v>1919</v>
      </c>
      <c r="B1780">
        <v>1307156</v>
      </c>
      <c r="C1780" t="s">
        <v>104</v>
      </c>
      <c r="D1780" t="s">
        <v>105</v>
      </c>
      <c r="E1780">
        <v>517206</v>
      </c>
      <c r="F1780">
        <v>7185390</v>
      </c>
      <c r="G1780">
        <v>866</v>
      </c>
      <c r="H1780" s="1">
        <v>41485</v>
      </c>
      <c r="I1780" t="s">
        <v>1528</v>
      </c>
      <c r="J1780" t="s">
        <v>119</v>
      </c>
      <c r="K1780" t="s">
        <v>108</v>
      </c>
      <c r="L1780" t="s">
        <v>109</v>
      </c>
      <c r="M1780" t="s">
        <v>1529</v>
      </c>
      <c r="N1780" t="s">
        <v>111</v>
      </c>
      <c r="O1780" t="s">
        <v>1919</v>
      </c>
      <c r="P1780" t="s">
        <v>112</v>
      </c>
      <c r="Q1780" t="s">
        <v>1680</v>
      </c>
      <c r="R1780" t="s">
        <v>1681</v>
      </c>
      <c r="T1780" s="1">
        <v>41615</v>
      </c>
      <c r="V1780">
        <v>2381</v>
      </c>
      <c r="X1780">
        <v>0.77</v>
      </c>
      <c r="Z1780">
        <v>7.3</v>
      </c>
      <c r="AA1780">
        <v>5</v>
      </c>
      <c r="AC1780">
        <v>6</v>
      </c>
      <c r="AD1780">
        <v>1780.8</v>
      </c>
      <c r="AG1780">
        <v>0.1</v>
      </c>
      <c r="AH1780">
        <v>2.0699999999999998</v>
      </c>
      <c r="AJ1780">
        <v>1.67</v>
      </c>
      <c r="AM1780">
        <v>5.6</v>
      </c>
      <c r="AO1780">
        <v>43.7</v>
      </c>
      <c r="AR1780">
        <v>30.02</v>
      </c>
      <c r="AV1780">
        <v>1.41</v>
      </c>
      <c r="AW1780">
        <v>2.4</v>
      </c>
      <c r="BA1780">
        <v>122</v>
      </c>
      <c r="BE1780">
        <v>0.05</v>
      </c>
      <c r="BF1780">
        <v>6</v>
      </c>
      <c r="BI1780">
        <v>0.39</v>
      </c>
      <c r="BK1780">
        <v>132</v>
      </c>
      <c r="BL1780">
        <v>3.98</v>
      </c>
      <c r="BM1780">
        <v>8.9999999999999993E-3</v>
      </c>
      <c r="BQ1780">
        <v>54.3</v>
      </c>
      <c r="BR1780">
        <v>0.13300000000000001</v>
      </c>
      <c r="BU1780">
        <v>7.35</v>
      </c>
      <c r="CB1780">
        <v>0.1</v>
      </c>
      <c r="CD1780">
        <v>1.36</v>
      </c>
      <c r="CE1780">
        <v>4.0999999999999996</v>
      </c>
      <c r="CF1780">
        <v>2.9</v>
      </c>
      <c r="CJ1780">
        <v>209.1</v>
      </c>
      <c r="CM1780">
        <v>7.0000000000000007E-2</v>
      </c>
      <c r="CN1780">
        <v>1.1000000000000001</v>
      </c>
      <c r="CO1780">
        <v>0.01</v>
      </c>
      <c r="CP1780">
        <v>0.2</v>
      </c>
      <c r="CR1780">
        <v>2.4</v>
      </c>
      <c r="CS1780">
        <v>76</v>
      </c>
      <c r="CT1780">
        <v>0.1</v>
      </c>
      <c r="CX1780">
        <v>189.4</v>
      </c>
    </row>
    <row r="1781" spans="1:102">
      <c r="A1781" t="s">
        <v>1920</v>
      </c>
      <c r="B1781">
        <v>1307164</v>
      </c>
      <c r="C1781" t="s">
        <v>104</v>
      </c>
      <c r="D1781" t="s">
        <v>105</v>
      </c>
      <c r="E1781">
        <v>517203</v>
      </c>
      <c r="F1781">
        <v>7184750</v>
      </c>
      <c r="G1781">
        <v>867</v>
      </c>
      <c r="H1781" s="1">
        <v>41485</v>
      </c>
      <c r="I1781" t="s">
        <v>1528</v>
      </c>
      <c r="J1781" t="s">
        <v>119</v>
      </c>
      <c r="K1781" t="s">
        <v>108</v>
      </c>
      <c r="L1781" t="s">
        <v>109</v>
      </c>
      <c r="M1781" t="s">
        <v>1529</v>
      </c>
      <c r="N1781" t="s">
        <v>111</v>
      </c>
      <c r="O1781" t="s">
        <v>1920</v>
      </c>
      <c r="P1781" t="s">
        <v>112</v>
      </c>
      <c r="Q1781" t="s">
        <v>1680</v>
      </c>
      <c r="R1781" t="s">
        <v>1681</v>
      </c>
      <c r="T1781" s="1">
        <v>41615</v>
      </c>
      <c r="V1781">
        <v>1700</v>
      </c>
      <c r="X1781">
        <v>0.77</v>
      </c>
      <c r="Z1781">
        <v>11</v>
      </c>
      <c r="AA1781">
        <v>25.7</v>
      </c>
      <c r="AC1781">
        <v>9</v>
      </c>
      <c r="AD1781">
        <v>1274.2</v>
      </c>
      <c r="AG1781">
        <v>0.28000000000000003</v>
      </c>
      <c r="AH1781">
        <v>0.55000000000000004</v>
      </c>
      <c r="AJ1781">
        <v>0.15</v>
      </c>
      <c r="AM1781">
        <v>1.8</v>
      </c>
      <c r="AO1781">
        <v>25.5</v>
      </c>
      <c r="AR1781">
        <v>45.21</v>
      </c>
      <c r="AV1781">
        <v>2.29</v>
      </c>
      <c r="AW1781">
        <v>3.4</v>
      </c>
      <c r="BA1781">
        <v>599</v>
      </c>
      <c r="BE1781">
        <v>0.13</v>
      </c>
      <c r="BF1781">
        <v>4.5</v>
      </c>
      <c r="BI1781">
        <v>0.18</v>
      </c>
      <c r="BK1781">
        <v>45</v>
      </c>
      <c r="BL1781">
        <v>3.12</v>
      </c>
      <c r="BM1781">
        <v>8.0000000000000002E-3</v>
      </c>
      <c r="BQ1781">
        <v>18.8</v>
      </c>
      <c r="BR1781">
        <v>0.18</v>
      </c>
      <c r="BU1781">
        <v>16.82</v>
      </c>
      <c r="CB1781">
        <v>0.18</v>
      </c>
      <c r="CD1781">
        <v>1.42</v>
      </c>
      <c r="CE1781">
        <v>4.8</v>
      </c>
      <c r="CF1781">
        <v>4.4000000000000004</v>
      </c>
      <c r="CJ1781">
        <v>127.1</v>
      </c>
      <c r="CM1781">
        <v>0.35</v>
      </c>
      <c r="CN1781">
        <v>0.8</v>
      </c>
      <c r="CO1781">
        <v>4.0000000000000001E-3</v>
      </c>
      <c r="CP1781">
        <v>0.33</v>
      </c>
      <c r="CR1781">
        <v>1.7</v>
      </c>
      <c r="CS1781">
        <v>82</v>
      </c>
      <c r="CT1781">
        <v>0.1</v>
      </c>
      <c r="CX1781">
        <v>34.799999999999997</v>
      </c>
    </row>
    <row r="1782" spans="1:102">
      <c r="A1782" t="s">
        <v>1921</v>
      </c>
      <c r="B1782">
        <v>1307166</v>
      </c>
      <c r="C1782" t="s">
        <v>104</v>
      </c>
      <c r="D1782" t="s">
        <v>105</v>
      </c>
      <c r="E1782">
        <v>517202</v>
      </c>
      <c r="F1782">
        <v>7184604</v>
      </c>
      <c r="G1782">
        <v>867</v>
      </c>
      <c r="H1782" s="1">
        <v>41485</v>
      </c>
      <c r="I1782" t="s">
        <v>1528</v>
      </c>
      <c r="J1782" t="s">
        <v>119</v>
      </c>
      <c r="K1782" t="s">
        <v>108</v>
      </c>
      <c r="L1782" t="s">
        <v>109</v>
      </c>
      <c r="M1782" t="s">
        <v>1529</v>
      </c>
      <c r="N1782" t="s">
        <v>111</v>
      </c>
      <c r="O1782" t="s">
        <v>1921</v>
      </c>
      <c r="P1782" t="s">
        <v>112</v>
      </c>
      <c r="Q1782" t="s">
        <v>1680</v>
      </c>
      <c r="R1782" t="s">
        <v>1681</v>
      </c>
      <c r="T1782" s="1">
        <v>41615</v>
      </c>
      <c r="V1782">
        <v>284</v>
      </c>
      <c r="X1782">
        <v>1.44</v>
      </c>
      <c r="Z1782">
        <v>9.1</v>
      </c>
      <c r="AA1782">
        <v>3</v>
      </c>
      <c r="AC1782">
        <v>3</v>
      </c>
      <c r="AD1782">
        <v>436.2</v>
      </c>
      <c r="AG1782">
        <v>0.16</v>
      </c>
      <c r="AH1782">
        <v>0.14000000000000001</v>
      </c>
      <c r="AJ1782">
        <v>0.22</v>
      </c>
      <c r="AM1782">
        <v>7.8</v>
      </c>
      <c r="AO1782">
        <v>24.4</v>
      </c>
      <c r="AR1782">
        <v>18.399999999999999</v>
      </c>
      <c r="AV1782">
        <v>2.6</v>
      </c>
      <c r="AW1782">
        <v>4.5999999999999996</v>
      </c>
      <c r="BA1782">
        <v>160</v>
      </c>
      <c r="BE1782">
        <v>0.08</v>
      </c>
      <c r="BF1782">
        <v>4.5</v>
      </c>
      <c r="BI1782">
        <v>0.38</v>
      </c>
      <c r="BK1782">
        <v>161</v>
      </c>
      <c r="BL1782">
        <v>3.8</v>
      </c>
      <c r="BM1782">
        <v>3.0000000000000001E-3</v>
      </c>
      <c r="BQ1782">
        <v>28.2</v>
      </c>
      <c r="BR1782">
        <v>5.6000000000000001E-2</v>
      </c>
      <c r="BU1782">
        <v>13.17</v>
      </c>
      <c r="CB1782">
        <v>0.04</v>
      </c>
      <c r="CD1782">
        <v>0.74</v>
      </c>
      <c r="CE1782">
        <v>3.2</v>
      </c>
      <c r="CF1782">
        <v>1.2</v>
      </c>
      <c r="CJ1782">
        <v>16.2</v>
      </c>
      <c r="CM1782">
        <v>7.0000000000000007E-2</v>
      </c>
      <c r="CN1782">
        <v>1.5</v>
      </c>
      <c r="CO1782">
        <v>3.0000000000000001E-3</v>
      </c>
      <c r="CP1782">
        <v>0.37</v>
      </c>
      <c r="CR1782">
        <v>0.5</v>
      </c>
      <c r="CS1782">
        <v>59</v>
      </c>
      <c r="CT1782">
        <v>0.05</v>
      </c>
      <c r="CX1782">
        <v>75.400000000000006</v>
      </c>
    </row>
    <row r="1783" spans="1:102">
      <c r="A1783" t="s">
        <v>1922</v>
      </c>
      <c r="B1783">
        <v>1307172</v>
      </c>
      <c r="C1783" t="s">
        <v>104</v>
      </c>
      <c r="D1783" t="s">
        <v>105</v>
      </c>
      <c r="E1783">
        <v>518198</v>
      </c>
      <c r="F1783">
        <v>7184294</v>
      </c>
      <c r="G1783">
        <v>982</v>
      </c>
      <c r="H1783" s="1">
        <v>41485</v>
      </c>
      <c r="I1783" t="s">
        <v>1528</v>
      </c>
      <c r="J1783" t="s">
        <v>119</v>
      </c>
      <c r="K1783" t="s">
        <v>108</v>
      </c>
      <c r="L1783" t="s">
        <v>109</v>
      </c>
      <c r="M1783" t="s">
        <v>1529</v>
      </c>
      <c r="N1783" t="s">
        <v>111</v>
      </c>
      <c r="O1783" t="s">
        <v>1922</v>
      </c>
      <c r="P1783" t="s">
        <v>112</v>
      </c>
      <c r="Q1783" t="s">
        <v>1680</v>
      </c>
      <c r="R1783" t="s">
        <v>1681</v>
      </c>
      <c r="T1783" s="1">
        <v>41468</v>
      </c>
      <c r="V1783">
        <v>292</v>
      </c>
      <c r="X1783">
        <v>1.36</v>
      </c>
      <c r="Z1783">
        <v>8.5</v>
      </c>
      <c r="AA1783">
        <v>6.3</v>
      </c>
      <c r="AC1783">
        <v>3</v>
      </c>
      <c r="AD1783">
        <v>465.9</v>
      </c>
      <c r="AG1783">
        <v>0.2</v>
      </c>
      <c r="AH1783">
        <v>0.4</v>
      </c>
      <c r="AJ1783">
        <v>0.55000000000000004</v>
      </c>
      <c r="AM1783">
        <v>16.2</v>
      </c>
      <c r="AO1783">
        <v>26.6</v>
      </c>
      <c r="AR1783">
        <v>34.68</v>
      </c>
      <c r="AV1783">
        <v>2.76</v>
      </c>
      <c r="AW1783">
        <v>4.5</v>
      </c>
      <c r="BA1783">
        <v>147</v>
      </c>
      <c r="BE1783">
        <v>0.1</v>
      </c>
      <c r="BF1783">
        <v>2.6</v>
      </c>
      <c r="BI1783">
        <v>0.5</v>
      </c>
      <c r="BK1783">
        <v>772</v>
      </c>
      <c r="BL1783">
        <v>2.81</v>
      </c>
      <c r="BM1783">
        <v>4.0000000000000001E-3</v>
      </c>
      <c r="BQ1783">
        <v>48.4</v>
      </c>
      <c r="BR1783">
        <v>6.0999999999999999E-2</v>
      </c>
      <c r="BU1783">
        <v>14.03</v>
      </c>
      <c r="CB1783">
        <v>7.0000000000000007E-2</v>
      </c>
      <c r="CD1783">
        <v>0.77</v>
      </c>
      <c r="CE1783">
        <v>4.5</v>
      </c>
      <c r="CF1783">
        <v>1</v>
      </c>
      <c r="CJ1783">
        <v>28</v>
      </c>
      <c r="CM1783">
        <v>0.09</v>
      </c>
      <c r="CN1783">
        <v>1.7</v>
      </c>
      <c r="CO1783">
        <v>1E-3</v>
      </c>
      <c r="CP1783">
        <v>0.27</v>
      </c>
      <c r="CR1783">
        <v>0.4</v>
      </c>
      <c r="CS1783">
        <v>37</v>
      </c>
      <c r="CT1783">
        <v>0.05</v>
      </c>
      <c r="CX1783">
        <v>104</v>
      </c>
    </row>
    <row r="1784" spans="1:102">
      <c r="A1784" t="s">
        <v>1923</v>
      </c>
      <c r="B1784">
        <v>1307173</v>
      </c>
      <c r="C1784" t="s">
        <v>104</v>
      </c>
      <c r="D1784" t="s">
        <v>105</v>
      </c>
      <c r="E1784">
        <v>518201</v>
      </c>
      <c r="F1784">
        <v>7184348</v>
      </c>
      <c r="G1784">
        <v>969</v>
      </c>
      <c r="H1784" s="1">
        <v>41485</v>
      </c>
      <c r="I1784" t="s">
        <v>1528</v>
      </c>
      <c r="J1784" t="s">
        <v>119</v>
      </c>
      <c r="K1784" t="s">
        <v>108</v>
      </c>
      <c r="L1784" t="s">
        <v>109</v>
      </c>
      <c r="M1784" t="s">
        <v>1529</v>
      </c>
      <c r="N1784" t="s">
        <v>111</v>
      </c>
      <c r="O1784" t="s">
        <v>1923</v>
      </c>
      <c r="P1784" t="s">
        <v>112</v>
      </c>
      <c r="Q1784" t="s">
        <v>1680</v>
      </c>
      <c r="R1784" t="s">
        <v>1681</v>
      </c>
      <c r="T1784" s="1">
        <v>41468</v>
      </c>
      <c r="V1784">
        <v>235</v>
      </c>
      <c r="X1784">
        <v>1.4</v>
      </c>
      <c r="Z1784">
        <v>9.5</v>
      </c>
      <c r="AA1784">
        <v>2.7</v>
      </c>
      <c r="AC1784">
        <v>3</v>
      </c>
      <c r="AD1784">
        <v>474.1</v>
      </c>
      <c r="AG1784">
        <v>0.21</v>
      </c>
      <c r="AH1784">
        <v>0.25</v>
      </c>
      <c r="AJ1784">
        <v>0.35</v>
      </c>
      <c r="AM1784">
        <v>15.1</v>
      </c>
      <c r="AO1784">
        <v>30.1</v>
      </c>
      <c r="AR1784">
        <v>39.11</v>
      </c>
      <c r="AV1784">
        <v>2.95</v>
      </c>
      <c r="AW1784">
        <v>5.2</v>
      </c>
      <c r="BA1784">
        <v>91</v>
      </c>
      <c r="BE1784">
        <v>0.12</v>
      </c>
      <c r="BF1784">
        <v>2.2000000000000002</v>
      </c>
      <c r="BI1784">
        <v>0.52</v>
      </c>
      <c r="BK1784">
        <v>500</v>
      </c>
      <c r="BL1784">
        <v>2.88</v>
      </c>
      <c r="BM1784">
        <v>3.0000000000000001E-3</v>
      </c>
      <c r="BQ1784">
        <v>44.1</v>
      </c>
      <c r="BR1784">
        <v>6.4000000000000001E-2</v>
      </c>
      <c r="BU1784">
        <v>14.46</v>
      </c>
      <c r="CB1784">
        <v>0.06</v>
      </c>
      <c r="CD1784">
        <v>0.88</v>
      </c>
      <c r="CE1784">
        <v>4.0999999999999996</v>
      </c>
      <c r="CF1784">
        <v>0.7</v>
      </c>
      <c r="CJ1784">
        <v>20.100000000000001</v>
      </c>
      <c r="CM1784">
        <v>7.0000000000000007E-2</v>
      </c>
      <c r="CN1784">
        <v>1.6</v>
      </c>
      <c r="CO1784">
        <v>1E-3</v>
      </c>
      <c r="CP1784">
        <v>0.23</v>
      </c>
      <c r="CR1784">
        <v>0.4</v>
      </c>
      <c r="CS1784">
        <v>40</v>
      </c>
      <c r="CT1784">
        <v>0.05</v>
      </c>
      <c r="CX1784">
        <v>113.3</v>
      </c>
    </row>
    <row r="1785" spans="1:102">
      <c r="A1785" t="s">
        <v>1924</v>
      </c>
      <c r="B1785">
        <v>1307190</v>
      </c>
      <c r="C1785" t="s">
        <v>104</v>
      </c>
      <c r="D1785" t="s">
        <v>105</v>
      </c>
      <c r="E1785">
        <v>518197</v>
      </c>
      <c r="F1785">
        <v>7185249</v>
      </c>
      <c r="G1785">
        <v>761</v>
      </c>
      <c r="H1785" s="1">
        <v>41485</v>
      </c>
      <c r="I1785" t="s">
        <v>1528</v>
      </c>
      <c r="J1785" t="s">
        <v>119</v>
      </c>
      <c r="K1785" t="s">
        <v>108</v>
      </c>
      <c r="L1785" t="s">
        <v>109</v>
      </c>
      <c r="M1785" t="s">
        <v>1529</v>
      </c>
      <c r="N1785" t="s">
        <v>111</v>
      </c>
      <c r="O1785" t="s">
        <v>1924</v>
      </c>
      <c r="P1785" t="s">
        <v>112</v>
      </c>
      <c r="Q1785" t="s">
        <v>1680</v>
      </c>
      <c r="R1785" t="s">
        <v>1681</v>
      </c>
      <c r="T1785" s="1">
        <v>41468</v>
      </c>
      <c r="V1785">
        <v>1858</v>
      </c>
      <c r="X1785">
        <v>0.28000000000000003</v>
      </c>
      <c r="Z1785">
        <v>16.399999999999999</v>
      </c>
      <c r="AA1785">
        <v>1.7</v>
      </c>
      <c r="AC1785">
        <v>9</v>
      </c>
      <c r="AD1785">
        <v>364.5</v>
      </c>
      <c r="AG1785">
        <v>0.16</v>
      </c>
      <c r="AH1785">
        <v>0.02</v>
      </c>
      <c r="AJ1785">
        <v>7.0000000000000007E-2</v>
      </c>
      <c r="AM1785">
        <v>0.4</v>
      </c>
      <c r="AO1785">
        <v>14.3</v>
      </c>
      <c r="AR1785">
        <v>18.62</v>
      </c>
      <c r="AV1785">
        <v>1.72</v>
      </c>
      <c r="AW1785">
        <v>1.2</v>
      </c>
      <c r="BA1785">
        <v>110</v>
      </c>
      <c r="BE1785">
        <v>0.18</v>
      </c>
      <c r="BF1785">
        <v>2.6</v>
      </c>
      <c r="BI1785">
        <v>0.02</v>
      </c>
      <c r="BK1785">
        <v>13</v>
      </c>
      <c r="BL1785">
        <v>4.0999999999999996</v>
      </c>
      <c r="BM1785">
        <v>1.2999999999999999E-2</v>
      </c>
      <c r="BQ1785">
        <v>6.3</v>
      </c>
      <c r="BR1785">
        <v>2.1999999999999999E-2</v>
      </c>
      <c r="BU1785">
        <v>8.39</v>
      </c>
      <c r="CB1785">
        <v>0.56999999999999995</v>
      </c>
      <c r="CD1785">
        <v>0.78</v>
      </c>
      <c r="CE1785">
        <v>1.4</v>
      </c>
      <c r="CF1785">
        <v>7.5</v>
      </c>
      <c r="CJ1785">
        <v>45.3</v>
      </c>
      <c r="CM1785">
        <v>0.13</v>
      </c>
      <c r="CN1785">
        <v>0.5</v>
      </c>
      <c r="CO1785">
        <v>2E-3</v>
      </c>
      <c r="CP1785">
        <v>0.27</v>
      </c>
      <c r="CR1785">
        <v>2</v>
      </c>
      <c r="CS1785">
        <v>71</v>
      </c>
      <c r="CT1785">
        <v>0.05</v>
      </c>
      <c r="CX1785">
        <v>12.3</v>
      </c>
    </row>
    <row r="1786" spans="1:102">
      <c r="A1786" t="s">
        <v>1925</v>
      </c>
      <c r="B1786">
        <v>1307192</v>
      </c>
      <c r="C1786" t="s">
        <v>104</v>
      </c>
      <c r="D1786" t="s">
        <v>105</v>
      </c>
      <c r="E1786">
        <v>518194</v>
      </c>
      <c r="F1786">
        <v>7185349</v>
      </c>
      <c r="G1786">
        <v>748</v>
      </c>
      <c r="H1786" s="1">
        <v>41485</v>
      </c>
      <c r="I1786" t="s">
        <v>1528</v>
      </c>
      <c r="J1786" t="s">
        <v>119</v>
      </c>
      <c r="K1786" t="s">
        <v>108</v>
      </c>
      <c r="L1786" t="s">
        <v>109</v>
      </c>
      <c r="M1786" t="s">
        <v>1529</v>
      </c>
      <c r="N1786" t="s">
        <v>111</v>
      </c>
      <c r="O1786" t="s">
        <v>1925</v>
      </c>
      <c r="P1786" t="s">
        <v>112</v>
      </c>
      <c r="Q1786" t="s">
        <v>1680</v>
      </c>
      <c r="R1786" t="s">
        <v>1681</v>
      </c>
      <c r="T1786" s="1">
        <v>41468</v>
      </c>
      <c r="V1786">
        <v>568</v>
      </c>
      <c r="X1786">
        <v>0.74</v>
      </c>
      <c r="Z1786">
        <v>20.2</v>
      </c>
      <c r="AA1786">
        <v>2.1</v>
      </c>
      <c r="AC1786">
        <v>4</v>
      </c>
      <c r="AD1786">
        <v>821.1</v>
      </c>
      <c r="AG1786">
        <v>0.19</v>
      </c>
      <c r="AH1786">
        <v>0.08</v>
      </c>
      <c r="AJ1786">
        <v>0.22</v>
      </c>
      <c r="AM1786">
        <v>2.9</v>
      </c>
      <c r="AO1786">
        <v>18.7</v>
      </c>
      <c r="AR1786">
        <v>28.15</v>
      </c>
      <c r="AV1786">
        <v>4.1500000000000004</v>
      </c>
      <c r="AW1786">
        <v>2.7</v>
      </c>
      <c r="BA1786">
        <v>101</v>
      </c>
      <c r="BE1786">
        <v>0.1</v>
      </c>
      <c r="BF1786">
        <v>3.7</v>
      </c>
      <c r="BI1786">
        <v>0.14000000000000001</v>
      </c>
      <c r="BK1786">
        <v>43</v>
      </c>
      <c r="BL1786">
        <v>12.75</v>
      </c>
      <c r="BM1786">
        <v>4.0000000000000001E-3</v>
      </c>
      <c r="BQ1786">
        <v>20.2</v>
      </c>
      <c r="BR1786">
        <v>0.13100000000000001</v>
      </c>
      <c r="BU1786">
        <v>13.15</v>
      </c>
      <c r="CB1786">
        <v>0.09</v>
      </c>
      <c r="CD1786">
        <v>3.02</v>
      </c>
      <c r="CE1786">
        <v>2.2000000000000002</v>
      </c>
      <c r="CF1786">
        <v>5.4</v>
      </c>
      <c r="CJ1786">
        <v>26.6</v>
      </c>
      <c r="CM1786">
        <v>0.11</v>
      </c>
      <c r="CN1786">
        <v>1.2</v>
      </c>
      <c r="CO1786">
        <v>3.0000000000000001E-3</v>
      </c>
      <c r="CP1786">
        <v>0.61</v>
      </c>
      <c r="CR1786">
        <v>1.4</v>
      </c>
      <c r="CS1786">
        <v>97</v>
      </c>
      <c r="CT1786">
        <v>0.05</v>
      </c>
      <c r="CX1786">
        <v>56</v>
      </c>
    </row>
    <row r="1787" spans="1:102">
      <c r="A1787" t="s">
        <v>1926</v>
      </c>
      <c r="B1787">
        <v>1307315</v>
      </c>
      <c r="C1787" t="s">
        <v>104</v>
      </c>
      <c r="D1787" t="s">
        <v>105</v>
      </c>
      <c r="E1787">
        <v>507970</v>
      </c>
      <c r="F1787">
        <v>7182597</v>
      </c>
      <c r="G1787">
        <v>525</v>
      </c>
      <c r="H1787" s="1">
        <v>41499</v>
      </c>
      <c r="I1787" t="s">
        <v>183</v>
      </c>
      <c r="J1787" t="s">
        <v>119</v>
      </c>
      <c r="K1787" t="s">
        <v>108</v>
      </c>
      <c r="L1787" t="s">
        <v>109</v>
      </c>
      <c r="M1787" t="s">
        <v>120</v>
      </c>
      <c r="N1787" t="s">
        <v>111</v>
      </c>
      <c r="O1787" t="s">
        <v>1926</v>
      </c>
      <c r="P1787" t="s">
        <v>112</v>
      </c>
      <c r="Q1787" t="s">
        <v>1680</v>
      </c>
      <c r="R1787" t="s">
        <v>1681</v>
      </c>
      <c r="T1787" s="1">
        <v>41474</v>
      </c>
      <c r="V1787">
        <v>405</v>
      </c>
      <c r="X1787">
        <v>0.5</v>
      </c>
      <c r="Z1787">
        <v>13.8</v>
      </c>
      <c r="AA1787">
        <v>2.9</v>
      </c>
      <c r="AC1787">
        <v>5</v>
      </c>
      <c r="AD1787">
        <v>944.6</v>
      </c>
      <c r="AG1787">
        <v>0.21</v>
      </c>
      <c r="AH1787">
        <v>0.04</v>
      </c>
      <c r="AJ1787">
        <v>1.08</v>
      </c>
      <c r="AM1787">
        <v>5.9</v>
      </c>
      <c r="AO1787">
        <v>10.1</v>
      </c>
      <c r="AR1787">
        <v>45.31</v>
      </c>
      <c r="AV1787">
        <v>1.91</v>
      </c>
      <c r="AW1787">
        <v>1.6</v>
      </c>
      <c r="BA1787">
        <v>94</v>
      </c>
      <c r="BE1787">
        <v>0.14000000000000001</v>
      </c>
      <c r="BF1787">
        <v>2.9</v>
      </c>
      <c r="BI1787">
        <v>7.0000000000000007E-2</v>
      </c>
      <c r="BK1787">
        <v>73</v>
      </c>
      <c r="BL1787">
        <v>6.33</v>
      </c>
      <c r="BM1787">
        <v>1.7000000000000001E-2</v>
      </c>
      <c r="BQ1787">
        <v>29.8</v>
      </c>
      <c r="BR1787">
        <v>5.5E-2</v>
      </c>
      <c r="BU1787">
        <v>18.45</v>
      </c>
      <c r="CB1787">
        <v>0.19</v>
      </c>
      <c r="CD1787">
        <v>3.39</v>
      </c>
      <c r="CE1787">
        <v>2.5</v>
      </c>
      <c r="CF1787">
        <v>2.6</v>
      </c>
      <c r="CJ1787">
        <v>59.6</v>
      </c>
      <c r="CM1787">
        <v>0.11</v>
      </c>
      <c r="CN1787">
        <v>1.4</v>
      </c>
      <c r="CO1787">
        <v>1E-3</v>
      </c>
      <c r="CP1787">
        <v>0.51</v>
      </c>
      <c r="CR1787">
        <v>0.8</v>
      </c>
      <c r="CS1787">
        <v>38</v>
      </c>
      <c r="CT1787">
        <v>0.05</v>
      </c>
      <c r="CX1787">
        <v>156.69999999999999</v>
      </c>
    </row>
    <row r="1788" spans="1:102">
      <c r="A1788" t="s">
        <v>1927</v>
      </c>
      <c r="B1788">
        <v>1307320</v>
      </c>
      <c r="C1788" t="s">
        <v>104</v>
      </c>
      <c r="D1788" t="s">
        <v>105</v>
      </c>
      <c r="E1788">
        <v>507959</v>
      </c>
      <c r="F1788">
        <v>7182344</v>
      </c>
      <c r="G1788">
        <v>540</v>
      </c>
      <c r="H1788" s="1">
        <v>41499</v>
      </c>
      <c r="I1788" t="s">
        <v>183</v>
      </c>
      <c r="J1788" t="s">
        <v>119</v>
      </c>
      <c r="K1788" t="s">
        <v>108</v>
      </c>
      <c r="L1788" t="s">
        <v>109</v>
      </c>
      <c r="M1788" t="s">
        <v>120</v>
      </c>
      <c r="N1788" t="s">
        <v>111</v>
      </c>
      <c r="O1788" t="s">
        <v>1927</v>
      </c>
      <c r="P1788" t="s">
        <v>112</v>
      </c>
      <c r="Q1788" t="s">
        <v>1680</v>
      </c>
      <c r="R1788" t="s">
        <v>1681</v>
      </c>
      <c r="T1788" s="1">
        <v>41474</v>
      </c>
      <c r="V1788">
        <v>232</v>
      </c>
      <c r="X1788">
        <v>1.18</v>
      </c>
      <c r="Z1788">
        <v>6.4</v>
      </c>
      <c r="AA1788">
        <v>2.4</v>
      </c>
      <c r="AC1788">
        <v>4</v>
      </c>
      <c r="AD1788">
        <v>341.7</v>
      </c>
      <c r="AG1788">
        <v>0.19</v>
      </c>
      <c r="AH1788">
        <v>0.45</v>
      </c>
      <c r="AJ1788">
        <v>0.56999999999999995</v>
      </c>
      <c r="AM1788">
        <v>13.6</v>
      </c>
      <c r="AO1788">
        <v>31.7</v>
      </c>
      <c r="AR1788">
        <v>33.369999999999997</v>
      </c>
      <c r="AV1788">
        <v>2.4</v>
      </c>
      <c r="AW1788">
        <v>3.5</v>
      </c>
      <c r="BA1788">
        <v>70</v>
      </c>
      <c r="BE1788">
        <v>0.09</v>
      </c>
      <c r="BF1788">
        <v>12</v>
      </c>
      <c r="BI1788">
        <v>0.47</v>
      </c>
      <c r="BK1788">
        <v>291</v>
      </c>
      <c r="BL1788">
        <v>1.88</v>
      </c>
      <c r="BM1788">
        <v>8.9999999999999993E-3</v>
      </c>
      <c r="BQ1788">
        <v>42.8</v>
      </c>
      <c r="BR1788">
        <v>7.1999999999999995E-2</v>
      </c>
      <c r="BU1788">
        <v>15.59</v>
      </c>
      <c r="CB1788">
        <v>0.01</v>
      </c>
      <c r="CD1788">
        <v>0.97</v>
      </c>
      <c r="CE1788">
        <v>3.7</v>
      </c>
      <c r="CF1788">
        <v>0.7</v>
      </c>
      <c r="CJ1788">
        <v>27</v>
      </c>
      <c r="CM1788">
        <v>0.01</v>
      </c>
      <c r="CN1788">
        <v>3.3</v>
      </c>
      <c r="CO1788">
        <v>2.1000000000000001E-2</v>
      </c>
      <c r="CP1788">
        <v>0.16</v>
      </c>
      <c r="CR1788">
        <v>0.9</v>
      </c>
      <c r="CS1788">
        <v>51</v>
      </c>
      <c r="CT1788">
        <v>0.1</v>
      </c>
      <c r="CX1788">
        <v>153.9</v>
      </c>
    </row>
    <row r="1789" spans="1:102">
      <c r="A1789" t="s">
        <v>1928</v>
      </c>
      <c r="B1789">
        <v>1307323</v>
      </c>
      <c r="C1789" t="s">
        <v>104</v>
      </c>
      <c r="D1789" t="s">
        <v>105</v>
      </c>
      <c r="E1789">
        <v>507966</v>
      </c>
      <c r="F1789">
        <v>7182149</v>
      </c>
      <c r="G1789">
        <v>577</v>
      </c>
      <c r="H1789" s="1">
        <v>41499</v>
      </c>
      <c r="I1789" t="s">
        <v>183</v>
      </c>
      <c r="J1789" t="s">
        <v>119</v>
      </c>
      <c r="K1789" t="s">
        <v>108</v>
      </c>
      <c r="L1789" t="s">
        <v>109</v>
      </c>
      <c r="M1789" t="s">
        <v>120</v>
      </c>
      <c r="N1789" t="s">
        <v>111</v>
      </c>
      <c r="O1789" t="s">
        <v>1928</v>
      </c>
      <c r="P1789" t="s">
        <v>112</v>
      </c>
      <c r="Q1789" t="s">
        <v>1680</v>
      </c>
      <c r="R1789" t="s">
        <v>1681</v>
      </c>
      <c r="T1789" s="1">
        <v>41474</v>
      </c>
      <c r="V1789">
        <v>825</v>
      </c>
      <c r="X1789">
        <v>0.37</v>
      </c>
      <c r="Z1789">
        <v>3.3</v>
      </c>
      <c r="AA1789">
        <v>0.7</v>
      </c>
      <c r="AC1789">
        <v>4</v>
      </c>
      <c r="AD1789">
        <v>363.6</v>
      </c>
      <c r="AG1789">
        <v>0.13</v>
      </c>
      <c r="AH1789">
        <v>0.21</v>
      </c>
      <c r="AJ1789">
        <v>2.42</v>
      </c>
      <c r="AM1789">
        <v>0.9</v>
      </c>
      <c r="AO1789">
        <v>22.3</v>
      </c>
      <c r="AR1789">
        <v>52.88</v>
      </c>
      <c r="AV1789">
        <v>0.43</v>
      </c>
      <c r="AW1789">
        <v>2</v>
      </c>
      <c r="BA1789">
        <v>410</v>
      </c>
      <c r="BE1789">
        <v>0.04</v>
      </c>
      <c r="BF1789">
        <v>7.1</v>
      </c>
      <c r="BI1789">
        <v>0.05</v>
      </c>
      <c r="BK1789">
        <v>19</v>
      </c>
      <c r="BL1789">
        <v>2.33</v>
      </c>
      <c r="BM1789">
        <v>5.0000000000000001E-3</v>
      </c>
      <c r="BQ1789">
        <v>27.8</v>
      </c>
      <c r="BR1789">
        <v>5.7000000000000002E-2</v>
      </c>
      <c r="BU1789">
        <v>22.28</v>
      </c>
      <c r="CB1789">
        <v>0.08</v>
      </c>
      <c r="CD1789">
        <v>2.98</v>
      </c>
      <c r="CE1789">
        <v>0.3</v>
      </c>
      <c r="CF1789">
        <v>4.7</v>
      </c>
      <c r="CJ1789">
        <v>43.9</v>
      </c>
      <c r="CM1789">
        <v>0.04</v>
      </c>
      <c r="CN1789">
        <v>0.1</v>
      </c>
      <c r="CO1789">
        <v>5.0000000000000001E-3</v>
      </c>
      <c r="CP1789">
        <v>0.28000000000000003</v>
      </c>
      <c r="CR1789">
        <v>3.8</v>
      </c>
      <c r="CS1789">
        <v>76</v>
      </c>
      <c r="CT1789">
        <v>0.05</v>
      </c>
      <c r="CX1789">
        <v>80</v>
      </c>
    </row>
    <row r="1790" spans="1:102">
      <c r="A1790" t="s">
        <v>1929</v>
      </c>
      <c r="B1790">
        <v>1307329</v>
      </c>
      <c r="C1790" t="s">
        <v>104</v>
      </c>
      <c r="D1790" t="s">
        <v>105</v>
      </c>
      <c r="E1790">
        <v>508154</v>
      </c>
      <c r="F1790">
        <v>7182341</v>
      </c>
      <c r="G1790">
        <v>562</v>
      </c>
      <c r="H1790" s="1">
        <v>41499</v>
      </c>
      <c r="I1790" t="s">
        <v>183</v>
      </c>
      <c r="J1790" t="s">
        <v>119</v>
      </c>
      <c r="K1790" t="s">
        <v>108</v>
      </c>
      <c r="L1790" t="s">
        <v>109</v>
      </c>
      <c r="M1790" t="s">
        <v>120</v>
      </c>
      <c r="N1790" t="s">
        <v>111</v>
      </c>
      <c r="O1790" t="s">
        <v>1929</v>
      </c>
      <c r="P1790" t="s">
        <v>112</v>
      </c>
      <c r="Q1790" t="s">
        <v>1680</v>
      </c>
      <c r="R1790" t="s">
        <v>1681</v>
      </c>
      <c r="T1790" s="1">
        <v>41474</v>
      </c>
      <c r="V1790">
        <v>622</v>
      </c>
      <c r="X1790">
        <v>0.89</v>
      </c>
      <c r="Z1790">
        <v>8.6</v>
      </c>
      <c r="AA1790">
        <v>0.9</v>
      </c>
      <c r="AC1790">
        <v>4</v>
      </c>
      <c r="AD1790">
        <v>874.6</v>
      </c>
      <c r="AG1790">
        <v>0.15</v>
      </c>
      <c r="AH1790">
        <v>0.32</v>
      </c>
      <c r="AJ1790">
        <v>1.18</v>
      </c>
      <c r="AM1790">
        <v>6.3</v>
      </c>
      <c r="AO1790">
        <v>28.1</v>
      </c>
      <c r="AR1790">
        <v>46.25</v>
      </c>
      <c r="AV1790">
        <v>1.98</v>
      </c>
      <c r="AW1790">
        <v>3</v>
      </c>
      <c r="BA1790">
        <v>137</v>
      </c>
      <c r="BE1790">
        <v>7.0000000000000007E-2</v>
      </c>
      <c r="BF1790">
        <v>12.1</v>
      </c>
      <c r="BI1790">
        <v>0.37</v>
      </c>
      <c r="BK1790">
        <v>154</v>
      </c>
      <c r="BL1790">
        <v>4.55</v>
      </c>
      <c r="BM1790">
        <v>0.01</v>
      </c>
      <c r="BQ1790">
        <v>34.9</v>
      </c>
      <c r="BR1790">
        <v>9.8000000000000004E-2</v>
      </c>
      <c r="BU1790">
        <v>9.16</v>
      </c>
      <c r="CB1790">
        <v>0.05</v>
      </c>
      <c r="CD1790">
        <v>2.36</v>
      </c>
      <c r="CE1790">
        <v>2.9</v>
      </c>
      <c r="CF1790">
        <v>3.4</v>
      </c>
      <c r="CJ1790">
        <v>44.8</v>
      </c>
      <c r="CM1790">
        <v>0.08</v>
      </c>
      <c r="CN1790">
        <v>2.4</v>
      </c>
      <c r="CO1790">
        <v>3.1E-2</v>
      </c>
      <c r="CP1790">
        <v>0.22</v>
      </c>
      <c r="CR1790">
        <v>2.2000000000000002</v>
      </c>
      <c r="CS1790">
        <v>90</v>
      </c>
      <c r="CT1790">
        <v>0.2</v>
      </c>
      <c r="CX1790">
        <v>103.3</v>
      </c>
    </row>
    <row r="1791" spans="1:102">
      <c r="A1791" t="s">
        <v>1930</v>
      </c>
      <c r="B1791">
        <v>1307371</v>
      </c>
      <c r="C1791" t="s">
        <v>104</v>
      </c>
      <c r="D1791" t="s">
        <v>105</v>
      </c>
      <c r="E1791">
        <v>506357</v>
      </c>
      <c r="F1791">
        <v>7182644</v>
      </c>
      <c r="G1791">
        <v>445</v>
      </c>
      <c r="H1791" s="1">
        <v>41499</v>
      </c>
      <c r="I1791" t="s">
        <v>183</v>
      </c>
      <c r="J1791" t="s">
        <v>119</v>
      </c>
      <c r="K1791" t="s">
        <v>108</v>
      </c>
      <c r="L1791" t="s">
        <v>109</v>
      </c>
      <c r="M1791" t="s">
        <v>120</v>
      </c>
      <c r="N1791" t="s">
        <v>111</v>
      </c>
      <c r="O1791" t="s">
        <v>1930</v>
      </c>
      <c r="P1791" t="s">
        <v>112</v>
      </c>
      <c r="Q1791" t="s">
        <v>1680</v>
      </c>
      <c r="R1791" t="s">
        <v>1681</v>
      </c>
      <c r="T1791" s="1">
        <v>41476</v>
      </c>
      <c r="V1791">
        <v>583</v>
      </c>
      <c r="X1791">
        <v>1.6</v>
      </c>
      <c r="Z1791">
        <v>57</v>
      </c>
      <c r="AA1791">
        <v>10.5</v>
      </c>
      <c r="AC1791">
        <v>5</v>
      </c>
      <c r="AD1791">
        <v>839.3</v>
      </c>
      <c r="AG1791">
        <v>0.24</v>
      </c>
      <c r="AH1791">
        <v>0.08</v>
      </c>
      <c r="AJ1791">
        <v>1.35</v>
      </c>
      <c r="AM1791">
        <v>3.1</v>
      </c>
      <c r="AO1791">
        <v>40.5</v>
      </c>
      <c r="AR1791">
        <v>47.53</v>
      </c>
      <c r="AV1791">
        <v>5.07</v>
      </c>
      <c r="AW1791">
        <v>3.7</v>
      </c>
      <c r="BA1791">
        <v>79</v>
      </c>
      <c r="BE1791">
        <v>0.16</v>
      </c>
      <c r="BF1791">
        <v>7.9</v>
      </c>
      <c r="BI1791">
        <v>0.12</v>
      </c>
      <c r="BK1791">
        <v>117</v>
      </c>
      <c r="BL1791">
        <v>12.2</v>
      </c>
      <c r="BM1791">
        <v>0.01</v>
      </c>
      <c r="BQ1791">
        <v>22</v>
      </c>
      <c r="BR1791">
        <v>0.26100000000000001</v>
      </c>
      <c r="BU1791">
        <v>46.47</v>
      </c>
      <c r="CB1791">
        <v>0.35</v>
      </c>
      <c r="CD1791">
        <v>5.68</v>
      </c>
      <c r="CE1791">
        <v>2.1</v>
      </c>
      <c r="CF1791">
        <v>8</v>
      </c>
      <c r="CJ1791">
        <v>120.1</v>
      </c>
      <c r="CM1791">
        <v>0.36</v>
      </c>
      <c r="CN1791">
        <v>1.8</v>
      </c>
      <c r="CO1791">
        <v>6.0000000000000001E-3</v>
      </c>
      <c r="CP1791">
        <v>0.91</v>
      </c>
      <c r="CR1791">
        <v>1.3</v>
      </c>
      <c r="CS1791">
        <v>226</v>
      </c>
      <c r="CT1791">
        <v>0.1</v>
      </c>
      <c r="CX1791">
        <v>151.4</v>
      </c>
    </row>
    <row r="1792" spans="1:102">
      <c r="A1792" t="s">
        <v>1931</v>
      </c>
      <c r="B1792">
        <v>1307374</v>
      </c>
      <c r="C1792" t="s">
        <v>104</v>
      </c>
      <c r="D1792" t="s">
        <v>105</v>
      </c>
      <c r="E1792">
        <v>506950</v>
      </c>
      <c r="F1792">
        <v>7182142</v>
      </c>
      <c r="G1792">
        <v>462</v>
      </c>
      <c r="H1792" s="1">
        <v>41499</v>
      </c>
      <c r="I1792" t="s">
        <v>183</v>
      </c>
      <c r="J1792" t="s">
        <v>119</v>
      </c>
      <c r="K1792" t="s">
        <v>108</v>
      </c>
      <c r="L1792" t="s">
        <v>109</v>
      </c>
      <c r="M1792" t="s">
        <v>120</v>
      </c>
      <c r="N1792" t="s">
        <v>111</v>
      </c>
      <c r="O1792" t="s">
        <v>1931</v>
      </c>
      <c r="P1792" t="s">
        <v>112</v>
      </c>
      <c r="Q1792" t="s">
        <v>1680</v>
      </c>
      <c r="R1792" t="s">
        <v>1681</v>
      </c>
      <c r="T1792" s="1">
        <v>41476</v>
      </c>
      <c r="V1792">
        <v>1031</v>
      </c>
      <c r="X1792">
        <v>0.74</v>
      </c>
      <c r="Z1792">
        <v>22.4</v>
      </c>
      <c r="AA1792">
        <v>0.6</v>
      </c>
      <c r="AC1792">
        <v>7</v>
      </c>
      <c r="AD1792">
        <v>410.8</v>
      </c>
      <c r="AG1792">
        <v>0.17</v>
      </c>
      <c r="AH1792">
        <v>0.66</v>
      </c>
      <c r="AJ1792">
        <v>3.52</v>
      </c>
      <c r="AM1792">
        <v>10</v>
      </c>
      <c r="AO1792">
        <v>39.799999999999997</v>
      </c>
      <c r="AR1792">
        <v>86.95</v>
      </c>
      <c r="AV1792">
        <v>2.85</v>
      </c>
      <c r="AW1792">
        <v>2.8</v>
      </c>
      <c r="BA1792">
        <v>220</v>
      </c>
      <c r="BE1792">
        <v>0.18</v>
      </c>
      <c r="BF1792">
        <v>5.7</v>
      </c>
      <c r="BI1792">
        <v>0.3</v>
      </c>
      <c r="BK1792">
        <v>345</v>
      </c>
      <c r="BL1792">
        <v>16.21</v>
      </c>
      <c r="BM1792">
        <v>0.01</v>
      </c>
      <c r="BQ1792">
        <v>74.099999999999994</v>
      </c>
      <c r="BR1792">
        <v>0.17899999999999999</v>
      </c>
      <c r="BU1792">
        <v>30.21</v>
      </c>
      <c r="CB1792">
        <v>0.39</v>
      </c>
      <c r="CD1792">
        <v>5.73</v>
      </c>
      <c r="CE1792">
        <v>3.8</v>
      </c>
      <c r="CF1792">
        <v>7.9</v>
      </c>
      <c r="CJ1792">
        <v>89</v>
      </c>
      <c r="CM1792">
        <v>0.14000000000000001</v>
      </c>
      <c r="CN1792">
        <v>1.9</v>
      </c>
      <c r="CO1792">
        <v>7.0000000000000001E-3</v>
      </c>
      <c r="CP1792">
        <v>0.63</v>
      </c>
      <c r="CR1792">
        <v>5.2</v>
      </c>
      <c r="CS1792">
        <v>240</v>
      </c>
      <c r="CT1792">
        <v>0.05</v>
      </c>
      <c r="CX1792">
        <v>336.3</v>
      </c>
    </row>
    <row r="1793" spans="1:102">
      <c r="A1793" t="s">
        <v>1932</v>
      </c>
      <c r="B1793">
        <v>1307384</v>
      </c>
      <c r="C1793" t="s">
        <v>104</v>
      </c>
      <c r="D1793" t="s">
        <v>105</v>
      </c>
      <c r="E1793">
        <v>506966</v>
      </c>
      <c r="F1793">
        <v>7182697</v>
      </c>
      <c r="G1793">
        <v>595</v>
      </c>
      <c r="H1793" s="1">
        <v>41499</v>
      </c>
      <c r="I1793" t="s">
        <v>183</v>
      </c>
      <c r="J1793" t="s">
        <v>119</v>
      </c>
      <c r="K1793" t="s">
        <v>108</v>
      </c>
      <c r="L1793" t="s">
        <v>109</v>
      </c>
      <c r="M1793" t="s">
        <v>120</v>
      </c>
      <c r="N1793" t="s">
        <v>111</v>
      </c>
      <c r="O1793" t="s">
        <v>1932</v>
      </c>
      <c r="P1793" t="s">
        <v>112</v>
      </c>
      <c r="Q1793" t="s">
        <v>1680</v>
      </c>
      <c r="R1793" t="s">
        <v>1681</v>
      </c>
      <c r="T1793" s="1">
        <v>41476</v>
      </c>
      <c r="V1793">
        <v>372</v>
      </c>
      <c r="X1793">
        <v>1.94</v>
      </c>
      <c r="Z1793">
        <v>24.6</v>
      </c>
      <c r="AA1793">
        <v>4</v>
      </c>
      <c r="AC1793">
        <v>2</v>
      </c>
      <c r="AD1793">
        <v>295.89999999999998</v>
      </c>
      <c r="AG1793">
        <v>0.22</v>
      </c>
      <c r="AH1793">
        <v>0.08</v>
      </c>
      <c r="AJ1793">
        <v>0.92</v>
      </c>
      <c r="AM1793">
        <v>5.7</v>
      </c>
      <c r="AO1793">
        <v>44.7</v>
      </c>
      <c r="AR1793">
        <v>21.8</v>
      </c>
      <c r="AV1793">
        <v>3.36</v>
      </c>
      <c r="AW1793">
        <v>5.9</v>
      </c>
      <c r="BA1793">
        <v>60</v>
      </c>
      <c r="BE1793">
        <v>0.08</v>
      </c>
      <c r="BF1793">
        <v>9.1999999999999993</v>
      </c>
      <c r="BI1793">
        <v>0.31</v>
      </c>
      <c r="BK1793">
        <v>169</v>
      </c>
      <c r="BL1793">
        <v>14.67</v>
      </c>
      <c r="BM1793">
        <v>5.0000000000000001E-4</v>
      </c>
      <c r="BQ1793">
        <v>23.6</v>
      </c>
      <c r="BR1793">
        <v>0.11</v>
      </c>
      <c r="BU1793">
        <v>26.1</v>
      </c>
      <c r="CB1793">
        <v>0.1</v>
      </c>
      <c r="CD1793">
        <v>4.32</v>
      </c>
      <c r="CE1793">
        <v>3.4</v>
      </c>
      <c r="CF1793">
        <v>3.5</v>
      </c>
      <c r="CJ1793">
        <v>41.9</v>
      </c>
      <c r="CM1793">
        <v>0.16</v>
      </c>
      <c r="CN1793">
        <v>2.9</v>
      </c>
      <c r="CO1793">
        <v>0.02</v>
      </c>
      <c r="CP1793">
        <v>0.68</v>
      </c>
      <c r="CR1793">
        <v>1.1000000000000001</v>
      </c>
      <c r="CS1793">
        <v>407</v>
      </c>
      <c r="CT1793">
        <v>0.2</v>
      </c>
      <c r="CX1793">
        <v>166</v>
      </c>
    </row>
    <row r="1794" spans="1:102">
      <c r="A1794" t="s">
        <v>1933</v>
      </c>
      <c r="B1794">
        <v>1307079</v>
      </c>
      <c r="C1794" t="s">
        <v>104</v>
      </c>
      <c r="D1794" t="s">
        <v>105</v>
      </c>
      <c r="E1794">
        <v>516399</v>
      </c>
      <c r="F1794">
        <v>7186852</v>
      </c>
      <c r="G1794">
        <v>698</v>
      </c>
      <c r="H1794" s="1">
        <v>41494</v>
      </c>
      <c r="I1794" t="s">
        <v>118</v>
      </c>
      <c r="J1794" t="s">
        <v>119</v>
      </c>
      <c r="K1794" t="s">
        <v>108</v>
      </c>
      <c r="L1794" t="s">
        <v>109</v>
      </c>
      <c r="M1794" t="s">
        <v>120</v>
      </c>
      <c r="N1794" t="s">
        <v>111</v>
      </c>
      <c r="O1794" t="s">
        <v>1933</v>
      </c>
      <c r="P1794" t="s">
        <v>112</v>
      </c>
      <c r="Q1794" t="s">
        <v>1680</v>
      </c>
      <c r="R1794" t="s">
        <v>1681</v>
      </c>
      <c r="T1794" s="1">
        <v>41462</v>
      </c>
      <c r="V1794">
        <v>1091</v>
      </c>
      <c r="X1794">
        <v>1.07</v>
      </c>
      <c r="Z1794">
        <v>7.4</v>
      </c>
      <c r="AA1794">
        <v>2</v>
      </c>
      <c r="AC1794">
        <v>3</v>
      </c>
      <c r="AD1794">
        <v>551</v>
      </c>
      <c r="AG1794">
        <v>0.16</v>
      </c>
      <c r="AH1794">
        <v>0.16</v>
      </c>
      <c r="AJ1794">
        <v>0.75</v>
      </c>
      <c r="AM1794">
        <v>4</v>
      </c>
      <c r="AO1794">
        <v>24.9</v>
      </c>
      <c r="AR1794">
        <v>27.42</v>
      </c>
      <c r="AV1794">
        <v>1.87</v>
      </c>
      <c r="AW1794">
        <v>3.2</v>
      </c>
      <c r="BA1794">
        <v>140</v>
      </c>
      <c r="BE1794">
        <v>0.06</v>
      </c>
      <c r="BF1794">
        <v>7.4</v>
      </c>
      <c r="BI1794">
        <v>0.17</v>
      </c>
      <c r="BK1794">
        <v>48</v>
      </c>
      <c r="BL1794">
        <v>2.48</v>
      </c>
      <c r="BM1794">
        <v>8.0000000000000002E-3</v>
      </c>
      <c r="BQ1794">
        <v>29.8</v>
      </c>
      <c r="BR1794">
        <v>6.4000000000000001E-2</v>
      </c>
      <c r="BU1794">
        <v>15.37</v>
      </c>
      <c r="CB1794">
        <v>7.0000000000000007E-2</v>
      </c>
      <c r="CD1794">
        <v>0.61</v>
      </c>
      <c r="CE1794">
        <v>2.6</v>
      </c>
      <c r="CF1794">
        <v>2.1</v>
      </c>
      <c r="CJ1794">
        <v>22</v>
      </c>
      <c r="CM1794">
        <v>0.06</v>
      </c>
      <c r="CN1794">
        <v>1</v>
      </c>
      <c r="CO1794">
        <v>7.0000000000000001E-3</v>
      </c>
      <c r="CP1794">
        <v>0.3</v>
      </c>
      <c r="CR1794">
        <v>1.1000000000000001</v>
      </c>
      <c r="CS1794">
        <v>44</v>
      </c>
      <c r="CT1794">
        <v>0.1</v>
      </c>
      <c r="CX1794">
        <v>50.8</v>
      </c>
    </row>
    <row r="1795" spans="1:102">
      <c r="A1795" t="s">
        <v>1934</v>
      </c>
      <c r="B1795">
        <v>1307080</v>
      </c>
      <c r="C1795" t="s">
        <v>104</v>
      </c>
      <c r="D1795" t="s">
        <v>105</v>
      </c>
      <c r="E1795">
        <v>516399</v>
      </c>
      <c r="F1795">
        <v>7186799</v>
      </c>
      <c r="G1795">
        <v>700</v>
      </c>
      <c r="H1795" s="1">
        <v>41494</v>
      </c>
      <c r="I1795" t="s">
        <v>118</v>
      </c>
      <c r="J1795" t="s">
        <v>119</v>
      </c>
      <c r="K1795" t="s">
        <v>108</v>
      </c>
      <c r="L1795" t="s">
        <v>109</v>
      </c>
      <c r="M1795" t="s">
        <v>120</v>
      </c>
      <c r="N1795" t="s">
        <v>111</v>
      </c>
      <c r="O1795" t="s">
        <v>1934</v>
      </c>
      <c r="P1795" t="s">
        <v>112</v>
      </c>
      <c r="Q1795" t="s">
        <v>1680</v>
      </c>
      <c r="R1795" t="s">
        <v>1681</v>
      </c>
      <c r="T1795" s="1">
        <v>41462</v>
      </c>
      <c r="V1795">
        <v>1065</v>
      </c>
      <c r="X1795">
        <v>1.2</v>
      </c>
      <c r="Z1795">
        <v>10.1</v>
      </c>
      <c r="AA1795">
        <v>2.1</v>
      </c>
      <c r="AC1795">
        <v>4</v>
      </c>
      <c r="AD1795">
        <v>646.79999999999995</v>
      </c>
      <c r="AG1795">
        <v>0.16</v>
      </c>
      <c r="AH1795">
        <v>0.14000000000000001</v>
      </c>
      <c r="AJ1795">
        <v>0.52</v>
      </c>
      <c r="AM1795">
        <v>4</v>
      </c>
      <c r="AO1795">
        <v>30.8</v>
      </c>
      <c r="AR1795">
        <v>24.96</v>
      </c>
      <c r="AV1795">
        <v>2.09</v>
      </c>
      <c r="AW1795">
        <v>4</v>
      </c>
      <c r="BA1795">
        <v>131</v>
      </c>
      <c r="BE1795">
        <v>7.0000000000000007E-2</v>
      </c>
      <c r="BF1795">
        <v>8.4</v>
      </c>
      <c r="BI1795">
        <v>0.21</v>
      </c>
      <c r="BK1795">
        <v>65</v>
      </c>
      <c r="BL1795">
        <v>3.33</v>
      </c>
      <c r="BM1795">
        <v>6.0000000000000001E-3</v>
      </c>
      <c r="BQ1795">
        <v>26.9</v>
      </c>
      <c r="BR1795">
        <v>5.8999999999999997E-2</v>
      </c>
      <c r="BU1795">
        <v>13.51</v>
      </c>
      <c r="CB1795">
        <v>0.05</v>
      </c>
      <c r="CD1795">
        <v>0.72</v>
      </c>
      <c r="CE1795">
        <v>2.4</v>
      </c>
      <c r="CF1795">
        <v>2.5</v>
      </c>
      <c r="CJ1795">
        <v>25.4</v>
      </c>
      <c r="CM1795">
        <v>0.03</v>
      </c>
      <c r="CN1795">
        <v>0.9</v>
      </c>
      <c r="CO1795">
        <v>8.0000000000000002E-3</v>
      </c>
      <c r="CP1795">
        <v>0.3</v>
      </c>
      <c r="CR1795">
        <v>1.2</v>
      </c>
      <c r="CS1795">
        <v>56</v>
      </c>
      <c r="CT1795">
        <v>0.1</v>
      </c>
      <c r="CX1795">
        <v>60.7</v>
      </c>
    </row>
    <row r="1796" spans="1:102">
      <c r="A1796" t="s">
        <v>1935</v>
      </c>
      <c r="B1796">
        <v>1307081</v>
      </c>
      <c r="C1796" t="s">
        <v>104</v>
      </c>
      <c r="D1796" t="s">
        <v>105</v>
      </c>
      <c r="E1796">
        <v>516398</v>
      </c>
      <c r="F1796">
        <v>7186754</v>
      </c>
      <c r="G1796">
        <v>698</v>
      </c>
      <c r="H1796" s="1">
        <v>41494</v>
      </c>
      <c r="I1796" t="s">
        <v>118</v>
      </c>
      <c r="J1796" t="s">
        <v>119</v>
      </c>
      <c r="K1796" t="s">
        <v>108</v>
      </c>
      <c r="L1796" t="s">
        <v>109</v>
      </c>
      <c r="M1796" t="s">
        <v>120</v>
      </c>
      <c r="N1796" t="s">
        <v>111</v>
      </c>
      <c r="O1796" t="s">
        <v>1935</v>
      </c>
      <c r="P1796" t="s">
        <v>112</v>
      </c>
      <c r="Q1796" t="s">
        <v>1680</v>
      </c>
      <c r="R1796" t="s">
        <v>1681</v>
      </c>
      <c r="T1796" s="1">
        <v>41462</v>
      </c>
      <c r="V1796">
        <v>1640</v>
      </c>
      <c r="X1796">
        <v>1.2</v>
      </c>
      <c r="Z1796">
        <v>8.8000000000000007</v>
      </c>
      <c r="AA1796">
        <v>3.5</v>
      </c>
      <c r="AC1796">
        <v>2</v>
      </c>
      <c r="AD1796">
        <v>714.6</v>
      </c>
      <c r="AG1796">
        <v>0.15</v>
      </c>
      <c r="AH1796">
        <v>0.15</v>
      </c>
      <c r="AJ1796">
        <v>0.84</v>
      </c>
      <c r="AM1796">
        <v>3.6</v>
      </c>
      <c r="AO1796">
        <v>31.9</v>
      </c>
      <c r="AR1796">
        <v>31.05</v>
      </c>
      <c r="AV1796">
        <v>1.84</v>
      </c>
      <c r="AW1796">
        <v>4.0999999999999996</v>
      </c>
      <c r="BA1796">
        <v>181</v>
      </c>
      <c r="BE1796">
        <v>0.06</v>
      </c>
      <c r="BF1796">
        <v>8.3000000000000007</v>
      </c>
      <c r="BI1796">
        <v>0.17</v>
      </c>
      <c r="BK1796">
        <v>59</v>
      </c>
      <c r="BL1796">
        <v>3.3</v>
      </c>
      <c r="BM1796">
        <v>7.0000000000000001E-3</v>
      </c>
      <c r="BQ1796">
        <v>25.6</v>
      </c>
      <c r="BR1796">
        <v>7.3999999999999996E-2</v>
      </c>
      <c r="BU1796">
        <v>10.26</v>
      </c>
      <c r="CB1796">
        <v>0.06</v>
      </c>
      <c r="CD1796">
        <v>0.78</v>
      </c>
      <c r="CE1796">
        <v>1.8</v>
      </c>
      <c r="CF1796">
        <v>3</v>
      </c>
      <c r="CJ1796">
        <v>26.3</v>
      </c>
      <c r="CM1796">
        <v>0.01</v>
      </c>
      <c r="CN1796">
        <v>0.4</v>
      </c>
      <c r="CO1796">
        <v>7.0000000000000001E-3</v>
      </c>
      <c r="CP1796">
        <v>0.37</v>
      </c>
      <c r="CR1796">
        <v>1.8</v>
      </c>
      <c r="CS1796">
        <v>54</v>
      </c>
      <c r="CT1796">
        <v>0.1</v>
      </c>
      <c r="CX1796">
        <v>54.8</v>
      </c>
    </row>
    <row r="1797" spans="1:102">
      <c r="A1797" t="s">
        <v>1936</v>
      </c>
      <c r="B1797">
        <v>1307095</v>
      </c>
      <c r="C1797" t="s">
        <v>104</v>
      </c>
      <c r="D1797" t="s">
        <v>105</v>
      </c>
      <c r="E1797">
        <v>519204</v>
      </c>
      <c r="F1797">
        <v>7184798</v>
      </c>
      <c r="G1797">
        <v>968</v>
      </c>
      <c r="H1797" s="1">
        <v>41485</v>
      </c>
      <c r="I1797" t="s">
        <v>1528</v>
      </c>
      <c r="J1797" t="s">
        <v>119</v>
      </c>
      <c r="K1797" t="s">
        <v>108</v>
      </c>
      <c r="L1797" t="s">
        <v>109</v>
      </c>
      <c r="M1797" t="s">
        <v>1529</v>
      </c>
      <c r="N1797" t="s">
        <v>111</v>
      </c>
      <c r="O1797" t="s">
        <v>1936</v>
      </c>
      <c r="P1797" t="s">
        <v>112</v>
      </c>
      <c r="Q1797" t="s">
        <v>1680</v>
      </c>
      <c r="R1797" t="s">
        <v>1681</v>
      </c>
      <c r="T1797" s="1">
        <v>41585</v>
      </c>
      <c r="V1797">
        <v>351</v>
      </c>
      <c r="X1797">
        <v>1.06</v>
      </c>
      <c r="Z1797">
        <v>14.8</v>
      </c>
      <c r="AA1797">
        <v>3.7</v>
      </c>
      <c r="AC1797">
        <v>4</v>
      </c>
      <c r="AD1797">
        <v>842.9</v>
      </c>
      <c r="AG1797">
        <v>0.18</v>
      </c>
      <c r="AH1797">
        <v>0.04</v>
      </c>
      <c r="AJ1797">
        <v>0.43</v>
      </c>
      <c r="AM1797">
        <v>4.5</v>
      </c>
      <c r="AO1797">
        <v>16.600000000000001</v>
      </c>
      <c r="AR1797">
        <v>23.21</v>
      </c>
      <c r="AV1797">
        <v>1.91</v>
      </c>
      <c r="AW1797">
        <v>3.4</v>
      </c>
      <c r="BA1797">
        <v>42</v>
      </c>
      <c r="BE1797">
        <v>0.1</v>
      </c>
      <c r="BF1797">
        <v>6.1</v>
      </c>
      <c r="BI1797">
        <v>0.16</v>
      </c>
      <c r="BK1797">
        <v>126</v>
      </c>
      <c r="BL1797">
        <v>19.399999999999999</v>
      </c>
      <c r="BM1797">
        <v>0.01</v>
      </c>
      <c r="BQ1797">
        <v>21.1</v>
      </c>
      <c r="BR1797">
        <v>2.5999999999999999E-2</v>
      </c>
      <c r="BU1797">
        <v>14.99</v>
      </c>
      <c r="CB1797">
        <v>0.16</v>
      </c>
      <c r="CD1797">
        <v>3.09</v>
      </c>
      <c r="CE1797">
        <v>2.8</v>
      </c>
      <c r="CF1797">
        <v>2.6</v>
      </c>
      <c r="CJ1797">
        <v>36.4</v>
      </c>
      <c r="CM1797">
        <v>0.06</v>
      </c>
      <c r="CN1797">
        <v>1.8</v>
      </c>
      <c r="CO1797">
        <v>0.01</v>
      </c>
      <c r="CP1797">
        <v>1.32</v>
      </c>
      <c r="CR1797">
        <v>2.9</v>
      </c>
      <c r="CS1797">
        <v>167</v>
      </c>
      <c r="CT1797">
        <v>0.1</v>
      </c>
      <c r="CX1797">
        <v>54</v>
      </c>
    </row>
    <row r="1798" spans="1:102">
      <c r="A1798" t="s">
        <v>1937</v>
      </c>
      <c r="B1798">
        <v>1307097</v>
      </c>
      <c r="C1798" t="s">
        <v>104</v>
      </c>
      <c r="D1798" t="s">
        <v>105</v>
      </c>
      <c r="E1798">
        <v>519198</v>
      </c>
      <c r="F1798">
        <v>7184902</v>
      </c>
      <c r="G1798">
        <v>971</v>
      </c>
      <c r="H1798" s="1">
        <v>41485</v>
      </c>
      <c r="I1798" t="s">
        <v>1528</v>
      </c>
      <c r="J1798" t="s">
        <v>119</v>
      </c>
      <c r="K1798" t="s">
        <v>108</v>
      </c>
      <c r="L1798" t="s">
        <v>109</v>
      </c>
      <c r="M1798" t="s">
        <v>1529</v>
      </c>
      <c r="N1798" t="s">
        <v>111</v>
      </c>
      <c r="O1798" t="s">
        <v>1937</v>
      </c>
      <c r="P1798" t="s">
        <v>112</v>
      </c>
      <c r="Q1798" t="s">
        <v>1680</v>
      </c>
      <c r="R1798" t="s">
        <v>1681</v>
      </c>
      <c r="T1798" s="1">
        <v>41585</v>
      </c>
      <c r="V1798">
        <v>469</v>
      </c>
      <c r="X1798">
        <v>0.56000000000000005</v>
      </c>
      <c r="Z1798">
        <v>17.5</v>
      </c>
      <c r="AA1798">
        <v>2.4</v>
      </c>
      <c r="AC1798">
        <v>4</v>
      </c>
      <c r="AD1798">
        <v>297.39999999999998</v>
      </c>
      <c r="AG1798">
        <v>0.14000000000000001</v>
      </c>
      <c r="AH1798">
        <v>0.15</v>
      </c>
      <c r="AJ1798">
        <v>0.85</v>
      </c>
      <c r="AM1798">
        <v>3.7</v>
      </c>
      <c r="AO1798">
        <v>14.8</v>
      </c>
      <c r="AR1798">
        <v>23.92</v>
      </c>
      <c r="AV1798">
        <v>2.39</v>
      </c>
      <c r="AW1798">
        <v>2.1</v>
      </c>
      <c r="BA1798">
        <v>84</v>
      </c>
      <c r="BE1798">
        <v>0.16</v>
      </c>
      <c r="BF1798">
        <v>4.9000000000000004</v>
      </c>
      <c r="BI1798">
        <v>0.19</v>
      </c>
      <c r="BK1798">
        <v>118</v>
      </c>
      <c r="BL1798">
        <v>29.5</v>
      </c>
      <c r="BM1798">
        <v>2.5000000000000001E-2</v>
      </c>
      <c r="BQ1798">
        <v>19.2</v>
      </c>
      <c r="BR1798">
        <v>5.6000000000000001E-2</v>
      </c>
      <c r="BU1798">
        <v>11.75</v>
      </c>
      <c r="CB1798">
        <v>0.46</v>
      </c>
      <c r="CD1798">
        <v>3.57</v>
      </c>
      <c r="CE1798">
        <v>2.7</v>
      </c>
      <c r="CF1798">
        <v>3.4</v>
      </c>
      <c r="CJ1798">
        <v>66.7</v>
      </c>
      <c r="CM1798">
        <v>0.1</v>
      </c>
      <c r="CN1798">
        <v>1.7</v>
      </c>
      <c r="CO1798">
        <v>1.9E-2</v>
      </c>
      <c r="CP1798">
        <v>2.82</v>
      </c>
      <c r="CR1798">
        <v>4</v>
      </c>
      <c r="CS1798">
        <v>136</v>
      </c>
      <c r="CT1798">
        <v>0.1</v>
      </c>
      <c r="CX1798">
        <v>74.5</v>
      </c>
    </row>
    <row r="1799" spans="1:102">
      <c r="A1799" t="s">
        <v>1938</v>
      </c>
      <c r="B1799">
        <v>1307102</v>
      </c>
      <c r="C1799" t="s">
        <v>104</v>
      </c>
      <c r="D1799" t="s">
        <v>105</v>
      </c>
      <c r="E1799">
        <v>517789</v>
      </c>
      <c r="F1799">
        <v>7186306</v>
      </c>
      <c r="G1799">
        <v>988</v>
      </c>
      <c r="H1799" s="1">
        <v>41494</v>
      </c>
      <c r="I1799" t="s">
        <v>118</v>
      </c>
      <c r="J1799" t="s">
        <v>119</v>
      </c>
      <c r="K1799" t="s">
        <v>108</v>
      </c>
      <c r="L1799" t="s">
        <v>109</v>
      </c>
      <c r="M1799" t="s">
        <v>120</v>
      </c>
      <c r="N1799" t="s">
        <v>111</v>
      </c>
      <c r="O1799" t="s">
        <v>1938</v>
      </c>
      <c r="P1799" t="s">
        <v>112</v>
      </c>
      <c r="Q1799" t="s">
        <v>1680</v>
      </c>
      <c r="R1799" t="s">
        <v>1681</v>
      </c>
      <c r="T1799" s="1">
        <v>41493</v>
      </c>
      <c r="V1799">
        <v>374</v>
      </c>
      <c r="X1799">
        <v>1.66</v>
      </c>
      <c r="Z1799">
        <v>11.7</v>
      </c>
      <c r="AA1799">
        <v>0.5</v>
      </c>
      <c r="AC1799">
        <v>6</v>
      </c>
      <c r="AD1799">
        <v>2783.3</v>
      </c>
      <c r="AG1799">
        <v>0.14000000000000001</v>
      </c>
      <c r="AH1799">
        <v>0.49</v>
      </c>
      <c r="AJ1799">
        <v>0.26</v>
      </c>
      <c r="AM1799">
        <v>6</v>
      </c>
      <c r="AO1799">
        <v>47.8</v>
      </c>
      <c r="AR1799">
        <v>16.18</v>
      </c>
      <c r="AV1799">
        <v>2.5</v>
      </c>
      <c r="AW1799">
        <v>4.9000000000000004</v>
      </c>
      <c r="BA1799">
        <v>21</v>
      </c>
      <c r="BE1799">
        <v>0.05</v>
      </c>
      <c r="BF1799">
        <v>4.8</v>
      </c>
      <c r="BI1799">
        <v>0.18</v>
      </c>
      <c r="BK1799">
        <v>108</v>
      </c>
      <c r="BL1799">
        <v>3.69</v>
      </c>
      <c r="BM1799">
        <v>3.0000000000000001E-3</v>
      </c>
      <c r="BQ1799">
        <v>37.299999999999997</v>
      </c>
      <c r="BR1799">
        <v>3.6999999999999998E-2</v>
      </c>
      <c r="BU1799">
        <v>11.15</v>
      </c>
      <c r="CB1799">
        <v>0.08</v>
      </c>
      <c r="CD1799">
        <v>1.1399999999999999</v>
      </c>
      <c r="CE1799">
        <v>2.4</v>
      </c>
      <c r="CF1799">
        <v>1.1000000000000001</v>
      </c>
      <c r="CJ1799">
        <v>102.8</v>
      </c>
      <c r="CM1799">
        <v>0.06</v>
      </c>
      <c r="CN1799">
        <v>1.3</v>
      </c>
      <c r="CO1799">
        <v>8.0000000000000002E-3</v>
      </c>
      <c r="CP1799">
        <v>0.26</v>
      </c>
      <c r="CR1799">
        <v>0.4</v>
      </c>
      <c r="CS1799">
        <v>89</v>
      </c>
      <c r="CT1799">
        <v>0.05</v>
      </c>
      <c r="CX1799">
        <v>127.7</v>
      </c>
    </row>
    <row r="1800" spans="1:102">
      <c r="A1800" t="s">
        <v>1939</v>
      </c>
      <c r="B1800">
        <v>1307110</v>
      </c>
      <c r="C1800" t="s">
        <v>104</v>
      </c>
      <c r="D1800" t="s">
        <v>105</v>
      </c>
      <c r="E1800">
        <v>517797</v>
      </c>
      <c r="F1800">
        <v>7187442</v>
      </c>
      <c r="G1800">
        <v>642</v>
      </c>
      <c r="H1800" s="1">
        <v>41494</v>
      </c>
      <c r="I1800" t="s">
        <v>118</v>
      </c>
      <c r="J1800" t="s">
        <v>119</v>
      </c>
      <c r="K1800" t="s">
        <v>108</v>
      </c>
      <c r="L1800" t="s">
        <v>109</v>
      </c>
      <c r="M1800" t="s">
        <v>120</v>
      </c>
      <c r="N1800" t="s">
        <v>111</v>
      </c>
      <c r="O1800" t="s">
        <v>1939</v>
      </c>
      <c r="P1800" t="s">
        <v>112</v>
      </c>
      <c r="Q1800" t="s">
        <v>1680</v>
      </c>
      <c r="R1800" t="s">
        <v>1681</v>
      </c>
      <c r="T1800" s="1">
        <v>41493</v>
      </c>
      <c r="V1800">
        <v>2941</v>
      </c>
      <c r="X1800">
        <v>0.42</v>
      </c>
      <c r="Z1800">
        <v>8.6</v>
      </c>
      <c r="AA1800">
        <v>5.6</v>
      </c>
      <c r="AC1800">
        <v>16</v>
      </c>
      <c r="AD1800">
        <v>200.8</v>
      </c>
      <c r="AG1800">
        <v>0.16</v>
      </c>
      <c r="AH1800">
        <v>5.0000000000000001E-3</v>
      </c>
      <c r="AJ1800">
        <v>0.04</v>
      </c>
      <c r="AM1800">
        <v>0.2</v>
      </c>
      <c r="AO1800">
        <v>47</v>
      </c>
      <c r="AR1800">
        <v>39.270000000000003</v>
      </c>
      <c r="AV1800">
        <v>2.0499999999999998</v>
      </c>
      <c r="AW1800">
        <v>2.2000000000000002</v>
      </c>
      <c r="BA1800">
        <v>452</v>
      </c>
      <c r="BE1800">
        <v>0.18</v>
      </c>
      <c r="BF1800">
        <v>2.9</v>
      </c>
      <c r="BI1800">
        <v>0.03</v>
      </c>
      <c r="BK1800">
        <v>4</v>
      </c>
      <c r="BL1800">
        <v>21.47</v>
      </c>
      <c r="BM1800">
        <v>1.0999999999999999E-2</v>
      </c>
      <c r="BQ1800">
        <v>9.6999999999999993</v>
      </c>
      <c r="BR1800">
        <v>2.7E-2</v>
      </c>
      <c r="BU1800">
        <v>6.43</v>
      </c>
      <c r="CB1800">
        <v>0.5</v>
      </c>
      <c r="CD1800">
        <v>2</v>
      </c>
      <c r="CE1800">
        <v>2.4</v>
      </c>
      <c r="CF1800">
        <v>17</v>
      </c>
      <c r="CJ1800">
        <v>56</v>
      </c>
      <c r="CM1800">
        <v>7.0000000000000007E-2</v>
      </c>
      <c r="CN1800">
        <v>0.9</v>
      </c>
      <c r="CO1800">
        <v>1E-3</v>
      </c>
      <c r="CP1800">
        <v>0.28999999999999998</v>
      </c>
      <c r="CR1800">
        <v>6.8</v>
      </c>
      <c r="CS1800">
        <v>68</v>
      </c>
      <c r="CT1800">
        <v>0.1</v>
      </c>
      <c r="CX1800">
        <v>11.4</v>
      </c>
    </row>
    <row r="1801" spans="1:102">
      <c r="A1801" t="s">
        <v>1940</v>
      </c>
      <c r="B1801">
        <v>1306330</v>
      </c>
      <c r="C1801" t="s">
        <v>104</v>
      </c>
      <c r="D1801" t="s">
        <v>105</v>
      </c>
      <c r="E1801">
        <v>517698</v>
      </c>
      <c r="F1801">
        <v>7187399</v>
      </c>
      <c r="G1801">
        <v>669</v>
      </c>
      <c r="H1801" s="1">
        <v>41494</v>
      </c>
      <c r="I1801" t="s">
        <v>118</v>
      </c>
      <c r="J1801" t="s">
        <v>119</v>
      </c>
      <c r="K1801" t="s">
        <v>108</v>
      </c>
      <c r="L1801" t="s">
        <v>109</v>
      </c>
      <c r="M1801" t="s">
        <v>120</v>
      </c>
      <c r="N1801" t="s">
        <v>111</v>
      </c>
      <c r="O1801" t="s">
        <v>1940</v>
      </c>
      <c r="P1801" t="s">
        <v>112</v>
      </c>
      <c r="Q1801" t="s">
        <v>1479</v>
      </c>
      <c r="R1801" t="s">
        <v>1480</v>
      </c>
      <c r="T1801" s="1">
        <v>41493</v>
      </c>
      <c r="V1801">
        <v>1587</v>
      </c>
      <c r="X1801">
        <v>1.1000000000000001</v>
      </c>
      <c r="Z1801">
        <v>18.100000000000001</v>
      </c>
      <c r="AA1801">
        <v>6.8</v>
      </c>
      <c r="AC1801">
        <v>4</v>
      </c>
      <c r="AD1801">
        <v>443.7</v>
      </c>
      <c r="AG1801">
        <v>0.44</v>
      </c>
      <c r="AH1801">
        <v>0.04</v>
      </c>
      <c r="AJ1801">
        <v>0.3</v>
      </c>
      <c r="AM1801">
        <v>3.6</v>
      </c>
      <c r="AO1801">
        <v>39</v>
      </c>
      <c r="AR1801">
        <v>22.8</v>
      </c>
      <c r="AV1801">
        <v>3.53</v>
      </c>
      <c r="AW1801">
        <v>4.7</v>
      </c>
      <c r="BA1801">
        <v>57</v>
      </c>
      <c r="BE1801">
        <v>0.09</v>
      </c>
      <c r="BF1801">
        <v>5.3</v>
      </c>
      <c r="BI1801">
        <v>0.19</v>
      </c>
      <c r="BK1801">
        <v>93</v>
      </c>
      <c r="BL1801">
        <v>7.01</v>
      </c>
      <c r="BM1801">
        <v>7.0000000000000001E-3</v>
      </c>
      <c r="BQ1801">
        <v>20.100000000000001</v>
      </c>
      <c r="BR1801">
        <v>0.04</v>
      </c>
      <c r="BU1801">
        <v>13.06</v>
      </c>
      <c r="CB1801">
        <v>0.13</v>
      </c>
      <c r="CD1801">
        <v>1.61</v>
      </c>
      <c r="CE1801">
        <v>2</v>
      </c>
      <c r="CF1801">
        <v>4.9000000000000004</v>
      </c>
      <c r="CJ1801">
        <v>26.9</v>
      </c>
      <c r="CM1801">
        <v>0.17</v>
      </c>
      <c r="CN1801">
        <v>1.8</v>
      </c>
      <c r="CO1801">
        <v>1.4E-2</v>
      </c>
      <c r="CP1801">
        <v>0.21</v>
      </c>
      <c r="CR1801">
        <v>1</v>
      </c>
      <c r="CS1801">
        <v>101</v>
      </c>
      <c r="CT1801">
        <v>0.1</v>
      </c>
      <c r="CX1801">
        <v>75.8</v>
      </c>
    </row>
    <row r="1802" spans="1:102">
      <c r="A1802" t="s">
        <v>1941</v>
      </c>
      <c r="B1802">
        <v>1306332</v>
      </c>
      <c r="C1802" t="s">
        <v>104</v>
      </c>
      <c r="D1802" t="s">
        <v>105</v>
      </c>
      <c r="E1802">
        <v>517700</v>
      </c>
      <c r="F1802">
        <v>7187502</v>
      </c>
      <c r="G1802">
        <v>701</v>
      </c>
      <c r="H1802" s="1">
        <v>41494</v>
      </c>
      <c r="I1802" t="s">
        <v>118</v>
      </c>
      <c r="J1802" t="s">
        <v>119</v>
      </c>
      <c r="K1802" t="s">
        <v>108</v>
      </c>
      <c r="L1802" t="s">
        <v>109</v>
      </c>
      <c r="M1802" t="s">
        <v>120</v>
      </c>
      <c r="N1802" t="s">
        <v>111</v>
      </c>
      <c r="O1802" t="s">
        <v>1941</v>
      </c>
      <c r="P1802" t="s">
        <v>112</v>
      </c>
      <c r="Q1802" t="s">
        <v>1479</v>
      </c>
      <c r="R1802" t="s">
        <v>1480</v>
      </c>
      <c r="T1802" s="1">
        <v>41493</v>
      </c>
      <c r="V1802">
        <v>1390</v>
      </c>
      <c r="X1802">
        <v>0.45</v>
      </c>
      <c r="Z1802">
        <v>4.5</v>
      </c>
      <c r="AA1802">
        <v>7.2</v>
      </c>
      <c r="AC1802">
        <v>6</v>
      </c>
      <c r="AD1802">
        <v>549.5</v>
      </c>
      <c r="AG1802">
        <v>0.26</v>
      </c>
      <c r="AH1802">
        <v>0.02</v>
      </c>
      <c r="AJ1802">
        <v>0.08</v>
      </c>
      <c r="AM1802">
        <v>0.6</v>
      </c>
      <c r="AO1802">
        <v>12.6</v>
      </c>
      <c r="AR1802">
        <v>12.28</v>
      </c>
      <c r="AV1802">
        <v>1.04</v>
      </c>
      <c r="AW1802">
        <v>1.9</v>
      </c>
      <c r="BA1802">
        <v>106</v>
      </c>
      <c r="BE1802">
        <v>0.08</v>
      </c>
      <c r="BF1802">
        <v>2</v>
      </c>
      <c r="BI1802">
        <v>0.02</v>
      </c>
      <c r="BK1802">
        <v>11</v>
      </c>
      <c r="BL1802">
        <v>2.39</v>
      </c>
      <c r="BM1802">
        <v>8.0000000000000002E-3</v>
      </c>
      <c r="BQ1802">
        <v>4.4000000000000004</v>
      </c>
      <c r="BR1802">
        <v>2.5000000000000001E-2</v>
      </c>
      <c r="BU1802">
        <v>12.77</v>
      </c>
      <c r="CB1802">
        <v>0.15</v>
      </c>
      <c r="CD1802">
        <v>0.9</v>
      </c>
      <c r="CE1802">
        <v>1.2</v>
      </c>
      <c r="CF1802">
        <v>2.2999999999999998</v>
      </c>
      <c r="CJ1802">
        <v>36.200000000000003</v>
      </c>
      <c r="CM1802">
        <v>0.17</v>
      </c>
      <c r="CN1802">
        <v>0.4</v>
      </c>
      <c r="CO1802">
        <v>4.0000000000000001E-3</v>
      </c>
      <c r="CP1802">
        <v>0.11</v>
      </c>
      <c r="CR1802">
        <v>0.7</v>
      </c>
      <c r="CS1802">
        <v>35</v>
      </c>
      <c r="CT1802">
        <v>0.05</v>
      </c>
      <c r="CX1802">
        <v>16.399999999999999</v>
      </c>
    </row>
    <row r="1803" spans="1:102">
      <c r="A1803" t="s">
        <v>1942</v>
      </c>
      <c r="B1803">
        <v>1306340</v>
      </c>
      <c r="C1803" t="s">
        <v>104</v>
      </c>
      <c r="D1803" t="s">
        <v>105</v>
      </c>
      <c r="E1803">
        <v>518253</v>
      </c>
      <c r="F1803">
        <v>7187114</v>
      </c>
      <c r="G1803">
        <v>793</v>
      </c>
      <c r="H1803" s="1">
        <v>41494</v>
      </c>
      <c r="I1803" t="s">
        <v>118</v>
      </c>
      <c r="J1803" t="s">
        <v>119</v>
      </c>
      <c r="K1803" t="s">
        <v>108</v>
      </c>
      <c r="L1803" t="s">
        <v>109</v>
      </c>
      <c r="M1803" t="s">
        <v>120</v>
      </c>
      <c r="N1803" t="s">
        <v>111</v>
      </c>
      <c r="O1803" t="s">
        <v>1942</v>
      </c>
      <c r="P1803" t="s">
        <v>112</v>
      </c>
      <c r="Q1803" t="s">
        <v>1479</v>
      </c>
      <c r="R1803" t="s">
        <v>1480</v>
      </c>
      <c r="T1803" s="1">
        <v>41524</v>
      </c>
      <c r="V1803">
        <v>440</v>
      </c>
      <c r="X1803">
        <v>0.63</v>
      </c>
      <c r="Z1803">
        <v>3.9</v>
      </c>
      <c r="AA1803">
        <v>1.4</v>
      </c>
      <c r="AC1803">
        <v>2</v>
      </c>
      <c r="AD1803">
        <v>1232.4000000000001</v>
      </c>
      <c r="AG1803">
        <v>0.13</v>
      </c>
      <c r="AH1803">
        <v>2.46</v>
      </c>
      <c r="AJ1803">
        <v>1.78</v>
      </c>
      <c r="AM1803">
        <v>2.2000000000000002</v>
      </c>
      <c r="AO1803">
        <v>19.600000000000001</v>
      </c>
      <c r="AR1803">
        <v>14.24</v>
      </c>
      <c r="AV1803">
        <v>0.78</v>
      </c>
      <c r="AW1803">
        <v>2</v>
      </c>
      <c r="BA1803">
        <v>47</v>
      </c>
      <c r="BE1803">
        <v>0.02</v>
      </c>
      <c r="BF1803">
        <v>4</v>
      </c>
      <c r="BI1803">
        <v>7.0000000000000007E-2</v>
      </c>
      <c r="BK1803">
        <v>77</v>
      </c>
      <c r="BL1803">
        <v>1.31</v>
      </c>
      <c r="BM1803">
        <v>1.2E-2</v>
      </c>
      <c r="BQ1803">
        <v>13.5</v>
      </c>
      <c r="BR1803">
        <v>6.3E-2</v>
      </c>
      <c r="BU1803">
        <v>6.98</v>
      </c>
      <c r="CB1803">
        <v>0.11</v>
      </c>
      <c r="CD1803">
        <v>0.49</v>
      </c>
      <c r="CE1803">
        <v>1.1000000000000001</v>
      </c>
      <c r="CF1803">
        <v>2.1</v>
      </c>
      <c r="CJ1803">
        <v>192.9</v>
      </c>
      <c r="CM1803">
        <v>0.01</v>
      </c>
      <c r="CN1803">
        <v>0.2</v>
      </c>
      <c r="CO1803">
        <v>1.2999999999999999E-2</v>
      </c>
      <c r="CP1803">
        <v>0.06</v>
      </c>
      <c r="CR1803">
        <v>1.8</v>
      </c>
      <c r="CS1803">
        <v>26</v>
      </c>
      <c r="CT1803">
        <v>0.05</v>
      </c>
      <c r="CX1803">
        <v>62.3</v>
      </c>
    </row>
    <row r="1804" spans="1:102">
      <c r="A1804" t="s">
        <v>1943</v>
      </c>
      <c r="B1804">
        <v>1306347</v>
      </c>
      <c r="C1804" t="s">
        <v>104</v>
      </c>
      <c r="D1804" t="s">
        <v>105</v>
      </c>
      <c r="E1804">
        <v>518302</v>
      </c>
      <c r="F1804">
        <v>7187691</v>
      </c>
      <c r="G1804">
        <v>660</v>
      </c>
      <c r="H1804" s="1">
        <v>41494</v>
      </c>
      <c r="I1804" t="s">
        <v>118</v>
      </c>
      <c r="J1804" t="s">
        <v>119</v>
      </c>
      <c r="K1804" t="s">
        <v>108</v>
      </c>
      <c r="L1804" t="s">
        <v>109</v>
      </c>
      <c r="M1804" t="s">
        <v>120</v>
      </c>
      <c r="N1804" t="s">
        <v>111</v>
      </c>
      <c r="O1804" t="s">
        <v>1943</v>
      </c>
      <c r="P1804" t="s">
        <v>112</v>
      </c>
      <c r="Q1804" t="s">
        <v>1479</v>
      </c>
      <c r="R1804" t="s">
        <v>1480</v>
      </c>
      <c r="T1804" s="1">
        <v>41524</v>
      </c>
      <c r="V1804">
        <v>1877</v>
      </c>
      <c r="X1804">
        <v>0.25</v>
      </c>
      <c r="Z1804">
        <v>10.3</v>
      </c>
      <c r="AA1804">
        <v>3.1</v>
      </c>
      <c r="AC1804">
        <v>16</v>
      </c>
      <c r="AD1804">
        <v>530.29999999999995</v>
      </c>
      <c r="AG1804">
        <v>0.16</v>
      </c>
      <c r="AH1804">
        <v>0.06</v>
      </c>
      <c r="AJ1804">
        <v>0.68</v>
      </c>
      <c r="AM1804">
        <v>0.4</v>
      </c>
      <c r="AO1804">
        <v>32.799999999999997</v>
      </c>
      <c r="AR1804">
        <v>45.45</v>
      </c>
      <c r="AV1804">
        <v>0.99</v>
      </c>
      <c r="AW1804">
        <v>1.8</v>
      </c>
      <c r="BA1804">
        <v>193</v>
      </c>
      <c r="BE1804">
        <v>0.13</v>
      </c>
      <c r="BF1804">
        <v>2.2000000000000002</v>
      </c>
      <c r="BI1804">
        <v>0.02</v>
      </c>
      <c r="BK1804">
        <v>8</v>
      </c>
      <c r="BL1804">
        <v>4.66</v>
      </c>
      <c r="BM1804">
        <v>6.0000000000000001E-3</v>
      </c>
      <c r="BQ1804">
        <v>12.2</v>
      </c>
      <c r="BR1804">
        <v>2.5999999999999999E-2</v>
      </c>
      <c r="BU1804">
        <v>8.59</v>
      </c>
      <c r="CB1804">
        <v>0.33</v>
      </c>
      <c r="CD1804">
        <v>0.63</v>
      </c>
      <c r="CE1804">
        <v>1.4</v>
      </c>
      <c r="CF1804">
        <v>8.1</v>
      </c>
      <c r="CJ1804">
        <v>45.9</v>
      </c>
      <c r="CM1804">
        <v>0.04</v>
      </c>
      <c r="CN1804">
        <v>0.5</v>
      </c>
      <c r="CO1804">
        <v>2E-3</v>
      </c>
      <c r="CP1804">
        <v>0.23</v>
      </c>
      <c r="CR1804">
        <v>3.1</v>
      </c>
      <c r="CS1804">
        <v>38</v>
      </c>
      <c r="CT1804">
        <v>0.05</v>
      </c>
      <c r="CX1804">
        <v>32</v>
      </c>
    </row>
    <row r="1805" spans="1:102">
      <c r="A1805" t="s">
        <v>1944</v>
      </c>
      <c r="B1805">
        <v>1306349</v>
      </c>
      <c r="C1805" t="s">
        <v>104</v>
      </c>
      <c r="D1805" t="s">
        <v>105</v>
      </c>
      <c r="E1805">
        <v>517868</v>
      </c>
      <c r="F1805">
        <v>7187325</v>
      </c>
      <c r="G1805">
        <v>662</v>
      </c>
      <c r="H1805" s="1">
        <v>41494</v>
      </c>
      <c r="I1805" t="s">
        <v>118</v>
      </c>
      <c r="J1805" t="s">
        <v>119</v>
      </c>
      <c r="K1805" t="s">
        <v>108</v>
      </c>
      <c r="L1805" t="s">
        <v>109</v>
      </c>
      <c r="M1805" t="s">
        <v>120</v>
      </c>
      <c r="N1805" t="s">
        <v>111</v>
      </c>
      <c r="O1805" t="s">
        <v>1944</v>
      </c>
      <c r="P1805" t="s">
        <v>112</v>
      </c>
      <c r="Q1805" t="s">
        <v>1479</v>
      </c>
      <c r="R1805" t="s">
        <v>1480</v>
      </c>
      <c r="T1805" s="1">
        <v>41524</v>
      </c>
      <c r="V1805">
        <v>8919</v>
      </c>
      <c r="X1805">
        <v>0.56999999999999995</v>
      </c>
      <c r="Z1805">
        <v>31.7</v>
      </c>
      <c r="AA1805">
        <v>7.3</v>
      </c>
      <c r="AC1805">
        <v>7</v>
      </c>
      <c r="AD1805">
        <v>31.1</v>
      </c>
      <c r="AG1805">
        <v>0.14000000000000001</v>
      </c>
      <c r="AH1805">
        <v>0.03</v>
      </c>
      <c r="AJ1805">
        <v>0.85</v>
      </c>
      <c r="AM1805">
        <v>0.9</v>
      </c>
      <c r="AO1805">
        <v>99.6</v>
      </c>
      <c r="AR1805">
        <v>29.55</v>
      </c>
      <c r="AV1805">
        <v>7.76</v>
      </c>
      <c r="AW1805">
        <v>4.5999999999999996</v>
      </c>
      <c r="BA1805">
        <v>481</v>
      </c>
      <c r="BE1805">
        <v>0.56999999999999995</v>
      </c>
      <c r="BF1805">
        <v>3.5</v>
      </c>
      <c r="BI1805">
        <v>0.05</v>
      </c>
      <c r="BK1805">
        <v>29</v>
      </c>
      <c r="BL1805">
        <v>78.17</v>
      </c>
      <c r="BM1805">
        <v>8.7999999999999995E-2</v>
      </c>
      <c r="BQ1805">
        <v>11.5</v>
      </c>
      <c r="BR1805">
        <v>8.3000000000000004E-2</v>
      </c>
      <c r="BU1805">
        <v>17.600000000000001</v>
      </c>
      <c r="CB1805">
        <v>2.4900000000000002</v>
      </c>
      <c r="CD1805">
        <v>6.36</v>
      </c>
      <c r="CE1805">
        <v>2.6</v>
      </c>
      <c r="CF1805">
        <v>61.2</v>
      </c>
      <c r="CJ1805">
        <v>96.4</v>
      </c>
      <c r="CM1805">
        <v>0.33</v>
      </c>
      <c r="CN1805">
        <v>0.9</v>
      </c>
      <c r="CO1805">
        <v>7.0000000000000001E-3</v>
      </c>
      <c r="CP1805">
        <v>1.83</v>
      </c>
      <c r="CR1805">
        <v>5.9</v>
      </c>
      <c r="CS1805">
        <v>128</v>
      </c>
      <c r="CT1805">
        <v>0.6</v>
      </c>
      <c r="CX1805">
        <v>43.4</v>
      </c>
    </row>
    <row r="1806" spans="1:102">
      <c r="A1806" t="s">
        <v>1945</v>
      </c>
      <c r="B1806">
        <v>1306350</v>
      </c>
      <c r="C1806" t="s">
        <v>104</v>
      </c>
      <c r="D1806" t="s">
        <v>105</v>
      </c>
      <c r="E1806">
        <v>517883</v>
      </c>
      <c r="F1806">
        <v>7187289</v>
      </c>
      <c r="G1806">
        <v>660</v>
      </c>
      <c r="H1806" s="1">
        <v>41494</v>
      </c>
      <c r="I1806" t="s">
        <v>118</v>
      </c>
      <c r="J1806" t="s">
        <v>119</v>
      </c>
      <c r="K1806" t="s">
        <v>108</v>
      </c>
      <c r="L1806" t="s">
        <v>109</v>
      </c>
      <c r="M1806" t="s">
        <v>120</v>
      </c>
      <c r="N1806" t="s">
        <v>111</v>
      </c>
      <c r="O1806" t="s">
        <v>1945</v>
      </c>
      <c r="P1806" t="s">
        <v>112</v>
      </c>
      <c r="Q1806" t="s">
        <v>1479</v>
      </c>
      <c r="R1806" t="s">
        <v>1480</v>
      </c>
      <c r="T1806" s="1">
        <v>41524</v>
      </c>
      <c r="V1806">
        <v>5502</v>
      </c>
      <c r="X1806">
        <v>0.5</v>
      </c>
      <c r="Z1806">
        <v>23.1</v>
      </c>
      <c r="AA1806">
        <v>2.2999999999999998</v>
      </c>
      <c r="AC1806">
        <v>14</v>
      </c>
      <c r="AD1806">
        <v>1773.8</v>
      </c>
      <c r="AG1806">
        <v>0.11</v>
      </c>
      <c r="AH1806">
        <v>2.4700000000000002</v>
      </c>
      <c r="AJ1806">
        <v>9.92</v>
      </c>
      <c r="AM1806">
        <v>3.4</v>
      </c>
      <c r="AO1806">
        <v>113.2</v>
      </c>
      <c r="AR1806">
        <v>58.82</v>
      </c>
      <c r="AV1806">
        <v>1.21</v>
      </c>
      <c r="AW1806">
        <v>2.5</v>
      </c>
      <c r="BA1806">
        <v>157</v>
      </c>
      <c r="BE1806">
        <v>0.09</v>
      </c>
      <c r="BF1806">
        <v>6.3</v>
      </c>
      <c r="BI1806">
        <v>0.66</v>
      </c>
      <c r="BK1806">
        <v>113</v>
      </c>
      <c r="BL1806">
        <v>13.26</v>
      </c>
      <c r="BM1806">
        <v>0.01</v>
      </c>
      <c r="BQ1806">
        <v>79.900000000000006</v>
      </c>
      <c r="BR1806">
        <v>0.36899999999999999</v>
      </c>
      <c r="BU1806">
        <v>8.6</v>
      </c>
      <c r="CB1806">
        <v>0.15</v>
      </c>
      <c r="CD1806">
        <v>2.77</v>
      </c>
      <c r="CE1806">
        <v>3.2</v>
      </c>
      <c r="CF1806">
        <v>13</v>
      </c>
      <c r="CJ1806">
        <v>408.9</v>
      </c>
      <c r="CM1806">
        <v>0.14000000000000001</v>
      </c>
      <c r="CN1806">
        <v>1.6</v>
      </c>
      <c r="CO1806">
        <v>8.0000000000000002E-3</v>
      </c>
      <c r="CP1806">
        <v>0.57999999999999996</v>
      </c>
      <c r="CR1806">
        <v>7.6</v>
      </c>
      <c r="CS1806">
        <v>152</v>
      </c>
      <c r="CT1806">
        <v>0.3</v>
      </c>
      <c r="CX1806">
        <v>409.6</v>
      </c>
    </row>
    <row r="1807" spans="1:102">
      <c r="A1807" t="s">
        <v>1946</v>
      </c>
      <c r="B1807">
        <v>1306357</v>
      </c>
      <c r="C1807" t="s">
        <v>104</v>
      </c>
      <c r="D1807" t="s">
        <v>105</v>
      </c>
      <c r="E1807">
        <v>519398</v>
      </c>
      <c r="F1807">
        <v>7184501</v>
      </c>
      <c r="G1807">
        <v>913</v>
      </c>
      <c r="H1807" s="1">
        <v>41485</v>
      </c>
      <c r="I1807" t="s">
        <v>1528</v>
      </c>
      <c r="J1807" t="s">
        <v>119</v>
      </c>
      <c r="K1807" t="s">
        <v>108</v>
      </c>
      <c r="L1807" t="s">
        <v>109</v>
      </c>
      <c r="M1807" t="s">
        <v>1529</v>
      </c>
      <c r="N1807" t="s">
        <v>111</v>
      </c>
      <c r="O1807" t="s">
        <v>1946</v>
      </c>
      <c r="P1807" t="s">
        <v>112</v>
      </c>
      <c r="Q1807" t="s">
        <v>1479</v>
      </c>
      <c r="R1807" t="s">
        <v>1480</v>
      </c>
      <c r="T1807" s="1">
        <v>41585</v>
      </c>
      <c r="V1807">
        <v>452</v>
      </c>
      <c r="X1807">
        <v>0.44</v>
      </c>
      <c r="Z1807">
        <v>11.9</v>
      </c>
      <c r="AA1807">
        <v>1.3</v>
      </c>
      <c r="AC1807">
        <v>4</v>
      </c>
      <c r="AD1807">
        <v>467.2</v>
      </c>
      <c r="AG1807">
        <v>0.17</v>
      </c>
      <c r="AH1807">
        <v>0.06</v>
      </c>
      <c r="AJ1807">
        <v>0.16</v>
      </c>
      <c r="AM1807">
        <v>1.7</v>
      </c>
      <c r="AO1807">
        <v>10</v>
      </c>
      <c r="AR1807">
        <v>24.56</v>
      </c>
      <c r="AV1807">
        <v>1.98</v>
      </c>
      <c r="AW1807">
        <v>1.5</v>
      </c>
      <c r="BA1807">
        <v>100</v>
      </c>
      <c r="BE1807">
        <v>0.1</v>
      </c>
      <c r="BF1807">
        <v>1.6</v>
      </c>
      <c r="BI1807">
        <v>0.06</v>
      </c>
      <c r="BK1807">
        <v>15</v>
      </c>
      <c r="BL1807">
        <v>5.95</v>
      </c>
      <c r="BM1807">
        <v>3.0000000000000001E-3</v>
      </c>
      <c r="BQ1807">
        <v>18.399999999999999</v>
      </c>
      <c r="BR1807">
        <v>1.7000000000000001E-2</v>
      </c>
      <c r="BU1807">
        <v>10.06</v>
      </c>
      <c r="CB1807">
        <v>0.04</v>
      </c>
      <c r="CD1807">
        <v>2.39</v>
      </c>
      <c r="CE1807">
        <v>2</v>
      </c>
      <c r="CF1807">
        <v>4.4000000000000004</v>
      </c>
      <c r="CJ1807">
        <v>11.5</v>
      </c>
      <c r="CM1807">
        <v>0.09</v>
      </c>
      <c r="CN1807">
        <v>1.2</v>
      </c>
      <c r="CO1807">
        <v>5.0000000000000001E-4</v>
      </c>
      <c r="CP1807">
        <v>0.39</v>
      </c>
      <c r="CR1807">
        <v>0.5</v>
      </c>
      <c r="CS1807">
        <v>28</v>
      </c>
      <c r="CT1807">
        <v>0.05</v>
      </c>
      <c r="CX1807">
        <v>42</v>
      </c>
    </row>
    <row r="1808" spans="1:102">
      <c r="A1808" t="s">
        <v>1947</v>
      </c>
      <c r="B1808">
        <v>1307107</v>
      </c>
      <c r="C1808" t="s">
        <v>104</v>
      </c>
      <c r="D1808" t="s">
        <v>105</v>
      </c>
      <c r="E1808">
        <v>517825</v>
      </c>
      <c r="F1808">
        <v>7187080</v>
      </c>
      <c r="G1808">
        <v>701</v>
      </c>
      <c r="H1808" s="1">
        <v>41494</v>
      </c>
      <c r="I1808" t="s">
        <v>118</v>
      </c>
      <c r="J1808" t="s">
        <v>119</v>
      </c>
      <c r="K1808" t="s">
        <v>108</v>
      </c>
      <c r="L1808" t="s">
        <v>109</v>
      </c>
      <c r="M1808" t="s">
        <v>120</v>
      </c>
      <c r="N1808" t="s">
        <v>111</v>
      </c>
      <c r="O1808" t="s">
        <v>1947</v>
      </c>
      <c r="P1808" t="s">
        <v>112</v>
      </c>
      <c r="Q1808" t="s">
        <v>1680</v>
      </c>
      <c r="R1808" t="s">
        <v>1681</v>
      </c>
      <c r="T1808" s="1">
        <v>41493</v>
      </c>
      <c r="V1808">
        <v>8135</v>
      </c>
      <c r="X1808">
        <v>0.64</v>
      </c>
      <c r="Z1808">
        <v>13.9</v>
      </c>
      <c r="AA1808">
        <v>4.2</v>
      </c>
      <c r="AC1808">
        <v>11</v>
      </c>
      <c r="AD1808">
        <v>1791.6</v>
      </c>
      <c r="AG1808">
        <v>0.13</v>
      </c>
      <c r="AH1808">
        <v>1.61</v>
      </c>
      <c r="AJ1808">
        <v>13.33</v>
      </c>
      <c r="AM1808">
        <v>4.8</v>
      </c>
      <c r="AO1808">
        <v>80.7</v>
      </c>
      <c r="AR1808">
        <v>51.86</v>
      </c>
      <c r="AV1808">
        <v>1.34</v>
      </c>
      <c r="AW1808">
        <v>2.5</v>
      </c>
      <c r="BA1808">
        <v>362</v>
      </c>
      <c r="BE1808">
        <v>7.0000000000000007E-2</v>
      </c>
      <c r="BF1808">
        <v>7.4</v>
      </c>
      <c r="BI1808">
        <v>0.28000000000000003</v>
      </c>
      <c r="BK1808">
        <v>115</v>
      </c>
      <c r="BL1808">
        <v>12.3</v>
      </c>
      <c r="BM1808">
        <v>1.2999999999999999E-2</v>
      </c>
      <c r="BQ1808">
        <v>102.3</v>
      </c>
      <c r="BR1808">
        <v>0.185</v>
      </c>
      <c r="BU1808">
        <v>5.86</v>
      </c>
      <c r="CB1808">
        <v>0.17</v>
      </c>
      <c r="CD1808">
        <v>2.62</v>
      </c>
      <c r="CE1808">
        <v>3.8</v>
      </c>
      <c r="CF1808">
        <v>13.4</v>
      </c>
      <c r="CJ1808">
        <v>233.4</v>
      </c>
      <c r="CM1808">
        <v>0.06</v>
      </c>
      <c r="CN1808">
        <v>1.4</v>
      </c>
      <c r="CO1808">
        <v>1.4999999999999999E-2</v>
      </c>
      <c r="CP1808">
        <v>0.78</v>
      </c>
      <c r="CR1808">
        <v>6.8</v>
      </c>
      <c r="CS1808">
        <v>150</v>
      </c>
      <c r="CT1808">
        <v>0.3</v>
      </c>
      <c r="CX1808">
        <v>809.9</v>
      </c>
    </row>
    <row r="1809" spans="1:102">
      <c r="A1809" t="s">
        <v>1948</v>
      </c>
      <c r="B1809">
        <v>1307119</v>
      </c>
      <c r="C1809" t="s">
        <v>104</v>
      </c>
      <c r="D1809" t="s">
        <v>105</v>
      </c>
      <c r="E1809">
        <v>518796</v>
      </c>
      <c r="F1809">
        <v>7185442</v>
      </c>
      <c r="G1809">
        <v>784</v>
      </c>
      <c r="H1809" s="1">
        <v>41485</v>
      </c>
      <c r="I1809" t="s">
        <v>1528</v>
      </c>
      <c r="J1809" t="s">
        <v>119</v>
      </c>
      <c r="K1809" t="s">
        <v>108</v>
      </c>
      <c r="L1809" t="s">
        <v>109</v>
      </c>
      <c r="M1809" t="s">
        <v>1529</v>
      </c>
      <c r="N1809" t="s">
        <v>111</v>
      </c>
      <c r="O1809" t="s">
        <v>1948</v>
      </c>
      <c r="P1809" t="s">
        <v>112</v>
      </c>
      <c r="Q1809" t="s">
        <v>1680</v>
      </c>
      <c r="R1809" t="s">
        <v>1681</v>
      </c>
      <c r="T1809" s="1">
        <v>41585</v>
      </c>
      <c r="V1809">
        <v>1328</v>
      </c>
      <c r="X1809">
        <v>0.62</v>
      </c>
      <c r="Z1809">
        <v>7.5</v>
      </c>
      <c r="AA1809">
        <v>4</v>
      </c>
      <c r="AC1809">
        <v>5</v>
      </c>
      <c r="AD1809">
        <v>601.20000000000005</v>
      </c>
      <c r="AG1809">
        <v>0.16</v>
      </c>
      <c r="AH1809">
        <v>0.08</v>
      </c>
      <c r="AJ1809">
        <v>0.3</v>
      </c>
      <c r="AM1809">
        <v>1.8</v>
      </c>
      <c r="AO1809">
        <v>17.600000000000001</v>
      </c>
      <c r="AR1809">
        <v>18.41</v>
      </c>
      <c r="AV1809">
        <v>1.28</v>
      </c>
      <c r="AW1809">
        <v>2.6</v>
      </c>
      <c r="BA1809">
        <v>222</v>
      </c>
      <c r="BE1809">
        <v>7.0000000000000007E-2</v>
      </c>
      <c r="BF1809">
        <v>6</v>
      </c>
      <c r="BI1809">
        <v>0.12</v>
      </c>
      <c r="BK1809">
        <v>35</v>
      </c>
      <c r="BL1809">
        <v>3.73</v>
      </c>
      <c r="BM1809">
        <v>5.0000000000000001E-3</v>
      </c>
      <c r="BQ1809">
        <v>10.5</v>
      </c>
      <c r="BR1809">
        <v>5.5E-2</v>
      </c>
      <c r="BU1809">
        <v>8.8800000000000008</v>
      </c>
      <c r="CB1809">
        <v>7.0000000000000007E-2</v>
      </c>
      <c r="CD1809">
        <v>0.8</v>
      </c>
      <c r="CE1809">
        <v>1.7</v>
      </c>
      <c r="CF1809">
        <v>3</v>
      </c>
      <c r="CJ1809">
        <v>22.8</v>
      </c>
      <c r="CM1809">
        <v>0.09</v>
      </c>
      <c r="CN1809">
        <v>0.5</v>
      </c>
      <c r="CO1809">
        <v>0.01</v>
      </c>
      <c r="CP1809">
        <v>0.32</v>
      </c>
      <c r="CR1809">
        <v>1.1000000000000001</v>
      </c>
      <c r="CS1809">
        <v>53</v>
      </c>
      <c r="CT1809">
        <v>0.05</v>
      </c>
      <c r="CX1809">
        <v>34.6</v>
      </c>
    </row>
    <row r="1810" spans="1:102">
      <c r="A1810" t="s">
        <v>1949</v>
      </c>
      <c r="B1810">
        <v>1307127</v>
      </c>
      <c r="C1810" t="s">
        <v>104</v>
      </c>
      <c r="D1810" t="s">
        <v>105</v>
      </c>
      <c r="E1810">
        <v>518811</v>
      </c>
      <c r="F1810">
        <v>7184897</v>
      </c>
      <c r="G1810">
        <v>863</v>
      </c>
      <c r="H1810" s="1">
        <v>41485</v>
      </c>
      <c r="I1810" t="s">
        <v>1528</v>
      </c>
      <c r="J1810" t="s">
        <v>119</v>
      </c>
      <c r="K1810" t="s">
        <v>108</v>
      </c>
      <c r="L1810" t="s">
        <v>109</v>
      </c>
      <c r="M1810" t="s">
        <v>1529</v>
      </c>
      <c r="N1810" t="s">
        <v>111</v>
      </c>
      <c r="O1810" t="s">
        <v>1949</v>
      </c>
      <c r="P1810" t="s">
        <v>112</v>
      </c>
      <c r="Q1810" t="s">
        <v>1680</v>
      </c>
      <c r="R1810" t="s">
        <v>1681</v>
      </c>
      <c r="T1810" s="1">
        <v>41585</v>
      </c>
      <c r="V1810">
        <v>1903</v>
      </c>
      <c r="X1810">
        <v>0.73</v>
      </c>
      <c r="Z1810">
        <v>15.4</v>
      </c>
      <c r="AA1810">
        <v>3.1</v>
      </c>
      <c r="AC1810">
        <v>5</v>
      </c>
      <c r="AD1810">
        <v>1354.6</v>
      </c>
      <c r="AG1810">
        <v>0.19</v>
      </c>
      <c r="AH1810">
        <v>0.16</v>
      </c>
      <c r="AJ1810">
        <v>0.77</v>
      </c>
      <c r="AM1810">
        <v>1.4</v>
      </c>
      <c r="AO1810">
        <v>15.2</v>
      </c>
      <c r="AR1810">
        <v>31.44</v>
      </c>
      <c r="AV1810">
        <v>1.64</v>
      </c>
      <c r="AW1810">
        <v>2.8</v>
      </c>
      <c r="BA1810">
        <v>120</v>
      </c>
      <c r="BE1810">
        <v>0.1</v>
      </c>
      <c r="BF1810">
        <v>5.5</v>
      </c>
      <c r="BI1810">
        <v>0.1</v>
      </c>
      <c r="BK1810">
        <v>31</v>
      </c>
      <c r="BL1810">
        <v>19.79</v>
      </c>
      <c r="BM1810">
        <v>6.0000000000000001E-3</v>
      </c>
      <c r="BQ1810">
        <v>17.3</v>
      </c>
      <c r="BR1810">
        <v>0.25900000000000001</v>
      </c>
      <c r="BU1810">
        <v>13.59</v>
      </c>
      <c r="CB1810">
        <v>0.16</v>
      </c>
      <c r="CD1810">
        <v>3.81</v>
      </c>
      <c r="CE1810">
        <v>1.9</v>
      </c>
      <c r="CF1810">
        <v>4.5</v>
      </c>
      <c r="CJ1810">
        <v>62</v>
      </c>
      <c r="CM1810">
        <v>0.1</v>
      </c>
      <c r="CN1810">
        <v>0.6</v>
      </c>
      <c r="CO1810">
        <v>8.0000000000000002E-3</v>
      </c>
      <c r="CP1810">
        <v>1.58</v>
      </c>
      <c r="CR1810">
        <v>4.4000000000000004</v>
      </c>
      <c r="CS1810">
        <v>211</v>
      </c>
      <c r="CT1810">
        <v>0.1</v>
      </c>
      <c r="CX1810">
        <v>45</v>
      </c>
    </row>
    <row r="1811" spans="1:102">
      <c r="A1811" t="s">
        <v>1950</v>
      </c>
      <c r="B1811">
        <v>1307129</v>
      </c>
      <c r="C1811" t="s">
        <v>104</v>
      </c>
      <c r="D1811" t="s">
        <v>105</v>
      </c>
      <c r="E1811">
        <v>518799</v>
      </c>
      <c r="F1811">
        <v>7184756</v>
      </c>
      <c r="G1811">
        <v>892</v>
      </c>
      <c r="H1811" s="1">
        <v>41485</v>
      </c>
      <c r="I1811" t="s">
        <v>1528</v>
      </c>
      <c r="J1811" t="s">
        <v>119</v>
      </c>
      <c r="K1811" t="s">
        <v>108</v>
      </c>
      <c r="L1811" t="s">
        <v>109</v>
      </c>
      <c r="M1811" t="s">
        <v>1529</v>
      </c>
      <c r="N1811" t="s">
        <v>111</v>
      </c>
      <c r="O1811" t="s">
        <v>1950</v>
      </c>
      <c r="P1811" t="s">
        <v>112</v>
      </c>
      <c r="Q1811" t="s">
        <v>1680</v>
      </c>
      <c r="R1811" t="s">
        <v>1681</v>
      </c>
      <c r="T1811" s="1">
        <v>41585</v>
      </c>
      <c r="V1811">
        <v>502</v>
      </c>
      <c r="X1811">
        <v>0.62</v>
      </c>
      <c r="Z1811">
        <v>11.5</v>
      </c>
      <c r="AA1811">
        <v>2.6</v>
      </c>
      <c r="AC1811">
        <v>4</v>
      </c>
      <c r="AD1811">
        <v>2552.3000000000002</v>
      </c>
      <c r="AG1811">
        <v>0.15</v>
      </c>
      <c r="AH1811">
        <v>0.13</v>
      </c>
      <c r="AJ1811">
        <v>0.57999999999999996</v>
      </c>
      <c r="AM1811">
        <v>6</v>
      </c>
      <c r="AO1811">
        <v>11.7</v>
      </c>
      <c r="AR1811">
        <v>27.5</v>
      </c>
      <c r="AV1811">
        <v>2.27</v>
      </c>
      <c r="AW1811">
        <v>2.1</v>
      </c>
      <c r="BA1811">
        <v>123</v>
      </c>
      <c r="BE1811">
        <v>0.08</v>
      </c>
      <c r="BF1811">
        <v>2.4</v>
      </c>
      <c r="BI1811">
        <v>0.1</v>
      </c>
      <c r="BK1811">
        <v>140</v>
      </c>
      <c r="BL1811">
        <v>8.89</v>
      </c>
      <c r="BM1811">
        <v>5.0000000000000001E-3</v>
      </c>
      <c r="BQ1811">
        <v>22.4</v>
      </c>
      <c r="BR1811">
        <v>0.04</v>
      </c>
      <c r="BU1811">
        <v>11.86</v>
      </c>
      <c r="CB1811">
        <v>0.09</v>
      </c>
      <c r="CD1811">
        <v>2.08</v>
      </c>
      <c r="CE1811">
        <v>2.2000000000000002</v>
      </c>
      <c r="CF1811">
        <v>4.7</v>
      </c>
      <c r="CJ1811">
        <v>26.5</v>
      </c>
      <c r="CM1811">
        <v>0.09</v>
      </c>
      <c r="CN1811">
        <v>1</v>
      </c>
      <c r="CO1811">
        <v>1E-3</v>
      </c>
      <c r="CP1811">
        <v>0.73</v>
      </c>
      <c r="CR1811">
        <v>0.8</v>
      </c>
      <c r="CS1811">
        <v>56</v>
      </c>
      <c r="CT1811">
        <v>0.05</v>
      </c>
      <c r="CX1811">
        <v>54.1</v>
      </c>
    </row>
    <row r="1812" spans="1:102">
      <c r="A1812" t="s">
        <v>1951</v>
      </c>
      <c r="B1812">
        <v>1307136</v>
      </c>
      <c r="C1812" t="s">
        <v>104</v>
      </c>
      <c r="D1812" t="s">
        <v>105</v>
      </c>
      <c r="E1812">
        <v>518806</v>
      </c>
      <c r="F1812">
        <v>7184355</v>
      </c>
      <c r="G1812">
        <v>100</v>
      </c>
      <c r="H1812" s="1">
        <v>41485</v>
      </c>
      <c r="I1812" t="s">
        <v>1528</v>
      </c>
      <c r="J1812" t="s">
        <v>119</v>
      </c>
      <c r="K1812" t="s">
        <v>108</v>
      </c>
      <c r="L1812" t="s">
        <v>109</v>
      </c>
      <c r="M1812" t="s">
        <v>1529</v>
      </c>
      <c r="N1812" t="s">
        <v>111</v>
      </c>
      <c r="O1812" t="s">
        <v>1951</v>
      </c>
      <c r="P1812" t="s">
        <v>112</v>
      </c>
      <c r="Q1812" t="s">
        <v>1680</v>
      </c>
      <c r="R1812" t="s">
        <v>1681</v>
      </c>
      <c r="T1812" s="1">
        <v>41585</v>
      </c>
      <c r="V1812">
        <v>437</v>
      </c>
      <c r="X1812">
        <v>1.1200000000000001</v>
      </c>
      <c r="Z1812">
        <v>12.1</v>
      </c>
      <c r="AA1812">
        <v>3.7</v>
      </c>
      <c r="AC1812">
        <v>4</v>
      </c>
      <c r="AD1812">
        <v>248.4</v>
      </c>
      <c r="AG1812">
        <v>0.24</v>
      </c>
      <c r="AH1812">
        <v>0.19</v>
      </c>
      <c r="AJ1812">
        <v>0.15</v>
      </c>
      <c r="AM1812">
        <v>7.2</v>
      </c>
      <c r="AO1812">
        <v>23</v>
      </c>
      <c r="AR1812">
        <v>36.61</v>
      </c>
      <c r="AV1812">
        <v>3.03</v>
      </c>
      <c r="AW1812">
        <v>3.8</v>
      </c>
      <c r="BA1812">
        <v>278</v>
      </c>
      <c r="BE1812">
        <v>0.1</v>
      </c>
      <c r="BF1812">
        <v>2.1</v>
      </c>
      <c r="BI1812">
        <v>0.3</v>
      </c>
      <c r="BK1812">
        <v>202</v>
      </c>
      <c r="BL1812">
        <v>4.91</v>
      </c>
      <c r="BM1812">
        <v>3.0000000000000001E-3</v>
      </c>
      <c r="BQ1812">
        <v>32.299999999999997</v>
      </c>
      <c r="BR1812">
        <v>5.7000000000000002E-2</v>
      </c>
      <c r="BU1812">
        <v>15.69</v>
      </c>
      <c r="CB1812">
        <v>0.06</v>
      </c>
      <c r="CD1812">
        <v>1.1000000000000001</v>
      </c>
      <c r="CE1812">
        <v>3.5</v>
      </c>
      <c r="CF1812">
        <v>1.7</v>
      </c>
      <c r="CJ1812">
        <v>17.2</v>
      </c>
      <c r="CM1812">
        <v>0.1</v>
      </c>
      <c r="CN1812">
        <v>1.6</v>
      </c>
      <c r="CO1812">
        <v>5.0000000000000001E-4</v>
      </c>
      <c r="CP1812">
        <v>0.36</v>
      </c>
      <c r="CR1812">
        <v>0.5</v>
      </c>
      <c r="CS1812">
        <v>57</v>
      </c>
      <c r="CT1812">
        <v>0.05</v>
      </c>
      <c r="CX1812">
        <v>64.599999999999994</v>
      </c>
    </row>
    <row r="1813" spans="1:102">
      <c r="A1813" t="s">
        <v>1952</v>
      </c>
      <c r="B1813">
        <v>1307141</v>
      </c>
      <c r="C1813" t="s">
        <v>104</v>
      </c>
      <c r="D1813" t="s">
        <v>105</v>
      </c>
      <c r="E1813">
        <v>516799</v>
      </c>
      <c r="F1813">
        <v>7184497</v>
      </c>
      <c r="G1813">
        <v>934</v>
      </c>
      <c r="H1813" s="1">
        <v>41485</v>
      </c>
      <c r="I1813" t="s">
        <v>1528</v>
      </c>
      <c r="J1813" t="s">
        <v>119</v>
      </c>
      <c r="K1813" t="s">
        <v>108</v>
      </c>
      <c r="L1813" t="s">
        <v>109</v>
      </c>
      <c r="M1813" t="s">
        <v>1529</v>
      </c>
      <c r="N1813" t="s">
        <v>111</v>
      </c>
      <c r="O1813" t="s">
        <v>1952</v>
      </c>
      <c r="P1813" t="s">
        <v>112</v>
      </c>
      <c r="Q1813" t="s">
        <v>1680</v>
      </c>
      <c r="R1813" t="s">
        <v>1681</v>
      </c>
      <c r="T1813" s="1">
        <v>41615</v>
      </c>
      <c r="V1813">
        <v>280</v>
      </c>
      <c r="X1813">
        <v>1.06</v>
      </c>
      <c r="Z1813">
        <v>10</v>
      </c>
      <c r="AA1813">
        <v>2.2000000000000002</v>
      </c>
      <c r="AC1813">
        <v>2</v>
      </c>
      <c r="AD1813">
        <v>217.2</v>
      </c>
      <c r="AG1813">
        <v>0.15</v>
      </c>
      <c r="AH1813">
        <v>0.16</v>
      </c>
      <c r="AJ1813">
        <v>0.15</v>
      </c>
      <c r="AM1813">
        <v>4.4000000000000004</v>
      </c>
      <c r="AO1813">
        <v>18</v>
      </c>
      <c r="AR1813">
        <v>23.28</v>
      </c>
      <c r="AV1813">
        <v>5.58</v>
      </c>
      <c r="AW1813">
        <v>3.4</v>
      </c>
      <c r="BA1813">
        <v>159</v>
      </c>
      <c r="BE1813">
        <v>0.09</v>
      </c>
      <c r="BF1813">
        <v>2.6</v>
      </c>
      <c r="BI1813">
        <v>0.25</v>
      </c>
      <c r="BK1813">
        <v>56</v>
      </c>
      <c r="BL1813">
        <v>4.8600000000000003</v>
      </c>
      <c r="BM1813">
        <v>4.0000000000000001E-3</v>
      </c>
      <c r="BQ1813">
        <v>24.1</v>
      </c>
      <c r="BR1813">
        <v>4.8000000000000001E-2</v>
      </c>
      <c r="BU1813">
        <v>11.78</v>
      </c>
      <c r="CB1813">
        <v>7.0000000000000007E-2</v>
      </c>
      <c r="CD1813">
        <v>0.81</v>
      </c>
      <c r="CE1813">
        <v>3.2</v>
      </c>
      <c r="CF1813">
        <v>1.6</v>
      </c>
      <c r="CJ1813">
        <v>13.1</v>
      </c>
      <c r="CM1813">
        <v>7.0000000000000007E-2</v>
      </c>
      <c r="CN1813">
        <v>1.6</v>
      </c>
      <c r="CO1813">
        <v>1E-3</v>
      </c>
      <c r="CP1813">
        <v>0.31</v>
      </c>
      <c r="CR1813">
        <v>0.5</v>
      </c>
      <c r="CS1813">
        <v>35</v>
      </c>
      <c r="CT1813">
        <v>0.05</v>
      </c>
      <c r="CX1813">
        <v>56.8</v>
      </c>
    </row>
    <row r="1814" spans="1:102">
      <c r="A1814" t="s">
        <v>1953</v>
      </c>
      <c r="B1814">
        <v>1307153</v>
      </c>
      <c r="C1814" t="s">
        <v>104</v>
      </c>
      <c r="D1814" t="s">
        <v>105</v>
      </c>
      <c r="E1814">
        <v>516801</v>
      </c>
      <c r="F1814">
        <v>7185036</v>
      </c>
      <c r="G1814">
        <v>892</v>
      </c>
      <c r="H1814" s="1">
        <v>41485</v>
      </c>
      <c r="I1814" t="s">
        <v>1528</v>
      </c>
      <c r="J1814" t="s">
        <v>119</v>
      </c>
      <c r="K1814" t="s">
        <v>108</v>
      </c>
      <c r="L1814" t="s">
        <v>109</v>
      </c>
      <c r="M1814" t="s">
        <v>1529</v>
      </c>
      <c r="N1814" t="s">
        <v>111</v>
      </c>
      <c r="O1814" t="s">
        <v>1953</v>
      </c>
      <c r="P1814" t="s">
        <v>112</v>
      </c>
      <c r="Q1814" t="s">
        <v>1680</v>
      </c>
      <c r="R1814" t="s">
        <v>1681</v>
      </c>
      <c r="T1814" s="1">
        <v>41615</v>
      </c>
      <c r="V1814">
        <v>1475</v>
      </c>
      <c r="X1814">
        <v>2.67</v>
      </c>
      <c r="Z1814">
        <v>12.8</v>
      </c>
      <c r="AA1814">
        <v>11.2</v>
      </c>
      <c r="AC1814">
        <v>5</v>
      </c>
      <c r="AD1814">
        <v>421</v>
      </c>
      <c r="AG1814">
        <v>0.24</v>
      </c>
      <c r="AH1814">
        <v>7.0000000000000007E-2</v>
      </c>
      <c r="AJ1814">
        <v>0.15</v>
      </c>
      <c r="AM1814">
        <v>10.5</v>
      </c>
      <c r="AO1814">
        <v>49.5</v>
      </c>
      <c r="AR1814">
        <v>30.64</v>
      </c>
      <c r="AV1814">
        <v>4.16</v>
      </c>
      <c r="AW1814">
        <v>6.2</v>
      </c>
      <c r="BA1814">
        <v>251</v>
      </c>
      <c r="BE1814">
        <v>0.12</v>
      </c>
      <c r="BF1814">
        <v>10.6</v>
      </c>
      <c r="BI1814">
        <v>0.4</v>
      </c>
      <c r="BK1814">
        <v>335</v>
      </c>
      <c r="BL1814">
        <v>5.84</v>
      </c>
      <c r="BM1814">
        <v>5.0000000000000001E-3</v>
      </c>
      <c r="BQ1814">
        <v>29.4</v>
      </c>
      <c r="BR1814">
        <v>3.6999999999999998E-2</v>
      </c>
      <c r="BU1814">
        <v>13.7</v>
      </c>
      <c r="CB1814">
        <v>0.13</v>
      </c>
      <c r="CD1814">
        <v>1.45</v>
      </c>
      <c r="CE1814">
        <v>6</v>
      </c>
      <c r="CF1814">
        <v>4.0999999999999996</v>
      </c>
      <c r="CJ1814">
        <v>31.7</v>
      </c>
      <c r="CM1814">
        <v>0.17</v>
      </c>
      <c r="CN1814">
        <v>3.9</v>
      </c>
      <c r="CO1814">
        <v>2.1999999999999999E-2</v>
      </c>
      <c r="CP1814">
        <v>0.41</v>
      </c>
      <c r="CR1814">
        <v>1.5</v>
      </c>
      <c r="CS1814">
        <v>135</v>
      </c>
      <c r="CT1814">
        <v>0.1</v>
      </c>
      <c r="CX1814">
        <v>73.2</v>
      </c>
    </row>
    <row r="1815" spans="1:102">
      <c r="A1815" t="s">
        <v>1954</v>
      </c>
      <c r="B1815">
        <v>1307168</v>
      </c>
      <c r="C1815" t="s">
        <v>104</v>
      </c>
      <c r="D1815" t="s">
        <v>105</v>
      </c>
      <c r="E1815">
        <v>517191</v>
      </c>
      <c r="F1815">
        <v>7184512</v>
      </c>
      <c r="G1815">
        <v>873</v>
      </c>
      <c r="H1815" s="1">
        <v>41485</v>
      </c>
      <c r="I1815" t="s">
        <v>1528</v>
      </c>
      <c r="J1815" t="s">
        <v>119</v>
      </c>
      <c r="K1815" t="s">
        <v>108</v>
      </c>
      <c r="L1815" t="s">
        <v>109</v>
      </c>
      <c r="M1815" t="s">
        <v>1529</v>
      </c>
      <c r="N1815" t="s">
        <v>111</v>
      </c>
      <c r="O1815" t="s">
        <v>1954</v>
      </c>
      <c r="P1815" t="s">
        <v>112</v>
      </c>
      <c r="Q1815" t="s">
        <v>1680</v>
      </c>
      <c r="R1815" t="s">
        <v>1681</v>
      </c>
      <c r="T1815" s="1">
        <v>41615</v>
      </c>
      <c r="V1815">
        <v>290</v>
      </c>
      <c r="X1815">
        <v>1.42</v>
      </c>
      <c r="Z1815">
        <v>8.6</v>
      </c>
      <c r="AA1815">
        <v>4.3</v>
      </c>
      <c r="AC1815">
        <v>3</v>
      </c>
      <c r="AD1815">
        <v>276.8</v>
      </c>
      <c r="AG1815">
        <v>0.18</v>
      </c>
      <c r="AH1815">
        <v>0.11</v>
      </c>
      <c r="AJ1815">
        <v>0.31</v>
      </c>
      <c r="AM1815">
        <v>16</v>
      </c>
      <c r="AO1815">
        <v>25.6</v>
      </c>
      <c r="AR1815">
        <v>29.83</v>
      </c>
      <c r="AV1815">
        <v>2.66</v>
      </c>
      <c r="AW1815">
        <v>4.2</v>
      </c>
      <c r="BA1815">
        <v>120</v>
      </c>
      <c r="BE1815">
        <v>0.08</v>
      </c>
      <c r="BF1815">
        <v>6.2</v>
      </c>
      <c r="BI1815">
        <v>0.43</v>
      </c>
      <c r="BK1815">
        <v>280</v>
      </c>
      <c r="BL1815">
        <v>2.92</v>
      </c>
      <c r="BM1815">
        <v>3.0000000000000001E-3</v>
      </c>
      <c r="BQ1815">
        <v>41.5</v>
      </c>
      <c r="BR1815">
        <v>5.1999999999999998E-2</v>
      </c>
      <c r="BU1815">
        <v>13.23</v>
      </c>
      <c r="CB1815">
        <v>0.01</v>
      </c>
      <c r="CD1815">
        <v>1.1200000000000001</v>
      </c>
      <c r="CE1815">
        <v>3.7</v>
      </c>
      <c r="CF1815">
        <v>0.9</v>
      </c>
      <c r="CJ1815">
        <v>13.3</v>
      </c>
      <c r="CM1815">
        <v>0.05</v>
      </c>
      <c r="CN1815">
        <v>2.2999999999999998</v>
      </c>
      <c r="CO1815">
        <v>4.0000000000000001E-3</v>
      </c>
      <c r="CP1815">
        <v>0.25</v>
      </c>
      <c r="CR1815">
        <v>0.7</v>
      </c>
      <c r="CS1815">
        <v>42</v>
      </c>
      <c r="CT1815">
        <v>0.05</v>
      </c>
      <c r="CX1815">
        <v>109.9</v>
      </c>
    </row>
    <row r="1816" spans="1:102">
      <c r="A1816" t="s">
        <v>1955</v>
      </c>
      <c r="B1816">
        <v>1307170</v>
      </c>
      <c r="C1816" t="s">
        <v>104</v>
      </c>
      <c r="D1816" t="s">
        <v>105</v>
      </c>
      <c r="E1816">
        <v>518196</v>
      </c>
      <c r="F1816">
        <v>7184198</v>
      </c>
      <c r="G1816">
        <v>101</v>
      </c>
      <c r="H1816" s="1">
        <v>41485</v>
      </c>
      <c r="I1816" t="s">
        <v>1528</v>
      </c>
      <c r="J1816" t="s">
        <v>119</v>
      </c>
      <c r="K1816" t="s">
        <v>108</v>
      </c>
      <c r="L1816" t="s">
        <v>109</v>
      </c>
      <c r="M1816" t="s">
        <v>1529</v>
      </c>
      <c r="N1816" t="s">
        <v>111</v>
      </c>
      <c r="O1816" t="s">
        <v>1955</v>
      </c>
      <c r="P1816" t="s">
        <v>112</v>
      </c>
      <c r="Q1816" t="s">
        <v>1680</v>
      </c>
      <c r="R1816" t="s">
        <v>1681</v>
      </c>
      <c r="T1816" s="1">
        <v>41468</v>
      </c>
      <c r="V1816">
        <v>695</v>
      </c>
      <c r="X1816">
        <v>1.1299999999999999</v>
      </c>
      <c r="Z1816">
        <v>7.8</v>
      </c>
      <c r="AA1816">
        <v>3.6</v>
      </c>
      <c r="AC1816">
        <v>4</v>
      </c>
      <c r="AD1816">
        <v>596.1</v>
      </c>
      <c r="AG1816">
        <v>0.17</v>
      </c>
      <c r="AH1816">
        <v>0.69</v>
      </c>
      <c r="AJ1816">
        <v>0.92</v>
      </c>
      <c r="AM1816">
        <v>14.1</v>
      </c>
      <c r="AO1816">
        <v>26</v>
      </c>
      <c r="AR1816">
        <v>36.950000000000003</v>
      </c>
      <c r="AV1816">
        <v>2.56</v>
      </c>
      <c r="AW1816">
        <v>3.7</v>
      </c>
      <c r="BA1816">
        <v>156</v>
      </c>
      <c r="BE1816">
        <v>0.1</v>
      </c>
      <c r="BF1816">
        <v>3.6</v>
      </c>
      <c r="BI1816">
        <v>0.36</v>
      </c>
      <c r="BK1816">
        <v>519</v>
      </c>
      <c r="BL1816">
        <v>3.27</v>
      </c>
      <c r="BM1816">
        <v>6.0000000000000001E-3</v>
      </c>
      <c r="BQ1816">
        <v>69.900000000000006</v>
      </c>
      <c r="BR1816">
        <v>7.4999999999999997E-2</v>
      </c>
      <c r="BU1816">
        <v>12.88</v>
      </c>
      <c r="CB1816">
        <v>0.1</v>
      </c>
      <c r="CD1816">
        <v>1.69</v>
      </c>
      <c r="CE1816">
        <v>4.8</v>
      </c>
      <c r="CF1816">
        <v>2.5</v>
      </c>
      <c r="CJ1816">
        <v>38.4</v>
      </c>
      <c r="CM1816">
        <v>7.0000000000000007E-2</v>
      </c>
      <c r="CN1816">
        <v>1.5</v>
      </c>
      <c r="CO1816">
        <v>2E-3</v>
      </c>
      <c r="CP1816">
        <v>0.33</v>
      </c>
      <c r="CR1816">
        <v>0.6</v>
      </c>
      <c r="CS1816">
        <v>40</v>
      </c>
      <c r="CT1816">
        <v>0.05</v>
      </c>
      <c r="CX1816">
        <v>130.4</v>
      </c>
    </row>
    <row r="1817" spans="1:102">
      <c r="A1817" t="s">
        <v>1956</v>
      </c>
      <c r="B1817">
        <v>1307175</v>
      </c>
      <c r="C1817" t="s">
        <v>104</v>
      </c>
      <c r="D1817" t="s">
        <v>105</v>
      </c>
      <c r="E1817">
        <v>518186</v>
      </c>
      <c r="F1817">
        <v>7184448</v>
      </c>
      <c r="G1817">
        <v>942</v>
      </c>
      <c r="H1817" s="1">
        <v>41485</v>
      </c>
      <c r="I1817" t="s">
        <v>1528</v>
      </c>
      <c r="J1817" t="s">
        <v>119</v>
      </c>
      <c r="K1817" t="s">
        <v>108</v>
      </c>
      <c r="L1817" t="s">
        <v>109</v>
      </c>
      <c r="M1817" t="s">
        <v>1529</v>
      </c>
      <c r="N1817" t="s">
        <v>111</v>
      </c>
      <c r="O1817" t="s">
        <v>1956</v>
      </c>
      <c r="P1817" t="s">
        <v>112</v>
      </c>
      <c r="Q1817" t="s">
        <v>1680</v>
      </c>
      <c r="R1817" t="s">
        <v>1681</v>
      </c>
      <c r="T1817" s="1">
        <v>41468</v>
      </c>
      <c r="V1817">
        <v>391</v>
      </c>
      <c r="X1817">
        <v>1.32</v>
      </c>
      <c r="Z1817">
        <v>9.6999999999999993</v>
      </c>
      <c r="AA1817">
        <v>3.7</v>
      </c>
      <c r="AC1817">
        <v>4</v>
      </c>
      <c r="AD1817">
        <v>548.20000000000005</v>
      </c>
      <c r="AG1817">
        <v>0.2</v>
      </c>
      <c r="AH1817">
        <v>0.25</v>
      </c>
      <c r="AJ1817">
        <v>0.52</v>
      </c>
      <c r="AM1817">
        <v>13.5</v>
      </c>
      <c r="AO1817">
        <v>24.9</v>
      </c>
      <c r="AR1817">
        <v>39.97</v>
      </c>
      <c r="AV1817">
        <v>2.97</v>
      </c>
      <c r="AW1817">
        <v>4.2</v>
      </c>
      <c r="BA1817">
        <v>139</v>
      </c>
      <c r="BE1817">
        <v>0.12</v>
      </c>
      <c r="BF1817">
        <v>2.8</v>
      </c>
      <c r="BI1817">
        <v>0.44</v>
      </c>
      <c r="BK1817">
        <v>370</v>
      </c>
      <c r="BL1817">
        <v>3.66</v>
      </c>
      <c r="BM1817">
        <v>8.9999999999999993E-3</v>
      </c>
      <c r="BQ1817">
        <v>52.1</v>
      </c>
      <c r="BR1817">
        <v>6.3E-2</v>
      </c>
      <c r="BU1817">
        <v>14.24</v>
      </c>
      <c r="CB1817">
        <v>0.12</v>
      </c>
      <c r="CD1817">
        <v>1.19</v>
      </c>
      <c r="CE1817">
        <v>4.7</v>
      </c>
      <c r="CF1817">
        <v>1.8</v>
      </c>
      <c r="CJ1817">
        <v>26</v>
      </c>
      <c r="CM1817">
        <v>0.06</v>
      </c>
      <c r="CN1817">
        <v>1.9</v>
      </c>
      <c r="CO1817">
        <v>1E-3</v>
      </c>
      <c r="CP1817">
        <v>0.41</v>
      </c>
      <c r="CR1817">
        <v>0.6</v>
      </c>
      <c r="CS1817">
        <v>40</v>
      </c>
      <c r="CT1817">
        <v>0.05</v>
      </c>
      <c r="CX1817">
        <v>126.4</v>
      </c>
    </row>
    <row r="1818" spans="1:102">
      <c r="A1818" t="s">
        <v>1957</v>
      </c>
      <c r="B1818">
        <v>1307187</v>
      </c>
      <c r="C1818" t="s">
        <v>104</v>
      </c>
      <c r="D1818" t="s">
        <v>105</v>
      </c>
      <c r="E1818">
        <v>518201</v>
      </c>
      <c r="F1818">
        <v>7185098</v>
      </c>
      <c r="G1818">
        <v>803</v>
      </c>
      <c r="H1818" s="1">
        <v>41485</v>
      </c>
      <c r="I1818" t="s">
        <v>1528</v>
      </c>
      <c r="J1818" t="s">
        <v>119</v>
      </c>
      <c r="K1818" t="s">
        <v>108</v>
      </c>
      <c r="L1818" t="s">
        <v>109</v>
      </c>
      <c r="M1818" t="s">
        <v>1529</v>
      </c>
      <c r="N1818" t="s">
        <v>111</v>
      </c>
      <c r="O1818" t="s">
        <v>1957</v>
      </c>
      <c r="P1818" t="s">
        <v>112</v>
      </c>
      <c r="Q1818" t="s">
        <v>1680</v>
      </c>
      <c r="R1818" t="s">
        <v>1681</v>
      </c>
      <c r="T1818" s="1">
        <v>41468</v>
      </c>
      <c r="V1818">
        <v>2104</v>
      </c>
      <c r="X1818">
        <v>0.7</v>
      </c>
      <c r="Z1818">
        <v>9.8000000000000007</v>
      </c>
      <c r="AA1818">
        <v>9.3000000000000007</v>
      </c>
      <c r="AC1818">
        <v>4</v>
      </c>
      <c r="AD1818">
        <v>682.7</v>
      </c>
      <c r="AG1818">
        <v>0.22</v>
      </c>
      <c r="AH1818">
        <v>0.11</v>
      </c>
      <c r="AJ1818">
        <v>0.17</v>
      </c>
      <c r="AM1818">
        <v>2.4</v>
      </c>
      <c r="AO1818">
        <v>23.4</v>
      </c>
      <c r="AR1818">
        <v>28.41</v>
      </c>
      <c r="AV1818">
        <v>3.03</v>
      </c>
      <c r="AW1818">
        <v>3.2</v>
      </c>
      <c r="BA1818">
        <v>256</v>
      </c>
      <c r="BE1818">
        <v>0.12</v>
      </c>
      <c r="BF1818">
        <v>4.7</v>
      </c>
      <c r="BI1818">
        <v>0.13</v>
      </c>
      <c r="BK1818">
        <v>64</v>
      </c>
      <c r="BL1818">
        <v>6.07</v>
      </c>
      <c r="BM1818">
        <v>1.2E-2</v>
      </c>
      <c r="BQ1818">
        <v>11.2</v>
      </c>
      <c r="BR1818">
        <v>8.5000000000000006E-2</v>
      </c>
      <c r="BU1818">
        <v>12.93</v>
      </c>
      <c r="CB1818">
        <v>0.32</v>
      </c>
      <c r="CD1818">
        <v>1.35</v>
      </c>
      <c r="CE1818">
        <v>2.1</v>
      </c>
      <c r="CF1818">
        <v>5.3</v>
      </c>
      <c r="CJ1818">
        <v>31.1</v>
      </c>
      <c r="CM1818">
        <v>0.22</v>
      </c>
      <c r="CN1818">
        <v>0.3</v>
      </c>
      <c r="CO1818">
        <v>0.01</v>
      </c>
      <c r="CP1818">
        <v>0.28000000000000003</v>
      </c>
      <c r="CR1818">
        <v>1.5</v>
      </c>
      <c r="CS1818">
        <v>81</v>
      </c>
      <c r="CT1818">
        <v>0.1</v>
      </c>
      <c r="CX1818">
        <v>38.1</v>
      </c>
    </row>
    <row r="1819" spans="1:102">
      <c r="A1819" t="s">
        <v>1958</v>
      </c>
      <c r="B1819">
        <v>1307199</v>
      </c>
      <c r="C1819" t="s">
        <v>104</v>
      </c>
      <c r="D1819" t="s">
        <v>105</v>
      </c>
      <c r="E1819">
        <v>518609</v>
      </c>
      <c r="F1819">
        <v>7185253</v>
      </c>
      <c r="G1819">
        <v>785</v>
      </c>
      <c r="H1819" s="1">
        <v>41485</v>
      </c>
      <c r="I1819" t="s">
        <v>1528</v>
      </c>
      <c r="J1819" t="s">
        <v>119</v>
      </c>
      <c r="K1819" t="s">
        <v>108</v>
      </c>
      <c r="L1819" t="s">
        <v>109</v>
      </c>
      <c r="M1819" t="s">
        <v>1529</v>
      </c>
      <c r="N1819" t="s">
        <v>111</v>
      </c>
      <c r="O1819" t="s">
        <v>1958</v>
      </c>
      <c r="P1819" t="s">
        <v>112</v>
      </c>
      <c r="Q1819" t="s">
        <v>1680</v>
      </c>
      <c r="R1819" t="s">
        <v>1681</v>
      </c>
      <c r="T1819" s="1">
        <v>41468</v>
      </c>
      <c r="V1819">
        <v>1146</v>
      </c>
      <c r="X1819">
        <v>0.88</v>
      </c>
      <c r="Z1819">
        <v>20.100000000000001</v>
      </c>
      <c r="AA1819">
        <v>5.6</v>
      </c>
      <c r="AC1819">
        <v>4</v>
      </c>
      <c r="AD1819">
        <v>690.5</v>
      </c>
      <c r="AG1819">
        <v>0.23</v>
      </c>
      <c r="AH1819">
        <v>0.08</v>
      </c>
      <c r="AJ1819">
        <v>0.28000000000000003</v>
      </c>
      <c r="AM1819">
        <v>3.3</v>
      </c>
      <c r="AO1819">
        <v>24.5</v>
      </c>
      <c r="AR1819">
        <v>22.39</v>
      </c>
      <c r="AV1819">
        <v>3.56</v>
      </c>
      <c r="AW1819">
        <v>4.2</v>
      </c>
      <c r="BA1819">
        <v>227</v>
      </c>
      <c r="BE1819">
        <v>0.14000000000000001</v>
      </c>
      <c r="BF1819">
        <v>5</v>
      </c>
      <c r="BI1819">
        <v>0.16</v>
      </c>
      <c r="BK1819">
        <v>111</v>
      </c>
      <c r="BL1819">
        <v>11.55</v>
      </c>
      <c r="BM1819">
        <v>1.6E-2</v>
      </c>
      <c r="BQ1819">
        <v>15.8</v>
      </c>
      <c r="BR1819">
        <v>8.5000000000000006E-2</v>
      </c>
      <c r="BU1819">
        <v>18.72</v>
      </c>
      <c r="CB1819">
        <v>0.31</v>
      </c>
      <c r="CD1819">
        <v>2.59</v>
      </c>
      <c r="CE1819">
        <v>1.9</v>
      </c>
      <c r="CF1819">
        <v>4.8</v>
      </c>
      <c r="CJ1819">
        <v>47</v>
      </c>
      <c r="CM1819">
        <v>0.14000000000000001</v>
      </c>
      <c r="CN1819">
        <v>0.6</v>
      </c>
      <c r="CO1819">
        <v>8.9999999999999993E-3</v>
      </c>
      <c r="CP1819">
        <v>0.77</v>
      </c>
      <c r="CR1819">
        <v>1.2</v>
      </c>
      <c r="CS1819">
        <v>128</v>
      </c>
      <c r="CT1819">
        <v>0.1</v>
      </c>
      <c r="CX1819">
        <v>58.9</v>
      </c>
    </row>
    <row r="1820" spans="1:102">
      <c r="A1820" t="s">
        <v>1959</v>
      </c>
      <c r="B1820">
        <v>1307208</v>
      </c>
      <c r="C1820" t="s">
        <v>104</v>
      </c>
      <c r="D1820" t="s">
        <v>105</v>
      </c>
      <c r="E1820">
        <v>518595</v>
      </c>
      <c r="F1820">
        <v>7184797</v>
      </c>
      <c r="G1820">
        <v>877</v>
      </c>
      <c r="H1820" s="1">
        <v>41485</v>
      </c>
      <c r="I1820" t="s">
        <v>1528</v>
      </c>
      <c r="J1820" t="s">
        <v>119</v>
      </c>
      <c r="K1820" t="s">
        <v>108</v>
      </c>
      <c r="L1820" t="s">
        <v>109</v>
      </c>
      <c r="M1820" t="s">
        <v>1529</v>
      </c>
      <c r="N1820" t="s">
        <v>111</v>
      </c>
      <c r="O1820" t="s">
        <v>1959</v>
      </c>
      <c r="P1820" t="s">
        <v>112</v>
      </c>
      <c r="Q1820" t="s">
        <v>1680</v>
      </c>
      <c r="R1820" t="s">
        <v>1681</v>
      </c>
      <c r="T1820" s="1">
        <v>41468</v>
      </c>
      <c r="V1820">
        <v>2346</v>
      </c>
      <c r="X1820">
        <v>0.71</v>
      </c>
      <c r="Z1820">
        <v>4.2</v>
      </c>
      <c r="AA1820">
        <v>8.9</v>
      </c>
      <c r="AC1820">
        <v>4</v>
      </c>
      <c r="AD1820">
        <v>971.7</v>
      </c>
      <c r="AG1820">
        <v>0.16</v>
      </c>
      <c r="AH1820">
        <v>0.3</v>
      </c>
      <c r="AJ1820">
        <v>0.74</v>
      </c>
      <c r="AM1820">
        <v>1.5</v>
      </c>
      <c r="AO1820">
        <v>22.4</v>
      </c>
      <c r="AR1820">
        <v>35.5</v>
      </c>
      <c r="AV1820">
        <v>1.1299999999999999</v>
      </c>
      <c r="AW1820">
        <v>3.2</v>
      </c>
      <c r="BA1820">
        <v>417</v>
      </c>
      <c r="BE1820">
        <v>7.0000000000000007E-2</v>
      </c>
      <c r="BF1820">
        <v>7.4</v>
      </c>
      <c r="BI1820">
        <v>0.12</v>
      </c>
      <c r="BK1820">
        <v>29</v>
      </c>
      <c r="BL1820">
        <v>2.38</v>
      </c>
      <c r="BM1820">
        <v>4.0000000000000001E-3</v>
      </c>
      <c r="BQ1820">
        <v>15.7</v>
      </c>
      <c r="BR1820">
        <v>0.218</v>
      </c>
      <c r="BU1820">
        <v>13.26</v>
      </c>
      <c r="CB1820">
        <v>0.08</v>
      </c>
      <c r="CD1820">
        <v>1.88</v>
      </c>
      <c r="CE1820">
        <v>2.4</v>
      </c>
      <c r="CF1820">
        <v>4.8</v>
      </c>
      <c r="CJ1820">
        <v>93.8</v>
      </c>
      <c r="CM1820">
        <v>0.1</v>
      </c>
      <c r="CN1820">
        <v>0.4</v>
      </c>
      <c r="CO1820">
        <v>8.0000000000000002E-3</v>
      </c>
      <c r="CP1820">
        <v>0.54</v>
      </c>
      <c r="CR1820">
        <v>3.2</v>
      </c>
      <c r="CS1820">
        <v>60</v>
      </c>
      <c r="CT1820">
        <v>0.1</v>
      </c>
      <c r="CX1820">
        <v>26.8</v>
      </c>
    </row>
    <row r="1821" spans="1:102">
      <c r="A1821" t="s">
        <v>1960</v>
      </c>
      <c r="B1821">
        <v>1307212</v>
      </c>
      <c r="C1821" t="s">
        <v>104</v>
      </c>
      <c r="D1821" t="s">
        <v>105</v>
      </c>
      <c r="E1821">
        <v>517392</v>
      </c>
      <c r="F1821">
        <v>7184226</v>
      </c>
      <c r="G1821">
        <v>929</v>
      </c>
      <c r="H1821" s="1">
        <v>41485</v>
      </c>
      <c r="I1821" t="s">
        <v>1528</v>
      </c>
      <c r="J1821" t="s">
        <v>119</v>
      </c>
      <c r="K1821" t="s">
        <v>108</v>
      </c>
      <c r="L1821" t="s">
        <v>109</v>
      </c>
      <c r="M1821" t="s">
        <v>1529</v>
      </c>
      <c r="N1821" t="s">
        <v>111</v>
      </c>
      <c r="O1821" t="s">
        <v>1960</v>
      </c>
      <c r="P1821" t="s">
        <v>112</v>
      </c>
      <c r="Q1821" t="s">
        <v>1680</v>
      </c>
      <c r="R1821" t="s">
        <v>1681</v>
      </c>
      <c r="T1821" s="1">
        <v>41469</v>
      </c>
      <c r="V1821">
        <v>352</v>
      </c>
      <c r="X1821">
        <v>1.1000000000000001</v>
      </c>
      <c r="Z1821">
        <v>9.5</v>
      </c>
      <c r="AA1821">
        <v>3.4</v>
      </c>
      <c r="AC1821">
        <v>3</v>
      </c>
      <c r="AD1821">
        <v>340</v>
      </c>
      <c r="AG1821">
        <v>0.15</v>
      </c>
      <c r="AH1821">
        <v>0.24</v>
      </c>
      <c r="AJ1821">
        <v>0.3</v>
      </c>
      <c r="AM1821">
        <v>3.5</v>
      </c>
      <c r="AO1821">
        <v>19.899999999999999</v>
      </c>
      <c r="AR1821">
        <v>21.49</v>
      </c>
      <c r="AV1821">
        <v>2.88</v>
      </c>
      <c r="AW1821">
        <v>3.3</v>
      </c>
      <c r="BA1821">
        <v>148</v>
      </c>
      <c r="BE1821">
        <v>0.08</v>
      </c>
      <c r="BF1821">
        <v>4.9000000000000004</v>
      </c>
      <c r="BI1821">
        <v>0.25</v>
      </c>
      <c r="BK1821">
        <v>68</v>
      </c>
      <c r="BL1821">
        <v>4.42</v>
      </c>
      <c r="BM1821">
        <v>4.0000000000000001E-3</v>
      </c>
      <c r="BQ1821">
        <v>24.4</v>
      </c>
      <c r="BR1821">
        <v>0.04</v>
      </c>
      <c r="BU1821">
        <v>13.93</v>
      </c>
      <c r="CB1821">
        <v>0.08</v>
      </c>
      <c r="CD1821">
        <v>0.97</v>
      </c>
      <c r="CE1821">
        <v>3.1</v>
      </c>
      <c r="CF1821">
        <v>1.9</v>
      </c>
      <c r="CJ1821">
        <v>17.7</v>
      </c>
      <c r="CM1821">
        <v>0.06</v>
      </c>
      <c r="CN1821">
        <v>1.6</v>
      </c>
      <c r="CO1821">
        <v>3.0000000000000001E-3</v>
      </c>
      <c r="CP1821">
        <v>0.5</v>
      </c>
      <c r="CR1821">
        <v>0.6</v>
      </c>
      <c r="CS1821">
        <v>50</v>
      </c>
      <c r="CT1821">
        <v>0.05</v>
      </c>
      <c r="CX1821">
        <v>56.6</v>
      </c>
    </row>
    <row r="1822" spans="1:102">
      <c r="A1822" t="s">
        <v>1961</v>
      </c>
      <c r="B1822">
        <v>1307123</v>
      </c>
      <c r="C1822" t="s">
        <v>104</v>
      </c>
      <c r="D1822" t="s">
        <v>105</v>
      </c>
      <c r="E1822">
        <v>518800</v>
      </c>
      <c r="F1822">
        <v>7185179</v>
      </c>
      <c r="G1822">
        <v>848</v>
      </c>
      <c r="H1822" s="1">
        <v>41485</v>
      </c>
      <c r="I1822" t="s">
        <v>1528</v>
      </c>
      <c r="J1822" t="s">
        <v>119</v>
      </c>
      <c r="K1822" t="s">
        <v>108</v>
      </c>
      <c r="L1822" t="s">
        <v>109</v>
      </c>
      <c r="M1822" t="s">
        <v>1529</v>
      </c>
      <c r="N1822" t="s">
        <v>111</v>
      </c>
      <c r="O1822" t="s">
        <v>1961</v>
      </c>
      <c r="P1822" t="s">
        <v>112</v>
      </c>
      <c r="Q1822" t="s">
        <v>1680</v>
      </c>
      <c r="R1822" t="s">
        <v>1681</v>
      </c>
      <c r="T1822" s="1">
        <v>41585</v>
      </c>
      <c r="V1822">
        <v>3749</v>
      </c>
      <c r="X1822">
        <v>0.98</v>
      </c>
      <c r="Z1822">
        <v>7.6</v>
      </c>
      <c r="AA1822">
        <v>15.7</v>
      </c>
      <c r="AC1822">
        <v>5</v>
      </c>
      <c r="AD1822">
        <v>1030</v>
      </c>
      <c r="AG1822">
        <v>0.27</v>
      </c>
      <c r="AH1822">
        <v>0.18</v>
      </c>
      <c r="AJ1822">
        <v>0.4</v>
      </c>
      <c r="AM1822">
        <v>3.6</v>
      </c>
      <c r="AO1822">
        <v>30.3</v>
      </c>
      <c r="AR1822">
        <v>32.21</v>
      </c>
      <c r="AV1822">
        <v>2.38</v>
      </c>
      <c r="AW1822">
        <v>4.5999999999999996</v>
      </c>
      <c r="BA1822">
        <v>734</v>
      </c>
      <c r="BE1822">
        <v>0.09</v>
      </c>
      <c r="BF1822">
        <v>6.8</v>
      </c>
      <c r="BI1822">
        <v>0.2</v>
      </c>
      <c r="BK1822">
        <v>126</v>
      </c>
      <c r="BL1822">
        <v>3.28</v>
      </c>
      <c r="BM1822">
        <v>8.9999999999999993E-3</v>
      </c>
      <c r="BQ1822">
        <v>18.399999999999999</v>
      </c>
      <c r="BR1822">
        <v>0.08</v>
      </c>
      <c r="BU1822">
        <v>12.71</v>
      </c>
      <c r="CB1822">
        <v>0.15</v>
      </c>
      <c r="CD1822">
        <v>0.79</v>
      </c>
      <c r="CE1822">
        <v>3.7</v>
      </c>
      <c r="CF1822">
        <v>7.4</v>
      </c>
      <c r="CJ1822">
        <v>53.2</v>
      </c>
      <c r="CM1822">
        <v>0.22</v>
      </c>
      <c r="CN1822">
        <v>0.6</v>
      </c>
      <c r="CO1822">
        <v>1.0999999999999999E-2</v>
      </c>
      <c r="CP1822">
        <v>0.31</v>
      </c>
      <c r="CR1822">
        <v>1.2</v>
      </c>
      <c r="CS1822">
        <v>82</v>
      </c>
      <c r="CT1822">
        <v>0.1</v>
      </c>
      <c r="CX1822">
        <v>50.3</v>
      </c>
    </row>
    <row r="1823" spans="1:102">
      <c r="A1823" t="s">
        <v>1962</v>
      </c>
      <c r="B1823">
        <v>1307131</v>
      </c>
      <c r="C1823" t="s">
        <v>104</v>
      </c>
      <c r="D1823" t="s">
        <v>105</v>
      </c>
      <c r="E1823">
        <v>518794</v>
      </c>
      <c r="F1823">
        <v>7184601</v>
      </c>
      <c r="G1823">
        <v>932</v>
      </c>
      <c r="H1823" s="1">
        <v>41485</v>
      </c>
      <c r="I1823" t="s">
        <v>1528</v>
      </c>
      <c r="J1823" t="s">
        <v>119</v>
      </c>
      <c r="K1823" t="s">
        <v>108</v>
      </c>
      <c r="L1823" t="s">
        <v>109</v>
      </c>
      <c r="M1823" t="s">
        <v>1529</v>
      </c>
      <c r="N1823" t="s">
        <v>111</v>
      </c>
      <c r="O1823" t="s">
        <v>1962</v>
      </c>
      <c r="P1823" t="s">
        <v>112</v>
      </c>
      <c r="Q1823" t="s">
        <v>1680</v>
      </c>
      <c r="R1823" t="s">
        <v>1681</v>
      </c>
      <c r="T1823" s="1">
        <v>41585</v>
      </c>
      <c r="V1823">
        <v>522</v>
      </c>
      <c r="X1823">
        <v>1.22</v>
      </c>
      <c r="Z1823">
        <v>10.7</v>
      </c>
      <c r="AA1823">
        <v>3.1</v>
      </c>
      <c r="AC1823">
        <v>4</v>
      </c>
      <c r="AD1823">
        <v>594.4</v>
      </c>
      <c r="AG1823">
        <v>0.17</v>
      </c>
      <c r="AH1823">
        <v>0.12</v>
      </c>
      <c r="AJ1823">
        <v>0.22</v>
      </c>
      <c r="AM1823">
        <v>6.1</v>
      </c>
      <c r="AO1823">
        <v>22.5</v>
      </c>
      <c r="AR1823">
        <v>29.23</v>
      </c>
      <c r="AV1823">
        <v>2.62</v>
      </c>
      <c r="AW1823">
        <v>3.8</v>
      </c>
      <c r="BA1823">
        <v>128</v>
      </c>
      <c r="BE1823">
        <v>0.09</v>
      </c>
      <c r="BF1823">
        <v>3.6</v>
      </c>
      <c r="BI1823">
        <v>0.26</v>
      </c>
      <c r="BK1823">
        <v>111</v>
      </c>
      <c r="BL1823">
        <v>5.47</v>
      </c>
      <c r="BM1823">
        <v>6.0000000000000001E-3</v>
      </c>
      <c r="BQ1823">
        <v>30</v>
      </c>
      <c r="BR1823">
        <v>5.2999999999999999E-2</v>
      </c>
      <c r="BU1823">
        <v>14.15</v>
      </c>
      <c r="CB1823">
        <v>0.06</v>
      </c>
      <c r="CD1823">
        <v>1.53</v>
      </c>
      <c r="CE1823">
        <v>3.5</v>
      </c>
      <c r="CF1823">
        <v>2.5</v>
      </c>
      <c r="CJ1823">
        <v>15.8</v>
      </c>
      <c r="CM1823">
        <v>0.06</v>
      </c>
      <c r="CN1823">
        <v>1.5</v>
      </c>
      <c r="CO1823">
        <v>2E-3</v>
      </c>
      <c r="CP1823">
        <v>0.54</v>
      </c>
      <c r="CR1823">
        <v>0.7</v>
      </c>
      <c r="CS1823">
        <v>54</v>
      </c>
      <c r="CT1823">
        <v>0.05</v>
      </c>
      <c r="CX1823">
        <v>77.2</v>
      </c>
    </row>
    <row r="1824" spans="1:102">
      <c r="A1824" t="s">
        <v>1963</v>
      </c>
      <c r="B1824">
        <v>1307138</v>
      </c>
      <c r="C1824" t="s">
        <v>104</v>
      </c>
      <c r="D1824" t="s">
        <v>105</v>
      </c>
      <c r="E1824">
        <v>518801</v>
      </c>
      <c r="F1824">
        <v>7184258</v>
      </c>
      <c r="G1824">
        <v>105</v>
      </c>
      <c r="H1824" s="1">
        <v>41485</v>
      </c>
      <c r="I1824" t="s">
        <v>1528</v>
      </c>
      <c r="J1824" t="s">
        <v>119</v>
      </c>
      <c r="K1824" t="s">
        <v>108</v>
      </c>
      <c r="L1824" t="s">
        <v>109</v>
      </c>
      <c r="M1824" t="s">
        <v>1529</v>
      </c>
      <c r="N1824" t="s">
        <v>111</v>
      </c>
      <c r="O1824" t="s">
        <v>1963</v>
      </c>
      <c r="P1824" t="s">
        <v>112</v>
      </c>
      <c r="Q1824" t="s">
        <v>1680</v>
      </c>
      <c r="R1824" t="s">
        <v>1681</v>
      </c>
      <c r="T1824" s="1">
        <v>41585</v>
      </c>
      <c r="V1824">
        <v>337</v>
      </c>
      <c r="X1824">
        <v>0.94</v>
      </c>
      <c r="Z1824">
        <v>17</v>
      </c>
      <c r="AA1824">
        <v>4.0999999999999996</v>
      </c>
      <c r="AC1824">
        <v>5</v>
      </c>
      <c r="AD1824">
        <v>460.7</v>
      </c>
      <c r="AG1824">
        <v>0.22</v>
      </c>
      <c r="AH1824">
        <v>0.18</v>
      </c>
      <c r="AJ1824">
        <v>0.18</v>
      </c>
      <c r="AM1824">
        <v>9.1999999999999993</v>
      </c>
      <c r="AO1824">
        <v>21.2</v>
      </c>
      <c r="AR1824">
        <v>43.97</v>
      </c>
      <c r="AV1824">
        <v>3.74</v>
      </c>
      <c r="AW1824">
        <v>3.4</v>
      </c>
      <c r="BA1824">
        <v>335</v>
      </c>
      <c r="BE1824">
        <v>0.25</v>
      </c>
      <c r="BF1824">
        <v>2.2999999999999998</v>
      </c>
      <c r="BI1824">
        <v>0.24</v>
      </c>
      <c r="BK1824">
        <v>179</v>
      </c>
      <c r="BL1824">
        <v>7.3</v>
      </c>
      <c r="BM1824">
        <v>3.4000000000000002E-2</v>
      </c>
      <c r="BQ1824">
        <v>33.799999999999997</v>
      </c>
      <c r="BR1824">
        <v>6.0999999999999999E-2</v>
      </c>
      <c r="BU1824">
        <v>18.95</v>
      </c>
      <c r="CB1824">
        <v>0.62</v>
      </c>
      <c r="CD1824">
        <v>1.1599999999999999</v>
      </c>
      <c r="CE1824">
        <v>3.9</v>
      </c>
      <c r="CF1824">
        <v>1.6</v>
      </c>
      <c r="CJ1824">
        <v>36.4</v>
      </c>
      <c r="CM1824">
        <v>0.1</v>
      </c>
      <c r="CN1824">
        <v>1.9</v>
      </c>
      <c r="CO1824">
        <v>5.0000000000000001E-4</v>
      </c>
      <c r="CP1824">
        <v>0.79</v>
      </c>
      <c r="CR1824">
        <v>0.5</v>
      </c>
      <c r="CS1824">
        <v>54</v>
      </c>
      <c r="CT1824">
        <v>0.05</v>
      </c>
      <c r="CX1824">
        <v>77.900000000000006</v>
      </c>
    </row>
    <row r="1825" spans="1:102">
      <c r="A1825" t="s">
        <v>1964</v>
      </c>
      <c r="B1825">
        <v>1307142</v>
      </c>
      <c r="C1825" t="s">
        <v>104</v>
      </c>
      <c r="D1825" t="s">
        <v>105</v>
      </c>
      <c r="E1825">
        <v>516793</v>
      </c>
      <c r="F1825">
        <v>7184539</v>
      </c>
      <c r="G1825">
        <v>927</v>
      </c>
      <c r="H1825" s="1">
        <v>41485</v>
      </c>
      <c r="I1825" t="s">
        <v>1528</v>
      </c>
      <c r="J1825" t="s">
        <v>119</v>
      </c>
      <c r="K1825" t="s">
        <v>108</v>
      </c>
      <c r="L1825" t="s">
        <v>109</v>
      </c>
      <c r="M1825" t="s">
        <v>1529</v>
      </c>
      <c r="N1825" t="s">
        <v>111</v>
      </c>
      <c r="O1825" t="s">
        <v>1964</v>
      </c>
      <c r="P1825" t="s">
        <v>112</v>
      </c>
      <c r="Q1825" t="s">
        <v>1680</v>
      </c>
      <c r="R1825" t="s">
        <v>1681</v>
      </c>
      <c r="T1825" s="1">
        <v>41615</v>
      </c>
      <c r="V1825">
        <v>226</v>
      </c>
      <c r="X1825">
        <v>1.24</v>
      </c>
      <c r="Z1825">
        <v>8.4</v>
      </c>
      <c r="AA1825">
        <v>3.6</v>
      </c>
      <c r="AC1825">
        <v>2</v>
      </c>
      <c r="AD1825">
        <v>249.1</v>
      </c>
      <c r="AG1825">
        <v>0.15</v>
      </c>
      <c r="AH1825">
        <v>0.08</v>
      </c>
      <c r="AJ1825">
        <v>0.23</v>
      </c>
      <c r="AM1825">
        <v>3.2</v>
      </c>
      <c r="AO1825">
        <v>22.4</v>
      </c>
      <c r="AR1825">
        <v>34.6</v>
      </c>
      <c r="AV1825">
        <v>3.21</v>
      </c>
      <c r="AW1825">
        <v>3.8</v>
      </c>
      <c r="BA1825">
        <v>195</v>
      </c>
      <c r="BE1825">
        <v>0.09</v>
      </c>
      <c r="BF1825">
        <v>4.5</v>
      </c>
      <c r="BI1825">
        <v>0.23</v>
      </c>
      <c r="BK1825">
        <v>42</v>
      </c>
      <c r="BL1825">
        <v>1.1200000000000001</v>
      </c>
      <c r="BM1825">
        <v>2E-3</v>
      </c>
      <c r="BQ1825">
        <v>22.6</v>
      </c>
      <c r="BR1825">
        <v>3.5999999999999997E-2</v>
      </c>
      <c r="BU1825">
        <v>12.12</v>
      </c>
      <c r="CB1825">
        <v>0.08</v>
      </c>
      <c r="CD1825">
        <v>0.73</v>
      </c>
      <c r="CE1825">
        <v>4.7</v>
      </c>
      <c r="CF1825">
        <v>1.4</v>
      </c>
      <c r="CJ1825">
        <v>8.9</v>
      </c>
      <c r="CM1825">
        <v>0.06</v>
      </c>
      <c r="CN1825">
        <v>1.9</v>
      </c>
      <c r="CO1825">
        <v>3.0000000000000001E-3</v>
      </c>
      <c r="CP1825">
        <v>0.28000000000000003</v>
      </c>
      <c r="CR1825">
        <v>0.9</v>
      </c>
      <c r="CS1825">
        <v>49</v>
      </c>
      <c r="CT1825">
        <v>0.05</v>
      </c>
      <c r="CX1825">
        <v>44.5</v>
      </c>
    </row>
    <row r="1826" spans="1:102">
      <c r="A1826" t="s">
        <v>1965</v>
      </c>
      <c r="B1826">
        <v>1307152</v>
      </c>
      <c r="C1826" t="s">
        <v>104</v>
      </c>
      <c r="D1826" t="s">
        <v>105</v>
      </c>
      <c r="E1826">
        <v>516802</v>
      </c>
      <c r="F1826">
        <v>7184985</v>
      </c>
      <c r="G1826">
        <v>882</v>
      </c>
      <c r="H1826" s="1">
        <v>41485</v>
      </c>
      <c r="I1826" t="s">
        <v>1528</v>
      </c>
      <c r="J1826" t="s">
        <v>119</v>
      </c>
      <c r="K1826" t="s">
        <v>108</v>
      </c>
      <c r="L1826" t="s">
        <v>109</v>
      </c>
      <c r="M1826" t="s">
        <v>1529</v>
      </c>
      <c r="N1826" t="s">
        <v>111</v>
      </c>
      <c r="O1826" t="s">
        <v>1965</v>
      </c>
      <c r="P1826" t="s">
        <v>112</v>
      </c>
      <c r="Q1826" t="s">
        <v>1680</v>
      </c>
      <c r="R1826" t="s">
        <v>1681</v>
      </c>
      <c r="T1826" s="1">
        <v>41615</v>
      </c>
      <c r="V1826">
        <v>1309</v>
      </c>
      <c r="X1826">
        <v>0.72</v>
      </c>
      <c r="Z1826">
        <v>8.3000000000000007</v>
      </c>
      <c r="AA1826">
        <v>8.1</v>
      </c>
      <c r="AC1826">
        <v>4</v>
      </c>
      <c r="AD1826">
        <v>465.8</v>
      </c>
      <c r="AG1826">
        <v>0.16</v>
      </c>
      <c r="AH1826">
        <v>0.13</v>
      </c>
      <c r="AJ1826">
        <v>0.62</v>
      </c>
      <c r="AM1826">
        <v>1.2</v>
      </c>
      <c r="AO1826">
        <v>14.1</v>
      </c>
      <c r="AR1826">
        <v>18.36</v>
      </c>
      <c r="AV1826">
        <v>1.36</v>
      </c>
      <c r="AW1826">
        <v>3</v>
      </c>
      <c r="BA1826">
        <v>240</v>
      </c>
      <c r="BE1826">
        <v>0.06</v>
      </c>
      <c r="BF1826">
        <v>4.7</v>
      </c>
      <c r="BI1826">
        <v>0.1</v>
      </c>
      <c r="BK1826">
        <v>35</v>
      </c>
      <c r="BL1826">
        <v>5.39</v>
      </c>
      <c r="BM1826">
        <v>5.0000000000000001E-3</v>
      </c>
      <c r="BQ1826">
        <v>12.3</v>
      </c>
      <c r="BR1826">
        <v>0.11799999999999999</v>
      </c>
      <c r="BU1826">
        <v>9.7100000000000009</v>
      </c>
      <c r="CB1826">
        <v>0.08</v>
      </c>
      <c r="CD1826">
        <v>2.35</v>
      </c>
      <c r="CE1826">
        <v>0.9</v>
      </c>
      <c r="CF1826">
        <v>2.9</v>
      </c>
      <c r="CJ1826">
        <v>36.6</v>
      </c>
      <c r="CM1826">
        <v>0.08</v>
      </c>
      <c r="CN1826">
        <v>0.1</v>
      </c>
      <c r="CO1826">
        <v>4.0000000000000001E-3</v>
      </c>
      <c r="CP1826">
        <v>0.57999999999999996</v>
      </c>
      <c r="CR1826">
        <v>1.6</v>
      </c>
      <c r="CS1826">
        <v>110</v>
      </c>
      <c r="CT1826">
        <v>0.1</v>
      </c>
      <c r="CX1826">
        <v>36.700000000000003</v>
      </c>
    </row>
    <row r="1827" spans="1:102">
      <c r="A1827" t="s">
        <v>1966</v>
      </c>
      <c r="B1827">
        <v>1307157</v>
      </c>
      <c r="C1827" t="s">
        <v>104</v>
      </c>
      <c r="D1827" t="s">
        <v>105</v>
      </c>
      <c r="E1827">
        <v>517206</v>
      </c>
      <c r="F1827">
        <v>7185102</v>
      </c>
      <c r="G1827">
        <v>805</v>
      </c>
      <c r="H1827" s="1">
        <v>41485</v>
      </c>
      <c r="I1827" t="s">
        <v>1528</v>
      </c>
      <c r="J1827" t="s">
        <v>119</v>
      </c>
      <c r="K1827" t="s">
        <v>108</v>
      </c>
      <c r="L1827" t="s">
        <v>109</v>
      </c>
      <c r="M1827" t="s">
        <v>1529</v>
      </c>
      <c r="N1827" t="s">
        <v>111</v>
      </c>
      <c r="O1827" t="s">
        <v>1966</v>
      </c>
      <c r="P1827" t="s">
        <v>112</v>
      </c>
      <c r="Q1827" t="s">
        <v>1680</v>
      </c>
      <c r="R1827" t="s">
        <v>1681</v>
      </c>
      <c r="T1827" s="1">
        <v>41615</v>
      </c>
      <c r="V1827">
        <v>2050</v>
      </c>
      <c r="X1827">
        <v>0.73</v>
      </c>
      <c r="Z1827">
        <v>6.3</v>
      </c>
      <c r="AA1827">
        <v>4.7</v>
      </c>
      <c r="AC1827">
        <v>5</v>
      </c>
      <c r="AD1827">
        <v>1498.1</v>
      </c>
      <c r="AG1827">
        <v>0.1</v>
      </c>
      <c r="AH1827">
        <v>0.94</v>
      </c>
      <c r="AJ1827">
        <v>1.38</v>
      </c>
      <c r="AM1827">
        <v>3.8</v>
      </c>
      <c r="AO1827">
        <v>35.200000000000003</v>
      </c>
      <c r="AR1827">
        <v>26.61</v>
      </c>
      <c r="AV1827">
        <v>1.17</v>
      </c>
      <c r="AW1827">
        <v>2.5</v>
      </c>
      <c r="BA1827">
        <v>177</v>
      </c>
      <c r="BE1827">
        <v>0.05</v>
      </c>
      <c r="BF1827">
        <v>5.8</v>
      </c>
      <c r="BI1827">
        <v>0.14000000000000001</v>
      </c>
      <c r="BK1827">
        <v>130</v>
      </c>
      <c r="BL1827">
        <v>2.0499999999999998</v>
      </c>
      <c r="BM1827">
        <v>5.0000000000000001E-3</v>
      </c>
      <c r="BQ1827">
        <v>26.6</v>
      </c>
      <c r="BR1827">
        <v>0.106</v>
      </c>
      <c r="BU1827">
        <v>6.2</v>
      </c>
      <c r="CB1827">
        <v>0.1</v>
      </c>
      <c r="CD1827">
        <v>0.85</v>
      </c>
      <c r="CE1827">
        <v>2.8</v>
      </c>
      <c r="CF1827">
        <v>3.2</v>
      </c>
      <c r="CJ1827">
        <v>122.4</v>
      </c>
      <c r="CM1827">
        <v>7.0000000000000007E-2</v>
      </c>
      <c r="CN1827">
        <v>0.6</v>
      </c>
      <c r="CO1827">
        <v>8.0000000000000002E-3</v>
      </c>
      <c r="CP1827">
        <v>0.21</v>
      </c>
      <c r="CR1827">
        <v>2.5</v>
      </c>
      <c r="CS1827">
        <v>70</v>
      </c>
      <c r="CT1827">
        <v>0.1</v>
      </c>
      <c r="CX1827">
        <v>101.6</v>
      </c>
    </row>
    <row r="1828" spans="1:102">
      <c r="A1828" t="s">
        <v>1967</v>
      </c>
      <c r="B1828">
        <v>1307177</v>
      </c>
      <c r="C1828" t="s">
        <v>104</v>
      </c>
      <c r="D1828" t="s">
        <v>105</v>
      </c>
      <c r="E1828">
        <v>518191</v>
      </c>
      <c r="F1828">
        <v>7184542</v>
      </c>
      <c r="G1828">
        <v>906</v>
      </c>
      <c r="H1828" s="1">
        <v>41485</v>
      </c>
      <c r="I1828" t="s">
        <v>1528</v>
      </c>
      <c r="J1828" t="s">
        <v>119</v>
      </c>
      <c r="K1828" t="s">
        <v>108</v>
      </c>
      <c r="L1828" t="s">
        <v>109</v>
      </c>
      <c r="M1828" t="s">
        <v>1529</v>
      </c>
      <c r="N1828" t="s">
        <v>111</v>
      </c>
      <c r="O1828" t="s">
        <v>1967</v>
      </c>
      <c r="P1828" t="s">
        <v>112</v>
      </c>
      <c r="Q1828" t="s">
        <v>1680</v>
      </c>
      <c r="R1828" t="s">
        <v>1681</v>
      </c>
      <c r="T1828" s="1">
        <v>41468</v>
      </c>
      <c r="V1828">
        <v>369</v>
      </c>
      <c r="X1828">
        <v>1.21</v>
      </c>
      <c r="Z1828">
        <v>10.1</v>
      </c>
      <c r="AA1828">
        <v>4.8</v>
      </c>
      <c r="AC1828">
        <v>3</v>
      </c>
      <c r="AD1828">
        <v>303.8</v>
      </c>
      <c r="AG1828">
        <v>0.17</v>
      </c>
      <c r="AH1828">
        <v>0.22</v>
      </c>
      <c r="AJ1828">
        <v>0.4</v>
      </c>
      <c r="AM1828">
        <v>10.199999999999999</v>
      </c>
      <c r="AO1828">
        <v>23.8</v>
      </c>
      <c r="AR1828">
        <v>33.450000000000003</v>
      </c>
      <c r="AV1828">
        <v>2.92</v>
      </c>
      <c r="AW1828">
        <v>4</v>
      </c>
      <c r="BA1828">
        <v>128</v>
      </c>
      <c r="BE1828">
        <v>0.1</v>
      </c>
      <c r="BF1828">
        <v>2.2999999999999998</v>
      </c>
      <c r="BI1828">
        <v>0.4</v>
      </c>
      <c r="BK1828">
        <v>247</v>
      </c>
      <c r="BL1828">
        <v>3.85</v>
      </c>
      <c r="BM1828">
        <v>4.0000000000000001E-3</v>
      </c>
      <c r="BQ1828">
        <v>42.8</v>
      </c>
      <c r="BR1828">
        <v>5.3999999999999999E-2</v>
      </c>
      <c r="BU1828">
        <v>12.26</v>
      </c>
      <c r="CB1828">
        <v>7.0000000000000007E-2</v>
      </c>
      <c r="CD1828">
        <v>1.1200000000000001</v>
      </c>
      <c r="CE1828">
        <v>3.8</v>
      </c>
      <c r="CF1828">
        <v>1.7</v>
      </c>
      <c r="CJ1828">
        <v>19.600000000000001</v>
      </c>
      <c r="CM1828">
        <v>0.05</v>
      </c>
      <c r="CN1828">
        <v>1.5</v>
      </c>
      <c r="CO1828">
        <v>1E-3</v>
      </c>
      <c r="CP1828">
        <v>0.52</v>
      </c>
      <c r="CR1828">
        <v>0.6</v>
      </c>
      <c r="CS1828">
        <v>41</v>
      </c>
      <c r="CT1828">
        <v>0.05</v>
      </c>
      <c r="CX1828">
        <v>99.2</v>
      </c>
    </row>
    <row r="1829" spans="1:102">
      <c r="A1829" t="s">
        <v>1968</v>
      </c>
      <c r="B1829">
        <v>1307210</v>
      </c>
      <c r="C1829" t="s">
        <v>104</v>
      </c>
      <c r="D1829" t="s">
        <v>105</v>
      </c>
      <c r="E1829">
        <v>518597</v>
      </c>
      <c r="F1829">
        <v>7184653</v>
      </c>
      <c r="G1829">
        <v>906</v>
      </c>
      <c r="H1829" s="1">
        <v>41485</v>
      </c>
      <c r="I1829" t="s">
        <v>1528</v>
      </c>
      <c r="J1829" t="s">
        <v>119</v>
      </c>
      <c r="K1829" t="s">
        <v>108</v>
      </c>
      <c r="L1829" t="s">
        <v>109</v>
      </c>
      <c r="M1829" t="s">
        <v>1529</v>
      </c>
      <c r="N1829" t="s">
        <v>111</v>
      </c>
      <c r="O1829" t="s">
        <v>1968</v>
      </c>
      <c r="P1829" t="s">
        <v>112</v>
      </c>
      <c r="Q1829" t="s">
        <v>1680</v>
      </c>
      <c r="R1829" t="s">
        <v>1681</v>
      </c>
      <c r="T1829" s="1">
        <v>41468</v>
      </c>
      <c r="V1829">
        <v>1325</v>
      </c>
      <c r="X1829">
        <v>0.75</v>
      </c>
      <c r="Z1829">
        <v>15.1</v>
      </c>
      <c r="AA1829">
        <v>5.3</v>
      </c>
      <c r="AC1829">
        <v>5</v>
      </c>
      <c r="AD1829">
        <v>1570</v>
      </c>
      <c r="AG1829">
        <v>0.18</v>
      </c>
      <c r="AH1829">
        <v>0.09</v>
      </c>
      <c r="AJ1829">
        <v>0.55000000000000004</v>
      </c>
      <c r="AM1829">
        <v>3.9</v>
      </c>
      <c r="AO1829">
        <v>16.7</v>
      </c>
      <c r="AR1829">
        <v>27.66</v>
      </c>
      <c r="AV1829">
        <v>2.06</v>
      </c>
      <c r="AW1829">
        <v>2.7</v>
      </c>
      <c r="BA1829">
        <v>202</v>
      </c>
      <c r="BE1829">
        <v>0.1</v>
      </c>
      <c r="BF1829">
        <v>4.4000000000000004</v>
      </c>
      <c r="BI1829">
        <v>0.14000000000000001</v>
      </c>
      <c r="BK1829">
        <v>58</v>
      </c>
      <c r="BL1829">
        <v>8.34</v>
      </c>
      <c r="BM1829">
        <v>8.0000000000000002E-3</v>
      </c>
      <c r="BQ1829">
        <v>22.6</v>
      </c>
      <c r="BR1829">
        <v>7.5999999999999998E-2</v>
      </c>
      <c r="BU1829">
        <v>13.12</v>
      </c>
      <c r="CB1829">
        <v>0.13</v>
      </c>
      <c r="CD1829">
        <v>3.12</v>
      </c>
      <c r="CE1829">
        <v>2</v>
      </c>
      <c r="CF1829">
        <v>5.0999999999999996</v>
      </c>
      <c r="CJ1829">
        <v>30.4</v>
      </c>
      <c r="CM1829">
        <v>0.1</v>
      </c>
      <c r="CN1829">
        <v>0.4</v>
      </c>
      <c r="CO1829">
        <v>3.0000000000000001E-3</v>
      </c>
      <c r="CP1829">
        <v>1.17</v>
      </c>
      <c r="CR1829">
        <v>1.1000000000000001</v>
      </c>
      <c r="CS1829">
        <v>68</v>
      </c>
      <c r="CT1829">
        <v>0.05</v>
      </c>
      <c r="CX1829">
        <v>62.2</v>
      </c>
    </row>
    <row r="1830" spans="1:102">
      <c r="A1830" t="s">
        <v>1969</v>
      </c>
      <c r="B1830">
        <v>1307224</v>
      </c>
      <c r="C1830" t="s">
        <v>104</v>
      </c>
      <c r="D1830" t="s">
        <v>105</v>
      </c>
      <c r="E1830">
        <v>517406</v>
      </c>
      <c r="F1830">
        <v>7185080</v>
      </c>
      <c r="H1830" s="1">
        <v>41485</v>
      </c>
      <c r="I1830" t="s">
        <v>1528</v>
      </c>
      <c r="J1830" t="s">
        <v>119</v>
      </c>
      <c r="K1830" t="s">
        <v>108</v>
      </c>
      <c r="L1830" t="s">
        <v>109</v>
      </c>
      <c r="M1830" t="s">
        <v>1529</v>
      </c>
      <c r="N1830" t="s">
        <v>111</v>
      </c>
      <c r="O1830" t="s">
        <v>1969</v>
      </c>
      <c r="P1830" t="s">
        <v>112</v>
      </c>
      <c r="Q1830" t="s">
        <v>1680</v>
      </c>
      <c r="R1830" t="s">
        <v>1681</v>
      </c>
      <c r="T1830" s="1">
        <v>41469</v>
      </c>
      <c r="V1830">
        <v>1838</v>
      </c>
      <c r="X1830">
        <v>0.81</v>
      </c>
      <c r="Z1830">
        <v>4.0999999999999996</v>
      </c>
      <c r="AA1830">
        <v>4.7</v>
      </c>
      <c r="AC1830">
        <v>6</v>
      </c>
      <c r="AD1830">
        <v>1550.3</v>
      </c>
      <c r="AG1830">
        <v>0.1</v>
      </c>
      <c r="AH1830">
        <v>0.72</v>
      </c>
      <c r="AJ1830">
        <v>1.1299999999999999</v>
      </c>
      <c r="AM1830">
        <v>4.2</v>
      </c>
      <c r="AO1830">
        <v>38.9</v>
      </c>
      <c r="AR1830">
        <v>27.91</v>
      </c>
      <c r="AV1830">
        <v>1.04</v>
      </c>
      <c r="AW1830">
        <v>2.5</v>
      </c>
      <c r="BA1830">
        <v>179</v>
      </c>
      <c r="BE1830">
        <v>0.05</v>
      </c>
      <c r="BF1830">
        <v>6.4</v>
      </c>
      <c r="BI1830">
        <v>0.15</v>
      </c>
      <c r="BK1830">
        <v>130</v>
      </c>
      <c r="BL1830">
        <v>1.58</v>
      </c>
      <c r="BM1830">
        <v>5.0000000000000001E-3</v>
      </c>
      <c r="BQ1830">
        <v>30.6</v>
      </c>
      <c r="BR1830">
        <v>0.11</v>
      </c>
      <c r="BU1830">
        <v>6.23</v>
      </c>
      <c r="CB1830">
        <v>0.09</v>
      </c>
      <c r="CD1830">
        <v>0.8</v>
      </c>
      <c r="CE1830">
        <v>3</v>
      </c>
      <c r="CF1830">
        <v>2.5</v>
      </c>
      <c r="CJ1830">
        <v>116.6</v>
      </c>
      <c r="CM1830">
        <v>0.04</v>
      </c>
      <c r="CN1830">
        <v>0.7</v>
      </c>
      <c r="CO1830">
        <v>7.0000000000000001E-3</v>
      </c>
      <c r="CP1830">
        <v>0.22</v>
      </c>
      <c r="CR1830">
        <v>2.7</v>
      </c>
      <c r="CS1830">
        <v>62</v>
      </c>
      <c r="CT1830">
        <v>0.1</v>
      </c>
      <c r="CX1830">
        <v>101.5</v>
      </c>
    </row>
    <row r="1831" spans="1:102">
      <c r="A1831" t="s">
        <v>1970</v>
      </c>
      <c r="B1831">
        <v>1307226</v>
      </c>
      <c r="C1831" t="s">
        <v>104</v>
      </c>
      <c r="D1831" t="s">
        <v>105</v>
      </c>
      <c r="E1831">
        <v>517394</v>
      </c>
      <c r="F1831">
        <v>7185363</v>
      </c>
      <c r="G1831">
        <v>826</v>
      </c>
      <c r="H1831" s="1">
        <v>41485</v>
      </c>
      <c r="I1831" t="s">
        <v>1528</v>
      </c>
      <c r="J1831" t="s">
        <v>119</v>
      </c>
      <c r="K1831" t="s">
        <v>108</v>
      </c>
      <c r="L1831" t="s">
        <v>109</v>
      </c>
      <c r="M1831" t="s">
        <v>1529</v>
      </c>
      <c r="N1831" t="s">
        <v>111</v>
      </c>
      <c r="O1831" t="s">
        <v>1970</v>
      </c>
      <c r="P1831" t="s">
        <v>112</v>
      </c>
      <c r="Q1831" t="s">
        <v>1680</v>
      </c>
      <c r="R1831" t="s">
        <v>1681</v>
      </c>
      <c r="T1831" s="1">
        <v>41469</v>
      </c>
      <c r="V1831">
        <v>1193</v>
      </c>
      <c r="X1831">
        <v>0.48</v>
      </c>
      <c r="Z1831">
        <v>5.0999999999999996</v>
      </c>
      <c r="AA1831">
        <v>1.9</v>
      </c>
      <c r="AC1831">
        <v>6</v>
      </c>
      <c r="AD1831">
        <v>1378.1</v>
      </c>
      <c r="AG1831">
        <v>0.06</v>
      </c>
      <c r="AH1831">
        <v>2.44</v>
      </c>
      <c r="AJ1831">
        <v>0.69</v>
      </c>
      <c r="AM1831">
        <v>4</v>
      </c>
      <c r="AO1831">
        <v>23.5</v>
      </c>
      <c r="AR1831">
        <v>19.46</v>
      </c>
      <c r="AV1831">
        <v>0.89</v>
      </c>
      <c r="AW1831">
        <v>1.3</v>
      </c>
      <c r="BA1831">
        <v>88</v>
      </c>
      <c r="BE1831">
        <v>0.02</v>
      </c>
      <c r="BF1831">
        <v>3.2</v>
      </c>
      <c r="BI1831">
        <v>0.11</v>
      </c>
      <c r="BK1831">
        <v>317</v>
      </c>
      <c r="BL1831">
        <v>1.66</v>
      </c>
      <c r="BM1831">
        <v>8.9999999999999993E-3</v>
      </c>
      <c r="BQ1831">
        <v>31.1</v>
      </c>
      <c r="BR1831">
        <v>8.5000000000000006E-2</v>
      </c>
      <c r="BU1831">
        <v>3.93</v>
      </c>
      <c r="CB1831">
        <v>0.13</v>
      </c>
      <c r="CD1831">
        <v>0.72</v>
      </c>
      <c r="CE1831">
        <v>1.4</v>
      </c>
      <c r="CF1831">
        <v>2.7</v>
      </c>
      <c r="CJ1831">
        <v>205.9</v>
      </c>
      <c r="CM1831">
        <v>0.01</v>
      </c>
      <c r="CN1831">
        <v>0.2</v>
      </c>
      <c r="CO1831">
        <v>6.0000000000000001E-3</v>
      </c>
      <c r="CP1831">
        <v>0.08</v>
      </c>
      <c r="CR1831">
        <v>2.2999999999999998</v>
      </c>
      <c r="CS1831">
        <v>39</v>
      </c>
      <c r="CT1831">
        <v>0.05</v>
      </c>
      <c r="CX1831">
        <v>75</v>
      </c>
    </row>
    <row r="1832" spans="1:102">
      <c r="A1832" t="s">
        <v>1971</v>
      </c>
      <c r="B1832">
        <v>1307237</v>
      </c>
      <c r="C1832" t="s">
        <v>104</v>
      </c>
      <c r="D1832" t="s">
        <v>105</v>
      </c>
      <c r="E1832">
        <v>518001</v>
      </c>
      <c r="F1832">
        <v>7184547</v>
      </c>
      <c r="G1832">
        <v>932</v>
      </c>
      <c r="H1832" s="1">
        <v>41486</v>
      </c>
      <c r="I1832" t="s">
        <v>126</v>
      </c>
      <c r="J1832" t="s">
        <v>119</v>
      </c>
      <c r="K1832" t="s">
        <v>108</v>
      </c>
      <c r="L1832" t="s">
        <v>109</v>
      </c>
      <c r="M1832" t="s">
        <v>120</v>
      </c>
      <c r="N1832" t="s">
        <v>111</v>
      </c>
      <c r="O1832" t="s">
        <v>1971</v>
      </c>
      <c r="P1832" t="s">
        <v>112</v>
      </c>
      <c r="Q1832" t="s">
        <v>1680</v>
      </c>
      <c r="R1832" t="s">
        <v>1681</v>
      </c>
      <c r="T1832" s="1">
        <v>41470</v>
      </c>
      <c r="V1832">
        <v>267</v>
      </c>
      <c r="X1832">
        <v>0.68</v>
      </c>
      <c r="Z1832">
        <v>32.799999999999997</v>
      </c>
      <c r="AA1832">
        <v>3.1</v>
      </c>
      <c r="AC1832">
        <v>3</v>
      </c>
      <c r="AD1832">
        <v>363.4</v>
      </c>
      <c r="AG1832">
        <v>0.24</v>
      </c>
      <c r="AH1832">
        <v>0.02</v>
      </c>
      <c r="AJ1832">
        <v>0.2</v>
      </c>
      <c r="AM1832">
        <v>2.7</v>
      </c>
      <c r="AO1832">
        <v>13.2</v>
      </c>
      <c r="AR1832">
        <v>24.26</v>
      </c>
      <c r="AV1832">
        <v>2.87</v>
      </c>
      <c r="AW1832">
        <v>3.3</v>
      </c>
      <c r="BA1832">
        <v>63</v>
      </c>
      <c r="BE1832">
        <v>0.16</v>
      </c>
      <c r="BF1832">
        <v>3</v>
      </c>
      <c r="BI1832">
        <v>0.05</v>
      </c>
      <c r="BK1832">
        <v>113</v>
      </c>
      <c r="BL1832">
        <v>27.52</v>
      </c>
      <c r="BM1832">
        <v>2.1999999999999999E-2</v>
      </c>
      <c r="BQ1832">
        <v>15.2</v>
      </c>
      <c r="BR1832">
        <v>3.7999999999999999E-2</v>
      </c>
      <c r="BU1832">
        <v>14.59</v>
      </c>
      <c r="CB1832">
        <v>0.37</v>
      </c>
      <c r="CD1832">
        <v>1.94</v>
      </c>
      <c r="CE1832">
        <v>1.7</v>
      </c>
      <c r="CF1832">
        <v>3.9</v>
      </c>
      <c r="CJ1832">
        <v>27.1</v>
      </c>
      <c r="CM1832">
        <v>0.14000000000000001</v>
      </c>
      <c r="CN1832">
        <v>0.7</v>
      </c>
      <c r="CO1832">
        <v>6.0000000000000001E-3</v>
      </c>
      <c r="CP1832">
        <v>3.37</v>
      </c>
      <c r="CR1832">
        <v>1.8</v>
      </c>
      <c r="CS1832">
        <v>106</v>
      </c>
      <c r="CT1832">
        <v>0.1</v>
      </c>
      <c r="CX1832">
        <v>45.3</v>
      </c>
    </row>
    <row r="1833" spans="1:102">
      <c r="A1833" t="s">
        <v>1972</v>
      </c>
      <c r="B1833">
        <v>1307253</v>
      </c>
      <c r="C1833" t="s">
        <v>104</v>
      </c>
      <c r="D1833" t="s">
        <v>105</v>
      </c>
      <c r="E1833">
        <v>519410</v>
      </c>
      <c r="F1833">
        <v>7187051</v>
      </c>
      <c r="G1833">
        <v>702</v>
      </c>
      <c r="H1833" s="1">
        <v>41486</v>
      </c>
      <c r="I1833" t="s">
        <v>126</v>
      </c>
      <c r="J1833" t="s">
        <v>119</v>
      </c>
      <c r="K1833" t="s">
        <v>108</v>
      </c>
      <c r="L1833" t="s">
        <v>109</v>
      </c>
      <c r="M1833" t="s">
        <v>120</v>
      </c>
      <c r="N1833" t="s">
        <v>111</v>
      </c>
      <c r="O1833" t="s">
        <v>1972</v>
      </c>
      <c r="P1833" t="s">
        <v>112</v>
      </c>
      <c r="Q1833" t="s">
        <v>1680</v>
      </c>
      <c r="R1833" t="s">
        <v>1681</v>
      </c>
      <c r="T1833" s="1">
        <v>41471</v>
      </c>
      <c r="V1833">
        <v>427</v>
      </c>
      <c r="X1833">
        <v>0.6</v>
      </c>
      <c r="Z1833">
        <v>4.3</v>
      </c>
      <c r="AA1833">
        <v>2.2000000000000002</v>
      </c>
      <c r="AC1833">
        <v>2</v>
      </c>
      <c r="AD1833">
        <v>195.3</v>
      </c>
      <c r="AG1833">
        <v>0.11</v>
      </c>
      <c r="AH1833">
        <v>0.04</v>
      </c>
      <c r="AJ1833">
        <v>0.12</v>
      </c>
      <c r="AM1833">
        <v>1.1000000000000001</v>
      </c>
      <c r="AO1833">
        <v>11</v>
      </c>
      <c r="AR1833">
        <v>18.68</v>
      </c>
      <c r="AV1833">
        <v>1.1299999999999999</v>
      </c>
      <c r="AW1833">
        <v>3.6</v>
      </c>
      <c r="BA1833">
        <v>77</v>
      </c>
      <c r="BE1833">
        <v>0.04</v>
      </c>
      <c r="BF1833">
        <v>3.5</v>
      </c>
      <c r="BI1833">
        <v>0.03</v>
      </c>
      <c r="BK1833">
        <v>28</v>
      </c>
      <c r="BL1833">
        <v>2.8</v>
      </c>
      <c r="BM1833">
        <v>1.6E-2</v>
      </c>
      <c r="BQ1833">
        <v>4.4000000000000004</v>
      </c>
      <c r="BR1833">
        <v>2.1000000000000001E-2</v>
      </c>
      <c r="BU1833">
        <v>5.96</v>
      </c>
      <c r="CB1833">
        <v>0.04</v>
      </c>
      <c r="CD1833">
        <v>0.28999999999999998</v>
      </c>
      <c r="CE1833">
        <v>0.8</v>
      </c>
      <c r="CF1833">
        <v>1.6</v>
      </c>
      <c r="CJ1833">
        <v>8.9</v>
      </c>
      <c r="CM1833">
        <v>0.05</v>
      </c>
      <c r="CN1833">
        <v>0.1</v>
      </c>
      <c r="CO1833">
        <v>1.4999999999999999E-2</v>
      </c>
      <c r="CP1833">
        <v>0.1</v>
      </c>
      <c r="CR1833">
        <v>0.6</v>
      </c>
      <c r="CS1833">
        <v>39</v>
      </c>
      <c r="CT1833">
        <v>0.05</v>
      </c>
      <c r="CX1833">
        <v>14.2</v>
      </c>
    </row>
    <row r="1834" spans="1:102">
      <c r="A1834" t="s">
        <v>1973</v>
      </c>
      <c r="B1834">
        <v>1307259</v>
      </c>
      <c r="C1834" t="s">
        <v>104</v>
      </c>
      <c r="D1834" t="s">
        <v>105</v>
      </c>
      <c r="E1834">
        <v>519295</v>
      </c>
      <c r="F1834">
        <v>7186789</v>
      </c>
      <c r="G1834">
        <v>714</v>
      </c>
      <c r="H1834" s="1">
        <v>41486</v>
      </c>
      <c r="I1834" t="s">
        <v>126</v>
      </c>
      <c r="J1834" t="s">
        <v>119</v>
      </c>
      <c r="K1834" t="s">
        <v>108</v>
      </c>
      <c r="L1834" t="s">
        <v>109</v>
      </c>
      <c r="M1834" t="s">
        <v>120</v>
      </c>
      <c r="N1834" t="s">
        <v>111</v>
      </c>
      <c r="O1834" t="s">
        <v>1973</v>
      </c>
      <c r="P1834" t="s">
        <v>112</v>
      </c>
      <c r="Q1834" t="s">
        <v>1680</v>
      </c>
      <c r="R1834" t="s">
        <v>1681</v>
      </c>
      <c r="T1834" s="1">
        <v>41471</v>
      </c>
      <c r="V1834">
        <v>2182</v>
      </c>
      <c r="X1834">
        <v>0.95</v>
      </c>
      <c r="Z1834">
        <v>6.3</v>
      </c>
      <c r="AA1834">
        <v>12.2</v>
      </c>
      <c r="AC1834">
        <v>4</v>
      </c>
      <c r="AD1834">
        <v>267.2</v>
      </c>
      <c r="AG1834">
        <v>0.28999999999999998</v>
      </c>
      <c r="AH1834">
        <v>0.06</v>
      </c>
      <c r="AJ1834">
        <v>0.11</v>
      </c>
      <c r="AM1834">
        <v>1.6</v>
      </c>
      <c r="AO1834">
        <v>20.7</v>
      </c>
      <c r="AR1834">
        <v>31.52</v>
      </c>
      <c r="AV1834">
        <v>2.34</v>
      </c>
      <c r="AW1834">
        <v>4.7</v>
      </c>
      <c r="BA1834">
        <v>237</v>
      </c>
      <c r="BE1834">
        <v>7.0000000000000007E-2</v>
      </c>
      <c r="BF1834">
        <v>5</v>
      </c>
      <c r="BI1834">
        <v>0.06</v>
      </c>
      <c r="BK1834">
        <v>41</v>
      </c>
      <c r="BL1834">
        <v>3.15</v>
      </c>
      <c r="BM1834">
        <v>1.0999999999999999E-2</v>
      </c>
      <c r="BQ1834">
        <v>8.6</v>
      </c>
      <c r="BR1834">
        <v>5.1999999999999998E-2</v>
      </c>
      <c r="BU1834">
        <v>12.28</v>
      </c>
      <c r="CB1834">
        <v>0.14000000000000001</v>
      </c>
      <c r="CD1834">
        <v>0.67</v>
      </c>
      <c r="CE1834">
        <v>1.4</v>
      </c>
      <c r="CF1834">
        <v>3.2</v>
      </c>
      <c r="CJ1834">
        <v>32.5</v>
      </c>
      <c r="CM1834">
        <v>0.18</v>
      </c>
      <c r="CN1834">
        <v>0.1</v>
      </c>
      <c r="CO1834">
        <v>8.0000000000000002E-3</v>
      </c>
      <c r="CP1834">
        <v>0.16</v>
      </c>
      <c r="CR1834">
        <v>1</v>
      </c>
      <c r="CS1834">
        <v>65</v>
      </c>
      <c r="CT1834">
        <v>0.1</v>
      </c>
      <c r="CX1834">
        <v>34.6</v>
      </c>
    </row>
    <row r="1835" spans="1:102">
      <c r="A1835" t="s">
        <v>1974</v>
      </c>
      <c r="B1835">
        <v>1307261</v>
      </c>
      <c r="C1835" t="s">
        <v>104</v>
      </c>
      <c r="D1835" t="s">
        <v>105</v>
      </c>
      <c r="E1835">
        <v>519298</v>
      </c>
      <c r="F1835">
        <v>7186689</v>
      </c>
      <c r="G1835">
        <v>712</v>
      </c>
      <c r="H1835" s="1">
        <v>41486</v>
      </c>
      <c r="I1835" t="s">
        <v>126</v>
      </c>
      <c r="J1835" t="s">
        <v>119</v>
      </c>
      <c r="K1835" t="s">
        <v>108</v>
      </c>
      <c r="L1835" t="s">
        <v>109</v>
      </c>
      <c r="M1835" t="s">
        <v>120</v>
      </c>
      <c r="N1835" t="s">
        <v>111</v>
      </c>
      <c r="O1835" t="s">
        <v>1974</v>
      </c>
      <c r="P1835" t="s">
        <v>112</v>
      </c>
      <c r="Q1835" t="s">
        <v>1680</v>
      </c>
      <c r="R1835" t="s">
        <v>1681</v>
      </c>
      <c r="T1835" s="1">
        <v>41471</v>
      </c>
      <c r="V1835">
        <v>885</v>
      </c>
      <c r="X1835">
        <v>1.37</v>
      </c>
      <c r="Z1835">
        <v>11.2</v>
      </c>
      <c r="AA1835">
        <v>4.7</v>
      </c>
      <c r="AC1835">
        <v>4</v>
      </c>
      <c r="AD1835">
        <v>482.8</v>
      </c>
      <c r="AG1835">
        <v>0.48</v>
      </c>
      <c r="AH1835">
        <v>0.04</v>
      </c>
      <c r="AJ1835">
        <v>0.11</v>
      </c>
      <c r="AM1835">
        <v>3.8</v>
      </c>
      <c r="AO1835">
        <v>29.8</v>
      </c>
      <c r="AR1835">
        <v>23.64</v>
      </c>
      <c r="AV1835">
        <v>5.25</v>
      </c>
      <c r="AW1835">
        <v>4.5999999999999996</v>
      </c>
      <c r="BA1835">
        <v>55</v>
      </c>
      <c r="BE1835">
        <v>0.2</v>
      </c>
      <c r="BF1835">
        <v>3</v>
      </c>
      <c r="BI1835">
        <v>0.13</v>
      </c>
      <c r="BK1835">
        <v>104</v>
      </c>
      <c r="BL1835">
        <v>3.81</v>
      </c>
      <c r="BM1835">
        <v>2.7E-2</v>
      </c>
      <c r="BQ1835">
        <v>17.3</v>
      </c>
      <c r="BR1835">
        <v>5.1999999999999998E-2</v>
      </c>
      <c r="BU1835">
        <v>21.71</v>
      </c>
      <c r="CB1835">
        <v>0.56000000000000005</v>
      </c>
      <c r="CD1835">
        <v>1.28</v>
      </c>
      <c r="CE1835">
        <v>2.8</v>
      </c>
      <c r="CF1835">
        <v>1.9</v>
      </c>
      <c r="CJ1835">
        <v>45.2</v>
      </c>
      <c r="CM1835">
        <v>0.88</v>
      </c>
      <c r="CN1835">
        <v>1</v>
      </c>
      <c r="CO1835">
        <v>7.0000000000000001E-3</v>
      </c>
      <c r="CP1835">
        <v>0.2</v>
      </c>
      <c r="CR1835">
        <v>0.5</v>
      </c>
      <c r="CS1835">
        <v>84</v>
      </c>
      <c r="CT1835">
        <v>0.2</v>
      </c>
      <c r="CX1835">
        <v>59.8</v>
      </c>
    </row>
    <row r="1836" spans="1:102">
      <c r="A1836" t="s">
        <v>1975</v>
      </c>
      <c r="B1836">
        <v>1307402</v>
      </c>
      <c r="C1836" t="s">
        <v>104</v>
      </c>
      <c r="D1836" t="s">
        <v>105</v>
      </c>
      <c r="E1836">
        <v>505564</v>
      </c>
      <c r="F1836">
        <v>7182695</v>
      </c>
      <c r="G1836">
        <v>565</v>
      </c>
      <c r="H1836" s="1">
        <v>41499</v>
      </c>
      <c r="I1836" t="s">
        <v>183</v>
      </c>
      <c r="J1836" t="s">
        <v>119</v>
      </c>
      <c r="K1836" t="s">
        <v>108</v>
      </c>
      <c r="L1836" t="s">
        <v>109</v>
      </c>
      <c r="M1836" t="s">
        <v>120</v>
      </c>
      <c r="N1836" t="s">
        <v>111</v>
      </c>
      <c r="O1836" t="s">
        <v>1975</v>
      </c>
      <c r="P1836" t="s">
        <v>112</v>
      </c>
      <c r="Q1836" t="s">
        <v>1680</v>
      </c>
      <c r="R1836" t="s">
        <v>1681</v>
      </c>
      <c r="T1836" s="1">
        <v>41477</v>
      </c>
      <c r="V1836">
        <v>299</v>
      </c>
      <c r="X1836">
        <v>0.76</v>
      </c>
      <c r="Z1836">
        <v>14.4</v>
      </c>
      <c r="AA1836">
        <v>2.8</v>
      </c>
      <c r="AC1836">
        <v>4</v>
      </c>
      <c r="AD1836">
        <v>1051.9000000000001</v>
      </c>
      <c r="AG1836">
        <v>0.18</v>
      </c>
      <c r="AH1836">
        <v>0.06</v>
      </c>
      <c r="AJ1836">
        <v>0.28999999999999998</v>
      </c>
      <c r="AM1836">
        <v>2.8</v>
      </c>
      <c r="AO1836">
        <v>11.7</v>
      </c>
      <c r="AR1836">
        <v>29</v>
      </c>
      <c r="AV1836">
        <v>2.15</v>
      </c>
      <c r="AW1836">
        <v>2.2999999999999998</v>
      </c>
      <c r="BA1836">
        <v>45</v>
      </c>
      <c r="BE1836">
        <v>0.11</v>
      </c>
      <c r="BF1836">
        <v>3.9</v>
      </c>
      <c r="BI1836">
        <v>0.11</v>
      </c>
      <c r="BK1836">
        <v>37</v>
      </c>
      <c r="BL1836">
        <v>4.07</v>
      </c>
      <c r="BM1836">
        <v>2.4E-2</v>
      </c>
      <c r="BQ1836">
        <v>12.6</v>
      </c>
      <c r="BR1836">
        <v>5.3999999999999999E-2</v>
      </c>
      <c r="BU1836">
        <v>13.96</v>
      </c>
      <c r="CB1836">
        <v>0.23</v>
      </c>
      <c r="CD1836">
        <v>2.89</v>
      </c>
      <c r="CE1836">
        <v>2.2000000000000002</v>
      </c>
      <c r="CF1836">
        <v>3.6</v>
      </c>
      <c r="CJ1836">
        <v>56.5</v>
      </c>
      <c r="CM1836">
        <v>7.0000000000000007E-2</v>
      </c>
      <c r="CN1836">
        <v>1.9</v>
      </c>
      <c r="CO1836">
        <v>3.0000000000000001E-3</v>
      </c>
      <c r="CP1836">
        <v>0.45</v>
      </c>
      <c r="CR1836">
        <v>0.5</v>
      </c>
      <c r="CS1836">
        <v>35</v>
      </c>
      <c r="CT1836">
        <v>0.05</v>
      </c>
      <c r="CX1836">
        <v>83.5</v>
      </c>
    </row>
    <row r="1837" spans="1:102">
      <c r="A1837" t="s">
        <v>1976</v>
      </c>
      <c r="B1837">
        <v>1307404</v>
      </c>
      <c r="C1837" t="s">
        <v>104</v>
      </c>
      <c r="D1837" t="s">
        <v>105</v>
      </c>
      <c r="E1837">
        <v>505564</v>
      </c>
      <c r="F1837">
        <v>7182598</v>
      </c>
      <c r="G1837">
        <v>589</v>
      </c>
      <c r="H1837" s="1">
        <v>41499</v>
      </c>
      <c r="I1837" t="s">
        <v>183</v>
      </c>
      <c r="J1837" t="s">
        <v>119</v>
      </c>
      <c r="K1837" t="s">
        <v>108</v>
      </c>
      <c r="L1837" t="s">
        <v>109</v>
      </c>
      <c r="M1837" t="s">
        <v>120</v>
      </c>
      <c r="N1837" t="s">
        <v>111</v>
      </c>
      <c r="O1837" t="s">
        <v>1976</v>
      </c>
      <c r="P1837" t="s">
        <v>112</v>
      </c>
      <c r="Q1837" t="s">
        <v>1680</v>
      </c>
      <c r="R1837" t="s">
        <v>1681</v>
      </c>
      <c r="T1837" s="1">
        <v>41477</v>
      </c>
      <c r="V1837">
        <v>1056</v>
      </c>
      <c r="X1837">
        <v>0.46</v>
      </c>
      <c r="Z1837">
        <v>30.2</v>
      </c>
      <c r="AA1837">
        <v>6.5</v>
      </c>
      <c r="AC1837">
        <v>7</v>
      </c>
      <c r="AD1837">
        <v>586.79999999999995</v>
      </c>
      <c r="AG1837">
        <v>0.19</v>
      </c>
      <c r="AH1837">
        <v>0.06</v>
      </c>
      <c r="AJ1837">
        <v>1.96</v>
      </c>
      <c r="AM1837">
        <v>1.3</v>
      </c>
      <c r="AO1837">
        <v>17.100000000000001</v>
      </c>
      <c r="AR1837">
        <v>85.83</v>
      </c>
      <c r="AV1837">
        <v>1.72</v>
      </c>
      <c r="AW1837">
        <v>1.6</v>
      </c>
      <c r="BA1837">
        <v>261</v>
      </c>
      <c r="BE1837">
        <v>0.16</v>
      </c>
      <c r="BF1837">
        <v>3.3</v>
      </c>
      <c r="BI1837">
        <v>0.04</v>
      </c>
      <c r="BK1837">
        <v>39</v>
      </c>
      <c r="BL1837">
        <v>28.94</v>
      </c>
      <c r="BM1837">
        <v>7.0000000000000001E-3</v>
      </c>
      <c r="BQ1837">
        <v>21.3</v>
      </c>
      <c r="BR1837">
        <v>8.6999999999999994E-2</v>
      </c>
      <c r="BU1837">
        <v>90.83</v>
      </c>
      <c r="CB1837">
        <v>0.34</v>
      </c>
      <c r="CD1837">
        <v>14.34</v>
      </c>
      <c r="CE1837">
        <v>1.8</v>
      </c>
      <c r="CF1837">
        <v>16.600000000000001</v>
      </c>
      <c r="CJ1837">
        <v>54.1</v>
      </c>
      <c r="CM1837">
        <v>0.24</v>
      </c>
      <c r="CN1837">
        <v>0.9</v>
      </c>
      <c r="CO1837">
        <v>3.0000000000000001E-3</v>
      </c>
      <c r="CP1837">
        <v>1.05</v>
      </c>
      <c r="CR1837">
        <v>4.3</v>
      </c>
      <c r="CS1837">
        <v>191</v>
      </c>
      <c r="CT1837">
        <v>0.05</v>
      </c>
      <c r="CX1837">
        <v>78.3</v>
      </c>
    </row>
    <row r="1838" spans="1:102">
      <c r="A1838" t="s">
        <v>1977</v>
      </c>
      <c r="B1838">
        <v>1307409</v>
      </c>
      <c r="C1838" t="s">
        <v>104</v>
      </c>
      <c r="D1838" t="s">
        <v>105</v>
      </c>
      <c r="E1838">
        <v>505573</v>
      </c>
      <c r="F1838">
        <v>7182325</v>
      </c>
      <c r="G1838">
        <v>575</v>
      </c>
      <c r="H1838" s="1">
        <v>41499</v>
      </c>
      <c r="I1838" t="s">
        <v>183</v>
      </c>
      <c r="J1838" t="s">
        <v>119</v>
      </c>
      <c r="K1838" t="s">
        <v>108</v>
      </c>
      <c r="L1838" t="s">
        <v>109</v>
      </c>
      <c r="M1838" t="s">
        <v>120</v>
      </c>
      <c r="N1838" t="s">
        <v>111</v>
      </c>
      <c r="O1838" t="s">
        <v>1977</v>
      </c>
      <c r="P1838" t="s">
        <v>112</v>
      </c>
      <c r="Q1838" t="s">
        <v>1680</v>
      </c>
      <c r="R1838" t="s">
        <v>1681</v>
      </c>
      <c r="T1838" s="1">
        <v>41477</v>
      </c>
      <c r="V1838">
        <v>638</v>
      </c>
      <c r="X1838">
        <v>0.94</v>
      </c>
      <c r="Z1838">
        <v>35.299999999999997</v>
      </c>
      <c r="AA1838">
        <v>6</v>
      </c>
      <c r="AC1838">
        <v>2</v>
      </c>
      <c r="AD1838">
        <v>481.2</v>
      </c>
      <c r="AG1838">
        <v>0.18</v>
      </c>
      <c r="AH1838">
        <v>0.06</v>
      </c>
      <c r="AJ1838">
        <v>0.48</v>
      </c>
      <c r="AM1838">
        <v>2.2999999999999998</v>
      </c>
      <c r="AO1838">
        <v>28.7</v>
      </c>
      <c r="AR1838">
        <v>21.92</v>
      </c>
      <c r="AV1838">
        <v>2.2200000000000002</v>
      </c>
      <c r="AW1838">
        <v>5.6</v>
      </c>
      <c r="BA1838">
        <v>93</v>
      </c>
      <c r="BE1838">
        <v>0.1</v>
      </c>
      <c r="BF1838">
        <v>7.6</v>
      </c>
      <c r="BI1838">
        <v>0.11</v>
      </c>
      <c r="BK1838">
        <v>53</v>
      </c>
      <c r="BL1838">
        <v>8.23</v>
      </c>
      <c r="BM1838">
        <v>6.0000000000000001E-3</v>
      </c>
      <c r="BQ1838">
        <v>9</v>
      </c>
      <c r="BR1838">
        <v>7.5999999999999998E-2</v>
      </c>
      <c r="BU1838">
        <v>25.98</v>
      </c>
      <c r="CB1838">
        <v>0.18</v>
      </c>
      <c r="CD1838">
        <v>2.4700000000000002</v>
      </c>
      <c r="CE1838">
        <v>1.7</v>
      </c>
      <c r="CF1838">
        <v>7.1</v>
      </c>
      <c r="CJ1838">
        <v>91</v>
      </c>
      <c r="CM1838">
        <v>0.18</v>
      </c>
      <c r="CN1838">
        <v>1</v>
      </c>
      <c r="CO1838">
        <v>1.7000000000000001E-2</v>
      </c>
      <c r="CP1838">
        <v>0.82</v>
      </c>
      <c r="CR1838">
        <v>0.8</v>
      </c>
      <c r="CS1838">
        <v>123</v>
      </c>
      <c r="CT1838">
        <v>0.1</v>
      </c>
      <c r="CX1838">
        <v>37.6</v>
      </c>
    </row>
    <row r="1839" spans="1:102">
      <c r="A1839" t="s">
        <v>1978</v>
      </c>
      <c r="B1839">
        <v>1307410</v>
      </c>
      <c r="C1839" t="s">
        <v>104</v>
      </c>
      <c r="D1839" t="s">
        <v>105</v>
      </c>
      <c r="E1839">
        <v>505579</v>
      </c>
      <c r="F1839">
        <v>7182296</v>
      </c>
      <c r="G1839">
        <v>563</v>
      </c>
      <c r="H1839" s="1">
        <v>41499</v>
      </c>
      <c r="I1839" t="s">
        <v>183</v>
      </c>
      <c r="J1839" t="s">
        <v>119</v>
      </c>
      <c r="K1839" t="s">
        <v>108</v>
      </c>
      <c r="L1839" t="s">
        <v>109</v>
      </c>
      <c r="M1839" t="s">
        <v>120</v>
      </c>
      <c r="N1839" t="s">
        <v>111</v>
      </c>
      <c r="O1839" t="s">
        <v>1978</v>
      </c>
      <c r="P1839" t="s">
        <v>112</v>
      </c>
      <c r="Q1839" t="s">
        <v>1680</v>
      </c>
      <c r="R1839" t="s">
        <v>1681</v>
      </c>
      <c r="T1839" s="1">
        <v>41477</v>
      </c>
      <c r="V1839">
        <v>534</v>
      </c>
      <c r="X1839">
        <v>0.75</v>
      </c>
      <c r="Z1839">
        <v>25</v>
      </c>
      <c r="AA1839">
        <v>4.3</v>
      </c>
      <c r="AC1839">
        <v>3</v>
      </c>
      <c r="AD1839">
        <v>382.9</v>
      </c>
      <c r="AG1839">
        <v>0.19</v>
      </c>
      <c r="AH1839">
        <v>0.06</v>
      </c>
      <c r="AJ1839">
        <v>0.77</v>
      </c>
      <c r="AM1839">
        <v>2.2999999999999998</v>
      </c>
      <c r="AO1839">
        <v>23.1</v>
      </c>
      <c r="AR1839">
        <v>17.489999999999998</v>
      </c>
      <c r="AV1839">
        <v>1.88</v>
      </c>
      <c r="AW1839">
        <v>4.7</v>
      </c>
      <c r="BA1839">
        <v>99</v>
      </c>
      <c r="BE1839">
        <v>0.11</v>
      </c>
      <c r="BF1839">
        <v>5.8</v>
      </c>
      <c r="BI1839">
        <v>0.12</v>
      </c>
      <c r="BK1839">
        <v>58</v>
      </c>
      <c r="BL1839">
        <v>23.27</v>
      </c>
      <c r="BM1839">
        <v>6.0000000000000001E-3</v>
      </c>
      <c r="BQ1839">
        <v>10.199999999999999</v>
      </c>
      <c r="BR1839">
        <v>7.1999999999999995E-2</v>
      </c>
      <c r="BU1839">
        <v>26.21</v>
      </c>
      <c r="CB1839">
        <v>0.19</v>
      </c>
      <c r="CD1839">
        <v>12.09</v>
      </c>
      <c r="CE1839">
        <v>1.6</v>
      </c>
      <c r="CF1839">
        <v>18.600000000000001</v>
      </c>
      <c r="CJ1839">
        <v>72.599999999999994</v>
      </c>
      <c r="CM1839">
        <v>0.2</v>
      </c>
      <c r="CN1839">
        <v>1.3</v>
      </c>
      <c r="CO1839">
        <v>1.7000000000000001E-2</v>
      </c>
      <c r="CP1839">
        <v>1.58</v>
      </c>
      <c r="CR1839">
        <v>0.9</v>
      </c>
      <c r="CS1839">
        <v>188</v>
      </c>
      <c r="CT1839">
        <v>0.2</v>
      </c>
      <c r="CX1839">
        <v>54.4</v>
      </c>
    </row>
    <row r="1840" spans="1:102">
      <c r="A1840" t="s">
        <v>1979</v>
      </c>
      <c r="B1840">
        <v>1307417</v>
      </c>
      <c r="C1840" t="s">
        <v>104</v>
      </c>
      <c r="D1840" t="s">
        <v>105</v>
      </c>
      <c r="E1840">
        <v>505573</v>
      </c>
      <c r="F1840">
        <v>7181993</v>
      </c>
      <c r="G1840">
        <v>582</v>
      </c>
      <c r="H1840" s="1">
        <v>41499</v>
      </c>
      <c r="I1840" t="s">
        <v>183</v>
      </c>
      <c r="J1840" t="s">
        <v>119</v>
      </c>
      <c r="K1840" t="s">
        <v>108</v>
      </c>
      <c r="L1840" t="s">
        <v>109</v>
      </c>
      <c r="M1840" t="s">
        <v>120</v>
      </c>
      <c r="N1840" t="s">
        <v>111</v>
      </c>
      <c r="O1840" t="s">
        <v>1979</v>
      </c>
      <c r="P1840" t="s">
        <v>112</v>
      </c>
      <c r="Q1840" t="s">
        <v>1680</v>
      </c>
      <c r="R1840" t="s">
        <v>1681</v>
      </c>
      <c r="T1840" s="1">
        <v>41477</v>
      </c>
      <c r="V1840">
        <v>891</v>
      </c>
      <c r="X1840">
        <v>1.39</v>
      </c>
      <c r="Z1840">
        <v>56.6</v>
      </c>
      <c r="AA1840">
        <v>4.8</v>
      </c>
      <c r="AC1840">
        <v>4</v>
      </c>
      <c r="AD1840">
        <v>875.8</v>
      </c>
      <c r="AG1840">
        <v>0.27</v>
      </c>
      <c r="AH1840">
        <v>0.38</v>
      </c>
      <c r="AJ1840">
        <v>2.72</v>
      </c>
      <c r="AM1840">
        <v>11.5</v>
      </c>
      <c r="AO1840">
        <v>23.8</v>
      </c>
      <c r="AR1840">
        <v>49.6</v>
      </c>
      <c r="AV1840">
        <v>2.95</v>
      </c>
      <c r="AW1840">
        <v>4.5999999999999996</v>
      </c>
      <c r="BA1840">
        <v>95</v>
      </c>
      <c r="BE1840">
        <v>0.11</v>
      </c>
      <c r="BF1840">
        <v>7.8</v>
      </c>
      <c r="BI1840">
        <v>0.19</v>
      </c>
      <c r="BK1840">
        <v>3250</v>
      </c>
      <c r="BL1840">
        <v>3.29</v>
      </c>
      <c r="BM1840">
        <v>1.4999999999999999E-2</v>
      </c>
      <c r="BQ1840">
        <v>33.5</v>
      </c>
      <c r="BR1840">
        <v>9.2999999999999999E-2</v>
      </c>
      <c r="BU1840">
        <v>36.119999999999997</v>
      </c>
      <c r="CB1840">
        <v>0.08</v>
      </c>
      <c r="CD1840">
        <v>2.83</v>
      </c>
      <c r="CE1840">
        <v>2.6</v>
      </c>
      <c r="CF1840">
        <v>1.4</v>
      </c>
      <c r="CJ1840">
        <v>75.099999999999994</v>
      </c>
      <c r="CM1840">
        <v>0.21</v>
      </c>
      <c r="CN1840">
        <v>0.8</v>
      </c>
      <c r="CO1840">
        <v>1.2999999999999999E-2</v>
      </c>
      <c r="CP1840">
        <v>0.26</v>
      </c>
      <c r="CR1840">
        <v>0.7</v>
      </c>
      <c r="CS1840">
        <v>79</v>
      </c>
      <c r="CT1840">
        <v>0.05</v>
      </c>
      <c r="CX1840">
        <v>235.8</v>
      </c>
    </row>
    <row r="1841" spans="1:102">
      <c r="A1841" t="s">
        <v>1980</v>
      </c>
      <c r="B1841">
        <v>1307419</v>
      </c>
      <c r="C1841" t="s">
        <v>104</v>
      </c>
      <c r="D1841" t="s">
        <v>105</v>
      </c>
      <c r="E1841">
        <v>505570</v>
      </c>
      <c r="F1841">
        <v>7181902</v>
      </c>
      <c r="G1841">
        <v>556</v>
      </c>
      <c r="H1841" s="1">
        <v>41499</v>
      </c>
      <c r="I1841" t="s">
        <v>183</v>
      </c>
      <c r="J1841" t="s">
        <v>119</v>
      </c>
      <c r="K1841" t="s">
        <v>108</v>
      </c>
      <c r="L1841" t="s">
        <v>109</v>
      </c>
      <c r="M1841" t="s">
        <v>120</v>
      </c>
      <c r="N1841" t="s">
        <v>111</v>
      </c>
      <c r="O1841" t="s">
        <v>1980</v>
      </c>
      <c r="P1841" t="s">
        <v>112</v>
      </c>
      <c r="Q1841" t="s">
        <v>1680</v>
      </c>
      <c r="R1841" t="s">
        <v>1681</v>
      </c>
      <c r="T1841" s="1">
        <v>41477</v>
      </c>
      <c r="V1841">
        <v>253</v>
      </c>
      <c r="X1841">
        <v>1.1399999999999999</v>
      </c>
      <c r="Z1841">
        <v>10.6</v>
      </c>
      <c r="AA1841">
        <v>3.1</v>
      </c>
      <c r="AC1841">
        <v>2</v>
      </c>
      <c r="AD1841">
        <v>537.29999999999995</v>
      </c>
      <c r="AG1841">
        <v>0.18</v>
      </c>
      <c r="AH1841">
        <v>0.26</v>
      </c>
      <c r="AJ1841">
        <v>0.42</v>
      </c>
      <c r="AM1841">
        <v>6.5</v>
      </c>
      <c r="AO1841">
        <v>25.1</v>
      </c>
      <c r="AR1841">
        <v>25.98</v>
      </c>
      <c r="AV1841">
        <v>2.1800000000000002</v>
      </c>
      <c r="AW1841">
        <v>3.6</v>
      </c>
      <c r="BA1841">
        <v>71</v>
      </c>
      <c r="BE1841">
        <v>0.08</v>
      </c>
      <c r="BF1841">
        <v>5.9</v>
      </c>
      <c r="BI1841">
        <v>0.28000000000000003</v>
      </c>
      <c r="BK1841">
        <v>556</v>
      </c>
      <c r="BL1841">
        <v>3.15</v>
      </c>
      <c r="BM1841">
        <v>1.2999999999999999E-2</v>
      </c>
      <c r="BQ1841">
        <v>21.9</v>
      </c>
      <c r="BR1841">
        <v>2.8000000000000001E-2</v>
      </c>
      <c r="BU1841">
        <v>23.19</v>
      </c>
      <c r="CB1841">
        <v>0.08</v>
      </c>
      <c r="CD1841">
        <v>1.69</v>
      </c>
      <c r="CE1841">
        <v>2.6</v>
      </c>
      <c r="CF1841">
        <v>4</v>
      </c>
      <c r="CJ1841">
        <v>50.7</v>
      </c>
      <c r="CM1841">
        <v>0.15</v>
      </c>
      <c r="CN1841">
        <v>1.6</v>
      </c>
      <c r="CO1841">
        <v>1.6E-2</v>
      </c>
      <c r="CP1841">
        <v>0.24</v>
      </c>
      <c r="CR1841">
        <v>0.6</v>
      </c>
      <c r="CS1841">
        <v>81</v>
      </c>
      <c r="CT1841">
        <v>0.1</v>
      </c>
      <c r="CX1841">
        <v>66.7</v>
      </c>
    </row>
    <row r="1842" spans="1:102">
      <c r="A1842" t="s">
        <v>1981</v>
      </c>
      <c r="B1842">
        <v>1346208</v>
      </c>
      <c r="C1842" t="s">
        <v>104</v>
      </c>
      <c r="D1842" t="s">
        <v>105</v>
      </c>
      <c r="E1842">
        <v>519551</v>
      </c>
      <c r="F1842">
        <v>7187355</v>
      </c>
      <c r="G1842">
        <v>682</v>
      </c>
      <c r="H1842" s="1">
        <v>41485</v>
      </c>
      <c r="I1842" t="s">
        <v>1528</v>
      </c>
      <c r="J1842" t="s">
        <v>119</v>
      </c>
      <c r="K1842" t="s">
        <v>108</v>
      </c>
      <c r="L1842" t="s">
        <v>109</v>
      </c>
      <c r="M1842" t="s">
        <v>1529</v>
      </c>
      <c r="N1842" t="s">
        <v>111</v>
      </c>
      <c r="O1842" t="s">
        <v>1981</v>
      </c>
      <c r="P1842" t="s">
        <v>112</v>
      </c>
      <c r="Q1842" t="s">
        <v>1479</v>
      </c>
      <c r="R1842" t="s">
        <v>1480</v>
      </c>
      <c r="T1842" s="1">
        <v>41471</v>
      </c>
      <c r="V1842">
        <v>3855</v>
      </c>
      <c r="X1842">
        <v>0.27</v>
      </c>
      <c r="Z1842">
        <v>16.600000000000001</v>
      </c>
      <c r="AA1842">
        <v>3</v>
      </c>
      <c r="AC1842">
        <v>10</v>
      </c>
      <c r="AD1842">
        <v>258.3</v>
      </c>
      <c r="AG1842">
        <v>0.12</v>
      </c>
      <c r="AH1842">
        <v>0.03</v>
      </c>
      <c r="AJ1842">
        <v>7.0000000000000007E-2</v>
      </c>
      <c r="AM1842">
        <v>0.2</v>
      </c>
      <c r="AO1842">
        <v>65.8</v>
      </c>
      <c r="AR1842">
        <v>58.62</v>
      </c>
      <c r="AV1842">
        <v>2.17</v>
      </c>
      <c r="AW1842">
        <v>2.2000000000000002</v>
      </c>
      <c r="BA1842">
        <v>379</v>
      </c>
      <c r="BE1842">
        <v>0.24</v>
      </c>
      <c r="BF1842">
        <v>2.7</v>
      </c>
      <c r="BI1842">
        <v>0.02</v>
      </c>
      <c r="BK1842">
        <v>4</v>
      </c>
      <c r="BL1842">
        <v>10.050000000000001</v>
      </c>
      <c r="BM1842">
        <v>1.9E-2</v>
      </c>
      <c r="BQ1842">
        <v>13.1</v>
      </c>
      <c r="BR1842">
        <v>2.1999999999999999E-2</v>
      </c>
      <c r="BU1842">
        <v>6.58</v>
      </c>
      <c r="CB1842">
        <v>0.77</v>
      </c>
      <c r="CD1842">
        <v>1.37</v>
      </c>
      <c r="CE1842">
        <v>2.9</v>
      </c>
      <c r="CF1842">
        <v>23.4</v>
      </c>
      <c r="CJ1842">
        <v>41.2</v>
      </c>
      <c r="CM1842">
        <v>0.1</v>
      </c>
      <c r="CN1842">
        <v>0.6</v>
      </c>
      <c r="CO1842">
        <v>2E-3</v>
      </c>
      <c r="CP1842">
        <v>0.26</v>
      </c>
      <c r="CR1842">
        <v>8</v>
      </c>
      <c r="CS1842">
        <v>91</v>
      </c>
      <c r="CT1842">
        <v>0.1</v>
      </c>
      <c r="CX1842">
        <v>4.4000000000000004</v>
      </c>
    </row>
    <row r="1843" spans="1:102">
      <c r="A1843" t="s">
        <v>1982</v>
      </c>
      <c r="B1843">
        <v>1307120</v>
      </c>
      <c r="C1843" t="s">
        <v>104</v>
      </c>
      <c r="D1843" t="s">
        <v>105</v>
      </c>
      <c r="E1843">
        <v>518801</v>
      </c>
      <c r="F1843">
        <v>7185352</v>
      </c>
      <c r="G1843">
        <v>802</v>
      </c>
      <c r="H1843" s="1">
        <v>41485</v>
      </c>
      <c r="I1843" t="s">
        <v>1528</v>
      </c>
      <c r="J1843" t="s">
        <v>119</v>
      </c>
      <c r="K1843" t="s">
        <v>108</v>
      </c>
      <c r="L1843" t="s">
        <v>109</v>
      </c>
      <c r="M1843" t="s">
        <v>1529</v>
      </c>
      <c r="N1843" t="s">
        <v>111</v>
      </c>
      <c r="O1843" t="s">
        <v>1982</v>
      </c>
      <c r="P1843" t="s">
        <v>112</v>
      </c>
      <c r="Q1843" t="s">
        <v>1680</v>
      </c>
      <c r="R1843" t="s">
        <v>1681</v>
      </c>
      <c r="T1843" s="1">
        <v>41585</v>
      </c>
      <c r="V1843">
        <v>1007</v>
      </c>
      <c r="X1843">
        <v>0.41</v>
      </c>
      <c r="Z1843">
        <v>4</v>
      </c>
      <c r="AA1843">
        <v>1.9</v>
      </c>
      <c r="AC1843">
        <v>2</v>
      </c>
      <c r="AD1843">
        <v>68.400000000000006</v>
      </c>
      <c r="AG1843">
        <v>0.1</v>
      </c>
      <c r="AH1843">
        <v>0.03</v>
      </c>
      <c r="AJ1843">
        <v>0.04</v>
      </c>
      <c r="AM1843">
        <v>1.3</v>
      </c>
      <c r="AO1843">
        <v>9.4</v>
      </c>
      <c r="AR1843">
        <v>7.45</v>
      </c>
      <c r="AV1843">
        <v>1.25</v>
      </c>
      <c r="AW1843">
        <v>3</v>
      </c>
      <c r="BA1843">
        <v>68</v>
      </c>
      <c r="BE1843">
        <v>0.04</v>
      </c>
      <c r="BF1843">
        <v>2.2999999999999998</v>
      </c>
      <c r="BI1843">
        <v>0.04</v>
      </c>
      <c r="BK1843">
        <v>31</v>
      </c>
      <c r="BL1843">
        <v>2.41</v>
      </c>
      <c r="BM1843">
        <v>1.7000000000000001E-2</v>
      </c>
      <c r="BQ1843">
        <v>2.6</v>
      </c>
      <c r="BR1843">
        <v>2.1000000000000001E-2</v>
      </c>
      <c r="BU1843">
        <v>4.22</v>
      </c>
      <c r="CB1843">
        <v>0.06</v>
      </c>
      <c r="CD1843">
        <v>0.32</v>
      </c>
      <c r="CE1843">
        <v>0.7</v>
      </c>
      <c r="CF1843">
        <v>1.6</v>
      </c>
      <c r="CJ1843">
        <v>9.1</v>
      </c>
      <c r="CM1843">
        <v>0.06</v>
      </c>
      <c r="CN1843">
        <v>0.2</v>
      </c>
      <c r="CO1843">
        <v>2.3E-2</v>
      </c>
      <c r="CP1843">
        <v>0.11</v>
      </c>
      <c r="CR1843">
        <v>0.4</v>
      </c>
      <c r="CS1843">
        <v>44</v>
      </c>
      <c r="CT1843">
        <v>0.05</v>
      </c>
      <c r="CX1843">
        <v>15.8</v>
      </c>
    </row>
    <row r="1844" spans="1:102">
      <c r="A1844" t="s">
        <v>1983</v>
      </c>
      <c r="B1844">
        <v>1307122</v>
      </c>
      <c r="C1844" t="s">
        <v>104</v>
      </c>
      <c r="D1844" t="s">
        <v>105</v>
      </c>
      <c r="E1844">
        <v>518803</v>
      </c>
      <c r="F1844">
        <v>7185247</v>
      </c>
      <c r="G1844">
        <v>829</v>
      </c>
      <c r="H1844" s="1">
        <v>41485</v>
      </c>
      <c r="I1844" t="s">
        <v>1528</v>
      </c>
      <c r="J1844" t="s">
        <v>119</v>
      </c>
      <c r="K1844" t="s">
        <v>108</v>
      </c>
      <c r="L1844" t="s">
        <v>109</v>
      </c>
      <c r="M1844" t="s">
        <v>1529</v>
      </c>
      <c r="N1844" t="s">
        <v>111</v>
      </c>
      <c r="O1844" t="s">
        <v>1983</v>
      </c>
      <c r="P1844" t="s">
        <v>112</v>
      </c>
      <c r="Q1844" t="s">
        <v>1680</v>
      </c>
      <c r="R1844" t="s">
        <v>1681</v>
      </c>
      <c r="T1844" s="1">
        <v>41585</v>
      </c>
      <c r="V1844">
        <v>3010</v>
      </c>
      <c r="X1844">
        <v>0.79</v>
      </c>
      <c r="Z1844">
        <v>12.8</v>
      </c>
      <c r="AA1844">
        <v>10.7</v>
      </c>
      <c r="AC1844">
        <v>5</v>
      </c>
      <c r="AD1844">
        <v>812.7</v>
      </c>
      <c r="AG1844">
        <v>0.28999999999999998</v>
      </c>
      <c r="AH1844">
        <v>0.1</v>
      </c>
      <c r="AJ1844">
        <v>0.15</v>
      </c>
      <c r="AM1844">
        <v>2.1</v>
      </c>
      <c r="AO1844">
        <v>30.8</v>
      </c>
      <c r="AR1844">
        <v>24.41</v>
      </c>
      <c r="AV1844">
        <v>3</v>
      </c>
      <c r="AW1844">
        <v>4.9000000000000004</v>
      </c>
      <c r="BA1844">
        <v>344</v>
      </c>
      <c r="BE1844">
        <v>0.13</v>
      </c>
      <c r="BF1844">
        <v>4.8</v>
      </c>
      <c r="BI1844">
        <v>0.11</v>
      </c>
      <c r="BK1844">
        <v>42</v>
      </c>
      <c r="BL1844">
        <v>5.92</v>
      </c>
      <c r="BM1844">
        <v>1.2E-2</v>
      </c>
      <c r="BQ1844">
        <v>13.9</v>
      </c>
      <c r="BR1844">
        <v>7.1999999999999995E-2</v>
      </c>
      <c r="BU1844">
        <v>15.71</v>
      </c>
      <c r="CB1844">
        <v>0.37</v>
      </c>
      <c r="CD1844">
        <v>0.98</v>
      </c>
      <c r="CE1844">
        <v>2.2999999999999998</v>
      </c>
      <c r="CF1844">
        <v>7.2</v>
      </c>
      <c r="CJ1844">
        <v>78.7</v>
      </c>
      <c r="CM1844">
        <v>0.32</v>
      </c>
      <c r="CN1844">
        <v>0.3</v>
      </c>
      <c r="CO1844">
        <v>8.0000000000000002E-3</v>
      </c>
      <c r="CP1844">
        <v>0.28000000000000003</v>
      </c>
      <c r="CR1844">
        <v>0.9</v>
      </c>
      <c r="CS1844">
        <v>103</v>
      </c>
      <c r="CT1844">
        <v>0.1</v>
      </c>
      <c r="CX1844">
        <v>47</v>
      </c>
    </row>
    <row r="1845" spans="1:102">
      <c r="A1845" t="s">
        <v>1984</v>
      </c>
      <c r="B1845">
        <v>1307135</v>
      </c>
      <c r="C1845" t="s">
        <v>104</v>
      </c>
      <c r="D1845" t="s">
        <v>105</v>
      </c>
      <c r="E1845">
        <v>518804</v>
      </c>
      <c r="F1845">
        <v>7184401</v>
      </c>
      <c r="G1845">
        <v>990</v>
      </c>
      <c r="H1845" s="1">
        <v>41485</v>
      </c>
      <c r="I1845" t="s">
        <v>1528</v>
      </c>
      <c r="J1845" t="s">
        <v>119</v>
      </c>
      <c r="K1845" t="s">
        <v>108</v>
      </c>
      <c r="L1845" t="s">
        <v>109</v>
      </c>
      <c r="M1845" t="s">
        <v>1529</v>
      </c>
      <c r="N1845" t="s">
        <v>111</v>
      </c>
      <c r="O1845" t="s">
        <v>1984</v>
      </c>
      <c r="P1845" t="s">
        <v>112</v>
      </c>
      <c r="Q1845" t="s">
        <v>1680</v>
      </c>
      <c r="R1845" t="s">
        <v>1681</v>
      </c>
      <c r="T1845" s="1">
        <v>41585</v>
      </c>
      <c r="V1845">
        <v>333</v>
      </c>
      <c r="X1845">
        <v>1.17</v>
      </c>
      <c r="Z1845">
        <v>11.4</v>
      </c>
      <c r="AA1845">
        <v>3</v>
      </c>
      <c r="AC1845">
        <v>3</v>
      </c>
      <c r="AD1845">
        <v>238.9</v>
      </c>
      <c r="AG1845">
        <v>0.21</v>
      </c>
      <c r="AH1845">
        <v>0.16</v>
      </c>
      <c r="AJ1845">
        <v>0.23</v>
      </c>
      <c r="AM1845">
        <v>11.1</v>
      </c>
      <c r="AO1845">
        <v>24</v>
      </c>
      <c r="AR1845">
        <v>40.200000000000003</v>
      </c>
      <c r="AV1845">
        <v>3.22</v>
      </c>
      <c r="AW1845">
        <v>4.0999999999999996</v>
      </c>
      <c r="BA1845">
        <v>168</v>
      </c>
      <c r="BE1845">
        <v>0.1</v>
      </c>
      <c r="BF1845">
        <v>2</v>
      </c>
      <c r="BI1845">
        <v>0.38</v>
      </c>
      <c r="BK1845">
        <v>225</v>
      </c>
      <c r="BL1845">
        <v>4.25</v>
      </c>
      <c r="BM1845">
        <v>3.0000000000000001E-3</v>
      </c>
      <c r="BQ1845">
        <v>41.7</v>
      </c>
      <c r="BR1845">
        <v>5.1999999999999998E-2</v>
      </c>
      <c r="BU1845">
        <v>13.83</v>
      </c>
      <c r="CB1845">
        <v>0.05</v>
      </c>
      <c r="CD1845">
        <v>1.37</v>
      </c>
      <c r="CE1845">
        <v>3.8</v>
      </c>
      <c r="CF1845">
        <v>1.8</v>
      </c>
      <c r="CJ1845">
        <v>14.7</v>
      </c>
      <c r="CM1845">
        <v>0.08</v>
      </c>
      <c r="CN1845">
        <v>1.6</v>
      </c>
      <c r="CO1845">
        <v>5.0000000000000001E-4</v>
      </c>
      <c r="CP1845">
        <v>0.28000000000000003</v>
      </c>
      <c r="CR1845">
        <v>0.4</v>
      </c>
      <c r="CS1845">
        <v>55</v>
      </c>
      <c r="CT1845">
        <v>0.05</v>
      </c>
      <c r="CX1845">
        <v>93.3</v>
      </c>
    </row>
    <row r="1846" spans="1:102">
      <c r="A1846" t="s">
        <v>1985</v>
      </c>
      <c r="B1846">
        <v>1307143</v>
      </c>
      <c r="C1846" t="s">
        <v>104</v>
      </c>
      <c r="D1846" t="s">
        <v>105</v>
      </c>
      <c r="E1846">
        <v>516788</v>
      </c>
      <c r="F1846">
        <v>7184597</v>
      </c>
      <c r="G1846">
        <v>921</v>
      </c>
      <c r="H1846" s="1">
        <v>41485</v>
      </c>
      <c r="I1846" t="s">
        <v>1528</v>
      </c>
      <c r="J1846" t="s">
        <v>119</v>
      </c>
      <c r="K1846" t="s">
        <v>108</v>
      </c>
      <c r="L1846" t="s">
        <v>109</v>
      </c>
      <c r="M1846" t="s">
        <v>1529</v>
      </c>
      <c r="N1846" t="s">
        <v>111</v>
      </c>
      <c r="O1846" t="s">
        <v>1985</v>
      </c>
      <c r="P1846" t="s">
        <v>112</v>
      </c>
      <c r="Q1846" t="s">
        <v>1680</v>
      </c>
      <c r="R1846" t="s">
        <v>1681</v>
      </c>
      <c r="T1846" s="1">
        <v>41615</v>
      </c>
      <c r="V1846">
        <v>280</v>
      </c>
      <c r="X1846">
        <v>0.96</v>
      </c>
      <c r="Z1846">
        <v>13.3</v>
      </c>
      <c r="AA1846">
        <v>2.7</v>
      </c>
      <c r="AC1846">
        <v>3</v>
      </c>
      <c r="AD1846">
        <v>270.3</v>
      </c>
      <c r="AG1846">
        <v>0.15</v>
      </c>
      <c r="AH1846">
        <v>7.0000000000000007E-2</v>
      </c>
      <c r="AJ1846">
        <v>0.12</v>
      </c>
      <c r="AM1846">
        <v>2.4</v>
      </c>
      <c r="AO1846">
        <v>16.399999999999999</v>
      </c>
      <c r="AR1846">
        <v>23.62</v>
      </c>
      <c r="AV1846">
        <v>3.79</v>
      </c>
      <c r="AW1846">
        <v>3.2</v>
      </c>
      <c r="BA1846">
        <v>106</v>
      </c>
      <c r="BE1846">
        <v>0.09</v>
      </c>
      <c r="BF1846">
        <v>5.2</v>
      </c>
      <c r="BI1846">
        <v>0.16</v>
      </c>
      <c r="BK1846">
        <v>32</v>
      </c>
      <c r="BL1846">
        <v>5.71</v>
      </c>
      <c r="BM1846">
        <v>3.0000000000000001E-3</v>
      </c>
      <c r="BQ1846">
        <v>15.7</v>
      </c>
      <c r="BR1846">
        <v>3.3000000000000002E-2</v>
      </c>
      <c r="BU1846">
        <v>14.04</v>
      </c>
      <c r="CB1846">
        <v>0.05</v>
      </c>
      <c r="CD1846">
        <v>1.19</v>
      </c>
      <c r="CE1846">
        <v>2.9</v>
      </c>
      <c r="CF1846">
        <v>1.7</v>
      </c>
      <c r="CJ1846">
        <v>9.8000000000000007</v>
      </c>
      <c r="CM1846">
        <v>0.08</v>
      </c>
      <c r="CN1846">
        <v>1.8</v>
      </c>
      <c r="CO1846">
        <v>3.0000000000000001E-3</v>
      </c>
      <c r="CP1846">
        <v>0.6</v>
      </c>
      <c r="CR1846">
        <v>0.6</v>
      </c>
      <c r="CS1846">
        <v>46</v>
      </c>
      <c r="CT1846">
        <v>0.05</v>
      </c>
      <c r="CX1846">
        <v>38.5</v>
      </c>
    </row>
    <row r="1847" spans="1:102">
      <c r="A1847" t="s">
        <v>1986</v>
      </c>
      <c r="B1847">
        <v>1307148</v>
      </c>
      <c r="C1847" t="s">
        <v>104</v>
      </c>
      <c r="D1847" t="s">
        <v>105</v>
      </c>
      <c r="E1847">
        <v>516798</v>
      </c>
      <c r="F1847">
        <v>7184849</v>
      </c>
      <c r="G1847">
        <v>925</v>
      </c>
      <c r="H1847" s="1">
        <v>41485</v>
      </c>
      <c r="I1847" t="s">
        <v>1528</v>
      </c>
      <c r="J1847" t="s">
        <v>119</v>
      </c>
      <c r="K1847" t="s">
        <v>108</v>
      </c>
      <c r="L1847" t="s">
        <v>109</v>
      </c>
      <c r="M1847" t="s">
        <v>1529</v>
      </c>
      <c r="N1847" t="s">
        <v>111</v>
      </c>
      <c r="O1847" t="s">
        <v>1986</v>
      </c>
      <c r="P1847" t="s">
        <v>112</v>
      </c>
      <c r="Q1847" t="s">
        <v>1680</v>
      </c>
      <c r="R1847" t="s">
        <v>1681</v>
      </c>
      <c r="T1847" s="1">
        <v>41615</v>
      </c>
      <c r="V1847">
        <v>1719</v>
      </c>
      <c r="X1847">
        <v>0.36</v>
      </c>
      <c r="Z1847">
        <v>13.3</v>
      </c>
      <c r="AA1847">
        <v>3.4</v>
      </c>
      <c r="AC1847">
        <v>4</v>
      </c>
      <c r="AD1847">
        <v>470.4</v>
      </c>
      <c r="AG1847">
        <v>0.17</v>
      </c>
      <c r="AH1847">
        <v>0.17</v>
      </c>
      <c r="AJ1847">
        <v>2.78</v>
      </c>
      <c r="AM1847">
        <v>2</v>
      </c>
      <c r="AO1847">
        <v>11.1</v>
      </c>
      <c r="AR1847">
        <v>44.41</v>
      </c>
      <c r="AV1847">
        <v>1.85</v>
      </c>
      <c r="AW1847">
        <v>1.5</v>
      </c>
      <c r="BA1847">
        <v>128</v>
      </c>
      <c r="BE1847">
        <v>0.16</v>
      </c>
      <c r="BF1847">
        <v>2</v>
      </c>
      <c r="BI1847">
        <v>0.05</v>
      </c>
      <c r="BK1847">
        <v>49</v>
      </c>
      <c r="BL1847">
        <v>15.55</v>
      </c>
      <c r="BM1847">
        <v>8.0000000000000002E-3</v>
      </c>
      <c r="BQ1847">
        <v>22.5</v>
      </c>
      <c r="BR1847">
        <v>0.123</v>
      </c>
      <c r="BU1847">
        <v>10.38</v>
      </c>
      <c r="CB1847">
        <v>0.43</v>
      </c>
      <c r="CD1847">
        <v>2.81</v>
      </c>
      <c r="CE1847">
        <v>3.5</v>
      </c>
      <c r="CF1847">
        <v>6.9</v>
      </c>
      <c r="CJ1847">
        <v>129.19999999999999</v>
      </c>
      <c r="CM1847">
        <v>0.14000000000000001</v>
      </c>
      <c r="CN1847">
        <v>1</v>
      </c>
      <c r="CO1847">
        <v>2E-3</v>
      </c>
      <c r="CP1847">
        <v>1.22</v>
      </c>
      <c r="CR1847">
        <v>3.9</v>
      </c>
      <c r="CS1847">
        <v>116</v>
      </c>
      <c r="CT1847">
        <v>0.05</v>
      </c>
      <c r="CX1847">
        <v>84</v>
      </c>
    </row>
    <row r="1848" spans="1:102">
      <c r="A1848" t="s">
        <v>1987</v>
      </c>
      <c r="B1848">
        <v>1307158</v>
      </c>
      <c r="C1848" t="s">
        <v>104</v>
      </c>
      <c r="D1848" t="s">
        <v>105</v>
      </c>
      <c r="E1848">
        <v>517208</v>
      </c>
      <c r="F1848">
        <v>7185051</v>
      </c>
      <c r="G1848">
        <v>813</v>
      </c>
      <c r="H1848" s="1">
        <v>41485</v>
      </c>
      <c r="I1848" t="s">
        <v>1528</v>
      </c>
      <c r="J1848" t="s">
        <v>119</v>
      </c>
      <c r="K1848" t="s">
        <v>108</v>
      </c>
      <c r="L1848" t="s">
        <v>109</v>
      </c>
      <c r="M1848" t="s">
        <v>1529</v>
      </c>
      <c r="N1848" t="s">
        <v>111</v>
      </c>
      <c r="O1848" t="s">
        <v>1987</v>
      </c>
      <c r="P1848" t="s">
        <v>112</v>
      </c>
      <c r="Q1848" t="s">
        <v>1680</v>
      </c>
      <c r="R1848" t="s">
        <v>1681</v>
      </c>
      <c r="T1848" s="1">
        <v>41615</v>
      </c>
      <c r="V1848">
        <v>1480</v>
      </c>
      <c r="X1848">
        <v>1.32</v>
      </c>
      <c r="Z1848">
        <v>6.7</v>
      </c>
      <c r="AA1848">
        <v>7.7</v>
      </c>
      <c r="AC1848">
        <v>3</v>
      </c>
      <c r="AD1848">
        <v>189</v>
      </c>
      <c r="AG1848">
        <v>0.17</v>
      </c>
      <c r="AH1848">
        <v>0.15</v>
      </c>
      <c r="AJ1848">
        <v>0.17</v>
      </c>
      <c r="AM1848">
        <v>4.5</v>
      </c>
      <c r="AO1848">
        <v>29.9</v>
      </c>
      <c r="AR1848">
        <v>23.35</v>
      </c>
      <c r="AV1848">
        <v>2.17</v>
      </c>
      <c r="AW1848">
        <v>4.5999999999999996</v>
      </c>
      <c r="BA1848">
        <v>271</v>
      </c>
      <c r="BE1848">
        <v>7.0000000000000007E-2</v>
      </c>
      <c r="BF1848">
        <v>10.9</v>
      </c>
      <c r="BI1848">
        <v>0.37</v>
      </c>
      <c r="BK1848">
        <v>95</v>
      </c>
      <c r="BL1848">
        <v>2.2799999999999998</v>
      </c>
      <c r="BM1848">
        <v>4.0000000000000001E-3</v>
      </c>
      <c r="BQ1848">
        <v>17.600000000000001</v>
      </c>
      <c r="BR1848">
        <v>5.7000000000000002E-2</v>
      </c>
      <c r="BU1848">
        <v>9.44</v>
      </c>
      <c r="CB1848">
        <v>0.03</v>
      </c>
      <c r="CD1848">
        <v>0.8</v>
      </c>
      <c r="CE1848">
        <v>3.5</v>
      </c>
      <c r="CF1848">
        <v>2.1</v>
      </c>
      <c r="CJ1848">
        <v>16.8</v>
      </c>
      <c r="CM1848">
        <v>0.09</v>
      </c>
      <c r="CN1848">
        <v>1.6</v>
      </c>
      <c r="CO1848">
        <v>2.4E-2</v>
      </c>
      <c r="CP1848">
        <v>0.22</v>
      </c>
      <c r="CR1848">
        <v>1</v>
      </c>
      <c r="CS1848">
        <v>64</v>
      </c>
      <c r="CT1848">
        <v>0.2</v>
      </c>
      <c r="CX1848">
        <v>57.3</v>
      </c>
    </row>
    <row r="1849" spans="1:102">
      <c r="A1849" t="s">
        <v>1988</v>
      </c>
      <c r="B1849">
        <v>1307179</v>
      </c>
      <c r="C1849" t="s">
        <v>104</v>
      </c>
      <c r="D1849" t="s">
        <v>105</v>
      </c>
      <c r="E1849">
        <v>518197</v>
      </c>
      <c r="F1849">
        <v>7184645</v>
      </c>
      <c r="G1849">
        <v>885</v>
      </c>
      <c r="H1849" s="1">
        <v>41485</v>
      </c>
      <c r="I1849" t="s">
        <v>1528</v>
      </c>
      <c r="J1849" t="s">
        <v>119</v>
      </c>
      <c r="K1849" t="s">
        <v>108</v>
      </c>
      <c r="L1849" t="s">
        <v>109</v>
      </c>
      <c r="M1849" t="s">
        <v>1529</v>
      </c>
      <c r="N1849" t="s">
        <v>111</v>
      </c>
      <c r="O1849" t="s">
        <v>1988</v>
      </c>
      <c r="P1849" t="s">
        <v>112</v>
      </c>
      <c r="Q1849" t="s">
        <v>1680</v>
      </c>
      <c r="R1849" t="s">
        <v>1681</v>
      </c>
      <c r="T1849" s="1">
        <v>41468</v>
      </c>
      <c r="V1849">
        <v>258</v>
      </c>
      <c r="X1849">
        <v>0.68</v>
      </c>
      <c r="Z1849">
        <v>22.3</v>
      </c>
      <c r="AA1849">
        <v>1.4</v>
      </c>
      <c r="AC1849">
        <v>2</v>
      </c>
      <c r="AD1849">
        <v>920.9</v>
      </c>
      <c r="AG1849">
        <v>0.12</v>
      </c>
      <c r="AH1849">
        <v>0.04</v>
      </c>
      <c r="AJ1849">
        <v>0.34</v>
      </c>
      <c r="AM1849">
        <v>5.2</v>
      </c>
      <c r="AO1849">
        <v>13.3</v>
      </c>
      <c r="AR1849">
        <v>40.409999999999997</v>
      </c>
      <c r="AV1849">
        <v>2.75</v>
      </c>
      <c r="AW1849">
        <v>2.2000000000000002</v>
      </c>
      <c r="BA1849">
        <v>60</v>
      </c>
      <c r="BE1849">
        <v>0.11</v>
      </c>
      <c r="BF1849">
        <v>3.1</v>
      </c>
      <c r="BI1849">
        <v>0.15</v>
      </c>
      <c r="BK1849">
        <v>71</v>
      </c>
      <c r="BL1849">
        <v>10.4</v>
      </c>
      <c r="BM1849">
        <v>1.4E-2</v>
      </c>
      <c r="BQ1849">
        <v>30.1</v>
      </c>
      <c r="BR1849">
        <v>4.8000000000000001E-2</v>
      </c>
      <c r="BU1849">
        <v>9.8800000000000008</v>
      </c>
      <c r="CB1849">
        <v>0.21</v>
      </c>
      <c r="CD1849">
        <v>2.67</v>
      </c>
      <c r="CE1849">
        <v>3.4</v>
      </c>
      <c r="CF1849">
        <v>4.9000000000000004</v>
      </c>
      <c r="CJ1849">
        <v>29.9</v>
      </c>
      <c r="CM1849">
        <v>0.09</v>
      </c>
      <c r="CN1849">
        <v>1.4</v>
      </c>
      <c r="CO1849">
        <v>3.0000000000000001E-3</v>
      </c>
      <c r="CP1849">
        <v>0.92</v>
      </c>
      <c r="CR1849">
        <v>1.5</v>
      </c>
      <c r="CS1849">
        <v>51</v>
      </c>
      <c r="CT1849">
        <v>0.05</v>
      </c>
      <c r="CX1849">
        <v>97.4</v>
      </c>
    </row>
    <row r="1850" spans="1:102">
      <c r="A1850" t="s">
        <v>1989</v>
      </c>
      <c r="B1850">
        <v>1306359</v>
      </c>
      <c r="C1850" t="s">
        <v>104</v>
      </c>
      <c r="D1850" t="s">
        <v>105</v>
      </c>
      <c r="E1850">
        <v>519394</v>
      </c>
      <c r="F1850">
        <v>7184651</v>
      </c>
      <c r="G1850">
        <v>901</v>
      </c>
      <c r="H1850" s="1">
        <v>41485</v>
      </c>
      <c r="I1850" t="s">
        <v>1528</v>
      </c>
      <c r="J1850" t="s">
        <v>119</v>
      </c>
      <c r="K1850" t="s">
        <v>108</v>
      </c>
      <c r="L1850" t="s">
        <v>109</v>
      </c>
      <c r="M1850" t="s">
        <v>1529</v>
      </c>
      <c r="N1850" t="s">
        <v>111</v>
      </c>
      <c r="O1850" t="s">
        <v>1989</v>
      </c>
      <c r="P1850" t="s">
        <v>112</v>
      </c>
      <c r="Q1850" t="s">
        <v>1479</v>
      </c>
      <c r="R1850" t="s">
        <v>1480</v>
      </c>
      <c r="T1850" s="1">
        <v>41585</v>
      </c>
      <c r="V1850">
        <v>1557</v>
      </c>
      <c r="X1850">
        <v>0.72</v>
      </c>
      <c r="Z1850">
        <v>8.3000000000000007</v>
      </c>
      <c r="AA1850">
        <v>4.3</v>
      </c>
      <c r="AC1850">
        <v>3</v>
      </c>
      <c r="AD1850">
        <v>2703.4</v>
      </c>
      <c r="AG1850">
        <v>0.11</v>
      </c>
      <c r="AH1850">
        <v>0.25</v>
      </c>
      <c r="AJ1850">
        <v>0.36</v>
      </c>
      <c r="AM1850">
        <v>1.7</v>
      </c>
      <c r="AO1850">
        <v>11</v>
      </c>
      <c r="AR1850">
        <v>13.9</v>
      </c>
      <c r="AV1850">
        <v>1.46</v>
      </c>
      <c r="AW1850">
        <v>2.2999999999999998</v>
      </c>
      <c r="BA1850">
        <v>196</v>
      </c>
      <c r="BE1850">
        <v>0.06</v>
      </c>
      <c r="BF1850">
        <v>3.3</v>
      </c>
      <c r="BI1850">
        <v>0.08</v>
      </c>
      <c r="BK1850">
        <v>26</v>
      </c>
      <c r="BL1850">
        <v>6.76</v>
      </c>
      <c r="BM1850">
        <v>2.1000000000000001E-2</v>
      </c>
      <c r="BQ1850">
        <v>19.399999999999999</v>
      </c>
      <c r="BR1850">
        <v>0.08</v>
      </c>
      <c r="BU1850">
        <v>8.08</v>
      </c>
      <c r="CB1850">
        <v>0.1</v>
      </c>
      <c r="CD1850">
        <v>2.25</v>
      </c>
      <c r="CE1850">
        <v>0.9</v>
      </c>
      <c r="CF1850">
        <v>4.8</v>
      </c>
      <c r="CJ1850">
        <v>71.599999999999994</v>
      </c>
      <c r="CM1850">
        <v>0.05</v>
      </c>
      <c r="CN1850">
        <v>0.05</v>
      </c>
      <c r="CO1850">
        <v>7.0000000000000001E-3</v>
      </c>
      <c r="CP1850">
        <v>1.1399999999999999</v>
      </c>
      <c r="CR1850">
        <v>1.2</v>
      </c>
      <c r="CS1850">
        <v>57</v>
      </c>
      <c r="CT1850">
        <v>0.05</v>
      </c>
      <c r="CX1850">
        <v>29.2</v>
      </c>
    </row>
    <row r="1851" spans="1:102">
      <c r="A1851" t="s">
        <v>1990</v>
      </c>
      <c r="B1851">
        <v>1306367</v>
      </c>
      <c r="C1851" t="s">
        <v>104</v>
      </c>
      <c r="D1851" t="s">
        <v>105</v>
      </c>
      <c r="E1851">
        <v>519397</v>
      </c>
      <c r="F1851">
        <v>7185100</v>
      </c>
      <c r="G1851">
        <v>916</v>
      </c>
      <c r="H1851" s="1">
        <v>41485</v>
      </c>
      <c r="I1851" t="s">
        <v>1528</v>
      </c>
      <c r="J1851" t="s">
        <v>119</v>
      </c>
      <c r="K1851" t="s">
        <v>108</v>
      </c>
      <c r="L1851" t="s">
        <v>109</v>
      </c>
      <c r="M1851" t="s">
        <v>1529</v>
      </c>
      <c r="N1851" t="s">
        <v>111</v>
      </c>
      <c r="O1851" t="s">
        <v>1990</v>
      </c>
      <c r="P1851" t="s">
        <v>112</v>
      </c>
      <c r="Q1851" t="s">
        <v>1479</v>
      </c>
      <c r="R1851" t="s">
        <v>1480</v>
      </c>
      <c r="T1851" s="1">
        <v>41585</v>
      </c>
      <c r="V1851">
        <v>4487</v>
      </c>
      <c r="X1851">
        <v>0.68</v>
      </c>
      <c r="Z1851">
        <v>16.899999999999999</v>
      </c>
      <c r="AA1851">
        <v>3</v>
      </c>
      <c r="AC1851">
        <v>12</v>
      </c>
      <c r="AD1851">
        <v>1021.7</v>
      </c>
      <c r="AG1851">
        <v>0.19</v>
      </c>
      <c r="AH1851">
        <v>0.74</v>
      </c>
      <c r="AJ1851">
        <v>4.8899999999999997</v>
      </c>
      <c r="AM1851">
        <v>2.2000000000000002</v>
      </c>
      <c r="AO1851">
        <v>22.5</v>
      </c>
      <c r="AR1851">
        <v>65.540000000000006</v>
      </c>
      <c r="AV1851">
        <v>1.22</v>
      </c>
      <c r="AW1851">
        <v>2.5</v>
      </c>
      <c r="BA1851">
        <v>130</v>
      </c>
      <c r="BE1851">
        <v>0.2</v>
      </c>
      <c r="BF1851">
        <v>3.5</v>
      </c>
      <c r="BI1851">
        <v>0.12</v>
      </c>
      <c r="BK1851">
        <v>124</v>
      </c>
      <c r="BL1851">
        <v>35.76</v>
      </c>
      <c r="BM1851">
        <v>1.2999999999999999E-2</v>
      </c>
      <c r="BQ1851">
        <v>66.7</v>
      </c>
      <c r="BR1851">
        <v>0.35599999999999998</v>
      </c>
      <c r="BU1851">
        <v>16.690000000000001</v>
      </c>
      <c r="CB1851">
        <v>0.24</v>
      </c>
      <c r="CD1851">
        <v>13.11</v>
      </c>
      <c r="CE1851">
        <v>3.3</v>
      </c>
      <c r="CF1851">
        <v>12.7</v>
      </c>
      <c r="CJ1851">
        <v>295.3</v>
      </c>
      <c r="CM1851">
        <v>0.13</v>
      </c>
      <c r="CN1851">
        <v>1</v>
      </c>
      <c r="CO1851">
        <v>2E-3</v>
      </c>
      <c r="CP1851">
        <v>1.86</v>
      </c>
      <c r="CR1851">
        <v>12.9</v>
      </c>
      <c r="CS1851">
        <v>389</v>
      </c>
      <c r="CT1851">
        <v>0.05</v>
      </c>
      <c r="CX1851">
        <v>206.9</v>
      </c>
    </row>
    <row r="1852" spans="1:102">
      <c r="A1852" t="s">
        <v>1991</v>
      </c>
      <c r="B1852">
        <v>1306369</v>
      </c>
      <c r="C1852" t="s">
        <v>104</v>
      </c>
      <c r="D1852" t="s">
        <v>105</v>
      </c>
      <c r="E1852">
        <v>519398</v>
      </c>
      <c r="F1852">
        <v>7185203</v>
      </c>
      <c r="G1852">
        <v>949</v>
      </c>
      <c r="H1852" s="1">
        <v>41485</v>
      </c>
      <c r="I1852" t="s">
        <v>1528</v>
      </c>
      <c r="J1852" t="s">
        <v>119</v>
      </c>
      <c r="K1852" t="s">
        <v>108</v>
      </c>
      <c r="L1852" t="s">
        <v>109</v>
      </c>
      <c r="M1852" t="s">
        <v>1529</v>
      </c>
      <c r="N1852" t="s">
        <v>111</v>
      </c>
      <c r="O1852" t="s">
        <v>1991</v>
      </c>
      <c r="P1852" t="s">
        <v>112</v>
      </c>
      <c r="Q1852" t="s">
        <v>1479</v>
      </c>
      <c r="R1852" t="s">
        <v>1480</v>
      </c>
      <c r="T1852" s="1">
        <v>41585</v>
      </c>
      <c r="V1852">
        <v>2548</v>
      </c>
      <c r="X1852">
        <v>0.88</v>
      </c>
      <c r="Z1852">
        <v>20.8</v>
      </c>
      <c r="AA1852">
        <v>20.8</v>
      </c>
      <c r="AC1852">
        <v>6</v>
      </c>
      <c r="AD1852">
        <v>123.1</v>
      </c>
      <c r="AG1852">
        <v>0.28999999999999998</v>
      </c>
      <c r="AH1852">
        <v>0.4</v>
      </c>
      <c r="AJ1852">
        <v>0.71</v>
      </c>
      <c r="AM1852">
        <v>5.8</v>
      </c>
      <c r="AO1852">
        <v>33.299999999999997</v>
      </c>
      <c r="AR1852">
        <v>95.68</v>
      </c>
      <c r="AV1852">
        <v>6.97</v>
      </c>
      <c r="AW1852">
        <v>3.1</v>
      </c>
      <c r="BA1852">
        <v>248</v>
      </c>
      <c r="BE1852">
        <v>0.23</v>
      </c>
      <c r="BF1852">
        <v>4</v>
      </c>
      <c r="BI1852">
        <v>0.05</v>
      </c>
      <c r="BK1852">
        <v>152</v>
      </c>
      <c r="BL1852">
        <v>9.43</v>
      </c>
      <c r="BM1852">
        <v>3.5000000000000003E-2</v>
      </c>
      <c r="BQ1852">
        <v>52.4</v>
      </c>
      <c r="BR1852">
        <v>0.56299999999999994</v>
      </c>
      <c r="BU1852">
        <v>20.71</v>
      </c>
      <c r="CB1852">
        <v>0.79</v>
      </c>
      <c r="CD1852">
        <v>3.47</v>
      </c>
      <c r="CE1852">
        <v>7.1</v>
      </c>
      <c r="CF1852">
        <v>11.9</v>
      </c>
      <c r="CJ1852">
        <v>366.1</v>
      </c>
      <c r="CM1852">
        <v>0.45</v>
      </c>
      <c r="CN1852">
        <v>0.7</v>
      </c>
      <c r="CO1852">
        <v>3.0000000000000001E-3</v>
      </c>
      <c r="CP1852">
        <v>0.55000000000000004</v>
      </c>
      <c r="CR1852">
        <v>3.5</v>
      </c>
      <c r="CS1852">
        <v>121</v>
      </c>
      <c r="CT1852">
        <v>0.05</v>
      </c>
      <c r="CX1852">
        <v>216.6</v>
      </c>
    </row>
    <row r="1853" spans="1:102">
      <c r="A1853" t="s">
        <v>1992</v>
      </c>
      <c r="B1853">
        <v>1306378</v>
      </c>
      <c r="C1853" t="s">
        <v>104</v>
      </c>
      <c r="D1853" t="s">
        <v>105</v>
      </c>
      <c r="E1853">
        <v>519001</v>
      </c>
      <c r="F1853">
        <v>7185198</v>
      </c>
      <c r="G1853">
        <v>941</v>
      </c>
      <c r="H1853" s="1">
        <v>41485</v>
      </c>
      <c r="I1853" t="s">
        <v>1528</v>
      </c>
      <c r="J1853" t="s">
        <v>119</v>
      </c>
      <c r="K1853" t="s">
        <v>108</v>
      </c>
      <c r="L1853" t="s">
        <v>109</v>
      </c>
      <c r="M1853" t="s">
        <v>1529</v>
      </c>
      <c r="N1853" t="s">
        <v>111</v>
      </c>
      <c r="O1853" t="s">
        <v>1992</v>
      </c>
      <c r="P1853" t="s">
        <v>112</v>
      </c>
      <c r="Q1853" t="s">
        <v>1479</v>
      </c>
      <c r="R1853" t="s">
        <v>1480</v>
      </c>
      <c r="T1853" s="1">
        <v>41585</v>
      </c>
      <c r="V1853">
        <v>599</v>
      </c>
      <c r="X1853">
        <v>1.32</v>
      </c>
      <c r="Z1853">
        <v>13.3</v>
      </c>
      <c r="AA1853">
        <v>3.9</v>
      </c>
      <c r="AC1853">
        <v>2</v>
      </c>
      <c r="AD1853">
        <v>460.5</v>
      </c>
      <c r="AG1853">
        <v>0.22</v>
      </c>
      <c r="AH1853">
        <v>7.0000000000000007E-2</v>
      </c>
      <c r="AJ1853">
        <v>0.18</v>
      </c>
      <c r="AM1853">
        <v>5.8</v>
      </c>
      <c r="AO1853">
        <v>28.4</v>
      </c>
      <c r="AR1853">
        <v>20.260000000000002</v>
      </c>
      <c r="AV1853">
        <v>3.54</v>
      </c>
      <c r="AW1853">
        <v>6.7</v>
      </c>
      <c r="BA1853">
        <v>63</v>
      </c>
      <c r="BE1853">
        <v>0.08</v>
      </c>
      <c r="BF1853">
        <v>8.1</v>
      </c>
      <c r="BI1853">
        <v>0.28000000000000003</v>
      </c>
      <c r="BK1853">
        <v>185</v>
      </c>
      <c r="BL1853">
        <v>4</v>
      </c>
      <c r="BM1853">
        <v>6.0000000000000001E-3</v>
      </c>
      <c r="BQ1853">
        <v>21.1</v>
      </c>
      <c r="BR1853">
        <v>3.6999999999999998E-2</v>
      </c>
      <c r="BU1853">
        <v>11.94</v>
      </c>
      <c r="CB1853">
        <v>0.11</v>
      </c>
      <c r="CD1853">
        <v>1.24</v>
      </c>
      <c r="CE1853">
        <v>2.9</v>
      </c>
      <c r="CF1853">
        <v>1.6</v>
      </c>
      <c r="CJ1853">
        <v>24.5</v>
      </c>
      <c r="CM1853">
        <v>0.09</v>
      </c>
      <c r="CN1853">
        <v>2.2000000000000002</v>
      </c>
      <c r="CO1853">
        <v>3.5999999999999997E-2</v>
      </c>
      <c r="CP1853">
        <v>0.21</v>
      </c>
      <c r="CR1853">
        <v>0.6</v>
      </c>
      <c r="CS1853">
        <v>97</v>
      </c>
      <c r="CT1853">
        <v>0.2</v>
      </c>
      <c r="CX1853">
        <v>70.2</v>
      </c>
    </row>
    <row r="1854" spans="1:102">
      <c r="A1854" t="s">
        <v>1993</v>
      </c>
      <c r="B1854">
        <v>1306382</v>
      </c>
      <c r="C1854" t="s">
        <v>104</v>
      </c>
      <c r="D1854" t="s">
        <v>105</v>
      </c>
      <c r="E1854">
        <v>518999</v>
      </c>
      <c r="F1854">
        <v>7185003</v>
      </c>
      <c r="G1854">
        <v>988</v>
      </c>
      <c r="H1854" s="1">
        <v>41485</v>
      </c>
      <c r="I1854" t="s">
        <v>1528</v>
      </c>
      <c r="J1854" t="s">
        <v>119</v>
      </c>
      <c r="K1854" t="s">
        <v>108</v>
      </c>
      <c r="L1854" t="s">
        <v>109</v>
      </c>
      <c r="M1854" t="s">
        <v>1529</v>
      </c>
      <c r="N1854" t="s">
        <v>111</v>
      </c>
      <c r="O1854" t="s">
        <v>1993</v>
      </c>
      <c r="P1854" t="s">
        <v>112</v>
      </c>
      <c r="Q1854" t="s">
        <v>1479</v>
      </c>
      <c r="R1854" t="s">
        <v>1480</v>
      </c>
      <c r="T1854" s="1">
        <v>41585</v>
      </c>
      <c r="V1854">
        <v>764</v>
      </c>
      <c r="X1854">
        <v>1.44</v>
      </c>
      <c r="Z1854">
        <v>11.3</v>
      </c>
      <c r="AA1854">
        <v>14.8</v>
      </c>
      <c r="AC1854">
        <v>2</v>
      </c>
      <c r="AD1854">
        <v>536.79999999999995</v>
      </c>
      <c r="AG1854">
        <v>0.27</v>
      </c>
      <c r="AH1854">
        <v>0.04</v>
      </c>
      <c r="AJ1854">
        <v>0.1</v>
      </c>
      <c r="AM1854">
        <v>5.5</v>
      </c>
      <c r="AO1854">
        <v>29.7</v>
      </c>
      <c r="AR1854">
        <v>49.82</v>
      </c>
      <c r="AV1854">
        <v>5.25</v>
      </c>
      <c r="AW1854">
        <v>5.8</v>
      </c>
      <c r="BA1854">
        <v>57</v>
      </c>
      <c r="BE1854">
        <v>0.14000000000000001</v>
      </c>
      <c r="BF1854">
        <v>5.7</v>
      </c>
      <c r="BI1854">
        <v>0.22</v>
      </c>
      <c r="BK1854">
        <v>136</v>
      </c>
      <c r="BL1854">
        <v>3.45</v>
      </c>
      <c r="BM1854">
        <v>2.8000000000000001E-2</v>
      </c>
      <c r="BQ1854">
        <v>23.7</v>
      </c>
      <c r="BR1854">
        <v>5.8999999999999997E-2</v>
      </c>
      <c r="BU1854">
        <v>17.13</v>
      </c>
      <c r="CB1854">
        <v>0.37</v>
      </c>
      <c r="CD1854">
        <v>1.48</v>
      </c>
      <c r="CE1854">
        <v>4.4000000000000004</v>
      </c>
      <c r="CF1854">
        <v>2.1</v>
      </c>
      <c r="CJ1854">
        <v>56.8</v>
      </c>
      <c r="CM1854">
        <v>0.46</v>
      </c>
      <c r="CN1854">
        <v>1.6</v>
      </c>
      <c r="CO1854">
        <v>0.02</v>
      </c>
      <c r="CP1854">
        <v>0.24</v>
      </c>
      <c r="CR1854">
        <v>0.6</v>
      </c>
      <c r="CS1854">
        <v>106</v>
      </c>
      <c r="CT1854">
        <v>0.2</v>
      </c>
      <c r="CX1854">
        <v>83.3</v>
      </c>
    </row>
    <row r="1855" spans="1:102">
      <c r="A1855" t="s">
        <v>1994</v>
      </c>
      <c r="B1855">
        <v>1306396</v>
      </c>
      <c r="C1855" t="s">
        <v>104</v>
      </c>
      <c r="D1855" t="s">
        <v>105</v>
      </c>
      <c r="E1855">
        <v>517000</v>
      </c>
      <c r="F1855">
        <v>7185098</v>
      </c>
      <c r="G1855">
        <v>834</v>
      </c>
      <c r="H1855" s="1">
        <v>41485</v>
      </c>
      <c r="I1855" t="s">
        <v>1528</v>
      </c>
      <c r="J1855" t="s">
        <v>119</v>
      </c>
      <c r="K1855" t="s">
        <v>108</v>
      </c>
      <c r="L1855" t="s">
        <v>109</v>
      </c>
      <c r="M1855" t="s">
        <v>1529</v>
      </c>
      <c r="N1855" t="s">
        <v>111</v>
      </c>
      <c r="O1855" t="s">
        <v>1994</v>
      </c>
      <c r="P1855" t="s">
        <v>112</v>
      </c>
      <c r="Q1855" t="s">
        <v>1479</v>
      </c>
      <c r="R1855" t="s">
        <v>1480</v>
      </c>
      <c r="T1855" s="1">
        <v>41615</v>
      </c>
      <c r="V1855">
        <v>2249</v>
      </c>
      <c r="X1855">
        <v>1.18</v>
      </c>
      <c r="Z1855">
        <v>6.9</v>
      </c>
      <c r="AA1855">
        <v>14.6</v>
      </c>
      <c r="AC1855">
        <v>3</v>
      </c>
      <c r="AD1855">
        <v>291.2</v>
      </c>
      <c r="AG1855">
        <v>0.32</v>
      </c>
      <c r="AH1855">
        <v>0.14000000000000001</v>
      </c>
      <c r="AJ1855">
        <v>0.19</v>
      </c>
      <c r="AM1855">
        <v>3.2</v>
      </c>
      <c r="AO1855">
        <v>31.2</v>
      </c>
      <c r="AR1855">
        <v>25.55</v>
      </c>
      <c r="AV1855">
        <v>2.11</v>
      </c>
      <c r="AW1855">
        <v>4</v>
      </c>
      <c r="BA1855">
        <v>608</v>
      </c>
      <c r="BE1855">
        <v>7.0000000000000007E-2</v>
      </c>
      <c r="BF1855">
        <v>11.3</v>
      </c>
      <c r="BI1855">
        <v>0.28000000000000003</v>
      </c>
      <c r="BK1855">
        <v>73</v>
      </c>
      <c r="BL1855">
        <v>2.16</v>
      </c>
      <c r="BM1855">
        <v>5.0000000000000001E-3</v>
      </c>
      <c r="BQ1855">
        <v>13.2</v>
      </c>
      <c r="BR1855">
        <v>6.0999999999999999E-2</v>
      </c>
      <c r="BU1855">
        <v>15.13</v>
      </c>
      <c r="CB1855">
        <v>0.04</v>
      </c>
      <c r="CD1855">
        <v>1.01</v>
      </c>
      <c r="CE1855">
        <v>3.6</v>
      </c>
      <c r="CF1855">
        <v>3.2</v>
      </c>
      <c r="CJ1855">
        <v>23.4</v>
      </c>
      <c r="CM1855">
        <v>0.09</v>
      </c>
      <c r="CN1855">
        <v>2.1</v>
      </c>
      <c r="CO1855">
        <v>1.9E-2</v>
      </c>
      <c r="CP1855">
        <v>0.27</v>
      </c>
      <c r="CR1855">
        <v>1.4</v>
      </c>
      <c r="CS1855">
        <v>59</v>
      </c>
      <c r="CT1855">
        <v>0.1</v>
      </c>
      <c r="CX1855">
        <v>47.1</v>
      </c>
    </row>
    <row r="1856" spans="1:102">
      <c r="A1856" t="s">
        <v>1995</v>
      </c>
      <c r="B1856">
        <v>1306417</v>
      </c>
      <c r="C1856" t="s">
        <v>104</v>
      </c>
      <c r="D1856" t="s">
        <v>105</v>
      </c>
      <c r="E1856">
        <v>518997</v>
      </c>
      <c r="F1856">
        <v>7184454</v>
      </c>
      <c r="G1856">
        <v>978</v>
      </c>
      <c r="H1856" s="1">
        <v>41485</v>
      </c>
      <c r="I1856" t="s">
        <v>1528</v>
      </c>
      <c r="J1856" t="s">
        <v>119</v>
      </c>
      <c r="K1856" t="s">
        <v>108</v>
      </c>
      <c r="L1856" t="s">
        <v>109</v>
      </c>
      <c r="M1856" t="s">
        <v>1529</v>
      </c>
      <c r="N1856" t="s">
        <v>111</v>
      </c>
      <c r="O1856" t="s">
        <v>1995</v>
      </c>
      <c r="P1856" t="s">
        <v>112</v>
      </c>
      <c r="Q1856" t="s">
        <v>1479</v>
      </c>
      <c r="R1856" t="s">
        <v>1480</v>
      </c>
      <c r="T1856" s="1">
        <v>41615</v>
      </c>
      <c r="V1856">
        <v>446</v>
      </c>
      <c r="X1856">
        <v>0.86</v>
      </c>
      <c r="Z1856">
        <v>15.8</v>
      </c>
      <c r="AA1856">
        <v>2.1</v>
      </c>
      <c r="AC1856">
        <v>3</v>
      </c>
      <c r="AD1856">
        <v>539.79999999999995</v>
      </c>
      <c r="AG1856">
        <v>0.26</v>
      </c>
      <c r="AH1856">
        <v>0.15</v>
      </c>
      <c r="AJ1856">
        <v>0.42</v>
      </c>
      <c r="AM1856">
        <v>8.1</v>
      </c>
      <c r="AO1856">
        <v>22.6</v>
      </c>
      <c r="AR1856">
        <v>36.85</v>
      </c>
      <c r="AV1856">
        <v>2.88</v>
      </c>
      <c r="AW1856">
        <v>2.8</v>
      </c>
      <c r="BA1856">
        <v>123</v>
      </c>
      <c r="BE1856">
        <v>0.12</v>
      </c>
      <c r="BF1856">
        <v>3</v>
      </c>
      <c r="BI1856">
        <v>0.19</v>
      </c>
      <c r="BK1856">
        <v>138</v>
      </c>
      <c r="BL1856">
        <v>6.87</v>
      </c>
      <c r="BM1856">
        <v>1.2E-2</v>
      </c>
      <c r="BQ1856">
        <v>38.700000000000003</v>
      </c>
      <c r="BR1856">
        <v>0.05</v>
      </c>
      <c r="BU1856">
        <v>19.84</v>
      </c>
      <c r="CB1856">
        <v>0.12</v>
      </c>
      <c r="CD1856">
        <v>2.6</v>
      </c>
      <c r="CE1856">
        <v>3.2</v>
      </c>
      <c r="CF1856">
        <v>3</v>
      </c>
      <c r="CJ1856">
        <v>27.5</v>
      </c>
      <c r="CM1856">
        <v>0.08</v>
      </c>
      <c r="CN1856">
        <v>2.1</v>
      </c>
      <c r="CO1856">
        <v>1E-3</v>
      </c>
      <c r="CP1856">
        <v>0.64</v>
      </c>
      <c r="CR1856">
        <v>0.9</v>
      </c>
      <c r="CS1856">
        <v>42</v>
      </c>
      <c r="CT1856">
        <v>0.05</v>
      </c>
      <c r="CX1856">
        <v>109.9</v>
      </c>
    </row>
    <row r="1857" spans="1:102">
      <c r="A1857" t="s">
        <v>1996</v>
      </c>
      <c r="B1857">
        <v>1307155</v>
      </c>
      <c r="C1857" t="s">
        <v>104</v>
      </c>
      <c r="D1857" t="s">
        <v>105</v>
      </c>
      <c r="E1857">
        <v>516797</v>
      </c>
      <c r="F1857">
        <v>7185157</v>
      </c>
      <c r="G1857">
        <v>882</v>
      </c>
      <c r="H1857" s="1">
        <v>41485</v>
      </c>
      <c r="I1857" t="s">
        <v>1528</v>
      </c>
      <c r="J1857" t="s">
        <v>119</v>
      </c>
      <c r="K1857" t="s">
        <v>108</v>
      </c>
      <c r="L1857" t="s">
        <v>109</v>
      </c>
      <c r="M1857" t="s">
        <v>1529</v>
      </c>
      <c r="N1857" t="s">
        <v>111</v>
      </c>
      <c r="O1857" t="s">
        <v>1996</v>
      </c>
      <c r="P1857" t="s">
        <v>112</v>
      </c>
      <c r="Q1857" t="s">
        <v>1680</v>
      </c>
      <c r="R1857" t="s">
        <v>1681</v>
      </c>
      <c r="T1857" s="1">
        <v>41615</v>
      </c>
      <c r="V1857">
        <v>1040</v>
      </c>
      <c r="X1857">
        <v>1.21</v>
      </c>
      <c r="Z1857">
        <v>12.8</v>
      </c>
      <c r="AA1857">
        <v>5.3</v>
      </c>
      <c r="AC1857">
        <v>3</v>
      </c>
      <c r="AD1857">
        <v>514.1</v>
      </c>
      <c r="AG1857">
        <v>0.19</v>
      </c>
      <c r="AH1857">
        <v>0.16</v>
      </c>
      <c r="AJ1857">
        <v>0.23</v>
      </c>
      <c r="AM1857">
        <v>2.7</v>
      </c>
      <c r="AO1857">
        <v>27.5</v>
      </c>
      <c r="AR1857">
        <v>14.91</v>
      </c>
      <c r="AV1857">
        <v>2.2799999999999998</v>
      </c>
      <c r="AW1857">
        <v>5.3</v>
      </c>
      <c r="BA1857">
        <v>226</v>
      </c>
      <c r="BE1857">
        <v>0.06</v>
      </c>
      <c r="BF1857">
        <v>9.1999999999999993</v>
      </c>
      <c r="BI1857">
        <v>0.23</v>
      </c>
      <c r="BK1857">
        <v>57</v>
      </c>
      <c r="BL1857">
        <v>3.96</v>
      </c>
      <c r="BM1857">
        <v>3.0000000000000001E-3</v>
      </c>
      <c r="BQ1857">
        <v>13.8</v>
      </c>
      <c r="BR1857">
        <v>0.189</v>
      </c>
      <c r="BU1857">
        <v>9.26</v>
      </c>
      <c r="CB1857">
        <v>0.05</v>
      </c>
      <c r="CD1857">
        <v>0.89</v>
      </c>
      <c r="CE1857">
        <v>1.3</v>
      </c>
      <c r="CF1857">
        <v>2.4</v>
      </c>
      <c r="CJ1857">
        <v>22.1</v>
      </c>
      <c r="CM1857">
        <v>0.06</v>
      </c>
      <c r="CN1857">
        <v>0.3</v>
      </c>
      <c r="CO1857">
        <v>1.4E-2</v>
      </c>
      <c r="CP1857">
        <v>0.24</v>
      </c>
      <c r="CR1857">
        <v>1.2</v>
      </c>
      <c r="CS1857">
        <v>98</v>
      </c>
      <c r="CT1857">
        <v>0.1</v>
      </c>
      <c r="CX1857">
        <v>35.5</v>
      </c>
    </row>
    <row r="1858" spans="1:102">
      <c r="A1858" t="s">
        <v>1997</v>
      </c>
      <c r="B1858">
        <v>1307165</v>
      </c>
      <c r="C1858" t="s">
        <v>104</v>
      </c>
      <c r="D1858" t="s">
        <v>105</v>
      </c>
      <c r="E1858">
        <v>517203</v>
      </c>
      <c r="F1858">
        <v>7184706</v>
      </c>
      <c r="G1858">
        <v>867</v>
      </c>
      <c r="H1858" s="1">
        <v>41485</v>
      </c>
      <c r="I1858" t="s">
        <v>1528</v>
      </c>
      <c r="J1858" t="s">
        <v>119</v>
      </c>
      <c r="K1858" t="s">
        <v>108</v>
      </c>
      <c r="L1858" t="s">
        <v>109</v>
      </c>
      <c r="M1858" t="s">
        <v>1529</v>
      </c>
      <c r="N1858" t="s">
        <v>111</v>
      </c>
      <c r="O1858" t="s">
        <v>1997</v>
      </c>
      <c r="P1858" t="s">
        <v>112</v>
      </c>
      <c r="Q1858" t="s">
        <v>1680</v>
      </c>
      <c r="R1858" t="s">
        <v>1681</v>
      </c>
      <c r="T1858" s="1">
        <v>41615</v>
      </c>
      <c r="V1858">
        <v>2505</v>
      </c>
      <c r="X1858">
        <v>0.99</v>
      </c>
      <c r="Z1858">
        <v>12.4</v>
      </c>
      <c r="AA1858">
        <v>7.2</v>
      </c>
      <c r="AC1858">
        <v>6</v>
      </c>
      <c r="AD1858">
        <v>1181.8</v>
      </c>
      <c r="AG1858">
        <v>0.22</v>
      </c>
      <c r="AH1858">
        <v>0.37</v>
      </c>
      <c r="AJ1858">
        <v>1.95</v>
      </c>
      <c r="AM1858">
        <v>5.7</v>
      </c>
      <c r="AO1858">
        <v>28.4</v>
      </c>
      <c r="AR1858">
        <v>39.51</v>
      </c>
      <c r="AV1858">
        <v>2.23</v>
      </c>
      <c r="AW1858">
        <v>4</v>
      </c>
      <c r="BA1858">
        <v>286</v>
      </c>
      <c r="BE1858">
        <v>0.15</v>
      </c>
      <c r="BF1858">
        <v>7.4</v>
      </c>
      <c r="BI1858">
        <v>0.19</v>
      </c>
      <c r="BK1858">
        <v>153</v>
      </c>
      <c r="BL1858">
        <v>17.510000000000002</v>
      </c>
      <c r="BM1858">
        <v>1.2E-2</v>
      </c>
      <c r="BQ1858">
        <v>33</v>
      </c>
      <c r="BR1858">
        <v>0.28699999999999998</v>
      </c>
      <c r="BU1858">
        <v>15.48</v>
      </c>
      <c r="CB1858">
        <v>0.22</v>
      </c>
      <c r="CD1858">
        <v>5.25</v>
      </c>
      <c r="CE1858">
        <v>2.5</v>
      </c>
      <c r="CF1858">
        <v>6.9</v>
      </c>
      <c r="CJ1858">
        <v>112</v>
      </c>
      <c r="CM1858">
        <v>0.19</v>
      </c>
      <c r="CN1858">
        <v>0.5</v>
      </c>
      <c r="CO1858">
        <v>1.0999999999999999E-2</v>
      </c>
      <c r="CP1858">
        <v>0.84</v>
      </c>
      <c r="CR1858">
        <v>3.5</v>
      </c>
      <c r="CS1858">
        <v>200</v>
      </c>
      <c r="CT1858">
        <v>0.2</v>
      </c>
      <c r="CX1858">
        <v>145.19999999999999</v>
      </c>
    </row>
    <row r="1859" spans="1:102">
      <c r="A1859" t="s">
        <v>1998</v>
      </c>
      <c r="B1859">
        <v>1307171</v>
      </c>
      <c r="C1859" t="s">
        <v>104</v>
      </c>
      <c r="D1859" t="s">
        <v>105</v>
      </c>
      <c r="E1859">
        <v>518201</v>
      </c>
      <c r="F1859">
        <v>7184251</v>
      </c>
      <c r="G1859">
        <v>997</v>
      </c>
      <c r="H1859" s="1">
        <v>41485</v>
      </c>
      <c r="I1859" t="s">
        <v>1528</v>
      </c>
      <c r="J1859" t="s">
        <v>119</v>
      </c>
      <c r="K1859" t="s">
        <v>108</v>
      </c>
      <c r="L1859" t="s">
        <v>109</v>
      </c>
      <c r="M1859" t="s">
        <v>1529</v>
      </c>
      <c r="N1859" t="s">
        <v>111</v>
      </c>
      <c r="O1859" t="s">
        <v>1998</v>
      </c>
      <c r="P1859" t="s">
        <v>112</v>
      </c>
      <c r="Q1859" t="s">
        <v>1680</v>
      </c>
      <c r="R1859" t="s">
        <v>1681</v>
      </c>
      <c r="T1859" s="1">
        <v>41468</v>
      </c>
      <c r="V1859">
        <v>365</v>
      </c>
      <c r="X1859">
        <v>1.31</v>
      </c>
      <c r="Z1859">
        <v>8.6999999999999993</v>
      </c>
      <c r="AA1859">
        <v>3.8</v>
      </c>
      <c r="AC1859">
        <v>4</v>
      </c>
      <c r="AD1859">
        <v>536.79999999999995</v>
      </c>
      <c r="AG1859">
        <v>0.2</v>
      </c>
      <c r="AH1859">
        <v>0.36</v>
      </c>
      <c r="AJ1859">
        <v>0.13</v>
      </c>
      <c r="AM1859">
        <v>14.3</v>
      </c>
      <c r="AO1859">
        <v>24.3</v>
      </c>
      <c r="AR1859">
        <v>41.1</v>
      </c>
      <c r="AV1859">
        <v>2.72</v>
      </c>
      <c r="AW1859">
        <v>4.2</v>
      </c>
      <c r="BA1859">
        <v>180</v>
      </c>
      <c r="BE1859">
        <v>0.1</v>
      </c>
      <c r="BF1859">
        <v>3.4</v>
      </c>
      <c r="BI1859">
        <v>0.42</v>
      </c>
      <c r="BK1859">
        <v>428</v>
      </c>
      <c r="BL1859">
        <v>2.61</v>
      </c>
      <c r="BM1859">
        <v>4.0000000000000001E-3</v>
      </c>
      <c r="BQ1859">
        <v>39.9</v>
      </c>
      <c r="BR1859">
        <v>7.0000000000000007E-2</v>
      </c>
      <c r="BU1859">
        <v>14.9</v>
      </c>
      <c r="CB1859">
        <v>0.1</v>
      </c>
      <c r="CD1859">
        <v>0.83</v>
      </c>
      <c r="CE1859">
        <v>4.5</v>
      </c>
      <c r="CF1859">
        <v>1</v>
      </c>
      <c r="CJ1859">
        <v>27.2</v>
      </c>
      <c r="CM1859">
        <v>0.05</v>
      </c>
      <c r="CN1859">
        <v>1.6</v>
      </c>
      <c r="CO1859">
        <v>1E-3</v>
      </c>
      <c r="CP1859">
        <v>0.28000000000000003</v>
      </c>
      <c r="CR1859">
        <v>0.5</v>
      </c>
      <c r="CS1859">
        <v>34</v>
      </c>
      <c r="CT1859">
        <v>0.05</v>
      </c>
      <c r="CX1859">
        <v>85.9</v>
      </c>
    </row>
    <row r="1860" spans="1:102">
      <c r="A1860" t="s">
        <v>1999</v>
      </c>
      <c r="B1860">
        <v>1307180</v>
      </c>
      <c r="C1860" t="s">
        <v>104</v>
      </c>
      <c r="D1860" t="s">
        <v>105</v>
      </c>
      <c r="E1860">
        <v>518194</v>
      </c>
      <c r="F1860">
        <v>7184703</v>
      </c>
      <c r="G1860">
        <v>872</v>
      </c>
      <c r="H1860" s="1">
        <v>41485</v>
      </c>
      <c r="I1860" t="s">
        <v>1528</v>
      </c>
      <c r="J1860" t="s">
        <v>119</v>
      </c>
      <c r="K1860" t="s">
        <v>108</v>
      </c>
      <c r="L1860" t="s">
        <v>109</v>
      </c>
      <c r="M1860" t="s">
        <v>1529</v>
      </c>
      <c r="N1860" t="s">
        <v>111</v>
      </c>
      <c r="O1860" t="s">
        <v>1999</v>
      </c>
      <c r="P1860" t="s">
        <v>112</v>
      </c>
      <c r="Q1860" t="s">
        <v>1680</v>
      </c>
      <c r="R1860" t="s">
        <v>1681</v>
      </c>
      <c r="T1860" s="1">
        <v>41468</v>
      </c>
      <c r="V1860">
        <v>315</v>
      </c>
      <c r="X1860">
        <v>1.3</v>
      </c>
      <c r="Z1860">
        <v>19.2</v>
      </c>
      <c r="AA1860">
        <v>3</v>
      </c>
      <c r="AC1860">
        <v>3</v>
      </c>
      <c r="AD1860">
        <v>951.4</v>
      </c>
      <c r="AG1860">
        <v>0.2</v>
      </c>
      <c r="AH1860">
        <v>0.03</v>
      </c>
      <c r="AJ1860">
        <v>0.24</v>
      </c>
      <c r="AM1860">
        <v>7.6</v>
      </c>
      <c r="AO1860">
        <v>22.6</v>
      </c>
      <c r="AR1860">
        <v>39.21</v>
      </c>
      <c r="AV1860">
        <v>4</v>
      </c>
      <c r="AW1860">
        <v>4.4000000000000004</v>
      </c>
      <c r="BA1860">
        <v>50</v>
      </c>
      <c r="BE1860">
        <v>0.1</v>
      </c>
      <c r="BF1860">
        <v>4</v>
      </c>
      <c r="BI1860">
        <v>0.15</v>
      </c>
      <c r="BK1860">
        <v>153</v>
      </c>
      <c r="BL1860">
        <v>9.91</v>
      </c>
      <c r="BM1860">
        <v>8.0000000000000002E-3</v>
      </c>
      <c r="BQ1860">
        <v>31.6</v>
      </c>
      <c r="BR1860">
        <v>4.9000000000000002E-2</v>
      </c>
      <c r="BU1860">
        <v>13.6</v>
      </c>
      <c r="CB1860">
        <v>0.16</v>
      </c>
      <c r="CD1860">
        <v>2.88</v>
      </c>
      <c r="CE1860">
        <v>3.1</v>
      </c>
      <c r="CF1860">
        <v>3</v>
      </c>
      <c r="CJ1860">
        <v>19.7</v>
      </c>
      <c r="CM1860">
        <v>0.1</v>
      </c>
      <c r="CN1860">
        <v>1.8</v>
      </c>
      <c r="CO1860">
        <v>4.0000000000000001E-3</v>
      </c>
      <c r="CP1860">
        <v>0.88</v>
      </c>
      <c r="CR1860">
        <v>1.2</v>
      </c>
      <c r="CS1860">
        <v>88</v>
      </c>
      <c r="CT1860">
        <v>0.05</v>
      </c>
      <c r="CX1860">
        <v>109</v>
      </c>
    </row>
    <row r="1861" spans="1:102">
      <c r="A1861" t="s">
        <v>2000</v>
      </c>
      <c r="B1861">
        <v>1307193</v>
      </c>
      <c r="C1861" t="s">
        <v>104</v>
      </c>
      <c r="D1861" t="s">
        <v>105</v>
      </c>
      <c r="E1861">
        <v>518199</v>
      </c>
      <c r="F1861">
        <v>7185398</v>
      </c>
      <c r="G1861">
        <v>746</v>
      </c>
      <c r="H1861" s="1">
        <v>41485</v>
      </c>
      <c r="I1861" t="s">
        <v>1528</v>
      </c>
      <c r="J1861" t="s">
        <v>119</v>
      </c>
      <c r="K1861" t="s">
        <v>108</v>
      </c>
      <c r="L1861" t="s">
        <v>109</v>
      </c>
      <c r="M1861" t="s">
        <v>1529</v>
      </c>
      <c r="N1861" t="s">
        <v>111</v>
      </c>
      <c r="O1861" t="s">
        <v>2000</v>
      </c>
      <c r="P1861" t="s">
        <v>112</v>
      </c>
      <c r="Q1861" t="s">
        <v>1680</v>
      </c>
      <c r="R1861" t="s">
        <v>1681</v>
      </c>
      <c r="T1861" s="1">
        <v>41468</v>
      </c>
      <c r="V1861">
        <v>955</v>
      </c>
      <c r="X1861">
        <v>0.94</v>
      </c>
      <c r="Z1861">
        <v>14.1</v>
      </c>
      <c r="AA1861">
        <v>3.8</v>
      </c>
      <c r="AC1861">
        <v>5</v>
      </c>
      <c r="AD1861">
        <v>1174.9000000000001</v>
      </c>
      <c r="AG1861">
        <v>0.16</v>
      </c>
      <c r="AH1861">
        <v>0.12</v>
      </c>
      <c r="AJ1861">
        <v>0.66</v>
      </c>
      <c r="AM1861">
        <v>5.0999999999999996</v>
      </c>
      <c r="AO1861">
        <v>19.100000000000001</v>
      </c>
      <c r="AR1861">
        <v>38.090000000000003</v>
      </c>
      <c r="AV1861">
        <v>2.88</v>
      </c>
      <c r="AW1861">
        <v>3</v>
      </c>
      <c r="BA1861">
        <v>141</v>
      </c>
      <c r="BE1861">
        <v>0.09</v>
      </c>
      <c r="BF1861">
        <v>2.4</v>
      </c>
      <c r="BI1861">
        <v>0.19</v>
      </c>
      <c r="BK1861">
        <v>74</v>
      </c>
      <c r="BL1861">
        <v>10.119999999999999</v>
      </c>
      <c r="BM1861">
        <v>5.0000000000000001E-3</v>
      </c>
      <c r="BQ1861">
        <v>34.299999999999997</v>
      </c>
      <c r="BR1861">
        <v>9.0999999999999998E-2</v>
      </c>
      <c r="BU1861">
        <v>12.02</v>
      </c>
      <c r="CB1861">
        <v>0.13</v>
      </c>
      <c r="CD1861">
        <v>2.59</v>
      </c>
      <c r="CE1861">
        <v>3.3</v>
      </c>
      <c r="CF1861">
        <v>6.6</v>
      </c>
      <c r="CJ1861">
        <v>32.799999999999997</v>
      </c>
      <c r="CM1861">
        <v>0.1</v>
      </c>
      <c r="CN1861">
        <v>1.1000000000000001</v>
      </c>
      <c r="CO1861">
        <v>1E-3</v>
      </c>
      <c r="CP1861">
        <v>0.67</v>
      </c>
      <c r="CR1861">
        <v>1.8</v>
      </c>
      <c r="CS1861">
        <v>95</v>
      </c>
      <c r="CT1861">
        <v>0.05</v>
      </c>
      <c r="CX1861">
        <v>82.7</v>
      </c>
    </row>
    <row r="1862" spans="1:102">
      <c r="A1862" t="s">
        <v>2001</v>
      </c>
      <c r="B1862">
        <v>1307195</v>
      </c>
      <c r="C1862" t="s">
        <v>104</v>
      </c>
      <c r="D1862" t="s">
        <v>105</v>
      </c>
      <c r="E1862">
        <v>518597</v>
      </c>
      <c r="F1862">
        <v>7185449</v>
      </c>
      <c r="G1862">
        <v>763</v>
      </c>
      <c r="H1862" s="1">
        <v>41485</v>
      </c>
      <c r="I1862" t="s">
        <v>1528</v>
      </c>
      <c r="J1862" t="s">
        <v>119</v>
      </c>
      <c r="K1862" t="s">
        <v>108</v>
      </c>
      <c r="L1862" t="s">
        <v>109</v>
      </c>
      <c r="M1862" t="s">
        <v>1529</v>
      </c>
      <c r="N1862" t="s">
        <v>111</v>
      </c>
      <c r="O1862" t="s">
        <v>2001</v>
      </c>
      <c r="P1862" t="s">
        <v>112</v>
      </c>
      <c r="Q1862" t="s">
        <v>1680</v>
      </c>
      <c r="R1862" t="s">
        <v>1681</v>
      </c>
      <c r="T1862" s="1">
        <v>41468</v>
      </c>
      <c r="V1862">
        <v>689</v>
      </c>
      <c r="X1862">
        <v>1.36</v>
      </c>
      <c r="Z1862">
        <v>11.5</v>
      </c>
      <c r="AA1862">
        <v>6.5</v>
      </c>
      <c r="AC1862">
        <v>3</v>
      </c>
      <c r="AD1862">
        <v>1045.4000000000001</v>
      </c>
      <c r="AG1862">
        <v>0.17</v>
      </c>
      <c r="AH1862">
        <v>0.12</v>
      </c>
      <c r="AJ1862">
        <v>0.47</v>
      </c>
      <c r="AM1862">
        <v>8</v>
      </c>
      <c r="AO1862">
        <v>26.4</v>
      </c>
      <c r="AR1862">
        <v>22.73</v>
      </c>
      <c r="AV1862">
        <v>2.4</v>
      </c>
      <c r="AW1862">
        <v>4.2</v>
      </c>
      <c r="BA1862">
        <v>114</v>
      </c>
      <c r="BE1862">
        <v>0.08</v>
      </c>
      <c r="BF1862">
        <v>7.9</v>
      </c>
      <c r="BI1862">
        <v>0.31</v>
      </c>
      <c r="BK1862">
        <v>185</v>
      </c>
      <c r="BL1862">
        <v>6.15</v>
      </c>
      <c r="BM1862">
        <v>6.0000000000000001E-3</v>
      </c>
      <c r="BQ1862">
        <v>24.7</v>
      </c>
      <c r="BR1862">
        <v>8.6999999999999994E-2</v>
      </c>
      <c r="BU1862">
        <v>12.29</v>
      </c>
      <c r="CB1862">
        <v>0.06</v>
      </c>
      <c r="CD1862">
        <v>1.83</v>
      </c>
      <c r="CE1862">
        <v>2.7</v>
      </c>
      <c r="CF1862">
        <v>1.6</v>
      </c>
      <c r="CJ1862">
        <v>32.1</v>
      </c>
      <c r="CM1862">
        <v>0.08</v>
      </c>
      <c r="CN1862">
        <v>1.1000000000000001</v>
      </c>
      <c r="CO1862">
        <v>1.2E-2</v>
      </c>
      <c r="CP1862">
        <v>0.56999999999999995</v>
      </c>
      <c r="CR1862">
        <v>1.5</v>
      </c>
      <c r="CS1862">
        <v>96</v>
      </c>
      <c r="CT1862">
        <v>0.1</v>
      </c>
      <c r="CX1862">
        <v>88.3</v>
      </c>
    </row>
    <row r="1863" spans="1:102">
      <c r="A1863" t="s">
        <v>2002</v>
      </c>
      <c r="B1863">
        <v>1307211</v>
      </c>
      <c r="C1863" t="s">
        <v>104</v>
      </c>
      <c r="D1863" t="s">
        <v>105</v>
      </c>
      <c r="E1863">
        <v>518598</v>
      </c>
      <c r="F1863">
        <v>7184600</v>
      </c>
      <c r="G1863">
        <v>938</v>
      </c>
      <c r="H1863" s="1">
        <v>41485</v>
      </c>
      <c r="I1863" t="s">
        <v>1528</v>
      </c>
      <c r="J1863" t="s">
        <v>119</v>
      </c>
      <c r="K1863" t="s">
        <v>108</v>
      </c>
      <c r="L1863" t="s">
        <v>109</v>
      </c>
      <c r="M1863" t="s">
        <v>1529</v>
      </c>
      <c r="N1863" t="s">
        <v>111</v>
      </c>
      <c r="O1863" t="s">
        <v>2002</v>
      </c>
      <c r="P1863" t="s">
        <v>112</v>
      </c>
      <c r="Q1863" t="s">
        <v>1680</v>
      </c>
      <c r="R1863" t="s">
        <v>1681</v>
      </c>
      <c r="T1863" s="1">
        <v>41468</v>
      </c>
      <c r="V1863">
        <v>3807</v>
      </c>
      <c r="X1863">
        <v>0.78</v>
      </c>
      <c r="Z1863">
        <v>32.4</v>
      </c>
      <c r="AA1863">
        <v>8.4</v>
      </c>
      <c r="AC1863">
        <v>5</v>
      </c>
      <c r="AD1863">
        <v>488.9</v>
      </c>
      <c r="AG1863">
        <v>0.22</v>
      </c>
      <c r="AH1863">
        <v>0.05</v>
      </c>
      <c r="AJ1863">
        <v>1.41</v>
      </c>
      <c r="AM1863">
        <v>3</v>
      </c>
      <c r="AO1863">
        <v>22.8</v>
      </c>
      <c r="AR1863">
        <v>39.61</v>
      </c>
      <c r="AV1863">
        <v>4.33</v>
      </c>
      <c r="AW1863">
        <v>3.7</v>
      </c>
      <c r="BA1863">
        <v>137</v>
      </c>
      <c r="BE1863">
        <v>0.26</v>
      </c>
      <c r="BF1863">
        <v>4.5999999999999996</v>
      </c>
      <c r="BI1863">
        <v>0.06</v>
      </c>
      <c r="BK1863">
        <v>52</v>
      </c>
      <c r="BL1863">
        <v>20.95</v>
      </c>
      <c r="BM1863">
        <v>0.11</v>
      </c>
      <c r="BQ1863">
        <v>18.5</v>
      </c>
      <c r="BR1863">
        <v>0.19800000000000001</v>
      </c>
      <c r="BU1863">
        <v>23.5</v>
      </c>
      <c r="CB1863">
        <v>0.95</v>
      </c>
      <c r="CD1863">
        <v>12.55</v>
      </c>
      <c r="CE1863">
        <v>2.4</v>
      </c>
      <c r="CF1863">
        <v>17.5</v>
      </c>
      <c r="CJ1863">
        <v>144.6</v>
      </c>
      <c r="CM1863">
        <v>0.22</v>
      </c>
      <c r="CN1863">
        <v>0.5</v>
      </c>
      <c r="CO1863">
        <v>8.0000000000000002E-3</v>
      </c>
      <c r="CP1863">
        <v>2.27</v>
      </c>
      <c r="CR1863">
        <v>2.4</v>
      </c>
      <c r="CS1863">
        <v>143</v>
      </c>
      <c r="CT1863">
        <v>0.05</v>
      </c>
      <c r="CX1863">
        <v>86.9</v>
      </c>
    </row>
    <row r="1864" spans="1:102">
      <c r="A1864" t="s">
        <v>2003</v>
      </c>
      <c r="B1864">
        <v>1307219</v>
      </c>
      <c r="C1864" t="s">
        <v>104</v>
      </c>
      <c r="D1864" t="s">
        <v>105</v>
      </c>
      <c r="E1864">
        <v>517387</v>
      </c>
      <c r="F1864">
        <v>7184778</v>
      </c>
      <c r="G1864">
        <v>826</v>
      </c>
      <c r="H1864" s="1">
        <v>41485</v>
      </c>
      <c r="I1864" t="s">
        <v>1528</v>
      </c>
      <c r="J1864" t="s">
        <v>119</v>
      </c>
      <c r="K1864" t="s">
        <v>108</v>
      </c>
      <c r="L1864" t="s">
        <v>109</v>
      </c>
      <c r="M1864" t="s">
        <v>1529</v>
      </c>
      <c r="N1864" t="s">
        <v>111</v>
      </c>
      <c r="O1864" t="s">
        <v>2003</v>
      </c>
      <c r="P1864" t="s">
        <v>112</v>
      </c>
      <c r="Q1864" t="s">
        <v>1680</v>
      </c>
      <c r="R1864" t="s">
        <v>1681</v>
      </c>
      <c r="T1864" s="1">
        <v>41469</v>
      </c>
      <c r="V1864">
        <v>354</v>
      </c>
      <c r="X1864">
        <v>1.47</v>
      </c>
      <c r="Z1864">
        <v>9.1</v>
      </c>
      <c r="AA1864">
        <v>2.8</v>
      </c>
      <c r="AC1864">
        <v>4</v>
      </c>
      <c r="AD1864">
        <v>624.4</v>
      </c>
      <c r="AG1864">
        <v>0.15</v>
      </c>
      <c r="AH1864">
        <v>0.26</v>
      </c>
      <c r="AJ1864">
        <v>0.39</v>
      </c>
      <c r="AM1864">
        <v>11</v>
      </c>
      <c r="AO1864">
        <v>27.5</v>
      </c>
      <c r="AR1864">
        <v>24.46</v>
      </c>
      <c r="AV1864">
        <v>2.63</v>
      </c>
      <c r="AW1864">
        <v>4.2</v>
      </c>
      <c r="BA1864">
        <v>142</v>
      </c>
      <c r="BE1864">
        <v>0.1</v>
      </c>
      <c r="BF1864">
        <v>5.9</v>
      </c>
      <c r="BI1864">
        <v>0.4</v>
      </c>
      <c r="BK1864">
        <v>378</v>
      </c>
      <c r="BL1864">
        <v>3.39</v>
      </c>
      <c r="BM1864">
        <v>5.0000000000000001E-3</v>
      </c>
      <c r="BQ1864">
        <v>37.299999999999997</v>
      </c>
      <c r="BR1864">
        <v>6.6000000000000003E-2</v>
      </c>
      <c r="BU1864">
        <v>13.38</v>
      </c>
      <c r="CB1864">
        <v>0.05</v>
      </c>
      <c r="CD1864">
        <v>1</v>
      </c>
      <c r="CE1864">
        <v>3.8</v>
      </c>
      <c r="CF1864">
        <v>1.5</v>
      </c>
      <c r="CJ1864">
        <v>25.1</v>
      </c>
      <c r="CM1864">
        <v>0.04</v>
      </c>
      <c r="CN1864">
        <v>1.6</v>
      </c>
      <c r="CO1864">
        <v>4.0000000000000001E-3</v>
      </c>
      <c r="CP1864">
        <v>0.38</v>
      </c>
      <c r="CR1864">
        <v>0.7</v>
      </c>
      <c r="CS1864">
        <v>56</v>
      </c>
      <c r="CT1864">
        <v>0.05</v>
      </c>
      <c r="CX1864">
        <v>106.4</v>
      </c>
    </row>
    <row r="1865" spans="1:102">
      <c r="A1865" t="s">
        <v>2004</v>
      </c>
      <c r="B1865">
        <v>1307220</v>
      </c>
      <c r="C1865" t="s">
        <v>104</v>
      </c>
      <c r="D1865" t="s">
        <v>105</v>
      </c>
      <c r="E1865">
        <v>517405</v>
      </c>
      <c r="F1865">
        <v>7184799</v>
      </c>
      <c r="G1865">
        <v>821</v>
      </c>
      <c r="H1865" s="1">
        <v>41485</v>
      </c>
      <c r="I1865" t="s">
        <v>1528</v>
      </c>
      <c r="J1865" t="s">
        <v>119</v>
      </c>
      <c r="K1865" t="s">
        <v>108</v>
      </c>
      <c r="L1865" t="s">
        <v>109</v>
      </c>
      <c r="M1865" t="s">
        <v>1529</v>
      </c>
      <c r="N1865" t="s">
        <v>111</v>
      </c>
      <c r="O1865" t="s">
        <v>2004</v>
      </c>
      <c r="P1865" t="s">
        <v>112</v>
      </c>
      <c r="Q1865" t="s">
        <v>1680</v>
      </c>
      <c r="R1865" t="s">
        <v>1681</v>
      </c>
      <c r="T1865" s="1">
        <v>41469</v>
      </c>
      <c r="V1865">
        <v>412</v>
      </c>
      <c r="X1865">
        <v>1.66</v>
      </c>
      <c r="Z1865">
        <v>8.3000000000000007</v>
      </c>
      <c r="AA1865">
        <v>3.8</v>
      </c>
      <c r="AC1865">
        <v>3</v>
      </c>
      <c r="AD1865">
        <v>703.2</v>
      </c>
      <c r="AG1865">
        <v>0.17</v>
      </c>
      <c r="AH1865">
        <v>0.28000000000000003</v>
      </c>
      <c r="AJ1865">
        <v>0.33</v>
      </c>
      <c r="AM1865">
        <v>12.1</v>
      </c>
      <c r="AO1865">
        <v>28.2</v>
      </c>
      <c r="AR1865">
        <v>23.18</v>
      </c>
      <c r="AV1865">
        <v>2.58</v>
      </c>
      <c r="AW1865">
        <v>5</v>
      </c>
      <c r="BA1865">
        <v>153</v>
      </c>
      <c r="BE1865">
        <v>0.09</v>
      </c>
      <c r="BF1865">
        <v>6.1</v>
      </c>
      <c r="BI1865">
        <v>0.41</v>
      </c>
      <c r="BK1865">
        <v>376</v>
      </c>
      <c r="BL1865">
        <v>3.13</v>
      </c>
      <c r="BM1865">
        <v>4.0000000000000001E-3</v>
      </c>
      <c r="BQ1865">
        <v>35.4</v>
      </c>
      <c r="BR1865">
        <v>6.2E-2</v>
      </c>
      <c r="BU1865">
        <v>13.84</v>
      </c>
      <c r="CB1865">
        <v>0.05</v>
      </c>
      <c r="CD1865">
        <v>0.78</v>
      </c>
      <c r="CE1865">
        <v>3.8</v>
      </c>
      <c r="CF1865">
        <v>1.3</v>
      </c>
      <c r="CJ1865">
        <v>26</v>
      </c>
      <c r="CM1865">
        <v>0.03</v>
      </c>
      <c r="CN1865">
        <v>1.5</v>
      </c>
      <c r="CO1865">
        <v>4.0000000000000001E-3</v>
      </c>
      <c r="CP1865">
        <v>0.41</v>
      </c>
      <c r="CR1865">
        <v>0.7</v>
      </c>
      <c r="CS1865">
        <v>59</v>
      </c>
      <c r="CT1865">
        <v>0.05</v>
      </c>
      <c r="CX1865">
        <v>98</v>
      </c>
    </row>
    <row r="1866" spans="1:102">
      <c r="A1866" t="s">
        <v>2005</v>
      </c>
      <c r="B1866">
        <v>1307222</v>
      </c>
      <c r="C1866" t="s">
        <v>104</v>
      </c>
      <c r="D1866" t="s">
        <v>105</v>
      </c>
      <c r="E1866">
        <v>517417</v>
      </c>
      <c r="F1866">
        <v>7184904</v>
      </c>
      <c r="G1866">
        <v>813</v>
      </c>
      <c r="H1866" s="1">
        <v>41485</v>
      </c>
      <c r="I1866" t="s">
        <v>1528</v>
      </c>
      <c r="J1866" t="s">
        <v>119</v>
      </c>
      <c r="K1866" t="s">
        <v>108</v>
      </c>
      <c r="L1866" t="s">
        <v>109</v>
      </c>
      <c r="M1866" t="s">
        <v>1529</v>
      </c>
      <c r="N1866" t="s">
        <v>111</v>
      </c>
      <c r="O1866" t="s">
        <v>2005</v>
      </c>
      <c r="P1866" t="s">
        <v>112</v>
      </c>
      <c r="Q1866" t="s">
        <v>1680</v>
      </c>
      <c r="R1866" t="s">
        <v>1681</v>
      </c>
      <c r="T1866" s="1">
        <v>41469</v>
      </c>
      <c r="V1866">
        <v>395</v>
      </c>
      <c r="X1866">
        <v>1.44</v>
      </c>
      <c r="Z1866">
        <v>10</v>
      </c>
      <c r="AA1866">
        <v>3.3</v>
      </c>
      <c r="AC1866">
        <v>4</v>
      </c>
      <c r="AD1866">
        <v>480.8</v>
      </c>
      <c r="AG1866">
        <v>0.16</v>
      </c>
      <c r="AH1866">
        <v>0.18</v>
      </c>
      <c r="AJ1866">
        <v>0.23</v>
      </c>
      <c r="AM1866">
        <v>6.3</v>
      </c>
      <c r="AO1866">
        <v>27.3</v>
      </c>
      <c r="AR1866">
        <v>14.16</v>
      </c>
      <c r="AV1866">
        <v>2.21</v>
      </c>
      <c r="AW1866">
        <v>4.5999999999999996</v>
      </c>
      <c r="BA1866">
        <v>148</v>
      </c>
      <c r="BE1866">
        <v>0.08</v>
      </c>
      <c r="BF1866">
        <v>4.5999999999999996</v>
      </c>
      <c r="BI1866">
        <v>0.35</v>
      </c>
      <c r="BK1866">
        <v>139</v>
      </c>
      <c r="BL1866">
        <v>4.43</v>
      </c>
      <c r="BM1866">
        <v>4.0000000000000001E-3</v>
      </c>
      <c r="BQ1866">
        <v>26.8</v>
      </c>
      <c r="BR1866">
        <v>7.6999999999999999E-2</v>
      </c>
      <c r="BU1866">
        <v>12.17</v>
      </c>
      <c r="CB1866">
        <v>0.05</v>
      </c>
      <c r="CD1866">
        <v>0.77</v>
      </c>
      <c r="CE1866">
        <v>2.7</v>
      </c>
      <c r="CF1866">
        <v>1.3</v>
      </c>
      <c r="CJ1866">
        <v>20.7</v>
      </c>
      <c r="CM1866">
        <v>0.02</v>
      </c>
      <c r="CN1866">
        <v>1</v>
      </c>
      <c r="CO1866">
        <v>3.0000000000000001E-3</v>
      </c>
      <c r="CP1866">
        <v>0.41</v>
      </c>
      <c r="CR1866">
        <v>0.6</v>
      </c>
      <c r="CS1866">
        <v>86</v>
      </c>
      <c r="CT1866">
        <v>0.05</v>
      </c>
      <c r="CX1866">
        <v>75.8</v>
      </c>
    </row>
    <row r="1867" spans="1:102">
      <c r="A1867" t="s">
        <v>2006</v>
      </c>
      <c r="B1867">
        <v>1307239</v>
      </c>
      <c r="C1867" t="s">
        <v>104</v>
      </c>
      <c r="D1867" t="s">
        <v>105</v>
      </c>
      <c r="E1867">
        <v>517995</v>
      </c>
      <c r="F1867">
        <v>7184644</v>
      </c>
      <c r="G1867">
        <v>898</v>
      </c>
      <c r="H1867" s="1">
        <v>41486</v>
      </c>
      <c r="I1867" t="s">
        <v>126</v>
      </c>
      <c r="J1867" t="s">
        <v>119</v>
      </c>
      <c r="K1867" t="s">
        <v>108</v>
      </c>
      <c r="L1867" t="s">
        <v>109</v>
      </c>
      <c r="M1867" t="s">
        <v>120</v>
      </c>
      <c r="N1867" t="s">
        <v>111</v>
      </c>
      <c r="O1867" t="s">
        <v>2006</v>
      </c>
      <c r="P1867" t="s">
        <v>112</v>
      </c>
      <c r="Q1867" t="s">
        <v>1680</v>
      </c>
      <c r="R1867" t="s">
        <v>1681</v>
      </c>
      <c r="T1867" s="1">
        <v>41470</v>
      </c>
      <c r="V1867">
        <v>2664</v>
      </c>
      <c r="X1867">
        <v>0.66</v>
      </c>
      <c r="Z1867">
        <v>22.8</v>
      </c>
      <c r="AA1867">
        <v>5.3</v>
      </c>
      <c r="AC1867">
        <v>5</v>
      </c>
      <c r="AD1867">
        <v>1744.5</v>
      </c>
      <c r="AG1867">
        <v>0.26</v>
      </c>
      <c r="AH1867">
        <v>0.13</v>
      </c>
      <c r="AJ1867">
        <v>1.2</v>
      </c>
      <c r="AM1867">
        <v>1.7</v>
      </c>
      <c r="AO1867">
        <v>15.8</v>
      </c>
      <c r="AR1867">
        <v>36.78</v>
      </c>
      <c r="AV1867">
        <v>1.38</v>
      </c>
      <c r="AW1867">
        <v>3.1</v>
      </c>
      <c r="BA1867">
        <v>435</v>
      </c>
      <c r="BE1867">
        <v>0.08</v>
      </c>
      <c r="BF1867">
        <v>4.8</v>
      </c>
      <c r="BI1867">
        <v>0.06</v>
      </c>
      <c r="BK1867">
        <v>57</v>
      </c>
      <c r="BL1867">
        <v>21.03</v>
      </c>
      <c r="BM1867">
        <v>6.0000000000000001E-3</v>
      </c>
      <c r="BQ1867">
        <v>21.4</v>
      </c>
      <c r="BR1867">
        <v>0.151</v>
      </c>
      <c r="BU1867">
        <v>15.41</v>
      </c>
      <c r="CB1867">
        <v>0.14000000000000001</v>
      </c>
      <c r="CD1867">
        <v>6.9</v>
      </c>
      <c r="CE1867">
        <v>1.5</v>
      </c>
      <c r="CF1867">
        <v>5.6</v>
      </c>
      <c r="CJ1867">
        <v>128.5</v>
      </c>
      <c r="CM1867">
        <v>0.14000000000000001</v>
      </c>
      <c r="CN1867">
        <v>0.2</v>
      </c>
      <c r="CO1867">
        <v>4.0000000000000001E-3</v>
      </c>
      <c r="CP1867">
        <v>1.44</v>
      </c>
      <c r="CR1867">
        <v>10</v>
      </c>
      <c r="CS1867">
        <v>250</v>
      </c>
      <c r="CT1867">
        <v>0.2</v>
      </c>
      <c r="CX1867">
        <v>63.9</v>
      </c>
    </row>
    <row r="1868" spans="1:102">
      <c r="A1868" t="s">
        <v>2007</v>
      </c>
      <c r="B1868">
        <v>1307246</v>
      </c>
      <c r="C1868" t="s">
        <v>104</v>
      </c>
      <c r="D1868" t="s">
        <v>105</v>
      </c>
      <c r="E1868">
        <v>517997</v>
      </c>
      <c r="F1868">
        <v>7185291</v>
      </c>
      <c r="G1868">
        <v>758</v>
      </c>
      <c r="H1868" s="1">
        <v>41486</v>
      </c>
      <c r="I1868" t="s">
        <v>126</v>
      </c>
      <c r="J1868" t="s">
        <v>119</v>
      </c>
      <c r="K1868" t="s">
        <v>108</v>
      </c>
      <c r="L1868" t="s">
        <v>109</v>
      </c>
      <c r="M1868" t="s">
        <v>120</v>
      </c>
      <c r="N1868" t="s">
        <v>111</v>
      </c>
      <c r="O1868" t="s">
        <v>2007</v>
      </c>
      <c r="P1868" t="s">
        <v>112</v>
      </c>
      <c r="Q1868" t="s">
        <v>1680</v>
      </c>
      <c r="R1868" t="s">
        <v>1681</v>
      </c>
      <c r="T1868" s="1">
        <v>41470</v>
      </c>
      <c r="V1868">
        <v>717</v>
      </c>
      <c r="X1868">
        <v>1.28</v>
      </c>
      <c r="Z1868">
        <v>8.1999999999999993</v>
      </c>
      <c r="AA1868">
        <v>3.5</v>
      </c>
      <c r="AC1868">
        <v>3</v>
      </c>
      <c r="AD1868">
        <v>826.2</v>
      </c>
      <c r="AG1868">
        <v>0.16</v>
      </c>
      <c r="AH1868">
        <v>0.16</v>
      </c>
      <c r="AJ1868">
        <v>0.53</v>
      </c>
      <c r="AM1868">
        <v>5.4</v>
      </c>
      <c r="AO1868">
        <v>26.3</v>
      </c>
      <c r="AR1868">
        <v>26.24</v>
      </c>
      <c r="AV1868">
        <v>2.04</v>
      </c>
      <c r="AW1868">
        <v>4.0999999999999996</v>
      </c>
      <c r="BA1868">
        <v>81</v>
      </c>
      <c r="BE1868">
        <v>7.0000000000000007E-2</v>
      </c>
      <c r="BF1868">
        <v>9.8000000000000007</v>
      </c>
      <c r="BI1868">
        <v>0.32</v>
      </c>
      <c r="BK1868">
        <v>90</v>
      </c>
      <c r="BL1868">
        <v>3.41</v>
      </c>
      <c r="BM1868">
        <v>4.0000000000000001E-3</v>
      </c>
      <c r="BQ1868">
        <v>23.2</v>
      </c>
      <c r="BR1868">
        <v>7.6999999999999999E-2</v>
      </c>
      <c r="BU1868">
        <v>9.44</v>
      </c>
      <c r="CB1868">
        <v>0.02</v>
      </c>
      <c r="CD1868">
        <v>1.58</v>
      </c>
      <c r="CE1868">
        <v>3.2</v>
      </c>
      <c r="CF1868">
        <v>1.8</v>
      </c>
      <c r="CJ1868">
        <v>20.8</v>
      </c>
      <c r="CM1868">
        <v>7.0000000000000007E-2</v>
      </c>
      <c r="CN1868">
        <v>1.5</v>
      </c>
      <c r="CO1868">
        <v>1.2999999999999999E-2</v>
      </c>
      <c r="CP1868">
        <v>0.45</v>
      </c>
      <c r="CR1868">
        <v>1.3</v>
      </c>
      <c r="CS1868">
        <v>70</v>
      </c>
      <c r="CT1868">
        <v>0.1</v>
      </c>
      <c r="CX1868">
        <v>72.7</v>
      </c>
    </row>
    <row r="1869" spans="1:102">
      <c r="A1869" t="s">
        <v>2008</v>
      </c>
      <c r="B1869">
        <v>1307255</v>
      </c>
      <c r="C1869" t="s">
        <v>104</v>
      </c>
      <c r="D1869" t="s">
        <v>105</v>
      </c>
      <c r="E1869">
        <v>519415</v>
      </c>
      <c r="F1869">
        <v>7186944</v>
      </c>
      <c r="G1869">
        <v>709</v>
      </c>
      <c r="H1869" s="1">
        <v>41486</v>
      </c>
      <c r="I1869" t="s">
        <v>126</v>
      </c>
      <c r="J1869" t="s">
        <v>119</v>
      </c>
      <c r="K1869" t="s">
        <v>108</v>
      </c>
      <c r="L1869" t="s">
        <v>109</v>
      </c>
      <c r="M1869" t="s">
        <v>120</v>
      </c>
      <c r="N1869" t="s">
        <v>111</v>
      </c>
      <c r="O1869" t="s">
        <v>2008</v>
      </c>
      <c r="P1869" t="s">
        <v>112</v>
      </c>
      <c r="Q1869" t="s">
        <v>1680</v>
      </c>
      <c r="R1869" t="s">
        <v>1681</v>
      </c>
      <c r="T1869" s="1">
        <v>41471</v>
      </c>
      <c r="V1869">
        <v>3023</v>
      </c>
      <c r="X1869">
        <v>0.35</v>
      </c>
      <c r="Z1869">
        <v>6.2</v>
      </c>
      <c r="AA1869">
        <v>14.2</v>
      </c>
      <c r="AC1869">
        <v>8</v>
      </c>
      <c r="AD1869">
        <v>815.2</v>
      </c>
      <c r="AG1869">
        <v>0.26</v>
      </c>
      <c r="AH1869">
        <v>0.06</v>
      </c>
      <c r="AJ1869">
        <v>0.08</v>
      </c>
      <c r="AM1869">
        <v>0.4</v>
      </c>
      <c r="AO1869">
        <v>15.9</v>
      </c>
      <c r="AR1869">
        <v>27.27</v>
      </c>
      <c r="AV1869">
        <v>1.96</v>
      </c>
      <c r="AW1869">
        <v>1.4</v>
      </c>
      <c r="BA1869">
        <v>760</v>
      </c>
      <c r="BE1869">
        <v>0.1</v>
      </c>
      <c r="BF1869">
        <v>1.7</v>
      </c>
      <c r="BI1869">
        <v>0.03</v>
      </c>
      <c r="BK1869">
        <v>12</v>
      </c>
      <c r="BL1869">
        <v>5.74</v>
      </c>
      <c r="BM1869">
        <v>4.0000000000000001E-3</v>
      </c>
      <c r="BQ1869">
        <v>8.3000000000000007</v>
      </c>
      <c r="BR1869">
        <v>3.1E-2</v>
      </c>
      <c r="BU1869">
        <v>11.59</v>
      </c>
      <c r="CB1869">
        <v>0.23</v>
      </c>
      <c r="CD1869">
        <v>1.28</v>
      </c>
      <c r="CE1869">
        <v>1.5</v>
      </c>
      <c r="CF1869">
        <v>5.9</v>
      </c>
      <c r="CJ1869">
        <v>39.200000000000003</v>
      </c>
      <c r="CM1869">
        <v>0.1</v>
      </c>
      <c r="CN1869">
        <v>0.3</v>
      </c>
      <c r="CO1869">
        <v>2E-3</v>
      </c>
      <c r="CP1869">
        <v>0.27</v>
      </c>
      <c r="CR1869">
        <v>1.1000000000000001</v>
      </c>
      <c r="CS1869">
        <v>44</v>
      </c>
      <c r="CT1869">
        <v>0.05</v>
      </c>
      <c r="CX1869">
        <v>18.5</v>
      </c>
    </row>
    <row r="1870" spans="1:102">
      <c r="A1870" t="s">
        <v>2009</v>
      </c>
      <c r="B1870">
        <v>1307265</v>
      </c>
      <c r="C1870" t="s">
        <v>104</v>
      </c>
      <c r="D1870" t="s">
        <v>105</v>
      </c>
      <c r="E1870">
        <v>519214</v>
      </c>
      <c r="F1870">
        <v>7186511</v>
      </c>
      <c r="G1870">
        <v>732</v>
      </c>
      <c r="H1870" s="1">
        <v>41486</v>
      </c>
      <c r="I1870" t="s">
        <v>126</v>
      </c>
      <c r="J1870" t="s">
        <v>119</v>
      </c>
      <c r="K1870" t="s">
        <v>108</v>
      </c>
      <c r="L1870" t="s">
        <v>109</v>
      </c>
      <c r="M1870" t="s">
        <v>120</v>
      </c>
      <c r="N1870" t="s">
        <v>111</v>
      </c>
      <c r="O1870" t="s">
        <v>2009</v>
      </c>
      <c r="P1870" t="s">
        <v>112</v>
      </c>
      <c r="Q1870" t="s">
        <v>1680</v>
      </c>
      <c r="R1870" t="s">
        <v>1681</v>
      </c>
      <c r="T1870" s="1">
        <v>41471</v>
      </c>
      <c r="V1870">
        <v>307</v>
      </c>
      <c r="X1870">
        <v>1.19</v>
      </c>
      <c r="Z1870">
        <v>8.9</v>
      </c>
      <c r="AA1870">
        <v>4.4000000000000004</v>
      </c>
      <c r="AC1870">
        <v>1</v>
      </c>
      <c r="AD1870">
        <v>350.7</v>
      </c>
      <c r="AG1870">
        <v>0.23</v>
      </c>
      <c r="AH1870">
        <v>0.04</v>
      </c>
      <c r="AJ1870">
        <v>0.05</v>
      </c>
      <c r="AM1870">
        <v>3.9</v>
      </c>
      <c r="AO1870">
        <v>21.9</v>
      </c>
      <c r="AR1870">
        <v>14.23</v>
      </c>
      <c r="AV1870">
        <v>2.64</v>
      </c>
      <c r="AW1870">
        <v>5.4</v>
      </c>
      <c r="BA1870">
        <v>32</v>
      </c>
      <c r="BE1870">
        <v>0.05</v>
      </c>
      <c r="BF1870">
        <v>8.1</v>
      </c>
      <c r="BI1870">
        <v>0.16</v>
      </c>
      <c r="BK1870">
        <v>113</v>
      </c>
      <c r="BL1870">
        <v>3.42</v>
      </c>
      <c r="BM1870">
        <v>4.0000000000000001E-3</v>
      </c>
      <c r="BQ1870">
        <v>13.9</v>
      </c>
      <c r="BR1870">
        <v>0.02</v>
      </c>
      <c r="BU1870">
        <v>11.6</v>
      </c>
      <c r="CB1870">
        <v>0.04</v>
      </c>
      <c r="CD1870">
        <v>0.99</v>
      </c>
      <c r="CE1870">
        <v>2.2000000000000002</v>
      </c>
      <c r="CF1870">
        <v>0.8</v>
      </c>
      <c r="CJ1870">
        <v>8.6</v>
      </c>
      <c r="CM1870">
        <v>0.21</v>
      </c>
      <c r="CN1870">
        <v>1.9</v>
      </c>
      <c r="CO1870">
        <v>1.9E-2</v>
      </c>
      <c r="CP1870">
        <v>0.16</v>
      </c>
      <c r="CR1870">
        <v>0.4</v>
      </c>
      <c r="CS1870">
        <v>82</v>
      </c>
      <c r="CT1870">
        <v>0.2</v>
      </c>
      <c r="CX1870">
        <v>44.6</v>
      </c>
    </row>
    <row r="1871" spans="1:102">
      <c r="A1871" t="s">
        <v>2010</v>
      </c>
      <c r="B1871">
        <v>1307182</v>
      </c>
      <c r="C1871" t="s">
        <v>104</v>
      </c>
      <c r="D1871" t="s">
        <v>105</v>
      </c>
      <c r="E1871">
        <v>518199</v>
      </c>
      <c r="F1871">
        <v>7184779</v>
      </c>
      <c r="G1871">
        <v>833</v>
      </c>
      <c r="H1871" s="1">
        <v>41485</v>
      </c>
      <c r="I1871" t="s">
        <v>1528</v>
      </c>
      <c r="J1871" t="s">
        <v>119</v>
      </c>
      <c r="K1871" t="s">
        <v>108</v>
      </c>
      <c r="L1871" t="s">
        <v>109</v>
      </c>
      <c r="M1871" t="s">
        <v>1529</v>
      </c>
      <c r="N1871" t="s">
        <v>111</v>
      </c>
      <c r="O1871" t="s">
        <v>2010</v>
      </c>
      <c r="P1871" t="s">
        <v>112</v>
      </c>
      <c r="Q1871" t="s">
        <v>1680</v>
      </c>
      <c r="R1871" t="s">
        <v>1681</v>
      </c>
      <c r="T1871" s="1">
        <v>41468</v>
      </c>
      <c r="V1871">
        <v>506</v>
      </c>
      <c r="X1871">
        <v>0.92</v>
      </c>
      <c r="Z1871">
        <v>14.6</v>
      </c>
      <c r="AA1871">
        <v>3.1</v>
      </c>
      <c r="AC1871">
        <v>4</v>
      </c>
      <c r="AD1871">
        <v>912.9</v>
      </c>
      <c r="AG1871">
        <v>0.18</v>
      </c>
      <c r="AH1871">
        <v>0.18</v>
      </c>
      <c r="AJ1871">
        <v>0.39</v>
      </c>
      <c r="AM1871">
        <v>6.2</v>
      </c>
      <c r="AO1871">
        <v>18.8</v>
      </c>
      <c r="AR1871">
        <v>35.03</v>
      </c>
      <c r="AV1871">
        <v>3.01</v>
      </c>
      <c r="AW1871">
        <v>3.3</v>
      </c>
      <c r="BA1871">
        <v>131</v>
      </c>
      <c r="BE1871">
        <v>0.1</v>
      </c>
      <c r="BF1871">
        <v>2.2999999999999998</v>
      </c>
      <c r="BI1871">
        <v>0.26</v>
      </c>
      <c r="BK1871">
        <v>110</v>
      </c>
      <c r="BL1871">
        <v>8.4700000000000006</v>
      </c>
      <c r="BM1871">
        <v>6.0000000000000001E-3</v>
      </c>
      <c r="BQ1871">
        <v>32.9</v>
      </c>
      <c r="BR1871">
        <v>5.8000000000000003E-2</v>
      </c>
      <c r="BU1871">
        <v>13.8</v>
      </c>
      <c r="CB1871">
        <v>0.1</v>
      </c>
      <c r="CD1871">
        <v>2.04</v>
      </c>
      <c r="CE1871">
        <v>3.3</v>
      </c>
      <c r="CF1871">
        <v>3.9</v>
      </c>
      <c r="CJ1871">
        <v>32.700000000000003</v>
      </c>
      <c r="CM1871">
        <v>7.0000000000000007E-2</v>
      </c>
      <c r="CN1871">
        <v>1.3</v>
      </c>
      <c r="CO1871">
        <v>1E-3</v>
      </c>
      <c r="CP1871">
        <v>0.87</v>
      </c>
      <c r="CR1871">
        <v>1</v>
      </c>
      <c r="CS1871">
        <v>54</v>
      </c>
      <c r="CT1871">
        <v>0.05</v>
      </c>
      <c r="CX1871">
        <v>81.599999999999994</v>
      </c>
    </row>
    <row r="1872" spans="1:102">
      <c r="A1872" t="s">
        <v>2011</v>
      </c>
      <c r="B1872">
        <v>1307184</v>
      </c>
      <c r="C1872" t="s">
        <v>104</v>
      </c>
      <c r="D1872" t="s">
        <v>105</v>
      </c>
      <c r="E1872">
        <v>518206</v>
      </c>
      <c r="F1872">
        <v>7184886</v>
      </c>
      <c r="G1872">
        <v>850</v>
      </c>
      <c r="H1872" s="1">
        <v>41485</v>
      </c>
      <c r="I1872" t="s">
        <v>1528</v>
      </c>
      <c r="J1872" t="s">
        <v>119</v>
      </c>
      <c r="K1872" t="s">
        <v>108</v>
      </c>
      <c r="L1872" t="s">
        <v>109</v>
      </c>
      <c r="M1872" t="s">
        <v>1529</v>
      </c>
      <c r="N1872" t="s">
        <v>111</v>
      </c>
      <c r="O1872" t="s">
        <v>2011</v>
      </c>
      <c r="P1872" t="s">
        <v>112</v>
      </c>
      <c r="Q1872" t="s">
        <v>1680</v>
      </c>
      <c r="R1872" t="s">
        <v>1681</v>
      </c>
      <c r="T1872" s="1">
        <v>41468</v>
      </c>
      <c r="V1872">
        <v>3777</v>
      </c>
      <c r="X1872">
        <v>0.39</v>
      </c>
      <c r="Z1872">
        <v>2.7</v>
      </c>
      <c r="AA1872">
        <v>8.3000000000000007</v>
      </c>
      <c r="AC1872">
        <v>6</v>
      </c>
      <c r="AD1872">
        <v>160.4</v>
      </c>
      <c r="AG1872">
        <v>0.49</v>
      </c>
      <c r="AH1872">
        <v>0.02</v>
      </c>
      <c r="AJ1872">
        <v>0.02</v>
      </c>
      <c r="AM1872">
        <v>0.6</v>
      </c>
      <c r="AO1872">
        <v>14.4</v>
      </c>
      <c r="AR1872">
        <v>40.72</v>
      </c>
      <c r="AV1872">
        <v>2.91</v>
      </c>
      <c r="AW1872">
        <v>2.1</v>
      </c>
      <c r="BA1872">
        <v>275</v>
      </c>
      <c r="BE1872">
        <v>0.28000000000000003</v>
      </c>
      <c r="BF1872">
        <v>1.8</v>
      </c>
      <c r="BI1872">
        <v>0.03</v>
      </c>
      <c r="BK1872">
        <v>19</v>
      </c>
      <c r="BL1872">
        <v>1.59</v>
      </c>
      <c r="BM1872">
        <v>4.3999999999999997E-2</v>
      </c>
      <c r="BQ1872">
        <v>5.7</v>
      </c>
      <c r="BR1872">
        <v>3.1E-2</v>
      </c>
      <c r="BU1872">
        <v>28.48</v>
      </c>
      <c r="CB1872">
        <v>0.78</v>
      </c>
      <c r="CD1872">
        <v>1.62</v>
      </c>
      <c r="CE1872">
        <v>3.9</v>
      </c>
      <c r="CF1872">
        <v>12.3</v>
      </c>
      <c r="CJ1872">
        <v>32.6</v>
      </c>
      <c r="CM1872">
        <v>0.24</v>
      </c>
      <c r="CN1872">
        <v>0.7</v>
      </c>
      <c r="CO1872">
        <v>2E-3</v>
      </c>
      <c r="CP1872">
        <v>0.22</v>
      </c>
      <c r="CR1872">
        <v>1</v>
      </c>
      <c r="CS1872">
        <v>45</v>
      </c>
      <c r="CT1872">
        <v>0.2</v>
      </c>
      <c r="CX1872">
        <v>18.2</v>
      </c>
    </row>
    <row r="1873" spans="1:102">
      <c r="A1873" t="s">
        <v>2012</v>
      </c>
      <c r="B1873">
        <v>1307189</v>
      </c>
      <c r="C1873" t="s">
        <v>104</v>
      </c>
      <c r="D1873" t="s">
        <v>105</v>
      </c>
      <c r="E1873">
        <v>518193</v>
      </c>
      <c r="F1873">
        <v>7185195</v>
      </c>
      <c r="G1873">
        <v>773</v>
      </c>
      <c r="H1873" s="1">
        <v>41485</v>
      </c>
      <c r="I1873" t="s">
        <v>1528</v>
      </c>
      <c r="J1873" t="s">
        <v>119</v>
      </c>
      <c r="K1873" t="s">
        <v>108</v>
      </c>
      <c r="L1873" t="s">
        <v>109</v>
      </c>
      <c r="M1873" t="s">
        <v>1529</v>
      </c>
      <c r="N1873" t="s">
        <v>111</v>
      </c>
      <c r="O1873" t="s">
        <v>2012</v>
      </c>
      <c r="P1873" t="s">
        <v>112</v>
      </c>
      <c r="Q1873" t="s">
        <v>1680</v>
      </c>
      <c r="R1873" t="s">
        <v>1681</v>
      </c>
      <c r="T1873" s="1">
        <v>41468</v>
      </c>
      <c r="V1873">
        <v>2873</v>
      </c>
      <c r="X1873">
        <v>0.48</v>
      </c>
      <c r="Z1873">
        <v>19.2</v>
      </c>
      <c r="AA1873">
        <v>5</v>
      </c>
      <c r="AC1873">
        <v>5</v>
      </c>
      <c r="AD1873">
        <v>783.3</v>
      </c>
      <c r="AG1873">
        <v>0.28000000000000003</v>
      </c>
      <c r="AH1873">
        <v>0.25</v>
      </c>
      <c r="AJ1873">
        <v>0.1</v>
      </c>
      <c r="AM1873">
        <v>1.2</v>
      </c>
      <c r="AO1873">
        <v>28.9</v>
      </c>
      <c r="AR1873">
        <v>14.47</v>
      </c>
      <c r="AV1873">
        <v>1.88</v>
      </c>
      <c r="AW1873">
        <v>3.8</v>
      </c>
      <c r="BA1873">
        <v>400</v>
      </c>
      <c r="BE1873">
        <v>0.11</v>
      </c>
      <c r="BF1873">
        <v>3.5</v>
      </c>
      <c r="BI1873">
        <v>0.14000000000000001</v>
      </c>
      <c r="BK1873">
        <v>40</v>
      </c>
      <c r="BL1873">
        <v>6.34</v>
      </c>
      <c r="BM1873">
        <v>6.0000000000000001E-3</v>
      </c>
      <c r="BQ1873">
        <v>7.3</v>
      </c>
      <c r="BR1873">
        <v>4.8000000000000001E-2</v>
      </c>
      <c r="BU1873">
        <v>14.32</v>
      </c>
      <c r="CB1873">
        <v>0.32</v>
      </c>
      <c r="CD1873">
        <v>1.05</v>
      </c>
      <c r="CE1873">
        <v>1.3</v>
      </c>
      <c r="CF1873">
        <v>6.7</v>
      </c>
      <c r="CJ1873">
        <v>67.7</v>
      </c>
      <c r="CM1873">
        <v>0.26</v>
      </c>
      <c r="CN1873">
        <v>0.3</v>
      </c>
      <c r="CO1873">
        <v>6.0000000000000001E-3</v>
      </c>
      <c r="CP1873">
        <v>0.28999999999999998</v>
      </c>
      <c r="CR1873">
        <v>0.9</v>
      </c>
      <c r="CS1873">
        <v>75</v>
      </c>
      <c r="CT1873">
        <v>0.1</v>
      </c>
      <c r="CX1873">
        <v>25.8</v>
      </c>
    </row>
    <row r="1874" spans="1:102">
      <c r="A1874" t="s">
        <v>2013</v>
      </c>
      <c r="B1874">
        <v>1307197</v>
      </c>
      <c r="C1874" t="s">
        <v>104</v>
      </c>
      <c r="D1874" t="s">
        <v>105</v>
      </c>
      <c r="E1874">
        <v>518598</v>
      </c>
      <c r="F1874">
        <v>7185355</v>
      </c>
      <c r="G1874">
        <v>777</v>
      </c>
      <c r="H1874" s="1">
        <v>41485</v>
      </c>
      <c r="I1874" t="s">
        <v>1528</v>
      </c>
      <c r="J1874" t="s">
        <v>119</v>
      </c>
      <c r="K1874" t="s">
        <v>108</v>
      </c>
      <c r="L1874" t="s">
        <v>109</v>
      </c>
      <c r="M1874" t="s">
        <v>1529</v>
      </c>
      <c r="N1874" t="s">
        <v>111</v>
      </c>
      <c r="O1874" t="s">
        <v>2013</v>
      </c>
      <c r="P1874" t="s">
        <v>112</v>
      </c>
      <c r="Q1874" t="s">
        <v>1680</v>
      </c>
      <c r="R1874" t="s">
        <v>1681</v>
      </c>
      <c r="T1874" s="1">
        <v>41468</v>
      </c>
      <c r="V1874">
        <v>715</v>
      </c>
      <c r="X1874">
        <v>1.28</v>
      </c>
      <c r="Z1874">
        <v>13.6</v>
      </c>
      <c r="AA1874">
        <v>4.4000000000000004</v>
      </c>
      <c r="AC1874">
        <v>3</v>
      </c>
      <c r="AD1874">
        <v>1436.8</v>
      </c>
      <c r="AG1874">
        <v>0.18</v>
      </c>
      <c r="AH1874">
        <v>0.1</v>
      </c>
      <c r="AJ1874">
        <v>0.83</v>
      </c>
      <c r="AM1874">
        <v>5.5</v>
      </c>
      <c r="AO1874">
        <v>23.8</v>
      </c>
      <c r="AR1874">
        <v>30.84</v>
      </c>
      <c r="AV1874">
        <v>2.4900000000000002</v>
      </c>
      <c r="AW1874">
        <v>4.5</v>
      </c>
      <c r="BA1874">
        <v>116</v>
      </c>
      <c r="BE1874">
        <v>0.09</v>
      </c>
      <c r="BF1874">
        <v>8.1</v>
      </c>
      <c r="BI1874">
        <v>0.2</v>
      </c>
      <c r="BK1874">
        <v>156</v>
      </c>
      <c r="BL1874">
        <v>8.2100000000000009</v>
      </c>
      <c r="BM1874">
        <v>7.0000000000000001E-3</v>
      </c>
      <c r="BQ1874">
        <v>24.1</v>
      </c>
      <c r="BR1874">
        <v>7.4999999999999997E-2</v>
      </c>
      <c r="BU1874">
        <v>13.95</v>
      </c>
      <c r="CB1874">
        <v>0.11</v>
      </c>
      <c r="CD1874">
        <v>1.96</v>
      </c>
      <c r="CE1874">
        <v>2</v>
      </c>
      <c r="CF1874">
        <v>2.6</v>
      </c>
      <c r="CJ1874">
        <v>30</v>
      </c>
      <c r="CM1874">
        <v>0.12</v>
      </c>
      <c r="CN1874">
        <v>0.4</v>
      </c>
      <c r="CO1874">
        <v>8.0000000000000002E-3</v>
      </c>
      <c r="CP1874">
        <v>0.6</v>
      </c>
      <c r="CR1874">
        <v>1.7</v>
      </c>
      <c r="CS1874">
        <v>102</v>
      </c>
      <c r="CT1874">
        <v>0.1</v>
      </c>
      <c r="CX1874">
        <v>79.900000000000006</v>
      </c>
    </row>
    <row r="1875" spans="1:102">
      <c r="A1875" t="s">
        <v>2014</v>
      </c>
      <c r="B1875">
        <v>1307206</v>
      </c>
      <c r="C1875" t="s">
        <v>104</v>
      </c>
      <c r="D1875" t="s">
        <v>105</v>
      </c>
      <c r="E1875">
        <v>518597</v>
      </c>
      <c r="F1875">
        <v>7184898</v>
      </c>
      <c r="G1875">
        <v>847</v>
      </c>
      <c r="H1875" s="1">
        <v>41485</v>
      </c>
      <c r="I1875" t="s">
        <v>1528</v>
      </c>
      <c r="J1875" t="s">
        <v>119</v>
      </c>
      <c r="K1875" t="s">
        <v>108</v>
      </c>
      <c r="L1875" t="s">
        <v>109</v>
      </c>
      <c r="M1875" t="s">
        <v>1529</v>
      </c>
      <c r="N1875" t="s">
        <v>111</v>
      </c>
      <c r="O1875" t="s">
        <v>2014</v>
      </c>
      <c r="P1875" t="s">
        <v>112</v>
      </c>
      <c r="Q1875" t="s">
        <v>1680</v>
      </c>
      <c r="R1875" t="s">
        <v>1681</v>
      </c>
      <c r="T1875" s="1">
        <v>41468</v>
      </c>
      <c r="V1875">
        <v>1907</v>
      </c>
      <c r="X1875">
        <v>0.47</v>
      </c>
      <c r="Z1875">
        <v>10.6</v>
      </c>
      <c r="AA1875">
        <v>9.1999999999999993</v>
      </c>
      <c r="AC1875">
        <v>6</v>
      </c>
      <c r="AD1875">
        <v>713</v>
      </c>
      <c r="AG1875">
        <v>0.26</v>
      </c>
      <c r="AH1875">
        <v>0.28999999999999998</v>
      </c>
      <c r="AJ1875">
        <v>0.31</v>
      </c>
      <c r="AM1875">
        <v>2</v>
      </c>
      <c r="AO1875">
        <v>22.8</v>
      </c>
      <c r="AR1875">
        <v>33.82</v>
      </c>
      <c r="AV1875">
        <v>2.5</v>
      </c>
      <c r="AW1875">
        <v>2.6</v>
      </c>
      <c r="BA1875">
        <v>145</v>
      </c>
      <c r="BE1875">
        <v>0.17</v>
      </c>
      <c r="BF1875">
        <v>3.8</v>
      </c>
      <c r="BI1875">
        <v>0.05</v>
      </c>
      <c r="BK1875">
        <v>61</v>
      </c>
      <c r="BL1875">
        <v>7.67</v>
      </c>
      <c r="BM1875">
        <v>1.4E-2</v>
      </c>
      <c r="BQ1875">
        <v>18</v>
      </c>
      <c r="BR1875">
        <v>0.20200000000000001</v>
      </c>
      <c r="BU1875">
        <v>19.32</v>
      </c>
      <c r="CB1875">
        <v>0.4</v>
      </c>
      <c r="CD1875">
        <v>2.0699999999999998</v>
      </c>
      <c r="CE1875">
        <v>2.7</v>
      </c>
      <c r="CF1875">
        <v>5.6</v>
      </c>
      <c r="CJ1875">
        <v>190.2</v>
      </c>
      <c r="CM1875">
        <v>0.45</v>
      </c>
      <c r="CN1875">
        <v>0.8</v>
      </c>
      <c r="CO1875">
        <v>5.0000000000000001E-3</v>
      </c>
      <c r="CP1875">
        <v>0.38</v>
      </c>
      <c r="CR1875">
        <v>1.5</v>
      </c>
      <c r="CS1875">
        <v>84</v>
      </c>
      <c r="CT1875">
        <v>0.1</v>
      </c>
      <c r="CX1875">
        <v>82.4</v>
      </c>
    </row>
    <row r="1876" spans="1:102">
      <c r="A1876" t="s">
        <v>2015</v>
      </c>
      <c r="B1876">
        <v>1307209</v>
      </c>
      <c r="C1876" t="s">
        <v>104</v>
      </c>
      <c r="D1876" t="s">
        <v>105</v>
      </c>
      <c r="E1876">
        <v>518595</v>
      </c>
      <c r="F1876">
        <v>7184699</v>
      </c>
      <c r="G1876">
        <v>897</v>
      </c>
      <c r="H1876" s="1">
        <v>41485</v>
      </c>
      <c r="I1876" t="s">
        <v>1528</v>
      </c>
      <c r="J1876" t="s">
        <v>119</v>
      </c>
      <c r="K1876" t="s">
        <v>108</v>
      </c>
      <c r="L1876" t="s">
        <v>109</v>
      </c>
      <c r="M1876" t="s">
        <v>1529</v>
      </c>
      <c r="N1876" t="s">
        <v>111</v>
      </c>
      <c r="O1876" t="s">
        <v>2015</v>
      </c>
      <c r="P1876" t="s">
        <v>112</v>
      </c>
      <c r="Q1876" t="s">
        <v>1680</v>
      </c>
      <c r="R1876" t="s">
        <v>1681</v>
      </c>
      <c r="T1876" s="1">
        <v>41468</v>
      </c>
      <c r="V1876">
        <v>789</v>
      </c>
      <c r="X1876">
        <v>0.89</v>
      </c>
      <c r="Z1876">
        <v>31.7</v>
      </c>
      <c r="AA1876">
        <v>6.9</v>
      </c>
      <c r="AC1876">
        <v>4</v>
      </c>
      <c r="AD1876">
        <v>236.9</v>
      </c>
      <c r="AG1876">
        <v>0.21</v>
      </c>
      <c r="AH1876">
        <v>0.11</v>
      </c>
      <c r="AJ1876">
        <v>0.32</v>
      </c>
      <c r="AM1876">
        <v>4.5</v>
      </c>
      <c r="AO1876">
        <v>18.8</v>
      </c>
      <c r="AR1876">
        <v>26.65</v>
      </c>
      <c r="AV1876">
        <v>4.12</v>
      </c>
      <c r="AW1876">
        <v>3.2</v>
      </c>
      <c r="BA1876">
        <v>207</v>
      </c>
      <c r="BE1876">
        <v>0.22</v>
      </c>
      <c r="BF1876">
        <v>5.0999999999999996</v>
      </c>
      <c r="BI1876">
        <v>0.22</v>
      </c>
      <c r="BK1876">
        <v>94</v>
      </c>
      <c r="BL1876">
        <v>32.5</v>
      </c>
      <c r="BM1876">
        <v>3.2000000000000001E-2</v>
      </c>
      <c r="BQ1876">
        <v>28.1</v>
      </c>
      <c r="BR1876">
        <v>6.3E-2</v>
      </c>
      <c r="BU1876">
        <v>28.18</v>
      </c>
      <c r="CB1876">
        <v>0.59</v>
      </c>
      <c r="CD1876">
        <v>5.22</v>
      </c>
      <c r="CE1876">
        <v>2.7</v>
      </c>
      <c r="CF1876">
        <v>7.9</v>
      </c>
      <c r="CJ1876">
        <v>51.2</v>
      </c>
      <c r="CM1876">
        <v>0.15</v>
      </c>
      <c r="CN1876">
        <v>1.5</v>
      </c>
      <c r="CO1876">
        <v>1.0999999999999999E-2</v>
      </c>
      <c r="CP1876">
        <v>4.96</v>
      </c>
      <c r="CR1876">
        <v>1.4</v>
      </c>
      <c r="CS1876">
        <v>84</v>
      </c>
      <c r="CT1876">
        <v>0.1</v>
      </c>
      <c r="CX1876">
        <v>72.099999999999994</v>
      </c>
    </row>
    <row r="1877" spans="1:102">
      <c r="A1877" t="s">
        <v>2016</v>
      </c>
      <c r="B1877">
        <v>1307214</v>
      </c>
      <c r="C1877" t="s">
        <v>104</v>
      </c>
      <c r="D1877" t="s">
        <v>105</v>
      </c>
      <c r="E1877">
        <v>517403</v>
      </c>
      <c r="F1877">
        <v>7184350</v>
      </c>
      <c r="G1877">
        <v>904</v>
      </c>
      <c r="H1877" s="1">
        <v>41485</v>
      </c>
      <c r="I1877" t="s">
        <v>1528</v>
      </c>
      <c r="J1877" t="s">
        <v>119</v>
      </c>
      <c r="K1877" t="s">
        <v>108</v>
      </c>
      <c r="L1877" t="s">
        <v>109</v>
      </c>
      <c r="M1877" t="s">
        <v>1529</v>
      </c>
      <c r="N1877" t="s">
        <v>111</v>
      </c>
      <c r="O1877" t="s">
        <v>2016</v>
      </c>
      <c r="P1877" t="s">
        <v>112</v>
      </c>
      <c r="Q1877" t="s">
        <v>1680</v>
      </c>
      <c r="R1877" t="s">
        <v>1681</v>
      </c>
      <c r="T1877" s="1">
        <v>41469</v>
      </c>
      <c r="V1877">
        <v>1120</v>
      </c>
      <c r="X1877">
        <v>0.97</v>
      </c>
      <c r="Z1877">
        <v>24</v>
      </c>
      <c r="AA1877">
        <v>4.9000000000000004</v>
      </c>
      <c r="AC1877">
        <v>5</v>
      </c>
      <c r="AD1877">
        <v>967.4</v>
      </c>
      <c r="AG1877">
        <v>0.18</v>
      </c>
      <c r="AH1877">
        <v>0.06</v>
      </c>
      <c r="AJ1877">
        <v>0.28999999999999998</v>
      </c>
      <c r="AM1877">
        <v>5.3</v>
      </c>
      <c r="AO1877">
        <v>22</v>
      </c>
      <c r="AR1877">
        <v>25.51</v>
      </c>
      <c r="AV1877">
        <v>3.04</v>
      </c>
      <c r="AW1877">
        <v>3.6</v>
      </c>
      <c r="BA1877">
        <v>161</v>
      </c>
      <c r="BE1877">
        <v>0.13</v>
      </c>
      <c r="BF1877">
        <v>4.9000000000000004</v>
      </c>
      <c r="BI1877">
        <v>0.19</v>
      </c>
      <c r="BK1877">
        <v>136</v>
      </c>
      <c r="BL1877">
        <v>12.69</v>
      </c>
      <c r="BM1877">
        <v>1.7999999999999999E-2</v>
      </c>
      <c r="BQ1877">
        <v>23.1</v>
      </c>
      <c r="BR1877">
        <v>4.2000000000000003E-2</v>
      </c>
      <c r="BU1877">
        <v>16.91</v>
      </c>
      <c r="CB1877">
        <v>0.21</v>
      </c>
      <c r="CD1877">
        <v>3.49</v>
      </c>
      <c r="CE1877">
        <v>4</v>
      </c>
      <c r="CF1877">
        <v>6.5</v>
      </c>
      <c r="CJ1877">
        <v>45.2</v>
      </c>
      <c r="CM1877">
        <v>0.15</v>
      </c>
      <c r="CN1877">
        <v>1.7</v>
      </c>
      <c r="CO1877">
        <v>5.0000000000000001E-3</v>
      </c>
      <c r="CP1877">
        <v>1.52</v>
      </c>
      <c r="CR1877">
        <v>1</v>
      </c>
      <c r="CS1877">
        <v>105</v>
      </c>
      <c r="CT1877">
        <v>0.05</v>
      </c>
      <c r="CX1877">
        <v>55.3</v>
      </c>
    </row>
    <row r="1878" spans="1:102">
      <c r="A1878" t="s">
        <v>2017</v>
      </c>
      <c r="B1878">
        <v>1307283</v>
      </c>
      <c r="C1878" t="s">
        <v>104</v>
      </c>
      <c r="D1878" t="s">
        <v>105</v>
      </c>
      <c r="E1878">
        <v>507764</v>
      </c>
      <c r="F1878">
        <v>7183093</v>
      </c>
      <c r="G1878">
        <v>621</v>
      </c>
      <c r="H1878" s="1">
        <v>41499</v>
      </c>
      <c r="I1878" t="s">
        <v>183</v>
      </c>
      <c r="J1878" t="s">
        <v>119</v>
      </c>
      <c r="K1878" t="s">
        <v>108</v>
      </c>
      <c r="L1878" t="s">
        <v>109</v>
      </c>
      <c r="M1878" t="s">
        <v>120</v>
      </c>
      <c r="N1878" t="s">
        <v>111</v>
      </c>
      <c r="O1878" t="s">
        <v>2017</v>
      </c>
      <c r="P1878" t="s">
        <v>112</v>
      </c>
      <c r="Q1878" t="s">
        <v>1680</v>
      </c>
      <c r="R1878" t="s">
        <v>1681</v>
      </c>
      <c r="T1878" s="1">
        <v>41473</v>
      </c>
      <c r="V1878">
        <v>260</v>
      </c>
      <c r="X1878">
        <v>0.73</v>
      </c>
      <c r="Z1878">
        <v>8.5</v>
      </c>
      <c r="AA1878">
        <v>2.6</v>
      </c>
      <c r="AC1878">
        <v>2</v>
      </c>
      <c r="AD1878">
        <v>389.6</v>
      </c>
      <c r="AG1878">
        <v>0.23</v>
      </c>
      <c r="AH1878">
        <v>0.03</v>
      </c>
      <c r="AJ1878">
        <v>0.39</v>
      </c>
      <c r="AM1878">
        <v>2.5</v>
      </c>
      <c r="AO1878">
        <v>13.6</v>
      </c>
      <c r="AR1878">
        <v>14.93</v>
      </c>
      <c r="AV1878">
        <v>1.51</v>
      </c>
      <c r="AW1878">
        <v>3.2</v>
      </c>
      <c r="BA1878">
        <v>16</v>
      </c>
      <c r="BE1878">
        <v>7.0000000000000007E-2</v>
      </c>
      <c r="BF1878">
        <v>4.3</v>
      </c>
      <c r="BI1878">
        <v>0.09</v>
      </c>
      <c r="BK1878">
        <v>50</v>
      </c>
      <c r="BL1878">
        <v>5.82</v>
      </c>
      <c r="BM1878">
        <v>8.9999999999999993E-3</v>
      </c>
      <c r="BQ1878">
        <v>11.4</v>
      </c>
      <c r="BR1878">
        <v>2.7E-2</v>
      </c>
      <c r="BU1878">
        <v>17.96</v>
      </c>
      <c r="CB1878">
        <v>0.05</v>
      </c>
      <c r="CD1878">
        <v>2.44</v>
      </c>
      <c r="CE1878">
        <v>1.3</v>
      </c>
      <c r="CF1878">
        <v>1</v>
      </c>
      <c r="CJ1878">
        <v>26.1</v>
      </c>
      <c r="CM1878">
        <v>0.1</v>
      </c>
      <c r="CN1878">
        <v>1.1000000000000001</v>
      </c>
      <c r="CO1878">
        <v>8.0000000000000002E-3</v>
      </c>
      <c r="CP1878">
        <v>0.4</v>
      </c>
      <c r="CR1878">
        <v>0.3</v>
      </c>
      <c r="CS1878">
        <v>93</v>
      </c>
      <c r="CT1878">
        <v>0.05</v>
      </c>
      <c r="CX1878">
        <v>81.099999999999994</v>
      </c>
    </row>
    <row r="1879" spans="1:102">
      <c r="A1879" t="s">
        <v>2018</v>
      </c>
      <c r="B1879">
        <v>1307285</v>
      </c>
      <c r="C1879" t="s">
        <v>104</v>
      </c>
      <c r="D1879" t="s">
        <v>105</v>
      </c>
      <c r="E1879">
        <v>507764</v>
      </c>
      <c r="F1879">
        <v>7182987</v>
      </c>
      <c r="G1879">
        <v>606</v>
      </c>
      <c r="H1879" s="1">
        <v>41499</v>
      </c>
      <c r="I1879" t="s">
        <v>183</v>
      </c>
      <c r="J1879" t="s">
        <v>119</v>
      </c>
      <c r="K1879" t="s">
        <v>108</v>
      </c>
      <c r="L1879" t="s">
        <v>109</v>
      </c>
      <c r="M1879" t="s">
        <v>120</v>
      </c>
      <c r="N1879" t="s">
        <v>111</v>
      </c>
      <c r="O1879" t="s">
        <v>2018</v>
      </c>
      <c r="P1879" t="s">
        <v>112</v>
      </c>
      <c r="Q1879" t="s">
        <v>1680</v>
      </c>
      <c r="R1879" t="s">
        <v>1681</v>
      </c>
      <c r="T1879" s="1">
        <v>41473</v>
      </c>
      <c r="V1879">
        <v>461</v>
      </c>
      <c r="X1879">
        <v>0.48</v>
      </c>
      <c r="Z1879">
        <v>13.1</v>
      </c>
      <c r="AA1879">
        <v>3.1</v>
      </c>
      <c r="AC1879">
        <v>5</v>
      </c>
      <c r="AD1879">
        <v>851.7</v>
      </c>
      <c r="AG1879">
        <v>0.24</v>
      </c>
      <c r="AH1879">
        <v>0.08</v>
      </c>
      <c r="AJ1879">
        <v>1.21</v>
      </c>
      <c r="AM1879">
        <v>2.9</v>
      </c>
      <c r="AO1879">
        <v>7.7</v>
      </c>
      <c r="AR1879">
        <v>37.68</v>
      </c>
      <c r="AV1879">
        <v>1.49</v>
      </c>
      <c r="AW1879">
        <v>1.3</v>
      </c>
      <c r="BA1879">
        <v>83</v>
      </c>
      <c r="BE1879">
        <v>0.14000000000000001</v>
      </c>
      <c r="BF1879">
        <v>1.9</v>
      </c>
      <c r="BI1879">
        <v>0.03</v>
      </c>
      <c r="BK1879">
        <v>34</v>
      </c>
      <c r="BL1879">
        <v>7.52</v>
      </c>
      <c r="BM1879">
        <v>2.1999999999999999E-2</v>
      </c>
      <c r="BQ1879">
        <v>20.8</v>
      </c>
      <c r="BR1879">
        <v>0.06</v>
      </c>
      <c r="BU1879">
        <v>20.39</v>
      </c>
      <c r="CB1879">
        <v>0.23</v>
      </c>
      <c r="CD1879">
        <v>2.34</v>
      </c>
      <c r="CE1879">
        <v>2.4</v>
      </c>
      <c r="CF1879">
        <v>2.2999999999999998</v>
      </c>
      <c r="CJ1879">
        <v>113.3</v>
      </c>
      <c r="CM1879">
        <v>0.09</v>
      </c>
      <c r="CN1879">
        <v>1.1000000000000001</v>
      </c>
      <c r="CO1879">
        <v>5.0000000000000001E-4</v>
      </c>
      <c r="CP1879">
        <v>0.91</v>
      </c>
      <c r="CR1879">
        <v>0.7</v>
      </c>
      <c r="CS1879">
        <v>38</v>
      </c>
      <c r="CT1879">
        <v>0.05</v>
      </c>
      <c r="CX1879">
        <v>88.4</v>
      </c>
    </row>
    <row r="1880" spans="1:102">
      <c r="A1880" t="s">
        <v>2019</v>
      </c>
      <c r="B1880">
        <v>1307299</v>
      </c>
      <c r="C1880" t="s">
        <v>104</v>
      </c>
      <c r="D1880" t="s">
        <v>105</v>
      </c>
      <c r="E1880">
        <v>507763</v>
      </c>
      <c r="F1880">
        <v>7182297</v>
      </c>
      <c r="G1880">
        <v>551</v>
      </c>
      <c r="H1880" s="1">
        <v>41499</v>
      </c>
      <c r="I1880" t="s">
        <v>183</v>
      </c>
      <c r="J1880" t="s">
        <v>119</v>
      </c>
      <c r="K1880" t="s">
        <v>108</v>
      </c>
      <c r="L1880" t="s">
        <v>109</v>
      </c>
      <c r="M1880" t="s">
        <v>120</v>
      </c>
      <c r="N1880" t="s">
        <v>111</v>
      </c>
      <c r="O1880" t="s">
        <v>2019</v>
      </c>
      <c r="P1880" t="s">
        <v>112</v>
      </c>
      <c r="Q1880" t="s">
        <v>1680</v>
      </c>
      <c r="R1880" t="s">
        <v>1681</v>
      </c>
      <c r="T1880" s="1">
        <v>41473</v>
      </c>
      <c r="V1880">
        <v>225</v>
      </c>
      <c r="X1880">
        <v>0.94</v>
      </c>
      <c r="Z1880">
        <v>7.8</v>
      </c>
      <c r="AA1880">
        <v>2.1</v>
      </c>
      <c r="AC1880">
        <v>3</v>
      </c>
      <c r="AD1880">
        <v>244.5</v>
      </c>
      <c r="AG1880">
        <v>0.14000000000000001</v>
      </c>
      <c r="AH1880">
        <v>0.24</v>
      </c>
      <c r="AJ1880">
        <v>0.45</v>
      </c>
      <c r="AM1880">
        <v>4.0999999999999996</v>
      </c>
      <c r="AO1880">
        <v>20.7</v>
      </c>
      <c r="AR1880">
        <v>16.329999999999998</v>
      </c>
      <c r="AV1880">
        <v>2.0699999999999998</v>
      </c>
      <c r="AW1880">
        <v>3.2</v>
      </c>
      <c r="BA1880">
        <v>60</v>
      </c>
      <c r="BE1880">
        <v>0.05</v>
      </c>
      <c r="BF1880">
        <v>11</v>
      </c>
      <c r="BI1880">
        <v>0.3</v>
      </c>
      <c r="BK1880">
        <v>85</v>
      </c>
      <c r="BL1880">
        <v>2.91</v>
      </c>
      <c r="BM1880">
        <v>8.0000000000000002E-3</v>
      </c>
      <c r="BQ1880">
        <v>18.5</v>
      </c>
      <c r="BR1880">
        <v>6.9000000000000006E-2</v>
      </c>
      <c r="BU1880">
        <v>11.13</v>
      </c>
      <c r="CB1880">
        <v>0.03</v>
      </c>
      <c r="CD1880">
        <v>0.94</v>
      </c>
      <c r="CE1880">
        <v>1.7</v>
      </c>
      <c r="CF1880">
        <v>1.1000000000000001</v>
      </c>
      <c r="CJ1880">
        <v>24.9</v>
      </c>
      <c r="CM1880">
        <v>0.05</v>
      </c>
      <c r="CN1880">
        <v>0.6</v>
      </c>
      <c r="CO1880">
        <v>1.7999999999999999E-2</v>
      </c>
      <c r="CP1880">
        <v>0.13</v>
      </c>
      <c r="CR1880">
        <v>1</v>
      </c>
      <c r="CS1880">
        <v>64</v>
      </c>
      <c r="CT1880">
        <v>0.2</v>
      </c>
      <c r="CX1880">
        <v>73.2</v>
      </c>
    </row>
    <row r="1881" spans="1:102">
      <c r="A1881" t="s">
        <v>2020</v>
      </c>
      <c r="B1881">
        <v>1307306</v>
      </c>
      <c r="C1881" t="s">
        <v>104</v>
      </c>
      <c r="D1881" t="s">
        <v>105</v>
      </c>
      <c r="E1881">
        <v>507964</v>
      </c>
      <c r="F1881">
        <v>7183050</v>
      </c>
      <c r="G1881">
        <v>582</v>
      </c>
      <c r="H1881" s="1">
        <v>41499</v>
      </c>
      <c r="I1881" t="s">
        <v>183</v>
      </c>
      <c r="J1881" t="s">
        <v>119</v>
      </c>
      <c r="K1881" t="s">
        <v>108</v>
      </c>
      <c r="L1881" t="s">
        <v>109</v>
      </c>
      <c r="M1881" t="s">
        <v>120</v>
      </c>
      <c r="N1881" t="s">
        <v>111</v>
      </c>
      <c r="O1881" t="s">
        <v>2020</v>
      </c>
      <c r="P1881" t="s">
        <v>112</v>
      </c>
      <c r="Q1881" t="s">
        <v>1680</v>
      </c>
      <c r="R1881" t="s">
        <v>1681</v>
      </c>
      <c r="T1881" s="1">
        <v>41474</v>
      </c>
      <c r="V1881">
        <v>881</v>
      </c>
      <c r="X1881">
        <v>0.7</v>
      </c>
      <c r="Z1881">
        <v>18.2</v>
      </c>
      <c r="AA1881">
        <v>12.7</v>
      </c>
      <c r="AC1881">
        <v>5</v>
      </c>
      <c r="AD1881">
        <v>1074.2</v>
      </c>
      <c r="AG1881">
        <v>0.16</v>
      </c>
      <c r="AH1881">
        <v>0.22</v>
      </c>
      <c r="AJ1881">
        <v>1.29</v>
      </c>
      <c r="AM1881">
        <v>3.5</v>
      </c>
      <c r="AO1881">
        <v>25.4</v>
      </c>
      <c r="AR1881">
        <v>45.14</v>
      </c>
      <c r="AV1881">
        <v>2.14</v>
      </c>
      <c r="AW1881">
        <v>3.1</v>
      </c>
      <c r="BA1881">
        <v>246</v>
      </c>
      <c r="BE1881">
        <v>0.09</v>
      </c>
      <c r="BF1881">
        <v>6.4</v>
      </c>
      <c r="BI1881">
        <v>0.2</v>
      </c>
      <c r="BK1881">
        <v>98</v>
      </c>
      <c r="BL1881">
        <v>6.01</v>
      </c>
      <c r="BM1881">
        <v>1.2E-2</v>
      </c>
      <c r="BQ1881">
        <v>26.9</v>
      </c>
      <c r="BR1881">
        <v>7.3999999999999996E-2</v>
      </c>
      <c r="BU1881">
        <v>19.420000000000002</v>
      </c>
      <c r="CB1881">
        <v>0.15</v>
      </c>
      <c r="CD1881">
        <v>3.84</v>
      </c>
      <c r="CE1881">
        <v>0.9</v>
      </c>
      <c r="CF1881">
        <v>3.7</v>
      </c>
      <c r="CJ1881">
        <v>107.2</v>
      </c>
      <c r="CM1881">
        <v>0.12</v>
      </c>
      <c r="CN1881">
        <v>0.3</v>
      </c>
      <c r="CO1881">
        <v>8.0000000000000002E-3</v>
      </c>
      <c r="CP1881">
        <v>0.38</v>
      </c>
      <c r="CR1881">
        <v>1.5</v>
      </c>
      <c r="CS1881">
        <v>150</v>
      </c>
      <c r="CT1881">
        <v>0.05</v>
      </c>
      <c r="CX1881">
        <v>113</v>
      </c>
    </row>
    <row r="1882" spans="1:102">
      <c r="A1882" t="s">
        <v>2021</v>
      </c>
      <c r="B1882">
        <v>1307308</v>
      </c>
      <c r="C1882" t="s">
        <v>104</v>
      </c>
      <c r="D1882" t="s">
        <v>105</v>
      </c>
      <c r="E1882">
        <v>507963</v>
      </c>
      <c r="F1882">
        <v>7182943</v>
      </c>
      <c r="G1882">
        <v>579</v>
      </c>
      <c r="H1882" s="1">
        <v>41499</v>
      </c>
      <c r="I1882" t="s">
        <v>183</v>
      </c>
      <c r="J1882" t="s">
        <v>119</v>
      </c>
      <c r="K1882" t="s">
        <v>108</v>
      </c>
      <c r="L1882" t="s">
        <v>109</v>
      </c>
      <c r="M1882" t="s">
        <v>120</v>
      </c>
      <c r="N1882" t="s">
        <v>111</v>
      </c>
      <c r="O1882" t="s">
        <v>2021</v>
      </c>
      <c r="P1882" t="s">
        <v>112</v>
      </c>
      <c r="Q1882" t="s">
        <v>1680</v>
      </c>
      <c r="R1882" t="s">
        <v>1681</v>
      </c>
      <c r="T1882" s="1">
        <v>41474</v>
      </c>
      <c r="V1882">
        <v>572</v>
      </c>
      <c r="X1882">
        <v>0.68</v>
      </c>
      <c r="Z1882">
        <v>28.1</v>
      </c>
      <c r="AA1882">
        <v>3.5</v>
      </c>
      <c r="AC1882">
        <v>3</v>
      </c>
      <c r="AD1882">
        <v>732.4</v>
      </c>
      <c r="AG1882">
        <v>0.2</v>
      </c>
      <c r="AH1882">
        <v>0.04</v>
      </c>
      <c r="AJ1882">
        <v>0.49</v>
      </c>
      <c r="AM1882">
        <v>2</v>
      </c>
      <c r="AO1882">
        <v>22.3</v>
      </c>
      <c r="AR1882">
        <v>16.5</v>
      </c>
      <c r="AV1882">
        <v>2.25</v>
      </c>
      <c r="AW1882">
        <v>3.3</v>
      </c>
      <c r="BA1882">
        <v>34</v>
      </c>
      <c r="BE1882">
        <v>0.12</v>
      </c>
      <c r="BF1882">
        <v>3.7</v>
      </c>
      <c r="BI1882">
        <v>0.09</v>
      </c>
      <c r="BK1882">
        <v>60</v>
      </c>
      <c r="BL1882">
        <v>13.31</v>
      </c>
      <c r="BM1882">
        <v>2.4E-2</v>
      </c>
      <c r="BQ1882">
        <v>10.6</v>
      </c>
      <c r="BR1882">
        <v>7.1999999999999995E-2</v>
      </c>
      <c r="BU1882">
        <v>27.87</v>
      </c>
      <c r="CB1882">
        <v>0.28000000000000003</v>
      </c>
      <c r="CD1882">
        <v>3.74</v>
      </c>
      <c r="CE1882">
        <v>1.5</v>
      </c>
      <c r="CF1882">
        <v>5</v>
      </c>
      <c r="CJ1882">
        <v>116.1</v>
      </c>
      <c r="CM1882">
        <v>0.13</v>
      </c>
      <c r="CN1882">
        <v>1.2</v>
      </c>
      <c r="CO1882">
        <v>8.0000000000000002E-3</v>
      </c>
      <c r="CP1882">
        <v>0.72</v>
      </c>
      <c r="CR1882">
        <v>0.6</v>
      </c>
      <c r="CS1882">
        <v>185</v>
      </c>
      <c r="CT1882">
        <v>0.05</v>
      </c>
      <c r="CX1882">
        <v>83.9</v>
      </c>
    </row>
    <row r="1883" spans="1:102">
      <c r="A1883" t="s">
        <v>2022</v>
      </c>
      <c r="B1883">
        <v>1307316</v>
      </c>
      <c r="C1883" t="s">
        <v>104</v>
      </c>
      <c r="D1883" t="s">
        <v>105</v>
      </c>
      <c r="E1883">
        <v>507971</v>
      </c>
      <c r="F1883">
        <v>7182557</v>
      </c>
      <c r="G1883">
        <v>521</v>
      </c>
      <c r="H1883" s="1">
        <v>41499</v>
      </c>
      <c r="I1883" t="s">
        <v>183</v>
      </c>
      <c r="J1883" t="s">
        <v>119</v>
      </c>
      <c r="K1883" t="s">
        <v>108</v>
      </c>
      <c r="L1883" t="s">
        <v>109</v>
      </c>
      <c r="M1883" t="s">
        <v>120</v>
      </c>
      <c r="N1883" t="s">
        <v>111</v>
      </c>
      <c r="O1883" t="s">
        <v>2022</v>
      </c>
      <c r="P1883" t="s">
        <v>112</v>
      </c>
      <c r="Q1883" t="s">
        <v>1680</v>
      </c>
      <c r="R1883" t="s">
        <v>1681</v>
      </c>
      <c r="T1883" s="1">
        <v>41474</v>
      </c>
      <c r="V1883">
        <v>626</v>
      </c>
      <c r="X1883">
        <v>0.64</v>
      </c>
      <c r="Z1883">
        <v>11.6</v>
      </c>
      <c r="AA1883">
        <v>6.2</v>
      </c>
      <c r="AC1883">
        <v>5</v>
      </c>
      <c r="AD1883">
        <v>1663.8</v>
      </c>
      <c r="AG1883">
        <v>0.21</v>
      </c>
      <c r="AH1883">
        <v>7.0000000000000007E-2</v>
      </c>
      <c r="AJ1883">
        <v>1.21</v>
      </c>
      <c r="AM1883">
        <v>4.0999999999999996</v>
      </c>
      <c r="AO1883">
        <v>13</v>
      </c>
      <c r="AR1883">
        <v>34.19</v>
      </c>
      <c r="AV1883">
        <v>1.85</v>
      </c>
      <c r="AW1883">
        <v>2</v>
      </c>
      <c r="BA1883">
        <v>208</v>
      </c>
      <c r="BE1883">
        <v>0.1</v>
      </c>
      <c r="BF1883">
        <v>4.7</v>
      </c>
      <c r="BI1883">
        <v>0.12</v>
      </c>
      <c r="BK1883">
        <v>59</v>
      </c>
      <c r="BL1883">
        <v>5.55</v>
      </c>
      <c r="BM1883">
        <v>7.0000000000000001E-3</v>
      </c>
      <c r="BQ1883">
        <v>23.9</v>
      </c>
      <c r="BR1883">
        <v>4.9000000000000002E-2</v>
      </c>
      <c r="BU1883">
        <v>17.41</v>
      </c>
      <c r="CB1883">
        <v>0.09</v>
      </c>
      <c r="CD1883">
        <v>2.84</v>
      </c>
      <c r="CE1883">
        <v>2.9</v>
      </c>
      <c r="CF1883">
        <v>3.3</v>
      </c>
      <c r="CJ1883">
        <v>58.5</v>
      </c>
      <c r="CM1883">
        <v>0.09</v>
      </c>
      <c r="CN1883">
        <v>1.1000000000000001</v>
      </c>
      <c r="CO1883">
        <v>3.0000000000000001E-3</v>
      </c>
      <c r="CP1883">
        <v>0.46</v>
      </c>
      <c r="CR1883">
        <v>0.9</v>
      </c>
      <c r="CS1883">
        <v>45</v>
      </c>
      <c r="CT1883">
        <v>0.05</v>
      </c>
      <c r="CX1883">
        <v>81.599999999999994</v>
      </c>
    </row>
    <row r="1884" spans="1:102">
      <c r="A1884" t="s">
        <v>2023</v>
      </c>
      <c r="B1884">
        <v>1307318</v>
      </c>
      <c r="C1884" t="s">
        <v>104</v>
      </c>
      <c r="D1884" t="s">
        <v>105</v>
      </c>
      <c r="E1884">
        <v>507969</v>
      </c>
      <c r="F1884">
        <v>7182441</v>
      </c>
      <c r="G1884">
        <v>519</v>
      </c>
      <c r="H1884" s="1">
        <v>41499</v>
      </c>
      <c r="I1884" t="s">
        <v>183</v>
      </c>
      <c r="J1884" t="s">
        <v>119</v>
      </c>
      <c r="K1884" t="s">
        <v>108</v>
      </c>
      <c r="L1884" t="s">
        <v>109</v>
      </c>
      <c r="M1884" t="s">
        <v>120</v>
      </c>
      <c r="N1884" t="s">
        <v>111</v>
      </c>
      <c r="O1884" t="s">
        <v>2023</v>
      </c>
      <c r="P1884" t="s">
        <v>112</v>
      </c>
      <c r="Q1884" t="s">
        <v>1680</v>
      </c>
      <c r="R1884" t="s">
        <v>1681</v>
      </c>
      <c r="T1884" s="1">
        <v>41474</v>
      </c>
      <c r="V1884">
        <v>341</v>
      </c>
      <c r="X1884">
        <v>1.07</v>
      </c>
      <c r="Z1884">
        <v>7.3</v>
      </c>
      <c r="AA1884">
        <v>2.2999999999999998</v>
      </c>
      <c r="AC1884">
        <v>5</v>
      </c>
      <c r="AD1884">
        <v>521.79999999999995</v>
      </c>
      <c r="AG1884">
        <v>0.16</v>
      </c>
      <c r="AH1884">
        <v>0.76</v>
      </c>
      <c r="AJ1884">
        <v>1.23</v>
      </c>
      <c r="AM1884">
        <v>10.8</v>
      </c>
      <c r="AO1884">
        <v>30.8</v>
      </c>
      <c r="AR1884">
        <v>38.78</v>
      </c>
      <c r="AV1884">
        <v>2.1800000000000002</v>
      </c>
      <c r="AW1884">
        <v>3.5</v>
      </c>
      <c r="BA1884">
        <v>92</v>
      </c>
      <c r="BE1884">
        <v>0.1</v>
      </c>
      <c r="BF1884">
        <v>10.4</v>
      </c>
      <c r="BI1884">
        <v>0.46</v>
      </c>
      <c r="BK1884">
        <v>316</v>
      </c>
      <c r="BL1884">
        <v>2.77</v>
      </c>
      <c r="BM1884">
        <v>1.0999999999999999E-2</v>
      </c>
      <c r="BQ1884">
        <v>42.8</v>
      </c>
      <c r="BR1884">
        <v>9.0999999999999998E-2</v>
      </c>
      <c r="BU1884">
        <v>16.28</v>
      </c>
      <c r="CB1884">
        <v>0.06</v>
      </c>
      <c r="CD1884">
        <v>1.55</v>
      </c>
      <c r="CE1884">
        <v>3.3</v>
      </c>
      <c r="CF1884">
        <v>1.3</v>
      </c>
      <c r="CJ1884">
        <v>43.1</v>
      </c>
      <c r="CM1884">
        <v>0.01</v>
      </c>
      <c r="CN1884">
        <v>2.2000000000000002</v>
      </c>
      <c r="CO1884">
        <v>1.9E-2</v>
      </c>
      <c r="CP1884">
        <v>0.21</v>
      </c>
      <c r="CR1884">
        <v>1.5</v>
      </c>
      <c r="CS1884">
        <v>68</v>
      </c>
      <c r="CT1884">
        <v>0.1</v>
      </c>
      <c r="CX1884">
        <v>153.80000000000001</v>
      </c>
    </row>
    <row r="1885" spans="1:102">
      <c r="A1885" t="s">
        <v>2024</v>
      </c>
      <c r="B1885">
        <v>1307183</v>
      </c>
      <c r="C1885" t="s">
        <v>104</v>
      </c>
      <c r="D1885" t="s">
        <v>105</v>
      </c>
      <c r="E1885">
        <v>518206</v>
      </c>
      <c r="F1885">
        <v>7184858</v>
      </c>
      <c r="G1885">
        <v>849</v>
      </c>
      <c r="H1885" s="1">
        <v>41485</v>
      </c>
      <c r="I1885" t="s">
        <v>1528</v>
      </c>
      <c r="J1885" t="s">
        <v>119</v>
      </c>
      <c r="K1885" t="s">
        <v>108</v>
      </c>
      <c r="L1885" t="s">
        <v>109</v>
      </c>
      <c r="M1885" t="s">
        <v>1529</v>
      </c>
      <c r="N1885" t="s">
        <v>111</v>
      </c>
      <c r="O1885" t="s">
        <v>2024</v>
      </c>
      <c r="P1885" t="s">
        <v>112</v>
      </c>
      <c r="Q1885" t="s">
        <v>1680</v>
      </c>
      <c r="R1885" t="s">
        <v>1681</v>
      </c>
      <c r="T1885" s="1">
        <v>41468</v>
      </c>
      <c r="V1885">
        <v>2319</v>
      </c>
      <c r="X1885">
        <v>0.5</v>
      </c>
      <c r="Z1885">
        <v>14.9</v>
      </c>
      <c r="AA1885">
        <v>25</v>
      </c>
      <c r="AC1885">
        <v>7</v>
      </c>
      <c r="AD1885">
        <v>916.2</v>
      </c>
      <c r="AG1885">
        <v>0.56000000000000005</v>
      </c>
      <c r="AH1885">
        <v>0.02</v>
      </c>
      <c r="AJ1885">
        <v>0.03</v>
      </c>
      <c r="AM1885">
        <v>2.2000000000000002</v>
      </c>
      <c r="AO1885">
        <v>22.4</v>
      </c>
      <c r="AR1885">
        <v>95.29</v>
      </c>
      <c r="AV1885">
        <v>10.130000000000001</v>
      </c>
      <c r="AW1885">
        <v>3.3</v>
      </c>
      <c r="BA1885">
        <v>232</v>
      </c>
      <c r="BE1885">
        <v>0.1</v>
      </c>
      <c r="BF1885">
        <v>1.5</v>
      </c>
      <c r="BI1885">
        <v>0.04</v>
      </c>
      <c r="BK1885">
        <v>27</v>
      </c>
      <c r="BL1885">
        <v>2.2799999999999998</v>
      </c>
      <c r="BM1885">
        <v>6.0000000000000001E-3</v>
      </c>
      <c r="BQ1885">
        <v>14.6</v>
      </c>
      <c r="BR1885">
        <v>0.10100000000000001</v>
      </c>
      <c r="BU1885">
        <v>23.46</v>
      </c>
      <c r="CB1885">
        <v>0.18</v>
      </c>
      <c r="CD1885">
        <v>2.21</v>
      </c>
      <c r="CE1885">
        <v>7.7</v>
      </c>
      <c r="CF1885">
        <v>7.3</v>
      </c>
      <c r="CJ1885">
        <v>20</v>
      </c>
      <c r="CM1885">
        <v>1.28</v>
      </c>
      <c r="CN1885">
        <v>0.7</v>
      </c>
      <c r="CO1885">
        <v>2E-3</v>
      </c>
      <c r="CP1885">
        <v>0.18</v>
      </c>
      <c r="CR1885">
        <v>0.8</v>
      </c>
      <c r="CS1885">
        <v>133</v>
      </c>
      <c r="CT1885">
        <v>0.2</v>
      </c>
      <c r="CX1885">
        <v>80.3</v>
      </c>
    </row>
    <row r="1886" spans="1:102">
      <c r="A1886" t="s">
        <v>2025</v>
      </c>
      <c r="B1886">
        <v>1307186</v>
      </c>
      <c r="C1886" t="s">
        <v>104</v>
      </c>
      <c r="D1886" t="s">
        <v>105</v>
      </c>
      <c r="E1886">
        <v>518201</v>
      </c>
      <c r="F1886">
        <v>7184999</v>
      </c>
      <c r="G1886">
        <v>828</v>
      </c>
      <c r="H1886" s="1">
        <v>41485</v>
      </c>
      <c r="I1886" t="s">
        <v>1528</v>
      </c>
      <c r="J1886" t="s">
        <v>119</v>
      </c>
      <c r="K1886" t="s">
        <v>108</v>
      </c>
      <c r="L1886" t="s">
        <v>109</v>
      </c>
      <c r="M1886" t="s">
        <v>1529</v>
      </c>
      <c r="N1886" t="s">
        <v>111</v>
      </c>
      <c r="O1886" t="s">
        <v>2025</v>
      </c>
      <c r="P1886" t="s">
        <v>112</v>
      </c>
      <c r="Q1886" t="s">
        <v>1680</v>
      </c>
      <c r="R1886" t="s">
        <v>1681</v>
      </c>
      <c r="T1886" s="1">
        <v>41468</v>
      </c>
      <c r="V1886">
        <v>2794</v>
      </c>
      <c r="X1886">
        <v>0.69</v>
      </c>
      <c r="Z1886">
        <v>5.4</v>
      </c>
      <c r="AA1886">
        <v>9.1</v>
      </c>
      <c r="AC1886">
        <v>3</v>
      </c>
      <c r="AD1886">
        <v>1041.7</v>
      </c>
      <c r="AG1886">
        <v>0.2</v>
      </c>
      <c r="AH1886">
        <v>0.05</v>
      </c>
      <c r="AJ1886">
        <v>0.11</v>
      </c>
      <c r="AM1886">
        <v>2.1</v>
      </c>
      <c r="AO1886">
        <v>15.8</v>
      </c>
      <c r="AR1886">
        <v>32.65</v>
      </c>
      <c r="AV1886">
        <v>2.5499999999999998</v>
      </c>
      <c r="AW1886">
        <v>3.3</v>
      </c>
      <c r="BA1886">
        <v>118</v>
      </c>
      <c r="BE1886">
        <v>7.0000000000000007E-2</v>
      </c>
      <c r="BF1886">
        <v>2.4</v>
      </c>
      <c r="BI1886">
        <v>0.04</v>
      </c>
      <c r="BK1886">
        <v>43</v>
      </c>
      <c r="BL1886">
        <v>2.9</v>
      </c>
      <c r="BM1886">
        <v>1.7000000000000001E-2</v>
      </c>
      <c r="BQ1886">
        <v>13.8</v>
      </c>
      <c r="BR1886">
        <v>3.5999999999999997E-2</v>
      </c>
      <c r="BU1886">
        <v>10.57</v>
      </c>
      <c r="CB1886">
        <v>0.16</v>
      </c>
      <c r="CD1886">
        <v>0.7</v>
      </c>
      <c r="CE1886">
        <v>2.6</v>
      </c>
      <c r="CF1886">
        <v>3.2</v>
      </c>
      <c r="CJ1886">
        <v>16.899999999999999</v>
      </c>
      <c r="CM1886">
        <v>0.22</v>
      </c>
      <c r="CN1886">
        <v>0.4</v>
      </c>
      <c r="CO1886">
        <v>8.9999999999999993E-3</v>
      </c>
      <c r="CP1886">
        <v>0.12</v>
      </c>
      <c r="CR1886">
        <v>0.6</v>
      </c>
      <c r="CS1886">
        <v>78</v>
      </c>
      <c r="CT1886">
        <v>0.1</v>
      </c>
      <c r="CX1886">
        <v>50.1</v>
      </c>
    </row>
    <row r="1887" spans="1:102">
      <c r="A1887" t="s">
        <v>2026</v>
      </c>
      <c r="B1887">
        <v>1307204</v>
      </c>
      <c r="C1887" t="s">
        <v>104</v>
      </c>
      <c r="D1887" t="s">
        <v>105</v>
      </c>
      <c r="E1887">
        <v>518598</v>
      </c>
      <c r="F1887">
        <v>7184989</v>
      </c>
      <c r="G1887">
        <v>817</v>
      </c>
      <c r="H1887" s="1">
        <v>41485</v>
      </c>
      <c r="I1887" t="s">
        <v>1528</v>
      </c>
      <c r="J1887" t="s">
        <v>119</v>
      </c>
      <c r="K1887" t="s">
        <v>108</v>
      </c>
      <c r="L1887" t="s">
        <v>109</v>
      </c>
      <c r="M1887" t="s">
        <v>1529</v>
      </c>
      <c r="N1887" t="s">
        <v>111</v>
      </c>
      <c r="O1887" t="s">
        <v>2026</v>
      </c>
      <c r="P1887" t="s">
        <v>112</v>
      </c>
      <c r="Q1887" t="s">
        <v>1680</v>
      </c>
      <c r="R1887" t="s">
        <v>1681</v>
      </c>
      <c r="T1887" s="1">
        <v>41468</v>
      </c>
      <c r="V1887">
        <v>1773</v>
      </c>
      <c r="X1887">
        <v>1.01</v>
      </c>
      <c r="Z1887">
        <v>11.6</v>
      </c>
      <c r="AA1887">
        <v>11.4</v>
      </c>
      <c r="AC1887">
        <v>4</v>
      </c>
      <c r="AD1887">
        <v>498.9</v>
      </c>
      <c r="AG1887">
        <v>0.36</v>
      </c>
      <c r="AH1887">
        <v>0.05</v>
      </c>
      <c r="AJ1887">
        <v>0.17</v>
      </c>
      <c r="AM1887">
        <v>2.9</v>
      </c>
      <c r="AO1887">
        <v>21.3</v>
      </c>
      <c r="AR1887">
        <v>30.34</v>
      </c>
      <c r="AV1887">
        <v>3.75</v>
      </c>
      <c r="AW1887">
        <v>5.7</v>
      </c>
      <c r="BA1887">
        <v>200</v>
      </c>
      <c r="BE1887">
        <v>0.11</v>
      </c>
      <c r="BF1887">
        <v>5.5</v>
      </c>
      <c r="BI1887">
        <v>0.09</v>
      </c>
      <c r="BK1887">
        <v>92</v>
      </c>
      <c r="BL1887">
        <v>5.24</v>
      </c>
      <c r="BM1887">
        <v>8.9999999999999993E-3</v>
      </c>
      <c r="BQ1887">
        <v>12.5</v>
      </c>
      <c r="BR1887">
        <v>7.0999999999999994E-2</v>
      </c>
      <c r="BU1887">
        <v>18.59</v>
      </c>
      <c r="CB1887">
        <v>0.16</v>
      </c>
      <c r="CD1887">
        <v>1.63</v>
      </c>
      <c r="CE1887">
        <v>1.7</v>
      </c>
      <c r="CF1887">
        <v>2.9</v>
      </c>
      <c r="CJ1887">
        <v>21.4</v>
      </c>
      <c r="CM1887">
        <v>0.21</v>
      </c>
      <c r="CN1887">
        <v>0.3</v>
      </c>
      <c r="CO1887">
        <v>1.2999999999999999E-2</v>
      </c>
      <c r="CP1887">
        <v>0.25</v>
      </c>
      <c r="CR1887">
        <v>0.8</v>
      </c>
      <c r="CS1887">
        <v>105</v>
      </c>
      <c r="CT1887">
        <v>0.2</v>
      </c>
      <c r="CX1887">
        <v>49.6</v>
      </c>
    </row>
    <row r="1888" spans="1:102">
      <c r="A1888" t="s">
        <v>2027</v>
      </c>
      <c r="B1888">
        <v>1307205</v>
      </c>
      <c r="C1888" t="s">
        <v>104</v>
      </c>
      <c r="D1888" t="s">
        <v>105</v>
      </c>
      <c r="E1888">
        <v>518604</v>
      </c>
      <c r="F1888">
        <v>7184952</v>
      </c>
      <c r="G1888">
        <v>835</v>
      </c>
      <c r="H1888" s="1">
        <v>41485</v>
      </c>
      <c r="I1888" t="s">
        <v>1528</v>
      </c>
      <c r="J1888" t="s">
        <v>119</v>
      </c>
      <c r="K1888" t="s">
        <v>108</v>
      </c>
      <c r="L1888" t="s">
        <v>109</v>
      </c>
      <c r="M1888" t="s">
        <v>1529</v>
      </c>
      <c r="N1888" t="s">
        <v>111</v>
      </c>
      <c r="O1888" t="s">
        <v>2027</v>
      </c>
      <c r="P1888" t="s">
        <v>112</v>
      </c>
      <c r="Q1888" t="s">
        <v>1680</v>
      </c>
      <c r="R1888" t="s">
        <v>1681</v>
      </c>
      <c r="T1888" s="1">
        <v>41468</v>
      </c>
      <c r="V1888">
        <v>1502</v>
      </c>
      <c r="X1888">
        <v>0.66</v>
      </c>
      <c r="Z1888">
        <v>18.600000000000001</v>
      </c>
      <c r="AA1888">
        <v>30.1</v>
      </c>
      <c r="AC1888">
        <v>5</v>
      </c>
      <c r="AD1888">
        <v>156.4</v>
      </c>
      <c r="AG1888">
        <v>0.37</v>
      </c>
      <c r="AH1888">
        <v>0.03</v>
      </c>
      <c r="AJ1888">
        <v>0.16</v>
      </c>
      <c r="AM1888">
        <v>3.2</v>
      </c>
      <c r="AO1888">
        <v>19.7</v>
      </c>
      <c r="AR1888">
        <v>89.74</v>
      </c>
      <c r="AV1888">
        <v>4.4400000000000004</v>
      </c>
      <c r="AW1888">
        <v>2.9</v>
      </c>
      <c r="BA1888">
        <v>237</v>
      </c>
      <c r="BE1888">
        <v>0.24</v>
      </c>
      <c r="BF1888">
        <v>2.5</v>
      </c>
      <c r="BI1888">
        <v>7.0000000000000007E-2</v>
      </c>
      <c r="BK1888">
        <v>80</v>
      </c>
      <c r="BL1888">
        <v>3.17</v>
      </c>
      <c r="BM1888">
        <v>3.7999999999999999E-2</v>
      </c>
      <c r="BQ1888">
        <v>16.3</v>
      </c>
      <c r="BR1888">
        <v>7.5999999999999998E-2</v>
      </c>
      <c r="BU1888">
        <v>21.57</v>
      </c>
      <c r="CB1888">
        <v>0.77</v>
      </c>
      <c r="CD1888">
        <v>1.66</v>
      </c>
      <c r="CE1888">
        <v>5.2</v>
      </c>
      <c r="CF1888">
        <v>3.7</v>
      </c>
      <c r="CJ1888">
        <v>77.2</v>
      </c>
      <c r="CM1888">
        <v>1.42</v>
      </c>
      <c r="CN1888">
        <v>0.9</v>
      </c>
      <c r="CO1888">
        <v>4.0000000000000001E-3</v>
      </c>
      <c r="CP1888">
        <v>0.28000000000000003</v>
      </c>
      <c r="CR1888">
        <v>0.8</v>
      </c>
      <c r="CS1888">
        <v>84</v>
      </c>
      <c r="CT1888">
        <v>0.1</v>
      </c>
      <c r="CX1888">
        <v>61.8</v>
      </c>
    </row>
    <row r="1889" spans="1:102">
      <c r="A1889" t="s">
        <v>2028</v>
      </c>
      <c r="B1889">
        <v>1307215</v>
      </c>
      <c r="C1889" t="s">
        <v>104</v>
      </c>
      <c r="D1889" t="s">
        <v>105</v>
      </c>
      <c r="E1889">
        <v>517414</v>
      </c>
      <c r="F1889">
        <v>7184386</v>
      </c>
      <c r="G1889">
        <v>894</v>
      </c>
      <c r="H1889" s="1">
        <v>41485</v>
      </c>
      <c r="I1889" t="s">
        <v>1528</v>
      </c>
      <c r="J1889" t="s">
        <v>119</v>
      </c>
      <c r="K1889" t="s">
        <v>108</v>
      </c>
      <c r="L1889" t="s">
        <v>109</v>
      </c>
      <c r="M1889" t="s">
        <v>1529</v>
      </c>
      <c r="N1889" t="s">
        <v>111</v>
      </c>
      <c r="O1889" t="s">
        <v>2028</v>
      </c>
      <c r="P1889" t="s">
        <v>112</v>
      </c>
      <c r="Q1889" t="s">
        <v>1680</v>
      </c>
      <c r="R1889" t="s">
        <v>1681</v>
      </c>
      <c r="T1889" s="1">
        <v>41469</v>
      </c>
      <c r="V1889">
        <v>2020</v>
      </c>
      <c r="X1889">
        <v>0.83</v>
      </c>
      <c r="Z1889">
        <v>37.1</v>
      </c>
      <c r="AA1889">
        <v>7.1</v>
      </c>
      <c r="AC1889">
        <v>4</v>
      </c>
      <c r="AD1889">
        <v>164.7</v>
      </c>
      <c r="AG1889">
        <v>0.22</v>
      </c>
      <c r="AH1889">
        <v>0.03</v>
      </c>
      <c r="AJ1889">
        <v>0.38</v>
      </c>
      <c r="AM1889">
        <v>3.7</v>
      </c>
      <c r="AO1889">
        <v>21.3</v>
      </c>
      <c r="AR1889">
        <v>21.77</v>
      </c>
      <c r="AV1889">
        <v>4.6100000000000003</v>
      </c>
      <c r="AW1889">
        <v>3.8</v>
      </c>
      <c r="BA1889">
        <v>138</v>
      </c>
      <c r="BE1889">
        <v>0.31</v>
      </c>
      <c r="BF1889">
        <v>3.9</v>
      </c>
      <c r="BI1889">
        <v>0.11</v>
      </c>
      <c r="BK1889">
        <v>144</v>
      </c>
      <c r="BL1889">
        <v>20.76</v>
      </c>
      <c r="BM1889">
        <v>7.5999999999999998E-2</v>
      </c>
      <c r="BQ1889">
        <v>20.6</v>
      </c>
      <c r="BR1889">
        <v>7.8E-2</v>
      </c>
      <c r="BU1889">
        <v>23.02</v>
      </c>
      <c r="CB1889">
        <v>0.95</v>
      </c>
      <c r="CD1889">
        <v>6.26</v>
      </c>
      <c r="CE1889">
        <v>2.5</v>
      </c>
      <c r="CF1889">
        <v>13</v>
      </c>
      <c r="CJ1889">
        <v>107.5</v>
      </c>
      <c r="CM1889">
        <v>0.2</v>
      </c>
      <c r="CN1889">
        <v>0.8</v>
      </c>
      <c r="CO1889">
        <v>6.0000000000000001E-3</v>
      </c>
      <c r="CP1889">
        <v>5.76</v>
      </c>
      <c r="CR1889">
        <v>1.3</v>
      </c>
      <c r="CS1889">
        <v>141</v>
      </c>
      <c r="CT1889">
        <v>0.05</v>
      </c>
      <c r="CX1889">
        <v>88.3</v>
      </c>
    </row>
    <row r="1890" spans="1:102">
      <c r="A1890" t="s">
        <v>2029</v>
      </c>
      <c r="B1890">
        <v>1307216</v>
      </c>
      <c r="C1890" t="s">
        <v>104</v>
      </c>
      <c r="D1890" t="s">
        <v>105</v>
      </c>
      <c r="E1890">
        <v>517407</v>
      </c>
      <c r="F1890">
        <v>7184457</v>
      </c>
      <c r="G1890">
        <v>883</v>
      </c>
      <c r="H1890" s="1">
        <v>41485</v>
      </c>
      <c r="I1890" t="s">
        <v>1528</v>
      </c>
      <c r="J1890" t="s">
        <v>119</v>
      </c>
      <c r="K1890" t="s">
        <v>108</v>
      </c>
      <c r="L1890" t="s">
        <v>109</v>
      </c>
      <c r="M1890" t="s">
        <v>1529</v>
      </c>
      <c r="N1890" t="s">
        <v>111</v>
      </c>
      <c r="O1890" t="s">
        <v>2029</v>
      </c>
      <c r="P1890" t="s">
        <v>112</v>
      </c>
      <c r="Q1890" t="s">
        <v>1680</v>
      </c>
      <c r="R1890" t="s">
        <v>1681</v>
      </c>
      <c r="T1890" s="1">
        <v>41469</v>
      </c>
      <c r="V1890">
        <v>734</v>
      </c>
      <c r="X1890">
        <v>0.31</v>
      </c>
      <c r="Z1890">
        <v>2</v>
      </c>
      <c r="AA1890">
        <v>0.9</v>
      </c>
      <c r="AC1890">
        <v>1</v>
      </c>
      <c r="AD1890">
        <v>102</v>
      </c>
      <c r="AG1890">
        <v>0.04</v>
      </c>
      <c r="AH1890">
        <v>0.05</v>
      </c>
      <c r="AJ1890">
        <v>0.18</v>
      </c>
      <c r="AM1890">
        <v>1.5</v>
      </c>
      <c r="AO1890">
        <v>6.1</v>
      </c>
      <c r="AR1890">
        <v>6.07</v>
      </c>
      <c r="AV1890">
        <v>0.81</v>
      </c>
      <c r="AW1890">
        <v>1.8</v>
      </c>
      <c r="BA1890">
        <v>64</v>
      </c>
      <c r="BE1890">
        <v>0.03</v>
      </c>
      <c r="BF1890">
        <v>1.4</v>
      </c>
      <c r="BI1890">
        <v>0.03</v>
      </c>
      <c r="BK1890">
        <v>29</v>
      </c>
      <c r="BL1890">
        <v>1.63</v>
      </c>
      <c r="BM1890">
        <v>2.1999999999999999E-2</v>
      </c>
      <c r="BQ1890">
        <v>3.2</v>
      </c>
      <c r="BR1890">
        <v>3.7999999999999999E-2</v>
      </c>
      <c r="BU1890">
        <v>3.62</v>
      </c>
      <c r="CB1890">
        <v>0.06</v>
      </c>
      <c r="CD1890">
        <v>0.7</v>
      </c>
      <c r="CE1890">
        <v>0.5</v>
      </c>
      <c r="CF1890">
        <v>1.2</v>
      </c>
      <c r="CJ1890">
        <v>12.4</v>
      </c>
      <c r="CM1890">
        <v>0.04</v>
      </c>
      <c r="CN1890">
        <v>0.05</v>
      </c>
      <c r="CO1890">
        <v>2.1000000000000001E-2</v>
      </c>
      <c r="CP1890">
        <v>0.14000000000000001</v>
      </c>
      <c r="CR1890">
        <v>0.3</v>
      </c>
      <c r="CS1890">
        <v>28</v>
      </c>
      <c r="CT1890">
        <v>0.05</v>
      </c>
      <c r="CX1890">
        <v>14.1</v>
      </c>
    </row>
    <row r="1891" spans="1:102">
      <c r="A1891" t="s">
        <v>2030</v>
      </c>
      <c r="B1891">
        <v>1307232</v>
      </c>
      <c r="C1891" t="s">
        <v>104</v>
      </c>
      <c r="D1891" t="s">
        <v>105</v>
      </c>
      <c r="E1891">
        <v>518000</v>
      </c>
      <c r="F1891">
        <v>7184301</v>
      </c>
      <c r="G1891">
        <v>985</v>
      </c>
      <c r="H1891" s="1">
        <v>41485</v>
      </c>
      <c r="I1891" t="s">
        <v>1528</v>
      </c>
      <c r="J1891" t="s">
        <v>119</v>
      </c>
      <c r="K1891" t="s">
        <v>108</v>
      </c>
      <c r="L1891" t="s">
        <v>109</v>
      </c>
      <c r="M1891" t="s">
        <v>1529</v>
      </c>
      <c r="N1891" t="s">
        <v>111</v>
      </c>
      <c r="O1891" t="s">
        <v>2030</v>
      </c>
      <c r="P1891" t="s">
        <v>112</v>
      </c>
      <c r="Q1891" t="s">
        <v>1680</v>
      </c>
      <c r="R1891" t="s">
        <v>1681</v>
      </c>
      <c r="T1891" s="1">
        <v>41470</v>
      </c>
      <c r="V1891">
        <v>498</v>
      </c>
      <c r="X1891">
        <v>0.35</v>
      </c>
      <c r="Z1891">
        <v>29.5</v>
      </c>
      <c r="AA1891">
        <v>2.6</v>
      </c>
      <c r="AC1891">
        <v>5</v>
      </c>
      <c r="AD1891">
        <v>566</v>
      </c>
      <c r="AG1891">
        <v>0.33</v>
      </c>
      <c r="AH1891">
        <v>0.01</v>
      </c>
      <c r="AJ1891">
        <v>0.11</v>
      </c>
      <c r="AM1891">
        <v>1.5</v>
      </c>
      <c r="AO1891">
        <v>11.8</v>
      </c>
      <c r="AR1891">
        <v>30.49</v>
      </c>
      <c r="AV1891">
        <v>13.23</v>
      </c>
      <c r="AW1891">
        <v>2.9</v>
      </c>
      <c r="BA1891">
        <v>208</v>
      </c>
      <c r="BE1891">
        <v>0.09</v>
      </c>
      <c r="BF1891">
        <v>1.5</v>
      </c>
      <c r="BI1891">
        <v>0.03</v>
      </c>
      <c r="BK1891">
        <v>18</v>
      </c>
      <c r="BL1891">
        <v>58.47</v>
      </c>
      <c r="BM1891">
        <v>5.0000000000000001E-3</v>
      </c>
      <c r="BQ1891">
        <v>10.1</v>
      </c>
      <c r="BR1891">
        <v>3.5999999999999997E-2</v>
      </c>
      <c r="BU1891">
        <v>13.29</v>
      </c>
      <c r="CB1891">
        <v>0.18</v>
      </c>
      <c r="CD1891">
        <v>5.84</v>
      </c>
      <c r="CE1891">
        <v>2.6</v>
      </c>
      <c r="CF1891">
        <v>22.3</v>
      </c>
      <c r="CJ1891">
        <v>11.1</v>
      </c>
      <c r="CM1891">
        <v>0.22</v>
      </c>
      <c r="CN1891">
        <v>1.2</v>
      </c>
      <c r="CO1891">
        <v>1E-3</v>
      </c>
      <c r="CP1891">
        <v>1.82</v>
      </c>
      <c r="CR1891">
        <v>0.9</v>
      </c>
      <c r="CS1891">
        <v>75</v>
      </c>
      <c r="CT1891">
        <v>0.05</v>
      </c>
      <c r="CX1891">
        <v>32.200000000000003</v>
      </c>
    </row>
    <row r="1892" spans="1:102">
      <c r="A1892" t="s">
        <v>2031</v>
      </c>
      <c r="B1892">
        <v>1346226</v>
      </c>
      <c r="C1892" t="s">
        <v>104</v>
      </c>
      <c r="D1892" t="s">
        <v>105</v>
      </c>
      <c r="E1892">
        <v>519347</v>
      </c>
      <c r="F1892">
        <v>7186353</v>
      </c>
      <c r="G1892">
        <v>762</v>
      </c>
      <c r="H1892" s="1">
        <v>41485</v>
      </c>
      <c r="I1892" t="s">
        <v>1528</v>
      </c>
      <c r="J1892" t="s">
        <v>119</v>
      </c>
      <c r="K1892" t="s">
        <v>108</v>
      </c>
      <c r="L1892" t="s">
        <v>109</v>
      </c>
      <c r="M1892" t="s">
        <v>1529</v>
      </c>
      <c r="N1892" t="s">
        <v>111</v>
      </c>
      <c r="O1892" t="s">
        <v>2031</v>
      </c>
      <c r="P1892" t="s">
        <v>112</v>
      </c>
      <c r="Q1892" t="s">
        <v>1479</v>
      </c>
      <c r="R1892" t="s">
        <v>1480</v>
      </c>
      <c r="T1892" s="1">
        <v>41471</v>
      </c>
      <c r="V1892">
        <v>432</v>
      </c>
      <c r="X1892">
        <v>1.34</v>
      </c>
      <c r="Z1892">
        <v>10.1</v>
      </c>
      <c r="AA1892">
        <v>2</v>
      </c>
      <c r="AC1892">
        <v>2</v>
      </c>
      <c r="AD1892">
        <v>592.79999999999995</v>
      </c>
      <c r="AG1892">
        <v>0.17</v>
      </c>
      <c r="AH1892">
        <v>0.09</v>
      </c>
      <c r="AJ1892">
        <v>0.21</v>
      </c>
      <c r="AM1892">
        <v>4.9000000000000004</v>
      </c>
      <c r="AO1892">
        <v>22.1</v>
      </c>
      <c r="AR1892">
        <v>12.82</v>
      </c>
      <c r="AV1892">
        <v>2.65</v>
      </c>
      <c r="AW1892">
        <v>5.2</v>
      </c>
      <c r="BA1892">
        <v>22</v>
      </c>
      <c r="BE1892">
        <v>0.08</v>
      </c>
      <c r="BF1892">
        <v>6.8</v>
      </c>
      <c r="BI1892">
        <v>0.21</v>
      </c>
      <c r="BK1892">
        <v>120</v>
      </c>
      <c r="BL1892">
        <v>3.81</v>
      </c>
      <c r="BM1892">
        <v>8.0000000000000002E-3</v>
      </c>
      <c r="BQ1892">
        <v>17.100000000000001</v>
      </c>
      <c r="BR1892">
        <v>9.6000000000000002E-2</v>
      </c>
      <c r="BU1892">
        <v>10.61</v>
      </c>
      <c r="CB1892">
        <v>0.08</v>
      </c>
      <c r="CD1892">
        <v>0.86</v>
      </c>
      <c r="CE1892">
        <v>2</v>
      </c>
      <c r="CF1892">
        <v>1.1000000000000001</v>
      </c>
      <c r="CJ1892">
        <v>17.7</v>
      </c>
      <c r="CM1892">
        <v>0.13</v>
      </c>
      <c r="CN1892">
        <v>1.6</v>
      </c>
      <c r="CO1892">
        <v>2.1999999999999999E-2</v>
      </c>
      <c r="CP1892">
        <v>0.21</v>
      </c>
      <c r="CR1892">
        <v>0.4</v>
      </c>
      <c r="CS1892">
        <v>91</v>
      </c>
      <c r="CT1892">
        <v>0.1</v>
      </c>
      <c r="CX1892">
        <v>51.4</v>
      </c>
    </row>
    <row r="1893" spans="1:102">
      <c r="A1893" t="s">
        <v>2032</v>
      </c>
      <c r="B1893">
        <v>1346232</v>
      </c>
      <c r="C1893" t="s">
        <v>104</v>
      </c>
      <c r="D1893" t="s">
        <v>105</v>
      </c>
      <c r="E1893">
        <v>519238</v>
      </c>
      <c r="F1893">
        <v>7186037</v>
      </c>
      <c r="G1893">
        <v>787</v>
      </c>
      <c r="H1893" s="1">
        <v>41485</v>
      </c>
      <c r="I1893" t="s">
        <v>1528</v>
      </c>
      <c r="J1893" t="s">
        <v>119</v>
      </c>
      <c r="K1893" t="s">
        <v>108</v>
      </c>
      <c r="L1893" t="s">
        <v>109</v>
      </c>
      <c r="M1893" t="s">
        <v>1529</v>
      </c>
      <c r="N1893" t="s">
        <v>111</v>
      </c>
      <c r="O1893" t="s">
        <v>2032</v>
      </c>
      <c r="P1893" t="s">
        <v>112</v>
      </c>
      <c r="Q1893" t="s">
        <v>1479</v>
      </c>
      <c r="R1893" t="s">
        <v>1480</v>
      </c>
      <c r="T1893" s="1">
        <v>41471</v>
      </c>
      <c r="V1893">
        <v>1105</v>
      </c>
      <c r="X1893">
        <v>0.57999999999999996</v>
      </c>
      <c r="Z1893">
        <v>11.7</v>
      </c>
      <c r="AA1893">
        <v>4.7</v>
      </c>
      <c r="AC1893">
        <v>3</v>
      </c>
      <c r="AD1893">
        <v>224.1</v>
      </c>
      <c r="AG1893">
        <v>0.37</v>
      </c>
      <c r="AH1893">
        <v>0.02</v>
      </c>
      <c r="AJ1893">
        <v>0.06</v>
      </c>
      <c r="AM1893">
        <v>2.5</v>
      </c>
      <c r="AO1893">
        <v>18</v>
      </c>
      <c r="AR1893">
        <v>31.09</v>
      </c>
      <c r="AV1893">
        <v>4.33</v>
      </c>
      <c r="AW1893">
        <v>4</v>
      </c>
      <c r="BA1893">
        <v>55</v>
      </c>
      <c r="BE1893">
        <v>0.2</v>
      </c>
      <c r="BF1893">
        <v>2</v>
      </c>
      <c r="BI1893">
        <v>0.04</v>
      </c>
      <c r="BK1893">
        <v>41</v>
      </c>
      <c r="BL1893">
        <v>3.58</v>
      </c>
      <c r="BM1893">
        <v>2.9000000000000001E-2</v>
      </c>
      <c r="BQ1893">
        <v>19.100000000000001</v>
      </c>
      <c r="BR1893">
        <v>5.1999999999999998E-2</v>
      </c>
      <c r="BU1893">
        <v>20.96</v>
      </c>
      <c r="CB1893">
        <v>0.64</v>
      </c>
      <c r="CD1893">
        <v>1.66</v>
      </c>
      <c r="CE1893">
        <v>2.4</v>
      </c>
      <c r="CF1893">
        <v>4.2</v>
      </c>
      <c r="CJ1893">
        <v>84.6</v>
      </c>
      <c r="CM1893">
        <v>0.67</v>
      </c>
      <c r="CN1893">
        <v>0.4</v>
      </c>
      <c r="CO1893">
        <v>7.0000000000000001E-3</v>
      </c>
      <c r="CP1893">
        <v>0.21</v>
      </c>
      <c r="CR1893">
        <v>0.3</v>
      </c>
      <c r="CS1893">
        <v>104</v>
      </c>
      <c r="CT1893">
        <v>0.2</v>
      </c>
      <c r="CX1893">
        <v>78.400000000000006</v>
      </c>
    </row>
    <row r="1894" spans="1:102">
      <c r="A1894" t="s">
        <v>2033</v>
      </c>
      <c r="B1894">
        <v>1346265</v>
      </c>
      <c r="C1894" t="s">
        <v>104</v>
      </c>
      <c r="D1894" t="s">
        <v>105</v>
      </c>
      <c r="E1894">
        <v>507371</v>
      </c>
      <c r="F1894">
        <v>7182394</v>
      </c>
      <c r="G1894">
        <v>589</v>
      </c>
      <c r="H1894" s="1">
        <v>41499</v>
      </c>
      <c r="I1894" t="s">
        <v>183</v>
      </c>
      <c r="J1894" t="s">
        <v>119</v>
      </c>
      <c r="K1894" t="s">
        <v>108</v>
      </c>
      <c r="L1894" t="s">
        <v>109</v>
      </c>
      <c r="M1894" t="s">
        <v>120</v>
      </c>
      <c r="N1894" t="s">
        <v>111</v>
      </c>
      <c r="O1894" t="s">
        <v>2033</v>
      </c>
      <c r="P1894" t="s">
        <v>112</v>
      </c>
      <c r="Q1894" t="s">
        <v>1479</v>
      </c>
      <c r="R1894" t="s">
        <v>1480</v>
      </c>
      <c r="T1894" s="1">
        <v>41473</v>
      </c>
      <c r="V1894">
        <v>5368</v>
      </c>
      <c r="X1894">
        <v>1.21</v>
      </c>
      <c r="Z1894">
        <v>6.6</v>
      </c>
      <c r="AA1894">
        <v>1</v>
      </c>
      <c r="AC1894">
        <v>4</v>
      </c>
      <c r="AD1894">
        <v>1020.8</v>
      </c>
      <c r="AG1894">
        <v>0.19</v>
      </c>
      <c r="AH1894">
        <v>0.8</v>
      </c>
      <c r="AJ1894">
        <v>3.35</v>
      </c>
      <c r="AM1894">
        <v>2.2999999999999998</v>
      </c>
      <c r="AO1894">
        <v>95.3</v>
      </c>
      <c r="AR1894">
        <v>55.8</v>
      </c>
      <c r="AV1894">
        <v>1.96</v>
      </c>
      <c r="AW1894">
        <v>4.2</v>
      </c>
      <c r="BA1894">
        <v>97</v>
      </c>
      <c r="BE1894">
        <v>0.16</v>
      </c>
      <c r="BF1894">
        <v>9.9</v>
      </c>
      <c r="BI1894">
        <v>0.1</v>
      </c>
      <c r="BK1894">
        <v>39</v>
      </c>
      <c r="BL1894">
        <v>9.56</v>
      </c>
      <c r="BM1894">
        <v>1.7000000000000001E-2</v>
      </c>
      <c r="BQ1894">
        <v>52.8</v>
      </c>
      <c r="BR1894">
        <v>0.52400000000000002</v>
      </c>
      <c r="BU1894">
        <v>13.3</v>
      </c>
      <c r="CB1894">
        <v>0.33</v>
      </c>
      <c r="CD1894">
        <v>2.65</v>
      </c>
      <c r="CE1894">
        <v>3.2</v>
      </c>
      <c r="CF1894">
        <v>21.3</v>
      </c>
      <c r="CJ1894">
        <v>99.1</v>
      </c>
      <c r="CM1894">
        <v>0.18</v>
      </c>
      <c r="CN1894">
        <v>3.5</v>
      </c>
      <c r="CO1894">
        <v>6.0000000000000001E-3</v>
      </c>
      <c r="CP1894">
        <v>0.71</v>
      </c>
      <c r="CR1894">
        <v>7</v>
      </c>
      <c r="CS1894">
        <v>170</v>
      </c>
      <c r="CT1894">
        <v>0.1</v>
      </c>
      <c r="CX1894">
        <v>522.70000000000005</v>
      </c>
    </row>
    <row r="1895" spans="1:102">
      <c r="A1895" t="s">
        <v>2034</v>
      </c>
      <c r="B1895">
        <v>1346273</v>
      </c>
      <c r="C1895" t="s">
        <v>104</v>
      </c>
      <c r="D1895" t="s">
        <v>105</v>
      </c>
      <c r="E1895">
        <v>508360</v>
      </c>
      <c r="F1895">
        <v>7182297</v>
      </c>
      <c r="G1895">
        <v>586</v>
      </c>
      <c r="H1895" s="1">
        <v>41499</v>
      </c>
      <c r="I1895" t="s">
        <v>183</v>
      </c>
      <c r="J1895" t="s">
        <v>119</v>
      </c>
      <c r="K1895" t="s">
        <v>108</v>
      </c>
      <c r="L1895" t="s">
        <v>109</v>
      </c>
      <c r="M1895" t="s">
        <v>120</v>
      </c>
      <c r="N1895" t="s">
        <v>111</v>
      </c>
      <c r="O1895" t="s">
        <v>2034</v>
      </c>
      <c r="P1895" t="s">
        <v>112</v>
      </c>
      <c r="Q1895" t="s">
        <v>1479</v>
      </c>
      <c r="R1895" t="s">
        <v>1480</v>
      </c>
      <c r="T1895" s="1">
        <v>41474</v>
      </c>
      <c r="V1895">
        <v>256</v>
      </c>
      <c r="X1895">
        <v>1.33</v>
      </c>
      <c r="Z1895">
        <v>5.4</v>
      </c>
      <c r="AA1895">
        <v>10.6</v>
      </c>
      <c r="AC1895">
        <v>3</v>
      </c>
      <c r="AD1895">
        <v>183</v>
      </c>
      <c r="AG1895">
        <v>0.13</v>
      </c>
      <c r="AH1895">
        <v>0.24</v>
      </c>
      <c r="AJ1895">
        <v>0.42</v>
      </c>
      <c r="AM1895">
        <v>11</v>
      </c>
      <c r="AO1895">
        <v>46.5</v>
      </c>
      <c r="AR1895">
        <v>23.75</v>
      </c>
      <c r="AV1895">
        <v>2.35</v>
      </c>
      <c r="AW1895">
        <v>4.5</v>
      </c>
      <c r="BA1895">
        <v>33</v>
      </c>
      <c r="BE1895">
        <v>0.13</v>
      </c>
      <c r="BF1895">
        <v>8.5</v>
      </c>
      <c r="BI1895">
        <v>0.41</v>
      </c>
      <c r="BK1895">
        <v>276</v>
      </c>
      <c r="BL1895">
        <v>1.66</v>
      </c>
      <c r="BM1895">
        <v>5.0000000000000001E-3</v>
      </c>
      <c r="BQ1895">
        <v>57.2</v>
      </c>
      <c r="BR1895">
        <v>7.3999999999999996E-2</v>
      </c>
      <c r="BU1895">
        <v>16.899999999999999</v>
      </c>
      <c r="CB1895">
        <v>0.03</v>
      </c>
      <c r="CD1895">
        <v>0.49</v>
      </c>
      <c r="CE1895">
        <v>2.8</v>
      </c>
      <c r="CF1895">
        <v>0.7</v>
      </c>
      <c r="CJ1895">
        <v>11.8</v>
      </c>
      <c r="CM1895">
        <v>0.01</v>
      </c>
      <c r="CN1895">
        <v>1.6</v>
      </c>
      <c r="CO1895">
        <v>0.01</v>
      </c>
      <c r="CP1895">
        <v>0.16</v>
      </c>
      <c r="CR1895">
        <v>0.9</v>
      </c>
      <c r="CS1895">
        <v>70</v>
      </c>
      <c r="CT1895">
        <v>0.05</v>
      </c>
      <c r="CX1895">
        <v>124.3</v>
      </c>
    </row>
    <row r="1896" spans="1:102">
      <c r="A1896" t="s">
        <v>2035</v>
      </c>
      <c r="B1896">
        <v>1346290</v>
      </c>
      <c r="C1896" t="s">
        <v>104</v>
      </c>
      <c r="D1896" t="s">
        <v>105</v>
      </c>
      <c r="E1896">
        <v>508161</v>
      </c>
      <c r="F1896">
        <v>7183049</v>
      </c>
      <c r="G1896">
        <v>589</v>
      </c>
      <c r="H1896" s="1">
        <v>41499</v>
      </c>
      <c r="I1896" t="s">
        <v>183</v>
      </c>
      <c r="J1896" t="s">
        <v>119</v>
      </c>
      <c r="K1896" t="s">
        <v>108</v>
      </c>
      <c r="L1896" t="s">
        <v>109</v>
      </c>
      <c r="M1896" t="s">
        <v>120</v>
      </c>
      <c r="N1896" t="s">
        <v>111</v>
      </c>
      <c r="O1896" t="s">
        <v>2035</v>
      </c>
      <c r="P1896" t="s">
        <v>112</v>
      </c>
      <c r="Q1896" t="s">
        <v>1479</v>
      </c>
      <c r="R1896" t="s">
        <v>1480</v>
      </c>
      <c r="T1896" s="1">
        <v>41474</v>
      </c>
      <c r="V1896">
        <v>688</v>
      </c>
      <c r="X1896">
        <v>0.8</v>
      </c>
      <c r="Z1896">
        <v>30.4</v>
      </c>
      <c r="AA1896">
        <v>8.5</v>
      </c>
      <c r="AC1896">
        <v>5</v>
      </c>
      <c r="AD1896">
        <v>697.1</v>
      </c>
      <c r="AG1896">
        <v>0.16</v>
      </c>
      <c r="AH1896">
        <v>0.09</v>
      </c>
      <c r="AJ1896">
        <v>3.49</v>
      </c>
      <c r="AM1896">
        <v>1.1000000000000001</v>
      </c>
      <c r="AO1896">
        <v>41.5</v>
      </c>
      <c r="AR1896">
        <v>93.17</v>
      </c>
      <c r="AV1896">
        <v>1.37</v>
      </c>
      <c r="AW1896">
        <v>3.9</v>
      </c>
      <c r="BA1896">
        <v>432</v>
      </c>
      <c r="BE1896">
        <v>0.09</v>
      </c>
      <c r="BF1896">
        <v>7</v>
      </c>
      <c r="BI1896">
        <v>7.0000000000000007E-2</v>
      </c>
      <c r="BK1896">
        <v>25</v>
      </c>
      <c r="BL1896">
        <v>23.47</v>
      </c>
      <c r="BM1896">
        <v>2E-3</v>
      </c>
      <c r="BQ1896">
        <v>20.2</v>
      </c>
      <c r="BR1896">
        <v>0.152</v>
      </c>
      <c r="BU1896">
        <v>40.950000000000003</v>
      </c>
      <c r="CB1896">
        <v>0.1</v>
      </c>
      <c r="CD1896">
        <v>10.14</v>
      </c>
      <c r="CE1896">
        <v>1</v>
      </c>
      <c r="CF1896">
        <v>9.9</v>
      </c>
      <c r="CJ1896">
        <v>39.4</v>
      </c>
      <c r="CM1896">
        <v>0.19</v>
      </c>
      <c r="CN1896">
        <v>0.05</v>
      </c>
      <c r="CO1896">
        <v>4.0000000000000001E-3</v>
      </c>
      <c r="CP1896">
        <v>1.34</v>
      </c>
      <c r="CR1896">
        <v>9.1</v>
      </c>
      <c r="CS1896">
        <v>504</v>
      </c>
      <c r="CT1896">
        <v>0.1</v>
      </c>
      <c r="CX1896">
        <v>71.7</v>
      </c>
    </row>
    <row r="1897" spans="1:102">
      <c r="A1897" t="s">
        <v>2036</v>
      </c>
      <c r="B1897">
        <v>1346292</v>
      </c>
      <c r="C1897" t="s">
        <v>104</v>
      </c>
      <c r="D1897" t="s">
        <v>105</v>
      </c>
      <c r="E1897">
        <v>508159</v>
      </c>
      <c r="F1897">
        <v>7182947</v>
      </c>
      <c r="G1897">
        <v>592</v>
      </c>
      <c r="H1897" s="1">
        <v>41499</v>
      </c>
      <c r="I1897" t="s">
        <v>183</v>
      </c>
      <c r="J1897" t="s">
        <v>119</v>
      </c>
      <c r="K1897" t="s">
        <v>108</v>
      </c>
      <c r="L1897" t="s">
        <v>109</v>
      </c>
      <c r="M1897" t="s">
        <v>120</v>
      </c>
      <c r="N1897" t="s">
        <v>111</v>
      </c>
      <c r="O1897" t="s">
        <v>2036</v>
      </c>
      <c r="P1897" t="s">
        <v>112</v>
      </c>
      <c r="Q1897" t="s">
        <v>1479</v>
      </c>
      <c r="R1897" t="s">
        <v>1480</v>
      </c>
      <c r="T1897" s="1">
        <v>41474</v>
      </c>
      <c r="V1897">
        <v>904</v>
      </c>
      <c r="X1897">
        <v>0.55000000000000004</v>
      </c>
      <c r="Z1897">
        <v>26.8</v>
      </c>
      <c r="AA1897">
        <v>3.4</v>
      </c>
      <c r="AC1897">
        <v>3</v>
      </c>
      <c r="AD1897">
        <v>317.8</v>
      </c>
      <c r="AG1897">
        <v>0.17</v>
      </c>
      <c r="AH1897">
        <v>0.02</v>
      </c>
      <c r="AJ1897">
        <v>0.8</v>
      </c>
      <c r="AM1897">
        <v>0.5</v>
      </c>
      <c r="AO1897">
        <v>23.8</v>
      </c>
      <c r="AR1897">
        <v>45.08</v>
      </c>
      <c r="AV1897">
        <v>2.25</v>
      </c>
      <c r="AW1897">
        <v>4.4000000000000004</v>
      </c>
      <c r="BA1897">
        <v>65</v>
      </c>
      <c r="BE1897">
        <v>0.23</v>
      </c>
      <c r="BF1897">
        <v>3.6</v>
      </c>
      <c r="BI1897">
        <v>0.03</v>
      </c>
      <c r="BK1897">
        <v>12</v>
      </c>
      <c r="BL1897">
        <v>238.9</v>
      </c>
      <c r="BM1897">
        <v>4.0000000000000001E-3</v>
      </c>
      <c r="BQ1897">
        <v>8.4</v>
      </c>
      <c r="BR1897">
        <v>9.0999999999999998E-2</v>
      </c>
      <c r="BU1897">
        <v>60.92</v>
      </c>
      <c r="CB1897">
        <v>0.47</v>
      </c>
      <c r="CD1897">
        <v>26.88</v>
      </c>
      <c r="CE1897">
        <v>1.5</v>
      </c>
      <c r="CF1897">
        <v>21.9</v>
      </c>
      <c r="CJ1897">
        <v>103.2</v>
      </c>
      <c r="CM1897">
        <v>0.4</v>
      </c>
      <c r="CN1897">
        <v>0.7</v>
      </c>
      <c r="CO1897">
        <v>3.0000000000000001E-3</v>
      </c>
      <c r="CP1897">
        <v>4.4800000000000004</v>
      </c>
      <c r="CR1897">
        <v>2.4</v>
      </c>
      <c r="CS1897">
        <v>2020</v>
      </c>
      <c r="CT1897">
        <v>0.2</v>
      </c>
      <c r="CX1897">
        <v>61.9</v>
      </c>
    </row>
    <row r="1898" spans="1:102">
      <c r="A1898" t="s">
        <v>2037</v>
      </c>
      <c r="B1898">
        <v>1346299</v>
      </c>
      <c r="C1898" t="s">
        <v>104</v>
      </c>
      <c r="D1898" t="s">
        <v>105</v>
      </c>
      <c r="E1898">
        <v>508563</v>
      </c>
      <c r="F1898">
        <v>7182097</v>
      </c>
      <c r="G1898">
        <v>649</v>
      </c>
      <c r="H1898" s="1">
        <v>41499</v>
      </c>
      <c r="I1898" t="s">
        <v>183</v>
      </c>
      <c r="J1898" t="s">
        <v>119</v>
      </c>
      <c r="K1898" t="s">
        <v>108</v>
      </c>
      <c r="L1898" t="s">
        <v>109</v>
      </c>
      <c r="M1898" t="s">
        <v>120</v>
      </c>
      <c r="N1898" t="s">
        <v>111</v>
      </c>
      <c r="O1898" t="s">
        <v>2037</v>
      </c>
      <c r="P1898" t="s">
        <v>112</v>
      </c>
      <c r="Q1898" t="s">
        <v>1479</v>
      </c>
      <c r="R1898" t="s">
        <v>1480</v>
      </c>
      <c r="T1898" s="1">
        <v>41475</v>
      </c>
      <c r="V1898">
        <v>293</v>
      </c>
      <c r="X1898">
        <v>1.42</v>
      </c>
      <c r="Z1898">
        <v>7.1</v>
      </c>
      <c r="AA1898">
        <v>3.3</v>
      </c>
      <c r="AC1898">
        <v>4</v>
      </c>
      <c r="AD1898">
        <v>412.6</v>
      </c>
      <c r="AG1898">
        <v>0.13</v>
      </c>
      <c r="AH1898">
        <v>0.44</v>
      </c>
      <c r="AJ1898">
        <v>0.77</v>
      </c>
      <c r="AM1898">
        <v>13.8</v>
      </c>
      <c r="AO1898">
        <v>59</v>
      </c>
      <c r="AR1898">
        <v>40.67</v>
      </c>
      <c r="AV1898">
        <v>2.75</v>
      </c>
      <c r="AW1898">
        <v>5.0999999999999996</v>
      </c>
      <c r="BA1898">
        <v>68</v>
      </c>
      <c r="BE1898">
        <v>0.14000000000000001</v>
      </c>
      <c r="BF1898">
        <v>15.1</v>
      </c>
      <c r="BI1898">
        <v>0.56999999999999995</v>
      </c>
      <c r="BK1898">
        <v>240</v>
      </c>
      <c r="BL1898">
        <v>3.04</v>
      </c>
      <c r="BM1898">
        <v>1.0999999999999999E-2</v>
      </c>
      <c r="BQ1898">
        <v>66.8</v>
      </c>
      <c r="BR1898">
        <v>9.4E-2</v>
      </c>
      <c r="BU1898">
        <v>16.739999999999998</v>
      </c>
      <c r="CB1898">
        <v>0.01</v>
      </c>
      <c r="CD1898">
        <v>0.96</v>
      </c>
      <c r="CE1898">
        <v>4.8</v>
      </c>
      <c r="CF1898">
        <v>0.6</v>
      </c>
      <c r="CJ1898">
        <v>28</v>
      </c>
      <c r="CM1898">
        <v>7.0000000000000007E-2</v>
      </c>
      <c r="CN1898">
        <v>3</v>
      </c>
      <c r="CO1898">
        <v>3.5000000000000003E-2</v>
      </c>
      <c r="CP1898">
        <v>0.25</v>
      </c>
      <c r="CR1898">
        <v>1.1000000000000001</v>
      </c>
      <c r="CS1898">
        <v>74</v>
      </c>
      <c r="CT1898">
        <v>0.05</v>
      </c>
      <c r="CX1898">
        <v>155.5</v>
      </c>
    </row>
    <row r="1899" spans="1:102">
      <c r="A1899" t="s">
        <v>2038</v>
      </c>
      <c r="B1899">
        <v>1306419</v>
      </c>
      <c r="C1899" t="s">
        <v>104</v>
      </c>
      <c r="D1899" t="s">
        <v>105</v>
      </c>
      <c r="E1899">
        <v>518996</v>
      </c>
      <c r="F1899">
        <v>7184550</v>
      </c>
      <c r="G1899">
        <v>954</v>
      </c>
      <c r="H1899" s="1">
        <v>41485</v>
      </c>
      <c r="I1899" t="s">
        <v>1528</v>
      </c>
      <c r="J1899" t="s">
        <v>119</v>
      </c>
      <c r="K1899" t="s">
        <v>108</v>
      </c>
      <c r="L1899" t="s">
        <v>109</v>
      </c>
      <c r="M1899" t="s">
        <v>1529</v>
      </c>
      <c r="N1899" t="s">
        <v>111</v>
      </c>
      <c r="O1899" t="s">
        <v>2038</v>
      </c>
      <c r="P1899" t="s">
        <v>112</v>
      </c>
      <c r="Q1899" t="s">
        <v>1479</v>
      </c>
      <c r="R1899" t="s">
        <v>1480</v>
      </c>
      <c r="T1899" s="1">
        <v>41615</v>
      </c>
      <c r="V1899">
        <v>405</v>
      </c>
      <c r="X1899">
        <v>0.53</v>
      </c>
      <c r="Z1899">
        <v>13.4</v>
      </c>
      <c r="AA1899">
        <v>2.1</v>
      </c>
      <c r="AC1899">
        <v>3</v>
      </c>
      <c r="AD1899">
        <v>709.1</v>
      </c>
      <c r="AG1899">
        <v>0.27</v>
      </c>
      <c r="AH1899">
        <v>0.08</v>
      </c>
      <c r="AJ1899">
        <v>0.27</v>
      </c>
      <c r="AM1899">
        <v>3.3</v>
      </c>
      <c r="AO1899">
        <v>12.6</v>
      </c>
      <c r="AR1899">
        <v>36.880000000000003</v>
      </c>
      <c r="AV1899">
        <v>1.61</v>
      </c>
      <c r="AW1899">
        <v>1.8</v>
      </c>
      <c r="BA1899">
        <v>125</v>
      </c>
      <c r="BE1899">
        <v>0.1</v>
      </c>
      <c r="BF1899">
        <v>2.5</v>
      </c>
      <c r="BI1899">
        <v>0.08</v>
      </c>
      <c r="BK1899">
        <v>31</v>
      </c>
      <c r="BL1899">
        <v>7.93</v>
      </c>
      <c r="BM1899">
        <v>5.0000000000000001E-3</v>
      </c>
      <c r="BQ1899">
        <v>26.7</v>
      </c>
      <c r="BR1899">
        <v>2.7E-2</v>
      </c>
      <c r="BU1899">
        <v>20.65</v>
      </c>
      <c r="CB1899">
        <v>0.05</v>
      </c>
      <c r="CD1899">
        <v>2.8</v>
      </c>
      <c r="CE1899">
        <v>2.5</v>
      </c>
      <c r="CF1899">
        <v>4</v>
      </c>
      <c r="CJ1899">
        <v>21</v>
      </c>
      <c r="CM1899">
        <v>0.09</v>
      </c>
      <c r="CN1899">
        <v>1.9</v>
      </c>
      <c r="CO1899">
        <v>5.0000000000000001E-4</v>
      </c>
      <c r="CP1899">
        <v>0.78</v>
      </c>
      <c r="CR1899">
        <v>0.8</v>
      </c>
      <c r="CS1899">
        <v>33</v>
      </c>
      <c r="CT1899">
        <v>0.05</v>
      </c>
      <c r="CX1899">
        <v>71.900000000000006</v>
      </c>
    </row>
    <row r="1900" spans="1:102">
      <c r="A1900" t="s">
        <v>2039</v>
      </c>
      <c r="B1900">
        <v>1306420</v>
      </c>
      <c r="C1900" t="s">
        <v>104</v>
      </c>
      <c r="D1900" t="s">
        <v>105</v>
      </c>
      <c r="E1900">
        <v>518396</v>
      </c>
      <c r="F1900">
        <v>7185402</v>
      </c>
      <c r="G1900">
        <v>746</v>
      </c>
      <c r="H1900" s="1">
        <v>41485</v>
      </c>
      <c r="I1900" t="s">
        <v>1528</v>
      </c>
      <c r="J1900" t="s">
        <v>119</v>
      </c>
      <c r="K1900" t="s">
        <v>108</v>
      </c>
      <c r="L1900" t="s">
        <v>109</v>
      </c>
      <c r="M1900" t="s">
        <v>1529</v>
      </c>
      <c r="N1900" t="s">
        <v>111</v>
      </c>
      <c r="O1900" t="s">
        <v>2039</v>
      </c>
      <c r="P1900" t="s">
        <v>112</v>
      </c>
      <c r="Q1900" t="s">
        <v>1479</v>
      </c>
      <c r="R1900" t="s">
        <v>1480</v>
      </c>
      <c r="T1900" s="1">
        <v>41468</v>
      </c>
      <c r="V1900">
        <v>7648</v>
      </c>
      <c r="X1900">
        <v>0.73</v>
      </c>
      <c r="Z1900">
        <v>43</v>
      </c>
      <c r="AA1900">
        <v>7</v>
      </c>
      <c r="AC1900">
        <v>5</v>
      </c>
      <c r="AD1900">
        <v>77.8</v>
      </c>
      <c r="AG1900">
        <v>0.56000000000000005</v>
      </c>
      <c r="AH1900">
        <v>0.05</v>
      </c>
      <c r="AJ1900">
        <v>0.15</v>
      </c>
      <c r="AM1900">
        <v>1.7</v>
      </c>
      <c r="AO1900">
        <v>64.599999999999994</v>
      </c>
      <c r="AR1900">
        <v>45</v>
      </c>
      <c r="AV1900">
        <v>6.83</v>
      </c>
      <c r="AW1900">
        <v>5.2</v>
      </c>
      <c r="BA1900">
        <v>277</v>
      </c>
      <c r="BE1900">
        <v>0.61</v>
      </c>
      <c r="BF1900">
        <v>3.3</v>
      </c>
      <c r="BI1900">
        <v>0.06</v>
      </c>
      <c r="BK1900">
        <v>65</v>
      </c>
      <c r="BL1900">
        <v>19.66</v>
      </c>
      <c r="BM1900">
        <v>5.7000000000000002E-2</v>
      </c>
      <c r="BQ1900">
        <v>5.5</v>
      </c>
      <c r="BR1900">
        <v>6.5000000000000002E-2</v>
      </c>
      <c r="BU1900">
        <v>42.82</v>
      </c>
      <c r="CB1900">
        <v>2.12</v>
      </c>
      <c r="CD1900">
        <v>2.2999999999999998</v>
      </c>
      <c r="CE1900">
        <v>2.7</v>
      </c>
      <c r="CF1900">
        <v>19.600000000000001</v>
      </c>
      <c r="CJ1900">
        <v>65.8</v>
      </c>
      <c r="CM1900">
        <v>0.28999999999999998</v>
      </c>
      <c r="CN1900">
        <v>0.6</v>
      </c>
      <c r="CO1900">
        <v>8.9999999999999993E-3</v>
      </c>
      <c r="CP1900">
        <v>1.01</v>
      </c>
      <c r="CR1900">
        <v>2</v>
      </c>
      <c r="CS1900">
        <v>114</v>
      </c>
      <c r="CT1900">
        <v>0.1</v>
      </c>
      <c r="CX1900">
        <v>24.1</v>
      </c>
    </row>
    <row r="1901" spans="1:102">
      <c r="A1901" t="s">
        <v>2040</v>
      </c>
      <c r="B1901">
        <v>1306427</v>
      </c>
      <c r="C1901" t="s">
        <v>104</v>
      </c>
      <c r="D1901" t="s">
        <v>105</v>
      </c>
      <c r="E1901">
        <v>518399</v>
      </c>
      <c r="F1901">
        <v>7185053</v>
      </c>
      <c r="G1901">
        <v>845</v>
      </c>
      <c r="H1901" s="1">
        <v>41485</v>
      </c>
      <c r="I1901" t="s">
        <v>1528</v>
      </c>
      <c r="J1901" t="s">
        <v>119</v>
      </c>
      <c r="K1901" t="s">
        <v>108</v>
      </c>
      <c r="L1901" t="s">
        <v>109</v>
      </c>
      <c r="M1901" t="s">
        <v>1529</v>
      </c>
      <c r="N1901" t="s">
        <v>111</v>
      </c>
      <c r="O1901" t="s">
        <v>2040</v>
      </c>
      <c r="P1901" t="s">
        <v>112</v>
      </c>
      <c r="Q1901" t="s">
        <v>1479</v>
      </c>
      <c r="R1901" t="s">
        <v>1480</v>
      </c>
      <c r="T1901" s="1">
        <v>41468</v>
      </c>
      <c r="V1901">
        <v>3175</v>
      </c>
      <c r="X1901">
        <v>0.91</v>
      </c>
      <c r="Z1901">
        <v>12.5</v>
      </c>
      <c r="AA1901">
        <v>15.6</v>
      </c>
      <c r="AC1901">
        <v>6</v>
      </c>
      <c r="AD1901">
        <v>648.70000000000005</v>
      </c>
      <c r="AG1901">
        <v>0.33</v>
      </c>
      <c r="AH1901">
        <v>0.11</v>
      </c>
      <c r="AJ1901">
        <v>0.27</v>
      </c>
      <c r="AM1901">
        <v>3.2</v>
      </c>
      <c r="AO1901">
        <v>34.9</v>
      </c>
      <c r="AR1901">
        <v>45.71</v>
      </c>
      <c r="AV1901">
        <v>2.57</v>
      </c>
      <c r="AW1901">
        <v>4.2</v>
      </c>
      <c r="BA1901">
        <v>634</v>
      </c>
      <c r="BE1901">
        <v>0.15</v>
      </c>
      <c r="BF1901">
        <v>4.9000000000000004</v>
      </c>
      <c r="BI1901">
        <v>0.14000000000000001</v>
      </c>
      <c r="BK1901">
        <v>81</v>
      </c>
      <c r="BL1901">
        <v>6.1</v>
      </c>
      <c r="BM1901">
        <v>1.0999999999999999E-2</v>
      </c>
      <c r="BQ1901">
        <v>19</v>
      </c>
      <c r="BR1901">
        <v>6.2E-2</v>
      </c>
      <c r="BU1901">
        <v>14.73</v>
      </c>
      <c r="CB1901">
        <v>0.26</v>
      </c>
      <c r="CD1901">
        <v>1.49</v>
      </c>
      <c r="CE1901">
        <v>3.5</v>
      </c>
      <c r="CF1901">
        <v>6.6</v>
      </c>
      <c r="CJ1901">
        <v>49</v>
      </c>
      <c r="CM1901">
        <v>0.23</v>
      </c>
      <c r="CN1901">
        <v>0.5</v>
      </c>
      <c r="CO1901">
        <v>6.0000000000000001E-3</v>
      </c>
      <c r="CP1901">
        <v>0.32</v>
      </c>
      <c r="CR1901">
        <v>1.6</v>
      </c>
      <c r="CS1901">
        <v>105</v>
      </c>
      <c r="CT1901">
        <v>0.1</v>
      </c>
      <c r="CX1901">
        <v>65.900000000000006</v>
      </c>
    </row>
    <row r="1902" spans="1:102">
      <c r="A1902" t="s">
        <v>2041</v>
      </c>
      <c r="B1902">
        <v>1306430</v>
      </c>
      <c r="C1902" t="s">
        <v>104</v>
      </c>
      <c r="D1902" t="s">
        <v>105</v>
      </c>
      <c r="E1902">
        <v>518400</v>
      </c>
      <c r="F1902">
        <v>7184900</v>
      </c>
      <c r="G1902">
        <v>923</v>
      </c>
      <c r="H1902" s="1">
        <v>41485</v>
      </c>
      <c r="I1902" t="s">
        <v>1528</v>
      </c>
      <c r="J1902" t="s">
        <v>119</v>
      </c>
      <c r="K1902" t="s">
        <v>108</v>
      </c>
      <c r="L1902" t="s">
        <v>109</v>
      </c>
      <c r="M1902" t="s">
        <v>1529</v>
      </c>
      <c r="N1902" t="s">
        <v>111</v>
      </c>
      <c r="O1902" t="s">
        <v>2041</v>
      </c>
      <c r="P1902" t="s">
        <v>112</v>
      </c>
      <c r="Q1902" t="s">
        <v>1479</v>
      </c>
      <c r="R1902" t="s">
        <v>1480</v>
      </c>
      <c r="T1902" s="1">
        <v>41468</v>
      </c>
      <c r="V1902">
        <v>618</v>
      </c>
      <c r="X1902">
        <v>0.72</v>
      </c>
      <c r="Z1902">
        <v>8.3000000000000007</v>
      </c>
      <c r="AA1902">
        <v>9.9</v>
      </c>
      <c r="AC1902">
        <v>5</v>
      </c>
      <c r="AD1902">
        <v>606.70000000000005</v>
      </c>
      <c r="AG1902">
        <v>0.28000000000000003</v>
      </c>
      <c r="AH1902">
        <v>0.05</v>
      </c>
      <c r="AJ1902">
        <v>0.12</v>
      </c>
      <c r="AM1902">
        <v>2.8</v>
      </c>
      <c r="AO1902">
        <v>12.5</v>
      </c>
      <c r="AR1902">
        <v>29.7</v>
      </c>
      <c r="AV1902">
        <v>2.67</v>
      </c>
      <c r="AW1902">
        <v>3.7</v>
      </c>
      <c r="BA1902">
        <v>72</v>
      </c>
      <c r="BE1902">
        <v>0.16</v>
      </c>
      <c r="BF1902">
        <v>2.5</v>
      </c>
      <c r="BI1902">
        <v>0.05</v>
      </c>
      <c r="BK1902">
        <v>98</v>
      </c>
      <c r="BL1902">
        <v>2.06</v>
      </c>
      <c r="BM1902">
        <v>2.3E-2</v>
      </c>
      <c r="BQ1902">
        <v>11</v>
      </c>
      <c r="BR1902">
        <v>4.4999999999999998E-2</v>
      </c>
      <c r="BU1902">
        <v>14.4</v>
      </c>
      <c r="CB1902">
        <v>0.31</v>
      </c>
      <c r="CD1902">
        <v>0.76</v>
      </c>
      <c r="CE1902">
        <v>1.5</v>
      </c>
      <c r="CF1902">
        <v>1.5</v>
      </c>
      <c r="CJ1902">
        <v>29.3</v>
      </c>
      <c r="CM1902">
        <v>0.64</v>
      </c>
      <c r="CN1902">
        <v>0.1</v>
      </c>
      <c r="CO1902">
        <v>6.0000000000000001E-3</v>
      </c>
      <c r="CP1902">
        <v>0.17</v>
      </c>
      <c r="CR1902">
        <v>0.3</v>
      </c>
      <c r="CS1902">
        <v>60</v>
      </c>
      <c r="CT1902">
        <v>0.05</v>
      </c>
      <c r="CX1902">
        <v>59.1</v>
      </c>
    </row>
    <row r="1903" spans="1:102">
      <c r="A1903" t="s">
        <v>2042</v>
      </c>
      <c r="B1903">
        <v>1306458</v>
      </c>
      <c r="C1903" t="s">
        <v>104</v>
      </c>
      <c r="D1903" t="s">
        <v>105</v>
      </c>
      <c r="E1903">
        <v>517598</v>
      </c>
      <c r="F1903">
        <v>7184101</v>
      </c>
      <c r="G1903">
        <v>968</v>
      </c>
      <c r="H1903" s="1">
        <v>41485</v>
      </c>
      <c r="I1903" t="s">
        <v>1528</v>
      </c>
      <c r="J1903" t="s">
        <v>119</v>
      </c>
      <c r="K1903" t="s">
        <v>108</v>
      </c>
      <c r="L1903" t="s">
        <v>109</v>
      </c>
      <c r="M1903" t="s">
        <v>1529</v>
      </c>
      <c r="N1903" t="s">
        <v>111</v>
      </c>
      <c r="O1903" t="s">
        <v>2042</v>
      </c>
      <c r="P1903" t="s">
        <v>112</v>
      </c>
      <c r="Q1903" t="s">
        <v>1479</v>
      </c>
      <c r="R1903" t="s">
        <v>1480</v>
      </c>
      <c r="T1903" s="1">
        <v>41469</v>
      </c>
      <c r="V1903">
        <v>956</v>
      </c>
      <c r="X1903">
        <v>1.1100000000000001</v>
      </c>
      <c r="Z1903">
        <v>14.8</v>
      </c>
      <c r="AA1903">
        <v>2.2000000000000002</v>
      </c>
      <c r="AC1903">
        <v>3</v>
      </c>
      <c r="AD1903">
        <v>582.70000000000005</v>
      </c>
      <c r="AG1903">
        <v>0.16</v>
      </c>
      <c r="AH1903">
        <v>0.17</v>
      </c>
      <c r="AJ1903">
        <v>0.66</v>
      </c>
      <c r="AM1903">
        <v>11.7</v>
      </c>
      <c r="AO1903">
        <v>28.2</v>
      </c>
      <c r="AR1903">
        <v>41.77</v>
      </c>
      <c r="AV1903">
        <v>3.1</v>
      </c>
      <c r="AW1903">
        <v>3.5</v>
      </c>
      <c r="BA1903">
        <v>106</v>
      </c>
      <c r="BE1903">
        <v>0.17</v>
      </c>
      <c r="BF1903">
        <v>3.3</v>
      </c>
      <c r="BI1903">
        <v>0.27</v>
      </c>
      <c r="BK1903">
        <v>244</v>
      </c>
      <c r="BL1903">
        <v>4.76</v>
      </c>
      <c r="BM1903">
        <v>1.4999999999999999E-2</v>
      </c>
      <c r="BQ1903">
        <v>83.8</v>
      </c>
      <c r="BR1903">
        <v>5.6000000000000001E-2</v>
      </c>
      <c r="BU1903">
        <v>20.05</v>
      </c>
      <c r="CB1903">
        <v>0.19</v>
      </c>
      <c r="CD1903">
        <v>3.66</v>
      </c>
      <c r="CE1903">
        <v>4.5</v>
      </c>
      <c r="CF1903">
        <v>4.9000000000000004</v>
      </c>
      <c r="CJ1903">
        <v>31.4</v>
      </c>
      <c r="CM1903">
        <v>0.08</v>
      </c>
      <c r="CN1903">
        <v>1.9</v>
      </c>
      <c r="CO1903">
        <v>2E-3</v>
      </c>
      <c r="CP1903">
        <v>0.63</v>
      </c>
      <c r="CR1903">
        <v>0.7</v>
      </c>
      <c r="CS1903">
        <v>47</v>
      </c>
      <c r="CT1903">
        <v>0.05</v>
      </c>
      <c r="CX1903">
        <v>173</v>
      </c>
    </row>
    <row r="1904" spans="1:102">
      <c r="A1904" t="s">
        <v>2043</v>
      </c>
      <c r="B1904">
        <v>1306463</v>
      </c>
      <c r="C1904" t="s">
        <v>104</v>
      </c>
      <c r="D1904" t="s">
        <v>105</v>
      </c>
      <c r="E1904">
        <v>517601</v>
      </c>
      <c r="F1904">
        <v>7184351</v>
      </c>
      <c r="G1904">
        <v>906</v>
      </c>
      <c r="H1904" s="1">
        <v>41485</v>
      </c>
      <c r="I1904" t="s">
        <v>1528</v>
      </c>
      <c r="J1904" t="s">
        <v>119</v>
      </c>
      <c r="K1904" t="s">
        <v>108</v>
      </c>
      <c r="L1904" t="s">
        <v>109</v>
      </c>
      <c r="M1904" t="s">
        <v>1529</v>
      </c>
      <c r="N1904" t="s">
        <v>111</v>
      </c>
      <c r="O1904" t="s">
        <v>2043</v>
      </c>
      <c r="P1904" t="s">
        <v>112</v>
      </c>
      <c r="Q1904" t="s">
        <v>1479</v>
      </c>
      <c r="R1904" t="s">
        <v>1480</v>
      </c>
      <c r="T1904" s="1">
        <v>41469</v>
      </c>
      <c r="V1904">
        <v>485</v>
      </c>
      <c r="X1904">
        <v>1.58</v>
      </c>
      <c r="Z1904">
        <v>7.9</v>
      </c>
      <c r="AA1904">
        <v>3.7</v>
      </c>
      <c r="AC1904">
        <v>4</v>
      </c>
      <c r="AD1904">
        <v>476.4</v>
      </c>
      <c r="AG1904">
        <v>0.19</v>
      </c>
      <c r="AH1904">
        <v>0.16</v>
      </c>
      <c r="AJ1904">
        <v>0.35</v>
      </c>
      <c r="AM1904">
        <v>8.5</v>
      </c>
      <c r="AO1904">
        <v>29.1</v>
      </c>
      <c r="AR1904">
        <v>29.66</v>
      </c>
      <c r="AV1904">
        <v>2.52</v>
      </c>
      <c r="AW1904">
        <v>4.7</v>
      </c>
      <c r="BA1904">
        <v>139</v>
      </c>
      <c r="BE1904">
        <v>0.09</v>
      </c>
      <c r="BF1904">
        <v>4.0999999999999996</v>
      </c>
      <c r="BI1904">
        <v>0.37</v>
      </c>
      <c r="BK1904">
        <v>220</v>
      </c>
      <c r="BL1904">
        <v>2.81</v>
      </c>
      <c r="BM1904">
        <v>8.0000000000000002E-3</v>
      </c>
      <c r="BQ1904">
        <v>34.5</v>
      </c>
      <c r="BR1904">
        <v>7.5999999999999998E-2</v>
      </c>
      <c r="BU1904">
        <v>12.12</v>
      </c>
      <c r="CB1904">
        <v>0.08</v>
      </c>
      <c r="CD1904">
        <v>0.76</v>
      </c>
      <c r="CE1904">
        <v>4</v>
      </c>
      <c r="CF1904">
        <v>1.2</v>
      </c>
      <c r="CJ1904">
        <v>15.5</v>
      </c>
      <c r="CM1904">
        <v>0.06</v>
      </c>
      <c r="CN1904">
        <v>1.4</v>
      </c>
      <c r="CO1904">
        <v>2E-3</v>
      </c>
      <c r="CP1904">
        <v>0.39</v>
      </c>
      <c r="CR1904">
        <v>0.6</v>
      </c>
      <c r="CS1904">
        <v>50</v>
      </c>
      <c r="CT1904">
        <v>0.05</v>
      </c>
      <c r="CX1904">
        <v>92.2</v>
      </c>
    </row>
    <row r="1905" spans="1:102">
      <c r="A1905" t="s">
        <v>2044</v>
      </c>
      <c r="B1905">
        <v>1306466</v>
      </c>
      <c r="C1905" t="s">
        <v>104</v>
      </c>
      <c r="D1905" t="s">
        <v>105</v>
      </c>
      <c r="E1905">
        <v>517614</v>
      </c>
      <c r="F1905">
        <v>7184568</v>
      </c>
      <c r="G1905">
        <v>865</v>
      </c>
      <c r="H1905" s="1">
        <v>41485</v>
      </c>
      <c r="I1905" t="s">
        <v>1528</v>
      </c>
      <c r="J1905" t="s">
        <v>119</v>
      </c>
      <c r="K1905" t="s">
        <v>108</v>
      </c>
      <c r="L1905" t="s">
        <v>109</v>
      </c>
      <c r="M1905" t="s">
        <v>1529</v>
      </c>
      <c r="N1905" t="s">
        <v>111</v>
      </c>
      <c r="O1905" t="s">
        <v>2044</v>
      </c>
      <c r="P1905" t="s">
        <v>112</v>
      </c>
      <c r="Q1905" t="s">
        <v>1479</v>
      </c>
      <c r="R1905" t="s">
        <v>1480</v>
      </c>
      <c r="T1905" s="1">
        <v>41469</v>
      </c>
      <c r="V1905">
        <v>660</v>
      </c>
      <c r="X1905">
        <v>0.73</v>
      </c>
      <c r="Z1905">
        <v>24.8</v>
      </c>
      <c r="AA1905">
        <v>4.7</v>
      </c>
      <c r="AC1905">
        <v>5</v>
      </c>
      <c r="AD1905">
        <v>1150</v>
      </c>
      <c r="AG1905">
        <v>0.17</v>
      </c>
      <c r="AH1905">
        <v>7.0000000000000007E-2</v>
      </c>
      <c r="AJ1905">
        <v>0.56999999999999995</v>
      </c>
      <c r="AM1905">
        <v>3.6</v>
      </c>
      <c r="AO1905">
        <v>14.5</v>
      </c>
      <c r="AR1905">
        <v>29.48</v>
      </c>
      <c r="AV1905">
        <v>2.64</v>
      </c>
      <c r="AW1905">
        <v>2.2999999999999998</v>
      </c>
      <c r="BA1905">
        <v>174</v>
      </c>
      <c r="BE1905">
        <v>0.09</v>
      </c>
      <c r="BF1905">
        <v>2.2999999999999998</v>
      </c>
      <c r="BI1905">
        <v>0.12</v>
      </c>
      <c r="BK1905">
        <v>51</v>
      </c>
      <c r="BL1905">
        <v>11.58</v>
      </c>
      <c r="BM1905">
        <v>0.01</v>
      </c>
      <c r="BQ1905">
        <v>29</v>
      </c>
      <c r="BR1905">
        <v>8.4000000000000005E-2</v>
      </c>
      <c r="BU1905">
        <v>11.33</v>
      </c>
      <c r="CB1905">
        <v>0.17</v>
      </c>
      <c r="CD1905">
        <v>2.93</v>
      </c>
      <c r="CE1905">
        <v>3</v>
      </c>
      <c r="CF1905">
        <v>5.8</v>
      </c>
      <c r="CJ1905">
        <v>31.7</v>
      </c>
      <c r="CM1905">
        <v>0.08</v>
      </c>
      <c r="CN1905">
        <v>0.9</v>
      </c>
      <c r="CO1905">
        <v>2E-3</v>
      </c>
      <c r="CP1905">
        <v>1.61</v>
      </c>
      <c r="CR1905">
        <v>1.3</v>
      </c>
      <c r="CS1905">
        <v>86</v>
      </c>
      <c r="CT1905">
        <v>0.05</v>
      </c>
      <c r="CX1905">
        <v>73.7</v>
      </c>
    </row>
    <row r="1906" spans="1:102">
      <c r="A1906" t="s">
        <v>2045</v>
      </c>
      <c r="B1906">
        <v>1307225</v>
      </c>
      <c r="C1906" t="s">
        <v>104</v>
      </c>
      <c r="D1906" t="s">
        <v>105</v>
      </c>
      <c r="E1906">
        <v>517393</v>
      </c>
      <c r="F1906">
        <v>7185156</v>
      </c>
      <c r="G1906">
        <v>795</v>
      </c>
      <c r="H1906" s="1">
        <v>41485</v>
      </c>
      <c r="I1906" t="s">
        <v>1528</v>
      </c>
      <c r="J1906" t="s">
        <v>119</v>
      </c>
      <c r="K1906" t="s">
        <v>108</v>
      </c>
      <c r="L1906" t="s">
        <v>109</v>
      </c>
      <c r="M1906" t="s">
        <v>1529</v>
      </c>
      <c r="N1906" t="s">
        <v>111</v>
      </c>
      <c r="O1906" t="s">
        <v>2045</v>
      </c>
      <c r="P1906" t="s">
        <v>112</v>
      </c>
      <c r="Q1906" t="s">
        <v>1680</v>
      </c>
      <c r="R1906" t="s">
        <v>1681</v>
      </c>
      <c r="T1906" s="1">
        <v>41469</v>
      </c>
      <c r="V1906">
        <v>1003</v>
      </c>
      <c r="X1906">
        <v>0.75</v>
      </c>
      <c r="Z1906">
        <v>4.2</v>
      </c>
      <c r="AA1906">
        <v>1.5</v>
      </c>
      <c r="AC1906">
        <v>6</v>
      </c>
      <c r="AD1906">
        <v>1406.1</v>
      </c>
      <c r="AG1906">
        <v>0.08</v>
      </c>
      <c r="AH1906">
        <v>1.54</v>
      </c>
      <c r="AJ1906">
        <v>0.53</v>
      </c>
      <c r="AM1906">
        <v>3</v>
      </c>
      <c r="AO1906">
        <v>29.6</v>
      </c>
      <c r="AR1906">
        <v>17.399999999999999</v>
      </c>
      <c r="AV1906">
        <v>1.08</v>
      </c>
      <c r="AW1906">
        <v>2.2000000000000002</v>
      </c>
      <c r="BA1906">
        <v>78</v>
      </c>
      <c r="BE1906">
        <v>0.04</v>
      </c>
      <c r="BF1906">
        <v>5.3</v>
      </c>
      <c r="BI1906">
        <v>0.17</v>
      </c>
      <c r="BK1906">
        <v>80</v>
      </c>
      <c r="BL1906">
        <v>1.99</v>
      </c>
      <c r="BM1906">
        <v>8.9999999999999993E-3</v>
      </c>
      <c r="BQ1906">
        <v>25.2</v>
      </c>
      <c r="BR1906">
        <v>7.9000000000000001E-2</v>
      </c>
      <c r="BU1906">
        <v>4.63</v>
      </c>
      <c r="CB1906">
        <v>0.08</v>
      </c>
      <c r="CD1906">
        <v>0.73</v>
      </c>
      <c r="CE1906">
        <v>2.2000000000000002</v>
      </c>
      <c r="CF1906">
        <v>2.1</v>
      </c>
      <c r="CJ1906">
        <v>129.6</v>
      </c>
      <c r="CM1906">
        <v>0.03</v>
      </c>
      <c r="CN1906">
        <v>0.6</v>
      </c>
      <c r="CO1906">
        <v>8.9999999999999993E-3</v>
      </c>
      <c r="CP1906">
        <v>0.14000000000000001</v>
      </c>
      <c r="CR1906">
        <v>1.8</v>
      </c>
      <c r="CS1906">
        <v>52</v>
      </c>
      <c r="CT1906">
        <v>0.05</v>
      </c>
      <c r="CX1906">
        <v>82.3</v>
      </c>
    </row>
    <row r="1907" spans="1:102">
      <c r="A1907" t="s">
        <v>2046</v>
      </c>
      <c r="B1907">
        <v>1307227</v>
      </c>
      <c r="C1907" t="s">
        <v>104</v>
      </c>
      <c r="D1907" t="s">
        <v>105</v>
      </c>
      <c r="E1907">
        <v>518007</v>
      </c>
      <c r="F1907">
        <v>7184096</v>
      </c>
      <c r="G1907">
        <v>106</v>
      </c>
      <c r="H1907" s="1">
        <v>41485</v>
      </c>
      <c r="I1907" t="s">
        <v>1528</v>
      </c>
      <c r="J1907" t="s">
        <v>119</v>
      </c>
      <c r="K1907" t="s">
        <v>108</v>
      </c>
      <c r="L1907" t="s">
        <v>109</v>
      </c>
      <c r="M1907" t="s">
        <v>1529</v>
      </c>
      <c r="N1907" t="s">
        <v>111</v>
      </c>
      <c r="O1907" t="s">
        <v>2046</v>
      </c>
      <c r="P1907" t="s">
        <v>112</v>
      </c>
      <c r="Q1907" t="s">
        <v>1680</v>
      </c>
      <c r="R1907" t="s">
        <v>1681</v>
      </c>
      <c r="T1907" s="1">
        <v>41470</v>
      </c>
      <c r="V1907">
        <v>739</v>
      </c>
      <c r="X1907">
        <v>1.06</v>
      </c>
      <c r="Z1907">
        <v>8.5</v>
      </c>
      <c r="AA1907">
        <v>2.6</v>
      </c>
      <c r="AC1907">
        <v>3</v>
      </c>
      <c r="AD1907">
        <v>579.6</v>
      </c>
      <c r="AG1907">
        <v>0.16</v>
      </c>
      <c r="AH1907">
        <v>0.25</v>
      </c>
      <c r="AJ1907">
        <v>1.44</v>
      </c>
      <c r="AM1907">
        <v>14.6</v>
      </c>
      <c r="AO1907">
        <v>37.700000000000003</v>
      </c>
      <c r="AR1907">
        <v>41.98</v>
      </c>
      <c r="AV1907">
        <v>3.01</v>
      </c>
      <c r="AW1907">
        <v>3.3</v>
      </c>
      <c r="BA1907">
        <v>87</v>
      </c>
      <c r="BE1907">
        <v>0.12</v>
      </c>
      <c r="BF1907">
        <v>5</v>
      </c>
      <c r="BI1907">
        <v>0.3</v>
      </c>
      <c r="BK1907">
        <v>300</v>
      </c>
      <c r="BL1907">
        <v>2.84</v>
      </c>
      <c r="BM1907">
        <v>6.0000000000000001E-3</v>
      </c>
      <c r="BQ1907">
        <v>131.30000000000001</v>
      </c>
      <c r="BR1907">
        <v>5.5E-2</v>
      </c>
      <c r="BU1907">
        <v>12.73</v>
      </c>
      <c r="CB1907">
        <v>0.08</v>
      </c>
      <c r="CD1907">
        <v>1.85</v>
      </c>
      <c r="CE1907">
        <v>4.8</v>
      </c>
      <c r="CF1907">
        <v>1.9</v>
      </c>
      <c r="CJ1907">
        <v>25.6</v>
      </c>
      <c r="CM1907">
        <v>0.04</v>
      </c>
      <c r="CN1907">
        <v>1.9</v>
      </c>
      <c r="CO1907">
        <v>3.0000000000000001E-3</v>
      </c>
      <c r="CP1907">
        <v>0.4</v>
      </c>
      <c r="CR1907">
        <v>0.7</v>
      </c>
      <c r="CS1907">
        <v>48</v>
      </c>
      <c r="CT1907">
        <v>0.05</v>
      </c>
      <c r="CX1907">
        <v>205.2</v>
      </c>
    </row>
    <row r="1908" spans="1:102">
      <c r="A1908" t="s">
        <v>2047</v>
      </c>
      <c r="B1908">
        <v>1307258</v>
      </c>
      <c r="C1908" t="s">
        <v>104</v>
      </c>
      <c r="D1908" t="s">
        <v>105</v>
      </c>
      <c r="E1908">
        <v>519321</v>
      </c>
      <c r="F1908">
        <v>7186830</v>
      </c>
      <c r="G1908">
        <v>715</v>
      </c>
      <c r="H1908" s="1">
        <v>41486</v>
      </c>
      <c r="I1908" t="s">
        <v>126</v>
      </c>
      <c r="J1908" t="s">
        <v>119</v>
      </c>
      <c r="K1908" t="s">
        <v>108</v>
      </c>
      <c r="L1908" t="s">
        <v>109</v>
      </c>
      <c r="M1908" t="s">
        <v>120</v>
      </c>
      <c r="N1908" t="s">
        <v>111</v>
      </c>
      <c r="O1908" t="s">
        <v>2047</v>
      </c>
      <c r="P1908" t="s">
        <v>112</v>
      </c>
      <c r="Q1908" t="s">
        <v>1680</v>
      </c>
      <c r="R1908" t="s">
        <v>1681</v>
      </c>
      <c r="T1908" s="1">
        <v>41471</v>
      </c>
      <c r="V1908">
        <v>1064</v>
      </c>
      <c r="X1908">
        <v>0.52</v>
      </c>
      <c r="Z1908">
        <v>4.9000000000000004</v>
      </c>
      <c r="AA1908">
        <v>3.3</v>
      </c>
      <c r="AC1908">
        <v>3</v>
      </c>
      <c r="AD1908">
        <v>176.3</v>
      </c>
      <c r="AG1908">
        <v>0.13</v>
      </c>
      <c r="AH1908">
        <v>0.03</v>
      </c>
      <c r="AJ1908">
        <v>0.1</v>
      </c>
      <c r="AM1908">
        <v>1.6</v>
      </c>
      <c r="AO1908">
        <v>13.6</v>
      </c>
      <c r="AR1908">
        <v>15.31</v>
      </c>
      <c r="AV1908">
        <v>1.8</v>
      </c>
      <c r="AW1908">
        <v>3</v>
      </c>
      <c r="BA1908">
        <v>36</v>
      </c>
      <c r="BE1908">
        <v>0.05</v>
      </c>
      <c r="BF1908">
        <v>2.8</v>
      </c>
      <c r="BI1908">
        <v>0.05</v>
      </c>
      <c r="BK1908">
        <v>47</v>
      </c>
      <c r="BL1908">
        <v>2.69</v>
      </c>
      <c r="BM1908">
        <v>1.0999999999999999E-2</v>
      </c>
      <c r="BQ1908">
        <v>7.9</v>
      </c>
      <c r="BR1908">
        <v>3.1E-2</v>
      </c>
      <c r="BU1908">
        <v>6.48</v>
      </c>
      <c r="CB1908">
        <v>0.09</v>
      </c>
      <c r="CD1908">
        <v>0.57999999999999996</v>
      </c>
      <c r="CE1908">
        <v>0.9</v>
      </c>
      <c r="CF1908">
        <v>1.6</v>
      </c>
      <c r="CJ1908">
        <v>12.7</v>
      </c>
      <c r="CM1908">
        <v>0.11</v>
      </c>
      <c r="CN1908">
        <v>0.1</v>
      </c>
      <c r="CO1908">
        <v>1.2999999999999999E-2</v>
      </c>
      <c r="CP1908">
        <v>0.1</v>
      </c>
      <c r="CR1908">
        <v>0.4</v>
      </c>
      <c r="CS1908">
        <v>53</v>
      </c>
      <c r="CT1908">
        <v>0.05</v>
      </c>
      <c r="CX1908">
        <v>29.5</v>
      </c>
    </row>
    <row r="1909" spans="1:102">
      <c r="A1909" t="s">
        <v>2048</v>
      </c>
      <c r="B1909">
        <v>1307260</v>
      </c>
      <c r="C1909" t="s">
        <v>104</v>
      </c>
      <c r="D1909" t="s">
        <v>105</v>
      </c>
      <c r="E1909">
        <v>519282</v>
      </c>
      <c r="F1909">
        <v>7186745</v>
      </c>
      <c r="G1909">
        <v>715</v>
      </c>
      <c r="H1909" s="1">
        <v>41486</v>
      </c>
      <c r="I1909" t="s">
        <v>126</v>
      </c>
      <c r="J1909" t="s">
        <v>119</v>
      </c>
      <c r="K1909" t="s">
        <v>108</v>
      </c>
      <c r="L1909" t="s">
        <v>109</v>
      </c>
      <c r="M1909" t="s">
        <v>120</v>
      </c>
      <c r="N1909" t="s">
        <v>111</v>
      </c>
      <c r="O1909" t="s">
        <v>2048</v>
      </c>
      <c r="P1909" t="s">
        <v>112</v>
      </c>
      <c r="Q1909" t="s">
        <v>1680</v>
      </c>
      <c r="R1909" t="s">
        <v>1681</v>
      </c>
      <c r="T1909" s="1">
        <v>41471</v>
      </c>
      <c r="V1909">
        <v>3401</v>
      </c>
      <c r="X1909">
        <v>1.61</v>
      </c>
      <c r="Z1909">
        <v>14.8</v>
      </c>
      <c r="AA1909">
        <v>15.9</v>
      </c>
      <c r="AC1909">
        <v>3</v>
      </c>
      <c r="AD1909">
        <v>330.9</v>
      </c>
      <c r="AG1909">
        <v>0.54</v>
      </c>
      <c r="AH1909">
        <v>0.05</v>
      </c>
      <c r="AJ1909">
        <v>0.09</v>
      </c>
      <c r="AM1909">
        <v>4.3</v>
      </c>
      <c r="AO1909">
        <v>42</v>
      </c>
      <c r="AR1909">
        <v>32.630000000000003</v>
      </c>
      <c r="AV1909">
        <v>6.27</v>
      </c>
      <c r="AW1909">
        <v>7.1</v>
      </c>
      <c r="BA1909">
        <v>157</v>
      </c>
      <c r="BE1909">
        <v>0.12</v>
      </c>
      <c r="BF1909">
        <v>4.5999999999999996</v>
      </c>
      <c r="BI1909">
        <v>0.2</v>
      </c>
      <c r="BK1909">
        <v>134</v>
      </c>
      <c r="BL1909">
        <v>5.39</v>
      </c>
      <c r="BM1909">
        <v>7.0000000000000001E-3</v>
      </c>
      <c r="BQ1909">
        <v>17.899999999999999</v>
      </c>
      <c r="BR1909">
        <v>7.0000000000000007E-2</v>
      </c>
      <c r="BU1909">
        <v>16.989999999999998</v>
      </c>
      <c r="CB1909">
        <v>0.18</v>
      </c>
      <c r="CD1909">
        <v>1.78</v>
      </c>
      <c r="CE1909">
        <v>4.7</v>
      </c>
      <c r="CF1909">
        <v>4.8</v>
      </c>
      <c r="CJ1909">
        <v>39.6</v>
      </c>
      <c r="CM1909">
        <v>0.44</v>
      </c>
      <c r="CN1909">
        <v>1.7</v>
      </c>
      <c r="CO1909">
        <v>1.2999999999999999E-2</v>
      </c>
      <c r="CP1909">
        <v>0.26</v>
      </c>
      <c r="CR1909">
        <v>0.8</v>
      </c>
      <c r="CS1909">
        <v>133</v>
      </c>
      <c r="CT1909">
        <v>0.1</v>
      </c>
      <c r="CX1909">
        <v>75.5</v>
      </c>
    </row>
    <row r="1910" spans="1:102">
      <c r="A1910" t="s">
        <v>2049</v>
      </c>
      <c r="B1910">
        <v>1307262</v>
      </c>
      <c r="C1910" t="s">
        <v>104</v>
      </c>
      <c r="D1910" t="s">
        <v>105</v>
      </c>
      <c r="E1910">
        <v>519284</v>
      </c>
      <c r="F1910">
        <v>7186639</v>
      </c>
      <c r="G1910">
        <v>723</v>
      </c>
      <c r="H1910" s="1">
        <v>41486</v>
      </c>
      <c r="I1910" t="s">
        <v>126</v>
      </c>
      <c r="J1910" t="s">
        <v>119</v>
      </c>
      <c r="K1910" t="s">
        <v>108</v>
      </c>
      <c r="L1910" t="s">
        <v>109</v>
      </c>
      <c r="M1910" t="s">
        <v>120</v>
      </c>
      <c r="N1910" t="s">
        <v>111</v>
      </c>
      <c r="O1910" t="s">
        <v>2049</v>
      </c>
      <c r="P1910" t="s">
        <v>112</v>
      </c>
      <c r="Q1910" t="s">
        <v>1680</v>
      </c>
      <c r="R1910" t="s">
        <v>1681</v>
      </c>
      <c r="T1910" s="1">
        <v>41471</v>
      </c>
      <c r="V1910">
        <v>3541</v>
      </c>
      <c r="X1910">
        <v>0.62</v>
      </c>
      <c r="Z1910">
        <v>5</v>
      </c>
      <c r="AA1910">
        <v>26.4</v>
      </c>
      <c r="AC1910">
        <v>5</v>
      </c>
      <c r="AD1910">
        <v>1073</v>
      </c>
      <c r="AG1910">
        <v>0.32</v>
      </c>
      <c r="AH1910">
        <v>0.12</v>
      </c>
      <c r="AJ1910">
        <v>0.1</v>
      </c>
      <c r="AM1910">
        <v>1.9</v>
      </c>
      <c r="AO1910">
        <v>20.6</v>
      </c>
      <c r="AR1910">
        <v>20.399999999999999</v>
      </c>
      <c r="AV1910">
        <v>2.09</v>
      </c>
      <c r="AW1910">
        <v>2.8</v>
      </c>
      <c r="BA1910">
        <v>617</v>
      </c>
      <c r="BE1910">
        <v>0.08</v>
      </c>
      <c r="BF1910">
        <v>4.7</v>
      </c>
      <c r="BI1910">
        <v>0.12</v>
      </c>
      <c r="BK1910">
        <v>37</v>
      </c>
      <c r="BL1910">
        <v>2.1</v>
      </c>
      <c r="BM1910">
        <v>7.0000000000000001E-3</v>
      </c>
      <c r="BQ1910">
        <v>10.6</v>
      </c>
      <c r="BR1910">
        <v>5.7000000000000002E-2</v>
      </c>
      <c r="BU1910">
        <v>16.07</v>
      </c>
      <c r="CB1910">
        <v>0.16</v>
      </c>
      <c r="CD1910">
        <v>0.64</v>
      </c>
      <c r="CE1910">
        <v>2.8</v>
      </c>
      <c r="CF1910">
        <v>4</v>
      </c>
      <c r="CJ1910">
        <v>44.2</v>
      </c>
      <c r="CM1910">
        <v>0.19</v>
      </c>
      <c r="CN1910">
        <v>0.6</v>
      </c>
      <c r="CO1910">
        <v>0.01</v>
      </c>
      <c r="CP1910">
        <v>0.19</v>
      </c>
      <c r="CR1910">
        <v>0.6</v>
      </c>
      <c r="CS1910">
        <v>59</v>
      </c>
      <c r="CT1910">
        <v>0.1</v>
      </c>
      <c r="CX1910">
        <v>31.6</v>
      </c>
    </row>
    <row r="1911" spans="1:102">
      <c r="A1911" t="s">
        <v>2050</v>
      </c>
      <c r="B1911">
        <v>1307284</v>
      </c>
      <c r="C1911" t="s">
        <v>104</v>
      </c>
      <c r="D1911" t="s">
        <v>105</v>
      </c>
      <c r="E1911">
        <v>507766</v>
      </c>
      <c r="F1911">
        <v>7183041</v>
      </c>
      <c r="G1911">
        <v>609</v>
      </c>
      <c r="H1911" s="1">
        <v>41499</v>
      </c>
      <c r="I1911" t="s">
        <v>183</v>
      </c>
      <c r="J1911" t="s">
        <v>119</v>
      </c>
      <c r="K1911" t="s">
        <v>108</v>
      </c>
      <c r="L1911" t="s">
        <v>109</v>
      </c>
      <c r="M1911" t="s">
        <v>120</v>
      </c>
      <c r="N1911" t="s">
        <v>111</v>
      </c>
      <c r="O1911" t="s">
        <v>2050</v>
      </c>
      <c r="P1911" t="s">
        <v>112</v>
      </c>
      <c r="Q1911" t="s">
        <v>1680</v>
      </c>
      <c r="R1911" t="s">
        <v>1681</v>
      </c>
      <c r="T1911" s="1">
        <v>41473</v>
      </c>
      <c r="V1911">
        <v>249</v>
      </c>
      <c r="X1911">
        <v>0.67</v>
      </c>
      <c r="Z1911">
        <v>8.1999999999999993</v>
      </c>
      <c r="AA1911">
        <v>0.8</v>
      </c>
      <c r="AC1911">
        <v>2</v>
      </c>
      <c r="AD1911">
        <v>299.89999999999998</v>
      </c>
      <c r="AG1911">
        <v>0.18</v>
      </c>
      <c r="AH1911">
        <v>0.02</v>
      </c>
      <c r="AJ1911">
        <v>0.45</v>
      </c>
      <c r="AM1911">
        <v>4.2</v>
      </c>
      <c r="AO1911">
        <v>11.4</v>
      </c>
      <c r="AR1911">
        <v>16.899999999999999</v>
      </c>
      <c r="AV1911">
        <v>1.58</v>
      </c>
      <c r="AW1911">
        <v>2.9</v>
      </c>
      <c r="BA1911">
        <v>16</v>
      </c>
      <c r="BE1911">
        <v>0.05</v>
      </c>
      <c r="BF1911">
        <v>3.8</v>
      </c>
      <c r="BI1911">
        <v>0.06</v>
      </c>
      <c r="BK1911">
        <v>40</v>
      </c>
      <c r="BL1911">
        <v>5.6</v>
      </c>
      <c r="BM1911">
        <v>5.0000000000000001E-3</v>
      </c>
      <c r="BQ1911">
        <v>22</v>
      </c>
      <c r="BR1911">
        <v>2.8000000000000001E-2</v>
      </c>
      <c r="BU1911">
        <v>17.11</v>
      </c>
      <c r="CB1911">
        <v>0.03</v>
      </c>
      <c r="CD1911">
        <v>3.18</v>
      </c>
      <c r="CE1911">
        <v>1.3</v>
      </c>
      <c r="CF1911">
        <v>1.2</v>
      </c>
      <c r="CJ1911">
        <v>12.4</v>
      </c>
      <c r="CM1911">
        <v>0.09</v>
      </c>
      <c r="CN1911">
        <v>0.7</v>
      </c>
      <c r="CO1911">
        <v>6.0000000000000001E-3</v>
      </c>
      <c r="CP1911">
        <v>0.25</v>
      </c>
      <c r="CR1911">
        <v>0.2</v>
      </c>
      <c r="CS1911">
        <v>85</v>
      </c>
      <c r="CT1911">
        <v>0.05</v>
      </c>
      <c r="CX1911">
        <v>159.69999999999999</v>
      </c>
    </row>
    <row r="1912" spans="1:102">
      <c r="A1912" t="s">
        <v>2051</v>
      </c>
      <c r="B1912">
        <v>1307286</v>
      </c>
      <c r="C1912" t="s">
        <v>104</v>
      </c>
      <c r="D1912" t="s">
        <v>105</v>
      </c>
      <c r="E1912">
        <v>507764</v>
      </c>
      <c r="F1912">
        <v>7182938</v>
      </c>
      <c r="G1912">
        <v>606</v>
      </c>
      <c r="H1912" s="1">
        <v>41499</v>
      </c>
      <c r="I1912" t="s">
        <v>183</v>
      </c>
      <c r="J1912" t="s">
        <v>119</v>
      </c>
      <c r="K1912" t="s">
        <v>108</v>
      </c>
      <c r="L1912" t="s">
        <v>109</v>
      </c>
      <c r="M1912" t="s">
        <v>120</v>
      </c>
      <c r="N1912" t="s">
        <v>111</v>
      </c>
      <c r="O1912" t="s">
        <v>2051</v>
      </c>
      <c r="P1912" t="s">
        <v>112</v>
      </c>
      <c r="Q1912" t="s">
        <v>1680</v>
      </c>
      <c r="R1912" t="s">
        <v>1681</v>
      </c>
      <c r="T1912" s="1">
        <v>41473</v>
      </c>
      <c r="V1912">
        <v>524</v>
      </c>
      <c r="X1912">
        <v>0.44</v>
      </c>
      <c r="Z1912">
        <v>12.1</v>
      </c>
      <c r="AA1912">
        <v>1.8</v>
      </c>
      <c r="AC1912">
        <v>4</v>
      </c>
      <c r="AD1912">
        <v>757.1</v>
      </c>
      <c r="AG1912">
        <v>0.22</v>
      </c>
      <c r="AH1912">
        <v>0.03</v>
      </c>
      <c r="AJ1912">
        <v>0.6</v>
      </c>
      <c r="AM1912">
        <v>6.2</v>
      </c>
      <c r="AO1912">
        <v>7.6</v>
      </c>
      <c r="AR1912">
        <v>33.18</v>
      </c>
      <c r="AV1912">
        <v>2.02</v>
      </c>
      <c r="AW1912">
        <v>1.3</v>
      </c>
      <c r="BA1912">
        <v>31</v>
      </c>
      <c r="BE1912">
        <v>0.12</v>
      </c>
      <c r="BF1912">
        <v>2.6</v>
      </c>
      <c r="BI1912">
        <v>0.05</v>
      </c>
      <c r="BK1912">
        <v>55</v>
      </c>
      <c r="BL1912">
        <v>5.68</v>
      </c>
      <c r="BM1912">
        <v>2.5000000000000001E-2</v>
      </c>
      <c r="BQ1912">
        <v>27.2</v>
      </c>
      <c r="BR1912">
        <v>4.3999999999999997E-2</v>
      </c>
      <c r="BU1912">
        <v>21.52</v>
      </c>
      <c r="CB1912">
        <v>0.25</v>
      </c>
      <c r="CD1912">
        <v>3.12</v>
      </c>
      <c r="CE1912">
        <v>2.1</v>
      </c>
      <c r="CF1912">
        <v>1.8</v>
      </c>
      <c r="CJ1912">
        <v>46.4</v>
      </c>
      <c r="CM1912">
        <v>0.06</v>
      </c>
      <c r="CN1912">
        <v>1.5</v>
      </c>
      <c r="CO1912">
        <v>2E-3</v>
      </c>
      <c r="CP1912">
        <v>0.62</v>
      </c>
      <c r="CR1912">
        <v>0.5</v>
      </c>
      <c r="CS1912">
        <v>46</v>
      </c>
      <c r="CT1912">
        <v>0.05</v>
      </c>
      <c r="CX1912">
        <v>204.3</v>
      </c>
    </row>
    <row r="1913" spans="1:102">
      <c r="A1913" t="s">
        <v>2052</v>
      </c>
      <c r="B1913">
        <v>1307272</v>
      </c>
      <c r="C1913" t="s">
        <v>104</v>
      </c>
      <c r="D1913" t="s">
        <v>105</v>
      </c>
      <c r="E1913">
        <v>519084</v>
      </c>
      <c r="F1913">
        <v>7186143</v>
      </c>
      <c r="G1913">
        <v>782</v>
      </c>
      <c r="H1913" s="1">
        <v>41486</v>
      </c>
      <c r="I1913" t="s">
        <v>126</v>
      </c>
      <c r="J1913" t="s">
        <v>119</v>
      </c>
      <c r="K1913" t="s">
        <v>108</v>
      </c>
      <c r="L1913" t="s">
        <v>109</v>
      </c>
      <c r="M1913" t="s">
        <v>120</v>
      </c>
      <c r="N1913" t="s">
        <v>111</v>
      </c>
      <c r="O1913" t="s">
        <v>2052</v>
      </c>
      <c r="P1913" t="s">
        <v>112</v>
      </c>
      <c r="Q1913" t="s">
        <v>1680</v>
      </c>
      <c r="R1913" t="s">
        <v>1681</v>
      </c>
      <c r="T1913" s="1">
        <v>41471</v>
      </c>
      <c r="V1913">
        <v>2104</v>
      </c>
      <c r="X1913">
        <v>0.9</v>
      </c>
      <c r="Z1913">
        <v>5.5</v>
      </c>
      <c r="AA1913">
        <v>14</v>
      </c>
      <c r="AC1913">
        <v>4</v>
      </c>
      <c r="AD1913">
        <v>698.9</v>
      </c>
      <c r="AG1913">
        <v>0.26</v>
      </c>
      <c r="AH1913">
        <v>0.1</v>
      </c>
      <c r="AJ1913">
        <v>0.16</v>
      </c>
      <c r="AM1913">
        <v>3.1</v>
      </c>
      <c r="AO1913">
        <v>21.9</v>
      </c>
      <c r="AR1913">
        <v>31.21</v>
      </c>
      <c r="AV1913">
        <v>2.37</v>
      </c>
      <c r="AW1913">
        <v>3.3</v>
      </c>
      <c r="BA1913">
        <v>381</v>
      </c>
      <c r="BE1913">
        <v>0.11</v>
      </c>
      <c r="BF1913">
        <v>6</v>
      </c>
      <c r="BI1913">
        <v>0.19</v>
      </c>
      <c r="BK1913">
        <v>70</v>
      </c>
      <c r="BL1913">
        <v>2.09</v>
      </c>
      <c r="BM1913">
        <v>0.01</v>
      </c>
      <c r="BQ1913">
        <v>16.600000000000001</v>
      </c>
      <c r="BR1913">
        <v>0.05</v>
      </c>
      <c r="BU1913">
        <v>13.32</v>
      </c>
      <c r="CB1913">
        <v>0.23</v>
      </c>
      <c r="CD1913">
        <v>1.05</v>
      </c>
      <c r="CE1913">
        <v>3.5</v>
      </c>
      <c r="CF1913">
        <v>5.7</v>
      </c>
      <c r="CJ1913">
        <v>67.099999999999994</v>
      </c>
      <c r="CM1913">
        <v>0.19</v>
      </c>
      <c r="CN1913">
        <v>0.9</v>
      </c>
      <c r="CO1913">
        <v>1.0999999999999999E-2</v>
      </c>
      <c r="CP1913">
        <v>0.2</v>
      </c>
      <c r="CR1913">
        <v>0.9</v>
      </c>
      <c r="CS1913">
        <v>58</v>
      </c>
      <c r="CT1913">
        <v>0.2</v>
      </c>
      <c r="CX1913">
        <v>58.8</v>
      </c>
    </row>
    <row r="1914" spans="1:102">
      <c r="A1914" t="s">
        <v>2053</v>
      </c>
      <c r="B1914">
        <v>1307275</v>
      </c>
      <c r="C1914" t="s">
        <v>104</v>
      </c>
      <c r="D1914" t="s">
        <v>105</v>
      </c>
      <c r="E1914">
        <v>519014</v>
      </c>
      <c r="F1914">
        <v>7186000</v>
      </c>
      <c r="G1914">
        <v>792</v>
      </c>
      <c r="H1914" s="1">
        <v>41486</v>
      </c>
      <c r="I1914" t="s">
        <v>126</v>
      </c>
      <c r="J1914" t="s">
        <v>119</v>
      </c>
      <c r="K1914" t="s">
        <v>108</v>
      </c>
      <c r="L1914" t="s">
        <v>109</v>
      </c>
      <c r="M1914" t="s">
        <v>120</v>
      </c>
      <c r="N1914" t="s">
        <v>111</v>
      </c>
      <c r="O1914" t="s">
        <v>2053</v>
      </c>
      <c r="P1914" t="s">
        <v>112</v>
      </c>
      <c r="Q1914" t="s">
        <v>1680</v>
      </c>
      <c r="R1914" t="s">
        <v>1681</v>
      </c>
      <c r="T1914" s="1">
        <v>41471</v>
      </c>
      <c r="V1914">
        <v>4094</v>
      </c>
      <c r="X1914">
        <v>0.53</v>
      </c>
      <c r="Z1914">
        <v>7.4</v>
      </c>
      <c r="AA1914">
        <v>11.1</v>
      </c>
      <c r="AC1914">
        <v>4</v>
      </c>
      <c r="AD1914">
        <v>665.3</v>
      </c>
      <c r="AG1914">
        <v>0.27</v>
      </c>
      <c r="AH1914">
        <v>0.11</v>
      </c>
      <c r="AJ1914">
        <v>0.19</v>
      </c>
      <c r="AM1914">
        <v>3.3</v>
      </c>
      <c r="AO1914">
        <v>26.3</v>
      </c>
      <c r="AR1914">
        <v>49.98</v>
      </c>
      <c r="AV1914">
        <v>2.71</v>
      </c>
      <c r="AW1914">
        <v>2.2000000000000002</v>
      </c>
      <c r="BA1914">
        <v>187</v>
      </c>
      <c r="BE1914">
        <v>0.13</v>
      </c>
      <c r="BF1914">
        <v>2.4</v>
      </c>
      <c r="BI1914">
        <v>0.06</v>
      </c>
      <c r="BK1914">
        <v>75</v>
      </c>
      <c r="BL1914">
        <v>4.16</v>
      </c>
      <c r="BM1914">
        <v>1.4999999999999999E-2</v>
      </c>
      <c r="BQ1914">
        <v>36</v>
      </c>
      <c r="BR1914">
        <v>6.5000000000000002E-2</v>
      </c>
      <c r="BU1914">
        <v>15.25</v>
      </c>
      <c r="CB1914">
        <v>0.32</v>
      </c>
      <c r="CD1914">
        <v>1.21</v>
      </c>
      <c r="CE1914">
        <v>3</v>
      </c>
      <c r="CF1914">
        <v>9.3000000000000007</v>
      </c>
      <c r="CJ1914">
        <v>124.8</v>
      </c>
      <c r="CM1914">
        <v>0.34</v>
      </c>
      <c r="CN1914">
        <v>0.2</v>
      </c>
      <c r="CO1914">
        <v>5.0000000000000001E-3</v>
      </c>
      <c r="CP1914">
        <v>0.26</v>
      </c>
      <c r="CR1914">
        <v>1.1000000000000001</v>
      </c>
      <c r="CS1914">
        <v>101</v>
      </c>
      <c r="CT1914">
        <v>0.05</v>
      </c>
      <c r="CX1914">
        <v>123.1</v>
      </c>
    </row>
    <row r="1915" spans="1:102">
      <c r="A1915" t="s">
        <v>2054</v>
      </c>
      <c r="B1915">
        <v>1307279</v>
      </c>
      <c r="C1915" t="s">
        <v>104</v>
      </c>
      <c r="D1915" t="s">
        <v>105</v>
      </c>
      <c r="E1915">
        <v>518981</v>
      </c>
      <c r="F1915">
        <v>7185864</v>
      </c>
      <c r="G1915">
        <v>810</v>
      </c>
      <c r="H1915" s="1">
        <v>41486</v>
      </c>
      <c r="I1915" t="s">
        <v>126</v>
      </c>
      <c r="J1915" t="s">
        <v>119</v>
      </c>
      <c r="K1915" t="s">
        <v>108</v>
      </c>
      <c r="L1915" t="s">
        <v>109</v>
      </c>
      <c r="M1915" t="s">
        <v>120</v>
      </c>
      <c r="N1915" t="s">
        <v>111</v>
      </c>
      <c r="O1915" t="s">
        <v>2054</v>
      </c>
      <c r="P1915" t="s">
        <v>112</v>
      </c>
      <c r="Q1915" t="s">
        <v>1680</v>
      </c>
      <c r="R1915" t="s">
        <v>1681</v>
      </c>
      <c r="T1915" s="1">
        <v>41471</v>
      </c>
      <c r="V1915">
        <v>2148</v>
      </c>
      <c r="X1915">
        <v>1.76</v>
      </c>
      <c r="Z1915">
        <v>12.6</v>
      </c>
      <c r="AA1915">
        <v>4</v>
      </c>
      <c r="AC1915">
        <v>3</v>
      </c>
      <c r="AD1915">
        <v>229.4</v>
      </c>
      <c r="AG1915">
        <v>0.24</v>
      </c>
      <c r="AH1915">
        <v>0.03</v>
      </c>
      <c r="AJ1915">
        <v>0.08</v>
      </c>
      <c r="AM1915">
        <v>4.3</v>
      </c>
      <c r="AO1915">
        <v>37.1</v>
      </c>
      <c r="AR1915">
        <v>23.89</v>
      </c>
      <c r="AV1915">
        <v>3.15</v>
      </c>
      <c r="AW1915">
        <v>5.5</v>
      </c>
      <c r="BA1915">
        <v>67</v>
      </c>
      <c r="BE1915">
        <v>0.08</v>
      </c>
      <c r="BF1915">
        <v>5</v>
      </c>
      <c r="BI1915">
        <v>0.2</v>
      </c>
      <c r="BK1915">
        <v>110</v>
      </c>
      <c r="BL1915">
        <v>5.58</v>
      </c>
      <c r="BM1915">
        <v>1E-3</v>
      </c>
      <c r="BQ1915">
        <v>19.600000000000001</v>
      </c>
      <c r="BR1915">
        <v>0.03</v>
      </c>
      <c r="BU1915">
        <v>8.35</v>
      </c>
      <c r="CB1915">
        <v>0.04</v>
      </c>
      <c r="CD1915">
        <v>1.25</v>
      </c>
      <c r="CE1915">
        <v>3.4</v>
      </c>
      <c r="CF1915">
        <v>3.4</v>
      </c>
      <c r="CJ1915">
        <v>11.4</v>
      </c>
      <c r="CM1915">
        <v>0.13</v>
      </c>
      <c r="CN1915">
        <v>1.8</v>
      </c>
      <c r="CO1915">
        <v>1.0999999999999999E-2</v>
      </c>
      <c r="CP1915">
        <v>0.28000000000000003</v>
      </c>
      <c r="CR1915">
        <v>0.9</v>
      </c>
      <c r="CS1915">
        <v>127</v>
      </c>
      <c r="CT1915">
        <v>0.1</v>
      </c>
      <c r="CX1915">
        <v>62</v>
      </c>
    </row>
    <row r="1916" spans="1:102">
      <c r="A1916" t="s">
        <v>2055</v>
      </c>
      <c r="B1916">
        <v>1307280</v>
      </c>
      <c r="C1916" t="s">
        <v>104</v>
      </c>
      <c r="D1916" t="s">
        <v>105</v>
      </c>
      <c r="E1916">
        <v>518985</v>
      </c>
      <c r="F1916">
        <v>7185809</v>
      </c>
      <c r="G1916">
        <v>810</v>
      </c>
      <c r="H1916" s="1">
        <v>41486</v>
      </c>
      <c r="I1916" t="s">
        <v>126</v>
      </c>
      <c r="J1916" t="s">
        <v>119</v>
      </c>
      <c r="K1916" t="s">
        <v>108</v>
      </c>
      <c r="L1916" t="s">
        <v>109</v>
      </c>
      <c r="M1916" t="s">
        <v>120</v>
      </c>
      <c r="N1916" t="s">
        <v>111</v>
      </c>
      <c r="O1916" t="s">
        <v>2055</v>
      </c>
      <c r="P1916" t="s">
        <v>112</v>
      </c>
      <c r="Q1916" t="s">
        <v>1680</v>
      </c>
      <c r="R1916" t="s">
        <v>1681</v>
      </c>
      <c r="T1916" s="1">
        <v>41471</v>
      </c>
      <c r="V1916">
        <v>2082</v>
      </c>
      <c r="X1916">
        <v>0.93</v>
      </c>
      <c r="Z1916">
        <v>13</v>
      </c>
      <c r="AA1916">
        <v>10.4</v>
      </c>
      <c r="AC1916">
        <v>3</v>
      </c>
      <c r="AD1916">
        <v>689.6</v>
      </c>
      <c r="AG1916">
        <v>0.22</v>
      </c>
      <c r="AH1916">
        <v>0.1</v>
      </c>
      <c r="AJ1916">
        <v>0.13</v>
      </c>
      <c r="AM1916">
        <v>2.8</v>
      </c>
      <c r="AO1916">
        <v>32</v>
      </c>
      <c r="AR1916">
        <v>20.58</v>
      </c>
      <c r="AV1916">
        <v>2.87</v>
      </c>
      <c r="AW1916">
        <v>3.9</v>
      </c>
      <c r="BA1916">
        <v>370</v>
      </c>
      <c r="BE1916">
        <v>0.14000000000000001</v>
      </c>
      <c r="BF1916">
        <v>5</v>
      </c>
      <c r="BI1916">
        <v>0.17</v>
      </c>
      <c r="BK1916">
        <v>80</v>
      </c>
      <c r="BL1916">
        <v>5.8</v>
      </c>
      <c r="BM1916">
        <v>1.0999999999999999E-2</v>
      </c>
      <c r="BQ1916">
        <v>14.1</v>
      </c>
      <c r="BR1916">
        <v>5.2999999999999999E-2</v>
      </c>
      <c r="BU1916">
        <v>10.92</v>
      </c>
      <c r="CB1916">
        <v>0.31</v>
      </c>
      <c r="CD1916">
        <v>1.39</v>
      </c>
      <c r="CE1916">
        <v>2.6</v>
      </c>
      <c r="CF1916">
        <v>5.4</v>
      </c>
      <c r="CJ1916">
        <v>71.8</v>
      </c>
      <c r="CM1916">
        <v>0.23</v>
      </c>
      <c r="CN1916">
        <v>0.6</v>
      </c>
      <c r="CO1916">
        <v>1.0999999999999999E-2</v>
      </c>
      <c r="CP1916">
        <v>0.27</v>
      </c>
      <c r="CR1916">
        <v>1.1000000000000001</v>
      </c>
      <c r="CS1916">
        <v>88</v>
      </c>
      <c r="CT1916">
        <v>0.1</v>
      </c>
      <c r="CX1916">
        <v>45.5</v>
      </c>
    </row>
    <row r="1917" spans="1:102">
      <c r="A1917" t="s">
        <v>2056</v>
      </c>
      <c r="B1917">
        <v>1307289</v>
      </c>
      <c r="C1917" t="s">
        <v>104</v>
      </c>
      <c r="D1917" t="s">
        <v>105</v>
      </c>
      <c r="E1917">
        <v>507762</v>
      </c>
      <c r="F1917">
        <v>7182796</v>
      </c>
      <c r="G1917">
        <v>596</v>
      </c>
      <c r="H1917" s="1">
        <v>41499</v>
      </c>
      <c r="I1917" t="s">
        <v>183</v>
      </c>
      <c r="J1917" t="s">
        <v>119</v>
      </c>
      <c r="K1917" t="s">
        <v>108</v>
      </c>
      <c r="L1917" t="s">
        <v>109</v>
      </c>
      <c r="M1917" t="s">
        <v>120</v>
      </c>
      <c r="N1917" t="s">
        <v>111</v>
      </c>
      <c r="O1917" t="s">
        <v>2056</v>
      </c>
      <c r="P1917" t="s">
        <v>112</v>
      </c>
      <c r="Q1917" t="s">
        <v>1680</v>
      </c>
      <c r="R1917" t="s">
        <v>1681</v>
      </c>
      <c r="T1917" s="1">
        <v>41473</v>
      </c>
      <c r="V1917">
        <v>234</v>
      </c>
      <c r="X1917">
        <v>0.89</v>
      </c>
      <c r="Z1917">
        <v>13.6</v>
      </c>
      <c r="AA1917">
        <v>0.7</v>
      </c>
      <c r="AC1917">
        <v>2</v>
      </c>
      <c r="AD1917">
        <v>382.8</v>
      </c>
      <c r="AG1917">
        <v>0.19</v>
      </c>
      <c r="AH1917">
        <v>0.06</v>
      </c>
      <c r="AJ1917">
        <v>0.42</v>
      </c>
      <c r="AM1917">
        <v>3.3</v>
      </c>
      <c r="AO1917">
        <v>19</v>
      </c>
      <c r="AR1917">
        <v>18.11</v>
      </c>
      <c r="AV1917">
        <v>1.94</v>
      </c>
      <c r="AW1917">
        <v>3.5</v>
      </c>
      <c r="BA1917">
        <v>15</v>
      </c>
      <c r="BE1917">
        <v>0.09</v>
      </c>
      <c r="BF1917">
        <v>4.4000000000000004</v>
      </c>
      <c r="BI1917">
        <v>0.14000000000000001</v>
      </c>
      <c r="BK1917">
        <v>66</v>
      </c>
      <c r="BL1917">
        <v>8.0500000000000007</v>
      </c>
      <c r="BM1917">
        <v>8.9999999999999993E-3</v>
      </c>
      <c r="BQ1917">
        <v>18.100000000000001</v>
      </c>
      <c r="BR1917">
        <v>3.5999999999999997E-2</v>
      </c>
      <c r="BU1917">
        <v>18.05</v>
      </c>
      <c r="CB1917">
        <v>7.0000000000000007E-2</v>
      </c>
      <c r="CD1917">
        <v>2.62</v>
      </c>
      <c r="CE1917">
        <v>1.4</v>
      </c>
      <c r="CF1917">
        <v>1.3</v>
      </c>
      <c r="CJ1917">
        <v>27.2</v>
      </c>
      <c r="CM1917">
        <v>0.08</v>
      </c>
      <c r="CN1917">
        <v>1.3</v>
      </c>
      <c r="CO1917">
        <v>6.0000000000000001E-3</v>
      </c>
      <c r="CP1917">
        <v>0.36</v>
      </c>
      <c r="CR1917">
        <v>0.4</v>
      </c>
      <c r="CS1917">
        <v>169</v>
      </c>
      <c r="CT1917">
        <v>0.05</v>
      </c>
      <c r="CX1917">
        <v>112.5</v>
      </c>
    </row>
    <row r="1918" spans="1:102">
      <c r="A1918" t="s">
        <v>2057</v>
      </c>
      <c r="B1918">
        <v>1307295</v>
      </c>
      <c r="C1918" t="s">
        <v>104</v>
      </c>
      <c r="D1918" t="s">
        <v>105</v>
      </c>
      <c r="E1918">
        <v>507761</v>
      </c>
      <c r="F1918">
        <v>7182498</v>
      </c>
      <c r="G1918">
        <v>560</v>
      </c>
      <c r="H1918" s="1">
        <v>41499</v>
      </c>
      <c r="I1918" t="s">
        <v>183</v>
      </c>
      <c r="J1918" t="s">
        <v>119</v>
      </c>
      <c r="K1918" t="s">
        <v>108</v>
      </c>
      <c r="L1918" t="s">
        <v>109</v>
      </c>
      <c r="M1918" t="s">
        <v>120</v>
      </c>
      <c r="N1918" t="s">
        <v>111</v>
      </c>
      <c r="O1918" t="s">
        <v>2057</v>
      </c>
      <c r="P1918" t="s">
        <v>112</v>
      </c>
      <c r="Q1918" t="s">
        <v>1680</v>
      </c>
      <c r="R1918" t="s">
        <v>1681</v>
      </c>
      <c r="T1918" s="1">
        <v>41473</v>
      </c>
      <c r="V1918">
        <v>1516</v>
      </c>
      <c r="X1918">
        <v>0.52</v>
      </c>
      <c r="Z1918">
        <v>9.1999999999999993</v>
      </c>
      <c r="AA1918">
        <v>0.7</v>
      </c>
      <c r="AC1918">
        <v>2</v>
      </c>
      <c r="AD1918">
        <v>221.7</v>
      </c>
      <c r="AG1918">
        <v>0.15</v>
      </c>
      <c r="AH1918">
        <v>0.1</v>
      </c>
      <c r="AJ1918">
        <v>1.97</v>
      </c>
      <c r="AM1918">
        <v>2.4</v>
      </c>
      <c r="AO1918">
        <v>25.6</v>
      </c>
      <c r="AR1918">
        <v>10.18</v>
      </c>
      <c r="AV1918">
        <v>1.18</v>
      </c>
      <c r="AW1918">
        <v>2.8</v>
      </c>
      <c r="BA1918">
        <v>15</v>
      </c>
      <c r="BE1918">
        <v>0.05</v>
      </c>
      <c r="BF1918">
        <v>6.1</v>
      </c>
      <c r="BI1918">
        <v>0.08</v>
      </c>
      <c r="BK1918">
        <v>72</v>
      </c>
      <c r="BL1918">
        <v>15.76</v>
      </c>
      <c r="BM1918">
        <v>5.0000000000000001E-3</v>
      </c>
      <c r="BQ1918">
        <v>31.5</v>
      </c>
      <c r="BR1918">
        <v>3.4000000000000002E-2</v>
      </c>
      <c r="BU1918">
        <v>19.670000000000002</v>
      </c>
      <c r="CB1918">
        <v>0.04</v>
      </c>
      <c r="CD1918">
        <v>4.9000000000000004</v>
      </c>
      <c r="CE1918">
        <v>1</v>
      </c>
      <c r="CF1918">
        <v>2.1</v>
      </c>
      <c r="CJ1918">
        <v>22.3</v>
      </c>
      <c r="CM1918">
        <v>0.03</v>
      </c>
      <c r="CN1918">
        <v>0.4</v>
      </c>
      <c r="CO1918">
        <v>1.4E-2</v>
      </c>
      <c r="CP1918">
        <v>0.87</v>
      </c>
      <c r="CR1918">
        <v>0.8</v>
      </c>
      <c r="CS1918">
        <v>259</v>
      </c>
      <c r="CT1918">
        <v>0.2</v>
      </c>
      <c r="CX1918">
        <v>180.6</v>
      </c>
    </row>
    <row r="1919" spans="1:102">
      <c r="A1919" t="s">
        <v>2058</v>
      </c>
      <c r="B1919">
        <v>1307311</v>
      </c>
      <c r="C1919" t="s">
        <v>104</v>
      </c>
      <c r="D1919" t="s">
        <v>105</v>
      </c>
      <c r="E1919">
        <v>507969</v>
      </c>
      <c r="F1919">
        <v>7182796</v>
      </c>
      <c r="G1919">
        <v>547</v>
      </c>
      <c r="H1919" s="1">
        <v>41499</v>
      </c>
      <c r="I1919" t="s">
        <v>183</v>
      </c>
      <c r="J1919" t="s">
        <v>119</v>
      </c>
      <c r="K1919" t="s">
        <v>108</v>
      </c>
      <c r="L1919" t="s">
        <v>109</v>
      </c>
      <c r="M1919" t="s">
        <v>120</v>
      </c>
      <c r="N1919" t="s">
        <v>111</v>
      </c>
      <c r="O1919" t="s">
        <v>2058</v>
      </c>
      <c r="P1919" t="s">
        <v>112</v>
      </c>
      <c r="Q1919" t="s">
        <v>1680</v>
      </c>
      <c r="R1919" t="s">
        <v>1681</v>
      </c>
      <c r="T1919" s="1">
        <v>41474</v>
      </c>
      <c r="V1919">
        <v>157</v>
      </c>
      <c r="X1919">
        <v>0.8</v>
      </c>
      <c r="Z1919">
        <v>10.7</v>
      </c>
      <c r="AA1919">
        <v>1.7</v>
      </c>
      <c r="AC1919">
        <v>2</v>
      </c>
      <c r="AD1919">
        <v>296.5</v>
      </c>
      <c r="AG1919">
        <v>0.19</v>
      </c>
      <c r="AH1919">
        <v>0.04</v>
      </c>
      <c r="AJ1919">
        <v>0.25</v>
      </c>
      <c r="AM1919">
        <v>2.5</v>
      </c>
      <c r="AO1919">
        <v>17.2</v>
      </c>
      <c r="AR1919">
        <v>11.17</v>
      </c>
      <c r="AV1919">
        <v>1.47</v>
      </c>
      <c r="AW1919">
        <v>3.8</v>
      </c>
      <c r="BA1919">
        <v>10</v>
      </c>
      <c r="BE1919">
        <v>0.05</v>
      </c>
      <c r="BF1919">
        <v>7.3</v>
      </c>
      <c r="BI1919">
        <v>0.12</v>
      </c>
      <c r="BK1919">
        <v>71</v>
      </c>
      <c r="BL1919">
        <v>5.0999999999999996</v>
      </c>
      <c r="BM1919">
        <v>8.9999999999999993E-3</v>
      </c>
      <c r="BQ1919">
        <v>9.3000000000000007</v>
      </c>
      <c r="BR1919">
        <v>0.02</v>
      </c>
      <c r="BU1919">
        <v>13.76</v>
      </c>
      <c r="CB1919">
        <v>0.04</v>
      </c>
      <c r="CD1919">
        <v>1.6</v>
      </c>
      <c r="CE1919">
        <v>1.2</v>
      </c>
      <c r="CF1919">
        <v>0.6</v>
      </c>
      <c r="CJ1919">
        <v>18.2</v>
      </c>
      <c r="CM1919">
        <v>0.05</v>
      </c>
      <c r="CN1919">
        <v>1.7</v>
      </c>
      <c r="CO1919">
        <v>1.7999999999999999E-2</v>
      </c>
      <c r="CP1919">
        <v>0.3</v>
      </c>
      <c r="CR1919">
        <v>0.4</v>
      </c>
      <c r="CS1919">
        <v>152</v>
      </c>
      <c r="CT1919">
        <v>0.05</v>
      </c>
      <c r="CX1919">
        <v>52.4</v>
      </c>
    </row>
    <row r="1920" spans="1:102">
      <c r="A1920" t="s">
        <v>2059</v>
      </c>
      <c r="B1920">
        <v>1307229</v>
      </c>
      <c r="C1920" t="s">
        <v>104</v>
      </c>
      <c r="D1920" t="s">
        <v>105</v>
      </c>
      <c r="E1920">
        <v>517985</v>
      </c>
      <c r="F1920">
        <v>7184198</v>
      </c>
      <c r="G1920">
        <v>101</v>
      </c>
      <c r="H1920" s="1">
        <v>41485</v>
      </c>
      <c r="I1920" t="s">
        <v>1528</v>
      </c>
      <c r="J1920" t="s">
        <v>119</v>
      </c>
      <c r="K1920" t="s">
        <v>108</v>
      </c>
      <c r="L1920" t="s">
        <v>109</v>
      </c>
      <c r="M1920" t="s">
        <v>1529</v>
      </c>
      <c r="N1920" t="s">
        <v>111</v>
      </c>
      <c r="O1920" t="s">
        <v>2059</v>
      </c>
      <c r="P1920" t="s">
        <v>112</v>
      </c>
      <c r="Q1920" t="s">
        <v>1680</v>
      </c>
      <c r="R1920" t="s">
        <v>1681</v>
      </c>
      <c r="T1920" s="1">
        <v>41470</v>
      </c>
      <c r="V1920">
        <v>597</v>
      </c>
      <c r="X1920">
        <v>0.47</v>
      </c>
      <c r="Z1920">
        <v>16.5</v>
      </c>
      <c r="AA1920">
        <v>0.9</v>
      </c>
      <c r="AC1920">
        <v>3</v>
      </c>
      <c r="AD1920">
        <v>272.2</v>
      </c>
      <c r="AG1920">
        <v>0.19</v>
      </c>
      <c r="AH1920">
        <v>0.02</v>
      </c>
      <c r="AJ1920">
        <v>0.47</v>
      </c>
      <c r="AM1920">
        <v>4.7</v>
      </c>
      <c r="AO1920">
        <v>10.4</v>
      </c>
      <c r="AR1920">
        <v>39.86</v>
      </c>
      <c r="AV1920">
        <v>2.99</v>
      </c>
      <c r="AW1920">
        <v>1.5</v>
      </c>
      <c r="BA1920">
        <v>117</v>
      </c>
      <c r="BE1920">
        <v>0.23</v>
      </c>
      <c r="BF1920">
        <v>2.9</v>
      </c>
      <c r="BI1920">
        <v>0.05</v>
      </c>
      <c r="BK1920">
        <v>35</v>
      </c>
      <c r="BL1920">
        <v>10.54</v>
      </c>
      <c r="BM1920">
        <v>5.6000000000000001E-2</v>
      </c>
      <c r="BQ1920">
        <v>28.5</v>
      </c>
      <c r="BR1920">
        <v>3.2000000000000001E-2</v>
      </c>
      <c r="BU1920">
        <v>73.97</v>
      </c>
      <c r="CB1920">
        <v>0.7</v>
      </c>
      <c r="CD1920">
        <v>2.44</v>
      </c>
      <c r="CE1920">
        <v>2.9</v>
      </c>
      <c r="CF1920">
        <v>6.4</v>
      </c>
      <c r="CJ1920">
        <v>31.8</v>
      </c>
      <c r="CM1920">
        <v>0.1</v>
      </c>
      <c r="CN1920">
        <v>2.2999999999999998</v>
      </c>
      <c r="CO1920">
        <v>5.0000000000000001E-4</v>
      </c>
      <c r="CP1920">
        <v>1.55</v>
      </c>
      <c r="CR1920">
        <v>0.7</v>
      </c>
      <c r="CS1920">
        <v>32</v>
      </c>
      <c r="CT1920">
        <v>0.05</v>
      </c>
      <c r="CX1920">
        <v>96</v>
      </c>
    </row>
    <row r="1921" spans="1:102">
      <c r="A1921" t="s">
        <v>2060</v>
      </c>
      <c r="B1921">
        <v>1307233</v>
      </c>
      <c r="C1921" t="s">
        <v>104</v>
      </c>
      <c r="D1921" t="s">
        <v>105</v>
      </c>
      <c r="E1921">
        <v>517994</v>
      </c>
      <c r="F1921">
        <v>7184360</v>
      </c>
      <c r="G1921">
        <v>968</v>
      </c>
      <c r="H1921" s="1">
        <v>41485</v>
      </c>
      <c r="I1921" t="s">
        <v>1528</v>
      </c>
      <c r="J1921" t="s">
        <v>119</v>
      </c>
      <c r="K1921" t="s">
        <v>108</v>
      </c>
      <c r="L1921" t="s">
        <v>109</v>
      </c>
      <c r="M1921" t="s">
        <v>1529</v>
      </c>
      <c r="N1921" t="s">
        <v>111</v>
      </c>
      <c r="O1921" t="s">
        <v>2060</v>
      </c>
      <c r="P1921" t="s">
        <v>112</v>
      </c>
      <c r="Q1921" t="s">
        <v>1680</v>
      </c>
      <c r="R1921" t="s">
        <v>1681</v>
      </c>
      <c r="T1921" s="1">
        <v>41470</v>
      </c>
      <c r="V1921">
        <v>1060</v>
      </c>
      <c r="X1921">
        <v>0.26</v>
      </c>
      <c r="Z1921">
        <v>12.5</v>
      </c>
      <c r="AA1921">
        <v>0.6</v>
      </c>
      <c r="AC1921">
        <v>4</v>
      </c>
      <c r="AD1921">
        <v>224.8</v>
      </c>
      <c r="AG1921">
        <v>0.12</v>
      </c>
      <c r="AH1921">
        <v>5.0000000000000001E-3</v>
      </c>
      <c r="AJ1921">
        <v>0.13</v>
      </c>
      <c r="AM1921">
        <v>0.3</v>
      </c>
      <c r="AO1921">
        <v>8.4</v>
      </c>
      <c r="AR1921">
        <v>38.4</v>
      </c>
      <c r="AV1921">
        <v>1.82</v>
      </c>
      <c r="AW1921">
        <v>1.5</v>
      </c>
      <c r="BA1921">
        <v>41</v>
      </c>
      <c r="BE1921">
        <v>0.19</v>
      </c>
      <c r="BF1921">
        <v>1.3</v>
      </c>
      <c r="BI1921">
        <v>0.01</v>
      </c>
      <c r="BK1921">
        <v>3</v>
      </c>
      <c r="BL1921">
        <v>21.68</v>
      </c>
      <c r="BM1921">
        <v>4.2999999999999997E-2</v>
      </c>
      <c r="BQ1921">
        <v>10.199999999999999</v>
      </c>
      <c r="BR1921">
        <v>1.7000000000000001E-2</v>
      </c>
      <c r="BU1921">
        <v>7.45</v>
      </c>
      <c r="CB1921">
        <v>0.64</v>
      </c>
      <c r="CD1921">
        <v>4.5</v>
      </c>
      <c r="CE1921">
        <v>1.1000000000000001</v>
      </c>
      <c r="CF1921">
        <v>10.5</v>
      </c>
      <c r="CJ1921">
        <v>29.3</v>
      </c>
      <c r="CM1921">
        <v>0.08</v>
      </c>
      <c r="CN1921">
        <v>0.5</v>
      </c>
      <c r="CO1921">
        <v>5.0000000000000001E-4</v>
      </c>
      <c r="CP1921">
        <v>3.11</v>
      </c>
      <c r="CR1921">
        <v>2.5</v>
      </c>
      <c r="CS1921">
        <v>128</v>
      </c>
      <c r="CT1921">
        <v>0.05</v>
      </c>
      <c r="CX1921">
        <v>13.8</v>
      </c>
    </row>
    <row r="1922" spans="1:102">
      <c r="A1922" t="s">
        <v>2061</v>
      </c>
      <c r="B1922">
        <v>1307241</v>
      </c>
      <c r="C1922" t="s">
        <v>104</v>
      </c>
      <c r="D1922" t="s">
        <v>105</v>
      </c>
      <c r="E1922">
        <v>518002</v>
      </c>
      <c r="F1922">
        <v>7184853</v>
      </c>
      <c r="G1922">
        <v>854</v>
      </c>
      <c r="H1922" s="1">
        <v>41486</v>
      </c>
      <c r="I1922" t="s">
        <v>126</v>
      </c>
      <c r="J1922" t="s">
        <v>119</v>
      </c>
      <c r="K1922" t="s">
        <v>108</v>
      </c>
      <c r="L1922" t="s">
        <v>109</v>
      </c>
      <c r="M1922" t="s">
        <v>120</v>
      </c>
      <c r="N1922" t="s">
        <v>111</v>
      </c>
      <c r="O1922" t="s">
        <v>2061</v>
      </c>
      <c r="P1922" t="s">
        <v>112</v>
      </c>
      <c r="Q1922" t="s">
        <v>1680</v>
      </c>
      <c r="R1922" t="s">
        <v>1681</v>
      </c>
      <c r="T1922" s="1">
        <v>41470</v>
      </c>
      <c r="V1922">
        <v>2937</v>
      </c>
      <c r="X1922">
        <v>1.67</v>
      </c>
      <c r="Z1922">
        <v>11</v>
      </c>
      <c r="AA1922">
        <v>7.5</v>
      </c>
      <c r="AC1922">
        <v>4</v>
      </c>
      <c r="AD1922">
        <v>849.5</v>
      </c>
      <c r="AG1922">
        <v>0.28000000000000003</v>
      </c>
      <c r="AH1922">
        <v>7.0000000000000007E-2</v>
      </c>
      <c r="AJ1922">
        <v>0.16</v>
      </c>
      <c r="AM1922">
        <v>7.1</v>
      </c>
      <c r="AO1922">
        <v>31.6</v>
      </c>
      <c r="AR1922">
        <v>30.07</v>
      </c>
      <c r="AV1922">
        <v>3.2</v>
      </c>
      <c r="AW1922">
        <v>5.2</v>
      </c>
      <c r="BA1922">
        <v>123</v>
      </c>
      <c r="BE1922">
        <v>0.1</v>
      </c>
      <c r="BF1922">
        <v>6.6</v>
      </c>
      <c r="BI1922">
        <v>0.27</v>
      </c>
      <c r="BK1922">
        <v>302</v>
      </c>
      <c r="BL1922">
        <v>5.01</v>
      </c>
      <c r="BM1922">
        <v>8.0000000000000002E-3</v>
      </c>
      <c r="BQ1922">
        <v>26.7</v>
      </c>
      <c r="BR1922">
        <v>6.4000000000000001E-2</v>
      </c>
      <c r="BU1922">
        <v>14.31</v>
      </c>
      <c r="CB1922">
        <v>0.18</v>
      </c>
      <c r="CD1922">
        <v>1.4</v>
      </c>
      <c r="CE1922">
        <v>3.4</v>
      </c>
      <c r="CF1922">
        <v>4.3</v>
      </c>
      <c r="CJ1922">
        <v>19.3</v>
      </c>
      <c r="CM1922">
        <v>0.14000000000000001</v>
      </c>
      <c r="CN1922">
        <v>1.5</v>
      </c>
      <c r="CO1922">
        <v>1.7999999999999999E-2</v>
      </c>
      <c r="CP1922">
        <v>0.43</v>
      </c>
      <c r="CR1922">
        <v>1.2</v>
      </c>
      <c r="CS1922">
        <v>91</v>
      </c>
      <c r="CT1922">
        <v>0.1</v>
      </c>
      <c r="CX1922">
        <v>77.2</v>
      </c>
    </row>
    <row r="1923" spans="1:102">
      <c r="A1923" t="s">
        <v>2062</v>
      </c>
      <c r="B1923">
        <v>1307248</v>
      </c>
      <c r="C1923" t="s">
        <v>104</v>
      </c>
      <c r="D1923" t="s">
        <v>105</v>
      </c>
      <c r="E1923">
        <v>519368</v>
      </c>
      <c r="F1923">
        <v>7187300</v>
      </c>
      <c r="G1923">
        <v>684</v>
      </c>
      <c r="H1923" s="1">
        <v>41486</v>
      </c>
      <c r="I1923" t="s">
        <v>126</v>
      </c>
      <c r="J1923" t="s">
        <v>119</v>
      </c>
      <c r="K1923" t="s">
        <v>108</v>
      </c>
      <c r="L1923" t="s">
        <v>109</v>
      </c>
      <c r="M1923" t="s">
        <v>120</v>
      </c>
      <c r="N1923" t="s">
        <v>111</v>
      </c>
      <c r="O1923" t="s">
        <v>2062</v>
      </c>
      <c r="P1923" t="s">
        <v>112</v>
      </c>
      <c r="Q1923" t="s">
        <v>1680</v>
      </c>
      <c r="R1923" t="s">
        <v>1681</v>
      </c>
      <c r="T1923" s="1">
        <v>41471</v>
      </c>
      <c r="V1923">
        <v>1689</v>
      </c>
      <c r="X1923">
        <v>0.78</v>
      </c>
      <c r="Z1923">
        <v>7.9</v>
      </c>
      <c r="AA1923">
        <v>1.9</v>
      </c>
      <c r="AC1923">
        <v>3</v>
      </c>
      <c r="AD1923">
        <v>235.8</v>
      </c>
      <c r="AG1923">
        <v>0.14000000000000001</v>
      </c>
      <c r="AH1923">
        <v>0.06</v>
      </c>
      <c r="AJ1923">
        <v>0.14000000000000001</v>
      </c>
      <c r="AM1923">
        <v>1.6</v>
      </c>
      <c r="AO1923">
        <v>20.3</v>
      </c>
      <c r="AR1923">
        <v>10.55</v>
      </c>
      <c r="AV1923">
        <v>1.55</v>
      </c>
      <c r="AW1923">
        <v>5.0999999999999996</v>
      </c>
      <c r="BA1923">
        <v>66</v>
      </c>
      <c r="BE1923">
        <v>0.05</v>
      </c>
      <c r="BF1923">
        <v>6.7</v>
      </c>
      <c r="BI1923">
        <v>0.11</v>
      </c>
      <c r="BK1923">
        <v>47</v>
      </c>
      <c r="BL1923">
        <v>5.22</v>
      </c>
      <c r="BM1923">
        <v>5.0000000000000001E-3</v>
      </c>
      <c r="BQ1923">
        <v>7.9</v>
      </c>
      <c r="BR1923">
        <v>2.4E-2</v>
      </c>
      <c r="BU1923">
        <v>7.41</v>
      </c>
      <c r="CB1923">
        <v>0.03</v>
      </c>
      <c r="CD1923">
        <v>0.98</v>
      </c>
      <c r="CE1923">
        <v>1.2</v>
      </c>
      <c r="CF1923">
        <v>2.2000000000000002</v>
      </c>
      <c r="CJ1923">
        <v>12.4</v>
      </c>
      <c r="CM1923">
        <v>0.08</v>
      </c>
      <c r="CN1923">
        <v>0.6</v>
      </c>
      <c r="CO1923">
        <v>1.7999999999999999E-2</v>
      </c>
      <c r="CP1923">
        <v>0.19</v>
      </c>
      <c r="CR1923">
        <v>0.5</v>
      </c>
      <c r="CS1923">
        <v>74</v>
      </c>
      <c r="CT1923">
        <v>0.1</v>
      </c>
      <c r="CX1923">
        <v>29.4</v>
      </c>
    </row>
    <row r="1924" spans="1:102">
      <c r="A1924" t="s">
        <v>2063</v>
      </c>
      <c r="B1924">
        <v>1307263</v>
      </c>
      <c r="C1924" t="s">
        <v>104</v>
      </c>
      <c r="D1924" t="s">
        <v>105</v>
      </c>
      <c r="E1924">
        <v>519247</v>
      </c>
      <c r="F1924">
        <v>7186599</v>
      </c>
      <c r="G1924">
        <v>725</v>
      </c>
      <c r="H1924" s="1">
        <v>41486</v>
      </c>
      <c r="I1924" t="s">
        <v>126</v>
      </c>
      <c r="J1924" t="s">
        <v>119</v>
      </c>
      <c r="K1924" t="s">
        <v>108</v>
      </c>
      <c r="L1924" t="s">
        <v>109</v>
      </c>
      <c r="M1924" t="s">
        <v>120</v>
      </c>
      <c r="N1924" t="s">
        <v>111</v>
      </c>
      <c r="O1924" t="s">
        <v>2063</v>
      </c>
      <c r="P1924" t="s">
        <v>112</v>
      </c>
      <c r="Q1924" t="s">
        <v>1680</v>
      </c>
      <c r="R1924" t="s">
        <v>1681</v>
      </c>
      <c r="T1924" s="1">
        <v>41471</v>
      </c>
      <c r="V1924">
        <v>3794</v>
      </c>
      <c r="X1924">
        <v>0.82</v>
      </c>
      <c r="Z1924">
        <v>9</v>
      </c>
      <c r="AA1924">
        <v>44.3</v>
      </c>
      <c r="AC1924">
        <v>6</v>
      </c>
      <c r="AD1924">
        <v>531.70000000000005</v>
      </c>
      <c r="AG1924">
        <v>0.63</v>
      </c>
      <c r="AH1924">
        <v>0.13</v>
      </c>
      <c r="AJ1924">
        <v>0.1</v>
      </c>
      <c r="AM1924">
        <v>2.6</v>
      </c>
      <c r="AO1924">
        <v>23.3</v>
      </c>
      <c r="AR1924">
        <v>49.18</v>
      </c>
      <c r="AV1924">
        <v>4.83</v>
      </c>
      <c r="AW1924">
        <v>3.6</v>
      </c>
      <c r="BA1924">
        <v>711</v>
      </c>
      <c r="BE1924">
        <v>0.14000000000000001</v>
      </c>
      <c r="BF1924">
        <v>3.5</v>
      </c>
      <c r="BI1924">
        <v>0.08</v>
      </c>
      <c r="BK1924">
        <v>49</v>
      </c>
      <c r="BL1924">
        <v>2.68</v>
      </c>
      <c r="BM1924">
        <v>1.7999999999999999E-2</v>
      </c>
      <c r="BQ1924">
        <v>22</v>
      </c>
      <c r="BR1924">
        <v>7.3999999999999996E-2</v>
      </c>
      <c r="BU1924">
        <v>32.86</v>
      </c>
      <c r="CB1924">
        <v>0.41</v>
      </c>
      <c r="CD1924">
        <v>1.61</v>
      </c>
      <c r="CE1924">
        <v>4.7</v>
      </c>
      <c r="CF1924">
        <v>5.3</v>
      </c>
      <c r="CJ1924">
        <v>73.900000000000006</v>
      </c>
      <c r="CM1924">
        <v>0.5</v>
      </c>
      <c r="CN1924">
        <v>0.3</v>
      </c>
      <c r="CO1924">
        <v>5.0000000000000001E-3</v>
      </c>
      <c r="CP1924">
        <v>0.25</v>
      </c>
      <c r="CR1924">
        <v>0.8</v>
      </c>
      <c r="CS1924">
        <v>85</v>
      </c>
      <c r="CT1924">
        <v>0.3</v>
      </c>
      <c r="CX1924">
        <v>63.5</v>
      </c>
    </row>
    <row r="1925" spans="1:102">
      <c r="A1925" t="s">
        <v>2064</v>
      </c>
      <c r="B1925">
        <v>1307270</v>
      </c>
      <c r="C1925" t="s">
        <v>104</v>
      </c>
      <c r="D1925" t="s">
        <v>105</v>
      </c>
      <c r="E1925">
        <v>519157</v>
      </c>
      <c r="F1925">
        <v>7186292</v>
      </c>
      <c r="G1925">
        <v>764</v>
      </c>
      <c r="H1925" s="1">
        <v>41486</v>
      </c>
      <c r="I1925" t="s">
        <v>126</v>
      </c>
      <c r="J1925" t="s">
        <v>119</v>
      </c>
      <c r="K1925" t="s">
        <v>108</v>
      </c>
      <c r="L1925" t="s">
        <v>109</v>
      </c>
      <c r="M1925" t="s">
        <v>120</v>
      </c>
      <c r="N1925" t="s">
        <v>111</v>
      </c>
      <c r="O1925" t="s">
        <v>2064</v>
      </c>
      <c r="P1925" t="s">
        <v>112</v>
      </c>
      <c r="Q1925" t="s">
        <v>1680</v>
      </c>
      <c r="R1925" t="s">
        <v>1681</v>
      </c>
      <c r="T1925" s="1">
        <v>41471</v>
      </c>
      <c r="V1925">
        <v>1437</v>
      </c>
      <c r="X1925">
        <v>0.68</v>
      </c>
      <c r="Z1925">
        <v>5.9</v>
      </c>
      <c r="AA1925">
        <v>5.0999999999999996</v>
      </c>
      <c r="AC1925">
        <v>3</v>
      </c>
      <c r="AD1925">
        <v>662.8</v>
      </c>
      <c r="AG1925">
        <v>0.28999999999999998</v>
      </c>
      <c r="AH1925">
        <v>0.08</v>
      </c>
      <c r="AJ1925">
        <v>0.16</v>
      </c>
      <c r="AM1925">
        <v>2.2000000000000002</v>
      </c>
      <c r="AO1925">
        <v>19.5</v>
      </c>
      <c r="AR1925">
        <v>19.059999999999999</v>
      </c>
      <c r="AV1925">
        <v>2.66</v>
      </c>
      <c r="AW1925">
        <v>4.0999999999999996</v>
      </c>
      <c r="BA1925">
        <v>119</v>
      </c>
      <c r="BE1925">
        <v>0.11</v>
      </c>
      <c r="BF1925">
        <v>3.9</v>
      </c>
      <c r="BI1925">
        <v>7.0000000000000007E-2</v>
      </c>
      <c r="BK1925">
        <v>82</v>
      </c>
      <c r="BL1925">
        <v>4.07</v>
      </c>
      <c r="BM1925">
        <v>2.7E-2</v>
      </c>
      <c r="BQ1925">
        <v>11</v>
      </c>
      <c r="BR1925">
        <v>5.2999999999999999E-2</v>
      </c>
      <c r="BU1925">
        <v>16.89</v>
      </c>
      <c r="CB1925">
        <v>0.31</v>
      </c>
      <c r="CD1925">
        <v>0.98</v>
      </c>
      <c r="CE1925">
        <v>1.3</v>
      </c>
      <c r="CF1925">
        <v>3.1</v>
      </c>
      <c r="CJ1925">
        <v>35.700000000000003</v>
      </c>
      <c r="CM1925">
        <v>0.22</v>
      </c>
      <c r="CN1925">
        <v>0.1</v>
      </c>
      <c r="CO1925">
        <v>0.01</v>
      </c>
      <c r="CP1925">
        <v>0.16</v>
      </c>
      <c r="CR1925">
        <v>0.6</v>
      </c>
      <c r="CS1925">
        <v>79</v>
      </c>
      <c r="CT1925">
        <v>0.1</v>
      </c>
      <c r="CX1925">
        <v>38.200000000000003</v>
      </c>
    </row>
    <row r="1926" spans="1:102">
      <c r="A1926" t="s">
        <v>2065</v>
      </c>
      <c r="B1926">
        <v>1307282</v>
      </c>
      <c r="C1926" t="s">
        <v>104</v>
      </c>
      <c r="D1926" t="s">
        <v>105</v>
      </c>
      <c r="E1926">
        <v>518952</v>
      </c>
      <c r="F1926">
        <v>7185734</v>
      </c>
      <c r="G1926">
        <v>808</v>
      </c>
      <c r="H1926" s="1">
        <v>41486</v>
      </c>
      <c r="I1926" t="s">
        <v>126</v>
      </c>
      <c r="J1926" t="s">
        <v>119</v>
      </c>
      <c r="K1926" t="s">
        <v>108</v>
      </c>
      <c r="L1926" t="s">
        <v>109</v>
      </c>
      <c r="M1926" t="s">
        <v>120</v>
      </c>
      <c r="N1926" t="s">
        <v>111</v>
      </c>
      <c r="O1926" t="s">
        <v>2065</v>
      </c>
      <c r="P1926" t="s">
        <v>112</v>
      </c>
      <c r="Q1926" t="s">
        <v>1680</v>
      </c>
      <c r="R1926" t="s">
        <v>1681</v>
      </c>
      <c r="T1926" s="1">
        <v>41471</v>
      </c>
      <c r="V1926">
        <v>1396</v>
      </c>
      <c r="X1926">
        <v>1.31</v>
      </c>
      <c r="Z1926">
        <v>13</v>
      </c>
      <c r="AA1926">
        <v>12</v>
      </c>
      <c r="AC1926">
        <v>4</v>
      </c>
      <c r="AD1926">
        <v>380.6</v>
      </c>
      <c r="AG1926">
        <v>0.25</v>
      </c>
      <c r="AH1926">
        <v>7.0000000000000007E-2</v>
      </c>
      <c r="AJ1926">
        <v>0.12</v>
      </c>
      <c r="AM1926">
        <v>3.3</v>
      </c>
      <c r="AO1926">
        <v>32.1</v>
      </c>
      <c r="AR1926">
        <v>24.47</v>
      </c>
      <c r="AV1926">
        <v>3</v>
      </c>
      <c r="AW1926">
        <v>5.7</v>
      </c>
      <c r="BA1926">
        <v>266</v>
      </c>
      <c r="BE1926">
        <v>0.13</v>
      </c>
      <c r="BF1926">
        <v>7.1</v>
      </c>
      <c r="BI1926">
        <v>0.19</v>
      </c>
      <c r="BK1926">
        <v>106</v>
      </c>
      <c r="BL1926">
        <v>7.1</v>
      </c>
      <c r="BM1926">
        <v>7.0000000000000001E-3</v>
      </c>
      <c r="BQ1926">
        <v>13.1</v>
      </c>
      <c r="BR1926">
        <v>3.7999999999999999E-2</v>
      </c>
      <c r="BU1926">
        <v>13.68</v>
      </c>
      <c r="CB1926">
        <v>0.22</v>
      </c>
      <c r="CD1926">
        <v>1.3</v>
      </c>
      <c r="CE1926">
        <v>2.6</v>
      </c>
      <c r="CF1926">
        <v>4.5999999999999996</v>
      </c>
      <c r="CJ1926">
        <v>20.100000000000001</v>
      </c>
      <c r="CM1926">
        <v>0.19</v>
      </c>
      <c r="CN1926">
        <v>1.3</v>
      </c>
      <c r="CO1926">
        <v>1.0999999999999999E-2</v>
      </c>
      <c r="CP1926">
        <v>0.28000000000000003</v>
      </c>
      <c r="CR1926">
        <v>1</v>
      </c>
      <c r="CS1926">
        <v>113</v>
      </c>
      <c r="CT1926">
        <v>0.1</v>
      </c>
      <c r="CX1926">
        <v>46.6</v>
      </c>
    </row>
    <row r="1927" spans="1:102">
      <c r="A1927" t="s">
        <v>2066</v>
      </c>
      <c r="B1927">
        <v>1307324</v>
      </c>
      <c r="C1927" t="s">
        <v>104</v>
      </c>
      <c r="D1927" t="s">
        <v>105</v>
      </c>
      <c r="E1927">
        <v>507962</v>
      </c>
      <c r="F1927">
        <v>7182105</v>
      </c>
      <c r="H1927" s="1">
        <v>41499</v>
      </c>
      <c r="I1927" t="s">
        <v>183</v>
      </c>
      <c r="J1927" t="s">
        <v>119</v>
      </c>
      <c r="K1927" t="s">
        <v>108</v>
      </c>
      <c r="L1927" t="s">
        <v>109</v>
      </c>
      <c r="M1927" t="s">
        <v>120</v>
      </c>
      <c r="N1927" t="s">
        <v>111</v>
      </c>
      <c r="O1927" t="s">
        <v>2066</v>
      </c>
      <c r="P1927" t="s">
        <v>112</v>
      </c>
      <c r="Q1927" t="s">
        <v>1680</v>
      </c>
      <c r="R1927" t="s">
        <v>1681</v>
      </c>
      <c r="T1927" s="1">
        <v>41474</v>
      </c>
      <c r="V1927">
        <v>2603</v>
      </c>
      <c r="X1927">
        <v>0.61</v>
      </c>
      <c r="Z1927">
        <v>10.4</v>
      </c>
      <c r="AA1927">
        <v>2.5</v>
      </c>
      <c r="AC1927">
        <v>6</v>
      </c>
      <c r="AD1927">
        <v>459.2</v>
      </c>
      <c r="AG1927">
        <v>0.17</v>
      </c>
      <c r="AH1927">
        <v>0.3</v>
      </c>
      <c r="AJ1927">
        <v>6.08</v>
      </c>
      <c r="AM1927">
        <v>2.4</v>
      </c>
      <c r="AO1927">
        <v>55.2</v>
      </c>
      <c r="AR1927">
        <v>108.07</v>
      </c>
      <c r="AV1927">
        <v>1.22</v>
      </c>
      <c r="AW1927">
        <v>3.3</v>
      </c>
      <c r="BA1927">
        <v>490</v>
      </c>
      <c r="BE1927">
        <v>0.08</v>
      </c>
      <c r="BF1927">
        <v>9.1999999999999993</v>
      </c>
      <c r="BI1927">
        <v>0.12</v>
      </c>
      <c r="BK1927">
        <v>41</v>
      </c>
      <c r="BL1927">
        <v>11.18</v>
      </c>
      <c r="BM1927">
        <v>7.0000000000000001E-3</v>
      </c>
      <c r="BQ1927">
        <v>47.6</v>
      </c>
      <c r="BR1927">
        <v>0.16600000000000001</v>
      </c>
      <c r="BU1927">
        <v>34.92</v>
      </c>
      <c r="CB1927">
        <v>0.08</v>
      </c>
      <c r="CD1927">
        <v>5.68</v>
      </c>
      <c r="CE1927">
        <v>1.4</v>
      </c>
      <c r="CF1927">
        <v>6.2</v>
      </c>
      <c r="CJ1927">
        <v>95.9</v>
      </c>
      <c r="CM1927">
        <v>0.09</v>
      </c>
      <c r="CN1927">
        <v>0.2</v>
      </c>
      <c r="CO1927">
        <v>8.9999999999999993E-3</v>
      </c>
      <c r="CP1927">
        <v>0.65</v>
      </c>
      <c r="CR1927">
        <v>7.7</v>
      </c>
      <c r="CS1927">
        <v>351</v>
      </c>
      <c r="CT1927">
        <v>0.1</v>
      </c>
      <c r="CX1927">
        <v>192.4</v>
      </c>
    </row>
    <row r="1928" spans="1:102">
      <c r="A1928" t="s">
        <v>2067</v>
      </c>
      <c r="B1928">
        <v>1307339</v>
      </c>
      <c r="C1928" t="s">
        <v>104</v>
      </c>
      <c r="D1928" t="s">
        <v>105</v>
      </c>
      <c r="E1928">
        <v>508758</v>
      </c>
      <c r="F1928">
        <v>7182497</v>
      </c>
      <c r="G1928">
        <v>531</v>
      </c>
      <c r="H1928" s="1">
        <v>41499</v>
      </c>
      <c r="I1928" t="s">
        <v>183</v>
      </c>
      <c r="J1928" t="s">
        <v>119</v>
      </c>
      <c r="K1928" t="s">
        <v>108</v>
      </c>
      <c r="L1928" t="s">
        <v>109</v>
      </c>
      <c r="M1928" t="s">
        <v>120</v>
      </c>
      <c r="N1928" t="s">
        <v>111</v>
      </c>
      <c r="O1928" t="s">
        <v>2067</v>
      </c>
      <c r="P1928" t="s">
        <v>112</v>
      </c>
      <c r="Q1928" t="s">
        <v>1680</v>
      </c>
      <c r="R1928" t="s">
        <v>1681</v>
      </c>
      <c r="T1928" s="1">
        <v>41475</v>
      </c>
      <c r="V1928">
        <v>1717</v>
      </c>
      <c r="X1928">
        <v>0.38</v>
      </c>
      <c r="Z1928">
        <v>3.8</v>
      </c>
      <c r="AA1928">
        <v>1.2</v>
      </c>
      <c r="AC1928">
        <v>4</v>
      </c>
      <c r="AD1928">
        <v>309.89999999999998</v>
      </c>
      <c r="AG1928">
        <v>0.08</v>
      </c>
      <c r="AH1928">
        <v>1.45</v>
      </c>
      <c r="AJ1928">
        <v>2.4</v>
      </c>
      <c r="AM1928">
        <v>1.2</v>
      </c>
      <c r="AO1928">
        <v>23.6</v>
      </c>
      <c r="AR1928">
        <v>40.479999999999997</v>
      </c>
      <c r="AV1928">
        <v>0.65</v>
      </c>
      <c r="AW1928">
        <v>1.6</v>
      </c>
      <c r="BA1928">
        <v>157</v>
      </c>
      <c r="BE1928">
        <v>0.03</v>
      </c>
      <c r="BF1928">
        <v>5</v>
      </c>
      <c r="BI1928">
        <v>0.17</v>
      </c>
      <c r="BK1928">
        <v>30</v>
      </c>
      <c r="BL1928">
        <v>2.76</v>
      </c>
      <c r="BM1928">
        <v>1.7999999999999999E-2</v>
      </c>
      <c r="BQ1928">
        <v>36.799999999999997</v>
      </c>
      <c r="BR1928">
        <v>0.123</v>
      </c>
      <c r="BU1928">
        <v>10.51</v>
      </c>
      <c r="CB1928">
        <v>0.14000000000000001</v>
      </c>
      <c r="CD1928">
        <v>3.59</v>
      </c>
      <c r="CE1928">
        <v>1.3</v>
      </c>
      <c r="CF1928">
        <v>9.6</v>
      </c>
      <c r="CJ1928">
        <v>101.5</v>
      </c>
      <c r="CM1928">
        <v>0.04</v>
      </c>
      <c r="CN1928">
        <v>0.3</v>
      </c>
      <c r="CO1928">
        <v>0.01</v>
      </c>
      <c r="CP1928">
        <v>0.19</v>
      </c>
      <c r="CR1928">
        <v>7.8</v>
      </c>
      <c r="CS1928">
        <v>246</v>
      </c>
      <c r="CT1928">
        <v>0.05</v>
      </c>
      <c r="CX1928">
        <v>149.6</v>
      </c>
    </row>
    <row r="1929" spans="1:102">
      <c r="A1929" t="s">
        <v>2068</v>
      </c>
      <c r="B1929">
        <v>1307343</v>
      </c>
      <c r="C1929" t="s">
        <v>104</v>
      </c>
      <c r="D1929" t="s">
        <v>105</v>
      </c>
      <c r="E1929">
        <v>508755</v>
      </c>
      <c r="F1929">
        <v>7182738</v>
      </c>
      <c r="G1929">
        <v>472</v>
      </c>
      <c r="H1929" s="1">
        <v>41499</v>
      </c>
      <c r="I1929" t="s">
        <v>183</v>
      </c>
      <c r="J1929" t="s">
        <v>119</v>
      </c>
      <c r="K1929" t="s">
        <v>108</v>
      </c>
      <c r="L1929" t="s">
        <v>109</v>
      </c>
      <c r="M1929" t="s">
        <v>120</v>
      </c>
      <c r="N1929" t="s">
        <v>111</v>
      </c>
      <c r="O1929" t="s">
        <v>2068</v>
      </c>
      <c r="P1929" t="s">
        <v>112</v>
      </c>
      <c r="Q1929" t="s">
        <v>1680</v>
      </c>
      <c r="R1929" t="s">
        <v>1681</v>
      </c>
      <c r="T1929" s="1">
        <v>41475</v>
      </c>
      <c r="V1929">
        <v>605</v>
      </c>
      <c r="X1929">
        <v>1.18</v>
      </c>
      <c r="Z1929">
        <v>9.3000000000000007</v>
      </c>
      <c r="AA1929">
        <v>1.2</v>
      </c>
      <c r="AC1929">
        <v>6</v>
      </c>
      <c r="AD1929">
        <v>766.4</v>
      </c>
      <c r="AG1929">
        <v>0.13</v>
      </c>
      <c r="AH1929">
        <v>1.05</v>
      </c>
      <c r="AJ1929">
        <v>2.1800000000000002</v>
      </c>
      <c r="AM1929">
        <v>11.7</v>
      </c>
      <c r="AO1929">
        <v>51.3</v>
      </c>
      <c r="AR1929">
        <v>50.2</v>
      </c>
      <c r="AV1929">
        <v>2.27</v>
      </c>
      <c r="AW1929">
        <v>4.0999999999999996</v>
      </c>
      <c r="BA1929">
        <v>90</v>
      </c>
      <c r="BE1929">
        <v>0.11</v>
      </c>
      <c r="BF1929">
        <v>12.1</v>
      </c>
      <c r="BI1929">
        <v>0.52</v>
      </c>
      <c r="BK1929">
        <v>268</v>
      </c>
      <c r="BL1929">
        <v>5.74</v>
      </c>
      <c r="BM1929">
        <v>1.6E-2</v>
      </c>
      <c r="BQ1929">
        <v>74.900000000000006</v>
      </c>
      <c r="BR1929">
        <v>9.6000000000000002E-2</v>
      </c>
      <c r="BU1929">
        <v>13.19</v>
      </c>
      <c r="CB1929">
        <v>0.08</v>
      </c>
      <c r="CD1929">
        <v>2.96</v>
      </c>
      <c r="CE1929">
        <v>4.5</v>
      </c>
      <c r="CF1929">
        <v>2.2000000000000002</v>
      </c>
      <c r="CJ1929">
        <v>62.3</v>
      </c>
      <c r="CM1929">
        <v>0.01</v>
      </c>
      <c r="CN1929">
        <v>2.6</v>
      </c>
      <c r="CO1929">
        <v>2.8000000000000001E-2</v>
      </c>
      <c r="CP1929">
        <v>0.31</v>
      </c>
      <c r="CR1929">
        <v>2.5</v>
      </c>
      <c r="CS1929">
        <v>141</v>
      </c>
      <c r="CT1929">
        <v>0.1</v>
      </c>
      <c r="CX1929">
        <v>181.8</v>
      </c>
    </row>
    <row r="1930" spans="1:102">
      <c r="A1930" t="s">
        <v>2069</v>
      </c>
      <c r="B1930">
        <v>1307351</v>
      </c>
      <c r="C1930" t="s">
        <v>104</v>
      </c>
      <c r="D1930" t="s">
        <v>105</v>
      </c>
      <c r="E1930">
        <v>507160</v>
      </c>
      <c r="F1930">
        <v>7183099</v>
      </c>
      <c r="G1930">
        <v>517</v>
      </c>
      <c r="H1930" s="1">
        <v>41499</v>
      </c>
      <c r="I1930" t="s">
        <v>183</v>
      </c>
      <c r="J1930" t="s">
        <v>119</v>
      </c>
      <c r="K1930" t="s">
        <v>108</v>
      </c>
      <c r="L1930" t="s">
        <v>109</v>
      </c>
      <c r="M1930" t="s">
        <v>120</v>
      </c>
      <c r="N1930" t="s">
        <v>111</v>
      </c>
      <c r="O1930" t="s">
        <v>2069</v>
      </c>
      <c r="P1930" t="s">
        <v>112</v>
      </c>
      <c r="Q1930" t="s">
        <v>1680</v>
      </c>
      <c r="R1930" t="s">
        <v>1681</v>
      </c>
      <c r="T1930" s="1">
        <v>41475</v>
      </c>
      <c r="V1930">
        <v>861</v>
      </c>
      <c r="X1930">
        <v>0.79</v>
      </c>
      <c r="Z1930">
        <v>14.1</v>
      </c>
      <c r="AA1930">
        <v>0.9</v>
      </c>
      <c r="AC1930">
        <v>2</v>
      </c>
      <c r="AD1930">
        <v>802.7</v>
      </c>
      <c r="AG1930">
        <v>0.19</v>
      </c>
      <c r="AH1930">
        <v>0.03</v>
      </c>
      <c r="AJ1930">
        <v>0.57999999999999996</v>
      </c>
      <c r="AM1930">
        <v>5.8</v>
      </c>
      <c r="AO1930">
        <v>15.6</v>
      </c>
      <c r="AR1930">
        <v>35.1</v>
      </c>
      <c r="AV1930">
        <v>2.38</v>
      </c>
      <c r="AW1930">
        <v>2.6</v>
      </c>
      <c r="BA1930">
        <v>71</v>
      </c>
      <c r="BE1930">
        <v>0.14000000000000001</v>
      </c>
      <c r="BF1930">
        <v>2.8</v>
      </c>
      <c r="BI1930">
        <v>0.19</v>
      </c>
      <c r="BK1930">
        <v>52</v>
      </c>
      <c r="BL1930">
        <v>6.84</v>
      </c>
      <c r="BM1930">
        <v>2.4E-2</v>
      </c>
      <c r="BQ1930">
        <v>28.9</v>
      </c>
      <c r="BR1930">
        <v>4.8000000000000001E-2</v>
      </c>
      <c r="BU1930">
        <v>31.02</v>
      </c>
      <c r="CB1930">
        <v>0.23</v>
      </c>
      <c r="CD1930">
        <v>2.93</v>
      </c>
      <c r="CE1930">
        <v>2.2999999999999998</v>
      </c>
      <c r="CF1930">
        <v>2</v>
      </c>
      <c r="CJ1930">
        <v>57</v>
      </c>
      <c r="CM1930">
        <v>0.06</v>
      </c>
      <c r="CN1930">
        <v>2.1</v>
      </c>
      <c r="CO1930">
        <v>2E-3</v>
      </c>
      <c r="CP1930">
        <v>0.55000000000000004</v>
      </c>
      <c r="CR1930">
        <v>0.3</v>
      </c>
      <c r="CS1930">
        <v>39</v>
      </c>
      <c r="CT1930">
        <v>0.05</v>
      </c>
      <c r="CX1930">
        <v>151.19999999999999</v>
      </c>
    </row>
    <row r="1931" spans="1:102">
      <c r="A1931" t="s">
        <v>2070</v>
      </c>
      <c r="B1931">
        <v>1307354</v>
      </c>
      <c r="C1931" t="s">
        <v>104</v>
      </c>
      <c r="D1931" t="s">
        <v>105</v>
      </c>
      <c r="E1931">
        <v>507160</v>
      </c>
      <c r="F1931">
        <v>7182965</v>
      </c>
      <c r="G1931">
        <v>477</v>
      </c>
      <c r="H1931" s="1">
        <v>41499</v>
      </c>
      <c r="I1931" t="s">
        <v>183</v>
      </c>
      <c r="J1931" t="s">
        <v>119</v>
      </c>
      <c r="K1931" t="s">
        <v>108</v>
      </c>
      <c r="L1931" t="s">
        <v>109</v>
      </c>
      <c r="M1931" t="s">
        <v>120</v>
      </c>
      <c r="N1931" t="s">
        <v>111</v>
      </c>
      <c r="O1931" t="s">
        <v>2070</v>
      </c>
      <c r="P1931" t="s">
        <v>112</v>
      </c>
      <c r="Q1931" t="s">
        <v>1680</v>
      </c>
      <c r="R1931" t="s">
        <v>1681</v>
      </c>
      <c r="T1931" s="1">
        <v>41475</v>
      </c>
      <c r="V1931">
        <v>485</v>
      </c>
      <c r="X1931">
        <v>0.69</v>
      </c>
      <c r="Z1931">
        <v>10.9</v>
      </c>
      <c r="AA1931">
        <v>2.2999999999999998</v>
      </c>
      <c r="AC1931">
        <v>4</v>
      </c>
      <c r="AD1931">
        <v>1237.9000000000001</v>
      </c>
      <c r="AG1931">
        <v>0.2</v>
      </c>
      <c r="AH1931">
        <v>0.16</v>
      </c>
      <c r="AJ1931">
        <v>1.3</v>
      </c>
      <c r="AM1931">
        <v>5.6</v>
      </c>
      <c r="AO1931">
        <v>13.8</v>
      </c>
      <c r="AR1931">
        <v>50.71</v>
      </c>
      <c r="AV1931">
        <v>2</v>
      </c>
      <c r="AW1931">
        <v>2.2999999999999998</v>
      </c>
      <c r="BA1931">
        <v>126</v>
      </c>
      <c r="BE1931">
        <v>0.12</v>
      </c>
      <c r="BF1931">
        <v>2.7</v>
      </c>
      <c r="BI1931">
        <v>0.21</v>
      </c>
      <c r="BK1931">
        <v>96</v>
      </c>
      <c r="BL1931">
        <v>5.92</v>
      </c>
      <c r="BM1931">
        <v>8.0000000000000002E-3</v>
      </c>
      <c r="BQ1931">
        <v>34.1</v>
      </c>
      <c r="BR1931">
        <v>0.05</v>
      </c>
      <c r="BU1931">
        <v>17.899999999999999</v>
      </c>
      <c r="CB1931">
        <v>0.13</v>
      </c>
      <c r="CD1931">
        <v>2.69</v>
      </c>
      <c r="CE1931">
        <v>3.3</v>
      </c>
      <c r="CF1931">
        <v>3.6</v>
      </c>
      <c r="CJ1931">
        <v>52.8</v>
      </c>
      <c r="CM1931">
        <v>7.0000000000000007E-2</v>
      </c>
      <c r="CN1931">
        <v>2.2000000000000002</v>
      </c>
      <c r="CO1931">
        <v>1E-3</v>
      </c>
      <c r="CP1931">
        <v>0.48</v>
      </c>
      <c r="CR1931">
        <v>0.8</v>
      </c>
      <c r="CS1931">
        <v>39</v>
      </c>
      <c r="CT1931">
        <v>0.05</v>
      </c>
      <c r="CX1931">
        <v>119.1</v>
      </c>
    </row>
    <row r="1932" spans="1:102">
      <c r="A1932" t="s">
        <v>2071</v>
      </c>
      <c r="B1932">
        <v>1307356</v>
      </c>
      <c r="C1932" t="s">
        <v>104</v>
      </c>
      <c r="D1932" t="s">
        <v>105</v>
      </c>
      <c r="E1932">
        <v>507159</v>
      </c>
      <c r="F1932">
        <v>7182798</v>
      </c>
      <c r="G1932">
        <v>547</v>
      </c>
      <c r="H1932" s="1">
        <v>41499</v>
      </c>
      <c r="I1932" t="s">
        <v>183</v>
      </c>
      <c r="J1932" t="s">
        <v>119</v>
      </c>
      <c r="K1932" t="s">
        <v>108</v>
      </c>
      <c r="L1932" t="s">
        <v>109</v>
      </c>
      <c r="M1932" t="s">
        <v>120</v>
      </c>
      <c r="N1932" t="s">
        <v>111</v>
      </c>
      <c r="O1932" t="s">
        <v>2071</v>
      </c>
      <c r="P1932" t="s">
        <v>112</v>
      </c>
      <c r="Q1932" t="s">
        <v>1680</v>
      </c>
      <c r="R1932" t="s">
        <v>1681</v>
      </c>
      <c r="T1932" s="1">
        <v>41475</v>
      </c>
      <c r="V1932">
        <v>804</v>
      </c>
      <c r="X1932">
        <v>0.63</v>
      </c>
      <c r="Z1932">
        <v>8.6</v>
      </c>
      <c r="AA1932">
        <v>4.3</v>
      </c>
      <c r="AC1932">
        <v>4</v>
      </c>
      <c r="AD1932">
        <v>462.4</v>
      </c>
      <c r="AG1932">
        <v>0.22</v>
      </c>
      <c r="AH1932">
        <v>7.0000000000000007E-2</v>
      </c>
      <c r="AJ1932">
        <v>0.79</v>
      </c>
      <c r="AM1932">
        <v>2.5</v>
      </c>
      <c r="AO1932">
        <v>17.899999999999999</v>
      </c>
      <c r="AR1932">
        <v>39.659999999999997</v>
      </c>
      <c r="AV1932">
        <v>1.32</v>
      </c>
      <c r="AW1932">
        <v>2.4</v>
      </c>
      <c r="BA1932">
        <v>227</v>
      </c>
      <c r="BE1932">
        <v>0.09</v>
      </c>
      <c r="BF1932">
        <v>4.0999999999999996</v>
      </c>
      <c r="BI1932">
        <v>0.09</v>
      </c>
      <c r="BK1932">
        <v>67</v>
      </c>
      <c r="BL1932">
        <v>4.72</v>
      </c>
      <c r="BM1932">
        <v>1.0999999999999999E-2</v>
      </c>
      <c r="BQ1932">
        <v>16.100000000000001</v>
      </c>
      <c r="BR1932">
        <v>6.7000000000000004E-2</v>
      </c>
      <c r="BU1932">
        <v>23.71</v>
      </c>
      <c r="CB1932">
        <v>0.11</v>
      </c>
      <c r="CD1932">
        <v>1.45</v>
      </c>
      <c r="CE1932">
        <v>1.5</v>
      </c>
      <c r="CF1932">
        <v>2.6</v>
      </c>
      <c r="CJ1932">
        <v>48.7</v>
      </c>
      <c r="CM1932">
        <v>0.1</v>
      </c>
      <c r="CN1932">
        <v>0.7</v>
      </c>
      <c r="CO1932">
        <v>3.0000000000000001E-3</v>
      </c>
      <c r="CP1932">
        <v>0.61</v>
      </c>
      <c r="CR1932">
        <v>0.8</v>
      </c>
      <c r="CS1932">
        <v>43</v>
      </c>
      <c r="CT1932">
        <v>0.05</v>
      </c>
      <c r="CX1932">
        <v>78.3</v>
      </c>
    </row>
    <row r="1933" spans="1:102">
      <c r="A1933" t="s">
        <v>2072</v>
      </c>
      <c r="B1933">
        <v>1307370</v>
      </c>
      <c r="C1933" t="s">
        <v>104</v>
      </c>
      <c r="D1933" t="s">
        <v>105</v>
      </c>
      <c r="E1933">
        <v>506362</v>
      </c>
      <c r="F1933">
        <v>7182699</v>
      </c>
      <c r="G1933">
        <v>433</v>
      </c>
      <c r="H1933" s="1">
        <v>41499</v>
      </c>
      <c r="I1933" t="s">
        <v>183</v>
      </c>
      <c r="J1933" t="s">
        <v>119</v>
      </c>
      <c r="K1933" t="s">
        <v>108</v>
      </c>
      <c r="L1933" t="s">
        <v>109</v>
      </c>
      <c r="M1933" t="s">
        <v>120</v>
      </c>
      <c r="N1933" t="s">
        <v>111</v>
      </c>
      <c r="O1933" t="s">
        <v>2072</v>
      </c>
      <c r="P1933" t="s">
        <v>112</v>
      </c>
      <c r="Q1933" t="s">
        <v>1680</v>
      </c>
      <c r="R1933" t="s">
        <v>1681</v>
      </c>
      <c r="T1933" s="1">
        <v>41476</v>
      </c>
      <c r="V1933">
        <v>1559</v>
      </c>
      <c r="X1933">
        <v>0.54</v>
      </c>
      <c r="Z1933">
        <v>29.8</v>
      </c>
      <c r="AA1933">
        <v>18.600000000000001</v>
      </c>
      <c r="AC1933">
        <v>8</v>
      </c>
      <c r="AD1933">
        <v>1211.2</v>
      </c>
      <c r="AG1933">
        <v>0.19</v>
      </c>
      <c r="AH1933">
        <v>0.11</v>
      </c>
      <c r="AJ1933">
        <v>1.05</v>
      </c>
      <c r="AM1933">
        <v>1.5</v>
      </c>
      <c r="AO1933">
        <v>16.399999999999999</v>
      </c>
      <c r="AR1933">
        <v>54.39</v>
      </c>
      <c r="AV1933">
        <v>2.5499999999999998</v>
      </c>
      <c r="AW1933">
        <v>1.6</v>
      </c>
      <c r="BA1933">
        <v>467</v>
      </c>
      <c r="BE1933">
        <v>0.09</v>
      </c>
      <c r="BF1933">
        <v>5.4</v>
      </c>
      <c r="BI1933">
        <v>0.05</v>
      </c>
      <c r="BK1933">
        <v>40</v>
      </c>
      <c r="BL1933">
        <v>6.72</v>
      </c>
      <c r="BM1933">
        <v>8.9999999999999993E-3</v>
      </c>
      <c r="BQ1933">
        <v>15.9</v>
      </c>
      <c r="BR1933">
        <v>0.191</v>
      </c>
      <c r="BU1933">
        <v>39.71</v>
      </c>
      <c r="CB1933">
        <v>0.14000000000000001</v>
      </c>
      <c r="CD1933">
        <v>3.84</v>
      </c>
      <c r="CE1933">
        <v>1.3</v>
      </c>
      <c r="CF1933">
        <v>8</v>
      </c>
      <c r="CJ1933">
        <v>104.5</v>
      </c>
      <c r="CM1933">
        <v>0.25</v>
      </c>
      <c r="CN1933">
        <v>0.7</v>
      </c>
      <c r="CO1933">
        <v>5.0000000000000001E-3</v>
      </c>
      <c r="CP1933">
        <v>0.56000000000000005</v>
      </c>
      <c r="CR1933">
        <v>1.5</v>
      </c>
      <c r="CS1933">
        <v>70</v>
      </c>
      <c r="CT1933">
        <v>0.05</v>
      </c>
      <c r="CX1933">
        <v>81.900000000000006</v>
      </c>
    </row>
    <row r="1934" spans="1:102">
      <c r="A1934" t="s">
        <v>2073</v>
      </c>
      <c r="B1934">
        <v>1346300</v>
      </c>
      <c r="C1934" t="s">
        <v>104</v>
      </c>
      <c r="D1934" t="s">
        <v>105</v>
      </c>
      <c r="E1934">
        <v>508561</v>
      </c>
      <c r="F1934">
        <v>7182147</v>
      </c>
      <c r="G1934">
        <v>643</v>
      </c>
      <c r="H1934" s="1">
        <v>41499</v>
      </c>
      <c r="I1934" t="s">
        <v>183</v>
      </c>
      <c r="J1934" t="s">
        <v>119</v>
      </c>
      <c r="K1934" t="s">
        <v>108</v>
      </c>
      <c r="L1934" t="s">
        <v>109</v>
      </c>
      <c r="M1934" t="s">
        <v>120</v>
      </c>
      <c r="N1934" t="s">
        <v>111</v>
      </c>
      <c r="O1934" t="s">
        <v>2073</v>
      </c>
      <c r="P1934" t="s">
        <v>112</v>
      </c>
      <c r="Q1934" t="s">
        <v>1479</v>
      </c>
      <c r="R1934" t="s">
        <v>1480</v>
      </c>
      <c r="T1934" s="1">
        <v>41475</v>
      </c>
      <c r="V1934">
        <v>580</v>
      </c>
      <c r="X1934">
        <v>1.39</v>
      </c>
      <c r="Z1934">
        <v>10.3</v>
      </c>
      <c r="AA1934">
        <v>2.4</v>
      </c>
      <c r="AC1934">
        <v>4</v>
      </c>
      <c r="AD1934">
        <v>689.5</v>
      </c>
      <c r="AG1934">
        <v>0.11</v>
      </c>
      <c r="AH1934">
        <v>0.48</v>
      </c>
      <c r="AJ1934">
        <v>1.48</v>
      </c>
      <c r="AM1934">
        <v>11.6</v>
      </c>
      <c r="AO1934">
        <v>54.9</v>
      </c>
      <c r="AR1934">
        <v>58.98</v>
      </c>
      <c r="AV1934">
        <v>2.81</v>
      </c>
      <c r="AW1934">
        <v>4.5999999999999996</v>
      </c>
      <c r="BA1934">
        <v>127</v>
      </c>
      <c r="BE1934">
        <v>0.12</v>
      </c>
      <c r="BF1934">
        <v>15</v>
      </c>
      <c r="BI1934">
        <v>0.54</v>
      </c>
      <c r="BK1934">
        <v>195</v>
      </c>
      <c r="BL1934">
        <v>6.07</v>
      </c>
      <c r="BM1934">
        <v>8.9999999999999993E-3</v>
      </c>
      <c r="BQ1934">
        <v>77.599999999999994</v>
      </c>
      <c r="BR1934">
        <v>9.8000000000000004E-2</v>
      </c>
      <c r="BU1934">
        <v>23.77</v>
      </c>
      <c r="CB1934">
        <v>0.03</v>
      </c>
      <c r="CD1934">
        <v>1.79</v>
      </c>
      <c r="CE1934">
        <v>6.3</v>
      </c>
      <c r="CF1934">
        <v>1</v>
      </c>
      <c r="CJ1934">
        <v>42.9</v>
      </c>
      <c r="CM1934">
        <v>0.05</v>
      </c>
      <c r="CN1934">
        <v>3.5</v>
      </c>
      <c r="CO1934">
        <v>3.2000000000000001E-2</v>
      </c>
      <c r="CP1934">
        <v>0.25</v>
      </c>
      <c r="CR1934">
        <v>1.5</v>
      </c>
      <c r="CS1934">
        <v>114</v>
      </c>
      <c r="CT1934">
        <v>0.05</v>
      </c>
      <c r="CX1934">
        <v>232.2</v>
      </c>
    </row>
    <row r="1935" spans="1:102">
      <c r="A1935" t="s">
        <v>2074</v>
      </c>
      <c r="B1935">
        <v>1346302</v>
      </c>
      <c r="C1935" t="s">
        <v>104</v>
      </c>
      <c r="D1935" t="s">
        <v>105</v>
      </c>
      <c r="E1935">
        <v>508559</v>
      </c>
      <c r="F1935">
        <v>7182248</v>
      </c>
      <c r="G1935">
        <v>629</v>
      </c>
      <c r="H1935" s="1">
        <v>41499</v>
      </c>
      <c r="I1935" t="s">
        <v>183</v>
      </c>
      <c r="J1935" t="s">
        <v>119</v>
      </c>
      <c r="K1935" t="s">
        <v>108</v>
      </c>
      <c r="L1935" t="s">
        <v>109</v>
      </c>
      <c r="M1935" t="s">
        <v>120</v>
      </c>
      <c r="N1935" t="s">
        <v>111</v>
      </c>
      <c r="O1935" t="s">
        <v>2074</v>
      </c>
      <c r="P1935" t="s">
        <v>112</v>
      </c>
      <c r="Q1935" t="s">
        <v>1479</v>
      </c>
      <c r="R1935" t="s">
        <v>1480</v>
      </c>
      <c r="T1935" s="1">
        <v>41475</v>
      </c>
      <c r="V1935">
        <v>718</v>
      </c>
      <c r="X1935">
        <v>1.63</v>
      </c>
      <c r="Z1935">
        <v>18.899999999999999</v>
      </c>
      <c r="AA1935">
        <v>4.5999999999999996</v>
      </c>
      <c r="AC1935">
        <v>7</v>
      </c>
      <c r="AD1935">
        <v>959.6</v>
      </c>
      <c r="AG1935">
        <v>0.21</v>
      </c>
      <c r="AH1935">
        <v>0.28000000000000003</v>
      </c>
      <c r="AJ1935">
        <v>4.5999999999999996</v>
      </c>
      <c r="AM1935">
        <v>10.6</v>
      </c>
      <c r="AO1935">
        <v>20.8</v>
      </c>
      <c r="AR1935">
        <v>123.01</v>
      </c>
      <c r="AV1935">
        <v>4.6100000000000003</v>
      </c>
      <c r="AW1935">
        <v>2.7</v>
      </c>
      <c r="BA1935">
        <v>407</v>
      </c>
      <c r="BE1935">
        <v>0.23</v>
      </c>
      <c r="BF1935">
        <v>14.2</v>
      </c>
      <c r="BI1935">
        <v>0.09</v>
      </c>
      <c r="BK1935">
        <v>112</v>
      </c>
      <c r="BL1935">
        <v>14.25</v>
      </c>
      <c r="BM1935">
        <v>4.0000000000000001E-3</v>
      </c>
      <c r="BQ1935">
        <v>96.5</v>
      </c>
      <c r="BR1935">
        <v>0.20799999999999999</v>
      </c>
      <c r="BU1935">
        <v>51.17</v>
      </c>
      <c r="CB1935">
        <v>0.18</v>
      </c>
      <c r="CD1935">
        <v>2.2799999999999998</v>
      </c>
      <c r="CE1935">
        <v>6</v>
      </c>
      <c r="CF1935">
        <v>4.2</v>
      </c>
      <c r="CJ1935">
        <v>89</v>
      </c>
      <c r="CM1935">
        <v>0.13</v>
      </c>
      <c r="CN1935">
        <v>2.1</v>
      </c>
      <c r="CO1935">
        <v>2E-3</v>
      </c>
      <c r="CP1935">
        <v>0.7</v>
      </c>
      <c r="CR1935">
        <v>6.1</v>
      </c>
      <c r="CS1935">
        <v>129</v>
      </c>
      <c r="CT1935">
        <v>0.05</v>
      </c>
      <c r="CX1935">
        <v>627.29999999999995</v>
      </c>
    </row>
    <row r="1936" spans="1:102">
      <c r="A1936" t="s">
        <v>2075</v>
      </c>
      <c r="B1936">
        <v>1346321</v>
      </c>
      <c r="C1936" t="s">
        <v>104</v>
      </c>
      <c r="D1936" t="s">
        <v>105</v>
      </c>
      <c r="E1936">
        <v>507168</v>
      </c>
      <c r="F1936">
        <v>7182248</v>
      </c>
      <c r="G1936">
        <v>527</v>
      </c>
      <c r="H1936" s="1">
        <v>41499</v>
      </c>
      <c r="I1936" t="s">
        <v>183</v>
      </c>
      <c r="J1936" t="s">
        <v>119</v>
      </c>
      <c r="K1936" t="s">
        <v>108</v>
      </c>
      <c r="L1936" t="s">
        <v>109</v>
      </c>
      <c r="M1936" t="s">
        <v>120</v>
      </c>
      <c r="N1936" t="s">
        <v>111</v>
      </c>
      <c r="O1936" t="s">
        <v>2075</v>
      </c>
      <c r="P1936" t="s">
        <v>112</v>
      </c>
      <c r="Q1936" t="s">
        <v>1479</v>
      </c>
      <c r="R1936" t="s">
        <v>1480</v>
      </c>
      <c r="T1936" s="1">
        <v>41475</v>
      </c>
      <c r="V1936">
        <v>2356</v>
      </c>
      <c r="X1936">
        <v>0.78</v>
      </c>
      <c r="Z1936">
        <v>6.8</v>
      </c>
      <c r="AA1936">
        <v>1.5</v>
      </c>
      <c r="AC1936">
        <v>4</v>
      </c>
      <c r="AD1936">
        <v>567.6</v>
      </c>
      <c r="AG1936">
        <v>0.23</v>
      </c>
      <c r="AH1936">
        <v>0.09</v>
      </c>
      <c r="AJ1936">
        <v>0.64</v>
      </c>
      <c r="AM1936">
        <v>0.9</v>
      </c>
      <c r="AO1936">
        <v>53.8</v>
      </c>
      <c r="AR1936">
        <v>14.19</v>
      </c>
      <c r="AV1936">
        <v>1.56</v>
      </c>
      <c r="AW1936">
        <v>4.4000000000000004</v>
      </c>
      <c r="BA1936">
        <v>54</v>
      </c>
      <c r="BE1936">
        <v>0.13</v>
      </c>
      <c r="BF1936">
        <v>4.5999999999999996</v>
      </c>
      <c r="BI1936">
        <v>7.0000000000000007E-2</v>
      </c>
      <c r="BK1936">
        <v>16</v>
      </c>
      <c r="BL1936">
        <v>3.59</v>
      </c>
      <c r="BM1936">
        <v>0.01</v>
      </c>
      <c r="BQ1936">
        <v>13.5</v>
      </c>
      <c r="BR1936">
        <v>0.23699999999999999</v>
      </c>
      <c r="BU1936">
        <v>28.04</v>
      </c>
      <c r="CB1936">
        <v>0.21</v>
      </c>
      <c r="CD1936">
        <v>1.4</v>
      </c>
      <c r="CE1936">
        <v>2.2999999999999998</v>
      </c>
      <c r="CF1936">
        <v>5.2</v>
      </c>
      <c r="CJ1936">
        <v>55.1</v>
      </c>
      <c r="CM1936">
        <v>0.04</v>
      </c>
      <c r="CN1936">
        <v>1.7</v>
      </c>
      <c r="CO1936">
        <v>7.0000000000000001E-3</v>
      </c>
      <c r="CP1936">
        <v>0.49</v>
      </c>
      <c r="CR1936">
        <v>1.3</v>
      </c>
      <c r="CS1936">
        <v>81</v>
      </c>
      <c r="CT1936">
        <v>0.05</v>
      </c>
      <c r="CX1936">
        <v>45.8</v>
      </c>
    </row>
    <row r="1937" spans="1:102">
      <c r="A1937" t="s">
        <v>2076</v>
      </c>
      <c r="B1937">
        <v>1346328</v>
      </c>
      <c r="C1937" t="s">
        <v>104</v>
      </c>
      <c r="D1937" t="s">
        <v>105</v>
      </c>
      <c r="E1937">
        <v>506357</v>
      </c>
      <c r="F1937">
        <v>7182247</v>
      </c>
      <c r="G1937">
        <v>470</v>
      </c>
      <c r="H1937" s="1">
        <v>41499</v>
      </c>
      <c r="I1937" t="s">
        <v>183</v>
      </c>
      <c r="J1937" t="s">
        <v>119</v>
      </c>
      <c r="K1937" t="s">
        <v>108</v>
      </c>
      <c r="L1937" t="s">
        <v>109</v>
      </c>
      <c r="M1937" t="s">
        <v>120</v>
      </c>
      <c r="N1937" t="s">
        <v>111</v>
      </c>
      <c r="O1937" t="s">
        <v>2076</v>
      </c>
      <c r="P1937" t="s">
        <v>112</v>
      </c>
      <c r="Q1937" t="s">
        <v>1479</v>
      </c>
      <c r="R1937" t="s">
        <v>1480</v>
      </c>
      <c r="T1937" s="1">
        <v>41476</v>
      </c>
      <c r="V1937">
        <v>521</v>
      </c>
      <c r="X1937">
        <v>0.47</v>
      </c>
      <c r="Z1937">
        <v>48.8</v>
      </c>
      <c r="AA1937">
        <v>3</v>
      </c>
      <c r="AC1937">
        <v>5</v>
      </c>
      <c r="AD1937">
        <v>288.39999999999998</v>
      </c>
      <c r="AG1937">
        <v>0.21</v>
      </c>
      <c r="AH1937">
        <v>0.06</v>
      </c>
      <c r="AJ1937">
        <v>1.23</v>
      </c>
      <c r="AM1937">
        <v>0.8</v>
      </c>
      <c r="AO1937">
        <v>21.3</v>
      </c>
      <c r="AR1937">
        <v>91.72</v>
      </c>
      <c r="AV1937">
        <v>1.24</v>
      </c>
      <c r="AW1937">
        <v>2.8</v>
      </c>
      <c r="BA1937">
        <v>103</v>
      </c>
      <c r="BE1937">
        <v>0.13</v>
      </c>
      <c r="BF1937">
        <v>5.4</v>
      </c>
      <c r="BI1937">
        <v>0.03</v>
      </c>
      <c r="BK1937">
        <v>23</v>
      </c>
      <c r="BL1937">
        <v>51.76</v>
      </c>
      <c r="BM1937">
        <v>6.0000000000000001E-3</v>
      </c>
      <c r="BQ1937">
        <v>23.7</v>
      </c>
      <c r="BR1937">
        <v>6.3E-2</v>
      </c>
      <c r="BU1937">
        <v>72.239999999999995</v>
      </c>
      <c r="CB1937">
        <v>0.23</v>
      </c>
      <c r="CD1937">
        <v>17.39</v>
      </c>
      <c r="CE1937">
        <v>0.7</v>
      </c>
      <c r="CF1937">
        <v>28</v>
      </c>
      <c r="CJ1937">
        <v>90.4</v>
      </c>
      <c r="CM1937">
        <v>0.31</v>
      </c>
      <c r="CN1937">
        <v>0.05</v>
      </c>
      <c r="CO1937">
        <v>4.0000000000000001E-3</v>
      </c>
      <c r="CP1937">
        <v>1.86</v>
      </c>
      <c r="CR1937">
        <v>4.5</v>
      </c>
      <c r="CS1937">
        <v>287</v>
      </c>
      <c r="CT1937">
        <v>0.2</v>
      </c>
      <c r="CX1937">
        <v>93.9</v>
      </c>
    </row>
    <row r="1938" spans="1:102">
      <c r="A1938" t="s">
        <v>2077</v>
      </c>
      <c r="B1938">
        <v>1346334</v>
      </c>
      <c r="C1938" t="s">
        <v>104</v>
      </c>
      <c r="D1938" t="s">
        <v>105</v>
      </c>
      <c r="E1938">
        <v>506366</v>
      </c>
      <c r="F1938">
        <v>7182599</v>
      </c>
      <c r="G1938">
        <v>441</v>
      </c>
      <c r="H1938" s="1">
        <v>41499</v>
      </c>
      <c r="I1938" t="s">
        <v>183</v>
      </c>
      <c r="J1938" t="s">
        <v>119</v>
      </c>
      <c r="K1938" t="s">
        <v>108</v>
      </c>
      <c r="L1938" t="s">
        <v>109</v>
      </c>
      <c r="M1938" t="s">
        <v>120</v>
      </c>
      <c r="N1938" t="s">
        <v>111</v>
      </c>
      <c r="O1938" t="s">
        <v>2077</v>
      </c>
      <c r="P1938" t="s">
        <v>112</v>
      </c>
      <c r="Q1938" t="s">
        <v>1479</v>
      </c>
      <c r="R1938" t="s">
        <v>1480</v>
      </c>
      <c r="T1938" s="1">
        <v>41476</v>
      </c>
      <c r="V1938">
        <v>1947</v>
      </c>
      <c r="X1938">
        <v>0.61</v>
      </c>
      <c r="Z1938">
        <v>135.19999999999999</v>
      </c>
      <c r="AA1938">
        <v>13.3</v>
      </c>
      <c r="AC1938">
        <v>5</v>
      </c>
      <c r="AD1938">
        <v>235.9</v>
      </c>
      <c r="AG1938">
        <v>0.15</v>
      </c>
      <c r="AH1938">
        <v>0.05</v>
      </c>
      <c r="AJ1938">
        <v>0.39</v>
      </c>
      <c r="AM1938">
        <v>0.9</v>
      </c>
      <c r="AO1938">
        <v>25.9</v>
      </c>
      <c r="AR1938">
        <v>33.82</v>
      </c>
      <c r="AV1938">
        <v>3.89</v>
      </c>
      <c r="AW1938">
        <v>2.1</v>
      </c>
      <c r="BA1938">
        <v>103</v>
      </c>
      <c r="BE1938">
        <v>0.19</v>
      </c>
      <c r="BF1938">
        <v>4.5999999999999996</v>
      </c>
      <c r="BI1938">
        <v>0.04</v>
      </c>
      <c r="BK1938">
        <v>40</v>
      </c>
      <c r="BL1938">
        <v>6.68</v>
      </c>
      <c r="BM1938">
        <v>2.3E-2</v>
      </c>
      <c r="BQ1938">
        <v>6.9</v>
      </c>
      <c r="BR1938">
        <v>0.216</v>
      </c>
      <c r="BU1938">
        <v>46.79</v>
      </c>
      <c r="CB1938">
        <v>0.64</v>
      </c>
      <c r="CD1938">
        <v>3.2</v>
      </c>
      <c r="CE1938">
        <v>1.7</v>
      </c>
      <c r="CF1938">
        <v>7.8</v>
      </c>
      <c r="CJ1938">
        <v>83</v>
      </c>
      <c r="CM1938">
        <v>0.19</v>
      </c>
      <c r="CN1938">
        <v>1.1000000000000001</v>
      </c>
      <c r="CO1938">
        <v>3.0000000000000001E-3</v>
      </c>
      <c r="CP1938">
        <v>0.62</v>
      </c>
      <c r="CR1938">
        <v>1</v>
      </c>
      <c r="CS1938">
        <v>125</v>
      </c>
      <c r="CT1938">
        <v>0.05</v>
      </c>
      <c r="CX1938">
        <v>53.9</v>
      </c>
    </row>
    <row r="1939" spans="1:102">
      <c r="A1939" t="s">
        <v>2078</v>
      </c>
      <c r="B1939">
        <v>1346364</v>
      </c>
      <c r="C1939" t="s">
        <v>104</v>
      </c>
      <c r="D1939" t="s">
        <v>105</v>
      </c>
      <c r="E1939">
        <v>505760</v>
      </c>
      <c r="F1939">
        <v>7182699</v>
      </c>
      <c r="G1939">
        <v>563</v>
      </c>
      <c r="H1939" s="1">
        <v>41499</v>
      </c>
      <c r="I1939" t="s">
        <v>183</v>
      </c>
      <c r="J1939" t="s">
        <v>119</v>
      </c>
      <c r="K1939" t="s">
        <v>108</v>
      </c>
      <c r="L1939" t="s">
        <v>109</v>
      </c>
      <c r="M1939" t="s">
        <v>120</v>
      </c>
      <c r="N1939" t="s">
        <v>111</v>
      </c>
      <c r="O1939" t="s">
        <v>2078</v>
      </c>
      <c r="P1939" t="s">
        <v>112</v>
      </c>
      <c r="Q1939" t="s">
        <v>1479</v>
      </c>
      <c r="R1939" t="s">
        <v>1480</v>
      </c>
      <c r="T1939" s="1">
        <v>41477</v>
      </c>
      <c r="V1939">
        <v>341</v>
      </c>
      <c r="X1939">
        <v>1.06</v>
      </c>
      <c r="Z1939">
        <v>13.1</v>
      </c>
      <c r="AA1939">
        <v>3.4</v>
      </c>
      <c r="AC1939">
        <v>4</v>
      </c>
      <c r="AD1939">
        <v>606.4</v>
      </c>
      <c r="AG1939">
        <v>0.11</v>
      </c>
      <c r="AH1939">
        <v>0.16</v>
      </c>
      <c r="AJ1939">
        <v>0.63</v>
      </c>
      <c r="AM1939">
        <v>4.3</v>
      </c>
      <c r="AO1939">
        <v>25</v>
      </c>
      <c r="AR1939">
        <v>38.28</v>
      </c>
      <c r="AV1939">
        <v>2.25</v>
      </c>
      <c r="AW1939">
        <v>3.4</v>
      </c>
      <c r="BA1939">
        <v>109</v>
      </c>
      <c r="BE1939">
        <v>7.0000000000000007E-2</v>
      </c>
      <c r="BF1939">
        <v>10.6</v>
      </c>
      <c r="BI1939">
        <v>0.25</v>
      </c>
      <c r="BK1939">
        <v>81</v>
      </c>
      <c r="BL1939">
        <v>7.56</v>
      </c>
      <c r="BM1939">
        <v>7.0000000000000001E-3</v>
      </c>
      <c r="BQ1939">
        <v>20</v>
      </c>
      <c r="BR1939">
        <v>6.7000000000000004E-2</v>
      </c>
      <c r="BU1939">
        <v>17.149999999999999</v>
      </c>
      <c r="CB1939">
        <v>0.05</v>
      </c>
      <c r="CD1939">
        <v>2.3199999999999998</v>
      </c>
      <c r="CE1939">
        <v>1.6</v>
      </c>
      <c r="CF1939">
        <v>2.7</v>
      </c>
      <c r="CJ1939">
        <v>21.5</v>
      </c>
      <c r="CM1939">
        <v>0.05</v>
      </c>
      <c r="CN1939">
        <v>0.4</v>
      </c>
      <c r="CO1939">
        <v>1.7000000000000001E-2</v>
      </c>
      <c r="CP1939">
        <v>0.41</v>
      </c>
      <c r="CR1939">
        <v>1.5</v>
      </c>
      <c r="CS1939">
        <v>123</v>
      </c>
      <c r="CT1939">
        <v>0.1</v>
      </c>
      <c r="CX1939">
        <v>56.9</v>
      </c>
    </row>
    <row r="1940" spans="1:102">
      <c r="A1940" t="s">
        <v>2079</v>
      </c>
      <c r="B1940">
        <v>1346368</v>
      </c>
      <c r="C1940" t="s">
        <v>104</v>
      </c>
      <c r="D1940" t="s">
        <v>105</v>
      </c>
      <c r="E1940">
        <v>505757</v>
      </c>
      <c r="F1940">
        <v>7182495</v>
      </c>
      <c r="G1940">
        <v>565</v>
      </c>
      <c r="H1940" s="1">
        <v>41499</v>
      </c>
      <c r="I1940" t="s">
        <v>183</v>
      </c>
      <c r="J1940" t="s">
        <v>119</v>
      </c>
      <c r="K1940" t="s">
        <v>108</v>
      </c>
      <c r="L1940" t="s">
        <v>109</v>
      </c>
      <c r="M1940" t="s">
        <v>120</v>
      </c>
      <c r="N1940" t="s">
        <v>111</v>
      </c>
      <c r="O1940" t="s">
        <v>2079</v>
      </c>
      <c r="P1940" t="s">
        <v>112</v>
      </c>
      <c r="Q1940" t="s">
        <v>1479</v>
      </c>
      <c r="R1940" t="s">
        <v>1480</v>
      </c>
      <c r="T1940" s="1">
        <v>41477</v>
      </c>
      <c r="V1940">
        <v>302</v>
      </c>
      <c r="X1940">
        <v>1.39</v>
      </c>
      <c r="Z1940">
        <v>18.399999999999999</v>
      </c>
      <c r="AA1940">
        <v>3.5</v>
      </c>
      <c r="AC1940">
        <v>3</v>
      </c>
      <c r="AD1940">
        <v>286</v>
      </c>
      <c r="AG1940">
        <v>0.17</v>
      </c>
      <c r="AH1940">
        <v>0.06</v>
      </c>
      <c r="AJ1940">
        <v>1.1299999999999999</v>
      </c>
      <c r="AM1940">
        <v>3.4</v>
      </c>
      <c r="AO1940">
        <v>30.5</v>
      </c>
      <c r="AR1940">
        <v>22.54</v>
      </c>
      <c r="AV1940">
        <v>2.42</v>
      </c>
      <c r="AW1940">
        <v>5.0999999999999996</v>
      </c>
      <c r="BA1940">
        <v>161</v>
      </c>
      <c r="BE1940">
        <v>0.11</v>
      </c>
      <c r="BF1940">
        <v>7</v>
      </c>
      <c r="BI1940">
        <v>0.19</v>
      </c>
      <c r="BK1940">
        <v>89</v>
      </c>
      <c r="BL1940">
        <v>37.06</v>
      </c>
      <c r="BM1940">
        <v>3.0000000000000001E-3</v>
      </c>
      <c r="BQ1940">
        <v>14.7</v>
      </c>
      <c r="BR1940">
        <v>7.0999999999999994E-2</v>
      </c>
      <c r="BU1940">
        <v>60.8</v>
      </c>
      <c r="CB1940">
        <v>0.15</v>
      </c>
      <c r="CD1940">
        <v>8.6</v>
      </c>
      <c r="CE1940">
        <v>2.6</v>
      </c>
      <c r="CF1940">
        <v>12.1</v>
      </c>
      <c r="CJ1940">
        <v>31.3</v>
      </c>
      <c r="CM1940">
        <v>0.16</v>
      </c>
      <c r="CN1940">
        <v>2.1</v>
      </c>
      <c r="CO1940">
        <v>1.7999999999999999E-2</v>
      </c>
      <c r="CP1940">
        <v>1.8</v>
      </c>
      <c r="CR1940">
        <v>1.9</v>
      </c>
      <c r="CS1940">
        <v>396</v>
      </c>
      <c r="CT1940">
        <v>0.2</v>
      </c>
      <c r="CX1940">
        <v>112.8</v>
      </c>
    </row>
    <row r="1941" spans="1:102">
      <c r="A1941" t="s">
        <v>2080</v>
      </c>
      <c r="B1941">
        <v>1307235</v>
      </c>
      <c r="C1941" t="s">
        <v>104</v>
      </c>
      <c r="D1941" t="s">
        <v>105</v>
      </c>
      <c r="E1941">
        <v>517998</v>
      </c>
      <c r="F1941">
        <v>7184447</v>
      </c>
      <c r="G1941">
        <v>957</v>
      </c>
      <c r="H1941" s="1">
        <v>41485</v>
      </c>
      <c r="I1941" t="s">
        <v>1528</v>
      </c>
      <c r="J1941" t="s">
        <v>119</v>
      </c>
      <c r="K1941" t="s">
        <v>108</v>
      </c>
      <c r="L1941" t="s">
        <v>109</v>
      </c>
      <c r="M1941" t="s">
        <v>1529</v>
      </c>
      <c r="N1941" t="s">
        <v>111</v>
      </c>
      <c r="O1941" t="s">
        <v>2080</v>
      </c>
      <c r="P1941" t="s">
        <v>112</v>
      </c>
      <c r="Q1941" t="s">
        <v>1680</v>
      </c>
      <c r="R1941" t="s">
        <v>1681</v>
      </c>
      <c r="T1941" s="1">
        <v>41470</v>
      </c>
      <c r="V1941">
        <v>1324</v>
      </c>
      <c r="X1941">
        <v>1.1499999999999999</v>
      </c>
      <c r="Z1941">
        <v>22.3</v>
      </c>
      <c r="AA1941">
        <v>5.5</v>
      </c>
      <c r="AC1941">
        <v>8</v>
      </c>
      <c r="AD1941">
        <v>1548.8</v>
      </c>
      <c r="AG1941">
        <v>0.21</v>
      </c>
      <c r="AH1941">
        <v>0.99</v>
      </c>
      <c r="AJ1941">
        <v>8.83</v>
      </c>
      <c r="AM1941">
        <v>13.3</v>
      </c>
      <c r="AO1941">
        <v>18.5</v>
      </c>
      <c r="AR1941">
        <v>111.71</v>
      </c>
      <c r="AV1941">
        <v>5.58</v>
      </c>
      <c r="AW1941">
        <v>2.2000000000000002</v>
      </c>
      <c r="BA1941">
        <v>82</v>
      </c>
      <c r="BE1941">
        <v>0.12</v>
      </c>
      <c r="BF1941">
        <v>4.3</v>
      </c>
      <c r="BI1941">
        <v>0.44</v>
      </c>
      <c r="BK1941">
        <v>2378</v>
      </c>
      <c r="BL1941">
        <v>15.47</v>
      </c>
      <c r="BM1941">
        <v>1.7999999999999999E-2</v>
      </c>
      <c r="BQ1941">
        <v>104.2</v>
      </c>
      <c r="BR1941">
        <v>0.08</v>
      </c>
      <c r="BU1941">
        <v>18.3</v>
      </c>
      <c r="CB1941">
        <v>0.15</v>
      </c>
      <c r="CD1941">
        <v>17.010000000000002</v>
      </c>
      <c r="CE1941">
        <v>8.5</v>
      </c>
      <c r="CF1941">
        <v>8.5</v>
      </c>
      <c r="CJ1941">
        <v>125.7</v>
      </c>
      <c r="CM1941">
        <v>0.16</v>
      </c>
      <c r="CN1941">
        <v>0.9</v>
      </c>
      <c r="CO1941">
        <v>3.0000000000000001E-3</v>
      </c>
      <c r="CP1941">
        <v>1.32</v>
      </c>
      <c r="CR1941">
        <v>3.6</v>
      </c>
      <c r="CS1941">
        <v>335</v>
      </c>
      <c r="CT1941">
        <v>0.05</v>
      </c>
      <c r="CX1941">
        <v>529.4</v>
      </c>
    </row>
    <row r="1942" spans="1:102">
      <c r="A1942" t="s">
        <v>2081</v>
      </c>
      <c r="B1942">
        <v>1307242</v>
      </c>
      <c r="C1942" t="s">
        <v>104</v>
      </c>
      <c r="D1942" t="s">
        <v>105</v>
      </c>
      <c r="E1942">
        <v>517995</v>
      </c>
      <c r="F1942">
        <v>7184892</v>
      </c>
      <c r="G1942">
        <v>853</v>
      </c>
      <c r="H1942" s="1">
        <v>41486</v>
      </c>
      <c r="I1942" t="s">
        <v>126</v>
      </c>
      <c r="J1942" t="s">
        <v>119</v>
      </c>
      <c r="K1942" t="s">
        <v>108</v>
      </c>
      <c r="L1942" t="s">
        <v>109</v>
      </c>
      <c r="M1942" t="s">
        <v>120</v>
      </c>
      <c r="N1942" t="s">
        <v>111</v>
      </c>
      <c r="O1942" t="s">
        <v>2081</v>
      </c>
      <c r="P1942" t="s">
        <v>112</v>
      </c>
      <c r="Q1942" t="s">
        <v>1680</v>
      </c>
      <c r="R1942" t="s">
        <v>1681</v>
      </c>
      <c r="T1942" s="1">
        <v>41470</v>
      </c>
      <c r="V1942">
        <v>3968</v>
      </c>
      <c r="X1942">
        <v>0.78</v>
      </c>
      <c r="Z1942">
        <v>13.9</v>
      </c>
      <c r="AA1942">
        <v>9.5</v>
      </c>
      <c r="AC1942">
        <v>5</v>
      </c>
      <c r="AD1942">
        <v>177.6</v>
      </c>
      <c r="AG1942">
        <v>0.28999999999999998</v>
      </c>
      <c r="AH1942">
        <v>0.06</v>
      </c>
      <c r="AJ1942">
        <v>0.32</v>
      </c>
      <c r="AM1942">
        <v>5.0999999999999996</v>
      </c>
      <c r="AO1942">
        <v>29.4</v>
      </c>
      <c r="AR1942">
        <v>39.46</v>
      </c>
      <c r="AV1942">
        <v>5.05</v>
      </c>
      <c r="AW1942">
        <v>2.7</v>
      </c>
      <c r="BA1942">
        <v>402</v>
      </c>
      <c r="BE1942">
        <v>0.25</v>
      </c>
      <c r="BF1942">
        <v>5.2</v>
      </c>
      <c r="BI1942">
        <v>0.16</v>
      </c>
      <c r="BK1942">
        <v>152</v>
      </c>
      <c r="BL1942">
        <v>5.34</v>
      </c>
      <c r="BM1942">
        <v>3.2000000000000001E-2</v>
      </c>
      <c r="BQ1942">
        <v>25.1</v>
      </c>
      <c r="BR1942">
        <v>3.7999999999999999E-2</v>
      </c>
      <c r="BU1942">
        <v>14.41</v>
      </c>
      <c r="CB1942">
        <v>0.92</v>
      </c>
      <c r="CD1942">
        <v>1.67</v>
      </c>
      <c r="CE1942">
        <v>5.0999999999999996</v>
      </c>
      <c r="CF1942">
        <v>13.4</v>
      </c>
      <c r="CJ1942">
        <v>60.3</v>
      </c>
      <c r="CM1942">
        <v>0.47</v>
      </c>
      <c r="CN1942">
        <v>1.6</v>
      </c>
      <c r="CO1942">
        <v>1.4E-2</v>
      </c>
      <c r="CP1942">
        <v>0.53</v>
      </c>
      <c r="CR1942">
        <v>1.4</v>
      </c>
      <c r="CS1942">
        <v>106</v>
      </c>
      <c r="CT1942">
        <v>0.1</v>
      </c>
      <c r="CX1942">
        <v>69.900000000000006</v>
      </c>
    </row>
    <row r="1943" spans="1:102">
      <c r="A1943" t="s">
        <v>2082</v>
      </c>
      <c r="B1943">
        <v>1307245</v>
      </c>
      <c r="C1943" t="s">
        <v>104</v>
      </c>
      <c r="D1943" t="s">
        <v>105</v>
      </c>
      <c r="E1943">
        <v>517996</v>
      </c>
      <c r="F1943">
        <v>7185263</v>
      </c>
      <c r="G1943">
        <v>769</v>
      </c>
      <c r="H1943" s="1">
        <v>41486</v>
      </c>
      <c r="I1943" t="s">
        <v>126</v>
      </c>
      <c r="J1943" t="s">
        <v>119</v>
      </c>
      <c r="K1943" t="s">
        <v>108</v>
      </c>
      <c r="L1943" t="s">
        <v>109</v>
      </c>
      <c r="M1943" t="s">
        <v>120</v>
      </c>
      <c r="N1943" t="s">
        <v>111</v>
      </c>
      <c r="O1943" t="s">
        <v>2082</v>
      </c>
      <c r="P1943" t="s">
        <v>112</v>
      </c>
      <c r="Q1943" t="s">
        <v>1680</v>
      </c>
      <c r="R1943" t="s">
        <v>1681</v>
      </c>
      <c r="T1943" s="1">
        <v>41470</v>
      </c>
      <c r="V1943">
        <v>647</v>
      </c>
      <c r="X1943">
        <v>1.1599999999999999</v>
      </c>
      <c r="Z1943">
        <v>8.3000000000000007</v>
      </c>
      <c r="AA1943">
        <v>7.7</v>
      </c>
      <c r="AC1943">
        <v>3</v>
      </c>
      <c r="AD1943">
        <v>698.3</v>
      </c>
      <c r="AG1943">
        <v>0.14000000000000001</v>
      </c>
      <c r="AH1943">
        <v>0.18</v>
      </c>
      <c r="AJ1943">
        <v>0.48</v>
      </c>
      <c r="AM1943">
        <v>4.8</v>
      </c>
      <c r="AO1943">
        <v>22.9</v>
      </c>
      <c r="AR1943">
        <v>24.14</v>
      </c>
      <c r="AV1943">
        <v>2.39</v>
      </c>
      <c r="AW1943">
        <v>3.6</v>
      </c>
      <c r="BA1943">
        <v>85</v>
      </c>
      <c r="BE1943">
        <v>0.06</v>
      </c>
      <c r="BF1943">
        <v>9.5</v>
      </c>
      <c r="BI1943">
        <v>0.27</v>
      </c>
      <c r="BK1943">
        <v>109</v>
      </c>
      <c r="BL1943">
        <v>3.96</v>
      </c>
      <c r="BM1943">
        <v>5.0000000000000001E-3</v>
      </c>
      <c r="BQ1943">
        <v>18.5</v>
      </c>
      <c r="BR1943">
        <v>8.5999999999999993E-2</v>
      </c>
      <c r="BU1943">
        <v>8.5</v>
      </c>
      <c r="CB1943">
        <v>0.04</v>
      </c>
      <c r="CD1943">
        <v>1.51</v>
      </c>
      <c r="CE1943">
        <v>2.8</v>
      </c>
      <c r="CF1943">
        <v>2</v>
      </c>
      <c r="CJ1943">
        <v>20.100000000000001</v>
      </c>
      <c r="CM1943">
        <v>0.04</v>
      </c>
      <c r="CN1943">
        <v>1</v>
      </c>
      <c r="CO1943">
        <v>1.2999999999999999E-2</v>
      </c>
      <c r="CP1943">
        <v>0.37</v>
      </c>
      <c r="CR1943">
        <v>1.3</v>
      </c>
      <c r="CS1943">
        <v>59</v>
      </c>
      <c r="CT1943">
        <v>0.1</v>
      </c>
      <c r="CX1943">
        <v>60.7</v>
      </c>
    </row>
    <row r="1944" spans="1:102">
      <c r="A1944" t="s">
        <v>2083</v>
      </c>
      <c r="B1944">
        <v>1307252</v>
      </c>
      <c r="C1944" t="s">
        <v>104</v>
      </c>
      <c r="D1944" t="s">
        <v>105</v>
      </c>
      <c r="E1944">
        <v>519423</v>
      </c>
      <c r="F1944">
        <v>7187107</v>
      </c>
      <c r="G1944">
        <v>692</v>
      </c>
      <c r="H1944" s="1">
        <v>41486</v>
      </c>
      <c r="I1944" t="s">
        <v>126</v>
      </c>
      <c r="J1944" t="s">
        <v>119</v>
      </c>
      <c r="K1944" t="s">
        <v>108</v>
      </c>
      <c r="L1944" t="s">
        <v>109</v>
      </c>
      <c r="M1944" t="s">
        <v>120</v>
      </c>
      <c r="N1944" t="s">
        <v>111</v>
      </c>
      <c r="O1944" t="s">
        <v>2083</v>
      </c>
      <c r="P1944" t="s">
        <v>112</v>
      </c>
      <c r="Q1944" t="s">
        <v>1680</v>
      </c>
      <c r="R1944" t="s">
        <v>1681</v>
      </c>
      <c r="T1944" s="1">
        <v>41471</v>
      </c>
      <c r="V1944">
        <v>1266</v>
      </c>
      <c r="X1944">
        <v>0.73</v>
      </c>
      <c r="Z1944">
        <v>8.1</v>
      </c>
      <c r="AA1944">
        <v>5.5</v>
      </c>
      <c r="AC1944">
        <v>4</v>
      </c>
      <c r="AD1944">
        <v>331.1</v>
      </c>
      <c r="AG1944">
        <v>0.16</v>
      </c>
      <c r="AH1944">
        <v>0.14000000000000001</v>
      </c>
      <c r="AJ1944">
        <v>0.16</v>
      </c>
      <c r="AM1944">
        <v>2.8</v>
      </c>
      <c r="AO1944">
        <v>21.9</v>
      </c>
      <c r="AR1944">
        <v>19.89</v>
      </c>
      <c r="AV1944">
        <v>1.8</v>
      </c>
      <c r="AW1944">
        <v>2.9</v>
      </c>
      <c r="BA1944">
        <v>250</v>
      </c>
      <c r="BE1944">
        <v>0.05</v>
      </c>
      <c r="BF1944">
        <v>6.2</v>
      </c>
      <c r="BI1944">
        <v>0.19</v>
      </c>
      <c r="BK1944">
        <v>70</v>
      </c>
      <c r="BL1944">
        <v>4.63</v>
      </c>
      <c r="BM1944">
        <v>4.0000000000000001E-3</v>
      </c>
      <c r="BQ1944">
        <v>13.3</v>
      </c>
      <c r="BR1944">
        <v>4.5999999999999999E-2</v>
      </c>
      <c r="BU1944">
        <v>7.45</v>
      </c>
      <c r="CB1944">
        <v>0.05</v>
      </c>
      <c r="CD1944">
        <v>0.88</v>
      </c>
      <c r="CE1944">
        <v>2.2000000000000002</v>
      </c>
      <c r="CF1944">
        <v>4.2</v>
      </c>
      <c r="CJ1944">
        <v>21.4</v>
      </c>
      <c r="CM1944">
        <v>0.1</v>
      </c>
      <c r="CN1944">
        <v>0.9</v>
      </c>
      <c r="CO1944">
        <v>1.2E-2</v>
      </c>
      <c r="CP1944">
        <v>0.2</v>
      </c>
      <c r="CR1944">
        <v>1.1000000000000001</v>
      </c>
      <c r="CS1944">
        <v>55</v>
      </c>
      <c r="CT1944">
        <v>0.2</v>
      </c>
      <c r="CX1944">
        <v>40.200000000000003</v>
      </c>
    </row>
    <row r="1945" spans="1:102">
      <c r="A1945" t="s">
        <v>2084</v>
      </c>
      <c r="B1945">
        <v>1307268</v>
      </c>
      <c r="C1945" t="s">
        <v>104</v>
      </c>
      <c r="D1945" t="s">
        <v>105</v>
      </c>
      <c r="E1945">
        <v>519164</v>
      </c>
      <c r="F1945">
        <v>7186387</v>
      </c>
      <c r="G1945">
        <v>748</v>
      </c>
      <c r="H1945" s="1">
        <v>41486</v>
      </c>
      <c r="I1945" t="s">
        <v>126</v>
      </c>
      <c r="J1945" t="s">
        <v>119</v>
      </c>
      <c r="K1945" t="s">
        <v>108</v>
      </c>
      <c r="L1945" t="s">
        <v>109</v>
      </c>
      <c r="M1945" t="s">
        <v>120</v>
      </c>
      <c r="N1945" t="s">
        <v>111</v>
      </c>
      <c r="O1945" t="s">
        <v>2084</v>
      </c>
      <c r="P1945" t="s">
        <v>112</v>
      </c>
      <c r="Q1945" t="s">
        <v>1680</v>
      </c>
      <c r="R1945" t="s">
        <v>1681</v>
      </c>
      <c r="T1945" s="1">
        <v>41471</v>
      </c>
      <c r="V1945">
        <v>1765</v>
      </c>
      <c r="X1945">
        <v>0.7</v>
      </c>
      <c r="Z1945">
        <v>6.7</v>
      </c>
      <c r="AA1945">
        <v>6.4</v>
      </c>
      <c r="AC1945">
        <v>5</v>
      </c>
      <c r="AD1945">
        <v>493.4</v>
      </c>
      <c r="AG1945">
        <v>0.31</v>
      </c>
      <c r="AH1945">
        <v>0.05</v>
      </c>
      <c r="AJ1945">
        <v>0.09</v>
      </c>
      <c r="AM1945">
        <v>2.6</v>
      </c>
      <c r="AO1945">
        <v>24.8</v>
      </c>
      <c r="AR1945">
        <v>29.11</v>
      </c>
      <c r="AV1945">
        <v>2.58</v>
      </c>
      <c r="AW1945">
        <v>2.8</v>
      </c>
      <c r="BA1945">
        <v>142</v>
      </c>
      <c r="BE1945">
        <v>0.15</v>
      </c>
      <c r="BF1945">
        <v>2.9</v>
      </c>
      <c r="BI1945">
        <v>0.09</v>
      </c>
      <c r="BK1945">
        <v>58</v>
      </c>
      <c r="BL1945">
        <v>2.02</v>
      </c>
      <c r="BM1945">
        <v>0.02</v>
      </c>
      <c r="BQ1945">
        <v>13.1</v>
      </c>
      <c r="BR1945">
        <v>4.8000000000000001E-2</v>
      </c>
      <c r="BU1945">
        <v>18.38</v>
      </c>
      <c r="CB1945">
        <v>0.4</v>
      </c>
      <c r="CD1945">
        <v>0.95</v>
      </c>
      <c r="CE1945">
        <v>4.8</v>
      </c>
      <c r="CF1945">
        <v>7.8</v>
      </c>
      <c r="CJ1945">
        <v>136</v>
      </c>
      <c r="CM1945">
        <v>0.24</v>
      </c>
      <c r="CN1945">
        <v>0.7</v>
      </c>
      <c r="CO1945">
        <v>7.0000000000000001E-3</v>
      </c>
      <c r="CP1945">
        <v>0.19</v>
      </c>
      <c r="CR1945">
        <v>0.7</v>
      </c>
      <c r="CS1945">
        <v>67</v>
      </c>
      <c r="CT1945">
        <v>0.1</v>
      </c>
      <c r="CX1945">
        <v>40.6</v>
      </c>
    </row>
    <row r="1946" spans="1:102">
      <c r="A1946" t="s">
        <v>2085</v>
      </c>
      <c r="B1946">
        <v>1307269</v>
      </c>
      <c r="C1946" t="s">
        <v>104</v>
      </c>
      <c r="D1946" t="s">
        <v>105</v>
      </c>
      <c r="E1946">
        <v>519163</v>
      </c>
      <c r="F1946">
        <v>7186340</v>
      </c>
      <c r="G1946">
        <v>750</v>
      </c>
      <c r="H1946" s="1">
        <v>41486</v>
      </c>
      <c r="I1946" t="s">
        <v>126</v>
      </c>
      <c r="J1946" t="s">
        <v>119</v>
      </c>
      <c r="K1946" t="s">
        <v>108</v>
      </c>
      <c r="L1946" t="s">
        <v>109</v>
      </c>
      <c r="M1946" t="s">
        <v>120</v>
      </c>
      <c r="N1946" t="s">
        <v>111</v>
      </c>
      <c r="O1946" t="s">
        <v>2085</v>
      </c>
      <c r="P1946" t="s">
        <v>112</v>
      </c>
      <c r="Q1946" t="s">
        <v>1680</v>
      </c>
      <c r="R1946" t="s">
        <v>1681</v>
      </c>
      <c r="T1946" s="1">
        <v>41471</v>
      </c>
      <c r="V1946">
        <v>1025</v>
      </c>
      <c r="X1946">
        <v>1.65</v>
      </c>
      <c r="Z1946">
        <v>10.7</v>
      </c>
      <c r="AA1946">
        <v>5.6</v>
      </c>
      <c r="AC1946">
        <v>3</v>
      </c>
      <c r="AD1946">
        <v>473.5</v>
      </c>
      <c r="AG1946">
        <v>0.3</v>
      </c>
      <c r="AH1946">
        <v>0.04</v>
      </c>
      <c r="AJ1946">
        <v>0.08</v>
      </c>
      <c r="AM1946">
        <v>5.5</v>
      </c>
      <c r="AO1946">
        <v>30.6</v>
      </c>
      <c r="AR1946">
        <v>22.47</v>
      </c>
      <c r="AV1946">
        <v>4.09</v>
      </c>
      <c r="AW1946">
        <v>6.1</v>
      </c>
      <c r="BA1946">
        <v>59</v>
      </c>
      <c r="BE1946">
        <v>0.1</v>
      </c>
      <c r="BF1946">
        <v>6.5</v>
      </c>
      <c r="BI1946">
        <v>0.23</v>
      </c>
      <c r="BK1946">
        <v>157</v>
      </c>
      <c r="BL1946">
        <v>4.16</v>
      </c>
      <c r="BM1946">
        <v>1.0999999999999999E-2</v>
      </c>
      <c r="BQ1946">
        <v>18.100000000000001</v>
      </c>
      <c r="BR1946">
        <v>3.5000000000000003E-2</v>
      </c>
      <c r="BU1946">
        <v>13.67</v>
      </c>
      <c r="CB1946">
        <v>0.18</v>
      </c>
      <c r="CD1946">
        <v>1.26</v>
      </c>
      <c r="CE1946">
        <v>3.4</v>
      </c>
      <c r="CF1946">
        <v>2</v>
      </c>
      <c r="CJ1946">
        <v>18.899999999999999</v>
      </c>
      <c r="CM1946">
        <v>0.19</v>
      </c>
      <c r="CN1946">
        <v>2.4</v>
      </c>
      <c r="CO1946">
        <v>1.7999999999999999E-2</v>
      </c>
      <c r="CP1946">
        <v>0.21</v>
      </c>
      <c r="CR1946">
        <v>0.7</v>
      </c>
      <c r="CS1946">
        <v>94</v>
      </c>
      <c r="CT1946">
        <v>0.2</v>
      </c>
      <c r="CX1946">
        <v>56.5</v>
      </c>
    </row>
    <row r="1947" spans="1:102">
      <c r="A1947" t="s">
        <v>2086</v>
      </c>
      <c r="B1947">
        <v>1307274</v>
      </c>
      <c r="C1947" t="s">
        <v>104</v>
      </c>
      <c r="D1947" t="s">
        <v>105</v>
      </c>
      <c r="E1947">
        <v>519031</v>
      </c>
      <c r="F1947">
        <v>7186049</v>
      </c>
      <c r="G1947">
        <v>785</v>
      </c>
      <c r="H1947" s="1">
        <v>41486</v>
      </c>
      <c r="I1947" t="s">
        <v>126</v>
      </c>
      <c r="J1947" t="s">
        <v>119</v>
      </c>
      <c r="K1947" t="s">
        <v>108</v>
      </c>
      <c r="L1947" t="s">
        <v>109</v>
      </c>
      <c r="M1947" t="s">
        <v>120</v>
      </c>
      <c r="N1947" t="s">
        <v>111</v>
      </c>
      <c r="O1947" t="s">
        <v>2086</v>
      </c>
      <c r="P1947" t="s">
        <v>112</v>
      </c>
      <c r="Q1947" t="s">
        <v>1680</v>
      </c>
      <c r="R1947" t="s">
        <v>1681</v>
      </c>
      <c r="T1947" s="1">
        <v>41471</v>
      </c>
      <c r="V1947">
        <v>5542</v>
      </c>
      <c r="X1947">
        <v>0.93</v>
      </c>
      <c r="Z1947">
        <v>7.1</v>
      </c>
      <c r="AA1947">
        <v>34.5</v>
      </c>
      <c r="AC1947">
        <v>5</v>
      </c>
      <c r="AD1947">
        <v>475.9</v>
      </c>
      <c r="AG1947">
        <v>0.55000000000000004</v>
      </c>
      <c r="AH1947">
        <v>0.05</v>
      </c>
      <c r="AJ1947">
        <v>7.0000000000000007E-2</v>
      </c>
      <c r="AM1947">
        <v>1.6</v>
      </c>
      <c r="AO1947">
        <v>25.4</v>
      </c>
      <c r="AR1947">
        <v>34.1</v>
      </c>
      <c r="AV1947">
        <v>2.76</v>
      </c>
      <c r="AW1947">
        <v>4.2</v>
      </c>
      <c r="BA1947">
        <v>1014</v>
      </c>
      <c r="BE1947">
        <v>0.15</v>
      </c>
      <c r="BF1947">
        <v>4.5</v>
      </c>
      <c r="BI1947">
        <v>0.09</v>
      </c>
      <c r="BK1947">
        <v>32</v>
      </c>
      <c r="BL1947">
        <v>2.46</v>
      </c>
      <c r="BM1947">
        <v>1.4E-2</v>
      </c>
      <c r="BQ1947">
        <v>10.9</v>
      </c>
      <c r="BR1947">
        <v>6.8000000000000005E-2</v>
      </c>
      <c r="BU1947">
        <v>23.5</v>
      </c>
      <c r="CB1947">
        <v>0.34</v>
      </c>
      <c r="CD1947">
        <v>0.95</v>
      </c>
      <c r="CE1947">
        <v>3.8</v>
      </c>
      <c r="CF1947">
        <v>5.9</v>
      </c>
      <c r="CJ1947">
        <v>75.400000000000006</v>
      </c>
      <c r="CM1947">
        <v>0.32</v>
      </c>
      <c r="CN1947">
        <v>0.5</v>
      </c>
      <c r="CO1947">
        <v>4.0000000000000001E-3</v>
      </c>
      <c r="CP1947">
        <v>0.25</v>
      </c>
      <c r="CR1947">
        <v>1.1000000000000001</v>
      </c>
      <c r="CS1947">
        <v>68</v>
      </c>
      <c r="CT1947">
        <v>0.1</v>
      </c>
      <c r="CX1947">
        <v>35</v>
      </c>
    </row>
    <row r="1948" spans="1:102">
      <c r="A1948" t="s">
        <v>2087</v>
      </c>
      <c r="B1948">
        <v>1307301</v>
      </c>
      <c r="C1948" t="s">
        <v>104</v>
      </c>
      <c r="D1948" t="s">
        <v>105</v>
      </c>
      <c r="E1948">
        <v>507761</v>
      </c>
      <c r="F1948">
        <v>7182197</v>
      </c>
      <c r="G1948">
        <v>570</v>
      </c>
      <c r="H1948" s="1">
        <v>41499</v>
      </c>
      <c r="I1948" t="s">
        <v>183</v>
      </c>
      <c r="J1948" t="s">
        <v>119</v>
      </c>
      <c r="K1948" t="s">
        <v>108</v>
      </c>
      <c r="L1948" t="s">
        <v>109</v>
      </c>
      <c r="M1948" t="s">
        <v>120</v>
      </c>
      <c r="N1948" t="s">
        <v>111</v>
      </c>
      <c r="O1948" t="s">
        <v>2087</v>
      </c>
      <c r="P1948" t="s">
        <v>112</v>
      </c>
      <c r="Q1948" t="s">
        <v>1680</v>
      </c>
      <c r="R1948" t="s">
        <v>1681</v>
      </c>
      <c r="T1948" s="1">
        <v>41473</v>
      </c>
      <c r="V1948">
        <v>475</v>
      </c>
      <c r="X1948">
        <v>0.85</v>
      </c>
      <c r="Z1948">
        <v>8.4</v>
      </c>
      <c r="AA1948">
        <v>2.7</v>
      </c>
      <c r="AC1948">
        <v>3</v>
      </c>
      <c r="AD1948">
        <v>199.1</v>
      </c>
      <c r="AG1948">
        <v>0.13</v>
      </c>
      <c r="AH1948">
        <v>0.23</v>
      </c>
      <c r="AJ1948">
        <v>0.38</v>
      </c>
      <c r="AM1948">
        <v>3.5</v>
      </c>
      <c r="AO1948">
        <v>21.5</v>
      </c>
      <c r="AR1948">
        <v>21.46</v>
      </c>
      <c r="AV1948">
        <v>1.65</v>
      </c>
      <c r="AW1948">
        <v>3.2</v>
      </c>
      <c r="BA1948">
        <v>93</v>
      </c>
      <c r="BE1948">
        <v>0.05</v>
      </c>
      <c r="BF1948">
        <v>9.8000000000000007</v>
      </c>
      <c r="BI1948">
        <v>0.28000000000000003</v>
      </c>
      <c r="BK1948">
        <v>73</v>
      </c>
      <c r="BL1948">
        <v>2.52</v>
      </c>
      <c r="BM1948">
        <v>8.0000000000000002E-3</v>
      </c>
      <c r="BQ1948">
        <v>18.399999999999999</v>
      </c>
      <c r="BR1948">
        <v>8.5000000000000006E-2</v>
      </c>
      <c r="BU1948">
        <v>11.1</v>
      </c>
      <c r="CB1948">
        <v>0.03</v>
      </c>
      <c r="CD1948">
        <v>0.91</v>
      </c>
      <c r="CE1948">
        <v>0.8</v>
      </c>
      <c r="CF1948">
        <v>1.9</v>
      </c>
      <c r="CJ1948">
        <v>24.9</v>
      </c>
      <c r="CM1948">
        <v>0.03</v>
      </c>
      <c r="CN1948">
        <v>0.2</v>
      </c>
      <c r="CO1948">
        <v>1.4E-2</v>
      </c>
      <c r="CP1948">
        <v>0.16</v>
      </c>
      <c r="CR1948">
        <v>1.3</v>
      </c>
      <c r="CS1948">
        <v>59</v>
      </c>
      <c r="CT1948">
        <v>0.1</v>
      </c>
      <c r="CX1948">
        <v>75.5</v>
      </c>
    </row>
    <row r="1949" spans="1:102">
      <c r="A1949" t="s">
        <v>2088</v>
      </c>
      <c r="B1949">
        <v>1307307</v>
      </c>
      <c r="C1949" t="s">
        <v>104</v>
      </c>
      <c r="D1949" t="s">
        <v>105</v>
      </c>
      <c r="E1949">
        <v>507964</v>
      </c>
      <c r="F1949">
        <v>7182996</v>
      </c>
      <c r="G1949">
        <v>586</v>
      </c>
      <c r="H1949" s="1">
        <v>41499</v>
      </c>
      <c r="I1949" t="s">
        <v>183</v>
      </c>
      <c r="J1949" t="s">
        <v>119</v>
      </c>
      <c r="K1949" t="s">
        <v>108</v>
      </c>
      <c r="L1949" t="s">
        <v>109</v>
      </c>
      <c r="M1949" t="s">
        <v>120</v>
      </c>
      <c r="N1949" t="s">
        <v>111</v>
      </c>
      <c r="O1949" t="s">
        <v>2088</v>
      </c>
      <c r="P1949" t="s">
        <v>112</v>
      </c>
      <c r="Q1949" t="s">
        <v>1680</v>
      </c>
      <c r="R1949" t="s">
        <v>1681</v>
      </c>
      <c r="T1949" s="1">
        <v>41474</v>
      </c>
      <c r="V1949">
        <v>263</v>
      </c>
      <c r="X1949">
        <v>1.19</v>
      </c>
      <c r="Z1949">
        <v>19.3</v>
      </c>
      <c r="AA1949">
        <v>4.8</v>
      </c>
      <c r="AC1949">
        <v>4</v>
      </c>
      <c r="AD1949">
        <v>395</v>
      </c>
      <c r="AG1949">
        <v>0.18</v>
      </c>
      <c r="AH1949">
        <v>7.0000000000000007E-2</v>
      </c>
      <c r="AJ1949">
        <v>0.45</v>
      </c>
      <c r="AM1949">
        <v>2.2999999999999998</v>
      </c>
      <c r="AO1949">
        <v>40.6</v>
      </c>
      <c r="AR1949">
        <v>25.66</v>
      </c>
      <c r="AV1949">
        <v>1.74</v>
      </c>
      <c r="AW1949">
        <v>4.7</v>
      </c>
      <c r="BA1949">
        <v>69</v>
      </c>
      <c r="BE1949">
        <v>7.0000000000000007E-2</v>
      </c>
      <c r="BF1949">
        <v>7.1</v>
      </c>
      <c r="BI1949">
        <v>0.16</v>
      </c>
      <c r="BK1949">
        <v>61</v>
      </c>
      <c r="BL1949">
        <v>14.37</v>
      </c>
      <c r="BM1949">
        <v>4.0000000000000001E-3</v>
      </c>
      <c r="BQ1949">
        <v>13.9</v>
      </c>
      <c r="BR1949">
        <v>4.2000000000000003E-2</v>
      </c>
      <c r="BU1949">
        <v>31.1</v>
      </c>
      <c r="CB1949">
        <v>0.03</v>
      </c>
      <c r="CD1949">
        <v>5.23</v>
      </c>
      <c r="CE1949">
        <v>1.8</v>
      </c>
      <c r="CF1949">
        <v>2.1</v>
      </c>
      <c r="CJ1949">
        <v>26.8</v>
      </c>
      <c r="CM1949">
        <v>0.08</v>
      </c>
      <c r="CN1949">
        <v>1.2</v>
      </c>
      <c r="CO1949">
        <v>1.2E-2</v>
      </c>
      <c r="CP1949">
        <v>0.75</v>
      </c>
      <c r="CR1949">
        <v>1.7</v>
      </c>
      <c r="CS1949">
        <v>451</v>
      </c>
      <c r="CT1949">
        <v>0.1</v>
      </c>
      <c r="CX1949">
        <v>132.19999999999999</v>
      </c>
    </row>
    <row r="1950" spans="1:102">
      <c r="A1950" t="s">
        <v>2089</v>
      </c>
      <c r="B1950">
        <v>1307317</v>
      </c>
      <c r="C1950" t="s">
        <v>104</v>
      </c>
      <c r="D1950" t="s">
        <v>105</v>
      </c>
      <c r="E1950">
        <v>507974</v>
      </c>
      <c r="F1950">
        <v>7182495</v>
      </c>
      <c r="G1950">
        <v>518</v>
      </c>
      <c r="H1950" s="1">
        <v>41499</v>
      </c>
      <c r="I1950" t="s">
        <v>183</v>
      </c>
      <c r="J1950" t="s">
        <v>119</v>
      </c>
      <c r="K1950" t="s">
        <v>108</v>
      </c>
      <c r="L1950" t="s">
        <v>109</v>
      </c>
      <c r="M1950" t="s">
        <v>120</v>
      </c>
      <c r="N1950" t="s">
        <v>111</v>
      </c>
      <c r="O1950" t="s">
        <v>2089</v>
      </c>
      <c r="P1950" t="s">
        <v>112</v>
      </c>
      <c r="Q1950" t="s">
        <v>1680</v>
      </c>
      <c r="R1950" t="s">
        <v>1681</v>
      </c>
      <c r="T1950" s="1">
        <v>41474</v>
      </c>
      <c r="V1950">
        <v>146</v>
      </c>
      <c r="X1950">
        <v>1.36</v>
      </c>
      <c r="Z1950">
        <v>10.5</v>
      </c>
      <c r="AA1950">
        <v>2.4</v>
      </c>
      <c r="AC1950">
        <v>3</v>
      </c>
      <c r="AD1950">
        <v>323.5</v>
      </c>
      <c r="AG1950">
        <v>0.2</v>
      </c>
      <c r="AH1950">
        <v>0.22</v>
      </c>
      <c r="AJ1950">
        <v>0.75</v>
      </c>
      <c r="AM1950">
        <v>8.6999999999999993</v>
      </c>
      <c r="AO1950">
        <v>35.1</v>
      </c>
      <c r="AR1950">
        <v>25.49</v>
      </c>
      <c r="AV1950">
        <v>2.54</v>
      </c>
      <c r="AW1950">
        <v>4.7</v>
      </c>
      <c r="BA1950">
        <v>38</v>
      </c>
      <c r="BE1950">
        <v>0.09</v>
      </c>
      <c r="BF1950">
        <v>11.8</v>
      </c>
      <c r="BI1950">
        <v>0.46</v>
      </c>
      <c r="BK1950">
        <v>191</v>
      </c>
      <c r="BL1950">
        <v>4.51</v>
      </c>
      <c r="BM1950">
        <v>8.9999999999999993E-3</v>
      </c>
      <c r="BQ1950">
        <v>31.3</v>
      </c>
      <c r="BR1950">
        <v>6.3E-2</v>
      </c>
      <c r="BU1950">
        <v>17.7</v>
      </c>
      <c r="CB1950">
        <v>0.01</v>
      </c>
      <c r="CD1950">
        <v>1.65</v>
      </c>
      <c r="CE1950">
        <v>3</v>
      </c>
      <c r="CF1950">
        <v>0.9</v>
      </c>
      <c r="CJ1950">
        <v>26.7</v>
      </c>
      <c r="CM1950">
        <v>0.05</v>
      </c>
      <c r="CN1950">
        <v>3.2</v>
      </c>
      <c r="CO1950">
        <v>2.8000000000000001E-2</v>
      </c>
      <c r="CP1950">
        <v>0.2</v>
      </c>
      <c r="CR1950">
        <v>0.9</v>
      </c>
      <c r="CS1950">
        <v>91</v>
      </c>
      <c r="CT1950">
        <v>0.1</v>
      </c>
      <c r="CX1950">
        <v>103.4</v>
      </c>
    </row>
    <row r="1951" spans="1:102">
      <c r="A1951" t="s">
        <v>2090</v>
      </c>
      <c r="B1951">
        <v>1307319</v>
      </c>
      <c r="C1951" t="s">
        <v>104</v>
      </c>
      <c r="D1951" t="s">
        <v>105</v>
      </c>
      <c r="E1951">
        <v>507971</v>
      </c>
      <c r="F1951">
        <v>7182398</v>
      </c>
      <c r="G1951">
        <v>532</v>
      </c>
      <c r="H1951" s="1">
        <v>41499</v>
      </c>
      <c r="I1951" t="s">
        <v>183</v>
      </c>
      <c r="J1951" t="s">
        <v>119</v>
      </c>
      <c r="K1951" t="s">
        <v>108</v>
      </c>
      <c r="L1951" t="s">
        <v>109</v>
      </c>
      <c r="M1951" t="s">
        <v>120</v>
      </c>
      <c r="N1951" t="s">
        <v>111</v>
      </c>
      <c r="O1951" t="s">
        <v>2090</v>
      </c>
      <c r="P1951" t="s">
        <v>112</v>
      </c>
      <c r="Q1951" t="s">
        <v>1680</v>
      </c>
      <c r="R1951" t="s">
        <v>1681</v>
      </c>
      <c r="T1951" s="1">
        <v>41474</v>
      </c>
      <c r="V1951">
        <v>125</v>
      </c>
      <c r="X1951">
        <v>1.1000000000000001</v>
      </c>
      <c r="Z1951">
        <v>5.4</v>
      </c>
      <c r="AA1951">
        <v>8</v>
      </c>
      <c r="AC1951">
        <v>5</v>
      </c>
      <c r="AD1951">
        <v>284.89999999999998</v>
      </c>
      <c r="AG1951">
        <v>0.18</v>
      </c>
      <c r="AH1951">
        <v>0.56999999999999995</v>
      </c>
      <c r="AJ1951">
        <v>0.4</v>
      </c>
      <c r="AM1951">
        <v>9.4</v>
      </c>
      <c r="AO1951">
        <v>32.4</v>
      </c>
      <c r="AR1951">
        <v>21.95</v>
      </c>
      <c r="AV1951">
        <v>2.2200000000000002</v>
      </c>
      <c r="AW1951">
        <v>3.7</v>
      </c>
      <c r="BA1951">
        <v>38</v>
      </c>
      <c r="BE1951">
        <v>0.08</v>
      </c>
      <c r="BF1951">
        <v>10.7</v>
      </c>
      <c r="BI1951">
        <v>0.5</v>
      </c>
      <c r="BK1951">
        <v>209</v>
      </c>
      <c r="BL1951">
        <v>1.38</v>
      </c>
      <c r="BM1951">
        <v>8.9999999999999993E-3</v>
      </c>
      <c r="BQ1951">
        <v>37.299999999999997</v>
      </c>
      <c r="BR1951">
        <v>7.3999999999999996E-2</v>
      </c>
      <c r="BU1951">
        <v>13.45</v>
      </c>
      <c r="CB1951">
        <v>0.01</v>
      </c>
      <c r="CD1951">
        <v>0.77</v>
      </c>
      <c r="CE1951">
        <v>2.5</v>
      </c>
      <c r="CF1951">
        <v>0.4</v>
      </c>
      <c r="CJ1951">
        <v>28.3</v>
      </c>
      <c r="CM1951">
        <v>0.04</v>
      </c>
      <c r="CN1951">
        <v>2.4</v>
      </c>
      <c r="CO1951">
        <v>2.8000000000000001E-2</v>
      </c>
      <c r="CP1951">
        <v>0.15</v>
      </c>
      <c r="CR1951">
        <v>0.7</v>
      </c>
      <c r="CS1951">
        <v>48</v>
      </c>
      <c r="CT1951">
        <v>0.2</v>
      </c>
      <c r="CX1951">
        <v>94.5</v>
      </c>
    </row>
    <row r="1952" spans="1:102">
      <c r="A1952" t="s">
        <v>2091</v>
      </c>
      <c r="B1952">
        <v>1307325</v>
      </c>
      <c r="C1952" t="s">
        <v>104</v>
      </c>
      <c r="D1952" t="s">
        <v>105</v>
      </c>
      <c r="E1952">
        <v>508154</v>
      </c>
      <c r="F1952">
        <v>7182110</v>
      </c>
      <c r="G1952">
        <v>597</v>
      </c>
      <c r="H1952" s="1">
        <v>41499</v>
      </c>
      <c r="I1952" t="s">
        <v>183</v>
      </c>
      <c r="J1952" t="s">
        <v>119</v>
      </c>
      <c r="K1952" t="s">
        <v>108</v>
      </c>
      <c r="L1952" t="s">
        <v>109</v>
      </c>
      <c r="M1952" t="s">
        <v>120</v>
      </c>
      <c r="N1952" t="s">
        <v>111</v>
      </c>
      <c r="O1952" t="s">
        <v>2091</v>
      </c>
      <c r="P1952" t="s">
        <v>112</v>
      </c>
      <c r="Q1952" t="s">
        <v>1680</v>
      </c>
      <c r="R1952" t="s">
        <v>1681</v>
      </c>
      <c r="T1952" s="1">
        <v>41474</v>
      </c>
      <c r="V1952">
        <v>914</v>
      </c>
      <c r="X1952">
        <v>0.76</v>
      </c>
      <c r="Z1952">
        <v>9.9</v>
      </c>
      <c r="AA1952">
        <v>1.8</v>
      </c>
      <c r="AC1952">
        <v>3</v>
      </c>
      <c r="AD1952">
        <v>281.89999999999998</v>
      </c>
      <c r="AG1952">
        <v>0.14000000000000001</v>
      </c>
      <c r="AH1952">
        <v>0.21</v>
      </c>
      <c r="AJ1952">
        <v>1.32</v>
      </c>
      <c r="AM1952">
        <v>2.2000000000000002</v>
      </c>
      <c r="AO1952">
        <v>26.1</v>
      </c>
      <c r="AR1952">
        <v>35.61</v>
      </c>
      <c r="AV1952">
        <v>1.42</v>
      </c>
      <c r="AW1952">
        <v>3.2</v>
      </c>
      <c r="BA1952">
        <v>233</v>
      </c>
      <c r="BE1952">
        <v>0.05</v>
      </c>
      <c r="BF1952">
        <v>8.5</v>
      </c>
      <c r="BI1952">
        <v>0.17</v>
      </c>
      <c r="BK1952">
        <v>43</v>
      </c>
      <c r="BL1952">
        <v>3.27</v>
      </c>
      <c r="BM1952">
        <v>7.0000000000000001E-3</v>
      </c>
      <c r="BQ1952">
        <v>19.3</v>
      </c>
      <c r="BR1952">
        <v>0.14299999999999999</v>
      </c>
      <c r="BU1952">
        <v>13.06</v>
      </c>
      <c r="CB1952">
        <v>0.05</v>
      </c>
      <c r="CD1952">
        <v>1.82</v>
      </c>
      <c r="CE1952">
        <v>0.4</v>
      </c>
      <c r="CF1952">
        <v>3.2</v>
      </c>
      <c r="CJ1952">
        <v>36</v>
      </c>
      <c r="CM1952">
        <v>0.01</v>
      </c>
      <c r="CN1952">
        <v>0.2</v>
      </c>
      <c r="CO1952">
        <v>6.0000000000000001E-3</v>
      </c>
      <c r="CP1952">
        <v>0.25</v>
      </c>
      <c r="CR1952">
        <v>2.6</v>
      </c>
      <c r="CS1952">
        <v>85</v>
      </c>
      <c r="CT1952">
        <v>0.1</v>
      </c>
      <c r="CX1952">
        <v>67.2</v>
      </c>
    </row>
    <row r="1953" spans="1:102">
      <c r="A1953" t="s">
        <v>2092</v>
      </c>
      <c r="B1953">
        <v>1307336</v>
      </c>
      <c r="C1953" t="s">
        <v>104</v>
      </c>
      <c r="D1953" t="s">
        <v>105</v>
      </c>
      <c r="E1953">
        <v>508762</v>
      </c>
      <c r="F1953">
        <v>7182301</v>
      </c>
      <c r="G1953">
        <v>574</v>
      </c>
      <c r="H1953" s="1">
        <v>41499</v>
      </c>
      <c r="I1953" t="s">
        <v>183</v>
      </c>
      <c r="J1953" t="s">
        <v>119</v>
      </c>
      <c r="K1953" t="s">
        <v>108</v>
      </c>
      <c r="L1953" t="s">
        <v>109</v>
      </c>
      <c r="M1953" t="s">
        <v>120</v>
      </c>
      <c r="N1953" t="s">
        <v>111</v>
      </c>
      <c r="O1953" t="s">
        <v>2092</v>
      </c>
      <c r="P1953" t="s">
        <v>112</v>
      </c>
      <c r="Q1953" t="s">
        <v>1680</v>
      </c>
      <c r="R1953" t="s">
        <v>1681</v>
      </c>
      <c r="T1953" s="1">
        <v>41475</v>
      </c>
      <c r="V1953">
        <v>536</v>
      </c>
      <c r="X1953">
        <v>1.0900000000000001</v>
      </c>
      <c r="Z1953">
        <v>6.9</v>
      </c>
      <c r="AA1953">
        <v>1.8</v>
      </c>
      <c r="AC1953">
        <v>6</v>
      </c>
      <c r="AD1953">
        <v>487.7</v>
      </c>
      <c r="AG1953">
        <v>0.11</v>
      </c>
      <c r="AH1953">
        <v>1.77</v>
      </c>
      <c r="AJ1953">
        <v>1.92</v>
      </c>
      <c r="AM1953">
        <v>8.6</v>
      </c>
      <c r="AO1953">
        <v>54.4</v>
      </c>
      <c r="AR1953">
        <v>32.880000000000003</v>
      </c>
      <c r="AV1953">
        <v>1.51</v>
      </c>
      <c r="AW1953">
        <v>3.9</v>
      </c>
      <c r="BA1953">
        <v>116</v>
      </c>
      <c r="BE1953">
        <v>0.11</v>
      </c>
      <c r="BF1953">
        <v>8.6999999999999993</v>
      </c>
      <c r="BI1953">
        <v>0.39</v>
      </c>
      <c r="BK1953">
        <v>190</v>
      </c>
      <c r="BL1953">
        <v>2.0299999999999998</v>
      </c>
      <c r="BM1953">
        <v>0.01</v>
      </c>
      <c r="BQ1953">
        <v>66.099999999999994</v>
      </c>
      <c r="BR1953">
        <v>7.3999999999999996E-2</v>
      </c>
      <c r="BU1953">
        <v>13.85</v>
      </c>
      <c r="CB1953">
        <v>0.12</v>
      </c>
      <c r="CD1953">
        <v>1.7</v>
      </c>
      <c r="CE1953">
        <v>3.5</v>
      </c>
      <c r="CF1953">
        <v>2.4</v>
      </c>
      <c r="CJ1953">
        <v>51.3</v>
      </c>
      <c r="CM1953">
        <v>0.01</v>
      </c>
      <c r="CN1953">
        <v>0.9</v>
      </c>
      <c r="CO1953">
        <v>1.0999999999999999E-2</v>
      </c>
      <c r="CP1953">
        <v>0.19</v>
      </c>
      <c r="CR1953">
        <v>1.6</v>
      </c>
      <c r="CS1953">
        <v>117</v>
      </c>
      <c r="CT1953">
        <v>0.05</v>
      </c>
      <c r="CX1953">
        <v>232.3</v>
      </c>
    </row>
    <row r="1954" spans="1:102">
      <c r="A1954" t="s">
        <v>2093</v>
      </c>
      <c r="B1954">
        <v>1307338</v>
      </c>
      <c r="C1954" t="s">
        <v>104</v>
      </c>
      <c r="D1954" t="s">
        <v>105</v>
      </c>
      <c r="E1954">
        <v>508760</v>
      </c>
      <c r="F1954">
        <v>7182456</v>
      </c>
      <c r="G1954">
        <v>544</v>
      </c>
      <c r="H1954" s="1">
        <v>41499</v>
      </c>
      <c r="I1954" t="s">
        <v>183</v>
      </c>
      <c r="J1954" t="s">
        <v>119</v>
      </c>
      <c r="K1954" t="s">
        <v>108</v>
      </c>
      <c r="L1954" t="s">
        <v>109</v>
      </c>
      <c r="M1954" t="s">
        <v>120</v>
      </c>
      <c r="N1954" t="s">
        <v>111</v>
      </c>
      <c r="O1954" t="s">
        <v>2093</v>
      </c>
      <c r="P1954" t="s">
        <v>112</v>
      </c>
      <c r="Q1954" t="s">
        <v>1680</v>
      </c>
      <c r="R1954" t="s">
        <v>1681</v>
      </c>
      <c r="T1954" s="1">
        <v>41475</v>
      </c>
      <c r="V1954">
        <v>2974</v>
      </c>
      <c r="X1954">
        <v>0.37</v>
      </c>
      <c r="Z1954">
        <v>6.9</v>
      </c>
      <c r="AA1954">
        <v>0.4</v>
      </c>
      <c r="AC1954">
        <v>5</v>
      </c>
      <c r="AD1954">
        <v>419.6</v>
      </c>
      <c r="AG1954">
        <v>0.17</v>
      </c>
      <c r="AH1954">
        <v>0.34</v>
      </c>
      <c r="AJ1954">
        <v>1.22</v>
      </c>
      <c r="AM1954">
        <v>1.5</v>
      </c>
      <c r="AO1954">
        <v>46.5</v>
      </c>
      <c r="AR1954">
        <v>60.38</v>
      </c>
      <c r="AV1954">
        <v>1.1000000000000001</v>
      </c>
      <c r="AW1954">
        <v>2.5</v>
      </c>
      <c r="BA1954">
        <v>148</v>
      </c>
      <c r="BE1954">
        <v>0.06</v>
      </c>
      <c r="BF1954">
        <v>9.6</v>
      </c>
      <c r="BI1954">
        <v>0.04</v>
      </c>
      <c r="BK1954">
        <v>15</v>
      </c>
      <c r="BL1954">
        <v>10.54</v>
      </c>
      <c r="BM1954">
        <v>0.01</v>
      </c>
      <c r="BQ1954">
        <v>53</v>
      </c>
      <c r="BR1954">
        <v>0.11799999999999999</v>
      </c>
      <c r="BU1954">
        <v>29.95</v>
      </c>
      <c r="CB1954">
        <v>0.16</v>
      </c>
      <c r="CD1954">
        <v>4.22</v>
      </c>
      <c r="CE1954">
        <v>1.2</v>
      </c>
      <c r="CF1954">
        <v>9.5</v>
      </c>
      <c r="CJ1954">
        <v>101.2</v>
      </c>
      <c r="CM1954">
        <v>0.08</v>
      </c>
      <c r="CN1954">
        <v>0.4</v>
      </c>
      <c r="CO1954">
        <v>4.0000000000000001E-3</v>
      </c>
      <c r="CP1954">
        <v>0.41</v>
      </c>
      <c r="CR1954">
        <v>10.7</v>
      </c>
      <c r="CS1954">
        <v>123</v>
      </c>
      <c r="CT1954">
        <v>0.05</v>
      </c>
      <c r="CX1954">
        <v>196.8</v>
      </c>
    </row>
    <row r="1955" spans="1:102">
      <c r="A1955" t="s">
        <v>2094</v>
      </c>
      <c r="B1955">
        <v>1306483</v>
      </c>
      <c r="C1955" t="s">
        <v>104</v>
      </c>
      <c r="D1955" t="s">
        <v>105</v>
      </c>
      <c r="E1955">
        <v>517600</v>
      </c>
      <c r="F1955">
        <v>7185398</v>
      </c>
      <c r="G1955">
        <v>792</v>
      </c>
      <c r="H1955" s="1">
        <v>41485</v>
      </c>
      <c r="I1955" t="s">
        <v>1528</v>
      </c>
      <c r="J1955" t="s">
        <v>119</v>
      </c>
      <c r="K1955" t="s">
        <v>108</v>
      </c>
      <c r="L1955" t="s">
        <v>109</v>
      </c>
      <c r="M1955" t="s">
        <v>1529</v>
      </c>
      <c r="N1955" t="s">
        <v>111</v>
      </c>
      <c r="O1955" t="s">
        <v>2094</v>
      </c>
      <c r="P1955" t="s">
        <v>112</v>
      </c>
      <c r="Q1955" t="s">
        <v>1479</v>
      </c>
      <c r="R1955" t="s">
        <v>1480</v>
      </c>
      <c r="T1955" s="1">
        <v>41469</v>
      </c>
      <c r="V1955">
        <v>812</v>
      </c>
      <c r="X1955">
        <v>0.56999999999999995</v>
      </c>
      <c r="Z1955">
        <v>3.2</v>
      </c>
      <c r="AA1955">
        <v>1.8</v>
      </c>
      <c r="AC1955">
        <v>8</v>
      </c>
      <c r="AD1955">
        <v>1366.2</v>
      </c>
      <c r="AG1955">
        <v>0.05</v>
      </c>
      <c r="AH1955">
        <v>3.06</v>
      </c>
      <c r="AJ1955">
        <v>0.81</v>
      </c>
      <c r="AM1955">
        <v>3.4</v>
      </c>
      <c r="AO1955">
        <v>21.2</v>
      </c>
      <c r="AR1955">
        <v>15.62</v>
      </c>
      <c r="AV1955">
        <v>0.86</v>
      </c>
      <c r="AW1955">
        <v>1.5</v>
      </c>
      <c r="BA1955">
        <v>76</v>
      </c>
      <c r="BE1955">
        <v>0.03</v>
      </c>
      <c r="BF1955">
        <v>3.5</v>
      </c>
      <c r="BI1955">
        <v>0.14000000000000001</v>
      </c>
      <c r="BK1955">
        <v>135</v>
      </c>
      <c r="BL1955">
        <v>1.46</v>
      </c>
      <c r="BM1955">
        <v>8.9999999999999993E-3</v>
      </c>
      <c r="BQ1955">
        <v>23</v>
      </c>
      <c r="BR1955">
        <v>6.5000000000000002E-2</v>
      </c>
      <c r="BU1955">
        <v>4.4000000000000004</v>
      </c>
      <c r="CB1955">
        <v>0.13</v>
      </c>
      <c r="CD1955">
        <v>0.72</v>
      </c>
      <c r="CE1955">
        <v>1.9</v>
      </c>
      <c r="CF1955">
        <v>2.1</v>
      </c>
      <c r="CJ1955">
        <v>223.7</v>
      </c>
      <c r="CM1955">
        <v>0.01</v>
      </c>
      <c r="CN1955">
        <v>0.3</v>
      </c>
      <c r="CO1955">
        <v>0.01</v>
      </c>
      <c r="CP1955">
        <v>0.1</v>
      </c>
      <c r="CR1955">
        <v>2.1</v>
      </c>
      <c r="CS1955">
        <v>36</v>
      </c>
      <c r="CT1955">
        <v>0.05</v>
      </c>
      <c r="CX1955">
        <v>74.400000000000006</v>
      </c>
    </row>
    <row r="1956" spans="1:102">
      <c r="A1956" t="s">
        <v>2095</v>
      </c>
      <c r="B1956">
        <v>1306484</v>
      </c>
      <c r="C1956" t="s">
        <v>104</v>
      </c>
      <c r="D1956" t="s">
        <v>105</v>
      </c>
      <c r="E1956">
        <v>517797</v>
      </c>
      <c r="F1956">
        <v>7184100</v>
      </c>
      <c r="G1956">
        <v>992</v>
      </c>
      <c r="H1956" s="1">
        <v>41485</v>
      </c>
      <c r="I1956" t="s">
        <v>1528</v>
      </c>
      <c r="J1956" t="s">
        <v>119</v>
      </c>
      <c r="K1956" t="s">
        <v>108</v>
      </c>
      <c r="L1956" t="s">
        <v>109</v>
      </c>
      <c r="M1956" t="s">
        <v>1529</v>
      </c>
      <c r="N1956" t="s">
        <v>111</v>
      </c>
      <c r="O1956" t="s">
        <v>2095</v>
      </c>
      <c r="P1956" t="s">
        <v>112</v>
      </c>
      <c r="Q1956" t="s">
        <v>1479</v>
      </c>
      <c r="R1956" t="s">
        <v>1480</v>
      </c>
      <c r="T1956" s="1">
        <v>41470</v>
      </c>
      <c r="V1956">
        <v>552</v>
      </c>
      <c r="X1956">
        <v>1.6</v>
      </c>
      <c r="Z1956">
        <v>7.5</v>
      </c>
      <c r="AA1956">
        <v>3.5</v>
      </c>
      <c r="AC1956">
        <v>5</v>
      </c>
      <c r="AD1956">
        <v>629.4</v>
      </c>
      <c r="AG1956">
        <v>0.19</v>
      </c>
      <c r="AH1956">
        <v>0.22</v>
      </c>
      <c r="AJ1956">
        <v>0.35</v>
      </c>
      <c r="AM1956">
        <v>11.7</v>
      </c>
      <c r="AO1956">
        <v>30.2</v>
      </c>
      <c r="AR1956">
        <v>33.47</v>
      </c>
      <c r="AV1956">
        <v>2.65</v>
      </c>
      <c r="AW1956">
        <v>4.8</v>
      </c>
      <c r="BA1956">
        <v>146</v>
      </c>
      <c r="BE1956">
        <v>0.11</v>
      </c>
      <c r="BF1956">
        <v>4.4000000000000004</v>
      </c>
      <c r="BI1956">
        <v>0.41</v>
      </c>
      <c r="BK1956">
        <v>331</v>
      </c>
      <c r="BL1956">
        <v>2.62</v>
      </c>
      <c r="BM1956">
        <v>8.9999999999999993E-3</v>
      </c>
      <c r="BQ1956">
        <v>45.3</v>
      </c>
      <c r="BR1956">
        <v>7.3999999999999996E-2</v>
      </c>
      <c r="BU1956">
        <v>14.64</v>
      </c>
      <c r="CB1956">
        <v>0.08</v>
      </c>
      <c r="CD1956">
        <v>0.75</v>
      </c>
      <c r="CE1956">
        <v>4.7</v>
      </c>
      <c r="CF1956">
        <v>1</v>
      </c>
      <c r="CJ1956">
        <v>19.399999999999999</v>
      </c>
      <c r="CM1956">
        <v>0.05</v>
      </c>
      <c r="CN1956">
        <v>1.5</v>
      </c>
      <c r="CO1956">
        <v>2E-3</v>
      </c>
      <c r="CP1956">
        <v>0.32</v>
      </c>
      <c r="CR1956">
        <v>0.6</v>
      </c>
      <c r="CS1956">
        <v>45</v>
      </c>
      <c r="CT1956">
        <v>0.05</v>
      </c>
      <c r="CX1956">
        <v>95</v>
      </c>
    </row>
    <row r="1957" spans="1:102">
      <c r="A1957" t="s">
        <v>2096</v>
      </c>
      <c r="B1957">
        <v>1306498</v>
      </c>
      <c r="C1957" t="s">
        <v>104</v>
      </c>
      <c r="D1957" t="s">
        <v>105</v>
      </c>
      <c r="E1957">
        <v>517798</v>
      </c>
      <c r="F1957">
        <v>7184749</v>
      </c>
      <c r="G1957">
        <v>930</v>
      </c>
      <c r="H1957" s="1">
        <v>41485</v>
      </c>
      <c r="I1957" t="s">
        <v>1528</v>
      </c>
      <c r="J1957" t="s">
        <v>119</v>
      </c>
      <c r="K1957" t="s">
        <v>108</v>
      </c>
      <c r="L1957" t="s">
        <v>109</v>
      </c>
      <c r="M1957" t="s">
        <v>1529</v>
      </c>
      <c r="N1957" t="s">
        <v>111</v>
      </c>
      <c r="O1957" t="s">
        <v>2096</v>
      </c>
      <c r="P1957" t="s">
        <v>112</v>
      </c>
      <c r="Q1957" t="s">
        <v>1479</v>
      </c>
      <c r="R1957" t="s">
        <v>1480</v>
      </c>
      <c r="T1957" s="1">
        <v>41470</v>
      </c>
      <c r="V1957">
        <v>1502</v>
      </c>
      <c r="X1957">
        <v>1.64</v>
      </c>
      <c r="Z1957">
        <v>11.7</v>
      </c>
      <c r="AA1957">
        <v>20.5</v>
      </c>
      <c r="AC1957">
        <v>4</v>
      </c>
      <c r="AD1957">
        <v>727.4</v>
      </c>
      <c r="AG1957">
        <v>0.25</v>
      </c>
      <c r="AH1957">
        <v>0.06</v>
      </c>
      <c r="AJ1957">
        <v>0.3</v>
      </c>
      <c r="AM1957">
        <v>7.5</v>
      </c>
      <c r="AO1957">
        <v>31</v>
      </c>
      <c r="AR1957">
        <v>46.36</v>
      </c>
      <c r="AV1957">
        <v>3.98</v>
      </c>
      <c r="AW1957">
        <v>4.8</v>
      </c>
      <c r="BA1957">
        <v>196</v>
      </c>
      <c r="BE1957">
        <v>0.17</v>
      </c>
      <c r="BF1957">
        <v>7.1</v>
      </c>
      <c r="BI1957">
        <v>0.22</v>
      </c>
      <c r="BK1957">
        <v>302</v>
      </c>
      <c r="BL1957">
        <v>4.8600000000000003</v>
      </c>
      <c r="BM1957">
        <v>2.1999999999999999E-2</v>
      </c>
      <c r="BQ1957">
        <v>34</v>
      </c>
      <c r="BR1957">
        <v>7.6999999999999999E-2</v>
      </c>
      <c r="BU1957">
        <v>15.84</v>
      </c>
      <c r="CB1957">
        <v>0.4</v>
      </c>
      <c r="CD1957">
        <v>1.26</v>
      </c>
      <c r="CE1957">
        <v>3.6</v>
      </c>
      <c r="CF1957">
        <v>3</v>
      </c>
      <c r="CJ1957">
        <v>31.1</v>
      </c>
      <c r="CM1957">
        <v>0.21</v>
      </c>
      <c r="CN1957">
        <v>0.9</v>
      </c>
      <c r="CO1957">
        <v>1.7000000000000001E-2</v>
      </c>
      <c r="CP1957">
        <v>0.31</v>
      </c>
      <c r="CR1957">
        <v>1</v>
      </c>
      <c r="CS1957">
        <v>93</v>
      </c>
      <c r="CT1957">
        <v>0.2</v>
      </c>
      <c r="CX1957">
        <v>145.19999999999999</v>
      </c>
    </row>
    <row r="1958" spans="1:102">
      <c r="A1958" t="s">
        <v>2097</v>
      </c>
      <c r="B1958">
        <v>1307001</v>
      </c>
      <c r="C1958" t="s">
        <v>104</v>
      </c>
      <c r="D1958" t="s">
        <v>105</v>
      </c>
      <c r="E1958">
        <v>517198</v>
      </c>
      <c r="F1958">
        <v>7187201</v>
      </c>
      <c r="G1958">
        <v>807</v>
      </c>
      <c r="H1958" s="1">
        <v>41494</v>
      </c>
      <c r="I1958" t="s">
        <v>118</v>
      </c>
      <c r="J1958" t="s">
        <v>119</v>
      </c>
      <c r="K1958" t="s">
        <v>108</v>
      </c>
      <c r="L1958" t="s">
        <v>109</v>
      </c>
      <c r="M1958" t="s">
        <v>120</v>
      </c>
      <c r="N1958" t="s">
        <v>111</v>
      </c>
      <c r="O1958" t="s">
        <v>2097</v>
      </c>
      <c r="P1958" t="s">
        <v>112</v>
      </c>
      <c r="Q1958" t="s">
        <v>1680</v>
      </c>
      <c r="R1958" t="s">
        <v>1681</v>
      </c>
      <c r="T1958" s="1">
        <v>41371</v>
      </c>
      <c r="V1958">
        <v>42410</v>
      </c>
      <c r="X1958">
        <v>0.35</v>
      </c>
      <c r="Z1958">
        <v>49.9</v>
      </c>
      <c r="AA1958">
        <v>6.5</v>
      </c>
      <c r="AC1958">
        <v>11</v>
      </c>
      <c r="AD1958">
        <v>1245.5</v>
      </c>
      <c r="AG1958">
        <v>0.28000000000000003</v>
      </c>
      <c r="AH1958">
        <v>1.45</v>
      </c>
      <c r="AJ1958">
        <v>17.920000000000002</v>
      </c>
      <c r="AM1958">
        <v>0.7</v>
      </c>
      <c r="AO1958">
        <v>238.1</v>
      </c>
      <c r="AR1958">
        <v>151.63999999999999</v>
      </c>
      <c r="AV1958">
        <v>1.1499999999999999</v>
      </c>
      <c r="AW1958">
        <v>3.2</v>
      </c>
      <c r="BA1958">
        <v>669</v>
      </c>
      <c r="BE1958">
        <v>0.04</v>
      </c>
      <c r="BF1958">
        <v>6.7</v>
      </c>
      <c r="BI1958">
        <v>0.09</v>
      </c>
      <c r="BK1958">
        <v>10</v>
      </c>
      <c r="BL1958">
        <v>17.98</v>
      </c>
      <c r="BM1958">
        <v>0.01</v>
      </c>
      <c r="BQ1958">
        <v>87.1</v>
      </c>
      <c r="BR1958">
        <v>0.55200000000000005</v>
      </c>
      <c r="BU1958">
        <v>6.95</v>
      </c>
      <c r="CB1958">
        <v>0.18</v>
      </c>
      <c r="CD1958">
        <v>3.12</v>
      </c>
      <c r="CE1958">
        <v>7.8</v>
      </c>
      <c r="CF1958">
        <v>19.2</v>
      </c>
      <c r="CJ1958">
        <v>507.7</v>
      </c>
      <c r="CM1958">
        <v>0.11</v>
      </c>
      <c r="CN1958">
        <v>1.3</v>
      </c>
      <c r="CO1958">
        <v>0.01</v>
      </c>
      <c r="CP1958">
        <v>0.44</v>
      </c>
      <c r="CR1958">
        <v>13</v>
      </c>
      <c r="CS1958">
        <v>186</v>
      </c>
      <c r="CT1958">
        <v>0.5</v>
      </c>
      <c r="CX1958">
        <v>370.6</v>
      </c>
    </row>
    <row r="1959" spans="1:102">
      <c r="A1959" t="s">
        <v>2098</v>
      </c>
      <c r="B1959">
        <v>1307003</v>
      </c>
      <c r="C1959" t="s">
        <v>104</v>
      </c>
      <c r="D1959" t="s">
        <v>105</v>
      </c>
      <c r="E1959">
        <v>517204</v>
      </c>
      <c r="F1959">
        <v>7186918</v>
      </c>
      <c r="G1959">
        <v>814</v>
      </c>
      <c r="H1959" s="1">
        <v>41494</v>
      </c>
      <c r="I1959" t="s">
        <v>118</v>
      </c>
      <c r="J1959" t="s">
        <v>119</v>
      </c>
      <c r="K1959" t="s">
        <v>108</v>
      </c>
      <c r="L1959" t="s">
        <v>109</v>
      </c>
      <c r="M1959" t="s">
        <v>120</v>
      </c>
      <c r="N1959" t="s">
        <v>111</v>
      </c>
      <c r="O1959" t="s">
        <v>2098</v>
      </c>
      <c r="P1959" t="s">
        <v>112</v>
      </c>
      <c r="Q1959" t="s">
        <v>1680</v>
      </c>
      <c r="R1959" t="s">
        <v>1681</v>
      </c>
      <c r="T1959" s="1">
        <v>41371</v>
      </c>
      <c r="V1959">
        <v>34519</v>
      </c>
      <c r="X1959">
        <v>0.75</v>
      </c>
      <c r="Z1959">
        <v>35.200000000000003</v>
      </c>
      <c r="AA1959">
        <v>26.4</v>
      </c>
      <c r="AC1959">
        <v>13</v>
      </c>
      <c r="AD1959">
        <v>310.89999999999998</v>
      </c>
      <c r="AG1959">
        <v>0.3</v>
      </c>
      <c r="AH1959">
        <v>1.18</v>
      </c>
      <c r="AJ1959">
        <v>17.36</v>
      </c>
      <c r="AM1959">
        <v>1.4</v>
      </c>
      <c r="AO1959">
        <v>209.4</v>
      </c>
      <c r="AR1959">
        <v>61.61</v>
      </c>
      <c r="AV1959">
        <v>1.57</v>
      </c>
      <c r="AW1959">
        <v>2.7</v>
      </c>
      <c r="BA1959">
        <v>2120</v>
      </c>
      <c r="BE1959">
        <v>0.16</v>
      </c>
      <c r="BF1959">
        <v>16.8</v>
      </c>
      <c r="BI1959">
        <v>0.08</v>
      </c>
      <c r="BK1959">
        <v>32</v>
      </c>
      <c r="BL1959">
        <v>33.44</v>
      </c>
      <c r="BM1959">
        <v>1.4999999999999999E-2</v>
      </c>
      <c r="BQ1959">
        <v>127.3</v>
      </c>
      <c r="BR1959">
        <v>0.36099999999999999</v>
      </c>
      <c r="BU1959">
        <v>10.82</v>
      </c>
      <c r="CB1959">
        <v>0.33</v>
      </c>
      <c r="CD1959">
        <v>5.29</v>
      </c>
      <c r="CE1959">
        <v>3.4</v>
      </c>
      <c r="CF1959">
        <v>37.5</v>
      </c>
      <c r="CJ1959">
        <v>465.7</v>
      </c>
      <c r="CM1959">
        <v>0.1</v>
      </c>
      <c r="CN1959">
        <v>1.5</v>
      </c>
      <c r="CO1959">
        <v>0.02</v>
      </c>
      <c r="CP1959">
        <v>1.03</v>
      </c>
      <c r="CR1959">
        <v>23.5</v>
      </c>
      <c r="CS1959">
        <v>291</v>
      </c>
      <c r="CT1959">
        <v>0.8</v>
      </c>
      <c r="CX1959">
        <v>1430.7</v>
      </c>
    </row>
    <row r="1960" spans="1:102">
      <c r="A1960" t="s">
        <v>2099</v>
      </c>
      <c r="B1960">
        <v>1307011</v>
      </c>
      <c r="C1960" t="s">
        <v>104</v>
      </c>
      <c r="D1960" t="s">
        <v>105</v>
      </c>
      <c r="E1960">
        <v>517096</v>
      </c>
      <c r="F1960">
        <v>7187103</v>
      </c>
      <c r="G1960">
        <v>766</v>
      </c>
      <c r="H1960" s="1">
        <v>41494</v>
      </c>
      <c r="I1960" t="s">
        <v>118</v>
      </c>
      <c r="J1960" t="s">
        <v>119</v>
      </c>
      <c r="K1960" t="s">
        <v>108</v>
      </c>
      <c r="L1960" t="s">
        <v>109</v>
      </c>
      <c r="M1960" t="s">
        <v>120</v>
      </c>
      <c r="N1960" t="s">
        <v>111</v>
      </c>
      <c r="O1960" t="s">
        <v>2099</v>
      </c>
      <c r="P1960" t="s">
        <v>112</v>
      </c>
      <c r="Q1960" t="s">
        <v>1680</v>
      </c>
      <c r="R1960" t="s">
        <v>1681</v>
      </c>
      <c r="T1960" s="1">
        <v>41371</v>
      </c>
    </row>
    <row r="1961" spans="1:102">
      <c r="A1961" t="s">
        <v>2100</v>
      </c>
      <c r="B1961">
        <v>1307023</v>
      </c>
      <c r="C1961" t="s">
        <v>104</v>
      </c>
      <c r="D1961" t="s">
        <v>105</v>
      </c>
      <c r="E1961">
        <v>516999</v>
      </c>
      <c r="F1961">
        <v>7187494</v>
      </c>
      <c r="G1961">
        <v>734</v>
      </c>
      <c r="H1961" s="1">
        <v>41494</v>
      </c>
      <c r="I1961" t="s">
        <v>118</v>
      </c>
      <c r="J1961" t="s">
        <v>119</v>
      </c>
      <c r="K1961" t="s">
        <v>108</v>
      </c>
      <c r="L1961" t="s">
        <v>109</v>
      </c>
      <c r="M1961" t="s">
        <v>120</v>
      </c>
      <c r="N1961" t="s">
        <v>111</v>
      </c>
      <c r="O1961" t="s">
        <v>2100</v>
      </c>
      <c r="P1961" t="s">
        <v>112</v>
      </c>
      <c r="Q1961" t="s">
        <v>1680</v>
      </c>
      <c r="R1961" t="s">
        <v>1681</v>
      </c>
      <c r="T1961" s="1">
        <v>41401</v>
      </c>
      <c r="V1961">
        <v>6432</v>
      </c>
      <c r="X1961">
        <v>1.06</v>
      </c>
      <c r="Z1961">
        <v>18.399999999999999</v>
      </c>
      <c r="AA1961">
        <v>11.2</v>
      </c>
      <c r="AC1961">
        <v>5</v>
      </c>
      <c r="AD1961">
        <v>2319.3000000000002</v>
      </c>
      <c r="AG1961">
        <v>0.2</v>
      </c>
      <c r="AH1961">
        <v>0.2</v>
      </c>
      <c r="AJ1961">
        <v>2.15</v>
      </c>
      <c r="AM1961">
        <v>2.1</v>
      </c>
      <c r="AO1961">
        <v>53.3</v>
      </c>
      <c r="AR1961">
        <v>23.12</v>
      </c>
      <c r="AV1961">
        <v>1.52</v>
      </c>
      <c r="AW1961">
        <v>4</v>
      </c>
      <c r="BA1961">
        <v>505</v>
      </c>
      <c r="BE1961">
        <v>0.09</v>
      </c>
      <c r="BF1961">
        <v>6.1</v>
      </c>
      <c r="BI1961">
        <v>7.0000000000000007E-2</v>
      </c>
      <c r="BK1961">
        <v>26</v>
      </c>
      <c r="BL1961">
        <v>4.9800000000000004</v>
      </c>
      <c r="BM1961">
        <v>1.7000000000000001E-2</v>
      </c>
      <c r="BQ1961">
        <v>28.1</v>
      </c>
      <c r="BR1961">
        <v>4.2000000000000003E-2</v>
      </c>
      <c r="BU1961">
        <v>12.08</v>
      </c>
      <c r="CB1961">
        <v>7.0000000000000007E-2</v>
      </c>
      <c r="CD1961">
        <v>1.07</v>
      </c>
      <c r="CE1961">
        <v>2.7</v>
      </c>
      <c r="CF1961">
        <v>5.3</v>
      </c>
      <c r="CJ1961">
        <v>65.400000000000006</v>
      </c>
      <c r="CM1961">
        <v>0.09</v>
      </c>
      <c r="CN1961">
        <v>0.6</v>
      </c>
      <c r="CO1961">
        <v>6.0000000000000001E-3</v>
      </c>
      <c r="CP1961">
        <v>0.23</v>
      </c>
      <c r="CR1961">
        <v>4.3</v>
      </c>
      <c r="CS1961">
        <v>95</v>
      </c>
      <c r="CT1961">
        <v>0.1</v>
      </c>
      <c r="CX1961">
        <v>95.2</v>
      </c>
    </row>
    <row r="1962" spans="1:102">
      <c r="A1962" t="s">
        <v>2101</v>
      </c>
      <c r="B1962">
        <v>1307314</v>
      </c>
      <c r="C1962" t="s">
        <v>104</v>
      </c>
      <c r="D1962" t="s">
        <v>105</v>
      </c>
      <c r="E1962">
        <v>507966</v>
      </c>
      <c r="F1962">
        <v>7182655</v>
      </c>
      <c r="G1962">
        <v>531</v>
      </c>
      <c r="H1962" s="1">
        <v>41499</v>
      </c>
      <c r="I1962" t="s">
        <v>183</v>
      </c>
      <c r="J1962" t="s">
        <v>119</v>
      </c>
      <c r="K1962" t="s">
        <v>108</v>
      </c>
      <c r="L1962" t="s">
        <v>109</v>
      </c>
      <c r="M1962" t="s">
        <v>120</v>
      </c>
      <c r="N1962" t="s">
        <v>111</v>
      </c>
      <c r="O1962" t="s">
        <v>2101</v>
      </c>
      <c r="P1962" t="s">
        <v>112</v>
      </c>
      <c r="Q1962" t="s">
        <v>1680</v>
      </c>
      <c r="R1962" t="s">
        <v>1681</v>
      </c>
      <c r="T1962" s="1">
        <v>41474</v>
      </c>
      <c r="V1962">
        <v>609</v>
      </c>
      <c r="X1962">
        <v>0.95</v>
      </c>
      <c r="Z1962">
        <v>13</v>
      </c>
      <c r="AA1962">
        <v>5.2</v>
      </c>
      <c r="AC1962">
        <v>5</v>
      </c>
      <c r="AD1962">
        <v>1483.9</v>
      </c>
      <c r="AG1962">
        <v>0.2</v>
      </c>
      <c r="AH1962">
        <v>0.08</v>
      </c>
      <c r="AJ1962">
        <v>2.17</v>
      </c>
      <c r="AM1962">
        <v>2.5</v>
      </c>
      <c r="AO1962">
        <v>14.6</v>
      </c>
      <c r="AR1962">
        <v>51.81</v>
      </c>
      <c r="AV1962">
        <v>1.57</v>
      </c>
      <c r="AW1962">
        <v>3.1</v>
      </c>
      <c r="BA1962">
        <v>124</v>
      </c>
      <c r="BE1962">
        <v>0.11</v>
      </c>
      <c r="BF1962">
        <v>4.8</v>
      </c>
      <c r="BI1962">
        <v>7.0000000000000007E-2</v>
      </c>
      <c r="BK1962">
        <v>45</v>
      </c>
      <c r="BL1962">
        <v>5.49</v>
      </c>
      <c r="BM1962">
        <v>2.3E-2</v>
      </c>
      <c r="BQ1962">
        <v>18.2</v>
      </c>
      <c r="BR1962">
        <v>0.12</v>
      </c>
      <c r="BU1962">
        <v>15.19</v>
      </c>
      <c r="CB1962">
        <v>0.15</v>
      </c>
      <c r="CD1962">
        <v>1.1000000000000001</v>
      </c>
      <c r="CE1962">
        <v>1.8</v>
      </c>
      <c r="CF1962">
        <v>2.2000000000000002</v>
      </c>
      <c r="CJ1962">
        <v>112.4</v>
      </c>
      <c r="CM1962">
        <v>0.06</v>
      </c>
      <c r="CN1962">
        <v>0.5</v>
      </c>
      <c r="CO1962">
        <v>4.0000000000000001E-3</v>
      </c>
      <c r="CP1962">
        <v>0.48</v>
      </c>
      <c r="CR1962">
        <v>1.4</v>
      </c>
      <c r="CS1962">
        <v>55</v>
      </c>
      <c r="CT1962">
        <v>0.05</v>
      </c>
      <c r="CX1962">
        <v>44.7</v>
      </c>
    </row>
    <row r="1963" spans="1:102">
      <c r="A1963" t="s">
        <v>2102</v>
      </c>
      <c r="B1963">
        <v>1307321</v>
      </c>
      <c r="C1963" t="s">
        <v>104</v>
      </c>
      <c r="D1963" t="s">
        <v>105</v>
      </c>
      <c r="E1963">
        <v>507961</v>
      </c>
      <c r="F1963">
        <v>7182283</v>
      </c>
      <c r="G1963">
        <v>551</v>
      </c>
      <c r="H1963" s="1">
        <v>41499</v>
      </c>
      <c r="I1963" t="s">
        <v>183</v>
      </c>
      <c r="J1963" t="s">
        <v>119</v>
      </c>
      <c r="K1963" t="s">
        <v>108</v>
      </c>
      <c r="L1963" t="s">
        <v>109</v>
      </c>
      <c r="M1963" t="s">
        <v>120</v>
      </c>
      <c r="N1963" t="s">
        <v>111</v>
      </c>
      <c r="O1963" t="s">
        <v>2102</v>
      </c>
      <c r="P1963" t="s">
        <v>112</v>
      </c>
      <c r="Q1963" t="s">
        <v>1680</v>
      </c>
      <c r="R1963" t="s">
        <v>1681</v>
      </c>
      <c r="T1963" s="1">
        <v>41474</v>
      </c>
      <c r="V1963">
        <v>300</v>
      </c>
      <c r="X1963">
        <v>1.17</v>
      </c>
      <c r="Z1963">
        <v>6.6</v>
      </c>
      <c r="AA1963">
        <v>1.8</v>
      </c>
      <c r="AC1963">
        <v>5</v>
      </c>
      <c r="AD1963">
        <v>465.5</v>
      </c>
      <c r="AG1963">
        <v>0.19</v>
      </c>
      <c r="AH1963">
        <v>0.91</v>
      </c>
      <c r="AJ1963">
        <v>0.98</v>
      </c>
      <c r="AM1963">
        <v>13.4</v>
      </c>
      <c r="AO1963">
        <v>38.6</v>
      </c>
      <c r="AR1963">
        <v>42.58</v>
      </c>
      <c r="AV1963">
        <v>2.4300000000000002</v>
      </c>
      <c r="AW1963">
        <v>3.7</v>
      </c>
      <c r="BA1963">
        <v>88</v>
      </c>
      <c r="BE1963">
        <v>0.12</v>
      </c>
      <c r="BF1963">
        <v>9.1999999999999993</v>
      </c>
      <c r="BI1963">
        <v>0.53</v>
      </c>
      <c r="BK1963">
        <v>315</v>
      </c>
      <c r="BL1963">
        <v>1.99</v>
      </c>
      <c r="BM1963">
        <v>8.0000000000000002E-3</v>
      </c>
      <c r="BQ1963">
        <v>55.6</v>
      </c>
      <c r="BR1963">
        <v>0.113</v>
      </c>
      <c r="BU1963">
        <v>18.850000000000001</v>
      </c>
      <c r="CB1963">
        <v>0.06</v>
      </c>
      <c r="CD1963">
        <v>1.01</v>
      </c>
      <c r="CE1963">
        <v>3.5</v>
      </c>
      <c r="CF1963">
        <v>0.9</v>
      </c>
      <c r="CJ1963">
        <v>46.2</v>
      </c>
      <c r="CM1963">
        <v>0.01</v>
      </c>
      <c r="CN1963">
        <v>2.1</v>
      </c>
      <c r="CO1963">
        <v>1.2999999999999999E-2</v>
      </c>
      <c r="CP1963">
        <v>0.19</v>
      </c>
      <c r="CR1963">
        <v>1.5</v>
      </c>
      <c r="CS1963">
        <v>58</v>
      </c>
      <c r="CT1963">
        <v>0.05</v>
      </c>
      <c r="CX1963">
        <v>162.30000000000001</v>
      </c>
    </row>
    <row r="1964" spans="1:102">
      <c r="A1964" t="s">
        <v>2103</v>
      </c>
      <c r="B1964">
        <v>1307322</v>
      </c>
      <c r="C1964" t="s">
        <v>104</v>
      </c>
      <c r="D1964" t="s">
        <v>105</v>
      </c>
      <c r="E1964">
        <v>507958</v>
      </c>
      <c r="F1964">
        <v>7182197</v>
      </c>
      <c r="H1964" s="1">
        <v>41499</v>
      </c>
      <c r="I1964" t="s">
        <v>183</v>
      </c>
      <c r="J1964" t="s">
        <v>119</v>
      </c>
      <c r="K1964" t="s">
        <v>108</v>
      </c>
      <c r="L1964" t="s">
        <v>109</v>
      </c>
      <c r="M1964" t="s">
        <v>120</v>
      </c>
      <c r="N1964" t="s">
        <v>111</v>
      </c>
      <c r="O1964" t="s">
        <v>2103</v>
      </c>
      <c r="P1964" t="s">
        <v>112</v>
      </c>
      <c r="Q1964" t="s">
        <v>1680</v>
      </c>
      <c r="R1964" t="s">
        <v>1681</v>
      </c>
      <c r="T1964" s="1">
        <v>41474</v>
      </c>
      <c r="V1964">
        <v>350</v>
      </c>
      <c r="X1964">
        <v>1.08</v>
      </c>
      <c r="Z1964">
        <v>6.6</v>
      </c>
      <c r="AA1964">
        <v>2.7</v>
      </c>
      <c r="AC1964">
        <v>4</v>
      </c>
      <c r="AD1964">
        <v>479.6</v>
      </c>
      <c r="AG1964">
        <v>0.21</v>
      </c>
      <c r="AH1964">
        <v>0.55000000000000004</v>
      </c>
      <c r="AJ1964">
        <v>1.1200000000000001</v>
      </c>
      <c r="AM1964">
        <v>10.7</v>
      </c>
      <c r="AO1964">
        <v>26.1</v>
      </c>
      <c r="AR1964">
        <v>51.56</v>
      </c>
      <c r="AV1964">
        <v>2.04</v>
      </c>
      <c r="AW1964">
        <v>3.4</v>
      </c>
      <c r="BA1964">
        <v>77</v>
      </c>
      <c r="BE1964">
        <v>0.08</v>
      </c>
      <c r="BF1964">
        <v>10.3</v>
      </c>
      <c r="BI1964">
        <v>0.42</v>
      </c>
      <c r="BK1964">
        <v>283</v>
      </c>
      <c r="BL1964">
        <v>2.5299999999999998</v>
      </c>
      <c r="BM1964">
        <v>0.01</v>
      </c>
      <c r="BQ1964">
        <v>42.8</v>
      </c>
      <c r="BR1964">
        <v>6.9000000000000006E-2</v>
      </c>
      <c r="BU1964">
        <v>17.52</v>
      </c>
      <c r="CB1964">
        <v>0.04</v>
      </c>
      <c r="CD1964">
        <v>1.4</v>
      </c>
      <c r="CE1964">
        <v>3.1</v>
      </c>
      <c r="CF1964">
        <v>1.2</v>
      </c>
      <c r="CJ1964">
        <v>41.1</v>
      </c>
      <c r="CM1964">
        <v>0.06</v>
      </c>
      <c r="CN1964">
        <v>1.3</v>
      </c>
      <c r="CO1964">
        <v>1.6E-2</v>
      </c>
      <c r="CP1964">
        <v>0.17</v>
      </c>
      <c r="CR1964">
        <v>1.9</v>
      </c>
      <c r="CS1964">
        <v>57</v>
      </c>
      <c r="CT1964">
        <v>0.1</v>
      </c>
      <c r="CX1964">
        <v>128.80000000000001</v>
      </c>
    </row>
    <row r="1965" spans="1:102">
      <c r="A1965" t="s">
        <v>2104</v>
      </c>
      <c r="B1965">
        <v>1307331</v>
      </c>
      <c r="C1965" t="s">
        <v>104</v>
      </c>
      <c r="D1965" t="s">
        <v>105</v>
      </c>
      <c r="E1965">
        <v>508164</v>
      </c>
      <c r="F1965">
        <v>7182494</v>
      </c>
      <c r="G1965">
        <v>510</v>
      </c>
      <c r="H1965" s="1">
        <v>41499</v>
      </c>
      <c r="I1965" t="s">
        <v>183</v>
      </c>
      <c r="J1965" t="s">
        <v>119</v>
      </c>
      <c r="K1965" t="s">
        <v>108</v>
      </c>
      <c r="L1965" t="s">
        <v>109</v>
      </c>
      <c r="M1965" t="s">
        <v>120</v>
      </c>
      <c r="N1965" t="s">
        <v>111</v>
      </c>
      <c r="O1965" t="s">
        <v>2104</v>
      </c>
      <c r="P1965" t="s">
        <v>112</v>
      </c>
      <c r="Q1965" t="s">
        <v>1680</v>
      </c>
      <c r="R1965" t="s">
        <v>1681</v>
      </c>
      <c r="T1965" s="1">
        <v>41474</v>
      </c>
      <c r="V1965">
        <v>8853</v>
      </c>
      <c r="X1965">
        <v>1.39</v>
      </c>
      <c r="Z1965">
        <v>50.4</v>
      </c>
      <c r="AA1965">
        <v>6.6</v>
      </c>
      <c r="AC1965">
        <v>4</v>
      </c>
      <c r="AD1965">
        <v>923.9</v>
      </c>
      <c r="AG1965">
        <v>0.19</v>
      </c>
      <c r="AH1965">
        <v>1.85</v>
      </c>
      <c r="AJ1965">
        <v>6.61</v>
      </c>
      <c r="AM1965">
        <v>14.9</v>
      </c>
      <c r="AO1965">
        <v>136.69999999999999</v>
      </c>
      <c r="AR1965">
        <v>204.98</v>
      </c>
      <c r="AV1965">
        <v>3.69</v>
      </c>
      <c r="AW1965">
        <v>4.3</v>
      </c>
      <c r="BA1965">
        <v>887</v>
      </c>
      <c r="BE1965">
        <v>0.08</v>
      </c>
      <c r="BF1965">
        <v>12.1</v>
      </c>
      <c r="BI1965">
        <v>0.41</v>
      </c>
      <c r="BK1965">
        <v>819</v>
      </c>
      <c r="BL1965">
        <v>52.64</v>
      </c>
      <c r="BM1965">
        <v>0.01</v>
      </c>
      <c r="BQ1965">
        <v>219.9</v>
      </c>
      <c r="BR1965">
        <v>0.191</v>
      </c>
      <c r="BU1965">
        <v>18.989999999999998</v>
      </c>
      <c r="CB1965">
        <v>0.13</v>
      </c>
      <c r="CD1965">
        <v>20.2</v>
      </c>
      <c r="CE1965">
        <v>7.3</v>
      </c>
      <c r="CF1965">
        <v>54.8</v>
      </c>
      <c r="CJ1965">
        <v>105.6</v>
      </c>
      <c r="CM1965">
        <v>0.19</v>
      </c>
      <c r="CN1965">
        <v>1.6</v>
      </c>
      <c r="CO1965">
        <v>1.4E-2</v>
      </c>
      <c r="CP1965">
        <v>0.98</v>
      </c>
      <c r="CR1965">
        <v>23</v>
      </c>
      <c r="CS1965">
        <v>796</v>
      </c>
      <c r="CT1965">
        <v>0.2</v>
      </c>
      <c r="CX1965">
        <v>579.70000000000005</v>
      </c>
    </row>
    <row r="1966" spans="1:102">
      <c r="A1966" t="s">
        <v>2105</v>
      </c>
      <c r="B1966">
        <v>1307334</v>
      </c>
      <c r="C1966" t="s">
        <v>104</v>
      </c>
      <c r="D1966" t="s">
        <v>105</v>
      </c>
      <c r="E1966">
        <v>508760</v>
      </c>
      <c r="F1966">
        <v>7182098</v>
      </c>
      <c r="G1966">
        <v>628</v>
      </c>
      <c r="H1966" s="1">
        <v>41499</v>
      </c>
      <c r="I1966" t="s">
        <v>183</v>
      </c>
      <c r="J1966" t="s">
        <v>119</v>
      </c>
      <c r="K1966" t="s">
        <v>108</v>
      </c>
      <c r="L1966" t="s">
        <v>109</v>
      </c>
      <c r="M1966" t="s">
        <v>120</v>
      </c>
      <c r="N1966" t="s">
        <v>111</v>
      </c>
      <c r="O1966" t="s">
        <v>2105</v>
      </c>
      <c r="P1966" t="s">
        <v>112</v>
      </c>
      <c r="Q1966" t="s">
        <v>1680</v>
      </c>
      <c r="R1966" t="s">
        <v>1681</v>
      </c>
      <c r="T1966" s="1">
        <v>41475</v>
      </c>
      <c r="V1966">
        <v>394</v>
      </c>
      <c r="X1966">
        <v>1.81</v>
      </c>
      <c r="Z1966">
        <v>3</v>
      </c>
      <c r="AA1966">
        <v>0.2</v>
      </c>
      <c r="AC1966">
        <v>11</v>
      </c>
      <c r="AD1966">
        <v>641.1</v>
      </c>
      <c r="AG1966">
        <v>7.0000000000000007E-2</v>
      </c>
      <c r="AH1966">
        <v>2.79</v>
      </c>
      <c r="AJ1966">
        <v>0.61</v>
      </c>
      <c r="AM1966">
        <v>25.4</v>
      </c>
      <c r="AO1966">
        <v>144.80000000000001</v>
      </c>
      <c r="AR1966">
        <v>37.5</v>
      </c>
      <c r="AV1966">
        <v>3.3</v>
      </c>
      <c r="AW1966">
        <v>7.1</v>
      </c>
      <c r="BA1966">
        <v>76</v>
      </c>
      <c r="BE1966">
        <v>0.27</v>
      </c>
      <c r="BF1966">
        <v>16</v>
      </c>
      <c r="BI1966">
        <v>1.5</v>
      </c>
      <c r="BK1966">
        <v>522</v>
      </c>
      <c r="BL1966">
        <v>0.35</v>
      </c>
      <c r="BM1966">
        <v>7.0000000000000001E-3</v>
      </c>
      <c r="BQ1966">
        <v>155.69999999999999</v>
      </c>
      <c r="BR1966">
        <v>0.10199999999999999</v>
      </c>
      <c r="BU1966">
        <v>8.14</v>
      </c>
      <c r="CB1966">
        <v>0.09</v>
      </c>
      <c r="CD1966">
        <v>0.74</v>
      </c>
      <c r="CE1966">
        <v>6.4</v>
      </c>
      <c r="CF1966">
        <v>2</v>
      </c>
      <c r="CJ1966">
        <v>66.8</v>
      </c>
      <c r="CM1966">
        <v>0.04</v>
      </c>
      <c r="CN1966">
        <v>1</v>
      </c>
      <c r="CO1966">
        <v>1.4E-2</v>
      </c>
      <c r="CP1966">
        <v>0.19</v>
      </c>
      <c r="CR1966">
        <v>1</v>
      </c>
      <c r="CS1966">
        <v>88</v>
      </c>
      <c r="CT1966">
        <v>0.05</v>
      </c>
      <c r="CX1966">
        <v>108.3</v>
      </c>
    </row>
    <row r="1967" spans="1:102">
      <c r="A1967" t="s">
        <v>2106</v>
      </c>
      <c r="B1967">
        <v>1307341</v>
      </c>
      <c r="C1967" t="s">
        <v>104</v>
      </c>
      <c r="D1967" t="s">
        <v>105</v>
      </c>
      <c r="E1967">
        <v>508751</v>
      </c>
      <c r="F1967">
        <v>7182649</v>
      </c>
      <c r="G1967">
        <v>489</v>
      </c>
      <c r="H1967" s="1">
        <v>41499</v>
      </c>
      <c r="I1967" t="s">
        <v>183</v>
      </c>
      <c r="J1967" t="s">
        <v>119</v>
      </c>
      <c r="K1967" t="s">
        <v>108</v>
      </c>
      <c r="L1967" t="s">
        <v>109</v>
      </c>
      <c r="M1967" t="s">
        <v>120</v>
      </c>
      <c r="N1967" t="s">
        <v>111</v>
      </c>
      <c r="O1967" t="s">
        <v>2106</v>
      </c>
      <c r="P1967" t="s">
        <v>112</v>
      </c>
      <c r="Q1967" t="s">
        <v>1680</v>
      </c>
      <c r="R1967" t="s">
        <v>1681</v>
      </c>
      <c r="T1967" s="1">
        <v>41475</v>
      </c>
      <c r="V1967">
        <v>210</v>
      </c>
      <c r="X1967">
        <v>1.17</v>
      </c>
      <c r="Z1967">
        <v>6.4</v>
      </c>
      <c r="AA1967">
        <v>2.8</v>
      </c>
      <c r="AC1967">
        <v>6</v>
      </c>
      <c r="AD1967">
        <v>471.7</v>
      </c>
      <c r="AG1967">
        <v>0.12</v>
      </c>
      <c r="AH1967">
        <v>0.73</v>
      </c>
      <c r="AJ1967">
        <v>0.9</v>
      </c>
      <c r="AM1967">
        <v>14.3</v>
      </c>
      <c r="AO1967">
        <v>51.8</v>
      </c>
      <c r="AR1967">
        <v>29.07</v>
      </c>
      <c r="AV1967">
        <v>2.42</v>
      </c>
      <c r="AW1967">
        <v>4.5</v>
      </c>
      <c r="BA1967">
        <v>45</v>
      </c>
      <c r="BE1967">
        <v>0.18</v>
      </c>
      <c r="BF1967">
        <v>12.2</v>
      </c>
      <c r="BI1967">
        <v>0.53</v>
      </c>
      <c r="BK1967">
        <v>220</v>
      </c>
      <c r="BL1967">
        <v>1.79</v>
      </c>
      <c r="BM1967">
        <v>1.0999999999999999E-2</v>
      </c>
      <c r="BQ1967">
        <v>77.5</v>
      </c>
      <c r="BR1967">
        <v>9.4E-2</v>
      </c>
      <c r="BU1967">
        <v>12.92</v>
      </c>
      <c r="CB1967">
        <v>0.05</v>
      </c>
      <c r="CD1967">
        <v>1.25</v>
      </c>
      <c r="CE1967">
        <v>3.9</v>
      </c>
      <c r="CF1967">
        <v>1.1000000000000001</v>
      </c>
      <c r="CJ1967">
        <v>36.9</v>
      </c>
      <c r="CM1967">
        <v>0.02</v>
      </c>
      <c r="CN1967">
        <v>2.9</v>
      </c>
      <c r="CO1967">
        <v>0.03</v>
      </c>
      <c r="CP1967">
        <v>0.2</v>
      </c>
      <c r="CR1967">
        <v>1.1000000000000001</v>
      </c>
      <c r="CS1967">
        <v>79</v>
      </c>
      <c r="CT1967">
        <v>0.05</v>
      </c>
      <c r="CX1967">
        <v>144.19999999999999</v>
      </c>
    </row>
    <row r="1968" spans="1:102">
      <c r="A1968" t="s">
        <v>2107</v>
      </c>
      <c r="B1968">
        <v>1307346</v>
      </c>
      <c r="C1968" t="s">
        <v>104</v>
      </c>
      <c r="D1968" t="s">
        <v>105</v>
      </c>
      <c r="E1968">
        <v>508765</v>
      </c>
      <c r="F1968">
        <v>7182898</v>
      </c>
      <c r="G1968">
        <v>453</v>
      </c>
      <c r="H1968" s="1">
        <v>41499</v>
      </c>
      <c r="I1968" t="s">
        <v>183</v>
      </c>
      <c r="J1968" t="s">
        <v>119</v>
      </c>
      <c r="K1968" t="s">
        <v>108</v>
      </c>
      <c r="L1968" t="s">
        <v>109</v>
      </c>
      <c r="M1968" t="s">
        <v>120</v>
      </c>
      <c r="N1968" t="s">
        <v>111</v>
      </c>
      <c r="O1968" t="s">
        <v>2107</v>
      </c>
      <c r="P1968" t="s">
        <v>112</v>
      </c>
      <c r="Q1968" t="s">
        <v>1680</v>
      </c>
      <c r="R1968" t="s">
        <v>1681</v>
      </c>
      <c r="T1968" s="1">
        <v>41475</v>
      </c>
      <c r="V1968">
        <v>658</v>
      </c>
      <c r="X1968">
        <v>0.88</v>
      </c>
      <c r="Z1968">
        <v>15.5</v>
      </c>
      <c r="AA1968">
        <v>2.2999999999999998</v>
      </c>
      <c r="AC1968">
        <v>5</v>
      </c>
      <c r="AD1968">
        <v>1120.8</v>
      </c>
      <c r="AG1968">
        <v>0.15</v>
      </c>
      <c r="AH1968">
        <v>0.33</v>
      </c>
      <c r="AJ1968">
        <v>3.69</v>
      </c>
      <c r="AM1968">
        <v>6.1</v>
      </c>
      <c r="AO1968">
        <v>30.5</v>
      </c>
      <c r="AR1968">
        <v>53.63</v>
      </c>
      <c r="AV1968">
        <v>1.8</v>
      </c>
      <c r="AW1968">
        <v>2.9</v>
      </c>
      <c r="BA1968">
        <v>117</v>
      </c>
      <c r="BE1968">
        <v>7.0000000000000007E-2</v>
      </c>
      <c r="BF1968">
        <v>9.9</v>
      </c>
      <c r="BI1968">
        <v>0.28999999999999998</v>
      </c>
      <c r="BK1968">
        <v>181</v>
      </c>
      <c r="BL1968">
        <v>13.24</v>
      </c>
      <c r="BM1968">
        <v>8.0000000000000002E-3</v>
      </c>
      <c r="BQ1968">
        <v>46.9</v>
      </c>
      <c r="BR1968">
        <v>8.8999999999999996E-2</v>
      </c>
      <c r="BU1968">
        <v>13.33</v>
      </c>
      <c r="CB1968">
        <v>0.05</v>
      </c>
      <c r="CD1968">
        <v>5.86</v>
      </c>
      <c r="CE1968">
        <v>1.9</v>
      </c>
      <c r="CF1968">
        <v>3.9</v>
      </c>
      <c r="CJ1968">
        <v>62.9</v>
      </c>
      <c r="CM1968">
        <v>0.16</v>
      </c>
      <c r="CN1968">
        <v>0.4</v>
      </c>
      <c r="CO1968">
        <v>1.4E-2</v>
      </c>
      <c r="CP1968">
        <v>0.4</v>
      </c>
      <c r="CR1968">
        <v>5.5</v>
      </c>
      <c r="CS1968">
        <v>251</v>
      </c>
      <c r="CT1968">
        <v>0.2</v>
      </c>
      <c r="CX1968">
        <v>233.2</v>
      </c>
    </row>
    <row r="1969" spans="1:102">
      <c r="A1969" t="s">
        <v>2108</v>
      </c>
      <c r="B1969">
        <v>1307287</v>
      </c>
      <c r="C1969" t="s">
        <v>104</v>
      </c>
      <c r="D1969" t="s">
        <v>105</v>
      </c>
      <c r="E1969">
        <v>507772</v>
      </c>
      <c r="F1969">
        <v>7182894</v>
      </c>
      <c r="G1969">
        <v>600</v>
      </c>
      <c r="H1969" s="1">
        <v>41499</v>
      </c>
      <c r="I1969" t="s">
        <v>183</v>
      </c>
      <c r="J1969" t="s">
        <v>119</v>
      </c>
      <c r="K1969" t="s">
        <v>108</v>
      </c>
      <c r="L1969" t="s">
        <v>109</v>
      </c>
      <c r="M1969" t="s">
        <v>120</v>
      </c>
      <c r="N1969" t="s">
        <v>111</v>
      </c>
      <c r="O1969" t="s">
        <v>2108</v>
      </c>
      <c r="P1969" t="s">
        <v>112</v>
      </c>
      <c r="Q1969" t="s">
        <v>1680</v>
      </c>
      <c r="R1969" t="s">
        <v>1681</v>
      </c>
      <c r="T1969" s="1">
        <v>41473</v>
      </c>
      <c r="V1969">
        <v>432</v>
      </c>
      <c r="X1969">
        <v>0.77</v>
      </c>
      <c r="Z1969">
        <v>17</v>
      </c>
      <c r="AA1969">
        <v>2</v>
      </c>
      <c r="AC1969">
        <v>4</v>
      </c>
      <c r="AD1969">
        <v>617.70000000000005</v>
      </c>
      <c r="AG1969">
        <v>0.21</v>
      </c>
      <c r="AH1969">
        <v>0.05</v>
      </c>
      <c r="AJ1969">
        <v>0.62</v>
      </c>
      <c r="AM1969">
        <v>5.0999999999999996</v>
      </c>
      <c r="AO1969">
        <v>17.2</v>
      </c>
      <c r="AR1969">
        <v>28.65</v>
      </c>
      <c r="AV1969">
        <v>2.25</v>
      </c>
      <c r="AW1969">
        <v>2.5</v>
      </c>
      <c r="BA1969">
        <v>31</v>
      </c>
      <c r="BE1969">
        <v>0.11</v>
      </c>
      <c r="BF1969">
        <v>3.8</v>
      </c>
      <c r="BI1969">
        <v>0.15</v>
      </c>
      <c r="BK1969">
        <v>76</v>
      </c>
      <c r="BL1969">
        <v>8.0399999999999991</v>
      </c>
      <c r="BM1969">
        <v>1.9E-2</v>
      </c>
      <c r="BQ1969">
        <v>24.3</v>
      </c>
      <c r="BR1969">
        <v>5.2999999999999999E-2</v>
      </c>
      <c r="BU1969">
        <v>18.13</v>
      </c>
      <c r="CB1969">
        <v>0.15</v>
      </c>
      <c r="CD1969">
        <v>2.98</v>
      </c>
      <c r="CE1969">
        <v>1.9</v>
      </c>
      <c r="CF1969">
        <v>1.9</v>
      </c>
      <c r="CJ1969">
        <v>38.5</v>
      </c>
      <c r="CM1969">
        <v>0.08</v>
      </c>
      <c r="CN1969">
        <v>1.3</v>
      </c>
      <c r="CO1969">
        <v>3.0000000000000001E-3</v>
      </c>
      <c r="CP1969">
        <v>0.44</v>
      </c>
      <c r="CR1969">
        <v>0.6</v>
      </c>
      <c r="CS1969">
        <v>116</v>
      </c>
      <c r="CT1969">
        <v>0.05</v>
      </c>
      <c r="CX1969">
        <v>167</v>
      </c>
    </row>
    <row r="1970" spans="1:102">
      <c r="A1970" t="s">
        <v>2109</v>
      </c>
      <c r="B1970">
        <v>1307290</v>
      </c>
      <c r="C1970" t="s">
        <v>104</v>
      </c>
      <c r="D1970" t="s">
        <v>105</v>
      </c>
      <c r="E1970">
        <v>507771</v>
      </c>
      <c r="F1970">
        <v>7182748</v>
      </c>
      <c r="G1970">
        <v>587</v>
      </c>
      <c r="H1970" s="1">
        <v>41499</v>
      </c>
      <c r="I1970" t="s">
        <v>183</v>
      </c>
      <c r="J1970" t="s">
        <v>119</v>
      </c>
      <c r="K1970" t="s">
        <v>108</v>
      </c>
      <c r="L1970" t="s">
        <v>109</v>
      </c>
      <c r="M1970" t="s">
        <v>120</v>
      </c>
      <c r="N1970" t="s">
        <v>111</v>
      </c>
      <c r="O1970" t="s">
        <v>2109</v>
      </c>
      <c r="P1970" t="s">
        <v>112</v>
      </c>
      <c r="Q1970" t="s">
        <v>1680</v>
      </c>
      <c r="R1970" t="s">
        <v>1681</v>
      </c>
      <c r="T1970" s="1">
        <v>41473</v>
      </c>
      <c r="V1970">
        <v>392</v>
      </c>
      <c r="X1970">
        <v>0.55000000000000004</v>
      </c>
      <c r="Z1970">
        <v>10.3</v>
      </c>
      <c r="AA1970">
        <v>1.4</v>
      </c>
      <c r="AC1970">
        <v>4</v>
      </c>
      <c r="AD1970">
        <v>917.4</v>
      </c>
      <c r="AG1970">
        <v>0.2</v>
      </c>
      <c r="AH1970">
        <v>0.04</v>
      </c>
      <c r="AJ1970">
        <v>0.69</v>
      </c>
      <c r="AM1970">
        <v>4</v>
      </c>
      <c r="AO1970">
        <v>10.8</v>
      </c>
      <c r="AR1970">
        <v>29.49</v>
      </c>
      <c r="AV1970">
        <v>1.56</v>
      </c>
      <c r="AW1970">
        <v>1.9</v>
      </c>
      <c r="BA1970">
        <v>63</v>
      </c>
      <c r="BE1970">
        <v>0.13</v>
      </c>
      <c r="BF1970">
        <v>2.6</v>
      </c>
      <c r="BI1970">
        <v>0.1</v>
      </c>
      <c r="BK1970">
        <v>37</v>
      </c>
      <c r="BL1970">
        <v>5.07</v>
      </c>
      <c r="BM1970">
        <v>1.7000000000000001E-2</v>
      </c>
      <c r="BQ1970">
        <v>18.399999999999999</v>
      </c>
      <c r="BR1970">
        <v>4.2000000000000003E-2</v>
      </c>
      <c r="BU1970">
        <v>16.510000000000002</v>
      </c>
      <c r="CB1970">
        <v>0.19</v>
      </c>
      <c r="CD1970">
        <v>2.5299999999999998</v>
      </c>
      <c r="CE1970">
        <v>1.9</v>
      </c>
      <c r="CF1970">
        <v>1.2</v>
      </c>
      <c r="CJ1970">
        <v>41.4</v>
      </c>
      <c r="CM1970">
        <v>0.06</v>
      </c>
      <c r="CN1970">
        <v>1.4</v>
      </c>
      <c r="CO1970">
        <v>2E-3</v>
      </c>
      <c r="CP1970">
        <v>0.47</v>
      </c>
      <c r="CR1970">
        <v>0.5</v>
      </c>
      <c r="CS1970">
        <v>38</v>
      </c>
      <c r="CT1970">
        <v>0.05</v>
      </c>
      <c r="CX1970">
        <v>118.6</v>
      </c>
    </row>
    <row r="1971" spans="1:102">
      <c r="A1971" t="s">
        <v>2110</v>
      </c>
      <c r="B1971">
        <v>1307297</v>
      </c>
      <c r="C1971" t="s">
        <v>104</v>
      </c>
      <c r="D1971" t="s">
        <v>105</v>
      </c>
      <c r="E1971">
        <v>507769</v>
      </c>
      <c r="F1971">
        <v>7182404</v>
      </c>
      <c r="G1971">
        <v>546</v>
      </c>
      <c r="H1971" s="1">
        <v>41499</v>
      </c>
      <c r="I1971" t="s">
        <v>183</v>
      </c>
      <c r="J1971" t="s">
        <v>119</v>
      </c>
      <c r="K1971" t="s">
        <v>108</v>
      </c>
      <c r="L1971" t="s">
        <v>109</v>
      </c>
      <c r="M1971" t="s">
        <v>120</v>
      </c>
      <c r="N1971" t="s">
        <v>111</v>
      </c>
      <c r="O1971" t="s">
        <v>2110</v>
      </c>
      <c r="P1971" t="s">
        <v>112</v>
      </c>
      <c r="Q1971" t="s">
        <v>1680</v>
      </c>
      <c r="R1971" t="s">
        <v>1681</v>
      </c>
      <c r="T1971" s="1">
        <v>41473</v>
      </c>
      <c r="V1971">
        <v>253</v>
      </c>
      <c r="X1971">
        <v>1</v>
      </c>
      <c r="Z1971">
        <v>6</v>
      </c>
      <c r="AA1971">
        <v>3.2</v>
      </c>
      <c r="AC1971">
        <v>3</v>
      </c>
      <c r="AD1971">
        <v>371.4</v>
      </c>
      <c r="AG1971">
        <v>0.14000000000000001</v>
      </c>
      <c r="AH1971">
        <v>0.31</v>
      </c>
      <c r="AJ1971">
        <v>0.64</v>
      </c>
      <c r="AM1971">
        <v>6.4</v>
      </c>
      <c r="AO1971">
        <v>23.3</v>
      </c>
      <c r="AR1971">
        <v>22.41</v>
      </c>
      <c r="AV1971">
        <v>1.72</v>
      </c>
      <c r="AW1971">
        <v>3.2</v>
      </c>
      <c r="BA1971">
        <v>57</v>
      </c>
      <c r="BE1971">
        <v>0.06</v>
      </c>
      <c r="BF1971">
        <v>12.6</v>
      </c>
      <c r="BI1971">
        <v>0.39</v>
      </c>
      <c r="BK1971">
        <v>127</v>
      </c>
      <c r="BL1971">
        <v>2.17</v>
      </c>
      <c r="BM1971">
        <v>1.2E-2</v>
      </c>
      <c r="BQ1971">
        <v>22.1</v>
      </c>
      <c r="BR1971">
        <v>7.6999999999999999E-2</v>
      </c>
      <c r="BU1971">
        <v>11.99</v>
      </c>
      <c r="CB1971">
        <v>0.03</v>
      </c>
      <c r="CD1971">
        <v>1.32</v>
      </c>
      <c r="CE1971">
        <v>2.6</v>
      </c>
      <c r="CF1971">
        <v>1.1000000000000001</v>
      </c>
      <c r="CJ1971">
        <v>28.9</v>
      </c>
      <c r="CM1971">
        <v>0.01</v>
      </c>
      <c r="CN1971">
        <v>2.5</v>
      </c>
      <c r="CO1971">
        <v>0.03</v>
      </c>
      <c r="CP1971">
        <v>0.15</v>
      </c>
      <c r="CR1971">
        <v>1.2</v>
      </c>
      <c r="CS1971">
        <v>63</v>
      </c>
      <c r="CT1971">
        <v>0.2</v>
      </c>
      <c r="CX1971">
        <v>97.3</v>
      </c>
    </row>
    <row r="1972" spans="1:102">
      <c r="A1972" t="s">
        <v>2111</v>
      </c>
      <c r="B1972">
        <v>1307303</v>
      </c>
      <c r="C1972" t="s">
        <v>104</v>
      </c>
      <c r="D1972" t="s">
        <v>105</v>
      </c>
      <c r="E1972">
        <v>507765</v>
      </c>
      <c r="F1972">
        <v>7182101</v>
      </c>
      <c r="G1972">
        <v>606</v>
      </c>
      <c r="H1972" s="1">
        <v>41499</v>
      </c>
      <c r="I1972" t="s">
        <v>183</v>
      </c>
      <c r="J1972" t="s">
        <v>119</v>
      </c>
      <c r="K1972" t="s">
        <v>108</v>
      </c>
      <c r="L1972" t="s">
        <v>109</v>
      </c>
      <c r="M1972" t="s">
        <v>120</v>
      </c>
      <c r="N1972" t="s">
        <v>111</v>
      </c>
      <c r="O1972" t="s">
        <v>2111</v>
      </c>
      <c r="P1972" t="s">
        <v>112</v>
      </c>
      <c r="Q1972" t="s">
        <v>1680</v>
      </c>
      <c r="R1972" t="s">
        <v>1681</v>
      </c>
      <c r="T1972" s="1">
        <v>41473</v>
      </c>
      <c r="V1972">
        <v>577</v>
      </c>
      <c r="X1972">
        <v>1.35</v>
      </c>
      <c r="Z1972">
        <v>11.4</v>
      </c>
      <c r="AA1972">
        <v>3.1</v>
      </c>
      <c r="AC1972">
        <v>4</v>
      </c>
      <c r="AD1972">
        <v>271.3</v>
      </c>
      <c r="AG1972">
        <v>0.19</v>
      </c>
      <c r="AH1972">
        <v>0.15</v>
      </c>
      <c r="AJ1972">
        <v>0.55000000000000004</v>
      </c>
      <c r="AM1972">
        <v>4.7</v>
      </c>
      <c r="AO1972">
        <v>31.9</v>
      </c>
      <c r="AR1972">
        <v>25.73</v>
      </c>
      <c r="AV1972">
        <v>2.17</v>
      </c>
      <c r="AW1972">
        <v>4.4000000000000004</v>
      </c>
      <c r="BA1972">
        <v>261</v>
      </c>
      <c r="BE1972">
        <v>0.05</v>
      </c>
      <c r="BF1972">
        <v>11</v>
      </c>
      <c r="BI1972">
        <v>0.3</v>
      </c>
      <c r="BK1972">
        <v>91</v>
      </c>
      <c r="BL1972">
        <v>3.74</v>
      </c>
      <c r="BM1972">
        <v>6.0000000000000001E-3</v>
      </c>
      <c r="BQ1972">
        <v>29.3</v>
      </c>
      <c r="BR1972">
        <v>0.107</v>
      </c>
      <c r="BU1972">
        <v>17.829999999999998</v>
      </c>
      <c r="CB1972">
        <v>0.02</v>
      </c>
      <c r="CD1972">
        <v>1.83</v>
      </c>
      <c r="CE1972">
        <v>1.8</v>
      </c>
      <c r="CF1972">
        <v>2.6</v>
      </c>
      <c r="CJ1972">
        <v>29.5</v>
      </c>
      <c r="CM1972">
        <v>0.05</v>
      </c>
      <c r="CN1972">
        <v>0.6</v>
      </c>
      <c r="CO1972">
        <v>1.7000000000000001E-2</v>
      </c>
      <c r="CP1972">
        <v>0.27</v>
      </c>
      <c r="CR1972">
        <v>1.7</v>
      </c>
      <c r="CS1972">
        <v>117</v>
      </c>
      <c r="CT1972">
        <v>0.1</v>
      </c>
      <c r="CX1972">
        <v>138.19999999999999</v>
      </c>
    </row>
    <row r="1973" spans="1:102">
      <c r="A1973" t="s">
        <v>2112</v>
      </c>
      <c r="B1973">
        <v>1307312</v>
      </c>
      <c r="C1973" t="s">
        <v>104</v>
      </c>
      <c r="D1973" t="s">
        <v>105</v>
      </c>
      <c r="E1973">
        <v>507973</v>
      </c>
      <c r="F1973">
        <v>7182746</v>
      </c>
      <c r="G1973">
        <v>543</v>
      </c>
      <c r="H1973" s="1">
        <v>41499</v>
      </c>
      <c r="I1973" t="s">
        <v>183</v>
      </c>
      <c r="J1973" t="s">
        <v>119</v>
      </c>
      <c r="K1973" t="s">
        <v>108</v>
      </c>
      <c r="L1973" t="s">
        <v>109</v>
      </c>
      <c r="M1973" t="s">
        <v>120</v>
      </c>
      <c r="N1973" t="s">
        <v>111</v>
      </c>
      <c r="O1973" t="s">
        <v>2112</v>
      </c>
      <c r="P1973" t="s">
        <v>112</v>
      </c>
      <c r="Q1973" t="s">
        <v>1680</v>
      </c>
      <c r="R1973" t="s">
        <v>1681</v>
      </c>
      <c r="T1973" s="1">
        <v>41474</v>
      </c>
      <c r="V1973">
        <v>218</v>
      </c>
      <c r="X1973">
        <v>1.02</v>
      </c>
      <c r="Z1973">
        <v>14</v>
      </c>
      <c r="AA1973">
        <v>3</v>
      </c>
      <c r="AC1973">
        <v>3</v>
      </c>
      <c r="AD1973">
        <v>822</v>
      </c>
      <c r="AG1973">
        <v>0.15</v>
      </c>
      <c r="AH1973">
        <v>0.08</v>
      </c>
      <c r="AJ1973">
        <v>0.51</v>
      </c>
      <c r="AM1973">
        <v>5</v>
      </c>
      <c r="AO1973">
        <v>20.8</v>
      </c>
      <c r="AR1973">
        <v>23.26</v>
      </c>
      <c r="AV1973">
        <v>2.12</v>
      </c>
      <c r="AW1973">
        <v>3.2</v>
      </c>
      <c r="BA1973">
        <v>28</v>
      </c>
      <c r="BE1973">
        <v>7.0000000000000007E-2</v>
      </c>
      <c r="BF1973">
        <v>6.4</v>
      </c>
      <c r="BI1973">
        <v>0.26</v>
      </c>
      <c r="BK1973">
        <v>119</v>
      </c>
      <c r="BL1973">
        <v>4.8600000000000003</v>
      </c>
      <c r="BM1973">
        <v>1.6E-2</v>
      </c>
      <c r="BQ1973">
        <v>20.5</v>
      </c>
      <c r="BR1973">
        <v>3.5999999999999997E-2</v>
      </c>
      <c r="BU1973">
        <v>12.2</v>
      </c>
      <c r="CB1973">
        <v>0.11</v>
      </c>
      <c r="CD1973">
        <v>2.12</v>
      </c>
      <c r="CE1973">
        <v>2</v>
      </c>
      <c r="CF1973">
        <v>1.6</v>
      </c>
      <c r="CJ1973">
        <v>42.5</v>
      </c>
      <c r="CM1973">
        <v>7.0000000000000007E-2</v>
      </c>
      <c r="CN1973">
        <v>2.2999999999999998</v>
      </c>
      <c r="CO1973">
        <v>1.0999999999999999E-2</v>
      </c>
      <c r="CP1973">
        <v>0.34</v>
      </c>
      <c r="CR1973">
        <v>0.6</v>
      </c>
      <c r="CS1973">
        <v>87</v>
      </c>
      <c r="CT1973">
        <v>0.05</v>
      </c>
      <c r="CX1973">
        <v>95.4</v>
      </c>
    </row>
    <row r="1974" spans="1:102">
      <c r="A1974" t="s">
        <v>2113</v>
      </c>
      <c r="B1974">
        <v>1307328</v>
      </c>
      <c r="C1974" t="s">
        <v>104</v>
      </c>
      <c r="D1974" t="s">
        <v>105</v>
      </c>
      <c r="E1974">
        <v>508160</v>
      </c>
      <c r="F1974">
        <v>7182297</v>
      </c>
      <c r="G1974">
        <v>574</v>
      </c>
      <c r="H1974" s="1">
        <v>41499</v>
      </c>
      <c r="I1974" t="s">
        <v>183</v>
      </c>
      <c r="J1974" t="s">
        <v>119</v>
      </c>
      <c r="K1974" t="s">
        <v>108</v>
      </c>
      <c r="L1974" t="s">
        <v>109</v>
      </c>
      <c r="M1974" t="s">
        <v>120</v>
      </c>
      <c r="N1974" t="s">
        <v>111</v>
      </c>
      <c r="O1974" t="s">
        <v>2113</v>
      </c>
      <c r="P1974" t="s">
        <v>112</v>
      </c>
      <c r="Q1974" t="s">
        <v>1680</v>
      </c>
      <c r="R1974" t="s">
        <v>1681</v>
      </c>
      <c r="T1974" s="1">
        <v>41474</v>
      </c>
      <c r="V1974">
        <v>760</v>
      </c>
      <c r="X1974">
        <v>0.77</v>
      </c>
      <c r="Z1974">
        <v>11.5</v>
      </c>
      <c r="AA1974">
        <v>3.3</v>
      </c>
      <c r="AC1974">
        <v>4</v>
      </c>
      <c r="AD1974">
        <v>1204.2</v>
      </c>
      <c r="AG1974">
        <v>0.18</v>
      </c>
      <c r="AH1974">
        <v>0.25</v>
      </c>
      <c r="AJ1974">
        <v>1.08</v>
      </c>
      <c r="AM1974">
        <v>5.5</v>
      </c>
      <c r="AO1974">
        <v>28.6</v>
      </c>
      <c r="AR1974">
        <v>58.37</v>
      </c>
      <c r="AV1974">
        <v>2.0699999999999998</v>
      </c>
      <c r="AW1974">
        <v>2.9</v>
      </c>
      <c r="BA1974">
        <v>384</v>
      </c>
      <c r="BE1974">
        <v>7.0000000000000007E-2</v>
      </c>
      <c r="BF1974">
        <v>7.3</v>
      </c>
      <c r="BI1974">
        <v>0.17</v>
      </c>
      <c r="BK1974">
        <v>112</v>
      </c>
      <c r="BL1974">
        <v>2.61</v>
      </c>
      <c r="BM1974">
        <v>8.9999999999999993E-3</v>
      </c>
      <c r="BQ1974">
        <v>41.9</v>
      </c>
      <c r="BR1974">
        <v>7.4999999999999997E-2</v>
      </c>
      <c r="BU1974">
        <v>10.76</v>
      </c>
      <c r="CB1974">
        <v>0.09</v>
      </c>
      <c r="CD1974">
        <v>1.1299999999999999</v>
      </c>
      <c r="CE1974">
        <v>2.5</v>
      </c>
      <c r="CF1974">
        <v>3.4</v>
      </c>
      <c r="CJ1974">
        <v>59.1</v>
      </c>
      <c r="CM1974">
        <v>0.05</v>
      </c>
      <c r="CN1974">
        <v>1</v>
      </c>
      <c r="CO1974">
        <v>1.2E-2</v>
      </c>
      <c r="CP1974">
        <v>0.23</v>
      </c>
      <c r="CR1974">
        <v>2</v>
      </c>
      <c r="CS1974">
        <v>61</v>
      </c>
      <c r="CT1974">
        <v>0.05</v>
      </c>
      <c r="CX1974">
        <v>117.2</v>
      </c>
    </row>
    <row r="1975" spans="1:102">
      <c r="A1975" t="s">
        <v>2114</v>
      </c>
      <c r="B1975">
        <v>1307332</v>
      </c>
      <c r="C1975" t="s">
        <v>104</v>
      </c>
      <c r="D1975" t="s">
        <v>105</v>
      </c>
      <c r="E1975">
        <v>508164</v>
      </c>
      <c r="F1975">
        <v>7182548</v>
      </c>
      <c r="G1975">
        <v>497</v>
      </c>
      <c r="H1975" s="1">
        <v>41499</v>
      </c>
      <c r="I1975" t="s">
        <v>183</v>
      </c>
      <c r="J1975" t="s">
        <v>119</v>
      </c>
      <c r="K1975" t="s">
        <v>108</v>
      </c>
      <c r="L1975" t="s">
        <v>109</v>
      </c>
      <c r="M1975" t="s">
        <v>120</v>
      </c>
      <c r="N1975" t="s">
        <v>111</v>
      </c>
      <c r="O1975" t="s">
        <v>2114</v>
      </c>
      <c r="P1975" t="s">
        <v>112</v>
      </c>
      <c r="Q1975" t="s">
        <v>1680</v>
      </c>
      <c r="R1975" t="s">
        <v>1681</v>
      </c>
      <c r="T1975" s="1">
        <v>41474</v>
      </c>
      <c r="V1975">
        <v>452</v>
      </c>
      <c r="X1975">
        <v>1.04</v>
      </c>
      <c r="Z1975">
        <v>9.4</v>
      </c>
      <c r="AA1975">
        <v>2.2999999999999998</v>
      </c>
      <c r="AC1975">
        <v>4</v>
      </c>
      <c r="AD1975">
        <v>547.1</v>
      </c>
      <c r="AG1975">
        <v>0.17</v>
      </c>
      <c r="AH1975">
        <v>0.46</v>
      </c>
      <c r="AJ1975">
        <v>0.95</v>
      </c>
      <c r="AM1975">
        <v>8.3000000000000007</v>
      </c>
      <c r="AO1975">
        <v>30.6</v>
      </c>
      <c r="AR1975">
        <v>32.29</v>
      </c>
      <c r="AV1975">
        <v>2.1800000000000002</v>
      </c>
      <c r="AW1975">
        <v>3.4</v>
      </c>
      <c r="BA1975">
        <v>75</v>
      </c>
      <c r="BE1975">
        <v>7.0000000000000007E-2</v>
      </c>
      <c r="BF1975">
        <v>13.2</v>
      </c>
      <c r="BI1975">
        <v>0.43</v>
      </c>
      <c r="BK1975">
        <v>214</v>
      </c>
      <c r="BL1975">
        <v>5.0199999999999996</v>
      </c>
      <c r="BM1975">
        <v>1.2999999999999999E-2</v>
      </c>
      <c r="BQ1975">
        <v>35.1</v>
      </c>
      <c r="BR1975">
        <v>9.5000000000000001E-2</v>
      </c>
      <c r="BU1975">
        <v>11.44</v>
      </c>
      <c r="CB1975">
        <v>0.01</v>
      </c>
      <c r="CD1975">
        <v>2.37</v>
      </c>
      <c r="CE1975">
        <v>3.5</v>
      </c>
      <c r="CF1975">
        <v>1.1000000000000001</v>
      </c>
      <c r="CJ1975">
        <v>44.7</v>
      </c>
      <c r="CM1975">
        <v>0.04</v>
      </c>
      <c r="CN1975">
        <v>3.7</v>
      </c>
      <c r="CO1975">
        <v>0.04</v>
      </c>
      <c r="CP1975">
        <v>0.2</v>
      </c>
      <c r="CR1975">
        <v>1.6</v>
      </c>
      <c r="CS1975">
        <v>89</v>
      </c>
      <c r="CT1975">
        <v>0.2</v>
      </c>
      <c r="CX1975">
        <v>141.69999999999999</v>
      </c>
    </row>
    <row r="1976" spans="1:102">
      <c r="A1976" t="s">
        <v>2115</v>
      </c>
      <c r="B1976">
        <v>1307372</v>
      </c>
      <c r="C1976" t="s">
        <v>104</v>
      </c>
      <c r="D1976" t="s">
        <v>105</v>
      </c>
      <c r="E1976">
        <v>506361</v>
      </c>
      <c r="F1976">
        <v>7182597</v>
      </c>
      <c r="G1976">
        <v>441</v>
      </c>
      <c r="H1976" s="1">
        <v>41499</v>
      </c>
      <c r="I1976" t="s">
        <v>183</v>
      </c>
      <c r="J1976" t="s">
        <v>119</v>
      </c>
      <c r="K1976" t="s">
        <v>108</v>
      </c>
      <c r="L1976" t="s">
        <v>109</v>
      </c>
      <c r="M1976" t="s">
        <v>120</v>
      </c>
      <c r="N1976" t="s">
        <v>111</v>
      </c>
      <c r="O1976" t="s">
        <v>2115</v>
      </c>
      <c r="P1976" t="s">
        <v>112</v>
      </c>
      <c r="Q1976" t="s">
        <v>1680</v>
      </c>
      <c r="R1976" t="s">
        <v>1681</v>
      </c>
      <c r="T1976" s="1">
        <v>41476</v>
      </c>
      <c r="V1976">
        <v>1302</v>
      </c>
      <c r="X1976">
        <v>0.69</v>
      </c>
      <c r="Z1976">
        <v>118</v>
      </c>
      <c r="AA1976">
        <v>23.5</v>
      </c>
      <c r="AC1976">
        <v>5</v>
      </c>
      <c r="AD1976">
        <v>700.9</v>
      </c>
      <c r="AG1976">
        <v>0.14000000000000001</v>
      </c>
      <c r="AH1976">
        <v>0.09</v>
      </c>
      <c r="AJ1976">
        <v>0.56999999999999995</v>
      </c>
      <c r="AM1976">
        <v>1.2</v>
      </c>
      <c r="AO1976">
        <v>29.2</v>
      </c>
      <c r="AR1976">
        <v>45.08</v>
      </c>
      <c r="AV1976">
        <v>4.62</v>
      </c>
      <c r="AW1976">
        <v>2.7</v>
      </c>
      <c r="BA1976">
        <v>218</v>
      </c>
      <c r="BE1976">
        <v>0.14000000000000001</v>
      </c>
      <c r="BF1976">
        <v>7.3</v>
      </c>
      <c r="BI1976">
        <v>0.03</v>
      </c>
      <c r="BK1976">
        <v>49</v>
      </c>
      <c r="BL1976">
        <v>6.51</v>
      </c>
      <c r="BM1976">
        <v>1.2999999999999999E-2</v>
      </c>
      <c r="BQ1976">
        <v>11</v>
      </c>
      <c r="BR1976">
        <v>0.251</v>
      </c>
      <c r="BU1976">
        <v>40.729999999999997</v>
      </c>
      <c r="CB1976">
        <v>0.33</v>
      </c>
      <c r="CD1976">
        <v>3.27</v>
      </c>
      <c r="CE1976">
        <v>2.2000000000000002</v>
      </c>
      <c r="CF1976">
        <v>5.4</v>
      </c>
      <c r="CJ1976">
        <v>70.900000000000006</v>
      </c>
      <c r="CM1976">
        <v>0.2</v>
      </c>
      <c r="CN1976">
        <v>1.8</v>
      </c>
      <c r="CO1976">
        <v>4.0000000000000001E-3</v>
      </c>
      <c r="CP1976">
        <v>0.36</v>
      </c>
      <c r="CR1976">
        <v>1.5</v>
      </c>
      <c r="CS1976">
        <v>126</v>
      </c>
      <c r="CT1976">
        <v>0.05</v>
      </c>
      <c r="CX1976">
        <v>52.3</v>
      </c>
    </row>
    <row r="1977" spans="1:102">
      <c r="A1977" t="s">
        <v>2116</v>
      </c>
      <c r="B1977">
        <v>1307373</v>
      </c>
      <c r="C1977" t="s">
        <v>104</v>
      </c>
      <c r="D1977" t="s">
        <v>105</v>
      </c>
      <c r="E1977">
        <v>506962</v>
      </c>
      <c r="F1977">
        <v>7182092</v>
      </c>
      <c r="G1977">
        <v>483</v>
      </c>
      <c r="H1977" s="1">
        <v>41499</v>
      </c>
      <c r="I1977" t="s">
        <v>183</v>
      </c>
      <c r="J1977" t="s">
        <v>119</v>
      </c>
      <c r="K1977" t="s">
        <v>108</v>
      </c>
      <c r="L1977" t="s">
        <v>109</v>
      </c>
      <c r="M1977" t="s">
        <v>120</v>
      </c>
      <c r="N1977" t="s">
        <v>111</v>
      </c>
      <c r="O1977" t="s">
        <v>2116</v>
      </c>
      <c r="P1977" t="s">
        <v>112</v>
      </c>
      <c r="Q1977" t="s">
        <v>1680</v>
      </c>
      <c r="R1977" t="s">
        <v>1681</v>
      </c>
      <c r="T1977" s="1">
        <v>41476</v>
      </c>
      <c r="V1977">
        <v>455</v>
      </c>
      <c r="X1977">
        <v>0.99</v>
      </c>
      <c r="Z1977">
        <v>10.3</v>
      </c>
      <c r="AA1977">
        <v>2.2000000000000002</v>
      </c>
      <c r="AC1977">
        <v>3</v>
      </c>
      <c r="AD1977">
        <v>312.89999999999998</v>
      </c>
      <c r="AG1977">
        <v>0.15</v>
      </c>
      <c r="AH1977">
        <v>0.54</v>
      </c>
      <c r="AJ1977">
        <v>1.47</v>
      </c>
      <c r="AM1977">
        <v>13</v>
      </c>
      <c r="AO1977">
        <v>23.1</v>
      </c>
      <c r="AR1977">
        <v>30.85</v>
      </c>
      <c r="AV1977">
        <v>2.02</v>
      </c>
      <c r="AW1977">
        <v>3.1</v>
      </c>
      <c r="BA1977">
        <v>87</v>
      </c>
      <c r="BE1977">
        <v>0.06</v>
      </c>
      <c r="BF1977">
        <v>10.8</v>
      </c>
      <c r="BI1977">
        <v>0.37</v>
      </c>
      <c r="BK1977">
        <v>334</v>
      </c>
      <c r="BL1977">
        <v>4.3499999999999996</v>
      </c>
      <c r="BM1977">
        <v>7.0000000000000001E-3</v>
      </c>
      <c r="BQ1977">
        <v>27.2</v>
      </c>
      <c r="BR1977">
        <v>8.5000000000000006E-2</v>
      </c>
      <c r="BU1977">
        <v>13.75</v>
      </c>
      <c r="CB1977">
        <v>0.03</v>
      </c>
      <c r="CD1977">
        <v>1.69</v>
      </c>
      <c r="CE1977">
        <v>2.2999999999999998</v>
      </c>
      <c r="CF1977">
        <v>1.9</v>
      </c>
      <c r="CJ1977">
        <v>38.700000000000003</v>
      </c>
      <c r="CM1977">
        <v>0.04</v>
      </c>
      <c r="CN1977">
        <v>0.8</v>
      </c>
      <c r="CO1977">
        <v>2.4E-2</v>
      </c>
      <c r="CP1977">
        <v>0.18</v>
      </c>
      <c r="CR1977">
        <v>1.3</v>
      </c>
      <c r="CS1977">
        <v>70</v>
      </c>
      <c r="CT1977">
        <v>0.2</v>
      </c>
      <c r="CX1977">
        <v>143.4</v>
      </c>
    </row>
    <row r="1978" spans="1:102">
      <c r="A1978" t="s">
        <v>2117</v>
      </c>
      <c r="B1978">
        <v>1307375</v>
      </c>
      <c r="C1978" t="s">
        <v>104</v>
      </c>
      <c r="D1978" t="s">
        <v>105</v>
      </c>
      <c r="E1978">
        <v>506954</v>
      </c>
      <c r="F1978">
        <v>7182199</v>
      </c>
      <c r="G1978">
        <v>462</v>
      </c>
      <c r="H1978" s="1">
        <v>41499</v>
      </c>
      <c r="I1978" t="s">
        <v>183</v>
      </c>
      <c r="J1978" t="s">
        <v>119</v>
      </c>
      <c r="K1978" t="s">
        <v>108</v>
      </c>
      <c r="L1978" t="s">
        <v>109</v>
      </c>
      <c r="M1978" t="s">
        <v>120</v>
      </c>
      <c r="N1978" t="s">
        <v>111</v>
      </c>
      <c r="O1978" t="s">
        <v>2117</v>
      </c>
      <c r="P1978" t="s">
        <v>112</v>
      </c>
      <c r="Q1978" t="s">
        <v>1680</v>
      </c>
      <c r="R1978" t="s">
        <v>1681</v>
      </c>
      <c r="T1978" s="1">
        <v>41476</v>
      </c>
      <c r="V1978">
        <v>3606</v>
      </c>
      <c r="X1978">
        <v>0.69</v>
      </c>
      <c r="Z1978">
        <v>16.100000000000001</v>
      </c>
      <c r="AA1978">
        <v>2.1</v>
      </c>
      <c r="AC1978">
        <v>9</v>
      </c>
      <c r="AD1978">
        <v>531.4</v>
      </c>
      <c r="AG1978">
        <v>0.21</v>
      </c>
      <c r="AH1978">
        <v>1.35</v>
      </c>
      <c r="AJ1978">
        <v>9.3000000000000007</v>
      </c>
      <c r="AM1978">
        <v>4.8</v>
      </c>
      <c r="AO1978">
        <v>69.8</v>
      </c>
      <c r="AR1978">
        <v>101.57</v>
      </c>
      <c r="AV1978">
        <v>1.82</v>
      </c>
      <c r="AW1978">
        <v>2.4</v>
      </c>
      <c r="BA1978">
        <v>344</v>
      </c>
      <c r="BE1978">
        <v>0.14000000000000001</v>
      </c>
      <c r="BF1978">
        <v>6.3</v>
      </c>
      <c r="BI1978">
        <v>0.1</v>
      </c>
      <c r="BK1978">
        <v>94</v>
      </c>
      <c r="BL1978">
        <v>10.19</v>
      </c>
      <c r="BM1978">
        <v>1.2E-2</v>
      </c>
      <c r="BQ1978">
        <v>96.7</v>
      </c>
      <c r="BR1978">
        <v>0.32500000000000001</v>
      </c>
      <c r="BU1978">
        <v>55.49</v>
      </c>
      <c r="CB1978">
        <v>0.2</v>
      </c>
      <c r="CD1978">
        <v>5.85</v>
      </c>
      <c r="CE1978">
        <v>4</v>
      </c>
      <c r="CF1978">
        <v>11</v>
      </c>
      <c r="CJ1978">
        <v>132.9</v>
      </c>
      <c r="CM1978">
        <v>0.1</v>
      </c>
      <c r="CN1978">
        <v>1.8</v>
      </c>
      <c r="CO1978">
        <v>5.0000000000000001E-3</v>
      </c>
      <c r="CP1978">
        <v>0.41</v>
      </c>
      <c r="CR1978">
        <v>9.5</v>
      </c>
      <c r="CS1978">
        <v>122</v>
      </c>
      <c r="CT1978">
        <v>0.1</v>
      </c>
      <c r="CX1978">
        <v>421</v>
      </c>
    </row>
    <row r="1979" spans="1:102">
      <c r="A1979" t="s">
        <v>2118</v>
      </c>
      <c r="B1979">
        <v>1307387</v>
      </c>
      <c r="C1979" t="s">
        <v>104</v>
      </c>
      <c r="D1979" t="s">
        <v>105</v>
      </c>
      <c r="E1979">
        <v>506967</v>
      </c>
      <c r="F1979">
        <v>7182848</v>
      </c>
      <c r="G1979">
        <v>525</v>
      </c>
      <c r="H1979" s="1">
        <v>41499</v>
      </c>
      <c r="I1979" t="s">
        <v>183</v>
      </c>
      <c r="J1979" t="s">
        <v>119</v>
      </c>
      <c r="K1979" t="s">
        <v>108</v>
      </c>
      <c r="L1979" t="s">
        <v>109</v>
      </c>
      <c r="M1979" t="s">
        <v>120</v>
      </c>
      <c r="N1979" t="s">
        <v>111</v>
      </c>
      <c r="O1979" t="s">
        <v>2118</v>
      </c>
      <c r="P1979" t="s">
        <v>112</v>
      </c>
      <c r="Q1979" t="s">
        <v>1680</v>
      </c>
      <c r="R1979" t="s">
        <v>1681</v>
      </c>
      <c r="T1979" s="1">
        <v>41476</v>
      </c>
      <c r="V1979">
        <v>858</v>
      </c>
      <c r="X1979">
        <v>0.97</v>
      </c>
      <c r="Z1979">
        <v>8.6</v>
      </c>
      <c r="AA1979">
        <v>3.6</v>
      </c>
      <c r="AC1979">
        <v>4</v>
      </c>
      <c r="AD1979">
        <v>823.5</v>
      </c>
      <c r="AG1979">
        <v>0.18</v>
      </c>
      <c r="AH1979">
        <v>0.08</v>
      </c>
      <c r="AJ1979">
        <v>1.0900000000000001</v>
      </c>
      <c r="AM1979">
        <v>6.2</v>
      </c>
      <c r="AO1979">
        <v>21.3</v>
      </c>
      <c r="AR1979">
        <v>55.74</v>
      </c>
      <c r="AV1979">
        <v>1.8</v>
      </c>
      <c r="AW1979">
        <v>2.6</v>
      </c>
      <c r="BA1979">
        <v>212</v>
      </c>
      <c r="BE1979">
        <v>0.11</v>
      </c>
      <c r="BF1979">
        <v>4.4000000000000004</v>
      </c>
      <c r="BI1979">
        <v>0.2</v>
      </c>
      <c r="BK1979">
        <v>136</v>
      </c>
      <c r="BL1979">
        <v>3.33</v>
      </c>
      <c r="BM1979">
        <v>4.0000000000000001E-3</v>
      </c>
      <c r="BQ1979">
        <v>29</v>
      </c>
      <c r="BR1979">
        <v>5.6000000000000001E-2</v>
      </c>
      <c r="BU1979">
        <v>15.82</v>
      </c>
      <c r="CB1979">
        <v>0.06</v>
      </c>
      <c r="CD1979">
        <v>1.17</v>
      </c>
      <c r="CE1979">
        <v>3</v>
      </c>
      <c r="CF1979">
        <v>2.1</v>
      </c>
      <c r="CJ1979">
        <v>36</v>
      </c>
      <c r="CM1979">
        <v>0.08</v>
      </c>
      <c r="CN1979">
        <v>1.8</v>
      </c>
      <c r="CO1979">
        <v>3.0000000000000001E-3</v>
      </c>
      <c r="CP1979">
        <v>0.46</v>
      </c>
      <c r="CR1979">
        <v>1</v>
      </c>
      <c r="CS1979">
        <v>43</v>
      </c>
      <c r="CT1979">
        <v>0.05</v>
      </c>
      <c r="CX1979">
        <v>110.4</v>
      </c>
    </row>
    <row r="1980" spans="1:102">
      <c r="A1980" t="s">
        <v>2119</v>
      </c>
      <c r="B1980">
        <v>1307389</v>
      </c>
      <c r="C1980" t="s">
        <v>104</v>
      </c>
      <c r="D1980" t="s">
        <v>105</v>
      </c>
      <c r="E1980">
        <v>506960</v>
      </c>
      <c r="F1980">
        <v>7182951</v>
      </c>
      <c r="G1980">
        <v>469</v>
      </c>
      <c r="H1980" s="1">
        <v>41499</v>
      </c>
      <c r="I1980" t="s">
        <v>183</v>
      </c>
      <c r="J1980" t="s">
        <v>119</v>
      </c>
      <c r="K1980" t="s">
        <v>108</v>
      </c>
      <c r="L1980" t="s">
        <v>109</v>
      </c>
      <c r="M1980" t="s">
        <v>120</v>
      </c>
      <c r="N1980" t="s">
        <v>111</v>
      </c>
      <c r="O1980" t="s">
        <v>2119</v>
      </c>
      <c r="P1980" t="s">
        <v>112</v>
      </c>
      <c r="Q1980" t="s">
        <v>1680</v>
      </c>
      <c r="R1980" t="s">
        <v>1681</v>
      </c>
      <c r="T1980" s="1">
        <v>41476</v>
      </c>
      <c r="V1980">
        <v>643</v>
      </c>
      <c r="X1980">
        <v>0.8</v>
      </c>
      <c r="Z1980">
        <v>8.4</v>
      </c>
      <c r="AA1980">
        <v>3.6</v>
      </c>
      <c r="AC1980">
        <v>4</v>
      </c>
      <c r="AD1980">
        <v>278.60000000000002</v>
      </c>
      <c r="AG1980">
        <v>0.2</v>
      </c>
      <c r="AH1980">
        <v>0.06</v>
      </c>
      <c r="AJ1980">
        <v>0.42</v>
      </c>
      <c r="AM1980">
        <v>2.9</v>
      </c>
      <c r="AO1980">
        <v>21.2</v>
      </c>
      <c r="AR1980">
        <v>43.17</v>
      </c>
      <c r="AV1980">
        <v>1.83</v>
      </c>
      <c r="AW1980">
        <v>2.2999999999999998</v>
      </c>
      <c r="BA1980">
        <v>185</v>
      </c>
      <c r="BE1980">
        <v>0.08</v>
      </c>
      <c r="BF1980">
        <v>3.3</v>
      </c>
      <c r="BI1980">
        <v>0.13</v>
      </c>
      <c r="BK1980">
        <v>33</v>
      </c>
      <c r="BL1980">
        <v>2.69</v>
      </c>
      <c r="BM1980">
        <v>5.0000000000000001E-3</v>
      </c>
      <c r="BQ1980">
        <v>18.7</v>
      </c>
      <c r="BR1980">
        <v>6.8000000000000005E-2</v>
      </c>
      <c r="BU1980">
        <v>14.83</v>
      </c>
      <c r="CB1980">
        <v>7.0000000000000007E-2</v>
      </c>
      <c r="CD1980">
        <v>0.92</v>
      </c>
      <c r="CE1980">
        <v>2.5</v>
      </c>
      <c r="CF1980">
        <v>2.6</v>
      </c>
      <c r="CJ1980">
        <v>24</v>
      </c>
      <c r="CM1980">
        <v>7.0000000000000007E-2</v>
      </c>
      <c r="CN1980">
        <v>1.2</v>
      </c>
      <c r="CO1980">
        <v>3.0000000000000001E-3</v>
      </c>
      <c r="CP1980">
        <v>0.54</v>
      </c>
      <c r="CR1980">
        <v>0.8</v>
      </c>
      <c r="CS1980">
        <v>37</v>
      </c>
      <c r="CT1980">
        <v>0.05</v>
      </c>
      <c r="CX1980">
        <v>58.6</v>
      </c>
    </row>
    <row r="1981" spans="1:102">
      <c r="A1981" t="s">
        <v>2120</v>
      </c>
      <c r="B1981">
        <v>1307390</v>
      </c>
      <c r="C1981" t="s">
        <v>104</v>
      </c>
      <c r="D1981" t="s">
        <v>105</v>
      </c>
      <c r="E1981">
        <v>506960</v>
      </c>
      <c r="F1981">
        <v>7182996</v>
      </c>
      <c r="G1981">
        <v>447</v>
      </c>
      <c r="H1981" s="1">
        <v>41499</v>
      </c>
      <c r="I1981" t="s">
        <v>183</v>
      </c>
      <c r="J1981" t="s">
        <v>119</v>
      </c>
      <c r="K1981" t="s">
        <v>108</v>
      </c>
      <c r="L1981" t="s">
        <v>109</v>
      </c>
      <c r="M1981" t="s">
        <v>120</v>
      </c>
      <c r="N1981" t="s">
        <v>111</v>
      </c>
      <c r="O1981" t="s">
        <v>2120</v>
      </c>
      <c r="P1981" t="s">
        <v>112</v>
      </c>
      <c r="Q1981" t="s">
        <v>1680</v>
      </c>
      <c r="R1981" t="s">
        <v>1681</v>
      </c>
      <c r="T1981" s="1">
        <v>41476</v>
      </c>
      <c r="V1981">
        <v>590</v>
      </c>
      <c r="X1981">
        <v>0.97</v>
      </c>
      <c r="Z1981">
        <v>7.6</v>
      </c>
      <c r="AA1981">
        <v>4.7</v>
      </c>
      <c r="AC1981">
        <v>4</v>
      </c>
      <c r="AD1981">
        <v>452.9</v>
      </c>
      <c r="AG1981">
        <v>0.21</v>
      </c>
      <c r="AH1981">
        <v>0.06</v>
      </c>
      <c r="AJ1981">
        <v>0.37</v>
      </c>
      <c r="AM1981">
        <v>4.0999999999999996</v>
      </c>
      <c r="AO1981">
        <v>21.6</v>
      </c>
      <c r="AR1981">
        <v>38.299999999999997</v>
      </c>
      <c r="AV1981">
        <v>1.88</v>
      </c>
      <c r="AW1981">
        <v>2.9</v>
      </c>
      <c r="BA1981">
        <v>227</v>
      </c>
      <c r="BE1981">
        <v>0.09</v>
      </c>
      <c r="BF1981">
        <v>4.5</v>
      </c>
      <c r="BI1981">
        <v>0.22</v>
      </c>
      <c r="BK1981">
        <v>53</v>
      </c>
      <c r="BL1981">
        <v>3.02</v>
      </c>
      <c r="BM1981">
        <v>4.0000000000000001E-3</v>
      </c>
      <c r="BQ1981">
        <v>24.7</v>
      </c>
      <c r="BR1981">
        <v>5.0999999999999997E-2</v>
      </c>
      <c r="BU1981">
        <v>18.12</v>
      </c>
      <c r="CB1981">
        <v>0.05</v>
      </c>
      <c r="CD1981">
        <v>1.07</v>
      </c>
      <c r="CE1981">
        <v>2.8</v>
      </c>
      <c r="CF1981">
        <v>1.7</v>
      </c>
      <c r="CJ1981">
        <v>26.7</v>
      </c>
      <c r="CM1981">
        <v>7.0000000000000007E-2</v>
      </c>
      <c r="CN1981">
        <v>1.6</v>
      </c>
      <c r="CO1981">
        <v>3.0000000000000001E-3</v>
      </c>
      <c r="CP1981">
        <v>0.53</v>
      </c>
      <c r="CR1981">
        <v>0.7</v>
      </c>
      <c r="CS1981">
        <v>43</v>
      </c>
      <c r="CT1981">
        <v>0.05</v>
      </c>
      <c r="CX1981">
        <v>77.7</v>
      </c>
    </row>
    <row r="1982" spans="1:102">
      <c r="A1982" t="s">
        <v>2121</v>
      </c>
      <c r="B1982">
        <v>1307403</v>
      </c>
      <c r="C1982" t="s">
        <v>104</v>
      </c>
      <c r="D1982" t="s">
        <v>105</v>
      </c>
      <c r="E1982">
        <v>505566</v>
      </c>
      <c r="F1982">
        <v>7182647</v>
      </c>
      <c r="G1982">
        <v>573</v>
      </c>
      <c r="H1982" s="1">
        <v>41499</v>
      </c>
      <c r="I1982" t="s">
        <v>183</v>
      </c>
      <c r="J1982" t="s">
        <v>119</v>
      </c>
      <c r="K1982" t="s">
        <v>108</v>
      </c>
      <c r="L1982" t="s">
        <v>109</v>
      </c>
      <c r="M1982" t="s">
        <v>120</v>
      </c>
      <c r="N1982" t="s">
        <v>111</v>
      </c>
      <c r="O1982" t="s">
        <v>2121</v>
      </c>
      <c r="P1982" t="s">
        <v>112</v>
      </c>
      <c r="Q1982" t="s">
        <v>1680</v>
      </c>
      <c r="R1982" t="s">
        <v>1681</v>
      </c>
      <c r="T1982" s="1">
        <v>41477</v>
      </c>
      <c r="V1982">
        <v>837</v>
      </c>
      <c r="X1982">
        <v>0.48</v>
      </c>
      <c r="Z1982">
        <v>32.5</v>
      </c>
      <c r="AA1982">
        <v>11.8</v>
      </c>
      <c r="AC1982">
        <v>9</v>
      </c>
      <c r="AD1982">
        <v>425.4</v>
      </c>
      <c r="AG1982">
        <v>0.24</v>
      </c>
      <c r="AH1982">
        <v>0.04</v>
      </c>
      <c r="AJ1982">
        <v>0.51</v>
      </c>
      <c r="AM1982">
        <v>0.8</v>
      </c>
      <c r="AO1982">
        <v>16.899999999999999</v>
      </c>
      <c r="AR1982">
        <v>52.85</v>
      </c>
      <c r="AV1982">
        <v>2.21</v>
      </c>
      <c r="AW1982">
        <v>2.6</v>
      </c>
      <c r="BA1982">
        <v>357</v>
      </c>
      <c r="BE1982">
        <v>0.18</v>
      </c>
      <c r="BF1982">
        <v>3.6</v>
      </c>
      <c r="BI1982">
        <v>0.03</v>
      </c>
      <c r="BK1982">
        <v>35</v>
      </c>
      <c r="BL1982">
        <v>16.27</v>
      </c>
      <c r="BM1982">
        <v>3.2000000000000001E-2</v>
      </c>
      <c r="BQ1982">
        <v>8.1</v>
      </c>
      <c r="BR1982">
        <v>0.08</v>
      </c>
      <c r="BU1982">
        <v>27.72</v>
      </c>
      <c r="CB1982">
        <v>0.42</v>
      </c>
      <c r="CD1982">
        <v>3.08</v>
      </c>
      <c r="CE1982">
        <v>1.5</v>
      </c>
      <c r="CF1982">
        <v>6.1</v>
      </c>
      <c r="CJ1982">
        <v>81.8</v>
      </c>
      <c r="CM1982">
        <v>0.3</v>
      </c>
      <c r="CN1982">
        <v>1.2</v>
      </c>
      <c r="CO1982">
        <v>2E-3</v>
      </c>
      <c r="CP1982">
        <v>2.0299999999999998</v>
      </c>
      <c r="CR1982">
        <v>2</v>
      </c>
      <c r="CS1982">
        <v>51</v>
      </c>
      <c r="CT1982">
        <v>0.05</v>
      </c>
      <c r="CX1982">
        <v>28.1</v>
      </c>
    </row>
    <row r="1983" spans="1:102">
      <c r="A1983" t="s">
        <v>2122</v>
      </c>
      <c r="B1983">
        <v>1346373</v>
      </c>
      <c r="C1983" t="s">
        <v>104</v>
      </c>
      <c r="D1983" t="s">
        <v>105</v>
      </c>
      <c r="E1983">
        <v>505764</v>
      </c>
      <c r="F1983">
        <v>7182246</v>
      </c>
      <c r="G1983">
        <v>564</v>
      </c>
      <c r="H1983" s="1">
        <v>41499</v>
      </c>
      <c r="I1983" t="s">
        <v>183</v>
      </c>
      <c r="J1983" t="s">
        <v>119</v>
      </c>
      <c r="K1983" t="s">
        <v>108</v>
      </c>
      <c r="L1983" t="s">
        <v>109</v>
      </c>
      <c r="M1983" t="s">
        <v>120</v>
      </c>
      <c r="N1983" t="s">
        <v>111</v>
      </c>
      <c r="O1983" t="s">
        <v>2122</v>
      </c>
      <c r="P1983" t="s">
        <v>112</v>
      </c>
      <c r="Q1983" t="s">
        <v>1479</v>
      </c>
      <c r="R1983" t="s">
        <v>1480</v>
      </c>
      <c r="T1983" s="1">
        <v>41477</v>
      </c>
      <c r="V1983">
        <v>767</v>
      </c>
      <c r="X1983">
        <v>0.78</v>
      </c>
      <c r="Z1983">
        <v>10.8</v>
      </c>
      <c r="AA1983">
        <v>1.1000000000000001</v>
      </c>
      <c r="AC1983">
        <v>4</v>
      </c>
      <c r="AD1983">
        <v>472.8</v>
      </c>
      <c r="AG1983">
        <v>0.15</v>
      </c>
      <c r="AH1983">
        <v>0.17</v>
      </c>
      <c r="AJ1983">
        <v>2</v>
      </c>
      <c r="AM1983">
        <v>1.7</v>
      </c>
      <c r="AO1983">
        <v>22.9</v>
      </c>
      <c r="AR1983">
        <v>21.74</v>
      </c>
      <c r="AV1983">
        <v>1.93</v>
      </c>
      <c r="AW1983">
        <v>3.8</v>
      </c>
      <c r="BA1983">
        <v>48</v>
      </c>
      <c r="BE1983">
        <v>0.18</v>
      </c>
      <c r="BF1983">
        <v>3.6</v>
      </c>
      <c r="BI1983">
        <v>0.08</v>
      </c>
      <c r="BK1983">
        <v>83</v>
      </c>
      <c r="BL1983">
        <v>47.96</v>
      </c>
      <c r="BM1983">
        <v>7.0000000000000001E-3</v>
      </c>
      <c r="BQ1983">
        <v>19.600000000000001</v>
      </c>
      <c r="BR1983">
        <v>0.108</v>
      </c>
      <c r="BU1983">
        <v>48.43</v>
      </c>
      <c r="CB1983">
        <v>0.4</v>
      </c>
      <c r="CD1983">
        <v>8.94</v>
      </c>
      <c r="CE1983">
        <v>1.5</v>
      </c>
      <c r="CF1983">
        <v>26.2</v>
      </c>
      <c r="CJ1983">
        <v>65.5</v>
      </c>
      <c r="CM1983">
        <v>0.55000000000000004</v>
      </c>
      <c r="CN1983">
        <v>0.8</v>
      </c>
      <c r="CO1983">
        <v>6.0000000000000001E-3</v>
      </c>
      <c r="CP1983">
        <v>3.14</v>
      </c>
      <c r="CR1983">
        <v>1</v>
      </c>
      <c r="CS1983">
        <v>517</v>
      </c>
      <c r="CT1983">
        <v>0.2</v>
      </c>
      <c r="CX1983">
        <v>99.4</v>
      </c>
    </row>
    <row r="1984" spans="1:102">
      <c r="A1984" t="s">
        <v>2123</v>
      </c>
      <c r="B1984">
        <v>1346375</v>
      </c>
      <c r="C1984" t="s">
        <v>104</v>
      </c>
      <c r="D1984" t="s">
        <v>105</v>
      </c>
      <c r="E1984">
        <v>505760</v>
      </c>
      <c r="F1984">
        <v>7182144</v>
      </c>
      <c r="G1984">
        <v>632</v>
      </c>
      <c r="H1984" s="1">
        <v>41499</v>
      </c>
      <c r="I1984" t="s">
        <v>183</v>
      </c>
      <c r="J1984" t="s">
        <v>119</v>
      </c>
      <c r="K1984" t="s">
        <v>108</v>
      </c>
      <c r="L1984" t="s">
        <v>109</v>
      </c>
      <c r="M1984" t="s">
        <v>120</v>
      </c>
      <c r="N1984" t="s">
        <v>111</v>
      </c>
      <c r="O1984" t="s">
        <v>2123</v>
      </c>
      <c r="P1984" t="s">
        <v>112</v>
      </c>
      <c r="Q1984" t="s">
        <v>1479</v>
      </c>
      <c r="R1984" t="s">
        <v>1480</v>
      </c>
      <c r="T1984" s="1">
        <v>41477</v>
      </c>
      <c r="V1984">
        <v>2219</v>
      </c>
      <c r="X1984">
        <v>0.33</v>
      </c>
      <c r="Z1984">
        <v>80.400000000000006</v>
      </c>
      <c r="AA1984">
        <v>24.7</v>
      </c>
      <c r="AC1984">
        <v>6</v>
      </c>
      <c r="AD1984">
        <v>46</v>
      </c>
      <c r="AG1984">
        <v>0.11</v>
      </c>
      <c r="AH1984">
        <v>0.04</v>
      </c>
      <c r="AJ1984">
        <v>0.2</v>
      </c>
      <c r="AM1984">
        <v>0.7</v>
      </c>
      <c r="AO1984">
        <v>37.700000000000003</v>
      </c>
      <c r="AR1984">
        <v>21.86</v>
      </c>
      <c r="AV1984">
        <v>5.9</v>
      </c>
      <c r="AW1984">
        <v>2.8</v>
      </c>
      <c r="BA1984">
        <v>218</v>
      </c>
      <c r="BE1984">
        <v>0.62</v>
      </c>
      <c r="BF1984">
        <v>3.8</v>
      </c>
      <c r="BI1984">
        <v>0.03</v>
      </c>
      <c r="BK1984">
        <v>59</v>
      </c>
      <c r="BL1984">
        <v>1.85</v>
      </c>
      <c r="BM1984">
        <v>2.4E-2</v>
      </c>
      <c r="BQ1984">
        <v>6.6</v>
      </c>
      <c r="BR1984">
        <v>0.41099999999999998</v>
      </c>
      <c r="BU1984">
        <v>106.63</v>
      </c>
      <c r="CB1984">
        <v>1.75</v>
      </c>
      <c r="CD1984">
        <v>3.1</v>
      </c>
      <c r="CE1984">
        <v>2.2000000000000002</v>
      </c>
      <c r="CF1984">
        <v>11.8</v>
      </c>
      <c r="CJ1984">
        <v>351.8</v>
      </c>
      <c r="CM1984">
        <v>0.27</v>
      </c>
      <c r="CN1984">
        <v>0.2</v>
      </c>
      <c r="CO1984">
        <v>6.0000000000000001E-3</v>
      </c>
      <c r="CP1984">
        <v>0.78</v>
      </c>
      <c r="CR1984">
        <v>0.8</v>
      </c>
      <c r="CS1984">
        <v>141</v>
      </c>
      <c r="CT1984">
        <v>0.05</v>
      </c>
      <c r="CX1984">
        <v>27.1</v>
      </c>
    </row>
    <row r="1985" spans="1:102">
      <c r="A1985" t="s">
        <v>2124</v>
      </c>
      <c r="B1985">
        <v>1346378</v>
      </c>
      <c r="C1985" t="s">
        <v>104</v>
      </c>
      <c r="D1985" t="s">
        <v>105</v>
      </c>
      <c r="E1985">
        <v>505773</v>
      </c>
      <c r="F1985">
        <v>7181996</v>
      </c>
      <c r="G1985">
        <v>640</v>
      </c>
      <c r="H1985" s="1">
        <v>41499</v>
      </c>
      <c r="I1985" t="s">
        <v>183</v>
      </c>
      <c r="J1985" t="s">
        <v>119</v>
      </c>
      <c r="K1985" t="s">
        <v>108</v>
      </c>
      <c r="L1985" t="s">
        <v>109</v>
      </c>
      <c r="M1985" t="s">
        <v>120</v>
      </c>
      <c r="N1985" t="s">
        <v>111</v>
      </c>
      <c r="O1985" t="s">
        <v>2124</v>
      </c>
      <c r="P1985" t="s">
        <v>112</v>
      </c>
      <c r="Q1985" t="s">
        <v>1479</v>
      </c>
      <c r="R1985" t="s">
        <v>1480</v>
      </c>
      <c r="T1985" s="1">
        <v>41477</v>
      </c>
      <c r="V1985">
        <v>760</v>
      </c>
      <c r="X1985">
        <v>1.25</v>
      </c>
      <c r="Z1985">
        <v>37.4</v>
      </c>
      <c r="AA1985">
        <v>6.5</v>
      </c>
      <c r="AC1985">
        <v>1</v>
      </c>
      <c r="AD1985">
        <v>370.8</v>
      </c>
      <c r="AG1985">
        <v>0.13</v>
      </c>
      <c r="AH1985">
        <v>7.0000000000000007E-2</v>
      </c>
      <c r="AJ1985">
        <v>1.35</v>
      </c>
      <c r="AM1985">
        <v>3.7</v>
      </c>
      <c r="AO1985">
        <v>28.7</v>
      </c>
      <c r="AR1985">
        <v>32.72</v>
      </c>
      <c r="AV1985">
        <v>2.2400000000000002</v>
      </c>
      <c r="AW1985">
        <v>4.3</v>
      </c>
      <c r="BA1985">
        <v>51</v>
      </c>
      <c r="BE1985">
        <v>0.09</v>
      </c>
      <c r="BF1985">
        <v>6.1</v>
      </c>
      <c r="BI1985">
        <v>0.13</v>
      </c>
      <c r="BK1985">
        <v>154</v>
      </c>
      <c r="BL1985">
        <v>4.82</v>
      </c>
      <c r="BM1985">
        <v>5.0000000000000001E-3</v>
      </c>
      <c r="BQ1985">
        <v>21</v>
      </c>
      <c r="BR1985">
        <v>4.3999999999999997E-2</v>
      </c>
      <c r="BU1985">
        <v>28.09</v>
      </c>
      <c r="CB1985">
        <v>0.11</v>
      </c>
      <c r="CD1985">
        <v>1.58</v>
      </c>
      <c r="CE1985">
        <v>1.5</v>
      </c>
      <c r="CF1985">
        <v>2.2000000000000002</v>
      </c>
      <c r="CJ1985">
        <v>28.9</v>
      </c>
      <c r="CM1985">
        <v>0.06</v>
      </c>
      <c r="CN1985">
        <v>0.6</v>
      </c>
      <c r="CO1985">
        <v>1.2999999999999999E-2</v>
      </c>
      <c r="CP1985">
        <v>0.53</v>
      </c>
      <c r="CR1985">
        <v>0.5</v>
      </c>
      <c r="CS1985">
        <v>113</v>
      </c>
      <c r="CT1985">
        <v>0.05</v>
      </c>
      <c r="CX1985">
        <v>74.400000000000006</v>
      </c>
    </row>
    <row r="1986" spans="1:102">
      <c r="A1986" t="s">
        <v>2125</v>
      </c>
      <c r="B1986">
        <v>1346381</v>
      </c>
      <c r="C1986" t="s">
        <v>104</v>
      </c>
      <c r="D1986" t="s">
        <v>105</v>
      </c>
      <c r="E1986">
        <v>505752</v>
      </c>
      <c r="F1986">
        <v>7181842</v>
      </c>
      <c r="G1986">
        <v>600</v>
      </c>
      <c r="H1986" s="1">
        <v>41499</v>
      </c>
      <c r="I1986" t="s">
        <v>183</v>
      </c>
      <c r="J1986" t="s">
        <v>119</v>
      </c>
      <c r="K1986" t="s">
        <v>108</v>
      </c>
      <c r="L1986" t="s">
        <v>109</v>
      </c>
      <c r="M1986" t="s">
        <v>120</v>
      </c>
      <c r="N1986" t="s">
        <v>111</v>
      </c>
      <c r="O1986" t="s">
        <v>2125</v>
      </c>
      <c r="P1986" t="s">
        <v>112</v>
      </c>
      <c r="Q1986" t="s">
        <v>1479</v>
      </c>
      <c r="R1986" t="s">
        <v>1480</v>
      </c>
      <c r="T1986" s="1">
        <v>41477</v>
      </c>
      <c r="V1986">
        <v>658</v>
      </c>
      <c r="X1986">
        <v>1.44</v>
      </c>
      <c r="Z1986">
        <v>20.5</v>
      </c>
      <c r="AA1986">
        <v>4.0999999999999996</v>
      </c>
      <c r="AC1986">
        <v>1</v>
      </c>
      <c r="AD1986">
        <v>268.60000000000002</v>
      </c>
      <c r="AG1986">
        <v>0.13</v>
      </c>
      <c r="AH1986">
        <v>0.1</v>
      </c>
      <c r="AJ1986">
        <v>0.37</v>
      </c>
      <c r="AM1986">
        <v>4</v>
      </c>
      <c r="AO1986">
        <v>38.700000000000003</v>
      </c>
      <c r="AR1986">
        <v>15.3</v>
      </c>
      <c r="AV1986">
        <v>3</v>
      </c>
      <c r="AW1986">
        <v>6.6</v>
      </c>
      <c r="BA1986">
        <v>71</v>
      </c>
      <c r="BE1986">
        <v>0.13</v>
      </c>
      <c r="BF1986">
        <v>8.4</v>
      </c>
      <c r="BI1986">
        <v>0.21</v>
      </c>
      <c r="BK1986">
        <v>90</v>
      </c>
      <c r="BL1986">
        <v>6.76</v>
      </c>
      <c r="BM1986">
        <v>1.4999999999999999E-2</v>
      </c>
      <c r="BQ1986">
        <v>12.1</v>
      </c>
      <c r="BR1986">
        <v>6.9000000000000006E-2</v>
      </c>
      <c r="BU1986">
        <v>47.09</v>
      </c>
      <c r="CB1986">
        <v>0.19</v>
      </c>
      <c r="CD1986">
        <v>1.44</v>
      </c>
      <c r="CE1986">
        <v>2.2000000000000002</v>
      </c>
      <c r="CF1986">
        <v>2.2000000000000002</v>
      </c>
      <c r="CJ1986">
        <v>35.4</v>
      </c>
      <c r="CM1986">
        <v>0.08</v>
      </c>
      <c r="CN1986">
        <v>1.3</v>
      </c>
      <c r="CO1986">
        <v>2.9000000000000001E-2</v>
      </c>
      <c r="CP1986">
        <v>0.36</v>
      </c>
      <c r="CR1986">
        <v>0.5</v>
      </c>
      <c r="CS1986">
        <v>129</v>
      </c>
      <c r="CT1986">
        <v>0.1</v>
      </c>
      <c r="CX1986">
        <v>38.6</v>
      </c>
    </row>
    <row r="1987" spans="1:102">
      <c r="A1987" t="s">
        <v>2126</v>
      </c>
      <c r="B1987">
        <v>1349074</v>
      </c>
      <c r="C1987" t="s">
        <v>104</v>
      </c>
      <c r="D1987" t="s">
        <v>105</v>
      </c>
      <c r="E1987">
        <v>520255</v>
      </c>
      <c r="F1987">
        <v>7187014</v>
      </c>
      <c r="G1987">
        <v>845</v>
      </c>
      <c r="H1987" s="1">
        <v>41486</v>
      </c>
      <c r="I1987" t="s">
        <v>126</v>
      </c>
      <c r="J1987" t="s">
        <v>119</v>
      </c>
      <c r="K1987" t="s">
        <v>108</v>
      </c>
      <c r="L1987" t="s">
        <v>109</v>
      </c>
      <c r="M1987" t="s">
        <v>120</v>
      </c>
      <c r="N1987" t="s">
        <v>111</v>
      </c>
      <c r="O1987" t="s">
        <v>2126</v>
      </c>
      <c r="P1987" t="s">
        <v>112</v>
      </c>
      <c r="Q1987" t="s">
        <v>2127</v>
      </c>
      <c r="R1987" t="s">
        <v>2128</v>
      </c>
      <c r="T1987" s="1">
        <v>41468</v>
      </c>
      <c r="V1987">
        <v>3105</v>
      </c>
      <c r="X1987">
        <v>1.01</v>
      </c>
      <c r="Z1987">
        <v>12.4</v>
      </c>
      <c r="AA1987">
        <v>9.1</v>
      </c>
      <c r="AC1987">
        <v>3</v>
      </c>
      <c r="AD1987">
        <v>214</v>
      </c>
      <c r="AG1987">
        <v>0.33</v>
      </c>
      <c r="AH1987">
        <v>0.15</v>
      </c>
      <c r="AJ1987">
        <v>0.41</v>
      </c>
      <c r="AM1987">
        <v>5.2</v>
      </c>
      <c r="AO1987">
        <v>27.2</v>
      </c>
      <c r="AR1987">
        <v>38.89</v>
      </c>
      <c r="AV1987">
        <v>3.21</v>
      </c>
      <c r="AW1987">
        <v>2.2999999999999998</v>
      </c>
      <c r="BA1987">
        <v>116</v>
      </c>
      <c r="BE1987">
        <v>0.17</v>
      </c>
      <c r="BF1987">
        <v>7.7</v>
      </c>
      <c r="BI1987">
        <v>0.23</v>
      </c>
      <c r="BK1987">
        <v>143</v>
      </c>
      <c r="BL1987">
        <v>6.04</v>
      </c>
      <c r="BM1987">
        <v>2.1999999999999999E-2</v>
      </c>
      <c r="BQ1987">
        <v>22.9</v>
      </c>
      <c r="BR1987">
        <v>8.6999999999999994E-2</v>
      </c>
      <c r="BU1987">
        <v>16.55</v>
      </c>
      <c r="CB1987">
        <v>0.55000000000000004</v>
      </c>
      <c r="CD1987">
        <v>2.08</v>
      </c>
      <c r="CE1987">
        <v>3.5</v>
      </c>
      <c r="CF1987">
        <v>6.4</v>
      </c>
      <c r="CJ1987">
        <v>94.3</v>
      </c>
      <c r="CM1987">
        <v>0.14000000000000001</v>
      </c>
      <c r="CN1987">
        <v>1.8</v>
      </c>
      <c r="CO1987">
        <v>1.7000000000000001E-2</v>
      </c>
      <c r="CP1987">
        <v>0.48</v>
      </c>
      <c r="CR1987">
        <v>2.2000000000000002</v>
      </c>
      <c r="CS1987">
        <v>93</v>
      </c>
      <c r="CT1987">
        <v>0.2</v>
      </c>
      <c r="CX1987">
        <v>71.400000000000006</v>
      </c>
    </row>
    <row r="1988" spans="1:102">
      <c r="A1988" t="s">
        <v>2129</v>
      </c>
      <c r="B1988">
        <v>1349202</v>
      </c>
      <c r="C1988" t="s">
        <v>104</v>
      </c>
      <c r="D1988" t="s">
        <v>105</v>
      </c>
      <c r="E1988">
        <v>517159</v>
      </c>
      <c r="F1988">
        <v>7186744</v>
      </c>
      <c r="G1988">
        <v>817</v>
      </c>
      <c r="H1988" s="1">
        <v>41494</v>
      </c>
      <c r="I1988" t="s">
        <v>118</v>
      </c>
      <c r="J1988" t="s">
        <v>119</v>
      </c>
      <c r="K1988" t="s">
        <v>108</v>
      </c>
      <c r="L1988" t="s">
        <v>109</v>
      </c>
      <c r="M1988" t="s">
        <v>120</v>
      </c>
      <c r="N1988" t="s">
        <v>111</v>
      </c>
      <c r="O1988" t="s">
        <v>2129</v>
      </c>
      <c r="P1988" t="s">
        <v>112</v>
      </c>
      <c r="Q1988" t="s">
        <v>113</v>
      </c>
      <c r="R1988" t="s">
        <v>114</v>
      </c>
      <c r="T1988" s="1">
        <v>41524</v>
      </c>
      <c r="V1988">
        <v>3899</v>
      </c>
      <c r="X1988">
        <v>0.46</v>
      </c>
      <c r="Z1988">
        <v>23.3</v>
      </c>
      <c r="AA1988">
        <v>3.2</v>
      </c>
      <c r="AC1988">
        <v>3</v>
      </c>
      <c r="AD1988">
        <v>192.3</v>
      </c>
      <c r="AG1988">
        <v>0.22</v>
      </c>
      <c r="AH1988">
        <v>0.03</v>
      </c>
      <c r="AJ1988">
        <v>0.34</v>
      </c>
      <c r="AM1988">
        <v>1.7</v>
      </c>
      <c r="AO1988">
        <v>32.5</v>
      </c>
      <c r="AR1988">
        <v>16.07</v>
      </c>
      <c r="AV1988">
        <v>3.02</v>
      </c>
      <c r="AW1988">
        <v>3.2</v>
      </c>
      <c r="BA1988">
        <v>144</v>
      </c>
      <c r="BE1988">
        <v>0.35</v>
      </c>
      <c r="BF1988">
        <v>4.9000000000000004</v>
      </c>
      <c r="BI1988">
        <v>0.04</v>
      </c>
      <c r="BK1988">
        <v>45</v>
      </c>
      <c r="BL1988">
        <v>42.7</v>
      </c>
      <c r="BM1988">
        <v>1.2E-2</v>
      </c>
      <c r="BQ1988">
        <v>14.1</v>
      </c>
      <c r="BR1988">
        <v>3.4000000000000002E-2</v>
      </c>
      <c r="BU1988">
        <v>18.93</v>
      </c>
      <c r="CB1988">
        <v>0.83</v>
      </c>
      <c r="CD1988">
        <v>2.34</v>
      </c>
      <c r="CE1988">
        <v>1.1000000000000001</v>
      </c>
      <c r="CF1988">
        <v>11.8</v>
      </c>
      <c r="CJ1988">
        <v>27.9</v>
      </c>
      <c r="CM1988">
        <v>0.1</v>
      </c>
      <c r="CN1988">
        <v>0.9</v>
      </c>
      <c r="CO1988">
        <v>0.02</v>
      </c>
      <c r="CP1988">
        <v>1.2</v>
      </c>
      <c r="CR1988">
        <v>1.5</v>
      </c>
      <c r="CS1988">
        <v>104</v>
      </c>
      <c r="CT1988">
        <v>0.3</v>
      </c>
      <c r="CX1988">
        <v>52.1</v>
      </c>
    </row>
    <row r="1989" spans="1:102">
      <c r="A1989" t="s">
        <v>2130</v>
      </c>
      <c r="B1989">
        <v>1349209</v>
      </c>
      <c r="C1989" t="s">
        <v>104</v>
      </c>
      <c r="D1989" t="s">
        <v>105</v>
      </c>
      <c r="E1989">
        <v>517207</v>
      </c>
      <c r="F1989">
        <v>7186919</v>
      </c>
      <c r="G1989">
        <v>800</v>
      </c>
      <c r="H1989" s="1">
        <v>41494</v>
      </c>
      <c r="I1989" t="s">
        <v>118</v>
      </c>
      <c r="J1989" t="s">
        <v>119</v>
      </c>
      <c r="K1989" t="s">
        <v>108</v>
      </c>
      <c r="L1989" t="s">
        <v>109</v>
      </c>
      <c r="M1989" t="s">
        <v>120</v>
      </c>
      <c r="N1989" t="s">
        <v>111</v>
      </c>
      <c r="O1989" t="s">
        <v>2130</v>
      </c>
      <c r="P1989" t="s">
        <v>112</v>
      </c>
      <c r="Q1989" t="s">
        <v>113</v>
      </c>
      <c r="R1989" t="s">
        <v>114</v>
      </c>
      <c r="T1989" s="1">
        <v>41524</v>
      </c>
      <c r="V1989">
        <v>30538</v>
      </c>
      <c r="X1989">
        <v>0.34</v>
      </c>
      <c r="Z1989">
        <v>285.39999999999998</v>
      </c>
      <c r="AA1989">
        <v>41.1</v>
      </c>
      <c r="AC1989">
        <v>10</v>
      </c>
      <c r="AD1989">
        <v>34.700000000000003</v>
      </c>
      <c r="AG1989">
        <v>0.32</v>
      </c>
      <c r="AH1989">
        <v>1.17</v>
      </c>
      <c r="AJ1989">
        <v>6.16</v>
      </c>
      <c r="AM1989">
        <v>0.5</v>
      </c>
      <c r="AO1989">
        <v>177.7</v>
      </c>
      <c r="AR1989">
        <v>61.05</v>
      </c>
      <c r="AV1989">
        <v>5.76</v>
      </c>
      <c r="AW1989">
        <v>3.5</v>
      </c>
      <c r="BA1989">
        <v>3712</v>
      </c>
      <c r="BE1989">
        <v>0.49</v>
      </c>
      <c r="BF1989">
        <v>8.5</v>
      </c>
      <c r="BI1989">
        <v>0.04</v>
      </c>
      <c r="BK1989">
        <v>8</v>
      </c>
      <c r="BL1989">
        <v>94.3</v>
      </c>
      <c r="BM1989">
        <v>3.5000000000000003E-2</v>
      </c>
      <c r="BQ1989">
        <v>101.2</v>
      </c>
      <c r="BR1989">
        <v>0.49399999999999999</v>
      </c>
      <c r="BU1989">
        <v>15.91</v>
      </c>
      <c r="CB1989">
        <v>1.57</v>
      </c>
      <c r="CD1989">
        <v>7.98</v>
      </c>
      <c r="CE1989">
        <v>5.2</v>
      </c>
      <c r="CF1989">
        <v>87.1</v>
      </c>
      <c r="CJ1989">
        <v>342.6</v>
      </c>
      <c r="CM1989">
        <v>0.22</v>
      </c>
      <c r="CN1989">
        <v>1.4</v>
      </c>
      <c r="CO1989">
        <v>2.3E-2</v>
      </c>
      <c r="CP1989">
        <v>2.04</v>
      </c>
      <c r="CR1989">
        <v>21.6</v>
      </c>
      <c r="CS1989">
        <v>517</v>
      </c>
      <c r="CT1989">
        <v>2.6</v>
      </c>
      <c r="CX1989">
        <v>1147.8</v>
      </c>
    </row>
    <row r="1990" spans="1:102">
      <c r="A1990" t="s">
        <v>2131</v>
      </c>
      <c r="B1990">
        <v>1307291</v>
      </c>
      <c r="C1990" t="s">
        <v>104</v>
      </c>
      <c r="D1990" t="s">
        <v>105</v>
      </c>
      <c r="E1990">
        <v>507768</v>
      </c>
      <c r="F1990">
        <v>7182697</v>
      </c>
      <c r="G1990">
        <v>577</v>
      </c>
      <c r="H1990" s="1">
        <v>41499</v>
      </c>
      <c r="I1990" t="s">
        <v>183</v>
      </c>
      <c r="J1990" t="s">
        <v>119</v>
      </c>
      <c r="K1990" t="s">
        <v>108</v>
      </c>
      <c r="L1990" t="s">
        <v>109</v>
      </c>
      <c r="M1990" t="s">
        <v>120</v>
      </c>
      <c r="N1990" t="s">
        <v>111</v>
      </c>
      <c r="O1990" t="s">
        <v>2131</v>
      </c>
      <c r="P1990" t="s">
        <v>112</v>
      </c>
      <c r="Q1990" t="s">
        <v>1680</v>
      </c>
      <c r="R1990" t="s">
        <v>1681</v>
      </c>
      <c r="T1990" s="1">
        <v>41473</v>
      </c>
      <c r="V1990">
        <v>285</v>
      </c>
      <c r="X1990">
        <v>0.56999999999999995</v>
      </c>
      <c r="Z1990">
        <v>12.6</v>
      </c>
      <c r="AA1990">
        <v>1.4</v>
      </c>
      <c r="AC1990">
        <v>4</v>
      </c>
      <c r="AD1990">
        <v>757.2</v>
      </c>
      <c r="AG1990">
        <v>0.2</v>
      </c>
      <c r="AH1990">
        <v>0.05</v>
      </c>
      <c r="AJ1990">
        <v>0.33</v>
      </c>
      <c r="AM1990">
        <v>4.2</v>
      </c>
      <c r="AO1990">
        <v>8.3000000000000007</v>
      </c>
      <c r="AR1990">
        <v>26.57</v>
      </c>
      <c r="AV1990">
        <v>1.97</v>
      </c>
      <c r="AW1990">
        <v>1.4</v>
      </c>
      <c r="BA1990">
        <v>32</v>
      </c>
      <c r="BE1990">
        <v>0.12</v>
      </c>
      <c r="BF1990">
        <v>2.4</v>
      </c>
      <c r="BI1990">
        <v>0.06</v>
      </c>
      <c r="BK1990">
        <v>43</v>
      </c>
      <c r="BL1990">
        <v>8.8699999999999992</v>
      </c>
      <c r="BM1990">
        <v>2.8000000000000001E-2</v>
      </c>
      <c r="BQ1990">
        <v>19.5</v>
      </c>
      <c r="BR1990">
        <v>4.3999999999999997E-2</v>
      </c>
      <c r="BU1990">
        <v>17.329999999999998</v>
      </c>
      <c r="CB1990">
        <v>0.26</v>
      </c>
      <c r="CD1990">
        <v>2.42</v>
      </c>
      <c r="CE1990">
        <v>2</v>
      </c>
      <c r="CF1990">
        <v>2.6</v>
      </c>
      <c r="CJ1990">
        <v>60.5</v>
      </c>
      <c r="CM1990">
        <v>0.1</v>
      </c>
      <c r="CN1990">
        <v>1.1000000000000001</v>
      </c>
      <c r="CO1990">
        <v>2E-3</v>
      </c>
      <c r="CP1990">
        <v>0.84</v>
      </c>
      <c r="CR1990">
        <v>0.5</v>
      </c>
      <c r="CS1990">
        <v>48</v>
      </c>
      <c r="CT1990">
        <v>0.05</v>
      </c>
      <c r="CX1990">
        <v>130</v>
      </c>
    </row>
    <row r="1991" spans="1:102">
      <c r="A1991" t="s">
        <v>2132</v>
      </c>
      <c r="B1991">
        <v>1307292</v>
      </c>
      <c r="C1991" t="s">
        <v>104</v>
      </c>
      <c r="D1991" t="s">
        <v>105</v>
      </c>
      <c r="E1991">
        <v>507769</v>
      </c>
      <c r="F1991">
        <v>7182653</v>
      </c>
      <c r="G1991">
        <v>574</v>
      </c>
      <c r="H1991" s="1">
        <v>41499</v>
      </c>
      <c r="I1991" t="s">
        <v>183</v>
      </c>
      <c r="J1991" t="s">
        <v>119</v>
      </c>
      <c r="K1991" t="s">
        <v>108</v>
      </c>
      <c r="L1991" t="s">
        <v>109</v>
      </c>
      <c r="M1991" t="s">
        <v>120</v>
      </c>
      <c r="N1991" t="s">
        <v>111</v>
      </c>
      <c r="O1991" t="s">
        <v>2132</v>
      </c>
      <c r="P1991" t="s">
        <v>112</v>
      </c>
      <c r="Q1991" t="s">
        <v>1680</v>
      </c>
      <c r="R1991" t="s">
        <v>1681</v>
      </c>
      <c r="T1991" s="1">
        <v>41473</v>
      </c>
      <c r="V1991">
        <v>279</v>
      </c>
      <c r="X1991">
        <v>0.51</v>
      </c>
      <c r="Z1991">
        <v>10.9</v>
      </c>
      <c r="AA1991">
        <v>2</v>
      </c>
      <c r="AC1991">
        <v>5</v>
      </c>
      <c r="AD1991">
        <v>1023.3</v>
      </c>
      <c r="AG1991">
        <v>0.2</v>
      </c>
      <c r="AH1991">
        <v>0.02</v>
      </c>
      <c r="AJ1991">
        <v>1.28</v>
      </c>
      <c r="AM1991">
        <v>4.5</v>
      </c>
      <c r="AO1991">
        <v>8.5</v>
      </c>
      <c r="AR1991">
        <v>34.54</v>
      </c>
      <c r="AV1991">
        <v>1.56</v>
      </c>
      <c r="AW1991">
        <v>1.5</v>
      </c>
      <c r="BA1991">
        <v>38</v>
      </c>
      <c r="BE1991">
        <v>0.12</v>
      </c>
      <c r="BF1991">
        <v>3</v>
      </c>
      <c r="BI1991">
        <v>0.04</v>
      </c>
      <c r="BK1991">
        <v>39</v>
      </c>
      <c r="BL1991">
        <v>4.4400000000000004</v>
      </c>
      <c r="BM1991">
        <v>0.02</v>
      </c>
      <c r="BQ1991">
        <v>23.3</v>
      </c>
      <c r="BR1991">
        <v>4.2000000000000003E-2</v>
      </c>
      <c r="BU1991">
        <v>15.47</v>
      </c>
      <c r="CB1991">
        <v>0.17</v>
      </c>
      <c r="CD1991">
        <v>1.99</v>
      </c>
      <c r="CE1991">
        <v>2</v>
      </c>
      <c r="CF1991">
        <v>1.6</v>
      </c>
      <c r="CJ1991">
        <v>43</v>
      </c>
      <c r="CM1991">
        <v>0.1</v>
      </c>
      <c r="CN1991">
        <v>1.1000000000000001</v>
      </c>
      <c r="CO1991">
        <v>1E-3</v>
      </c>
      <c r="CP1991">
        <v>0.42</v>
      </c>
      <c r="CR1991">
        <v>0.6</v>
      </c>
      <c r="CS1991">
        <v>39</v>
      </c>
      <c r="CT1991">
        <v>0.05</v>
      </c>
      <c r="CX1991">
        <v>132.5</v>
      </c>
    </row>
    <row r="1992" spans="1:102">
      <c r="A1992" t="s">
        <v>2133</v>
      </c>
      <c r="B1992">
        <v>1307300</v>
      </c>
      <c r="C1992" t="s">
        <v>104</v>
      </c>
      <c r="D1992" t="s">
        <v>105</v>
      </c>
      <c r="E1992">
        <v>507758</v>
      </c>
      <c r="F1992">
        <v>7182251</v>
      </c>
      <c r="G1992">
        <v>560</v>
      </c>
      <c r="H1992" s="1">
        <v>41499</v>
      </c>
      <c r="I1992" t="s">
        <v>183</v>
      </c>
      <c r="J1992" t="s">
        <v>119</v>
      </c>
      <c r="K1992" t="s">
        <v>108</v>
      </c>
      <c r="L1992" t="s">
        <v>109</v>
      </c>
      <c r="M1992" t="s">
        <v>120</v>
      </c>
      <c r="N1992" t="s">
        <v>111</v>
      </c>
      <c r="O1992" t="s">
        <v>2133</v>
      </c>
      <c r="P1992" t="s">
        <v>112</v>
      </c>
      <c r="Q1992" t="s">
        <v>1680</v>
      </c>
      <c r="R1992" t="s">
        <v>1681</v>
      </c>
      <c r="T1992" s="1">
        <v>41473</v>
      </c>
      <c r="V1992">
        <v>295</v>
      </c>
      <c r="X1992">
        <v>0.88</v>
      </c>
      <c r="Z1992">
        <v>8.3000000000000007</v>
      </c>
      <c r="AA1992">
        <v>1.6</v>
      </c>
      <c r="AC1992">
        <v>3</v>
      </c>
      <c r="AD1992">
        <v>228.8</v>
      </c>
      <c r="AG1992">
        <v>0.14000000000000001</v>
      </c>
      <c r="AH1992">
        <v>0.18</v>
      </c>
      <c r="AJ1992">
        <v>0.38</v>
      </c>
      <c r="AM1992">
        <v>2.8</v>
      </c>
      <c r="AO1992">
        <v>19.3</v>
      </c>
      <c r="AR1992">
        <v>17.14</v>
      </c>
      <c r="AV1992">
        <v>1.59</v>
      </c>
      <c r="AW1992">
        <v>3.6</v>
      </c>
      <c r="BA1992">
        <v>71</v>
      </c>
      <c r="BE1992">
        <v>0.04</v>
      </c>
      <c r="BF1992">
        <v>9.1999999999999993</v>
      </c>
      <c r="BI1992">
        <v>0.21</v>
      </c>
      <c r="BK1992">
        <v>52</v>
      </c>
      <c r="BL1992">
        <v>2.0299999999999998</v>
      </c>
      <c r="BM1992">
        <v>7.0000000000000001E-3</v>
      </c>
      <c r="BQ1992">
        <v>18.100000000000001</v>
      </c>
      <c r="BR1992">
        <v>6.6000000000000003E-2</v>
      </c>
      <c r="BU1992">
        <v>10.37</v>
      </c>
      <c r="CB1992">
        <v>0.05</v>
      </c>
      <c r="CD1992">
        <v>0.74</v>
      </c>
      <c r="CE1992">
        <v>0.6</v>
      </c>
      <c r="CF1992">
        <v>1.5</v>
      </c>
      <c r="CJ1992">
        <v>20</v>
      </c>
      <c r="CM1992">
        <v>0.02</v>
      </c>
      <c r="CN1992">
        <v>0.05</v>
      </c>
      <c r="CO1992">
        <v>0.01</v>
      </c>
      <c r="CP1992">
        <v>0.14000000000000001</v>
      </c>
      <c r="CR1992">
        <v>1</v>
      </c>
      <c r="CS1992">
        <v>50</v>
      </c>
      <c r="CT1992">
        <v>0.1</v>
      </c>
      <c r="CX1992">
        <v>57.2</v>
      </c>
    </row>
    <row r="1993" spans="1:102">
      <c r="A1993" t="s">
        <v>2134</v>
      </c>
      <c r="B1993">
        <v>1307326</v>
      </c>
      <c r="C1993" t="s">
        <v>104</v>
      </c>
      <c r="D1993" t="s">
        <v>105</v>
      </c>
      <c r="E1993">
        <v>508159</v>
      </c>
      <c r="F1993">
        <v>7182193</v>
      </c>
      <c r="G1993">
        <v>592</v>
      </c>
      <c r="H1993" s="1">
        <v>41499</v>
      </c>
      <c r="I1993" t="s">
        <v>183</v>
      </c>
      <c r="J1993" t="s">
        <v>119</v>
      </c>
      <c r="K1993" t="s">
        <v>108</v>
      </c>
      <c r="L1993" t="s">
        <v>109</v>
      </c>
      <c r="M1993" t="s">
        <v>120</v>
      </c>
      <c r="N1993" t="s">
        <v>111</v>
      </c>
      <c r="O1993" t="s">
        <v>2134</v>
      </c>
      <c r="P1993" t="s">
        <v>112</v>
      </c>
      <c r="Q1993" t="s">
        <v>1680</v>
      </c>
      <c r="R1993" t="s">
        <v>1681</v>
      </c>
      <c r="T1993" s="1">
        <v>41474</v>
      </c>
      <c r="V1993">
        <v>903</v>
      </c>
      <c r="X1993">
        <v>0.62</v>
      </c>
      <c r="Z1993">
        <v>10.5</v>
      </c>
      <c r="AA1993">
        <v>3.2</v>
      </c>
      <c r="AC1993">
        <v>6</v>
      </c>
      <c r="AD1993">
        <v>1154.0999999999999</v>
      </c>
      <c r="AG1993">
        <v>0.17</v>
      </c>
      <c r="AH1993">
        <v>0.25</v>
      </c>
      <c r="AJ1993">
        <v>0.89</v>
      </c>
      <c r="AM1993">
        <v>2.4</v>
      </c>
      <c r="AO1993">
        <v>22.7</v>
      </c>
      <c r="AR1993">
        <v>52.15</v>
      </c>
      <c r="AV1993">
        <v>2</v>
      </c>
      <c r="AW1993">
        <v>2.2999999999999998</v>
      </c>
      <c r="BA1993">
        <v>271</v>
      </c>
      <c r="BE1993">
        <v>0.06</v>
      </c>
      <c r="BF1993">
        <v>6.3</v>
      </c>
      <c r="BI1993">
        <v>0.12</v>
      </c>
      <c r="BK1993">
        <v>48</v>
      </c>
      <c r="BL1993">
        <v>4.8499999999999996</v>
      </c>
      <c r="BM1993">
        <v>6.0000000000000001E-3</v>
      </c>
      <c r="BQ1993">
        <v>32.1</v>
      </c>
      <c r="BR1993">
        <v>6.5000000000000002E-2</v>
      </c>
      <c r="BU1993">
        <v>16.53</v>
      </c>
      <c r="CB1993">
        <v>7.0000000000000007E-2</v>
      </c>
      <c r="CD1993">
        <v>2.09</v>
      </c>
      <c r="CE1993">
        <v>1.6</v>
      </c>
      <c r="CF1993">
        <v>3.4</v>
      </c>
      <c r="CJ1993">
        <v>54.3</v>
      </c>
      <c r="CM1993">
        <v>0.05</v>
      </c>
      <c r="CN1993">
        <v>0.4</v>
      </c>
      <c r="CO1993">
        <v>6.0000000000000001E-3</v>
      </c>
      <c r="CP1993">
        <v>0.28999999999999998</v>
      </c>
      <c r="CR1993">
        <v>2.4</v>
      </c>
      <c r="CS1993">
        <v>73</v>
      </c>
      <c r="CT1993">
        <v>0.05</v>
      </c>
      <c r="CX1993">
        <v>66.599999999999994</v>
      </c>
    </row>
    <row r="1994" spans="1:102">
      <c r="A1994" t="s">
        <v>2135</v>
      </c>
      <c r="B1994">
        <v>1307333</v>
      </c>
      <c r="C1994" t="s">
        <v>104</v>
      </c>
      <c r="D1994" t="s">
        <v>105</v>
      </c>
      <c r="E1994">
        <v>508162</v>
      </c>
      <c r="F1994">
        <v>7182593</v>
      </c>
      <c r="G1994">
        <v>494</v>
      </c>
      <c r="H1994" s="1">
        <v>41499</v>
      </c>
      <c r="I1994" t="s">
        <v>183</v>
      </c>
      <c r="J1994" t="s">
        <v>119</v>
      </c>
      <c r="K1994" t="s">
        <v>108</v>
      </c>
      <c r="L1994" t="s">
        <v>109</v>
      </c>
      <c r="M1994" t="s">
        <v>120</v>
      </c>
      <c r="N1994" t="s">
        <v>111</v>
      </c>
      <c r="O1994" t="s">
        <v>2135</v>
      </c>
      <c r="P1994" t="s">
        <v>112</v>
      </c>
      <c r="Q1994" t="s">
        <v>1680</v>
      </c>
      <c r="R1994" t="s">
        <v>1681</v>
      </c>
      <c r="T1994" s="1">
        <v>41474</v>
      </c>
      <c r="V1994">
        <v>351</v>
      </c>
      <c r="X1994">
        <v>0.89</v>
      </c>
      <c r="Z1994">
        <v>11.6</v>
      </c>
      <c r="AA1994">
        <v>1.8</v>
      </c>
      <c r="AC1994">
        <v>4</v>
      </c>
      <c r="AD1994">
        <v>516.5</v>
      </c>
      <c r="AG1994">
        <v>0.17</v>
      </c>
      <c r="AH1994">
        <v>1.05</v>
      </c>
      <c r="AJ1994">
        <v>1.19</v>
      </c>
      <c r="AM1994">
        <v>9.6999999999999993</v>
      </c>
      <c r="AO1994">
        <v>27.6</v>
      </c>
      <c r="AR1994">
        <v>36.81</v>
      </c>
      <c r="AV1994">
        <v>2.3199999999999998</v>
      </c>
      <c r="AW1994">
        <v>2.8</v>
      </c>
      <c r="BA1994">
        <v>62</v>
      </c>
      <c r="BE1994">
        <v>0.08</v>
      </c>
      <c r="BF1994">
        <v>13.2</v>
      </c>
      <c r="BI1994">
        <v>0.66</v>
      </c>
      <c r="BK1994">
        <v>329</v>
      </c>
      <c r="BL1994">
        <v>3.95</v>
      </c>
      <c r="BM1994">
        <v>1.7000000000000001E-2</v>
      </c>
      <c r="BQ1994">
        <v>39.1</v>
      </c>
      <c r="BR1994">
        <v>0.106</v>
      </c>
      <c r="BU1994">
        <v>12.91</v>
      </c>
      <c r="CB1994">
        <v>0.03</v>
      </c>
      <c r="CD1994">
        <v>2.17</v>
      </c>
      <c r="CE1994">
        <v>3.6</v>
      </c>
      <c r="CF1994">
        <v>0.8</v>
      </c>
      <c r="CJ1994">
        <v>54.6</v>
      </c>
      <c r="CM1994">
        <v>0.01</v>
      </c>
      <c r="CN1994">
        <v>4.4000000000000004</v>
      </c>
      <c r="CO1994">
        <v>4.4999999999999998E-2</v>
      </c>
      <c r="CP1994">
        <v>0.22</v>
      </c>
      <c r="CR1994">
        <v>1.1000000000000001</v>
      </c>
      <c r="CS1994">
        <v>70</v>
      </c>
      <c r="CT1994">
        <v>0.2</v>
      </c>
      <c r="CX1994">
        <v>123.7</v>
      </c>
    </row>
    <row r="1995" spans="1:102">
      <c r="A1995" t="s">
        <v>2136</v>
      </c>
      <c r="B1995">
        <v>1307349</v>
      </c>
      <c r="C1995" t="s">
        <v>104</v>
      </c>
      <c r="D1995" t="s">
        <v>105</v>
      </c>
      <c r="E1995">
        <v>508757</v>
      </c>
      <c r="F1995">
        <v>7183051</v>
      </c>
      <c r="G1995">
        <v>457</v>
      </c>
      <c r="H1995" s="1">
        <v>41499</v>
      </c>
      <c r="I1995" t="s">
        <v>183</v>
      </c>
      <c r="J1995" t="s">
        <v>119</v>
      </c>
      <c r="K1995" t="s">
        <v>108</v>
      </c>
      <c r="L1995" t="s">
        <v>109</v>
      </c>
      <c r="M1995" t="s">
        <v>120</v>
      </c>
      <c r="N1995" t="s">
        <v>111</v>
      </c>
      <c r="O1995" t="s">
        <v>2136</v>
      </c>
      <c r="P1995" t="s">
        <v>112</v>
      </c>
      <c r="Q1995" t="s">
        <v>1680</v>
      </c>
      <c r="R1995" t="s">
        <v>1681</v>
      </c>
      <c r="T1995" s="1">
        <v>41475</v>
      </c>
      <c r="V1995">
        <v>704</v>
      </c>
      <c r="X1995">
        <v>0.95</v>
      </c>
      <c r="Z1995">
        <v>24</v>
      </c>
      <c r="AA1995">
        <v>3.6</v>
      </c>
      <c r="AC1995">
        <v>3</v>
      </c>
      <c r="AD1995">
        <v>433.2</v>
      </c>
      <c r="AG1995">
        <v>0.27</v>
      </c>
      <c r="AH1995">
        <v>0.05</v>
      </c>
      <c r="AJ1995">
        <v>4.8</v>
      </c>
      <c r="AM1995">
        <v>8.6999999999999993</v>
      </c>
      <c r="AO1995">
        <v>21.6</v>
      </c>
      <c r="AR1995">
        <v>93.14</v>
      </c>
      <c r="AV1995">
        <v>4.42</v>
      </c>
      <c r="AW1995">
        <v>2.7</v>
      </c>
      <c r="BA1995">
        <v>96</v>
      </c>
      <c r="BE1995">
        <v>0.21</v>
      </c>
      <c r="BF1995">
        <v>2.7</v>
      </c>
      <c r="BI1995">
        <v>0.23</v>
      </c>
      <c r="BK1995">
        <v>111</v>
      </c>
      <c r="BL1995">
        <v>9.8699999999999992</v>
      </c>
      <c r="BM1995">
        <v>4.5999999999999999E-2</v>
      </c>
      <c r="BQ1995">
        <v>47.7</v>
      </c>
      <c r="BR1995">
        <v>8.6999999999999994E-2</v>
      </c>
      <c r="BU1995">
        <v>29.02</v>
      </c>
      <c r="CB1995">
        <v>0.4</v>
      </c>
      <c r="CD1995">
        <v>3.48</v>
      </c>
      <c r="CE1995">
        <v>6</v>
      </c>
      <c r="CF1995">
        <v>4.7</v>
      </c>
      <c r="CJ1995">
        <v>100.2</v>
      </c>
      <c r="CM1995">
        <v>0.08</v>
      </c>
      <c r="CN1995">
        <v>4.0999999999999996</v>
      </c>
      <c r="CO1995">
        <v>2E-3</v>
      </c>
      <c r="CP1995">
        <v>1.76</v>
      </c>
      <c r="CR1995">
        <v>1.4</v>
      </c>
      <c r="CS1995">
        <v>56</v>
      </c>
      <c r="CT1995">
        <v>0.05</v>
      </c>
      <c r="CX1995">
        <v>217</v>
      </c>
    </row>
    <row r="1996" spans="1:102">
      <c r="A1996" t="s">
        <v>2137</v>
      </c>
      <c r="B1996">
        <v>1307362</v>
      </c>
      <c r="C1996" t="s">
        <v>104</v>
      </c>
      <c r="D1996" t="s">
        <v>105</v>
      </c>
      <c r="E1996">
        <v>506362</v>
      </c>
      <c r="F1996">
        <v>7183095</v>
      </c>
      <c r="G1996">
        <v>404</v>
      </c>
      <c r="H1996" s="1">
        <v>41499</v>
      </c>
      <c r="I1996" t="s">
        <v>183</v>
      </c>
      <c r="J1996" t="s">
        <v>119</v>
      </c>
      <c r="K1996" t="s">
        <v>108</v>
      </c>
      <c r="L1996" t="s">
        <v>109</v>
      </c>
      <c r="M1996" t="s">
        <v>120</v>
      </c>
      <c r="N1996" t="s">
        <v>111</v>
      </c>
      <c r="O1996" t="s">
        <v>2137</v>
      </c>
      <c r="P1996" t="s">
        <v>112</v>
      </c>
      <c r="Q1996" t="s">
        <v>1680</v>
      </c>
      <c r="R1996" t="s">
        <v>1681</v>
      </c>
      <c r="T1996" s="1">
        <v>41476</v>
      </c>
      <c r="V1996">
        <v>218</v>
      </c>
      <c r="X1996">
        <v>1.1000000000000001</v>
      </c>
      <c r="Z1996">
        <v>8</v>
      </c>
      <c r="AA1996">
        <v>1</v>
      </c>
      <c r="AC1996">
        <v>3</v>
      </c>
      <c r="AD1996">
        <v>478.8</v>
      </c>
      <c r="AG1996">
        <v>0.23</v>
      </c>
      <c r="AH1996">
        <v>0.06</v>
      </c>
      <c r="AJ1996">
        <v>0.6</v>
      </c>
      <c r="AM1996">
        <v>7.6</v>
      </c>
      <c r="AO1996">
        <v>20.8</v>
      </c>
      <c r="AR1996">
        <v>40.340000000000003</v>
      </c>
      <c r="AV1996">
        <v>2.72</v>
      </c>
      <c r="AW1996">
        <v>3.2</v>
      </c>
      <c r="BA1996">
        <v>58</v>
      </c>
      <c r="BE1996">
        <v>0.13</v>
      </c>
      <c r="BF1996">
        <v>2.5</v>
      </c>
      <c r="BI1996">
        <v>0.22</v>
      </c>
      <c r="BK1996">
        <v>200</v>
      </c>
      <c r="BL1996">
        <v>5.69</v>
      </c>
      <c r="BM1996">
        <v>2.1000000000000001E-2</v>
      </c>
      <c r="BQ1996">
        <v>36.700000000000003</v>
      </c>
      <c r="BR1996">
        <v>4.1000000000000002E-2</v>
      </c>
      <c r="BU1996">
        <v>28.09</v>
      </c>
      <c r="CB1996">
        <v>0.19</v>
      </c>
      <c r="CD1996">
        <v>1.4</v>
      </c>
      <c r="CE1996">
        <v>2.9</v>
      </c>
      <c r="CF1996">
        <v>1.5</v>
      </c>
      <c r="CJ1996">
        <v>43.6</v>
      </c>
      <c r="CM1996">
        <v>0.04</v>
      </c>
      <c r="CN1996">
        <v>1.7</v>
      </c>
      <c r="CO1996">
        <v>3.0000000000000001E-3</v>
      </c>
      <c r="CP1996">
        <v>0.82</v>
      </c>
      <c r="CR1996">
        <v>0.3</v>
      </c>
      <c r="CS1996">
        <v>46</v>
      </c>
      <c r="CT1996">
        <v>0.05</v>
      </c>
      <c r="CX1996">
        <v>221.7</v>
      </c>
    </row>
    <row r="1997" spans="1:102">
      <c r="A1997" t="s">
        <v>2138</v>
      </c>
      <c r="B1997">
        <v>1307342</v>
      </c>
      <c r="C1997" t="s">
        <v>104</v>
      </c>
      <c r="D1997" t="s">
        <v>105</v>
      </c>
      <c r="E1997">
        <v>508758</v>
      </c>
      <c r="F1997">
        <v>7182696</v>
      </c>
      <c r="G1997">
        <v>480</v>
      </c>
      <c r="H1997" s="1">
        <v>41499</v>
      </c>
      <c r="I1997" t="s">
        <v>183</v>
      </c>
      <c r="J1997" t="s">
        <v>119</v>
      </c>
      <c r="K1997" t="s">
        <v>108</v>
      </c>
      <c r="L1997" t="s">
        <v>109</v>
      </c>
      <c r="M1997" t="s">
        <v>120</v>
      </c>
      <c r="N1997" t="s">
        <v>111</v>
      </c>
      <c r="O1997" t="s">
        <v>2138</v>
      </c>
      <c r="P1997" t="s">
        <v>112</v>
      </c>
      <c r="Q1997" t="s">
        <v>1680</v>
      </c>
      <c r="R1997" t="s">
        <v>1681</v>
      </c>
      <c r="T1997" s="1">
        <v>41475</v>
      </c>
      <c r="V1997">
        <v>450</v>
      </c>
      <c r="X1997">
        <v>1.88</v>
      </c>
      <c r="Z1997">
        <v>9.6999999999999993</v>
      </c>
      <c r="AA1997">
        <v>1.6</v>
      </c>
      <c r="AC1997">
        <v>8</v>
      </c>
      <c r="AD1997">
        <v>586.5</v>
      </c>
      <c r="AG1997">
        <v>0.18</v>
      </c>
      <c r="AH1997">
        <v>1.29</v>
      </c>
      <c r="AJ1997">
        <v>0.47</v>
      </c>
      <c r="AM1997">
        <v>20.2</v>
      </c>
      <c r="AO1997">
        <v>88.5</v>
      </c>
      <c r="AR1997">
        <v>47.76</v>
      </c>
      <c r="AV1997">
        <v>3.39</v>
      </c>
      <c r="AW1997">
        <v>6.1</v>
      </c>
      <c r="BA1997">
        <v>78</v>
      </c>
      <c r="BE1997">
        <v>0.18</v>
      </c>
      <c r="BF1997">
        <v>19.399999999999999</v>
      </c>
      <c r="BI1997">
        <v>0.69</v>
      </c>
      <c r="BK1997">
        <v>426</v>
      </c>
      <c r="BL1997">
        <v>1.96</v>
      </c>
      <c r="BM1997">
        <v>1.2999999999999999E-2</v>
      </c>
      <c r="BQ1997">
        <v>97</v>
      </c>
      <c r="BR1997">
        <v>9.2999999999999999E-2</v>
      </c>
      <c r="BU1997">
        <v>19.32</v>
      </c>
      <c r="CB1997">
        <v>0.06</v>
      </c>
      <c r="CD1997">
        <v>1.73</v>
      </c>
      <c r="CE1997">
        <v>7.7</v>
      </c>
      <c r="CF1997">
        <v>1.4</v>
      </c>
      <c r="CJ1997">
        <v>45.7</v>
      </c>
      <c r="CM1997">
        <v>0.04</v>
      </c>
      <c r="CN1997">
        <v>2.9</v>
      </c>
      <c r="CO1997">
        <v>2.3E-2</v>
      </c>
      <c r="CP1997">
        <v>0.24</v>
      </c>
      <c r="CR1997">
        <v>1.4</v>
      </c>
      <c r="CS1997">
        <v>107</v>
      </c>
      <c r="CT1997">
        <v>0.05</v>
      </c>
      <c r="CX1997">
        <v>158.19999999999999</v>
      </c>
    </row>
    <row r="1998" spans="1:102">
      <c r="A1998" t="s">
        <v>2139</v>
      </c>
      <c r="B1998">
        <v>1307344</v>
      </c>
      <c r="C1998" t="s">
        <v>104</v>
      </c>
      <c r="D1998" t="s">
        <v>105</v>
      </c>
      <c r="E1998">
        <v>508760</v>
      </c>
      <c r="F1998">
        <v>7182788</v>
      </c>
      <c r="G1998">
        <v>462</v>
      </c>
      <c r="H1998" s="1">
        <v>41499</v>
      </c>
      <c r="I1998" t="s">
        <v>183</v>
      </c>
      <c r="J1998" t="s">
        <v>119</v>
      </c>
      <c r="K1998" t="s">
        <v>108</v>
      </c>
      <c r="L1998" t="s">
        <v>109</v>
      </c>
      <c r="M1998" t="s">
        <v>120</v>
      </c>
      <c r="N1998" t="s">
        <v>111</v>
      </c>
      <c r="O1998" t="s">
        <v>2139</v>
      </c>
      <c r="P1998" t="s">
        <v>112</v>
      </c>
      <c r="Q1998" t="s">
        <v>1680</v>
      </c>
      <c r="R1998" t="s">
        <v>1681</v>
      </c>
      <c r="T1998" s="1">
        <v>41475</v>
      </c>
      <c r="V1998">
        <v>971</v>
      </c>
      <c r="X1998">
        <v>0.82</v>
      </c>
      <c r="Z1998">
        <v>17.8</v>
      </c>
      <c r="AA1998">
        <v>3.2</v>
      </c>
      <c r="AC1998">
        <v>6</v>
      </c>
      <c r="AD1998">
        <v>969.8</v>
      </c>
      <c r="AG1998">
        <v>0.15</v>
      </c>
      <c r="AH1998">
        <v>0.72</v>
      </c>
      <c r="AJ1998">
        <v>4.63</v>
      </c>
      <c r="AM1998">
        <v>7.1</v>
      </c>
      <c r="AO1998">
        <v>32.6</v>
      </c>
      <c r="AR1998">
        <v>60.72</v>
      </c>
      <c r="AV1998">
        <v>2.0299999999999998</v>
      </c>
      <c r="AW1998">
        <v>2.8</v>
      </c>
      <c r="BA1998">
        <v>125</v>
      </c>
      <c r="BE1998">
        <v>0.08</v>
      </c>
      <c r="BF1998">
        <v>9.6</v>
      </c>
      <c r="BI1998">
        <v>0.36</v>
      </c>
      <c r="BK1998">
        <v>173</v>
      </c>
      <c r="BL1998">
        <v>11.42</v>
      </c>
      <c r="BM1998">
        <v>1.2999999999999999E-2</v>
      </c>
      <c r="BQ1998">
        <v>60</v>
      </c>
      <c r="BR1998">
        <v>9.7000000000000003E-2</v>
      </c>
      <c r="BU1998">
        <v>13.49</v>
      </c>
      <c r="CB1998">
        <v>0.08</v>
      </c>
      <c r="CD1998">
        <v>6.95</v>
      </c>
      <c r="CE1998">
        <v>3.6</v>
      </c>
      <c r="CF1998">
        <v>5.6</v>
      </c>
      <c r="CJ1998">
        <v>85.3</v>
      </c>
      <c r="CM1998">
        <v>0.09</v>
      </c>
      <c r="CN1998">
        <v>2.8</v>
      </c>
      <c r="CO1998">
        <v>2.3E-2</v>
      </c>
      <c r="CP1998">
        <v>0.44</v>
      </c>
      <c r="CR1998">
        <v>5.8</v>
      </c>
      <c r="CS1998">
        <v>275</v>
      </c>
      <c r="CT1998">
        <v>0.2</v>
      </c>
      <c r="CX1998">
        <v>250.5</v>
      </c>
    </row>
    <row r="1999" spans="1:102">
      <c r="A1999" t="s">
        <v>2140</v>
      </c>
      <c r="B1999">
        <v>1307352</v>
      </c>
      <c r="C1999" t="s">
        <v>104</v>
      </c>
      <c r="D1999" t="s">
        <v>105</v>
      </c>
      <c r="E1999">
        <v>507159</v>
      </c>
      <c r="F1999">
        <v>7183047</v>
      </c>
      <c r="G1999">
        <v>501</v>
      </c>
      <c r="H1999" s="1">
        <v>41499</v>
      </c>
      <c r="I1999" t="s">
        <v>183</v>
      </c>
      <c r="J1999" t="s">
        <v>119</v>
      </c>
      <c r="K1999" t="s">
        <v>108</v>
      </c>
      <c r="L1999" t="s">
        <v>109</v>
      </c>
      <c r="M1999" t="s">
        <v>120</v>
      </c>
      <c r="N1999" t="s">
        <v>111</v>
      </c>
      <c r="O1999" t="s">
        <v>2140</v>
      </c>
      <c r="P1999" t="s">
        <v>112</v>
      </c>
      <c r="Q1999" t="s">
        <v>1680</v>
      </c>
      <c r="R1999" t="s">
        <v>1681</v>
      </c>
      <c r="T1999" s="1">
        <v>41475</v>
      </c>
      <c r="V1999">
        <v>321</v>
      </c>
      <c r="X1999">
        <v>0.65</v>
      </c>
      <c r="Z1999">
        <v>11.4</v>
      </c>
      <c r="AA1999">
        <v>1.1000000000000001</v>
      </c>
      <c r="AC1999">
        <v>3</v>
      </c>
      <c r="AD1999">
        <v>808</v>
      </c>
      <c r="AG1999">
        <v>0.2</v>
      </c>
      <c r="AH1999">
        <v>0.03</v>
      </c>
      <c r="AJ1999">
        <v>0.57999999999999996</v>
      </c>
      <c r="AM1999">
        <v>5.9</v>
      </c>
      <c r="AO1999">
        <v>13.9</v>
      </c>
      <c r="AR1999">
        <v>43.25</v>
      </c>
      <c r="AV1999">
        <v>2.02</v>
      </c>
      <c r="AW1999">
        <v>2.1</v>
      </c>
      <c r="BA1999">
        <v>47</v>
      </c>
      <c r="BE1999">
        <v>0.14000000000000001</v>
      </c>
      <c r="BF1999">
        <v>1.8</v>
      </c>
      <c r="BI1999">
        <v>0.21</v>
      </c>
      <c r="BK1999">
        <v>68</v>
      </c>
      <c r="BL1999">
        <v>5.7</v>
      </c>
      <c r="BM1999">
        <v>1.0999999999999999E-2</v>
      </c>
      <c r="BQ1999">
        <v>31.7</v>
      </c>
      <c r="BR1999">
        <v>0.04</v>
      </c>
      <c r="BU1999">
        <v>22.65</v>
      </c>
      <c r="CB1999">
        <v>0.21</v>
      </c>
      <c r="CD1999">
        <v>2.62</v>
      </c>
      <c r="CE1999">
        <v>3</v>
      </c>
      <c r="CF1999">
        <v>1.6</v>
      </c>
      <c r="CJ1999">
        <v>55.1</v>
      </c>
      <c r="CM1999">
        <v>7.0000000000000007E-2</v>
      </c>
      <c r="CN1999">
        <v>2</v>
      </c>
      <c r="CO1999">
        <v>5.0000000000000001E-4</v>
      </c>
      <c r="CP1999">
        <v>0.63</v>
      </c>
      <c r="CR1999">
        <v>0.4</v>
      </c>
      <c r="CS1999">
        <v>31</v>
      </c>
      <c r="CT1999">
        <v>0.05</v>
      </c>
      <c r="CX1999">
        <v>122.8</v>
      </c>
    </row>
    <row r="2000" spans="1:102">
      <c r="A2000" t="s">
        <v>2141</v>
      </c>
      <c r="B2000">
        <v>1307353</v>
      </c>
      <c r="C2000" t="s">
        <v>104</v>
      </c>
      <c r="D2000" t="s">
        <v>105</v>
      </c>
      <c r="E2000">
        <v>507158</v>
      </c>
      <c r="F2000">
        <v>7182993</v>
      </c>
      <c r="G2000">
        <v>484</v>
      </c>
      <c r="H2000" s="1">
        <v>41499</v>
      </c>
      <c r="I2000" t="s">
        <v>183</v>
      </c>
      <c r="J2000" t="s">
        <v>119</v>
      </c>
      <c r="K2000" t="s">
        <v>108</v>
      </c>
      <c r="L2000" t="s">
        <v>109</v>
      </c>
      <c r="M2000" t="s">
        <v>120</v>
      </c>
      <c r="N2000" t="s">
        <v>111</v>
      </c>
      <c r="O2000" t="s">
        <v>2141</v>
      </c>
      <c r="P2000" t="s">
        <v>112</v>
      </c>
      <c r="Q2000" t="s">
        <v>1680</v>
      </c>
      <c r="R2000" t="s">
        <v>1681</v>
      </c>
      <c r="T2000" s="1">
        <v>41475</v>
      </c>
      <c r="V2000">
        <v>536</v>
      </c>
      <c r="X2000">
        <v>0.76</v>
      </c>
      <c r="Z2000">
        <v>10.1</v>
      </c>
      <c r="AA2000">
        <v>3.1</v>
      </c>
      <c r="AC2000">
        <v>5</v>
      </c>
      <c r="AD2000">
        <v>1217.4000000000001</v>
      </c>
      <c r="AG2000">
        <v>0.22</v>
      </c>
      <c r="AH2000">
        <v>0.17</v>
      </c>
      <c r="AJ2000">
        <v>1.56</v>
      </c>
      <c r="AM2000">
        <v>5.0999999999999996</v>
      </c>
      <c r="AO2000">
        <v>16.899999999999999</v>
      </c>
      <c r="AR2000">
        <v>49.89</v>
      </c>
      <c r="AV2000">
        <v>2.06</v>
      </c>
      <c r="AW2000">
        <v>2.2000000000000002</v>
      </c>
      <c r="BA2000">
        <v>103</v>
      </c>
      <c r="BE2000">
        <v>0.15</v>
      </c>
      <c r="BF2000">
        <v>3.5</v>
      </c>
      <c r="BI2000">
        <v>0.26</v>
      </c>
      <c r="BK2000">
        <v>88</v>
      </c>
      <c r="BL2000">
        <v>5.83</v>
      </c>
      <c r="BM2000">
        <v>8.0000000000000002E-3</v>
      </c>
      <c r="BQ2000">
        <v>32.6</v>
      </c>
      <c r="BR2000">
        <v>5.6000000000000001E-2</v>
      </c>
      <c r="BU2000">
        <v>18.59</v>
      </c>
      <c r="CB2000">
        <v>0.14000000000000001</v>
      </c>
      <c r="CD2000">
        <v>2.82</v>
      </c>
      <c r="CE2000">
        <v>3.6</v>
      </c>
      <c r="CF2000">
        <v>2.8</v>
      </c>
      <c r="CJ2000">
        <v>71.400000000000006</v>
      </c>
      <c r="CM2000">
        <v>0.06</v>
      </c>
      <c r="CN2000">
        <v>2.2000000000000002</v>
      </c>
      <c r="CO2000">
        <v>2E-3</v>
      </c>
      <c r="CP2000">
        <v>0.45</v>
      </c>
      <c r="CR2000">
        <v>0.8</v>
      </c>
      <c r="CS2000">
        <v>39</v>
      </c>
      <c r="CT2000">
        <v>0.05</v>
      </c>
      <c r="CX2000">
        <v>122.4</v>
      </c>
    </row>
    <row r="2001" spans="1:102">
      <c r="A2001" t="s">
        <v>2142</v>
      </c>
      <c r="B2001">
        <v>1307355</v>
      </c>
      <c r="C2001" t="s">
        <v>104</v>
      </c>
      <c r="D2001" t="s">
        <v>105</v>
      </c>
      <c r="E2001">
        <v>507166</v>
      </c>
      <c r="F2001">
        <v>7182923</v>
      </c>
      <c r="G2001">
        <v>493</v>
      </c>
      <c r="H2001" s="1">
        <v>41499</v>
      </c>
      <c r="I2001" t="s">
        <v>183</v>
      </c>
      <c r="J2001" t="s">
        <v>119</v>
      </c>
      <c r="K2001" t="s">
        <v>108</v>
      </c>
      <c r="L2001" t="s">
        <v>109</v>
      </c>
      <c r="M2001" t="s">
        <v>120</v>
      </c>
      <c r="N2001" t="s">
        <v>111</v>
      </c>
      <c r="O2001" t="s">
        <v>2142</v>
      </c>
      <c r="P2001" t="s">
        <v>112</v>
      </c>
      <c r="Q2001" t="s">
        <v>1680</v>
      </c>
      <c r="R2001" t="s">
        <v>1681</v>
      </c>
      <c r="T2001" s="1">
        <v>41475</v>
      </c>
      <c r="V2001">
        <v>484</v>
      </c>
      <c r="X2001">
        <v>1.1200000000000001</v>
      </c>
      <c r="Z2001">
        <v>11.6</v>
      </c>
      <c r="AA2001">
        <v>5.3</v>
      </c>
      <c r="AC2001">
        <v>2</v>
      </c>
      <c r="AD2001">
        <v>833.7</v>
      </c>
      <c r="AG2001">
        <v>0.26</v>
      </c>
      <c r="AH2001">
        <v>0.04</v>
      </c>
      <c r="AJ2001">
        <v>0.92</v>
      </c>
      <c r="AM2001">
        <v>9.8000000000000007</v>
      </c>
      <c r="AO2001">
        <v>22.1</v>
      </c>
      <c r="AR2001">
        <v>48.23</v>
      </c>
      <c r="AV2001">
        <v>2.85</v>
      </c>
      <c r="AW2001">
        <v>2.8</v>
      </c>
      <c r="BA2001">
        <v>61</v>
      </c>
      <c r="BE2001">
        <v>0.12</v>
      </c>
      <c r="BF2001">
        <v>4.0999999999999996</v>
      </c>
      <c r="BI2001">
        <v>0.21</v>
      </c>
      <c r="BK2001">
        <v>162</v>
      </c>
      <c r="BL2001">
        <v>5.4</v>
      </c>
      <c r="BM2001">
        <v>1.4E-2</v>
      </c>
      <c r="BQ2001">
        <v>35.6</v>
      </c>
      <c r="BR2001">
        <v>4.9000000000000002E-2</v>
      </c>
      <c r="BU2001">
        <v>20.329999999999998</v>
      </c>
      <c r="CB2001">
        <v>0.17</v>
      </c>
      <c r="CD2001">
        <v>2.29</v>
      </c>
      <c r="CE2001">
        <v>3.2</v>
      </c>
      <c r="CF2001">
        <v>2</v>
      </c>
      <c r="CJ2001">
        <v>32.299999999999997</v>
      </c>
      <c r="CM2001">
        <v>0.11</v>
      </c>
      <c r="CN2001">
        <v>2.6</v>
      </c>
      <c r="CO2001">
        <v>3.0000000000000001E-3</v>
      </c>
      <c r="CP2001">
        <v>0.46</v>
      </c>
      <c r="CR2001">
        <v>0.7</v>
      </c>
      <c r="CS2001">
        <v>50</v>
      </c>
      <c r="CT2001">
        <v>0.05</v>
      </c>
      <c r="CX2001">
        <v>160.30000000000001</v>
      </c>
    </row>
    <row r="2002" spans="1:102">
      <c r="A2002" t="s">
        <v>2143</v>
      </c>
      <c r="B2002">
        <v>1307369</v>
      </c>
      <c r="C2002" t="s">
        <v>104</v>
      </c>
      <c r="D2002" t="s">
        <v>105</v>
      </c>
      <c r="E2002">
        <v>506363</v>
      </c>
      <c r="F2002">
        <v>7182751</v>
      </c>
      <c r="G2002">
        <v>424</v>
      </c>
      <c r="H2002" s="1">
        <v>41499</v>
      </c>
      <c r="I2002" t="s">
        <v>183</v>
      </c>
      <c r="J2002" t="s">
        <v>119</v>
      </c>
      <c r="K2002" t="s">
        <v>108</v>
      </c>
      <c r="L2002" t="s">
        <v>109</v>
      </c>
      <c r="M2002" t="s">
        <v>120</v>
      </c>
      <c r="N2002" t="s">
        <v>111</v>
      </c>
      <c r="O2002" t="s">
        <v>2143</v>
      </c>
      <c r="P2002" t="s">
        <v>112</v>
      </c>
      <c r="Q2002" t="s">
        <v>1680</v>
      </c>
      <c r="R2002" t="s">
        <v>1681</v>
      </c>
      <c r="T2002" s="1">
        <v>41476</v>
      </c>
      <c r="V2002">
        <v>614</v>
      </c>
      <c r="X2002">
        <v>0.96</v>
      </c>
      <c r="Z2002">
        <v>14.4</v>
      </c>
      <c r="AA2002">
        <v>8.3000000000000007</v>
      </c>
      <c r="AC2002">
        <v>3</v>
      </c>
      <c r="AD2002">
        <v>969.6</v>
      </c>
      <c r="AG2002">
        <v>0.17</v>
      </c>
      <c r="AH2002">
        <v>0.23</v>
      </c>
      <c r="AJ2002">
        <v>0.76</v>
      </c>
      <c r="AM2002">
        <v>6</v>
      </c>
      <c r="AO2002">
        <v>24.4</v>
      </c>
      <c r="AR2002">
        <v>42.42</v>
      </c>
      <c r="AV2002">
        <v>2.4</v>
      </c>
      <c r="AW2002">
        <v>2.7</v>
      </c>
      <c r="BA2002">
        <v>170</v>
      </c>
      <c r="BE2002">
        <v>0.08</v>
      </c>
      <c r="BF2002">
        <v>11.4</v>
      </c>
      <c r="BI2002">
        <v>0.3</v>
      </c>
      <c r="BK2002">
        <v>136</v>
      </c>
      <c r="BL2002">
        <v>6.89</v>
      </c>
      <c r="BM2002">
        <v>7.0000000000000001E-3</v>
      </c>
      <c r="BQ2002">
        <v>33.299999999999997</v>
      </c>
      <c r="BR2002">
        <v>0.111</v>
      </c>
      <c r="BU2002">
        <v>20.62</v>
      </c>
      <c r="CB2002">
        <v>0.05</v>
      </c>
      <c r="CD2002">
        <v>4.07</v>
      </c>
      <c r="CE2002">
        <v>2.9</v>
      </c>
      <c r="CF2002">
        <v>4.7</v>
      </c>
      <c r="CJ2002">
        <v>55.5</v>
      </c>
      <c r="CM2002">
        <v>0.11</v>
      </c>
      <c r="CN2002">
        <v>2.8</v>
      </c>
      <c r="CO2002">
        <v>2.4E-2</v>
      </c>
      <c r="CP2002">
        <v>0.72</v>
      </c>
      <c r="CR2002">
        <v>1.8</v>
      </c>
      <c r="CS2002">
        <v>79</v>
      </c>
      <c r="CT2002">
        <v>0.2</v>
      </c>
      <c r="CX2002">
        <v>192.3</v>
      </c>
    </row>
    <row r="2003" spans="1:102">
      <c r="A2003" t="s">
        <v>2144</v>
      </c>
      <c r="B2003">
        <v>1307376</v>
      </c>
      <c r="C2003" t="s">
        <v>104</v>
      </c>
      <c r="D2003" t="s">
        <v>105</v>
      </c>
      <c r="E2003">
        <v>506961</v>
      </c>
      <c r="F2003">
        <v>7182244</v>
      </c>
      <c r="G2003">
        <v>480</v>
      </c>
      <c r="H2003" s="1">
        <v>41499</v>
      </c>
      <c r="I2003" t="s">
        <v>183</v>
      </c>
      <c r="J2003" t="s">
        <v>119</v>
      </c>
      <c r="K2003" t="s">
        <v>108</v>
      </c>
      <c r="L2003" t="s">
        <v>109</v>
      </c>
      <c r="M2003" t="s">
        <v>120</v>
      </c>
      <c r="N2003" t="s">
        <v>111</v>
      </c>
      <c r="O2003" t="s">
        <v>2144</v>
      </c>
      <c r="P2003" t="s">
        <v>112</v>
      </c>
      <c r="Q2003" t="s">
        <v>1680</v>
      </c>
      <c r="R2003" t="s">
        <v>1681</v>
      </c>
      <c r="T2003" s="1">
        <v>41476</v>
      </c>
      <c r="V2003">
        <v>3935</v>
      </c>
      <c r="X2003">
        <v>1.23</v>
      </c>
      <c r="Z2003">
        <v>40.200000000000003</v>
      </c>
      <c r="AA2003">
        <v>1.5</v>
      </c>
      <c r="AC2003">
        <v>4</v>
      </c>
      <c r="AD2003">
        <v>625.9</v>
      </c>
      <c r="AG2003">
        <v>0.15</v>
      </c>
      <c r="AH2003">
        <v>2.42</v>
      </c>
      <c r="AJ2003">
        <v>18.52</v>
      </c>
      <c r="AM2003">
        <v>6.8</v>
      </c>
      <c r="AO2003">
        <v>67.2</v>
      </c>
      <c r="AR2003">
        <v>72.3</v>
      </c>
      <c r="AV2003">
        <v>2.52</v>
      </c>
      <c r="AW2003">
        <v>3.6</v>
      </c>
      <c r="BA2003">
        <v>280</v>
      </c>
      <c r="BE2003">
        <v>0.13</v>
      </c>
      <c r="BF2003">
        <v>5.6</v>
      </c>
      <c r="BI2003">
        <v>1.22</v>
      </c>
      <c r="BK2003">
        <v>631</v>
      </c>
      <c r="BL2003">
        <v>31.08</v>
      </c>
      <c r="BM2003">
        <v>8.0000000000000002E-3</v>
      </c>
      <c r="BQ2003">
        <v>145</v>
      </c>
      <c r="BR2003">
        <v>0.19600000000000001</v>
      </c>
      <c r="BU2003">
        <v>35.72</v>
      </c>
      <c r="CB2003">
        <v>0.23</v>
      </c>
      <c r="CD2003">
        <v>13.32</v>
      </c>
      <c r="CE2003">
        <v>5.3</v>
      </c>
      <c r="CF2003">
        <v>12.6</v>
      </c>
      <c r="CJ2003">
        <v>141.4</v>
      </c>
      <c r="CM2003">
        <v>0.17</v>
      </c>
      <c r="CN2003">
        <v>1.2</v>
      </c>
      <c r="CO2003">
        <v>5.0000000000000001E-3</v>
      </c>
      <c r="CP2003">
        <v>0.81</v>
      </c>
      <c r="CR2003">
        <v>12.1</v>
      </c>
      <c r="CS2003">
        <v>971</v>
      </c>
      <c r="CT2003">
        <v>0.1</v>
      </c>
      <c r="CX2003">
        <v>1146.5999999999999</v>
      </c>
    </row>
    <row r="2004" spans="1:102">
      <c r="A2004" t="s">
        <v>2145</v>
      </c>
      <c r="B2004">
        <v>1307026</v>
      </c>
      <c r="C2004" t="s">
        <v>104</v>
      </c>
      <c r="D2004" t="s">
        <v>105</v>
      </c>
      <c r="E2004">
        <v>517001</v>
      </c>
      <c r="F2004">
        <v>7187670</v>
      </c>
      <c r="H2004" s="1">
        <v>41494</v>
      </c>
      <c r="I2004" t="s">
        <v>118</v>
      </c>
      <c r="J2004" t="s">
        <v>119</v>
      </c>
      <c r="K2004" t="s">
        <v>108</v>
      </c>
      <c r="L2004" t="s">
        <v>109</v>
      </c>
      <c r="M2004" t="s">
        <v>120</v>
      </c>
      <c r="N2004" t="s">
        <v>111</v>
      </c>
      <c r="O2004" t="s">
        <v>2145</v>
      </c>
      <c r="P2004" t="s">
        <v>112</v>
      </c>
      <c r="Q2004" t="s">
        <v>1680</v>
      </c>
      <c r="R2004" t="s">
        <v>1681</v>
      </c>
      <c r="V2004">
        <v>2641</v>
      </c>
      <c r="X2004">
        <v>1.71</v>
      </c>
      <c r="Z2004">
        <v>23</v>
      </c>
      <c r="AA2004">
        <v>5.0999999999999996</v>
      </c>
      <c r="AC2004">
        <v>2</v>
      </c>
      <c r="AD2004">
        <v>498.4</v>
      </c>
      <c r="AG2004">
        <v>0.35</v>
      </c>
      <c r="AH2004">
        <v>0.05</v>
      </c>
      <c r="AJ2004">
        <v>0.35</v>
      </c>
      <c r="AM2004">
        <v>5.0999999999999996</v>
      </c>
      <c r="AO2004">
        <v>51.5</v>
      </c>
      <c r="AR2004">
        <v>64.7</v>
      </c>
      <c r="AV2004">
        <v>4.6900000000000004</v>
      </c>
      <c r="AW2004">
        <v>6.9</v>
      </c>
      <c r="BA2004">
        <v>150</v>
      </c>
      <c r="BE2004">
        <v>0.13</v>
      </c>
      <c r="BF2004">
        <v>5.8</v>
      </c>
      <c r="BI2004">
        <v>0.17</v>
      </c>
      <c r="BK2004">
        <v>112</v>
      </c>
      <c r="BL2004">
        <v>5.17</v>
      </c>
      <c r="BM2004">
        <v>1.4999999999999999E-2</v>
      </c>
      <c r="BQ2004">
        <v>29.6</v>
      </c>
      <c r="BR2004">
        <v>0.06</v>
      </c>
      <c r="BU2004">
        <v>18.559999999999999</v>
      </c>
      <c r="CB2004">
        <v>0.28000000000000003</v>
      </c>
      <c r="CD2004">
        <v>1.61</v>
      </c>
      <c r="CE2004">
        <v>5.2</v>
      </c>
      <c r="CF2004">
        <v>4.0999999999999996</v>
      </c>
      <c r="CJ2004">
        <v>70.900000000000006</v>
      </c>
      <c r="CM2004">
        <v>0.25</v>
      </c>
      <c r="CN2004">
        <v>1.8</v>
      </c>
      <c r="CO2004">
        <v>0.02</v>
      </c>
      <c r="CP2004">
        <v>0.19</v>
      </c>
      <c r="CR2004">
        <v>0.9</v>
      </c>
      <c r="CS2004">
        <v>143</v>
      </c>
      <c r="CT2004">
        <v>0.2</v>
      </c>
      <c r="CX2004">
        <v>122.7</v>
      </c>
    </row>
    <row r="2005" spans="1:102">
      <c r="A2005" t="s">
        <v>2146</v>
      </c>
      <c r="B2005">
        <v>1307051</v>
      </c>
      <c r="C2005" t="s">
        <v>104</v>
      </c>
      <c r="D2005" t="s">
        <v>105</v>
      </c>
      <c r="E2005">
        <v>516505</v>
      </c>
      <c r="F2005">
        <v>7186712</v>
      </c>
      <c r="G2005">
        <v>727</v>
      </c>
      <c r="H2005" s="1">
        <v>41494</v>
      </c>
      <c r="I2005" t="s">
        <v>118</v>
      </c>
      <c r="J2005" t="s">
        <v>119</v>
      </c>
      <c r="K2005" t="s">
        <v>108</v>
      </c>
      <c r="L2005" t="s">
        <v>109</v>
      </c>
      <c r="M2005" t="s">
        <v>120</v>
      </c>
      <c r="N2005" t="s">
        <v>111</v>
      </c>
      <c r="O2005" t="s">
        <v>2146</v>
      </c>
      <c r="P2005" t="s">
        <v>112</v>
      </c>
      <c r="Q2005" t="s">
        <v>1680</v>
      </c>
      <c r="R2005" t="s">
        <v>1681</v>
      </c>
      <c r="T2005" s="1">
        <v>41462</v>
      </c>
      <c r="V2005">
        <v>7719</v>
      </c>
      <c r="X2005">
        <v>0.54</v>
      </c>
      <c r="Z2005">
        <v>8.5</v>
      </c>
      <c r="AA2005">
        <v>4.0999999999999996</v>
      </c>
      <c r="AC2005">
        <v>11</v>
      </c>
      <c r="AD2005">
        <v>3323.5</v>
      </c>
      <c r="AG2005">
        <v>0.38</v>
      </c>
      <c r="AH2005">
        <v>1.1299999999999999</v>
      </c>
      <c r="AJ2005">
        <v>5.57</v>
      </c>
      <c r="AM2005">
        <v>1.9</v>
      </c>
      <c r="AO2005">
        <v>154.9</v>
      </c>
      <c r="AR2005">
        <v>84.8</v>
      </c>
      <c r="AV2005">
        <v>0.64</v>
      </c>
      <c r="AW2005">
        <v>2.7</v>
      </c>
      <c r="BA2005">
        <v>301</v>
      </c>
      <c r="BE2005">
        <v>0.02</v>
      </c>
      <c r="BF2005">
        <v>4.9000000000000004</v>
      </c>
      <c r="BI2005">
        <v>0.12</v>
      </c>
      <c r="BK2005">
        <v>48</v>
      </c>
      <c r="BL2005">
        <v>3.52</v>
      </c>
      <c r="BM2005">
        <v>6.0000000000000001E-3</v>
      </c>
      <c r="BQ2005">
        <v>81.400000000000006</v>
      </c>
      <c r="BR2005">
        <v>0.126</v>
      </c>
      <c r="BU2005">
        <v>8.26</v>
      </c>
      <c r="CB2005">
        <v>0.12</v>
      </c>
      <c r="CD2005">
        <v>1.89</v>
      </c>
      <c r="CE2005">
        <v>4</v>
      </c>
      <c r="CF2005">
        <v>8.4</v>
      </c>
      <c r="CJ2005">
        <v>138.1</v>
      </c>
      <c r="CM2005">
        <v>0.08</v>
      </c>
      <c r="CN2005">
        <v>0.6</v>
      </c>
      <c r="CO2005">
        <v>5.0000000000000001E-3</v>
      </c>
      <c r="CP2005">
        <v>0.19</v>
      </c>
      <c r="CR2005">
        <v>8.6999999999999993</v>
      </c>
      <c r="CS2005">
        <v>122</v>
      </c>
      <c r="CT2005">
        <v>0.3</v>
      </c>
      <c r="CX2005">
        <v>241.6</v>
      </c>
    </row>
    <row r="2006" spans="1:102">
      <c r="A2006" t="s">
        <v>2147</v>
      </c>
      <c r="B2006">
        <v>1307053</v>
      </c>
      <c r="C2006" t="s">
        <v>104</v>
      </c>
      <c r="D2006" t="s">
        <v>105</v>
      </c>
      <c r="E2006">
        <v>516498</v>
      </c>
      <c r="F2006">
        <v>7186921</v>
      </c>
      <c r="G2006">
        <v>699</v>
      </c>
      <c r="H2006" s="1">
        <v>41494</v>
      </c>
      <c r="I2006" t="s">
        <v>118</v>
      </c>
      <c r="J2006" t="s">
        <v>119</v>
      </c>
      <c r="K2006" t="s">
        <v>108</v>
      </c>
      <c r="L2006" t="s">
        <v>109</v>
      </c>
      <c r="M2006" t="s">
        <v>120</v>
      </c>
      <c r="N2006" t="s">
        <v>111</v>
      </c>
      <c r="O2006" t="s">
        <v>2147</v>
      </c>
      <c r="P2006" t="s">
        <v>112</v>
      </c>
      <c r="Q2006" t="s">
        <v>1680</v>
      </c>
      <c r="R2006" t="s">
        <v>1681</v>
      </c>
      <c r="T2006" s="1">
        <v>41462</v>
      </c>
      <c r="V2006">
        <v>11337</v>
      </c>
      <c r="X2006">
        <v>1.06</v>
      </c>
      <c r="Z2006">
        <v>20.7</v>
      </c>
      <c r="AA2006">
        <v>2</v>
      </c>
      <c r="AC2006">
        <v>14</v>
      </c>
      <c r="AD2006">
        <v>2622.1</v>
      </c>
      <c r="AG2006">
        <v>0.12</v>
      </c>
      <c r="AH2006">
        <v>0.81</v>
      </c>
      <c r="AJ2006">
        <v>15.46</v>
      </c>
      <c r="AM2006">
        <v>9.9</v>
      </c>
      <c r="AO2006">
        <v>152.30000000000001</v>
      </c>
      <c r="AR2006">
        <v>81.39</v>
      </c>
      <c r="AV2006">
        <v>2.09</v>
      </c>
      <c r="AW2006">
        <v>3.3</v>
      </c>
      <c r="BA2006">
        <v>237</v>
      </c>
      <c r="BE2006">
        <v>7.0000000000000007E-2</v>
      </c>
      <c r="BF2006">
        <v>12.4</v>
      </c>
      <c r="BI2006">
        <v>0.24</v>
      </c>
      <c r="BK2006">
        <v>167</v>
      </c>
      <c r="BL2006">
        <v>20.8</v>
      </c>
      <c r="BM2006">
        <v>1.0999999999999999E-2</v>
      </c>
      <c r="BQ2006">
        <v>125.4</v>
      </c>
      <c r="BR2006">
        <v>0.30599999999999999</v>
      </c>
      <c r="BU2006">
        <v>7.2</v>
      </c>
      <c r="CB2006">
        <v>0.11</v>
      </c>
      <c r="CD2006">
        <v>5.0199999999999996</v>
      </c>
      <c r="CE2006">
        <v>5.9</v>
      </c>
      <c r="CF2006">
        <v>8.9</v>
      </c>
      <c r="CJ2006">
        <v>249.9</v>
      </c>
      <c r="CM2006">
        <v>0.11</v>
      </c>
      <c r="CN2006">
        <v>2.9</v>
      </c>
      <c r="CO2006">
        <v>2.5000000000000001E-2</v>
      </c>
      <c r="CP2006">
        <v>0.7</v>
      </c>
      <c r="CR2006">
        <v>8.8000000000000007</v>
      </c>
      <c r="CS2006">
        <v>201</v>
      </c>
      <c r="CT2006">
        <v>0.3</v>
      </c>
      <c r="CX2006">
        <v>915</v>
      </c>
    </row>
    <row r="2007" spans="1:102">
      <c r="A2007" t="s">
        <v>2148</v>
      </c>
      <c r="B2007">
        <v>1307062</v>
      </c>
      <c r="C2007" t="s">
        <v>104</v>
      </c>
      <c r="D2007" t="s">
        <v>105</v>
      </c>
      <c r="E2007">
        <v>516501</v>
      </c>
      <c r="F2007">
        <v>7187498</v>
      </c>
      <c r="G2007">
        <v>708</v>
      </c>
      <c r="H2007" s="1">
        <v>41494</v>
      </c>
      <c r="I2007" t="s">
        <v>118</v>
      </c>
      <c r="J2007" t="s">
        <v>119</v>
      </c>
      <c r="K2007" t="s">
        <v>108</v>
      </c>
      <c r="L2007" t="s">
        <v>109</v>
      </c>
      <c r="M2007" t="s">
        <v>120</v>
      </c>
      <c r="N2007" t="s">
        <v>111</v>
      </c>
      <c r="O2007" t="s">
        <v>2148</v>
      </c>
      <c r="P2007" t="s">
        <v>112</v>
      </c>
      <c r="Q2007" t="s">
        <v>1680</v>
      </c>
      <c r="R2007" t="s">
        <v>1681</v>
      </c>
      <c r="T2007" s="1">
        <v>41462</v>
      </c>
      <c r="V2007">
        <v>1781</v>
      </c>
      <c r="X2007">
        <v>1.4</v>
      </c>
      <c r="Z2007">
        <v>19.899999999999999</v>
      </c>
      <c r="AA2007">
        <v>3.4</v>
      </c>
      <c r="AC2007">
        <v>3</v>
      </c>
      <c r="AD2007">
        <v>1253.3</v>
      </c>
      <c r="AG2007">
        <v>0.15</v>
      </c>
      <c r="AH2007">
        <v>0.28999999999999998</v>
      </c>
      <c r="AJ2007">
        <v>1.38</v>
      </c>
      <c r="AM2007">
        <v>5.6</v>
      </c>
      <c r="AO2007">
        <v>47.8</v>
      </c>
      <c r="AR2007">
        <v>42.95</v>
      </c>
      <c r="AV2007">
        <v>2.37</v>
      </c>
      <c r="AW2007">
        <v>4.5</v>
      </c>
      <c r="BA2007">
        <v>74</v>
      </c>
      <c r="BE2007">
        <v>0.08</v>
      </c>
      <c r="BF2007">
        <v>11.2</v>
      </c>
      <c r="BI2007">
        <v>0.28000000000000003</v>
      </c>
      <c r="BK2007">
        <v>133</v>
      </c>
      <c r="BL2007">
        <v>13.15</v>
      </c>
      <c r="BM2007">
        <v>8.9999999999999993E-3</v>
      </c>
      <c r="BQ2007">
        <v>50.3</v>
      </c>
      <c r="BR2007">
        <v>0.161</v>
      </c>
      <c r="BU2007">
        <v>11.98</v>
      </c>
      <c r="CB2007">
        <v>0.09</v>
      </c>
      <c r="CD2007">
        <v>3.58</v>
      </c>
      <c r="CE2007">
        <v>3.2</v>
      </c>
      <c r="CF2007">
        <v>4.7</v>
      </c>
      <c r="CJ2007">
        <v>66.599999999999994</v>
      </c>
      <c r="CM2007">
        <v>7.0000000000000007E-2</v>
      </c>
      <c r="CN2007">
        <v>1.5</v>
      </c>
      <c r="CO2007">
        <v>1.6E-2</v>
      </c>
      <c r="CP2007">
        <v>0.45</v>
      </c>
      <c r="CR2007">
        <v>3.6</v>
      </c>
      <c r="CS2007">
        <v>168</v>
      </c>
      <c r="CT2007">
        <v>0.2</v>
      </c>
      <c r="CX2007">
        <v>182.9</v>
      </c>
    </row>
    <row r="2008" spans="1:102">
      <c r="A2008" t="s">
        <v>2149</v>
      </c>
      <c r="B2008">
        <v>1307064</v>
      </c>
      <c r="C2008" t="s">
        <v>104</v>
      </c>
      <c r="D2008" t="s">
        <v>105</v>
      </c>
      <c r="E2008">
        <v>516495</v>
      </c>
      <c r="F2008">
        <v>7187597</v>
      </c>
      <c r="G2008">
        <v>721</v>
      </c>
      <c r="H2008" s="1">
        <v>41494</v>
      </c>
      <c r="I2008" t="s">
        <v>118</v>
      </c>
      <c r="J2008" t="s">
        <v>119</v>
      </c>
      <c r="K2008" t="s">
        <v>108</v>
      </c>
      <c r="L2008" t="s">
        <v>109</v>
      </c>
      <c r="M2008" t="s">
        <v>120</v>
      </c>
      <c r="N2008" t="s">
        <v>111</v>
      </c>
      <c r="O2008" t="s">
        <v>2149</v>
      </c>
      <c r="P2008" t="s">
        <v>112</v>
      </c>
      <c r="Q2008" t="s">
        <v>1680</v>
      </c>
      <c r="R2008" t="s">
        <v>1681</v>
      </c>
      <c r="T2008" s="1">
        <v>41462</v>
      </c>
      <c r="V2008">
        <v>3402</v>
      </c>
      <c r="X2008">
        <v>1.64</v>
      </c>
      <c r="Z2008">
        <v>18.399999999999999</v>
      </c>
      <c r="AA2008">
        <v>5.7</v>
      </c>
      <c r="AC2008">
        <v>4</v>
      </c>
      <c r="AD2008">
        <v>1423.6</v>
      </c>
      <c r="AG2008">
        <v>0.21</v>
      </c>
      <c r="AH2008">
        <v>0.21</v>
      </c>
      <c r="AJ2008">
        <v>2.27</v>
      </c>
      <c r="AM2008">
        <v>5.3</v>
      </c>
      <c r="AO2008">
        <v>50.1</v>
      </c>
      <c r="AR2008">
        <v>57.31</v>
      </c>
      <c r="AV2008">
        <v>2.5099999999999998</v>
      </c>
      <c r="AW2008">
        <v>5.0999999999999996</v>
      </c>
      <c r="BA2008">
        <v>185</v>
      </c>
      <c r="BE2008">
        <v>7.0000000000000007E-2</v>
      </c>
      <c r="BF2008">
        <v>8.8000000000000007</v>
      </c>
      <c r="BI2008">
        <v>0.19</v>
      </c>
      <c r="BK2008">
        <v>83</v>
      </c>
      <c r="BL2008">
        <v>17.47</v>
      </c>
      <c r="BM2008">
        <v>1.0999999999999999E-2</v>
      </c>
      <c r="BQ2008">
        <v>49.1</v>
      </c>
      <c r="BR2008">
        <v>0.127</v>
      </c>
      <c r="BU2008">
        <v>17.29</v>
      </c>
      <c r="CB2008">
        <v>0.13</v>
      </c>
      <c r="CD2008">
        <v>4.2</v>
      </c>
      <c r="CE2008">
        <v>1.1000000000000001</v>
      </c>
      <c r="CF2008">
        <v>8.1</v>
      </c>
      <c r="CJ2008">
        <v>69.5</v>
      </c>
      <c r="CM2008">
        <v>0.08</v>
      </c>
      <c r="CN2008">
        <v>0.05</v>
      </c>
      <c r="CO2008">
        <v>5.0000000000000001E-3</v>
      </c>
      <c r="CP2008">
        <v>0.71</v>
      </c>
      <c r="CR2008">
        <v>6.3</v>
      </c>
      <c r="CS2008">
        <v>162</v>
      </c>
      <c r="CT2008">
        <v>0.1</v>
      </c>
      <c r="CX2008">
        <v>132.4</v>
      </c>
    </row>
    <row r="2009" spans="1:102">
      <c r="A2009" t="s">
        <v>2150</v>
      </c>
      <c r="B2009">
        <v>1307074</v>
      </c>
      <c r="C2009" t="s">
        <v>104</v>
      </c>
      <c r="D2009" t="s">
        <v>105</v>
      </c>
      <c r="E2009">
        <v>516401</v>
      </c>
      <c r="F2009">
        <v>7187154</v>
      </c>
      <c r="G2009">
        <v>709</v>
      </c>
      <c r="H2009" s="1">
        <v>41494</v>
      </c>
      <c r="I2009" t="s">
        <v>118</v>
      </c>
      <c r="J2009" t="s">
        <v>119</v>
      </c>
      <c r="K2009" t="s">
        <v>108</v>
      </c>
      <c r="L2009" t="s">
        <v>109</v>
      </c>
      <c r="M2009" t="s">
        <v>120</v>
      </c>
      <c r="N2009" t="s">
        <v>111</v>
      </c>
      <c r="O2009" t="s">
        <v>2150</v>
      </c>
      <c r="P2009" t="s">
        <v>112</v>
      </c>
      <c r="Q2009" t="s">
        <v>1680</v>
      </c>
      <c r="R2009" t="s">
        <v>1681</v>
      </c>
      <c r="T2009" s="1">
        <v>41462</v>
      </c>
      <c r="V2009">
        <v>2103</v>
      </c>
      <c r="X2009">
        <v>1.26</v>
      </c>
      <c r="Z2009">
        <v>12.6</v>
      </c>
      <c r="AA2009">
        <v>4.9000000000000004</v>
      </c>
      <c r="AC2009">
        <v>3</v>
      </c>
      <c r="AD2009">
        <v>679.4</v>
      </c>
      <c r="AG2009">
        <v>0.31</v>
      </c>
      <c r="AH2009">
        <v>0.1</v>
      </c>
      <c r="AJ2009">
        <v>0.81</v>
      </c>
      <c r="AM2009">
        <v>3.2</v>
      </c>
      <c r="AO2009">
        <v>41.5</v>
      </c>
      <c r="AR2009">
        <v>34.159999999999997</v>
      </c>
      <c r="AV2009">
        <v>1.89</v>
      </c>
      <c r="AW2009">
        <v>4.0999999999999996</v>
      </c>
      <c r="BA2009">
        <v>149</v>
      </c>
      <c r="BE2009">
        <v>0.05</v>
      </c>
      <c r="BF2009">
        <v>8.5</v>
      </c>
      <c r="BI2009">
        <v>0.2</v>
      </c>
      <c r="BK2009">
        <v>52</v>
      </c>
      <c r="BL2009">
        <v>6.16</v>
      </c>
      <c r="BM2009">
        <v>6.0000000000000001E-3</v>
      </c>
      <c r="BQ2009">
        <v>25.8</v>
      </c>
      <c r="BR2009">
        <v>5.7000000000000002E-2</v>
      </c>
      <c r="BU2009">
        <v>12.62</v>
      </c>
      <c r="CB2009">
        <v>0.05</v>
      </c>
      <c r="CD2009">
        <v>1.33</v>
      </c>
      <c r="CE2009">
        <v>2.7</v>
      </c>
      <c r="CF2009">
        <v>2.6</v>
      </c>
      <c r="CJ2009">
        <v>33.299999999999997</v>
      </c>
      <c r="CM2009">
        <v>0.11</v>
      </c>
      <c r="CN2009">
        <v>1</v>
      </c>
      <c r="CO2009">
        <v>7.0000000000000001E-3</v>
      </c>
      <c r="CP2009">
        <v>0.52</v>
      </c>
      <c r="CR2009">
        <v>2.9</v>
      </c>
      <c r="CS2009">
        <v>83</v>
      </c>
      <c r="CT2009">
        <v>0.1</v>
      </c>
      <c r="CX2009">
        <v>77.5</v>
      </c>
    </row>
    <row r="2010" spans="1:102">
      <c r="A2010" t="s">
        <v>2151</v>
      </c>
      <c r="B2010">
        <v>1307076</v>
      </c>
      <c r="C2010" t="s">
        <v>104</v>
      </c>
      <c r="D2010" t="s">
        <v>105</v>
      </c>
      <c r="E2010">
        <v>516407</v>
      </c>
      <c r="F2010">
        <v>7187012</v>
      </c>
      <c r="G2010">
        <v>701</v>
      </c>
      <c r="H2010" s="1">
        <v>41494</v>
      </c>
      <c r="I2010" t="s">
        <v>118</v>
      </c>
      <c r="J2010" t="s">
        <v>119</v>
      </c>
      <c r="K2010" t="s">
        <v>108</v>
      </c>
      <c r="L2010" t="s">
        <v>109</v>
      </c>
      <c r="M2010" t="s">
        <v>120</v>
      </c>
      <c r="N2010" t="s">
        <v>111</v>
      </c>
      <c r="O2010" t="s">
        <v>2151</v>
      </c>
      <c r="P2010" t="s">
        <v>112</v>
      </c>
      <c r="Q2010" t="s">
        <v>1680</v>
      </c>
      <c r="R2010" t="s">
        <v>1681</v>
      </c>
      <c r="T2010" s="1">
        <v>41462</v>
      </c>
      <c r="V2010">
        <v>718</v>
      </c>
      <c r="X2010">
        <v>1.27</v>
      </c>
      <c r="Z2010">
        <v>7.5</v>
      </c>
      <c r="AA2010">
        <v>2.4</v>
      </c>
      <c r="AC2010">
        <v>3</v>
      </c>
      <c r="AD2010">
        <v>495.4</v>
      </c>
      <c r="AG2010">
        <v>0.22</v>
      </c>
      <c r="AH2010">
        <v>0.16</v>
      </c>
      <c r="AJ2010">
        <v>0.44</v>
      </c>
      <c r="AM2010">
        <v>5.0999999999999996</v>
      </c>
      <c r="AO2010">
        <v>29.1</v>
      </c>
      <c r="AR2010">
        <v>18.100000000000001</v>
      </c>
      <c r="AV2010">
        <v>1.8</v>
      </c>
      <c r="AW2010">
        <v>4.3</v>
      </c>
      <c r="BA2010">
        <v>90</v>
      </c>
      <c r="BE2010">
        <v>7.0000000000000007E-2</v>
      </c>
      <c r="BF2010">
        <v>7.2</v>
      </c>
      <c r="BI2010">
        <v>0.26</v>
      </c>
      <c r="BK2010">
        <v>74</v>
      </c>
      <c r="BL2010">
        <v>2.29</v>
      </c>
      <c r="BM2010">
        <v>7.0000000000000001E-3</v>
      </c>
      <c r="BQ2010">
        <v>29.7</v>
      </c>
      <c r="BR2010">
        <v>5.2999999999999999E-2</v>
      </c>
      <c r="BU2010">
        <v>12.03</v>
      </c>
      <c r="CB2010">
        <v>0.06</v>
      </c>
      <c r="CD2010">
        <v>0.6</v>
      </c>
      <c r="CE2010">
        <v>2.8</v>
      </c>
      <c r="CF2010">
        <v>1.2</v>
      </c>
      <c r="CJ2010">
        <v>20.8</v>
      </c>
      <c r="CM2010">
        <v>0.05</v>
      </c>
      <c r="CN2010">
        <v>1.4</v>
      </c>
      <c r="CO2010">
        <v>7.0000000000000001E-3</v>
      </c>
      <c r="CP2010">
        <v>0.33</v>
      </c>
      <c r="CR2010">
        <v>0.8</v>
      </c>
      <c r="CS2010">
        <v>48</v>
      </c>
      <c r="CT2010">
        <v>0.05</v>
      </c>
      <c r="CX2010">
        <v>66</v>
      </c>
    </row>
    <row r="2011" spans="1:102">
      <c r="A2011" t="s">
        <v>2152</v>
      </c>
      <c r="B2011">
        <v>1307357</v>
      </c>
      <c r="C2011" t="s">
        <v>104</v>
      </c>
      <c r="D2011" t="s">
        <v>105</v>
      </c>
      <c r="E2011">
        <v>507158</v>
      </c>
      <c r="F2011">
        <v>7182752</v>
      </c>
      <c r="G2011">
        <v>569</v>
      </c>
      <c r="H2011" s="1">
        <v>41499</v>
      </c>
      <c r="I2011" t="s">
        <v>183</v>
      </c>
      <c r="J2011" t="s">
        <v>119</v>
      </c>
      <c r="K2011" t="s">
        <v>108</v>
      </c>
      <c r="L2011" t="s">
        <v>109</v>
      </c>
      <c r="M2011" t="s">
        <v>120</v>
      </c>
      <c r="N2011" t="s">
        <v>111</v>
      </c>
      <c r="O2011" t="s">
        <v>2152</v>
      </c>
      <c r="P2011" t="s">
        <v>112</v>
      </c>
      <c r="Q2011" t="s">
        <v>1680</v>
      </c>
      <c r="R2011" t="s">
        <v>1681</v>
      </c>
      <c r="T2011" s="1">
        <v>41475</v>
      </c>
      <c r="V2011">
        <v>901</v>
      </c>
      <c r="X2011">
        <v>0.6</v>
      </c>
      <c r="Z2011">
        <v>34.5</v>
      </c>
      <c r="AA2011">
        <v>10.9</v>
      </c>
      <c r="AC2011">
        <v>5</v>
      </c>
      <c r="AD2011">
        <v>763.9</v>
      </c>
      <c r="AG2011">
        <v>0.26</v>
      </c>
      <c r="AH2011">
        <v>0.1</v>
      </c>
      <c r="AJ2011">
        <v>1.1200000000000001</v>
      </c>
      <c r="AM2011">
        <v>2.5</v>
      </c>
      <c r="AO2011">
        <v>21.3</v>
      </c>
      <c r="AR2011">
        <v>48.59</v>
      </c>
      <c r="AV2011">
        <v>2.4900000000000002</v>
      </c>
      <c r="AW2011">
        <v>2.9</v>
      </c>
      <c r="BA2011">
        <v>108</v>
      </c>
      <c r="BE2011">
        <v>0.12</v>
      </c>
      <c r="BF2011">
        <v>5.4</v>
      </c>
      <c r="BI2011">
        <v>0.05</v>
      </c>
      <c r="BK2011">
        <v>118</v>
      </c>
      <c r="BL2011">
        <v>7.86</v>
      </c>
      <c r="BM2011">
        <v>2.4E-2</v>
      </c>
      <c r="BQ2011">
        <v>19.3</v>
      </c>
      <c r="BR2011">
        <v>0.182</v>
      </c>
      <c r="BU2011">
        <v>32.31</v>
      </c>
      <c r="CB2011">
        <v>0.26</v>
      </c>
      <c r="CD2011">
        <v>3.14</v>
      </c>
      <c r="CE2011">
        <v>0.9</v>
      </c>
      <c r="CF2011">
        <v>4.9000000000000004</v>
      </c>
      <c r="CJ2011">
        <v>161.80000000000001</v>
      </c>
      <c r="CM2011">
        <v>0.17</v>
      </c>
      <c r="CN2011">
        <v>0.2</v>
      </c>
      <c r="CO2011">
        <v>7.0000000000000001E-3</v>
      </c>
      <c r="CP2011">
        <v>0.68</v>
      </c>
      <c r="CR2011">
        <v>1.4</v>
      </c>
      <c r="CS2011">
        <v>79</v>
      </c>
      <c r="CT2011">
        <v>0.1</v>
      </c>
      <c r="CX2011">
        <v>110.6</v>
      </c>
    </row>
    <row r="2012" spans="1:102">
      <c r="A2012" t="s">
        <v>2153</v>
      </c>
      <c r="B2012">
        <v>1307365</v>
      </c>
      <c r="C2012" t="s">
        <v>104</v>
      </c>
      <c r="D2012" t="s">
        <v>105</v>
      </c>
      <c r="E2012">
        <v>506360</v>
      </c>
      <c r="F2012">
        <v>7182947</v>
      </c>
      <c r="G2012">
        <v>408</v>
      </c>
      <c r="H2012" s="1">
        <v>41499</v>
      </c>
      <c r="I2012" t="s">
        <v>183</v>
      </c>
      <c r="J2012" t="s">
        <v>119</v>
      </c>
      <c r="K2012" t="s">
        <v>108</v>
      </c>
      <c r="L2012" t="s">
        <v>109</v>
      </c>
      <c r="M2012" t="s">
        <v>120</v>
      </c>
      <c r="N2012" t="s">
        <v>111</v>
      </c>
      <c r="O2012" t="s">
        <v>2153</v>
      </c>
      <c r="P2012" t="s">
        <v>112</v>
      </c>
      <c r="Q2012" t="s">
        <v>1680</v>
      </c>
      <c r="R2012" t="s">
        <v>1681</v>
      </c>
      <c r="T2012" s="1">
        <v>41476</v>
      </c>
      <c r="V2012">
        <v>543</v>
      </c>
      <c r="X2012">
        <v>0.69</v>
      </c>
      <c r="Z2012">
        <v>13.5</v>
      </c>
      <c r="AA2012">
        <v>2.2000000000000002</v>
      </c>
      <c r="AC2012">
        <v>4</v>
      </c>
      <c r="AD2012">
        <v>838</v>
      </c>
      <c r="AG2012">
        <v>0.21</v>
      </c>
      <c r="AH2012">
        <v>0.08</v>
      </c>
      <c r="AJ2012">
        <v>1.1200000000000001</v>
      </c>
      <c r="AM2012">
        <v>5.4</v>
      </c>
      <c r="AO2012">
        <v>14.6</v>
      </c>
      <c r="AR2012">
        <v>44.15</v>
      </c>
      <c r="AV2012">
        <v>2.27</v>
      </c>
      <c r="AW2012">
        <v>2.1</v>
      </c>
      <c r="BA2012">
        <v>79</v>
      </c>
      <c r="BE2012">
        <v>0.16</v>
      </c>
      <c r="BF2012">
        <v>2.7</v>
      </c>
      <c r="BI2012">
        <v>0.14000000000000001</v>
      </c>
      <c r="BK2012">
        <v>69</v>
      </c>
      <c r="BL2012">
        <v>6.78</v>
      </c>
      <c r="BM2012">
        <v>2.3E-2</v>
      </c>
      <c r="BQ2012">
        <v>32.200000000000003</v>
      </c>
      <c r="BR2012">
        <v>5.8000000000000003E-2</v>
      </c>
      <c r="BU2012">
        <v>22.84</v>
      </c>
      <c r="CB2012">
        <v>0.23</v>
      </c>
      <c r="CD2012">
        <v>2.92</v>
      </c>
      <c r="CE2012">
        <v>2.5</v>
      </c>
      <c r="CF2012">
        <v>2.2999999999999998</v>
      </c>
      <c r="CJ2012">
        <v>64.8</v>
      </c>
      <c r="CM2012">
        <v>7.0000000000000007E-2</v>
      </c>
      <c r="CN2012">
        <v>2</v>
      </c>
      <c r="CO2012">
        <v>2E-3</v>
      </c>
      <c r="CP2012">
        <v>0.66</v>
      </c>
      <c r="CR2012">
        <v>0.4</v>
      </c>
      <c r="CS2012">
        <v>38</v>
      </c>
      <c r="CT2012">
        <v>0.05</v>
      </c>
      <c r="CX2012">
        <v>146</v>
      </c>
    </row>
    <row r="2013" spans="1:102">
      <c r="A2013" t="s">
        <v>2154</v>
      </c>
      <c r="B2013">
        <v>1307377</v>
      </c>
      <c r="C2013" t="s">
        <v>104</v>
      </c>
      <c r="D2013" t="s">
        <v>105</v>
      </c>
      <c r="E2013">
        <v>506961</v>
      </c>
      <c r="F2013">
        <v>7182294</v>
      </c>
      <c r="G2013">
        <v>505</v>
      </c>
      <c r="H2013" s="1">
        <v>41499</v>
      </c>
      <c r="I2013" t="s">
        <v>183</v>
      </c>
      <c r="J2013" t="s">
        <v>119</v>
      </c>
      <c r="K2013" t="s">
        <v>108</v>
      </c>
      <c r="L2013" t="s">
        <v>109</v>
      </c>
      <c r="M2013" t="s">
        <v>120</v>
      </c>
      <c r="N2013" t="s">
        <v>111</v>
      </c>
      <c r="O2013" t="s">
        <v>2154</v>
      </c>
      <c r="P2013" t="s">
        <v>112</v>
      </c>
      <c r="Q2013" t="s">
        <v>1680</v>
      </c>
      <c r="R2013" t="s">
        <v>1681</v>
      </c>
      <c r="T2013" s="1">
        <v>41476</v>
      </c>
      <c r="V2013">
        <v>1340</v>
      </c>
      <c r="X2013">
        <v>1.1399999999999999</v>
      </c>
      <c r="Z2013">
        <v>21.2</v>
      </c>
      <c r="AA2013">
        <v>4.5</v>
      </c>
      <c r="AC2013">
        <v>2</v>
      </c>
      <c r="AD2013">
        <v>293.10000000000002</v>
      </c>
      <c r="AG2013">
        <v>0.17</v>
      </c>
      <c r="AH2013">
        <v>0.14000000000000001</v>
      </c>
      <c r="AJ2013">
        <v>1.21</v>
      </c>
      <c r="AM2013">
        <v>3.2</v>
      </c>
      <c r="AO2013">
        <v>42.7</v>
      </c>
      <c r="AR2013">
        <v>19.71</v>
      </c>
      <c r="AV2013">
        <v>2.2000000000000002</v>
      </c>
      <c r="AW2013">
        <v>4.5999999999999996</v>
      </c>
      <c r="BA2013">
        <v>32</v>
      </c>
      <c r="BE2013">
        <v>7.0000000000000007E-2</v>
      </c>
      <c r="BF2013">
        <v>7.6</v>
      </c>
      <c r="BI2013">
        <v>0.19</v>
      </c>
      <c r="BK2013">
        <v>85</v>
      </c>
      <c r="BL2013">
        <v>14.04</v>
      </c>
      <c r="BM2013">
        <v>3.0000000000000001E-3</v>
      </c>
      <c r="BQ2013">
        <v>28.7</v>
      </c>
      <c r="BR2013">
        <v>0.16</v>
      </c>
      <c r="BU2013">
        <v>20.149999999999999</v>
      </c>
      <c r="CB2013">
        <v>0.1</v>
      </c>
      <c r="CD2013">
        <v>5.85</v>
      </c>
      <c r="CE2013">
        <v>1</v>
      </c>
      <c r="CF2013">
        <v>4.3</v>
      </c>
      <c r="CJ2013">
        <v>34.299999999999997</v>
      </c>
      <c r="CM2013">
        <v>0.1</v>
      </c>
      <c r="CN2013">
        <v>0.2</v>
      </c>
      <c r="CO2013">
        <v>1.4E-2</v>
      </c>
      <c r="CP2013">
        <v>0.61</v>
      </c>
      <c r="CR2013">
        <v>1.8</v>
      </c>
      <c r="CS2013">
        <v>512</v>
      </c>
      <c r="CT2013">
        <v>0.1</v>
      </c>
      <c r="CX2013">
        <v>151.30000000000001</v>
      </c>
    </row>
    <row r="2014" spans="1:102">
      <c r="A2014" t="s">
        <v>2155</v>
      </c>
      <c r="B2014">
        <v>1307385</v>
      </c>
      <c r="C2014" t="s">
        <v>104</v>
      </c>
      <c r="D2014" t="s">
        <v>105</v>
      </c>
      <c r="E2014">
        <v>506966</v>
      </c>
      <c r="F2014">
        <v>7182750</v>
      </c>
      <c r="G2014">
        <v>578</v>
      </c>
      <c r="H2014" s="1">
        <v>41499</v>
      </c>
      <c r="I2014" t="s">
        <v>183</v>
      </c>
      <c r="J2014" t="s">
        <v>119</v>
      </c>
      <c r="K2014" t="s">
        <v>108</v>
      </c>
      <c r="L2014" t="s">
        <v>109</v>
      </c>
      <c r="M2014" t="s">
        <v>120</v>
      </c>
      <c r="N2014" t="s">
        <v>111</v>
      </c>
      <c r="O2014" t="s">
        <v>2155</v>
      </c>
      <c r="P2014" t="s">
        <v>112</v>
      </c>
      <c r="Q2014" t="s">
        <v>1680</v>
      </c>
      <c r="R2014" t="s">
        <v>1681</v>
      </c>
      <c r="T2014" s="1">
        <v>41476</v>
      </c>
      <c r="V2014">
        <v>1078</v>
      </c>
      <c r="X2014">
        <v>0.57999999999999996</v>
      </c>
      <c r="Z2014">
        <v>39.6</v>
      </c>
      <c r="AA2014">
        <v>40.299999999999997</v>
      </c>
      <c r="AC2014">
        <v>5</v>
      </c>
      <c r="AD2014">
        <v>653.70000000000005</v>
      </c>
      <c r="AG2014">
        <v>0.17</v>
      </c>
      <c r="AH2014">
        <v>0.17</v>
      </c>
      <c r="AJ2014">
        <v>0.6</v>
      </c>
      <c r="AM2014">
        <v>1.1000000000000001</v>
      </c>
      <c r="AO2014">
        <v>21.8</v>
      </c>
      <c r="AR2014">
        <v>47.01</v>
      </c>
      <c r="AV2014">
        <v>3.09</v>
      </c>
      <c r="AW2014">
        <v>2.5</v>
      </c>
      <c r="BA2014">
        <v>618</v>
      </c>
      <c r="BE2014">
        <v>0.13</v>
      </c>
      <c r="BF2014">
        <v>5.7</v>
      </c>
      <c r="BI2014">
        <v>0.09</v>
      </c>
      <c r="BK2014">
        <v>28</v>
      </c>
      <c r="BL2014">
        <v>5.0599999999999996</v>
      </c>
      <c r="BM2014">
        <v>2.9000000000000001E-2</v>
      </c>
      <c r="BQ2014">
        <v>10.8</v>
      </c>
      <c r="BR2014">
        <v>0.17299999999999999</v>
      </c>
      <c r="BU2014">
        <v>31.42</v>
      </c>
      <c r="CB2014">
        <v>0.46</v>
      </c>
      <c r="CD2014">
        <v>3.49</v>
      </c>
      <c r="CE2014">
        <v>1</v>
      </c>
      <c r="CF2014">
        <v>7.7</v>
      </c>
      <c r="CJ2014">
        <v>182.5</v>
      </c>
      <c r="CM2014">
        <v>0.27</v>
      </c>
      <c r="CN2014">
        <v>0.1</v>
      </c>
      <c r="CO2014">
        <v>6.0000000000000001E-3</v>
      </c>
      <c r="CP2014">
        <v>0.61</v>
      </c>
      <c r="CR2014">
        <v>2.2999999999999998</v>
      </c>
      <c r="CS2014">
        <v>94</v>
      </c>
      <c r="CT2014">
        <v>0.05</v>
      </c>
      <c r="CX2014">
        <v>43.9</v>
      </c>
    </row>
    <row r="2015" spans="1:102">
      <c r="A2015" t="s">
        <v>2156</v>
      </c>
      <c r="B2015">
        <v>1307392</v>
      </c>
      <c r="C2015" t="s">
        <v>104</v>
      </c>
      <c r="D2015" t="s">
        <v>105</v>
      </c>
      <c r="E2015">
        <v>506963</v>
      </c>
      <c r="F2015">
        <v>7183097</v>
      </c>
      <c r="G2015">
        <v>451</v>
      </c>
      <c r="H2015" s="1">
        <v>41499</v>
      </c>
      <c r="I2015" t="s">
        <v>183</v>
      </c>
      <c r="J2015" t="s">
        <v>119</v>
      </c>
      <c r="K2015" t="s">
        <v>108</v>
      </c>
      <c r="L2015" t="s">
        <v>109</v>
      </c>
      <c r="M2015" t="s">
        <v>120</v>
      </c>
      <c r="N2015" t="s">
        <v>111</v>
      </c>
      <c r="O2015" t="s">
        <v>2156</v>
      </c>
      <c r="P2015" t="s">
        <v>112</v>
      </c>
      <c r="Q2015" t="s">
        <v>1680</v>
      </c>
      <c r="R2015" t="s">
        <v>1681</v>
      </c>
      <c r="T2015" s="1">
        <v>41476</v>
      </c>
      <c r="V2015">
        <v>225</v>
      </c>
      <c r="X2015">
        <v>0.74</v>
      </c>
      <c r="Z2015">
        <v>10.8</v>
      </c>
      <c r="AA2015">
        <v>3.4</v>
      </c>
      <c r="AC2015">
        <v>3</v>
      </c>
      <c r="AD2015">
        <v>534</v>
      </c>
      <c r="AG2015">
        <v>0.24</v>
      </c>
      <c r="AH2015">
        <v>0.05</v>
      </c>
      <c r="AJ2015">
        <v>0.71</v>
      </c>
      <c r="AM2015">
        <v>7.9</v>
      </c>
      <c r="AO2015">
        <v>15.7</v>
      </c>
      <c r="AR2015">
        <v>42.5</v>
      </c>
      <c r="AV2015">
        <v>2.29</v>
      </c>
      <c r="AW2015">
        <v>2.2999999999999998</v>
      </c>
      <c r="BA2015">
        <v>29</v>
      </c>
      <c r="BE2015">
        <v>0.12</v>
      </c>
      <c r="BF2015">
        <v>2.7</v>
      </c>
      <c r="BI2015">
        <v>0.23</v>
      </c>
      <c r="BK2015">
        <v>78</v>
      </c>
      <c r="BL2015">
        <v>6.43</v>
      </c>
      <c r="BM2015">
        <v>1.7000000000000001E-2</v>
      </c>
      <c r="BQ2015">
        <v>38.9</v>
      </c>
      <c r="BR2015">
        <v>3.5000000000000003E-2</v>
      </c>
      <c r="BU2015">
        <v>25.35</v>
      </c>
      <c r="CB2015">
        <v>0.25</v>
      </c>
      <c r="CD2015">
        <v>4.55</v>
      </c>
      <c r="CE2015">
        <v>2.8</v>
      </c>
      <c r="CF2015">
        <v>2.2999999999999998</v>
      </c>
      <c r="CJ2015">
        <v>47.8</v>
      </c>
      <c r="CM2015">
        <v>0.1</v>
      </c>
      <c r="CN2015">
        <v>2.7</v>
      </c>
      <c r="CO2015">
        <v>2E-3</v>
      </c>
      <c r="CP2015">
        <v>0.76</v>
      </c>
      <c r="CR2015">
        <v>0.5</v>
      </c>
      <c r="CS2015">
        <v>36</v>
      </c>
      <c r="CT2015">
        <v>0.05</v>
      </c>
      <c r="CX2015">
        <v>199.5</v>
      </c>
    </row>
    <row r="2016" spans="1:102">
      <c r="A2016" t="s">
        <v>2157</v>
      </c>
      <c r="B2016">
        <v>1307397</v>
      </c>
      <c r="C2016" t="s">
        <v>104</v>
      </c>
      <c r="D2016" t="s">
        <v>105</v>
      </c>
      <c r="E2016">
        <v>505565</v>
      </c>
      <c r="F2016">
        <v>7182951</v>
      </c>
      <c r="G2016">
        <v>608</v>
      </c>
      <c r="H2016" s="1">
        <v>41499</v>
      </c>
      <c r="I2016" t="s">
        <v>183</v>
      </c>
      <c r="J2016" t="s">
        <v>119</v>
      </c>
      <c r="K2016" t="s">
        <v>108</v>
      </c>
      <c r="L2016" t="s">
        <v>109</v>
      </c>
      <c r="M2016" t="s">
        <v>120</v>
      </c>
      <c r="N2016" t="s">
        <v>111</v>
      </c>
      <c r="O2016" t="s">
        <v>2157</v>
      </c>
      <c r="P2016" t="s">
        <v>112</v>
      </c>
      <c r="Q2016" t="s">
        <v>1680</v>
      </c>
      <c r="R2016" t="s">
        <v>1681</v>
      </c>
      <c r="T2016" s="1">
        <v>41477</v>
      </c>
      <c r="V2016">
        <v>168</v>
      </c>
      <c r="X2016">
        <v>0.9</v>
      </c>
      <c r="Z2016">
        <v>9.1</v>
      </c>
      <c r="AA2016">
        <v>1.1000000000000001</v>
      </c>
      <c r="AC2016">
        <v>2</v>
      </c>
      <c r="AD2016">
        <v>647.70000000000005</v>
      </c>
      <c r="AG2016">
        <v>0.17</v>
      </c>
      <c r="AH2016">
        <v>0.06</v>
      </c>
      <c r="AJ2016">
        <v>0.45</v>
      </c>
      <c r="AM2016">
        <v>5.4</v>
      </c>
      <c r="AO2016">
        <v>15.7</v>
      </c>
      <c r="AR2016">
        <v>21.31</v>
      </c>
      <c r="AV2016">
        <v>1.85</v>
      </c>
      <c r="AW2016">
        <v>2.8</v>
      </c>
      <c r="BA2016">
        <v>14</v>
      </c>
      <c r="BE2016">
        <v>0.09</v>
      </c>
      <c r="BF2016">
        <v>3.3</v>
      </c>
      <c r="BI2016">
        <v>0.21</v>
      </c>
      <c r="BK2016">
        <v>97</v>
      </c>
      <c r="BL2016">
        <v>3.26</v>
      </c>
      <c r="BM2016">
        <v>8.9999999999999993E-3</v>
      </c>
      <c r="BQ2016">
        <v>20.6</v>
      </c>
      <c r="BR2016">
        <v>2.5999999999999999E-2</v>
      </c>
      <c r="BU2016">
        <v>14.22</v>
      </c>
      <c r="CB2016">
        <v>7.0000000000000007E-2</v>
      </c>
      <c r="CD2016">
        <v>1.41</v>
      </c>
      <c r="CE2016">
        <v>1.8</v>
      </c>
      <c r="CF2016">
        <v>0.6</v>
      </c>
      <c r="CJ2016">
        <v>22.2</v>
      </c>
      <c r="CM2016">
        <v>0.05</v>
      </c>
      <c r="CN2016">
        <v>1.4</v>
      </c>
      <c r="CO2016">
        <v>4.0000000000000001E-3</v>
      </c>
      <c r="CP2016">
        <v>0.28000000000000003</v>
      </c>
      <c r="CR2016">
        <v>0.2</v>
      </c>
      <c r="CS2016">
        <v>41</v>
      </c>
      <c r="CT2016">
        <v>0.05</v>
      </c>
      <c r="CX2016">
        <v>113.9</v>
      </c>
    </row>
    <row r="2017" spans="1:102">
      <c r="A2017" t="s">
        <v>2158</v>
      </c>
      <c r="B2017">
        <v>1307401</v>
      </c>
      <c r="C2017" t="s">
        <v>104</v>
      </c>
      <c r="D2017" t="s">
        <v>105</v>
      </c>
      <c r="E2017">
        <v>505563</v>
      </c>
      <c r="F2017">
        <v>7182745</v>
      </c>
      <c r="G2017">
        <v>566</v>
      </c>
      <c r="H2017" s="1">
        <v>41499</v>
      </c>
      <c r="I2017" t="s">
        <v>183</v>
      </c>
      <c r="J2017" t="s">
        <v>119</v>
      </c>
      <c r="K2017" t="s">
        <v>108</v>
      </c>
      <c r="L2017" t="s">
        <v>109</v>
      </c>
      <c r="M2017" t="s">
        <v>120</v>
      </c>
      <c r="N2017" t="s">
        <v>111</v>
      </c>
      <c r="O2017" t="s">
        <v>2158</v>
      </c>
      <c r="P2017" t="s">
        <v>112</v>
      </c>
      <c r="Q2017" t="s">
        <v>1680</v>
      </c>
      <c r="R2017" t="s">
        <v>1681</v>
      </c>
      <c r="T2017" s="1">
        <v>41477</v>
      </c>
      <c r="V2017">
        <v>147</v>
      </c>
      <c r="X2017">
        <v>0.69</v>
      </c>
      <c r="Z2017">
        <v>11</v>
      </c>
      <c r="AA2017">
        <v>1.3</v>
      </c>
      <c r="AC2017">
        <v>4</v>
      </c>
      <c r="AD2017">
        <v>422.4</v>
      </c>
      <c r="AG2017">
        <v>0.19</v>
      </c>
      <c r="AH2017">
        <v>0.03</v>
      </c>
      <c r="AJ2017">
        <v>0.12</v>
      </c>
      <c r="AM2017">
        <v>2.4</v>
      </c>
      <c r="AO2017">
        <v>13.8</v>
      </c>
      <c r="AR2017">
        <v>17.61</v>
      </c>
      <c r="AV2017">
        <v>1.93</v>
      </c>
      <c r="AW2017">
        <v>2.9</v>
      </c>
      <c r="BA2017">
        <v>17</v>
      </c>
      <c r="BE2017">
        <v>0.09</v>
      </c>
      <c r="BF2017">
        <v>3.9</v>
      </c>
      <c r="BI2017">
        <v>0.13</v>
      </c>
      <c r="BK2017">
        <v>58</v>
      </c>
      <c r="BL2017">
        <v>6.52</v>
      </c>
      <c r="BM2017">
        <v>1.7999999999999999E-2</v>
      </c>
      <c r="BQ2017">
        <v>9</v>
      </c>
      <c r="BR2017">
        <v>3.1E-2</v>
      </c>
      <c r="BU2017">
        <v>19.11</v>
      </c>
      <c r="CB2017">
        <v>0.13</v>
      </c>
      <c r="CD2017">
        <v>1.94</v>
      </c>
      <c r="CE2017">
        <v>1.4</v>
      </c>
      <c r="CF2017">
        <v>1.6</v>
      </c>
      <c r="CJ2017">
        <v>20.9</v>
      </c>
      <c r="CM2017">
        <v>0.09</v>
      </c>
      <c r="CN2017">
        <v>1.5</v>
      </c>
      <c r="CO2017">
        <v>8.9999999999999993E-3</v>
      </c>
      <c r="CP2017">
        <v>0.63</v>
      </c>
      <c r="CR2017">
        <v>0.3</v>
      </c>
      <c r="CS2017">
        <v>52</v>
      </c>
      <c r="CT2017">
        <v>0.05</v>
      </c>
      <c r="CX2017">
        <v>56.6</v>
      </c>
    </row>
    <row r="2018" spans="1:102">
      <c r="A2018" t="s">
        <v>2159</v>
      </c>
      <c r="B2018">
        <v>1307348</v>
      </c>
      <c r="C2018" t="s">
        <v>104</v>
      </c>
      <c r="D2018" t="s">
        <v>105</v>
      </c>
      <c r="E2018">
        <v>508766</v>
      </c>
      <c r="F2018">
        <v>7182991</v>
      </c>
      <c r="G2018">
        <v>431</v>
      </c>
      <c r="H2018" s="1">
        <v>41499</v>
      </c>
      <c r="I2018" t="s">
        <v>183</v>
      </c>
      <c r="J2018" t="s">
        <v>119</v>
      </c>
      <c r="K2018" t="s">
        <v>108</v>
      </c>
      <c r="L2018" t="s">
        <v>109</v>
      </c>
      <c r="M2018" t="s">
        <v>120</v>
      </c>
      <c r="N2018" t="s">
        <v>111</v>
      </c>
      <c r="O2018" t="s">
        <v>2159</v>
      </c>
      <c r="P2018" t="s">
        <v>112</v>
      </c>
      <c r="Q2018" t="s">
        <v>1680</v>
      </c>
      <c r="R2018" t="s">
        <v>1681</v>
      </c>
      <c r="T2018" s="1">
        <v>41475</v>
      </c>
      <c r="V2018">
        <v>916</v>
      </c>
      <c r="X2018">
        <v>0.72</v>
      </c>
      <c r="Z2018">
        <v>28.7</v>
      </c>
      <c r="AA2018">
        <v>4.4000000000000004</v>
      </c>
      <c r="AC2018">
        <v>5</v>
      </c>
      <c r="AD2018">
        <v>798.6</v>
      </c>
      <c r="AG2018">
        <v>0.23</v>
      </c>
      <c r="AH2018">
        <v>0.13</v>
      </c>
      <c r="AJ2018">
        <v>6.91</v>
      </c>
      <c r="AM2018">
        <v>6.5</v>
      </c>
      <c r="AO2018">
        <v>25.5</v>
      </c>
      <c r="AR2018">
        <v>136.31</v>
      </c>
      <c r="AV2018">
        <v>2.88</v>
      </c>
      <c r="AW2018">
        <v>2.5</v>
      </c>
      <c r="BA2018">
        <v>92</v>
      </c>
      <c r="BE2018">
        <v>0.19</v>
      </c>
      <c r="BF2018">
        <v>3.7</v>
      </c>
      <c r="BI2018">
        <v>0.12</v>
      </c>
      <c r="BK2018">
        <v>153</v>
      </c>
      <c r="BL2018">
        <v>14.61</v>
      </c>
      <c r="BM2018">
        <v>1.7000000000000001E-2</v>
      </c>
      <c r="BQ2018">
        <v>52.6</v>
      </c>
      <c r="BR2018">
        <v>0.14699999999999999</v>
      </c>
      <c r="BU2018">
        <v>28.85</v>
      </c>
      <c r="CB2018">
        <v>0.3</v>
      </c>
      <c r="CD2018">
        <v>8.74</v>
      </c>
      <c r="CE2018">
        <v>4.5</v>
      </c>
      <c r="CF2018">
        <v>7.8</v>
      </c>
      <c r="CJ2018">
        <v>224.9</v>
      </c>
      <c r="CM2018">
        <v>0.17</v>
      </c>
      <c r="CN2018">
        <v>2.4</v>
      </c>
      <c r="CO2018">
        <v>1E-3</v>
      </c>
      <c r="CP2018">
        <v>1.35</v>
      </c>
      <c r="CR2018">
        <v>4.5999999999999996</v>
      </c>
      <c r="CS2018">
        <v>134</v>
      </c>
      <c r="CT2018">
        <v>0.05</v>
      </c>
      <c r="CX2018">
        <v>217.7</v>
      </c>
    </row>
    <row r="2019" spans="1:102">
      <c r="A2019" t="s">
        <v>2160</v>
      </c>
      <c r="B2019">
        <v>1307350</v>
      </c>
      <c r="C2019" t="s">
        <v>104</v>
      </c>
      <c r="D2019" t="s">
        <v>105</v>
      </c>
      <c r="E2019">
        <v>508761</v>
      </c>
      <c r="F2019">
        <v>7183091</v>
      </c>
      <c r="G2019">
        <v>470</v>
      </c>
      <c r="H2019" s="1">
        <v>41499</v>
      </c>
      <c r="I2019" t="s">
        <v>183</v>
      </c>
      <c r="J2019" t="s">
        <v>119</v>
      </c>
      <c r="K2019" t="s">
        <v>108</v>
      </c>
      <c r="L2019" t="s">
        <v>109</v>
      </c>
      <c r="M2019" t="s">
        <v>120</v>
      </c>
      <c r="N2019" t="s">
        <v>111</v>
      </c>
      <c r="O2019" t="s">
        <v>2160</v>
      </c>
      <c r="P2019" t="s">
        <v>112</v>
      </c>
      <c r="Q2019" t="s">
        <v>1680</v>
      </c>
      <c r="R2019" t="s">
        <v>1681</v>
      </c>
      <c r="T2019" s="1">
        <v>41475</v>
      </c>
      <c r="V2019">
        <v>350</v>
      </c>
      <c r="X2019">
        <v>0.61</v>
      </c>
      <c r="Z2019">
        <v>18.8</v>
      </c>
      <c r="AA2019">
        <v>2.5</v>
      </c>
      <c r="AC2019">
        <v>3</v>
      </c>
      <c r="AD2019">
        <v>1354.1</v>
      </c>
      <c r="AG2019">
        <v>0.24</v>
      </c>
      <c r="AH2019">
        <v>0.05</v>
      </c>
      <c r="AJ2019">
        <v>2.91</v>
      </c>
      <c r="AM2019">
        <v>4.9000000000000004</v>
      </c>
      <c r="AO2019">
        <v>12.9</v>
      </c>
      <c r="AR2019">
        <v>55.1</v>
      </c>
      <c r="AV2019">
        <v>1.81</v>
      </c>
      <c r="AW2019">
        <v>2.1</v>
      </c>
      <c r="BA2019">
        <v>61</v>
      </c>
      <c r="BE2019">
        <v>0.14000000000000001</v>
      </c>
      <c r="BF2019">
        <v>2</v>
      </c>
      <c r="BI2019">
        <v>0.11</v>
      </c>
      <c r="BK2019">
        <v>96</v>
      </c>
      <c r="BL2019">
        <v>7.22</v>
      </c>
      <c r="BM2019">
        <v>0.01</v>
      </c>
      <c r="BQ2019">
        <v>31.9</v>
      </c>
      <c r="BR2019">
        <v>2.9000000000000001E-2</v>
      </c>
      <c r="BU2019">
        <v>20.5</v>
      </c>
      <c r="CB2019">
        <v>0.11</v>
      </c>
      <c r="CD2019">
        <v>4.3</v>
      </c>
      <c r="CE2019">
        <v>4.2</v>
      </c>
      <c r="CF2019">
        <v>3.2</v>
      </c>
      <c r="CJ2019">
        <v>52</v>
      </c>
      <c r="CM2019">
        <v>0.08</v>
      </c>
      <c r="CN2019">
        <v>2.7</v>
      </c>
      <c r="CO2019">
        <v>1E-3</v>
      </c>
      <c r="CP2019">
        <v>0.53</v>
      </c>
      <c r="CR2019">
        <v>0.8</v>
      </c>
      <c r="CS2019">
        <v>34</v>
      </c>
      <c r="CT2019">
        <v>0.05</v>
      </c>
      <c r="CX2019">
        <v>145.30000000000001</v>
      </c>
    </row>
    <row r="2020" spans="1:102">
      <c r="A2020" t="s">
        <v>2161</v>
      </c>
      <c r="B2020">
        <v>1307359</v>
      </c>
      <c r="C2020" t="s">
        <v>104</v>
      </c>
      <c r="D2020" t="s">
        <v>105</v>
      </c>
      <c r="E2020">
        <v>507161</v>
      </c>
      <c r="F2020">
        <v>7182653</v>
      </c>
      <c r="G2020">
        <v>559</v>
      </c>
      <c r="H2020" s="1">
        <v>41499</v>
      </c>
      <c r="I2020" t="s">
        <v>183</v>
      </c>
      <c r="J2020" t="s">
        <v>119</v>
      </c>
      <c r="K2020" t="s">
        <v>108</v>
      </c>
      <c r="L2020" t="s">
        <v>109</v>
      </c>
      <c r="M2020" t="s">
        <v>120</v>
      </c>
      <c r="N2020" t="s">
        <v>111</v>
      </c>
      <c r="O2020" t="s">
        <v>2161</v>
      </c>
      <c r="P2020" t="s">
        <v>112</v>
      </c>
      <c r="Q2020" t="s">
        <v>1680</v>
      </c>
      <c r="R2020" t="s">
        <v>1681</v>
      </c>
      <c r="T2020" s="1">
        <v>41475</v>
      </c>
      <c r="V2020">
        <v>653</v>
      </c>
      <c r="X2020">
        <v>0.82</v>
      </c>
      <c r="Z2020">
        <v>34.4</v>
      </c>
      <c r="AA2020">
        <v>6.6</v>
      </c>
      <c r="AC2020">
        <v>2</v>
      </c>
      <c r="AD2020">
        <v>443</v>
      </c>
      <c r="AG2020">
        <v>0.19</v>
      </c>
      <c r="AH2020">
        <v>0.04</v>
      </c>
      <c r="AJ2020">
        <v>0.6</v>
      </c>
      <c r="AM2020">
        <v>2.2000000000000002</v>
      </c>
      <c r="AO2020">
        <v>25.1</v>
      </c>
      <c r="AR2020">
        <v>33.729999999999997</v>
      </c>
      <c r="AV2020">
        <v>2.31</v>
      </c>
      <c r="AW2020">
        <v>3.5</v>
      </c>
      <c r="BA2020">
        <v>88</v>
      </c>
      <c r="BE2020">
        <v>0.1</v>
      </c>
      <c r="BF2020">
        <v>5</v>
      </c>
      <c r="BI2020">
        <v>0.05</v>
      </c>
      <c r="BK2020">
        <v>67</v>
      </c>
      <c r="BL2020">
        <v>7.14</v>
      </c>
      <c r="BM2020">
        <v>3.0000000000000001E-3</v>
      </c>
      <c r="BQ2020">
        <v>17.899999999999999</v>
      </c>
      <c r="BR2020">
        <v>0.121</v>
      </c>
      <c r="BU2020">
        <v>43.25</v>
      </c>
      <c r="CB2020">
        <v>0.19</v>
      </c>
      <c r="CD2020">
        <v>3.01</v>
      </c>
      <c r="CE2020">
        <v>1.6</v>
      </c>
      <c r="CF2020">
        <v>3.5</v>
      </c>
      <c r="CJ2020">
        <v>105.9</v>
      </c>
      <c r="CM2020">
        <v>0.22</v>
      </c>
      <c r="CN2020">
        <v>1</v>
      </c>
      <c r="CO2020">
        <v>7.0000000000000001E-3</v>
      </c>
      <c r="CP2020">
        <v>0.43</v>
      </c>
      <c r="CR2020">
        <v>0.6</v>
      </c>
      <c r="CS2020">
        <v>142</v>
      </c>
      <c r="CT2020">
        <v>0.1</v>
      </c>
      <c r="CX2020">
        <v>109</v>
      </c>
    </row>
    <row r="2021" spans="1:102">
      <c r="A2021" t="s">
        <v>2162</v>
      </c>
      <c r="B2021">
        <v>1307367</v>
      </c>
      <c r="C2021" t="s">
        <v>104</v>
      </c>
      <c r="D2021" t="s">
        <v>105</v>
      </c>
      <c r="E2021">
        <v>506358</v>
      </c>
      <c r="F2021">
        <v>7182847</v>
      </c>
      <c r="G2021">
        <v>408</v>
      </c>
      <c r="H2021" s="1">
        <v>41499</v>
      </c>
      <c r="I2021" t="s">
        <v>183</v>
      </c>
      <c r="J2021" t="s">
        <v>119</v>
      </c>
      <c r="K2021" t="s">
        <v>108</v>
      </c>
      <c r="L2021" t="s">
        <v>109</v>
      </c>
      <c r="M2021" t="s">
        <v>120</v>
      </c>
      <c r="N2021" t="s">
        <v>111</v>
      </c>
      <c r="O2021" t="s">
        <v>2162</v>
      </c>
      <c r="P2021" t="s">
        <v>112</v>
      </c>
      <c r="Q2021" t="s">
        <v>1680</v>
      </c>
      <c r="R2021" t="s">
        <v>1681</v>
      </c>
      <c r="T2021" s="1">
        <v>41476</v>
      </c>
      <c r="V2021">
        <v>467</v>
      </c>
      <c r="X2021">
        <v>0.81</v>
      </c>
      <c r="Z2021">
        <v>12.1</v>
      </c>
      <c r="AA2021">
        <v>3.2</v>
      </c>
      <c r="AC2021">
        <v>5</v>
      </c>
      <c r="AD2021">
        <v>692</v>
      </c>
      <c r="AG2021">
        <v>0.14000000000000001</v>
      </c>
      <c r="AH2021">
        <v>0.56000000000000005</v>
      </c>
      <c r="AJ2021">
        <v>1.63</v>
      </c>
      <c r="AM2021">
        <v>6.6</v>
      </c>
      <c r="AO2021">
        <v>20.5</v>
      </c>
      <c r="AR2021">
        <v>39.049999999999997</v>
      </c>
      <c r="AV2021">
        <v>1.92</v>
      </c>
      <c r="AW2021">
        <v>2.7</v>
      </c>
      <c r="BA2021">
        <v>83</v>
      </c>
      <c r="BE2021">
        <v>0.1</v>
      </c>
      <c r="BF2021">
        <v>7.4</v>
      </c>
      <c r="BI2021">
        <v>0.36</v>
      </c>
      <c r="BK2021">
        <v>220</v>
      </c>
      <c r="BL2021">
        <v>5.3</v>
      </c>
      <c r="BM2021">
        <v>1.2E-2</v>
      </c>
      <c r="BQ2021">
        <v>35.200000000000003</v>
      </c>
      <c r="BR2021">
        <v>7.4999999999999997E-2</v>
      </c>
      <c r="BU2021">
        <v>15.67</v>
      </c>
      <c r="CB2021">
        <v>0.08</v>
      </c>
      <c r="CD2021">
        <v>2.73</v>
      </c>
      <c r="CE2021">
        <v>3</v>
      </c>
      <c r="CF2021">
        <v>2</v>
      </c>
      <c r="CJ2021">
        <v>72.2</v>
      </c>
      <c r="CM2021">
        <v>0.04</v>
      </c>
      <c r="CN2021">
        <v>2.2000000000000002</v>
      </c>
      <c r="CO2021">
        <v>1.6E-2</v>
      </c>
      <c r="CP2021">
        <v>0.37</v>
      </c>
      <c r="CR2021">
        <v>1</v>
      </c>
      <c r="CS2021">
        <v>75</v>
      </c>
      <c r="CT2021">
        <v>0.1</v>
      </c>
      <c r="CX2021">
        <v>115.4</v>
      </c>
    </row>
    <row r="2022" spans="1:102">
      <c r="A2022" t="s">
        <v>2163</v>
      </c>
      <c r="B2022">
        <v>1307379</v>
      </c>
      <c r="C2022" t="s">
        <v>104</v>
      </c>
      <c r="D2022" t="s">
        <v>105</v>
      </c>
      <c r="E2022">
        <v>506964</v>
      </c>
      <c r="F2022">
        <v>7182448</v>
      </c>
      <c r="G2022">
        <v>494</v>
      </c>
      <c r="H2022" s="1">
        <v>41499</v>
      </c>
      <c r="I2022" t="s">
        <v>183</v>
      </c>
      <c r="J2022" t="s">
        <v>119</v>
      </c>
      <c r="K2022" t="s">
        <v>108</v>
      </c>
      <c r="L2022" t="s">
        <v>109</v>
      </c>
      <c r="M2022" t="s">
        <v>120</v>
      </c>
      <c r="N2022" t="s">
        <v>111</v>
      </c>
      <c r="O2022" t="s">
        <v>2163</v>
      </c>
      <c r="P2022" t="s">
        <v>112</v>
      </c>
      <c r="Q2022" t="s">
        <v>1680</v>
      </c>
      <c r="R2022" t="s">
        <v>1681</v>
      </c>
      <c r="T2022" s="1">
        <v>41476</v>
      </c>
      <c r="V2022">
        <v>2304</v>
      </c>
      <c r="X2022">
        <v>0.9</v>
      </c>
      <c r="Z2022">
        <v>18.7</v>
      </c>
      <c r="AA2022">
        <v>1.1000000000000001</v>
      </c>
      <c r="AC2022">
        <v>3</v>
      </c>
      <c r="AD2022">
        <v>268.7</v>
      </c>
      <c r="AG2022">
        <v>0.16</v>
      </c>
      <c r="AH2022">
        <v>0.12</v>
      </c>
      <c r="AJ2022">
        <v>1.51</v>
      </c>
      <c r="AM2022">
        <v>1.7</v>
      </c>
      <c r="AO2022">
        <v>86.6</v>
      </c>
      <c r="AR2022">
        <v>17.809999999999999</v>
      </c>
      <c r="AV2022">
        <v>1.87</v>
      </c>
      <c r="AW2022">
        <v>4.7</v>
      </c>
      <c r="BA2022">
        <v>102</v>
      </c>
      <c r="BE2022">
        <v>0.13</v>
      </c>
      <c r="BF2022">
        <v>6.5</v>
      </c>
      <c r="BI2022">
        <v>0.1</v>
      </c>
      <c r="BK2022">
        <v>35</v>
      </c>
      <c r="BL2022">
        <v>18.079999999999998</v>
      </c>
      <c r="BM2022">
        <v>5.0000000000000001E-4</v>
      </c>
      <c r="BQ2022">
        <v>49.9</v>
      </c>
      <c r="BR2022">
        <v>0.41</v>
      </c>
      <c r="BU2022">
        <v>20.95</v>
      </c>
      <c r="CB2022">
        <v>0.05</v>
      </c>
      <c r="CD2022">
        <v>5.76</v>
      </c>
      <c r="CE2022">
        <v>2.2000000000000002</v>
      </c>
      <c r="CF2022">
        <v>4.5</v>
      </c>
      <c r="CJ2022">
        <v>36.9</v>
      </c>
      <c r="CM2022">
        <v>0.08</v>
      </c>
      <c r="CN2022">
        <v>0.9</v>
      </c>
      <c r="CO2022">
        <v>1.6E-2</v>
      </c>
      <c r="CP2022">
        <v>0.74</v>
      </c>
      <c r="CR2022">
        <v>2.9</v>
      </c>
      <c r="CS2022">
        <v>482</v>
      </c>
      <c r="CT2022">
        <v>0.2</v>
      </c>
      <c r="CX2022">
        <v>294.39999999999998</v>
      </c>
    </row>
    <row r="2023" spans="1:102">
      <c r="A2023" t="s">
        <v>2164</v>
      </c>
      <c r="B2023">
        <v>1307383</v>
      </c>
      <c r="C2023" t="s">
        <v>104</v>
      </c>
      <c r="D2023" t="s">
        <v>105</v>
      </c>
      <c r="E2023">
        <v>506965</v>
      </c>
      <c r="F2023">
        <v>7182647</v>
      </c>
      <c r="G2023">
        <v>586</v>
      </c>
      <c r="H2023" s="1">
        <v>41499</v>
      </c>
      <c r="I2023" t="s">
        <v>183</v>
      </c>
      <c r="J2023" t="s">
        <v>119</v>
      </c>
      <c r="K2023" t="s">
        <v>108</v>
      </c>
      <c r="L2023" t="s">
        <v>109</v>
      </c>
      <c r="M2023" t="s">
        <v>120</v>
      </c>
      <c r="N2023" t="s">
        <v>111</v>
      </c>
      <c r="O2023" t="s">
        <v>2164</v>
      </c>
      <c r="P2023" t="s">
        <v>112</v>
      </c>
      <c r="Q2023" t="s">
        <v>1680</v>
      </c>
      <c r="R2023" t="s">
        <v>1681</v>
      </c>
      <c r="T2023" s="1">
        <v>41476</v>
      </c>
      <c r="V2023">
        <v>1491</v>
      </c>
      <c r="X2023">
        <v>1.71</v>
      </c>
      <c r="Z2023">
        <v>20.9</v>
      </c>
      <c r="AA2023">
        <v>1.5</v>
      </c>
      <c r="AC2023">
        <v>3</v>
      </c>
      <c r="AD2023">
        <v>366.5</v>
      </c>
      <c r="AG2023">
        <v>0.16</v>
      </c>
      <c r="AH2023">
        <v>0.06</v>
      </c>
      <c r="AJ2023">
        <v>1.23</v>
      </c>
      <c r="AM2023">
        <v>4.4000000000000004</v>
      </c>
      <c r="AO2023">
        <v>57.3</v>
      </c>
      <c r="AR2023">
        <v>40.22</v>
      </c>
      <c r="AV2023">
        <v>2.09</v>
      </c>
      <c r="AW2023">
        <v>4.7</v>
      </c>
      <c r="BA2023">
        <v>117</v>
      </c>
      <c r="BE2023">
        <v>0.08</v>
      </c>
      <c r="BF2023">
        <v>8.1</v>
      </c>
      <c r="BI2023">
        <v>0.22</v>
      </c>
      <c r="BK2023">
        <v>98</v>
      </c>
      <c r="BL2023">
        <v>15.94</v>
      </c>
      <c r="BM2023">
        <v>5.0000000000000001E-4</v>
      </c>
      <c r="BQ2023">
        <v>46.9</v>
      </c>
      <c r="BR2023">
        <v>6.0999999999999999E-2</v>
      </c>
      <c r="BU2023">
        <v>15.79</v>
      </c>
      <c r="CB2023">
        <v>7.0000000000000007E-2</v>
      </c>
      <c r="CD2023">
        <v>7.26</v>
      </c>
      <c r="CE2023">
        <v>2.7</v>
      </c>
      <c r="CF2023">
        <v>5.0999999999999996</v>
      </c>
      <c r="CJ2023">
        <v>40.9</v>
      </c>
      <c r="CM2023">
        <v>0.14000000000000001</v>
      </c>
      <c r="CN2023">
        <v>2.2000000000000002</v>
      </c>
      <c r="CO2023">
        <v>1.4999999999999999E-2</v>
      </c>
      <c r="CP2023">
        <v>1.0900000000000001</v>
      </c>
      <c r="CR2023">
        <v>1.9</v>
      </c>
      <c r="CS2023">
        <v>542</v>
      </c>
      <c r="CT2023">
        <v>0.2</v>
      </c>
      <c r="CX2023">
        <v>328.5</v>
      </c>
    </row>
    <row r="2024" spans="1:102">
      <c r="A2024" t="s">
        <v>2165</v>
      </c>
      <c r="B2024">
        <v>1307395</v>
      </c>
      <c r="C2024" t="s">
        <v>104</v>
      </c>
      <c r="D2024" t="s">
        <v>105</v>
      </c>
      <c r="E2024">
        <v>505568</v>
      </c>
      <c r="F2024">
        <v>7183048</v>
      </c>
      <c r="G2024">
        <v>617</v>
      </c>
      <c r="H2024" s="1">
        <v>41499</v>
      </c>
      <c r="I2024" t="s">
        <v>183</v>
      </c>
      <c r="J2024" t="s">
        <v>119</v>
      </c>
      <c r="K2024" t="s">
        <v>108</v>
      </c>
      <c r="L2024" t="s">
        <v>109</v>
      </c>
      <c r="M2024" t="s">
        <v>120</v>
      </c>
      <c r="N2024" t="s">
        <v>111</v>
      </c>
      <c r="O2024" t="s">
        <v>2165</v>
      </c>
      <c r="P2024" t="s">
        <v>112</v>
      </c>
      <c r="Q2024" t="s">
        <v>1680</v>
      </c>
      <c r="R2024" t="s">
        <v>1681</v>
      </c>
      <c r="T2024" s="1">
        <v>41477</v>
      </c>
      <c r="V2024">
        <v>136</v>
      </c>
      <c r="X2024">
        <v>1.04</v>
      </c>
      <c r="Z2024">
        <v>12.2</v>
      </c>
      <c r="AA2024">
        <v>1.1000000000000001</v>
      </c>
      <c r="AC2024">
        <v>3</v>
      </c>
      <c r="AD2024">
        <v>224.5</v>
      </c>
      <c r="AG2024">
        <v>0.25</v>
      </c>
      <c r="AH2024">
        <v>0.02</v>
      </c>
      <c r="AJ2024">
        <v>0.23</v>
      </c>
      <c r="AM2024">
        <v>3</v>
      </c>
      <c r="AO2024">
        <v>19.7</v>
      </c>
      <c r="AR2024">
        <v>16.62</v>
      </c>
      <c r="AV2024">
        <v>2.15</v>
      </c>
      <c r="AW2024">
        <v>4.7</v>
      </c>
      <c r="BA2024">
        <v>22</v>
      </c>
      <c r="BE2024">
        <v>7.0000000000000007E-2</v>
      </c>
      <c r="BF2024">
        <v>4.5</v>
      </c>
      <c r="BI2024">
        <v>0.15</v>
      </c>
      <c r="BK2024">
        <v>76</v>
      </c>
      <c r="BL2024">
        <v>4.03</v>
      </c>
      <c r="BM2024">
        <v>7.0000000000000001E-3</v>
      </c>
      <c r="BQ2024">
        <v>12.8</v>
      </c>
      <c r="BR2024">
        <v>4.9000000000000002E-2</v>
      </c>
      <c r="BU2024">
        <v>17.38</v>
      </c>
      <c r="CB2024">
        <v>0.04</v>
      </c>
      <c r="CD2024">
        <v>1.58</v>
      </c>
      <c r="CE2024">
        <v>1.5</v>
      </c>
      <c r="CF2024">
        <v>0.7</v>
      </c>
      <c r="CJ2024">
        <v>16.100000000000001</v>
      </c>
      <c r="CM2024">
        <v>0.08</v>
      </c>
      <c r="CN2024">
        <v>0.9</v>
      </c>
      <c r="CO2024">
        <v>6.0000000000000001E-3</v>
      </c>
      <c r="CP2024">
        <v>0.43</v>
      </c>
      <c r="CR2024">
        <v>0.3</v>
      </c>
      <c r="CS2024">
        <v>74</v>
      </c>
      <c r="CT2024">
        <v>0.05</v>
      </c>
      <c r="CX2024">
        <v>68.5</v>
      </c>
    </row>
    <row r="2025" spans="1:102">
      <c r="A2025" t="s">
        <v>2166</v>
      </c>
      <c r="B2025">
        <v>1307412</v>
      </c>
      <c r="C2025" t="s">
        <v>104</v>
      </c>
      <c r="D2025" t="s">
        <v>105</v>
      </c>
      <c r="E2025">
        <v>505568</v>
      </c>
      <c r="F2025">
        <v>7182205</v>
      </c>
      <c r="G2025">
        <v>536</v>
      </c>
      <c r="H2025" s="1">
        <v>41499</v>
      </c>
      <c r="I2025" t="s">
        <v>183</v>
      </c>
      <c r="J2025" t="s">
        <v>119</v>
      </c>
      <c r="K2025" t="s">
        <v>108</v>
      </c>
      <c r="L2025" t="s">
        <v>109</v>
      </c>
      <c r="M2025" t="s">
        <v>120</v>
      </c>
      <c r="N2025" t="s">
        <v>111</v>
      </c>
      <c r="O2025" t="s">
        <v>2166</v>
      </c>
      <c r="P2025" t="s">
        <v>112</v>
      </c>
      <c r="Q2025" t="s">
        <v>1680</v>
      </c>
      <c r="R2025" t="s">
        <v>1681</v>
      </c>
      <c r="T2025" s="1">
        <v>41477</v>
      </c>
      <c r="V2025">
        <v>683</v>
      </c>
      <c r="X2025">
        <v>0.9</v>
      </c>
      <c r="Z2025">
        <v>32.4</v>
      </c>
      <c r="AA2025">
        <v>3.9</v>
      </c>
      <c r="AC2025">
        <v>4</v>
      </c>
      <c r="AD2025">
        <v>592.29999999999995</v>
      </c>
      <c r="AG2025">
        <v>0.74</v>
      </c>
      <c r="AH2025">
        <v>0.08</v>
      </c>
      <c r="AJ2025">
        <v>10.029999999999999</v>
      </c>
      <c r="AM2025">
        <v>2.9</v>
      </c>
      <c r="AO2025">
        <v>25.1</v>
      </c>
      <c r="AR2025">
        <v>42.21</v>
      </c>
      <c r="AV2025">
        <v>2.93</v>
      </c>
      <c r="AW2025">
        <v>4.7</v>
      </c>
      <c r="BA2025">
        <v>279</v>
      </c>
      <c r="BE2025">
        <v>0.28000000000000003</v>
      </c>
      <c r="BF2025">
        <v>5.7</v>
      </c>
      <c r="BI2025">
        <v>0.06</v>
      </c>
      <c r="BK2025">
        <v>175</v>
      </c>
      <c r="BL2025">
        <v>92.81</v>
      </c>
      <c r="BM2025">
        <v>0.01</v>
      </c>
      <c r="BQ2025">
        <v>29.1</v>
      </c>
      <c r="BR2025">
        <v>0.28799999999999998</v>
      </c>
      <c r="BU2025">
        <v>111.08</v>
      </c>
      <c r="CB2025">
        <v>0.53</v>
      </c>
      <c r="CD2025">
        <v>44.43</v>
      </c>
      <c r="CE2025">
        <v>2.4</v>
      </c>
      <c r="CF2025">
        <v>100</v>
      </c>
      <c r="CJ2025">
        <v>190.1</v>
      </c>
      <c r="CM2025">
        <v>0.78</v>
      </c>
      <c r="CN2025">
        <v>0.9</v>
      </c>
      <c r="CO2025">
        <v>6.0000000000000001E-3</v>
      </c>
      <c r="CP2025">
        <v>6</v>
      </c>
      <c r="CR2025">
        <v>3.3</v>
      </c>
      <c r="CS2025">
        <v>575</v>
      </c>
      <c r="CT2025">
        <v>0.2</v>
      </c>
      <c r="CX2025">
        <v>307.10000000000002</v>
      </c>
    </row>
    <row r="2026" spans="1:102">
      <c r="A2026" t="s">
        <v>2167</v>
      </c>
      <c r="B2026">
        <v>1307414</v>
      </c>
      <c r="C2026" t="s">
        <v>104</v>
      </c>
      <c r="D2026" t="s">
        <v>105</v>
      </c>
      <c r="E2026">
        <v>505567</v>
      </c>
      <c r="F2026">
        <v>7182123</v>
      </c>
      <c r="G2026">
        <v>575</v>
      </c>
      <c r="H2026" s="1">
        <v>41499</v>
      </c>
      <c r="I2026" t="s">
        <v>183</v>
      </c>
      <c r="J2026" t="s">
        <v>119</v>
      </c>
      <c r="K2026" t="s">
        <v>108</v>
      </c>
      <c r="L2026" t="s">
        <v>109</v>
      </c>
      <c r="M2026" t="s">
        <v>120</v>
      </c>
      <c r="N2026" t="s">
        <v>111</v>
      </c>
      <c r="O2026" t="s">
        <v>2167</v>
      </c>
      <c r="P2026" t="s">
        <v>112</v>
      </c>
      <c r="Q2026" t="s">
        <v>1680</v>
      </c>
      <c r="R2026" t="s">
        <v>1681</v>
      </c>
      <c r="T2026" s="1">
        <v>41477</v>
      </c>
      <c r="V2026">
        <v>2375</v>
      </c>
      <c r="X2026">
        <v>0.36</v>
      </c>
      <c r="Z2026">
        <v>14</v>
      </c>
      <c r="AA2026">
        <v>22.7</v>
      </c>
      <c r="AC2026">
        <v>4</v>
      </c>
      <c r="AD2026">
        <v>395.6</v>
      </c>
      <c r="AG2026">
        <v>0.2</v>
      </c>
      <c r="AH2026">
        <v>0.22</v>
      </c>
      <c r="AJ2026">
        <v>11.02</v>
      </c>
      <c r="AM2026">
        <v>0.8</v>
      </c>
      <c r="AO2026">
        <v>20.8</v>
      </c>
      <c r="AR2026">
        <v>107.94</v>
      </c>
      <c r="AV2026">
        <v>0.93</v>
      </c>
      <c r="AW2026">
        <v>1.8</v>
      </c>
      <c r="BA2026">
        <v>636</v>
      </c>
      <c r="BE2026">
        <v>0.09</v>
      </c>
      <c r="BF2026">
        <v>1.2</v>
      </c>
      <c r="BI2026">
        <v>0.02</v>
      </c>
      <c r="BK2026">
        <v>63</v>
      </c>
      <c r="BL2026">
        <v>5.73</v>
      </c>
      <c r="BM2026">
        <v>4.0000000000000001E-3</v>
      </c>
      <c r="BQ2026">
        <v>22.1</v>
      </c>
      <c r="BR2026">
        <v>5.8000000000000003E-2</v>
      </c>
      <c r="BU2026">
        <v>99.64</v>
      </c>
      <c r="CB2026">
        <v>0.21</v>
      </c>
      <c r="CD2026">
        <v>6.53</v>
      </c>
      <c r="CE2026">
        <v>1.4</v>
      </c>
      <c r="CF2026">
        <v>5.6</v>
      </c>
      <c r="CJ2026">
        <v>113.6</v>
      </c>
      <c r="CM2026">
        <v>0.38</v>
      </c>
      <c r="CN2026">
        <v>0.3</v>
      </c>
      <c r="CO2026">
        <v>1E-3</v>
      </c>
      <c r="CP2026">
        <v>0.66</v>
      </c>
      <c r="CR2026">
        <v>1.1000000000000001</v>
      </c>
      <c r="CS2026">
        <v>56</v>
      </c>
      <c r="CT2026">
        <v>0.05</v>
      </c>
      <c r="CX2026">
        <v>159.69999999999999</v>
      </c>
    </row>
    <row r="2027" spans="1:102">
      <c r="A2027" t="s">
        <v>2168</v>
      </c>
      <c r="B2027">
        <v>1307421</v>
      </c>
      <c r="C2027" t="s">
        <v>104</v>
      </c>
      <c r="D2027" t="s">
        <v>105</v>
      </c>
      <c r="E2027">
        <v>505560</v>
      </c>
      <c r="F2027">
        <v>7181803</v>
      </c>
      <c r="G2027">
        <v>540</v>
      </c>
      <c r="H2027" s="1">
        <v>41499</v>
      </c>
      <c r="I2027" t="s">
        <v>183</v>
      </c>
      <c r="J2027" t="s">
        <v>119</v>
      </c>
      <c r="K2027" t="s">
        <v>108</v>
      </c>
      <c r="L2027" t="s">
        <v>109</v>
      </c>
      <c r="M2027" t="s">
        <v>120</v>
      </c>
      <c r="N2027" t="s">
        <v>111</v>
      </c>
      <c r="O2027" t="s">
        <v>2168</v>
      </c>
      <c r="P2027" t="s">
        <v>112</v>
      </c>
      <c r="Q2027" t="s">
        <v>1680</v>
      </c>
      <c r="R2027" t="s">
        <v>1681</v>
      </c>
      <c r="T2027" s="1">
        <v>41477</v>
      </c>
      <c r="V2027">
        <v>1009</v>
      </c>
      <c r="X2027">
        <v>0.65</v>
      </c>
      <c r="Z2027">
        <v>14.8</v>
      </c>
      <c r="AA2027">
        <v>17.100000000000001</v>
      </c>
      <c r="AC2027">
        <v>3</v>
      </c>
      <c r="AD2027">
        <v>326.3</v>
      </c>
      <c r="AG2027">
        <v>0.22</v>
      </c>
      <c r="AH2027">
        <v>0.14000000000000001</v>
      </c>
      <c r="AJ2027">
        <v>1.74</v>
      </c>
      <c r="AM2027">
        <v>1.4</v>
      </c>
      <c r="AO2027">
        <v>18.3</v>
      </c>
      <c r="AR2027">
        <v>47.11</v>
      </c>
      <c r="AV2027">
        <v>0.87</v>
      </c>
      <c r="AW2027">
        <v>3.9</v>
      </c>
      <c r="BA2027">
        <v>647</v>
      </c>
      <c r="BE2027">
        <v>7.0000000000000007E-2</v>
      </c>
      <c r="BF2027">
        <v>4.9000000000000004</v>
      </c>
      <c r="BI2027">
        <v>0.09</v>
      </c>
      <c r="BK2027">
        <v>28</v>
      </c>
      <c r="BL2027">
        <v>20.21</v>
      </c>
      <c r="BM2027">
        <v>8.0000000000000002E-3</v>
      </c>
      <c r="BQ2027">
        <v>24.6</v>
      </c>
      <c r="BR2027">
        <v>5.5E-2</v>
      </c>
      <c r="BU2027">
        <v>46.36</v>
      </c>
      <c r="CB2027">
        <v>0.06</v>
      </c>
      <c r="CD2027">
        <v>12.65</v>
      </c>
      <c r="CE2027">
        <v>0.5</v>
      </c>
      <c r="CF2027">
        <v>9</v>
      </c>
      <c r="CJ2027">
        <v>35.299999999999997</v>
      </c>
      <c r="CM2027">
        <v>0.21</v>
      </c>
      <c r="CN2027">
        <v>0.05</v>
      </c>
      <c r="CO2027">
        <v>6.0000000000000001E-3</v>
      </c>
      <c r="CP2027">
        <v>1</v>
      </c>
      <c r="CR2027">
        <v>3.4</v>
      </c>
      <c r="CS2027">
        <v>190</v>
      </c>
      <c r="CT2027">
        <v>0.1</v>
      </c>
      <c r="CX2027">
        <v>22.6</v>
      </c>
    </row>
    <row r="2028" spans="1:102">
      <c r="A2028" t="s">
        <v>2169</v>
      </c>
      <c r="B2028">
        <v>1346212</v>
      </c>
      <c r="C2028" t="s">
        <v>104</v>
      </c>
      <c r="D2028" t="s">
        <v>105</v>
      </c>
      <c r="E2028">
        <v>519615</v>
      </c>
      <c r="F2028">
        <v>7187156</v>
      </c>
      <c r="G2028">
        <v>685</v>
      </c>
      <c r="H2028" s="1">
        <v>41485</v>
      </c>
      <c r="I2028" t="s">
        <v>1528</v>
      </c>
      <c r="J2028" t="s">
        <v>119</v>
      </c>
      <c r="K2028" t="s">
        <v>108</v>
      </c>
      <c r="L2028" t="s">
        <v>109</v>
      </c>
      <c r="M2028" t="s">
        <v>1529</v>
      </c>
      <c r="N2028" t="s">
        <v>111</v>
      </c>
      <c r="O2028" t="s">
        <v>2169</v>
      </c>
      <c r="P2028" t="s">
        <v>112</v>
      </c>
      <c r="Q2028" t="s">
        <v>1479</v>
      </c>
      <c r="R2028" t="s">
        <v>1480</v>
      </c>
      <c r="T2028" s="1">
        <v>41471</v>
      </c>
      <c r="V2028">
        <v>1634</v>
      </c>
      <c r="X2028">
        <v>1.18</v>
      </c>
      <c r="Z2028">
        <v>13.5</v>
      </c>
      <c r="AA2028">
        <v>3.2</v>
      </c>
      <c r="AC2028">
        <v>2</v>
      </c>
      <c r="AD2028">
        <v>262.60000000000002</v>
      </c>
      <c r="AG2028">
        <v>0.22</v>
      </c>
      <c r="AH2028">
        <v>0.05</v>
      </c>
      <c r="AJ2028">
        <v>0.15</v>
      </c>
      <c r="AM2028">
        <v>2.4</v>
      </c>
      <c r="AO2028">
        <v>27.7</v>
      </c>
      <c r="AR2028">
        <v>14.16</v>
      </c>
      <c r="AV2028">
        <v>2.89</v>
      </c>
      <c r="AW2028">
        <v>5.8</v>
      </c>
      <c r="BA2028">
        <v>79</v>
      </c>
      <c r="BE2028">
        <v>0.09</v>
      </c>
      <c r="BF2028">
        <v>5.4</v>
      </c>
      <c r="BI2028">
        <v>0.1</v>
      </c>
      <c r="BK2028">
        <v>78</v>
      </c>
      <c r="BL2028">
        <v>6.4</v>
      </c>
      <c r="BM2028">
        <v>8.0000000000000002E-3</v>
      </c>
      <c r="BQ2028">
        <v>9.1999999999999993</v>
      </c>
      <c r="BR2028">
        <v>3.4000000000000002E-2</v>
      </c>
      <c r="BU2028">
        <v>9.5399999999999991</v>
      </c>
      <c r="CB2028">
        <v>0.16</v>
      </c>
      <c r="CD2028">
        <v>1.18</v>
      </c>
      <c r="CE2028">
        <v>1.7</v>
      </c>
      <c r="CF2028">
        <v>3.5</v>
      </c>
      <c r="CJ2028">
        <v>12.7</v>
      </c>
      <c r="CM2028">
        <v>0.12</v>
      </c>
      <c r="CN2028">
        <v>1</v>
      </c>
      <c r="CO2028">
        <v>1.4999999999999999E-2</v>
      </c>
      <c r="CP2028">
        <v>0.25</v>
      </c>
      <c r="CR2028">
        <v>0.5</v>
      </c>
      <c r="CS2028">
        <v>117</v>
      </c>
      <c r="CT2028">
        <v>0.1</v>
      </c>
      <c r="CX2028">
        <v>35.799999999999997</v>
      </c>
    </row>
    <row r="2029" spans="1:102">
      <c r="A2029" t="s">
        <v>2170</v>
      </c>
      <c r="B2029">
        <v>1346214</v>
      </c>
      <c r="C2029" t="s">
        <v>104</v>
      </c>
      <c r="D2029" t="s">
        <v>105</v>
      </c>
      <c r="E2029">
        <v>519627</v>
      </c>
      <c r="F2029">
        <v>7187050</v>
      </c>
      <c r="G2029">
        <v>684</v>
      </c>
      <c r="H2029" s="1">
        <v>41485</v>
      </c>
      <c r="I2029" t="s">
        <v>1528</v>
      </c>
      <c r="J2029" t="s">
        <v>119</v>
      </c>
      <c r="K2029" t="s">
        <v>108</v>
      </c>
      <c r="L2029" t="s">
        <v>109</v>
      </c>
      <c r="M2029" t="s">
        <v>1529</v>
      </c>
      <c r="N2029" t="s">
        <v>111</v>
      </c>
      <c r="O2029" t="s">
        <v>2170</v>
      </c>
      <c r="P2029" t="s">
        <v>112</v>
      </c>
      <c r="Q2029" t="s">
        <v>1479</v>
      </c>
      <c r="R2029" t="s">
        <v>1480</v>
      </c>
      <c r="T2029" s="1">
        <v>41471</v>
      </c>
      <c r="V2029">
        <v>1154</v>
      </c>
      <c r="X2029">
        <v>0.78</v>
      </c>
      <c r="Z2029">
        <v>10.1</v>
      </c>
      <c r="AA2029">
        <v>4.4000000000000004</v>
      </c>
      <c r="AC2029">
        <v>2</v>
      </c>
      <c r="AD2029">
        <v>321.5</v>
      </c>
      <c r="AG2029">
        <v>0.19</v>
      </c>
      <c r="AH2029">
        <v>0.04</v>
      </c>
      <c r="AJ2029">
        <v>0.14000000000000001</v>
      </c>
      <c r="AM2029">
        <v>2.2000000000000002</v>
      </c>
      <c r="AO2029">
        <v>21.5</v>
      </c>
      <c r="AR2029">
        <v>15.76</v>
      </c>
      <c r="AV2029">
        <v>2.14</v>
      </c>
      <c r="AW2029">
        <v>4.5999999999999996</v>
      </c>
      <c r="BA2029">
        <v>50</v>
      </c>
      <c r="BE2029">
        <v>0.09</v>
      </c>
      <c r="BF2029">
        <v>6.2</v>
      </c>
      <c r="BI2029">
        <v>0.1</v>
      </c>
      <c r="BK2029">
        <v>59</v>
      </c>
      <c r="BL2029">
        <v>4.8899999999999997</v>
      </c>
      <c r="BM2029">
        <v>1.0999999999999999E-2</v>
      </c>
      <c r="BQ2029">
        <v>9.8000000000000007</v>
      </c>
      <c r="BR2029">
        <v>2.9000000000000001E-2</v>
      </c>
      <c r="BU2029">
        <v>10.220000000000001</v>
      </c>
      <c r="CB2029">
        <v>0.2</v>
      </c>
      <c r="CD2029">
        <v>0.92</v>
      </c>
      <c r="CE2029">
        <v>2</v>
      </c>
      <c r="CF2029">
        <v>2.6</v>
      </c>
      <c r="CJ2029">
        <v>31.7</v>
      </c>
      <c r="CM2029">
        <v>0.13</v>
      </c>
      <c r="CN2029">
        <v>1.1000000000000001</v>
      </c>
      <c r="CO2029">
        <v>2.1999999999999999E-2</v>
      </c>
      <c r="CP2029">
        <v>0.3</v>
      </c>
      <c r="CR2029">
        <v>0.6</v>
      </c>
      <c r="CS2029">
        <v>94</v>
      </c>
      <c r="CT2029">
        <v>0.1</v>
      </c>
      <c r="CX2029">
        <v>33.9</v>
      </c>
    </row>
    <row r="2030" spans="1:102">
      <c r="A2030" t="s">
        <v>2171</v>
      </c>
      <c r="B2030">
        <v>1346240</v>
      </c>
      <c r="C2030" t="s">
        <v>104</v>
      </c>
      <c r="D2030" t="s">
        <v>105</v>
      </c>
      <c r="E2030">
        <v>507557</v>
      </c>
      <c r="F2030">
        <v>7183049</v>
      </c>
      <c r="G2030">
        <v>618</v>
      </c>
      <c r="H2030" s="1">
        <v>41499</v>
      </c>
      <c r="I2030" t="s">
        <v>183</v>
      </c>
      <c r="J2030" t="s">
        <v>119</v>
      </c>
      <c r="K2030" t="s">
        <v>108</v>
      </c>
      <c r="L2030" t="s">
        <v>109</v>
      </c>
      <c r="M2030" t="s">
        <v>120</v>
      </c>
      <c r="N2030" t="s">
        <v>111</v>
      </c>
      <c r="O2030" t="s">
        <v>2171</v>
      </c>
      <c r="P2030" t="s">
        <v>112</v>
      </c>
      <c r="Q2030" t="s">
        <v>1479</v>
      </c>
      <c r="R2030" t="s">
        <v>1480</v>
      </c>
      <c r="T2030" s="1">
        <v>41473</v>
      </c>
      <c r="V2030">
        <v>370</v>
      </c>
      <c r="X2030">
        <v>0.8</v>
      </c>
      <c r="Z2030">
        <v>12.4</v>
      </c>
      <c r="AA2030">
        <v>1.9</v>
      </c>
      <c r="AC2030">
        <v>3</v>
      </c>
      <c r="AD2030">
        <v>712.8</v>
      </c>
      <c r="AG2030">
        <v>0.18</v>
      </c>
      <c r="AH2030">
        <v>0.05</v>
      </c>
      <c r="AJ2030">
        <v>0.38</v>
      </c>
      <c r="AM2030">
        <v>5.3</v>
      </c>
      <c r="AO2030">
        <v>17.100000000000001</v>
      </c>
      <c r="AR2030">
        <v>32.049999999999997</v>
      </c>
      <c r="AV2030">
        <v>2.1800000000000002</v>
      </c>
      <c r="AW2030">
        <v>2.5</v>
      </c>
      <c r="BA2030">
        <v>34</v>
      </c>
      <c r="BE2030">
        <v>0.14000000000000001</v>
      </c>
      <c r="BF2030">
        <v>3.7</v>
      </c>
      <c r="BI2030">
        <v>0.26</v>
      </c>
      <c r="BK2030">
        <v>96</v>
      </c>
      <c r="BL2030">
        <v>4.25</v>
      </c>
      <c r="BM2030">
        <v>0.01</v>
      </c>
      <c r="BQ2030">
        <v>23.2</v>
      </c>
      <c r="BR2030">
        <v>3.2000000000000001E-2</v>
      </c>
      <c r="BU2030">
        <v>16.100000000000001</v>
      </c>
      <c r="CB2030">
        <v>0.17</v>
      </c>
      <c r="CD2030">
        <v>2</v>
      </c>
      <c r="CE2030">
        <v>2.4</v>
      </c>
      <c r="CF2030">
        <v>1.4</v>
      </c>
      <c r="CJ2030">
        <v>43.9</v>
      </c>
      <c r="CM2030">
        <v>7.0000000000000007E-2</v>
      </c>
      <c r="CN2030">
        <v>2.6</v>
      </c>
      <c r="CO2030">
        <v>4.0000000000000001E-3</v>
      </c>
      <c r="CP2030">
        <v>0.41</v>
      </c>
      <c r="CR2030">
        <v>0.5</v>
      </c>
      <c r="CS2030">
        <v>53</v>
      </c>
      <c r="CT2030">
        <v>0.05</v>
      </c>
      <c r="CX2030">
        <v>89.2</v>
      </c>
    </row>
    <row r="2031" spans="1:102">
      <c r="A2031" t="s">
        <v>2172</v>
      </c>
      <c r="B2031">
        <v>1346246</v>
      </c>
      <c r="C2031" t="s">
        <v>104</v>
      </c>
      <c r="D2031" t="s">
        <v>105</v>
      </c>
      <c r="E2031">
        <v>507563</v>
      </c>
      <c r="F2031">
        <v>7182798</v>
      </c>
      <c r="G2031">
        <v>622</v>
      </c>
      <c r="H2031" s="1">
        <v>41499</v>
      </c>
      <c r="I2031" t="s">
        <v>183</v>
      </c>
      <c r="J2031" t="s">
        <v>119</v>
      </c>
      <c r="K2031" t="s">
        <v>108</v>
      </c>
      <c r="L2031" t="s">
        <v>109</v>
      </c>
      <c r="M2031" t="s">
        <v>120</v>
      </c>
      <c r="N2031" t="s">
        <v>111</v>
      </c>
      <c r="O2031" t="s">
        <v>2172</v>
      </c>
      <c r="P2031" t="s">
        <v>112</v>
      </c>
      <c r="Q2031" t="s">
        <v>1479</v>
      </c>
      <c r="R2031" t="s">
        <v>1480</v>
      </c>
      <c r="T2031" s="1">
        <v>41473</v>
      </c>
      <c r="V2031">
        <v>487</v>
      </c>
      <c r="X2031">
        <v>0.37</v>
      </c>
      <c r="Z2031">
        <v>27.3</v>
      </c>
      <c r="AA2031">
        <v>3.9</v>
      </c>
      <c r="AC2031">
        <v>1</v>
      </c>
      <c r="AD2031">
        <v>920.2</v>
      </c>
      <c r="AG2031">
        <v>0.17</v>
      </c>
      <c r="AH2031">
        <v>0.06</v>
      </c>
      <c r="AJ2031">
        <v>0.66</v>
      </c>
      <c r="AM2031">
        <v>5.2</v>
      </c>
      <c r="AO2031">
        <v>6</v>
      </c>
      <c r="AR2031">
        <v>40.340000000000003</v>
      </c>
      <c r="AV2031">
        <v>1.66</v>
      </c>
      <c r="AW2031">
        <v>0.9</v>
      </c>
      <c r="BA2031">
        <v>62</v>
      </c>
      <c r="BE2031">
        <v>0.14000000000000001</v>
      </c>
      <c r="BF2031">
        <v>2.6</v>
      </c>
      <c r="BI2031">
        <v>0.06</v>
      </c>
      <c r="BK2031">
        <v>66</v>
      </c>
      <c r="BL2031">
        <v>3.46</v>
      </c>
      <c r="BM2031">
        <v>8.0000000000000002E-3</v>
      </c>
      <c r="BQ2031">
        <v>22.6</v>
      </c>
      <c r="BR2031">
        <v>5.8000000000000003E-2</v>
      </c>
      <c r="BU2031">
        <v>21.38</v>
      </c>
      <c r="CB2031">
        <v>0.19</v>
      </c>
      <c r="CD2031">
        <v>1.9</v>
      </c>
      <c r="CE2031">
        <v>2.5</v>
      </c>
      <c r="CF2031">
        <v>1.5</v>
      </c>
      <c r="CJ2031">
        <v>31.4</v>
      </c>
      <c r="CM2031">
        <v>0.08</v>
      </c>
      <c r="CN2031">
        <v>2.1</v>
      </c>
      <c r="CO2031">
        <v>5.0000000000000001E-4</v>
      </c>
      <c r="CP2031">
        <v>0.32</v>
      </c>
      <c r="CR2031">
        <v>0.7</v>
      </c>
      <c r="CS2031">
        <v>21</v>
      </c>
      <c r="CT2031">
        <v>0.05</v>
      </c>
      <c r="CX2031">
        <v>91.7</v>
      </c>
    </row>
    <row r="2032" spans="1:102">
      <c r="A2032" t="s">
        <v>2173</v>
      </c>
      <c r="B2032">
        <v>1349226</v>
      </c>
      <c r="C2032" t="s">
        <v>104</v>
      </c>
      <c r="D2032" t="s">
        <v>105</v>
      </c>
      <c r="E2032">
        <v>505959</v>
      </c>
      <c r="F2032">
        <v>7181809</v>
      </c>
      <c r="G2032">
        <v>559</v>
      </c>
      <c r="H2032" s="1">
        <v>41505</v>
      </c>
      <c r="I2032" t="s">
        <v>2174</v>
      </c>
      <c r="J2032" t="s">
        <v>119</v>
      </c>
      <c r="K2032" t="s">
        <v>108</v>
      </c>
      <c r="L2032" t="s">
        <v>109</v>
      </c>
      <c r="M2032" t="s">
        <v>120</v>
      </c>
      <c r="N2032" t="s">
        <v>111</v>
      </c>
      <c r="O2032" t="s">
        <v>2173</v>
      </c>
      <c r="P2032" t="s">
        <v>112</v>
      </c>
      <c r="Q2032" t="s">
        <v>2127</v>
      </c>
      <c r="R2032" t="s">
        <v>2128</v>
      </c>
      <c r="T2032" s="1">
        <v>41477</v>
      </c>
      <c r="V2032">
        <v>516</v>
      </c>
      <c r="X2032">
        <v>0.39</v>
      </c>
      <c r="Z2032">
        <v>19.7</v>
      </c>
      <c r="AA2032">
        <v>5.9</v>
      </c>
      <c r="AC2032">
        <v>3</v>
      </c>
      <c r="AD2032">
        <v>376.2</v>
      </c>
      <c r="AG2032">
        <v>0.13</v>
      </c>
      <c r="AH2032">
        <v>0.08</v>
      </c>
      <c r="AJ2032">
        <v>0.65</v>
      </c>
      <c r="AM2032">
        <v>0.5</v>
      </c>
      <c r="AO2032">
        <v>15.6</v>
      </c>
      <c r="AR2032">
        <v>19.940000000000001</v>
      </c>
      <c r="AV2032">
        <v>0.98</v>
      </c>
      <c r="AW2032">
        <v>2.6</v>
      </c>
      <c r="BA2032">
        <v>168</v>
      </c>
      <c r="BE2032">
        <v>0.11</v>
      </c>
      <c r="BF2032">
        <v>2.7</v>
      </c>
      <c r="BI2032">
        <v>0.03</v>
      </c>
      <c r="BK2032">
        <v>20</v>
      </c>
      <c r="BL2032">
        <v>12.73</v>
      </c>
      <c r="BM2032">
        <v>6.0000000000000001E-3</v>
      </c>
      <c r="BQ2032">
        <v>5.6</v>
      </c>
      <c r="BR2032">
        <v>5.5E-2</v>
      </c>
      <c r="BU2032">
        <v>46.31</v>
      </c>
      <c r="CB2032">
        <v>0.2</v>
      </c>
      <c r="CD2032">
        <v>8.14</v>
      </c>
      <c r="CE2032">
        <v>0.9</v>
      </c>
      <c r="CF2032">
        <v>7.3</v>
      </c>
      <c r="CJ2032">
        <v>57.1</v>
      </c>
      <c r="CM2032">
        <v>0.2</v>
      </c>
      <c r="CN2032">
        <v>0.5</v>
      </c>
      <c r="CO2032">
        <v>4.0000000000000001E-3</v>
      </c>
      <c r="CP2032">
        <v>0.79</v>
      </c>
      <c r="CR2032">
        <v>1.3</v>
      </c>
      <c r="CS2032">
        <v>177</v>
      </c>
      <c r="CT2032">
        <v>0.2</v>
      </c>
      <c r="CX2032">
        <v>22.2</v>
      </c>
    </row>
    <row r="2033" spans="1:102">
      <c r="A2033" t="s">
        <v>2175</v>
      </c>
      <c r="B2033">
        <v>1349571</v>
      </c>
      <c r="C2033" t="s">
        <v>104</v>
      </c>
      <c r="D2033" t="s">
        <v>105</v>
      </c>
      <c r="E2033">
        <v>507089</v>
      </c>
      <c r="F2033">
        <v>7182691</v>
      </c>
      <c r="G2033">
        <v>541</v>
      </c>
      <c r="H2033" s="1">
        <v>41499</v>
      </c>
      <c r="I2033" t="s">
        <v>183</v>
      </c>
      <c r="J2033" t="s">
        <v>119</v>
      </c>
      <c r="K2033" t="s">
        <v>108</v>
      </c>
      <c r="L2033" t="s">
        <v>109</v>
      </c>
      <c r="M2033" t="s">
        <v>120</v>
      </c>
      <c r="N2033" t="s">
        <v>111</v>
      </c>
      <c r="O2033" t="s">
        <v>2175</v>
      </c>
      <c r="P2033" t="s">
        <v>112</v>
      </c>
      <c r="Q2033" t="s">
        <v>2127</v>
      </c>
      <c r="R2033" t="s">
        <v>2128</v>
      </c>
      <c r="T2033" s="1">
        <v>41473</v>
      </c>
      <c r="V2033">
        <v>661</v>
      </c>
      <c r="X2033">
        <v>0.64</v>
      </c>
      <c r="Z2033">
        <v>144.5</v>
      </c>
      <c r="AA2033">
        <v>23.3</v>
      </c>
      <c r="AC2033">
        <v>4</v>
      </c>
      <c r="AD2033">
        <v>119.8</v>
      </c>
      <c r="AG2033">
        <v>0.19</v>
      </c>
      <c r="AH2033">
        <v>0.02</v>
      </c>
      <c r="AJ2033">
        <v>0.42</v>
      </c>
      <c r="AM2033">
        <v>1.7</v>
      </c>
      <c r="AO2033">
        <v>32.4</v>
      </c>
      <c r="AR2033">
        <v>71.56</v>
      </c>
      <c r="AV2033">
        <v>4.34</v>
      </c>
      <c r="AW2033">
        <v>3.8</v>
      </c>
      <c r="BA2033">
        <v>461</v>
      </c>
      <c r="BE2033">
        <v>0.37</v>
      </c>
      <c r="BF2033">
        <v>5.0999999999999996</v>
      </c>
      <c r="BI2033">
        <v>0.04</v>
      </c>
      <c r="BK2033">
        <v>38</v>
      </c>
      <c r="BL2033">
        <v>3.21</v>
      </c>
      <c r="BM2033">
        <v>3.3000000000000002E-2</v>
      </c>
      <c r="BQ2033">
        <v>14.1</v>
      </c>
      <c r="BR2033">
        <v>0.11700000000000001</v>
      </c>
      <c r="BU2033">
        <v>32.340000000000003</v>
      </c>
      <c r="CB2033">
        <v>0.97</v>
      </c>
      <c r="CD2033">
        <v>11.54</v>
      </c>
      <c r="CE2033">
        <v>2.4</v>
      </c>
      <c r="CF2033">
        <v>10.8</v>
      </c>
      <c r="CJ2033">
        <v>399.9</v>
      </c>
      <c r="CM2033">
        <v>0.63</v>
      </c>
      <c r="CN2033">
        <v>1.2</v>
      </c>
      <c r="CO2033">
        <v>2E-3</v>
      </c>
      <c r="CP2033">
        <v>0.73</v>
      </c>
      <c r="CR2033">
        <v>1.6</v>
      </c>
      <c r="CS2033">
        <v>171</v>
      </c>
      <c r="CT2033">
        <v>0.05</v>
      </c>
      <c r="CX2033">
        <v>110.4</v>
      </c>
    </row>
    <row r="2034" spans="1:102">
      <c r="A2034" t="s">
        <v>2176</v>
      </c>
      <c r="B2034">
        <v>1349587</v>
      </c>
      <c r="C2034" t="s">
        <v>104</v>
      </c>
      <c r="D2034" t="s">
        <v>105</v>
      </c>
      <c r="E2034">
        <v>506114</v>
      </c>
      <c r="F2034">
        <v>7182302</v>
      </c>
      <c r="G2034">
        <v>548</v>
      </c>
      <c r="H2034" s="1">
        <v>41505</v>
      </c>
      <c r="I2034" t="s">
        <v>2174</v>
      </c>
      <c r="J2034" t="s">
        <v>119</v>
      </c>
      <c r="K2034" t="s">
        <v>108</v>
      </c>
      <c r="L2034" t="s">
        <v>109</v>
      </c>
      <c r="M2034" t="s">
        <v>120</v>
      </c>
      <c r="N2034" t="s">
        <v>111</v>
      </c>
      <c r="O2034" t="s">
        <v>2176</v>
      </c>
      <c r="P2034" t="s">
        <v>112</v>
      </c>
      <c r="Q2034" t="s">
        <v>2127</v>
      </c>
      <c r="R2034" t="s">
        <v>2128</v>
      </c>
      <c r="T2034" s="1">
        <v>41474</v>
      </c>
      <c r="V2034">
        <v>2300</v>
      </c>
      <c r="X2034">
        <v>0.24</v>
      </c>
      <c r="Z2034">
        <v>18.899999999999999</v>
      </c>
      <c r="AA2034">
        <v>35.9</v>
      </c>
      <c r="AC2034">
        <v>6</v>
      </c>
      <c r="AD2034">
        <v>263.3</v>
      </c>
      <c r="AG2034">
        <v>0.15</v>
      </c>
      <c r="AH2034">
        <v>0.01</v>
      </c>
      <c r="AJ2034">
        <v>0.32</v>
      </c>
      <c r="AM2034">
        <v>0.5</v>
      </c>
      <c r="AO2034">
        <v>25.9</v>
      </c>
      <c r="AR2034">
        <v>28.21</v>
      </c>
      <c r="AV2034">
        <v>2.1800000000000002</v>
      </c>
      <c r="AW2034">
        <v>1.7</v>
      </c>
      <c r="BA2034">
        <v>658</v>
      </c>
      <c r="BE2034">
        <v>0.25</v>
      </c>
      <c r="BF2034">
        <v>1.3</v>
      </c>
      <c r="BI2034">
        <v>0.03</v>
      </c>
      <c r="BK2034">
        <v>12</v>
      </c>
      <c r="BL2034">
        <v>2.42</v>
      </c>
      <c r="BM2034">
        <v>8.0000000000000002E-3</v>
      </c>
      <c r="BQ2034">
        <v>5.6</v>
      </c>
      <c r="BR2034">
        <v>2.9000000000000001E-2</v>
      </c>
      <c r="BU2034">
        <v>37.659999999999997</v>
      </c>
      <c r="CB2034">
        <v>0.7</v>
      </c>
      <c r="CD2034">
        <v>5.28</v>
      </c>
      <c r="CE2034">
        <v>1</v>
      </c>
      <c r="CF2034">
        <v>10.1</v>
      </c>
      <c r="CJ2034">
        <v>79.599999999999994</v>
      </c>
      <c r="CM2034">
        <v>0.31</v>
      </c>
      <c r="CN2034">
        <v>0.4</v>
      </c>
      <c r="CO2034">
        <v>2E-3</v>
      </c>
      <c r="CP2034">
        <v>2.33</v>
      </c>
      <c r="CR2034">
        <v>0.7</v>
      </c>
      <c r="CS2034">
        <v>86</v>
      </c>
      <c r="CT2034">
        <v>0.05</v>
      </c>
      <c r="CX2034">
        <v>16.7</v>
      </c>
    </row>
    <row r="2035" spans="1:102">
      <c r="A2035" t="s">
        <v>2177</v>
      </c>
      <c r="B2035">
        <v>1349589</v>
      </c>
      <c r="C2035" t="s">
        <v>104</v>
      </c>
      <c r="D2035" t="s">
        <v>105</v>
      </c>
      <c r="E2035">
        <v>506130</v>
      </c>
      <c r="F2035">
        <v>7182201</v>
      </c>
      <c r="G2035">
        <v>513</v>
      </c>
      <c r="H2035" s="1">
        <v>41505</v>
      </c>
      <c r="I2035" t="s">
        <v>2174</v>
      </c>
      <c r="J2035" t="s">
        <v>119</v>
      </c>
      <c r="K2035" t="s">
        <v>108</v>
      </c>
      <c r="L2035" t="s">
        <v>109</v>
      </c>
      <c r="M2035" t="s">
        <v>120</v>
      </c>
      <c r="N2035" t="s">
        <v>111</v>
      </c>
      <c r="O2035" t="s">
        <v>2177</v>
      </c>
      <c r="P2035" t="s">
        <v>112</v>
      </c>
      <c r="Q2035" t="s">
        <v>2127</v>
      </c>
      <c r="R2035" t="s">
        <v>2128</v>
      </c>
      <c r="T2035" s="1">
        <v>41474</v>
      </c>
      <c r="V2035">
        <v>6741</v>
      </c>
      <c r="X2035">
        <v>0.25</v>
      </c>
      <c r="Z2035">
        <v>17.600000000000001</v>
      </c>
      <c r="AA2035">
        <v>6.3</v>
      </c>
      <c r="AC2035">
        <v>6</v>
      </c>
      <c r="AD2035">
        <v>305.5</v>
      </c>
      <c r="AG2035">
        <v>0.13</v>
      </c>
      <c r="AH2035">
        <v>0.93</v>
      </c>
      <c r="AJ2035">
        <v>6.22</v>
      </c>
      <c r="AM2035">
        <v>0.5</v>
      </c>
      <c r="AO2035">
        <v>161.9</v>
      </c>
      <c r="AR2035">
        <v>195.66</v>
      </c>
      <c r="AV2035">
        <v>1.18</v>
      </c>
      <c r="AW2035">
        <v>3.2</v>
      </c>
      <c r="BA2035">
        <v>621</v>
      </c>
      <c r="BE2035">
        <v>0.13</v>
      </c>
      <c r="BF2035">
        <v>7</v>
      </c>
      <c r="BI2035">
        <v>0.08</v>
      </c>
      <c r="BK2035">
        <v>32</v>
      </c>
      <c r="BL2035">
        <v>13.95</v>
      </c>
      <c r="BM2035">
        <v>8.9999999999999993E-3</v>
      </c>
      <c r="BQ2035">
        <v>96.1</v>
      </c>
      <c r="BR2035">
        <v>0.215</v>
      </c>
      <c r="BU2035">
        <v>49.6</v>
      </c>
      <c r="CB2035">
        <v>0.44</v>
      </c>
      <c r="CD2035">
        <v>7.68</v>
      </c>
      <c r="CE2035">
        <v>2.7</v>
      </c>
      <c r="CF2035">
        <v>21.8</v>
      </c>
      <c r="CJ2035">
        <v>83.6</v>
      </c>
      <c r="CM2035">
        <v>0.28000000000000003</v>
      </c>
      <c r="CN2035">
        <v>1.4</v>
      </c>
      <c r="CO2035">
        <v>4.0000000000000001E-3</v>
      </c>
      <c r="CP2035">
        <v>0.62</v>
      </c>
      <c r="CR2035">
        <v>15.8</v>
      </c>
      <c r="CS2035">
        <v>283</v>
      </c>
      <c r="CT2035">
        <v>0.2</v>
      </c>
      <c r="CX2035">
        <v>157.30000000000001</v>
      </c>
    </row>
    <row r="2036" spans="1:102">
      <c r="A2036" t="s">
        <v>2178</v>
      </c>
      <c r="B2036">
        <v>1349629</v>
      </c>
      <c r="C2036" t="s">
        <v>104</v>
      </c>
      <c r="D2036" t="s">
        <v>105</v>
      </c>
      <c r="E2036">
        <v>507556</v>
      </c>
      <c r="F2036">
        <v>7181798</v>
      </c>
      <c r="G2036">
        <v>609</v>
      </c>
      <c r="H2036" s="1">
        <v>41505</v>
      </c>
      <c r="I2036" t="s">
        <v>2174</v>
      </c>
      <c r="J2036" t="s">
        <v>119</v>
      </c>
      <c r="K2036" t="s">
        <v>108</v>
      </c>
      <c r="L2036" t="s">
        <v>109</v>
      </c>
      <c r="M2036" t="s">
        <v>120</v>
      </c>
      <c r="N2036" t="s">
        <v>111</v>
      </c>
      <c r="O2036" t="s">
        <v>2178</v>
      </c>
      <c r="P2036" t="s">
        <v>112</v>
      </c>
      <c r="Q2036" t="s">
        <v>2127</v>
      </c>
      <c r="R2036" t="s">
        <v>2128</v>
      </c>
      <c r="T2036" s="1">
        <v>41476</v>
      </c>
      <c r="V2036">
        <v>437</v>
      </c>
      <c r="X2036">
        <v>1.19</v>
      </c>
      <c r="Z2036">
        <v>5.7</v>
      </c>
      <c r="AA2036">
        <v>3.6</v>
      </c>
      <c r="AC2036">
        <v>2</v>
      </c>
      <c r="AD2036">
        <v>364.5</v>
      </c>
      <c r="AG2036">
        <v>0.16</v>
      </c>
      <c r="AH2036">
        <v>0.24</v>
      </c>
      <c r="AJ2036">
        <v>0.55000000000000004</v>
      </c>
      <c r="AM2036">
        <v>8.6</v>
      </c>
      <c r="AO2036">
        <v>27.7</v>
      </c>
      <c r="AR2036">
        <v>34.57</v>
      </c>
      <c r="AV2036">
        <v>2.12</v>
      </c>
      <c r="AW2036">
        <v>3.4</v>
      </c>
      <c r="BA2036">
        <v>97</v>
      </c>
      <c r="BE2036">
        <v>7.0000000000000007E-2</v>
      </c>
      <c r="BF2036">
        <v>11.8</v>
      </c>
      <c r="BI2036">
        <v>0.44</v>
      </c>
      <c r="BK2036">
        <v>162</v>
      </c>
      <c r="BL2036">
        <v>1.94</v>
      </c>
      <c r="BM2036">
        <v>4.0000000000000001E-3</v>
      </c>
      <c r="BQ2036">
        <v>29.4</v>
      </c>
      <c r="BR2036">
        <v>5.5E-2</v>
      </c>
      <c r="BU2036">
        <v>18.55</v>
      </c>
      <c r="CB2036">
        <v>0.03</v>
      </c>
      <c r="CD2036">
        <v>0.83</v>
      </c>
      <c r="CE2036">
        <v>3.7</v>
      </c>
      <c r="CF2036">
        <v>0.5</v>
      </c>
      <c r="CJ2036">
        <v>24.2</v>
      </c>
      <c r="CM2036">
        <v>0.04</v>
      </c>
      <c r="CN2036">
        <v>3.2</v>
      </c>
      <c r="CO2036">
        <v>2.1000000000000001E-2</v>
      </c>
      <c r="CP2036">
        <v>0.16</v>
      </c>
      <c r="CR2036">
        <v>1.1000000000000001</v>
      </c>
      <c r="CS2036">
        <v>42</v>
      </c>
      <c r="CT2036">
        <v>0.1</v>
      </c>
      <c r="CX2036">
        <v>99</v>
      </c>
    </row>
    <row r="2037" spans="1:102">
      <c r="A2037" t="s">
        <v>2179</v>
      </c>
      <c r="B2037">
        <v>1349632</v>
      </c>
      <c r="C2037" t="s">
        <v>104</v>
      </c>
      <c r="D2037" t="s">
        <v>105</v>
      </c>
      <c r="E2037">
        <v>507592</v>
      </c>
      <c r="F2037">
        <v>7182026</v>
      </c>
      <c r="G2037">
        <v>597</v>
      </c>
      <c r="H2037" s="1">
        <v>41505</v>
      </c>
      <c r="I2037" t="s">
        <v>2174</v>
      </c>
      <c r="J2037" t="s">
        <v>119</v>
      </c>
      <c r="K2037" t="s">
        <v>108</v>
      </c>
      <c r="L2037" t="s">
        <v>109</v>
      </c>
      <c r="M2037" t="s">
        <v>120</v>
      </c>
      <c r="N2037" t="s">
        <v>111</v>
      </c>
      <c r="O2037" t="s">
        <v>2179</v>
      </c>
      <c r="P2037" t="s">
        <v>112</v>
      </c>
      <c r="Q2037" t="s">
        <v>2127</v>
      </c>
      <c r="R2037" t="s">
        <v>2128</v>
      </c>
      <c r="T2037" s="1">
        <v>41476</v>
      </c>
      <c r="V2037">
        <v>101</v>
      </c>
      <c r="X2037">
        <v>1.29</v>
      </c>
      <c r="Z2037">
        <v>7.6</v>
      </c>
      <c r="AA2037">
        <v>2.7</v>
      </c>
      <c r="AC2037">
        <v>2</v>
      </c>
      <c r="AD2037">
        <v>302.39999999999998</v>
      </c>
      <c r="AG2037">
        <v>0.15</v>
      </c>
      <c r="AH2037">
        <v>0.19</v>
      </c>
      <c r="AJ2037">
        <v>0.16</v>
      </c>
      <c r="AM2037">
        <v>9.6</v>
      </c>
      <c r="AO2037">
        <v>32.299999999999997</v>
      </c>
      <c r="AR2037">
        <v>28.95</v>
      </c>
      <c r="AV2037">
        <v>2.5499999999999998</v>
      </c>
      <c r="AW2037">
        <v>3.8</v>
      </c>
      <c r="BA2037">
        <v>41</v>
      </c>
      <c r="BE2037">
        <v>0.09</v>
      </c>
      <c r="BF2037">
        <v>13.8</v>
      </c>
      <c r="BI2037">
        <v>0.48</v>
      </c>
      <c r="BK2037">
        <v>233</v>
      </c>
      <c r="BL2037">
        <v>1.56</v>
      </c>
      <c r="BM2037">
        <v>4.0000000000000001E-3</v>
      </c>
      <c r="BQ2037">
        <v>32.5</v>
      </c>
      <c r="BR2037">
        <v>4.8000000000000001E-2</v>
      </c>
      <c r="BU2037">
        <v>16.670000000000002</v>
      </c>
      <c r="CB2037">
        <v>0.01</v>
      </c>
      <c r="CD2037">
        <v>0.96</v>
      </c>
      <c r="CE2037">
        <v>3.5</v>
      </c>
      <c r="CF2037">
        <v>0.3</v>
      </c>
      <c r="CJ2037">
        <v>17.3</v>
      </c>
      <c r="CM2037">
        <v>0.02</v>
      </c>
      <c r="CN2037">
        <v>4.2</v>
      </c>
      <c r="CO2037">
        <v>3.1E-2</v>
      </c>
      <c r="CP2037">
        <v>0.11</v>
      </c>
      <c r="CR2037">
        <v>0.6</v>
      </c>
      <c r="CS2037">
        <v>45</v>
      </c>
      <c r="CT2037">
        <v>0.1</v>
      </c>
      <c r="CX2037">
        <v>91.6</v>
      </c>
    </row>
    <row r="2038" spans="1:102">
      <c r="A2038" t="s">
        <v>2180</v>
      </c>
      <c r="B2038">
        <v>1349639</v>
      </c>
      <c r="C2038" t="s">
        <v>104</v>
      </c>
      <c r="D2038" t="s">
        <v>105</v>
      </c>
      <c r="E2038">
        <v>505989</v>
      </c>
      <c r="F2038">
        <v>7182856</v>
      </c>
      <c r="G2038">
        <v>508</v>
      </c>
      <c r="H2038" s="1">
        <v>41505</v>
      </c>
      <c r="I2038" t="s">
        <v>2174</v>
      </c>
      <c r="J2038" t="s">
        <v>119</v>
      </c>
      <c r="K2038" t="s">
        <v>108</v>
      </c>
      <c r="L2038" t="s">
        <v>109</v>
      </c>
      <c r="M2038" t="s">
        <v>120</v>
      </c>
      <c r="N2038" t="s">
        <v>111</v>
      </c>
      <c r="O2038" t="s">
        <v>2180</v>
      </c>
      <c r="P2038" t="s">
        <v>112</v>
      </c>
      <c r="Q2038" t="s">
        <v>2127</v>
      </c>
      <c r="R2038" t="s">
        <v>2128</v>
      </c>
      <c r="T2038" s="1">
        <v>41477</v>
      </c>
      <c r="V2038">
        <v>672</v>
      </c>
      <c r="X2038">
        <v>0.74</v>
      </c>
      <c r="Z2038">
        <v>18.2</v>
      </c>
      <c r="AA2038">
        <v>3.1</v>
      </c>
      <c r="AC2038">
        <v>3</v>
      </c>
      <c r="AD2038">
        <v>645.70000000000005</v>
      </c>
      <c r="AG2038">
        <v>0.15</v>
      </c>
      <c r="AH2038">
        <v>7.0000000000000007E-2</v>
      </c>
      <c r="AJ2038">
        <v>1.26</v>
      </c>
      <c r="AM2038">
        <v>4.8</v>
      </c>
      <c r="AO2038">
        <v>15.2</v>
      </c>
      <c r="AR2038">
        <v>45.15</v>
      </c>
      <c r="AV2038">
        <v>2.2200000000000002</v>
      </c>
      <c r="AW2038">
        <v>2.1</v>
      </c>
      <c r="BA2038">
        <v>107</v>
      </c>
      <c r="BE2038">
        <v>0.19</v>
      </c>
      <c r="BF2038">
        <v>4</v>
      </c>
      <c r="BI2038">
        <v>0.18</v>
      </c>
      <c r="BK2038">
        <v>84</v>
      </c>
      <c r="BL2038">
        <v>8.0399999999999991</v>
      </c>
      <c r="BM2038">
        <v>1.9E-2</v>
      </c>
      <c r="BQ2038">
        <v>28.1</v>
      </c>
      <c r="BR2038">
        <v>6.5000000000000002E-2</v>
      </c>
      <c r="BU2038">
        <v>18.45</v>
      </c>
      <c r="CB2038">
        <v>0.34</v>
      </c>
      <c r="CD2038">
        <v>2.72</v>
      </c>
      <c r="CE2038">
        <v>3.1</v>
      </c>
      <c r="CF2038">
        <v>2.7</v>
      </c>
      <c r="CJ2038">
        <v>63</v>
      </c>
      <c r="CM2038">
        <v>0.1</v>
      </c>
      <c r="CN2038">
        <v>2.5</v>
      </c>
      <c r="CO2038">
        <v>6.0000000000000001E-3</v>
      </c>
      <c r="CP2038">
        <v>1.46</v>
      </c>
      <c r="CR2038">
        <v>0.8</v>
      </c>
      <c r="CS2038">
        <v>44</v>
      </c>
      <c r="CT2038">
        <v>0.05</v>
      </c>
      <c r="CX2038">
        <v>114.2</v>
      </c>
    </row>
    <row r="2039" spans="1:102">
      <c r="A2039" t="s">
        <v>2181</v>
      </c>
      <c r="B2039">
        <v>1307364</v>
      </c>
      <c r="C2039" t="s">
        <v>104</v>
      </c>
      <c r="D2039" t="s">
        <v>105</v>
      </c>
      <c r="E2039">
        <v>506367</v>
      </c>
      <c r="F2039">
        <v>7183002</v>
      </c>
      <c r="G2039">
        <v>408</v>
      </c>
      <c r="H2039" s="1">
        <v>41499</v>
      </c>
      <c r="I2039" t="s">
        <v>183</v>
      </c>
      <c r="J2039" t="s">
        <v>119</v>
      </c>
      <c r="K2039" t="s">
        <v>108</v>
      </c>
      <c r="L2039" t="s">
        <v>109</v>
      </c>
      <c r="M2039" t="s">
        <v>120</v>
      </c>
      <c r="N2039" t="s">
        <v>111</v>
      </c>
      <c r="O2039" t="s">
        <v>2181</v>
      </c>
      <c r="P2039" t="s">
        <v>112</v>
      </c>
      <c r="Q2039" t="s">
        <v>1680</v>
      </c>
      <c r="R2039" t="s">
        <v>1681</v>
      </c>
      <c r="T2039" s="1">
        <v>41476</v>
      </c>
      <c r="V2039">
        <v>527</v>
      </c>
      <c r="X2039">
        <v>0.87</v>
      </c>
      <c r="Z2039">
        <v>9.8000000000000007</v>
      </c>
      <c r="AA2039">
        <v>5.2</v>
      </c>
      <c r="AC2039">
        <v>3</v>
      </c>
      <c r="AD2039">
        <v>1283.0999999999999</v>
      </c>
      <c r="AG2039">
        <v>0.22</v>
      </c>
      <c r="AH2039">
        <v>0.33</v>
      </c>
      <c r="AJ2039">
        <v>0.61</v>
      </c>
      <c r="AM2039">
        <v>4.8</v>
      </c>
      <c r="AO2039">
        <v>17.3</v>
      </c>
      <c r="AR2039">
        <v>35.340000000000003</v>
      </c>
      <c r="AV2039">
        <v>1.84</v>
      </c>
      <c r="AW2039">
        <v>2.7</v>
      </c>
      <c r="BA2039">
        <v>142</v>
      </c>
      <c r="BE2039">
        <v>0.13</v>
      </c>
      <c r="BF2039">
        <v>2.5</v>
      </c>
      <c r="BI2039">
        <v>0.23</v>
      </c>
      <c r="BK2039">
        <v>107</v>
      </c>
      <c r="BL2039">
        <v>5.34</v>
      </c>
      <c r="BM2039">
        <v>8.9999999999999993E-3</v>
      </c>
      <c r="BQ2039">
        <v>28.6</v>
      </c>
      <c r="BR2039">
        <v>3.6999999999999998E-2</v>
      </c>
      <c r="BU2039">
        <v>24.32</v>
      </c>
      <c r="CB2039">
        <v>0.09</v>
      </c>
      <c r="CD2039">
        <v>2.2799999999999998</v>
      </c>
      <c r="CE2039">
        <v>2.7</v>
      </c>
      <c r="CF2039">
        <v>2.5</v>
      </c>
      <c r="CJ2039">
        <v>57.4</v>
      </c>
      <c r="CM2039">
        <v>0.06</v>
      </c>
      <c r="CN2039">
        <v>1.6</v>
      </c>
      <c r="CO2039">
        <v>2E-3</v>
      </c>
      <c r="CP2039">
        <v>0.5</v>
      </c>
      <c r="CR2039">
        <v>0.4</v>
      </c>
      <c r="CS2039">
        <v>43</v>
      </c>
      <c r="CT2039">
        <v>0.05</v>
      </c>
      <c r="CX2039">
        <v>106.5</v>
      </c>
    </row>
    <row r="2040" spans="1:102">
      <c r="A2040" t="s">
        <v>2182</v>
      </c>
      <c r="B2040">
        <v>1307382</v>
      </c>
      <c r="C2040" t="s">
        <v>104</v>
      </c>
      <c r="D2040" t="s">
        <v>105</v>
      </c>
      <c r="E2040">
        <v>506958</v>
      </c>
      <c r="F2040">
        <v>7182594</v>
      </c>
      <c r="G2040">
        <v>564</v>
      </c>
      <c r="H2040" s="1">
        <v>41499</v>
      </c>
      <c r="I2040" t="s">
        <v>183</v>
      </c>
      <c r="J2040" t="s">
        <v>119</v>
      </c>
      <c r="K2040" t="s">
        <v>108</v>
      </c>
      <c r="L2040" t="s">
        <v>109</v>
      </c>
      <c r="M2040" t="s">
        <v>120</v>
      </c>
      <c r="N2040" t="s">
        <v>111</v>
      </c>
      <c r="O2040" t="s">
        <v>2182</v>
      </c>
      <c r="P2040" t="s">
        <v>112</v>
      </c>
      <c r="Q2040" t="s">
        <v>1680</v>
      </c>
      <c r="R2040" t="s">
        <v>1681</v>
      </c>
      <c r="T2040" s="1">
        <v>41476</v>
      </c>
      <c r="V2040">
        <v>4707</v>
      </c>
      <c r="X2040">
        <v>0.97</v>
      </c>
      <c r="Z2040">
        <v>36</v>
      </c>
      <c r="AA2040">
        <v>2.9</v>
      </c>
      <c r="AC2040">
        <v>7</v>
      </c>
      <c r="AD2040">
        <v>1943.5</v>
      </c>
      <c r="AG2040">
        <v>0.12</v>
      </c>
      <c r="AH2040">
        <v>2.63</v>
      </c>
      <c r="AJ2040">
        <v>16.100000000000001</v>
      </c>
      <c r="AM2040">
        <v>7.5</v>
      </c>
      <c r="AO2040">
        <v>146.19999999999999</v>
      </c>
      <c r="AR2040">
        <v>154.16999999999999</v>
      </c>
      <c r="AV2040">
        <v>1.73</v>
      </c>
      <c r="AW2040">
        <v>5.2</v>
      </c>
      <c r="BA2040">
        <v>332</v>
      </c>
      <c r="BE2040">
        <v>7.0000000000000007E-2</v>
      </c>
      <c r="BF2040">
        <v>8.6999999999999993</v>
      </c>
      <c r="BI2040">
        <v>0.9</v>
      </c>
      <c r="BK2040">
        <v>363</v>
      </c>
      <c r="BL2040">
        <v>36.01</v>
      </c>
      <c r="BM2040">
        <v>5.0000000000000001E-4</v>
      </c>
      <c r="BQ2040">
        <v>295</v>
      </c>
      <c r="BR2040">
        <v>0.17</v>
      </c>
      <c r="BU2040">
        <v>9.33</v>
      </c>
      <c r="CB2040">
        <v>0.13</v>
      </c>
      <c r="CD2040">
        <v>16.3</v>
      </c>
      <c r="CE2040">
        <v>3.5</v>
      </c>
      <c r="CF2040">
        <v>11.8</v>
      </c>
      <c r="CJ2040">
        <v>238.4</v>
      </c>
      <c r="CM2040">
        <v>0.28000000000000003</v>
      </c>
      <c r="CN2040">
        <v>0.5</v>
      </c>
      <c r="CO2040">
        <v>1.0999999999999999E-2</v>
      </c>
      <c r="CP2040">
        <v>0.81</v>
      </c>
      <c r="CR2040">
        <v>4</v>
      </c>
      <c r="CS2040">
        <v>848</v>
      </c>
      <c r="CT2040">
        <v>0.3</v>
      </c>
      <c r="CX2040">
        <v>2544.1999999999998</v>
      </c>
    </row>
    <row r="2041" spans="1:102">
      <c r="A2041" t="s">
        <v>2183</v>
      </c>
      <c r="B2041">
        <v>1307398</v>
      </c>
      <c r="C2041" t="s">
        <v>104</v>
      </c>
      <c r="D2041" t="s">
        <v>105</v>
      </c>
      <c r="E2041">
        <v>505566</v>
      </c>
      <c r="F2041">
        <v>7182902</v>
      </c>
      <c r="G2041">
        <v>590</v>
      </c>
      <c r="H2041" s="1">
        <v>41499</v>
      </c>
      <c r="I2041" t="s">
        <v>183</v>
      </c>
      <c r="J2041" t="s">
        <v>119</v>
      </c>
      <c r="K2041" t="s">
        <v>108</v>
      </c>
      <c r="L2041" t="s">
        <v>109</v>
      </c>
      <c r="M2041" t="s">
        <v>120</v>
      </c>
      <c r="N2041" t="s">
        <v>111</v>
      </c>
      <c r="O2041" t="s">
        <v>2183</v>
      </c>
      <c r="P2041" t="s">
        <v>112</v>
      </c>
      <c r="Q2041" t="s">
        <v>1680</v>
      </c>
      <c r="R2041" t="s">
        <v>1681</v>
      </c>
      <c r="T2041" s="1">
        <v>41477</v>
      </c>
      <c r="V2041">
        <v>288</v>
      </c>
      <c r="X2041">
        <v>0.74</v>
      </c>
      <c r="Z2041">
        <v>9.9</v>
      </c>
      <c r="AA2041">
        <v>3.7</v>
      </c>
      <c r="AC2041">
        <v>2</v>
      </c>
      <c r="AD2041">
        <v>639.1</v>
      </c>
      <c r="AG2041">
        <v>0.18</v>
      </c>
      <c r="AH2041">
        <v>0.05</v>
      </c>
      <c r="AJ2041">
        <v>0.55000000000000004</v>
      </c>
      <c r="AM2041">
        <v>3.6</v>
      </c>
      <c r="AO2041">
        <v>14.5</v>
      </c>
      <c r="AR2041">
        <v>18.28</v>
      </c>
      <c r="AV2041">
        <v>1.87</v>
      </c>
      <c r="AW2041">
        <v>2.6</v>
      </c>
      <c r="BA2041">
        <v>10</v>
      </c>
      <c r="BE2041">
        <v>0.1</v>
      </c>
      <c r="BF2041">
        <v>4.0999999999999996</v>
      </c>
      <c r="BI2041">
        <v>0.16</v>
      </c>
      <c r="BK2041">
        <v>64</v>
      </c>
      <c r="BL2041">
        <v>3.42</v>
      </c>
      <c r="BM2041">
        <v>1.2E-2</v>
      </c>
      <c r="BQ2041">
        <v>15.1</v>
      </c>
      <c r="BR2041">
        <v>3.4000000000000002E-2</v>
      </c>
      <c r="BU2041">
        <v>15.94</v>
      </c>
      <c r="CB2041">
        <v>0.09</v>
      </c>
      <c r="CD2041">
        <v>1.63</v>
      </c>
      <c r="CE2041">
        <v>1.4</v>
      </c>
      <c r="CF2041">
        <v>0.7</v>
      </c>
      <c r="CJ2041">
        <v>28.3</v>
      </c>
      <c r="CM2041">
        <v>0.04</v>
      </c>
      <c r="CN2041">
        <v>1.4</v>
      </c>
      <c r="CO2041">
        <v>5.0000000000000001E-3</v>
      </c>
      <c r="CP2041">
        <v>0.33</v>
      </c>
      <c r="CR2041">
        <v>0.2</v>
      </c>
      <c r="CS2041">
        <v>44</v>
      </c>
      <c r="CT2041">
        <v>0.05</v>
      </c>
      <c r="CX2041">
        <v>81.599999999999994</v>
      </c>
    </row>
    <row r="2042" spans="1:102">
      <c r="A2042" t="s">
        <v>2184</v>
      </c>
      <c r="B2042">
        <v>1307405</v>
      </c>
      <c r="C2042" t="s">
        <v>104</v>
      </c>
      <c r="D2042" t="s">
        <v>105</v>
      </c>
      <c r="E2042">
        <v>505563</v>
      </c>
      <c r="F2042">
        <v>7182551</v>
      </c>
      <c r="G2042">
        <v>607</v>
      </c>
      <c r="H2042" s="1">
        <v>41499</v>
      </c>
      <c r="I2042" t="s">
        <v>183</v>
      </c>
      <c r="J2042" t="s">
        <v>119</v>
      </c>
      <c r="K2042" t="s">
        <v>108</v>
      </c>
      <c r="L2042" t="s">
        <v>109</v>
      </c>
      <c r="M2042" t="s">
        <v>120</v>
      </c>
      <c r="N2042" t="s">
        <v>111</v>
      </c>
      <c r="O2042" t="s">
        <v>2184</v>
      </c>
      <c r="P2042" t="s">
        <v>112</v>
      </c>
      <c r="Q2042" t="s">
        <v>1680</v>
      </c>
      <c r="R2042" t="s">
        <v>1681</v>
      </c>
      <c r="T2042" s="1">
        <v>41477</v>
      </c>
      <c r="V2042">
        <v>707</v>
      </c>
      <c r="X2042">
        <v>0.55000000000000004</v>
      </c>
      <c r="Z2042">
        <v>23.4</v>
      </c>
      <c r="AA2042">
        <v>8.6</v>
      </c>
      <c r="AC2042">
        <v>6</v>
      </c>
      <c r="AD2042">
        <v>437.4</v>
      </c>
      <c r="AG2042">
        <v>0.25</v>
      </c>
      <c r="AH2042">
        <v>0.06</v>
      </c>
      <c r="AJ2042">
        <v>1.41</v>
      </c>
      <c r="AM2042">
        <v>0.9</v>
      </c>
      <c r="AO2042">
        <v>23.1</v>
      </c>
      <c r="AR2042">
        <v>62.52</v>
      </c>
      <c r="AV2042">
        <v>1.45</v>
      </c>
      <c r="AW2042">
        <v>3.5</v>
      </c>
      <c r="BA2042">
        <v>468</v>
      </c>
      <c r="BE2042">
        <v>0.12</v>
      </c>
      <c r="BF2042">
        <v>5</v>
      </c>
      <c r="BI2042">
        <v>0.04</v>
      </c>
      <c r="BK2042">
        <v>36</v>
      </c>
      <c r="BL2042">
        <v>41.27</v>
      </c>
      <c r="BM2042">
        <v>4.0000000000000001E-3</v>
      </c>
      <c r="BQ2042">
        <v>12.3</v>
      </c>
      <c r="BR2042">
        <v>0.14899999999999999</v>
      </c>
      <c r="BU2042">
        <v>56.01</v>
      </c>
      <c r="CB2042">
        <v>0.2</v>
      </c>
      <c r="CD2042">
        <v>11.94</v>
      </c>
      <c r="CE2042">
        <v>0.7</v>
      </c>
      <c r="CF2042">
        <v>11.5</v>
      </c>
      <c r="CJ2042">
        <v>39.6</v>
      </c>
      <c r="CM2042">
        <v>0.25</v>
      </c>
      <c r="CN2042">
        <v>0.05</v>
      </c>
      <c r="CO2042">
        <v>5.0000000000000001E-3</v>
      </c>
      <c r="CP2042">
        <v>2.84</v>
      </c>
      <c r="CR2042">
        <v>4.8</v>
      </c>
      <c r="CS2042">
        <v>276</v>
      </c>
      <c r="CT2042">
        <v>0.2</v>
      </c>
      <c r="CX2042">
        <v>56</v>
      </c>
    </row>
    <row r="2043" spans="1:102">
      <c r="A2043" t="s">
        <v>2185</v>
      </c>
      <c r="B2043">
        <v>1307408</v>
      </c>
      <c r="C2043" t="s">
        <v>104</v>
      </c>
      <c r="D2043" t="s">
        <v>105</v>
      </c>
      <c r="E2043">
        <v>505572</v>
      </c>
      <c r="F2043">
        <v>7182401</v>
      </c>
      <c r="G2043">
        <v>600</v>
      </c>
      <c r="H2043" s="1">
        <v>41499</v>
      </c>
      <c r="I2043" t="s">
        <v>183</v>
      </c>
      <c r="J2043" t="s">
        <v>119</v>
      </c>
      <c r="K2043" t="s">
        <v>108</v>
      </c>
      <c r="L2043" t="s">
        <v>109</v>
      </c>
      <c r="M2043" t="s">
        <v>120</v>
      </c>
      <c r="N2043" t="s">
        <v>111</v>
      </c>
      <c r="O2043" t="s">
        <v>2185</v>
      </c>
      <c r="P2043" t="s">
        <v>112</v>
      </c>
      <c r="Q2043" t="s">
        <v>1680</v>
      </c>
      <c r="R2043" t="s">
        <v>1681</v>
      </c>
      <c r="T2043" s="1">
        <v>41477</v>
      </c>
      <c r="V2043">
        <v>487</v>
      </c>
      <c r="X2043">
        <v>0.77</v>
      </c>
      <c r="Z2043">
        <v>24.8</v>
      </c>
      <c r="AA2043">
        <v>7.1</v>
      </c>
      <c r="AC2043">
        <v>3</v>
      </c>
      <c r="AD2043">
        <v>651.70000000000005</v>
      </c>
      <c r="AG2043">
        <v>0.2</v>
      </c>
      <c r="AH2043">
        <v>0.04</v>
      </c>
      <c r="AJ2043">
        <v>0.19</v>
      </c>
      <c r="AM2043">
        <v>1.6</v>
      </c>
      <c r="AO2043">
        <v>23.4</v>
      </c>
      <c r="AR2043">
        <v>12.81</v>
      </c>
      <c r="AV2043">
        <v>1.74</v>
      </c>
      <c r="AW2043">
        <v>4.2</v>
      </c>
      <c r="BA2043">
        <v>75</v>
      </c>
      <c r="BE2043">
        <v>0.11</v>
      </c>
      <c r="BF2043">
        <v>5.7</v>
      </c>
      <c r="BI2043">
        <v>0.08</v>
      </c>
      <c r="BK2043">
        <v>34</v>
      </c>
      <c r="BL2043">
        <v>5.65</v>
      </c>
      <c r="BM2043">
        <v>5.0000000000000001E-3</v>
      </c>
      <c r="BQ2043">
        <v>4.9000000000000004</v>
      </c>
      <c r="BR2043">
        <v>0.108</v>
      </c>
      <c r="BU2043">
        <v>54.86</v>
      </c>
      <c r="CB2043">
        <v>0.19</v>
      </c>
      <c r="CD2043">
        <v>2.4900000000000002</v>
      </c>
      <c r="CE2043">
        <v>1.5</v>
      </c>
      <c r="CF2043">
        <v>4</v>
      </c>
      <c r="CJ2043">
        <v>87.4</v>
      </c>
      <c r="CM2043">
        <v>0.13</v>
      </c>
      <c r="CN2043">
        <v>1.3</v>
      </c>
      <c r="CO2043">
        <v>1.2E-2</v>
      </c>
      <c r="CP2043">
        <v>0.62</v>
      </c>
      <c r="CR2043">
        <v>0.6</v>
      </c>
      <c r="CS2043">
        <v>84</v>
      </c>
      <c r="CT2043">
        <v>0.1</v>
      </c>
      <c r="CX2043">
        <v>22.6</v>
      </c>
    </row>
    <row r="2044" spans="1:102">
      <c r="A2044" t="s">
        <v>2186</v>
      </c>
      <c r="B2044">
        <v>1346205</v>
      </c>
      <c r="C2044" t="s">
        <v>104</v>
      </c>
      <c r="D2044" t="s">
        <v>105</v>
      </c>
      <c r="E2044">
        <v>517795</v>
      </c>
      <c r="F2044">
        <v>7185350</v>
      </c>
      <c r="G2044">
        <v>740</v>
      </c>
      <c r="H2044" s="1">
        <v>41485</v>
      </c>
      <c r="I2044" t="s">
        <v>1528</v>
      </c>
      <c r="J2044" t="s">
        <v>119</v>
      </c>
      <c r="K2044" t="s">
        <v>108</v>
      </c>
      <c r="L2044" t="s">
        <v>109</v>
      </c>
      <c r="M2044" t="s">
        <v>1529</v>
      </c>
      <c r="N2044" t="s">
        <v>111</v>
      </c>
      <c r="O2044" t="s">
        <v>2186</v>
      </c>
      <c r="P2044" t="s">
        <v>112</v>
      </c>
      <c r="Q2044" t="s">
        <v>1479</v>
      </c>
      <c r="R2044" t="s">
        <v>1480</v>
      </c>
      <c r="T2044" s="1">
        <v>41470</v>
      </c>
      <c r="V2044">
        <v>639</v>
      </c>
      <c r="X2044">
        <v>0.96</v>
      </c>
      <c r="Z2044">
        <v>15.9</v>
      </c>
      <c r="AA2044">
        <v>2</v>
      </c>
      <c r="AC2044">
        <v>7</v>
      </c>
      <c r="AD2044">
        <v>2057.6999999999998</v>
      </c>
      <c r="AG2044">
        <v>0.13</v>
      </c>
      <c r="AH2044">
        <v>0.38</v>
      </c>
      <c r="AJ2044">
        <v>1.33</v>
      </c>
      <c r="AM2044">
        <v>11.6</v>
      </c>
      <c r="AO2044">
        <v>25.1</v>
      </c>
      <c r="AR2044">
        <v>26.95</v>
      </c>
      <c r="AV2044">
        <v>2.8</v>
      </c>
      <c r="AW2044">
        <v>3.2</v>
      </c>
      <c r="BA2044">
        <v>87</v>
      </c>
      <c r="BE2044">
        <v>0.11</v>
      </c>
      <c r="BF2044">
        <v>4.2</v>
      </c>
      <c r="BI2044">
        <v>0.25</v>
      </c>
      <c r="BK2044">
        <v>398</v>
      </c>
      <c r="BL2044">
        <v>7.06</v>
      </c>
      <c r="BM2044">
        <v>1.0999999999999999E-2</v>
      </c>
      <c r="BQ2044">
        <v>48</v>
      </c>
      <c r="BR2044">
        <v>8.8999999999999996E-2</v>
      </c>
      <c r="BU2044">
        <v>14.91</v>
      </c>
      <c r="CB2044">
        <v>0.15</v>
      </c>
      <c r="CD2044">
        <v>1.94</v>
      </c>
      <c r="CE2044">
        <v>3.3</v>
      </c>
      <c r="CF2044">
        <v>3.7</v>
      </c>
      <c r="CJ2044">
        <v>66.900000000000006</v>
      </c>
      <c r="CM2044">
        <v>0.08</v>
      </c>
      <c r="CN2044">
        <v>1.2</v>
      </c>
      <c r="CO2044">
        <v>5.0000000000000001E-3</v>
      </c>
      <c r="CP2044">
        <v>0.74</v>
      </c>
      <c r="CR2044">
        <v>1.3</v>
      </c>
      <c r="CS2044">
        <v>84</v>
      </c>
      <c r="CT2044">
        <v>0.05</v>
      </c>
      <c r="CX2044">
        <v>175.1</v>
      </c>
    </row>
    <row r="2045" spans="1:102">
      <c r="A2045" t="s">
        <v>2187</v>
      </c>
      <c r="B2045">
        <v>1346218</v>
      </c>
      <c r="C2045" t="s">
        <v>104</v>
      </c>
      <c r="D2045" t="s">
        <v>105</v>
      </c>
      <c r="E2045">
        <v>519596</v>
      </c>
      <c r="F2045">
        <v>7186830</v>
      </c>
      <c r="G2045">
        <v>704</v>
      </c>
      <c r="H2045" s="1">
        <v>41485</v>
      </c>
      <c r="I2045" t="s">
        <v>1528</v>
      </c>
      <c r="J2045" t="s">
        <v>119</v>
      </c>
      <c r="K2045" t="s">
        <v>108</v>
      </c>
      <c r="L2045" t="s">
        <v>109</v>
      </c>
      <c r="M2045" t="s">
        <v>1529</v>
      </c>
      <c r="N2045" t="s">
        <v>111</v>
      </c>
      <c r="O2045" t="s">
        <v>2187</v>
      </c>
      <c r="P2045" t="s">
        <v>112</v>
      </c>
      <c r="Q2045" t="s">
        <v>1479</v>
      </c>
      <c r="R2045" t="s">
        <v>1480</v>
      </c>
      <c r="T2045" s="1">
        <v>41471</v>
      </c>
      <c r="V2045">
        <v>1458</v>
      </c>
      <c r="X2045">
        <v>0.65</v>
      </c>
      <c r="Z2045">
        <v>10.6</v>
      </c>
      <c r="AA2045">
        <v>6.1</v>
      </c>
      <c r="AC2045">
        <v>6</v>
      </c>
      <c r="AD2045">
        <v>475.3</v>
      </c>
      <c r="AG2045">
        <v>0.26</v>
      </c>
      <c r="AH2045">
        <v>0.17</v>
      </c>
      <c r="AJ2045">
        <v>0.34</v>
      </c>
      <c r="AM2045">
        <v>1.9</v>
      </c>
      <c r="AO2045">
        <v>21.7</v>
      </c>
      <c r="AR2045">
        <v>21.85</v>
      </c>
      <c r="AV2045">
        <v>2.94</v>
      </c>
      <c r="AW2045">
        <v>3.6</v>
      </c>
      <c r="BA2045">
        <v>77</v>
      </c>
      <c r="BE2045">
        <v>0.2</v>
      </c>
      <c r="BF2045">
        <v>4.2</v>
      </c>
      <c r="BI2045">
        <v>0.09</v>
      </c>
      <c r="BK2045">
        <v>40</v>
      </c>
      <c r="BL2045">
        <v>11.39</v>
      </c>
      <c r="BM2045">
        <v>1.4999999999999999E-2</v>
      </c>
      <c r="BQ2045">
        <v>13.5</v>
      </c>
      <c r="BR2045">
        <v>0.16</v>
      </c>
      <c r="BU2045">
        <v>15.83</v>
      </c>
      <c r="CB2045">
        <v>0.48</v>
      </c>
      <c r="CD2045">
        <v>3.22</v>
      </c>
      <c r="CE2045">
        <v>1.6</v>
      </c>
      <c r="CF2045">
        <v>5.8</v>
      </c>
      <c r="CJ2045">
        <v>77.5</v>
      </c>
      <c r="CM2045">
        <v>0.45</v>
      </c>
      <c r="CN2045">
        <v>0.3</v>
      </c>
      <c r="CO2045">
        <v>8.0000000000000002E-3</v>
      </c>
      <c r="CP2045">
        <v>0.4</v>
      </c>
      <c r="CR2045">
        <v>1.1000000000000001</v>
      </c>
      <c r="CS2045">
        <v>128</v>
      </c>
      <c r="CT2045">
        <v>0.2</v>
      </c>
      <c r="CX2045">
        <v>60.4</v>
      </c>
    </row>
    <row r="2046" spans="1:102">
      <c r="A2046" t="s">
        <v>2188</v>
      </c>
      <c r="B2046">
        <v>1307388</v>
      </c>
      <c r="C2046" t="s">
        <v>104</v>
      </c>
      <c r="D2046" t="s">
        <v>105</v>
      </c>
      <c r="E2046">
        <v>506960</v>
      </c>
      <c r="F2046">
        <v>7182902</v>
      </c>
      <c r="G2046">
        <v>499</v>
      </c>
      <c r="H2046" s="1">
        <v>41499</v>
      </c>
      <c r="I2046" t="s">
        <v>183</v>
      </c>
      <c r="J2046" t="s">
        <v>119</v>
      </c>
      <c r="K2046" t="s">
        <v>108</v>
      </c>
      <c r="L2046" t="s">
        <v>109</v>
      </c>
      <c r="M2046" t="s">
        <v>120</v>
      </c>
      <c r="N2046" t="s">
        <v>111</v>
      </c>
      <c r="O2046" t="s">
        <v>2188</v>
      </c>
      <c r="P2046" t="s">
        <v>112</v>
      </c>
      <c r="Q2046" t="s">
        <v>1680</v>
      </c>
      <c r="R2046" t="s">
        <v>1681</v>
      </c>
      <c r="T2046" s="1">
        <v>41476</v>
      </c>
      <c r="V2046">
        <v>643</v>
      </c>
      <c r="X2046">
        <v>0.75</v>
      </c>
      <c r="Z2046">
        <v>8</v>
      </c>
      <c r="AA2046">
        <v>2.7</v>
      </c>
      <c r="AC2046">
        <v>5</v>
      </c>
      <c r="AD2046">
        <v>274.39999999999998</v>
      </c>
      <c r="AG2046">
        <v>0.19</v>
      </c>
      <c r="AH2046">
        <v>7.0000000000000007E-2</v>
      </c>
      <c r="AJ2046">
        <v>0.69</v>
      </c>
      <c r="AM2046">
        <v>1.8</v>
      </c>
      <c r="AO2046">
        <v>18.2</v>
      </c>
      <c r="AR2046">
        <v>36.53</v>
      </c>
      <c r="AV2046">
        <v>2.0099999999999998</v>
      </c>
      <c r="AW2046">
        <v>2</v>
      </c>
      <c r="BA2046">
        <v>192</v>
      </c>
      <c r="BE2046">
        <v>0.08</v>
      </c>
      <c r="BF2046">
        <v>3.1</v>
      </c>
      <c r="BI2046">
        <v>0.1</v>
      </c>
      <c r="BK2046">
        <v>28</v>
      </c>
      <c r="BL2046">
        <v>1.72</v>
      </c>
      <c r="BM2046">
        <v>4.0000000000000001E-3</v>
      </c>
      <c r="BQ2046">
        <v>14</v>
      </c>
      <c r="BR2046">
        <v>0.06</v>
      </c>
      <c r="BU2046">
        <v>10.73</v>
      </c>
      <c r="CB2046">
        <v>0.06</v>
      </c>
      <c r="CD2046">
        <v>0.71</v>
      </c>
      <c r="CE2046">
        <v>2</v>
      </c>
      <c r="CF2046">
        <v>2.5</v>
      </c>
      <c r="CJ2046">
        <v>17</v>
      </c>
      <c r="CM2046">
        <v>0.04</v>
      </c>
      <c r="CN2046">
        <v>1.1000000000000001</v>
      </c>
      <c r="CO2046">
        <v>3.0000000000000001E-3</v>
      </c>
      <c r="CP2046">
        <v>0.39</v>
      </c>
      <c r="CR2046">
        <v>0.7</v>
      </c>
      <c r="CS2046">
        <v>35</v>
      </c>
      <c r="CT2046">
        <v>0.05</v>
      </c>
      <c r="CX2046">
        <v>38.1</v>
      </c>
    </row>
    <row r="2047" spans="1:102">
      <c r="A2047" t="s">
        <v>2189</v>
      </c>
      <c r="B2047">
        <v>1307391</v>
      </c>
      <c r="C2047" t="s">
        <v>104</v>
      </c>
      <c r="D2047" t="s">
        <v>105</v>
      </c>
      <c r="E2047">
        <v>506968</v>
      </c>
      <c r="F2047">
        <v>7183047</v>
      </c>
      <c r="G2047">
        <v>444</v>
      </c>
      <c r="H2047" s="1">
        <v>41499</v>
      </c>
      <c r="I2047" t="s">
        <v>183</v>
      </c>
      <c r="J2047" t="s">
        <v>119</v>
      </c>
      <c r="K2047" t="s">
        <v>108</v>
      </c>
      <c r="L2047" t="s">
        <v>109</v>
      </c>
      <c r="M2047" t="s">
        <v>120</v>
      </c>
      <c r="N2047" t="s">
        <v>111</v>
      </c>
      <c r="O2047" t="s">
        <v>2189</v>
      </c>
      <c r="P2047" t="s">
        <v>112</v>
      </c>
      <c r="Q2047" t="s">
        <v>1680</v>
      </c>
      <c r="R2047" t="s">
        <v>1681</v>
      </c>
      <c r="T2047" s="1">
        <v>41476</v>
      </c>
      <c r="V2047">
        <v>448</v>
      </c>
      <c r="X2047">
        <v>0.75</v>
      </c>
      <c r="Z2047">
        <v>9.8000000000000007</v>
      </c>
      <c r="AA2047">
        <v>9</v>
      </c>
      <c r="AC2047">
        <v>5</v>
      </c>
      <c r="AD2047">
        <v>1074.5</v>
      </c>
      <c r="AG2047">
        <v>0.23</v>
      </c>
      <c r="AH2047">
        <v>0.38</v>
      </c>
      <c r="AJ2047">
        <v>2.77</v>
      </c>
      <c r="AM2047">
        <v>5.8</v>
      </c>
      <c r="AO2047">
        <v>18</v>
      </c>
      <c r="AR2047">
        <v>54.75</v>
      </c>
      <c r="AV2047">
        <v>1.94</v>
      </c>
      <c r="AW2047">
        <v>2.2000000000000002</v>
      </c>
      <c r="BA2047">
        <v>133</v>
      </c>
      <c r="BE2047">
        <v>0.12</v>
      </c>
      <c r="BF2047">
        <v>4.3</v>
      </c>
      <c r="BI2047">
        <v>0.32</v>
      </c>
      <c r="BK2047">
        <v>111</v>
      </c>
      <c r="BL2047">
        <v>5.2</v>
      </c>
      <c r="BM2047">
        <v>1.0999999999999999E-2</v>
      </c>
      <c r="BQ2047">
        <v>78.8</v>
      </c>
      <c r="BR2047">
        <v>4.4999999999999998E-2</v>
      </c>
      <c r="BU2047">
        <v>18.04</v>
      </c>
      <c r="CB2047">
        <v>0.08</v>
      </c>
      <c r="CD2047">
        <v>2.9</v>
      </c>
      <c r="CE2047">
        <v>3.9</v>
      </c>
      <c r="CF2047">
        <v>2.2999999999999998</v>
      </c>
      <c r="CJ2047">
        <v>89.6</v>
      </c>
      <c r="CM2047">
        <v>0.13</v>
      </c>
      <c r="CN2047">
        <v>2.5</v>
      </c>
      <c r="CO2047">
        <v>3.0000000000000001E-3</v>
      </c>
      <c r="CP2047">
        <v>0.53</v>
      </c>
      <c r="CR2047">
        <v>0.7</v>
      </c>
      <c r="CS2047">
        <v>63</v>
      </c>
      <c r="CT2047">
        <v>0.05</v>
      </c>
      <c r="CX2047">
        <v>251.7</v>
      </c>
    </row>
    <row r="2048" spans="1:102">
      <c r="A2048" t="s">
        <v>2190</v>
      </c>
      <c r="B2048">
        <v>1307400</v>
      </c>
      <c r="C2048" t="s">
        <v>104</v>
      </c>
      <c r="D2048" t="s">
        <v>105</v>
      </c>
      <c r="E2048">
        <v>505566</v>
      </c>
      <c r="F2048">
        <v>7182803</v>
      </c>
      <c r="G2048">
        <v>561</v>
      </c>
      <c r="H2048" s="1">
        <v>41499</v>
      </c>
      <c r="I2048" t="s">
        <v>183</v>
      </c>
      <c r="J2048" t="s">
        <v>119</v>
      </c>
      <c r="K2048" t="s">
        <v>108</v>
      </c>
      <c r="L2048" t="s">
        <v>109</v>
      </c>
      <c r="M2048" t="s">
        <v>120</v>
      </c>
      <c r="N2048" t="s">
        <v>111</v>
      </c>
      <c r="O2048" t="s">
        <v>2190</v>
      </c>
      <c r="P2048" t="s">
        <v>112</v>
      </c>
      <c r="Q2048" t="s">
        <v>1680</v>
      </c>
      <c r="R2048" t="s">
        <v>1681</v>
      </c>
      <c r="T2048" s="1">
        <v>41477</v>
      </c>
      <c r="V2048">
        <v>384</v>
      </c>
      <c r="X2048">
        <v>0.87</v>
      </c>
      <c r="Z2048">
        <v>18.899999999999999</v>
      </c>
      <c r="AA2048">
        <v>5.6</v>
      </c>
      <c r="AC2048">
        <v>3</v>
      </c>
      <c r="AD2048">
        <v>950.9</v>
      </c>
      <c r="AG2048">
        <v>0.21</v>
      </c>
      <c r="AH2048">
        <v>0.05</v>
      </c>
      <c r="AJ2048">
        <v>0.52</v>
      </c>
      <c r="AM2048">
        <v>3</v>
      </c>
      <c r="AO2048">
        <v>15.9</v>
      </c>
      <c r="AR2048">
        <v>27.87</v>
      </c>
      <c r="AV2048">
        <v>2.39</v>
      </c>
      <c r="AW2048">
        <v>3</v>
      </c>
      <c r="BA2048">
        <v>38</v>
      </c>
      <c r="BE2048">
        <v>0.11</v>
      </c>
      <c r="BF2048">
        <v>4.5</v>
      </c>
      <c r="BI2048">
        <v>0.13</v>
      </c>
      <c r="BK2048">
        <v>52</v>
      </c>
      <c r="BL2048">
        <v>6.34</v>
      </c>
      <c r="BM2048">
        <v>2.5999999999999999E-2</v>
      </c>
      <c r="BQ2048">
        <v>12.4</v>
      </c>
      <c r="BR2048">
        <v>7.8E-2</v>
      </c>
      <c r="BU2048">
        <v>21.88</v>
      </c>
      <c r="CB2048">
        <v>0.21</v>
      </c>
      <c r="CD2048">
        <v>2.25</v>
      </c>
      <c r="CE2048">
        <v>1.9</v>
      </c>
      <c r="CF2048">
        <v>2.7</v>
      </c>
      <c r="CJ2048">
        <v>55.7</v>
      </c>
      <c r="CM2048">
        <v>0.08</v>
      </c>
      <c r="CN2048">
        <v>1.8</v>
      </c>
      <c r="CO2048">
        <v>5.0000000000000001E-3</v>
      </c>
      <c r="CP2048">
        <v>0.73</v>
      </c>
      <c r="CR2048">
        <v>0.4</v>
      </c>
      <c r="CS2048">
        <v>45</v>
      </c>
      <c r="CT2048">
        <v>0.05</v>
      </c>
      <c r="CX2048">
        <v>77.5</v>
      </c>
    </row>
    <row r="2049" spans="1:102">
      <c r="A2049" t="s">
        <v>2191</v>
      </c>
      <c r="B2049">
        <v>1307415</v>
      </c>
      <c r="C2049" t="s">
        <v>104</v>
      </c>
      <c r="D2049" t="s">
        <v>105</v>
      </c>
      <c r="E2049">
        <v>505566</v>
      </c>
      <c r="F2049">
        <v>7182099</v>
      </c>
      <c r="G2049">
        <v>583</v>
      </c>
      <c r="H2049" s="1">
        <v>41499</v>
      </c>
      <c r="I2049" t="s">
        <v>183</v>
      </c>
      <c r="J2049" t="s">
        <v>119</v>
      </c>
      <c r="K2049" t="s">
        <v>108</v>
      </c>
      <c r="L2049" t="s">
        <v>109</v>
      </c>
      <c r="M2049" t="s">
        <v>120</v>
      </c>
      <c r="N2049" t="s">
        <v>111</v>
      </c>
      <c r="O2049" t="s">
        <v>2191</v>
      </c>
      <c r="P2049" t="s">
        <v>112</v>
      </c>
      <c r="Q2049" t="s">
        <v>1680</v>
      </c>
      <c r="R2049" t="s">
        <v>1681</v>
      </c>
      <c r="T2049" s="1">
        <v>41477</v>
      </c>
      <c r="V2049">
        <v>434</v>
      </c>
      <c r="X2049">
        <v>1.6</v>
      </c>
      <c r="Z2049">
        <v>29.7</v>
      </c>
      <c r="AA2049">
        <v>5.2</v>
      </c>
      <c r="AC2049">
        <v>2</v>
      </c>
      <c r="AD2049">
        <v>309.3</v>
      </c>
      <c r="AG2049">
        <v>0.2</v>
      </c>
      <c r="AH2049">
        <v>0.09</v>
      </c>
      <c r="AJ2049">
        <v>1.19</v>
      </c>
      <c r="AM2049">
        <v>6.2</v>
      </c>
      <c r="AO2049">
        <v>30</v>
      </c>
      <c r="AR2049">
        <v>23.08</v>
      </c>
      <c r="AV2049">
        <v>2.72</v>
      </c>
      <c r="AW2049">
        <v>5.0999999999999996</v>
      </c>
      <c r="BA2049">
        <v>62</v>
      </c>
      <c r="BE2049">
        <v>0.09</v>
      </c>
      <c r="BF2049">
        <v>6.8</v>
      </c>
      <c r="BI2049">
        <v>0.26</v>
      </c>
      <c r="BK2049">
        <v>263</v>
      </c>
      <c r="BL2049">
        <v>12.99</v>
      </c>
      <c r="BM2049">
        <v>7.0000000000000001E-3</v>
      </c>
      <c r="BQ2049">
        <v>28.5</v>
      </c>
      <c r="BR2049">
        <v>5.5E-2</v>
      </c>
      <c r="BU2049">
        <v>34.82</v>
      </c>
      <c r="CB2049">
        <v>0.08</v>
      </c>
      <c r="CD2049">
        <v>4.29</v>
      </c>
      <c r="CE2049">
        <v>2.2000000000000002</v>
      </c>
      <c r="CF2049">
        <v>4.8</v>
      </c>
      <c r="CJ2049">
        <v>46.9</v>
      </c>
      <c r="CM2049">
        <v>0.17</v>
      </c>
      <c r="CN2049">
        <v>2</v>
      </c>
      <c r="CO2049">
        <v>1.2999999999999999E-2</v>
      </c>
      <c r="CP2049">
        <v>0.55000000000000004</v>
      </c>
      <c r="CR2049">
        <v>0.7</v>
      </c>
      <c r="CS2049">
        <v>172</v>
      </c>
      <c r="CT2049">
        <v>0.1</v>
      </c>
      <c r="CX2049">
        <v>164.9</v>
      </c>
    </row>
    <row r="2050" spans="1:102">
      <c r="A2050" t="s">
        <v>2192</v>
      </c>
      <c r="B2050">
        <v>1307420</v>
      </c>
      <c r="C2050" t="s">
        <v>104</v>
      </c>
      <c r="D2050" t="s">
        <v>105</v>
      </c>
      <c r="E2050">
        <v>505566</v>
      </c>
      <c r="F2050">
        <v>7181843</v>
      </c>
      <c r="G2050">
        <v>539</v>
      </c>
      <c r="H2050" s="1">
        <v>41499</v>
      </c>
      <c r="I2050" t="s">
        <v>183</v>
      </c>
      <c r="J2050" t="s">
        <v>119</v>
      </c>
      <c r="K2050" t="s">
        <v>108</v>
      </c>
      <c r="L2050" t="s">
        <v>109</v>
      </c>
      <c r="M2050" t="s">
        <v>120</v>
      </c>
      <c r="N2050" t="s">
        <v>111</v>
      </c>
      <c r="O2050" t="s">
        <v>2192</v>
      </c>
      <c r="P2050" t="s">
        <v>112</v>
      </c>
      <c r="Q2050" t="s">
        <v>1680</v>
      </c>
      <c r="R2050" t="s">
        <v>1681</v>
      </c>
      <c r="T2050" s="1">
        <v>41477</v>
      </c>
      <c r="V2050">
        <v>1172</v>
      </c>
      <c r="X2050">
        <v>0.95</v>
      </c>
      <c r="Z2050">
        <v>18.8</v>
      </c>
      <c r="AA2050">
        <v>26.9</v>
      </c>
      <c r="AC2050">
        <v>3</v>
      </c>
      <c r="AD2050">
        <v>498.9</v>
      </c>
      <c r="AG2050">
        <v>0.25</v>
      </c>
      <c r="AH2050">
        <v>0.39</v>
      </c>
      <c r="AJ2050">
        <v>0.35</v>
      </c>
      <c r="AM2050">
        <v>3.3</v>
      </c>
      <c r="AO2050">
        <v>28.3</v>
      </c>
      <c r="AR2050">
        <v>50.05</v>
      </c>
      <c r="AV2050">
        <v>2.66</v>
      </c>
      <c r="AW2050">
        <v>3.6</v>
      </c>
      <c r="BA2050">
        <v>950</v>
      </c>
      <c r="BE2050">
        <v>7.0000000000000007E-2</v>
      </c>
      <c r="BF2050">
        <v>8.4</v>
      </c>
      <c r="BI2050">
        <v>0.24</v>
      </c>
      <c r="BK2050">
        <v>74</v>
      </c>
      <c r="BL2050">
        <v>15.22</v>
      </c>
      <c r="BM2050">
        <v>7.0000000000000001E-3</v>
      </c>
      <c r="BQ2050">
        <v>21.5</v>
      </c>
      <c r="BR2050">
        <v>8.3000000000000004E-2</v>
      </c>
      <c r="BU2050">
        <v>47.75</v>
      </c>
      <c r="CB2050">
        <v>0.08</v>
      </c>
      <c r="CD2050">
        <v>5.77</v>
      </c>
      <c r="CE2050">
        <v>3.1</v>
      </c>
      <c r="CF2050">
        <v>25.8</v>
      </c>
      <c r="CJ2050">
        <v>47.6</v>
      </c>
      <c r="CM2050">
        <v>0.2</v>
      </c>
      <c r="CN2050">
        <v>2</v>
      </c>
      <c r="CO2050">
        <v>1.2999999999999999E-2</v>
      </c>
      <c r="CP2050">
        <v>0.73</v>
      </c>
      <c r="CR2050">
        <v>2.4</v>
      </c>
      <c r="CS2050">
        <v>95</v>
      </c>
      <c r="CT2050">
        <v>0.2</v>
      </c>
      <c r="CX2050">
        <v>57.7</v>
      </c>
    </row>
    <row r="2051" spans="1:102">
      <c r="A2051" t="s">
        <v>2193</v>
      </c>
      <c r="B2051">
        <v>1346211</v>
      </c>
      <c r="C2051" t="s">
        <v>104</v>
      </c>
      <c r="D2051" t="s">
        <v>105</v>
      </c>
      <c r="E2051">
        <v>519601</v>
      </c>
      <c r="F2051">
        <v>7187207</v>
      </c>
      <c r="G2051">
        <v>684</v>
      </c>
      <c r="H2051" s="1">
        <v>41485</v>
      </c>
      <c r="I2051" t="s">
        <v>1528</v>
      </c>
      <c r="J2051" t="s">
        <v>119</v>
      </c>
      <c r="K2051" t="s">
        <v>108</v>
      </c>
      <c r="L2051" t="s">
        <v>109</v>
      </c>
      <c r="M2051" t="s">
        <v>1529</v>
      </c>
      <c r="N2051" t="s">
        <v>111</v>
      </c>
      <c r="O2051" t="s">
        <v>2193</v>
      </c>
      <c r="P2051" t="s">
        <v>112</v>
      </c>
      <c r="Q2051" t="s">
        <v>1479</v>
      </c>
      <c r="R2051" t="s">
        <v>1480</v>
      </c>
      <c r="T2051" s="1">
        <v>41471</v>
      </c>
      <c r="V2051">
        <v>2563</v>
      </c>
      <c r="X2051">
        <v>0.87</v>
      </c>
      <c r="Z2051">
        <v>18.100000000000001</v>
      </c>
      <c r="AA2051">
        <v>6.6</v>
      </c>
      <c r="AC2051">
        <v>4</v>
      </c>
      <c r="AD2051">
        <v>352.1</v>
      </c>
      <c r="AG2051">
        <v>0.25</v>
      </c>
      <c r="AH2051">
        <v>0.04</v>
      </c>
      <c r="AJ2051">
        <v>0.1</v>
      </c>
      <c r="AM2051">
        <v>1.5</v>
      </c>
      <c r="AO2051">
        <v>37.1</v>
      </c>
      <c r="AR2051">
        <v>22.39</v>
      </c>
      <c r="AV2051">
        <v>3.65</v>
      </c>
      <c r="AW2051">
        <v>5.2</v>
      </c>
      <c r="BA2051">
        <v>133</v>
      </c>
      <c r="BE2051">
        <v>0.22</v>
      </c>
      <c r="BF2051">
        <v>3.3</v>
      </c>
      <c r="BI2051">
        <v>7.0000000000000007E-2</v>
      </c>
      <c r="BK2051">
        <v>43</v>
      </c>
      <c r="BL2051">
        <v>9.89</v>
      </c>
      <c r="BM2051">
        <v>2.1999999999999999E-2</v>
      </c>
      <c r="BQ2051">
        <v>6.9</v>
      </c>
      <c r="BR2051">
        <v>3.2000000000000001E-2</v>
      </c>
      <c r="BU2051">
        <v>11.51</v>
      </c>
      <c r="CB2051">
        <v>0.74</v>
      </c>
      <c r="CD2051">
        <v>1.39</v>
      </c>
      <c r="CE2051">
        <v>2.1</v>
      </c>
      <c r="CF2051">
        <v>8</v>
      </c>
      <c r="CJ2051">
        <v>37.200000000000003</v>
      </c>
      <c r="CM2051">
        <v>0.21</v>
      </c>
      <c r="CN2051">
        <v>0.9</v>
      </c>
      <c r="CO2051">
        <v>1.0999999999999999E-2</v>
      </c>
      <c r="CP2051">
        <v>0.41</v>
      </c>
      <c r="CR2051">
        <v>0.9</v>
      </c>
      <c r="CS2051">
        <v>118</v>
      </c>
      <c r="CT2051">
        <v>0.1</v>
      </c>
      <c r="CX2051">
        <v>28.1</v>
      </c>
    </row>
    <row r="2052" spans="1:102">
      <c r="A2052" t="s">
        <v>2194</v>
      </c>
      <c r="B2052">
        <v>1346213</v>
      </c>
      <c r="C2052" t="s">
        <v>104</v>
      </c>
      <c r="D2052" t="s">
        <v>105</v>
      </c>
      <c r="E2052">
        <v>519620</v>
      </c>
      <c r="F2052">
        <v>7187104</v>
      </c>
      <c r="G2052">
        <v>684</v>
      </c>
      <c r="H2052" s="1">
        <v>41485</v>
      </c>
      <c r="I2052" t="s">
        <v>1528</v>
      </c>
      <c r="J2052" t="s">
        <v>119</v>
      </c>
      <c r="K2052" t="s">
        <v>108</v>
      </c>
      <c r="L2052" t="s">
        <v>109</v>
      </c>
      <c r="M2052" t="s">
        <v>1529</v>
      </c>
      <c r="N2052" t="s">
        <v>111</v>
      </c>
      <c r="O2052" t="s">
        <v>2194</v>
      </c>
      <c r="P2052" t="s">
        <v>112</v>
      </c>
      <c r="Q2052" t="s">
        <v>1479</v>
      </c>
      <c r="R2052" t="s">
        <v>1480</v>
      </c>
      <c r="T2052" s="1">
        <v>41471</v>
      </c>
      <c r="V2052">
        <v>1249</v>
      </c>
      <c r="X2052">
        <v>0.74</v>
      </c>
      <c r="Z2052">
        <v>15.5</v>
      </c>
      <c r="AA2052">
        <v>1.9</v>
      </c>
      <c r="AC2052">
        <v>2</v>
      </c>
      <c r="AD2052">
        <v>320.8</v>
      </c>
      <c r="AG2052">
        <v>0.24</v>
      </c>
      <c r="AH2052">
        <v>0.05</v>
      </c>
      <c r="AJ2052">
        <v>0.14000000000000001</v>
      </c>
      <c r="AM2052">
        <v>2.4</v>
      </c>
      <c r="AO2052">
        <v>25.6</v>
      </c>
      <c r="AR2052">
        <v>12.09</v>
      </c>
      <c r="AV2052">
        <v>2.4300000000000002</v>
      </c>
      <c r="AW2052">
        <v>6.2</v>
      </c>
      <c r="BA2052">
        <v>39</v>
      </c>
      <c r="BE2052">
        <v>0.12</v>
      </c>
      <c r="BF2052">
        <v>6.4</v>
      </c>
      <c r="BI2052">
        <v>0.1</v>
      </c>
      <c r="BK2052">
        <v>81</v>
      </c>
      <c r="BL2052">
        <v>7.74</v>
      </c>
      <c r="BM2052">
        <v>0.01</v>
      </c>
      <c r="BQ2052">
        <v>9.1999999999999993</v>
      </c>
      <c r="BR2052">
        <v>3.4000000000000002E-2</v>
      </c>
      <c r="BU2052">
        <v>11.67</v>
      </c>
      <c r="CB2052">
        <v>0.21</v>
      </c>
      <c r="CD2052">
        <v>1.2</v>
      </c>
      <c r="CE2052">
        <v>1.7</v>
      </c>
      <c r="CF2052">
        <v>3.9</v>
      </c>
      <c r="CJ2052">
        <v>23.1</v>
      </c>
      <c r="CM2052">
        <v>0.21</v>
      </c>
      <c r="CN2052">
        <v>0.8</v>
      </c>
      <c r="CO2052">
        <v>0.03</v>
      </c>
      <c r="CP2052">
        <v>0.28999999999999998</v>
      </c>
      <c r="CR2052">
        <v>0.5</v>
      </c>
      <c r="CS2052">
        <v>127</v>
      </c>
      <c r="CT2052">
        <v>0.1</v>
      </c>
      <c r="CX2052">
        <v>33.1</v>
      </c>
    </row>
    <row r="2053" spans="1:102">
      <c r="A2053" t="s">
        <v>2195</v>
      </c>
      <c r="B2053">
        <v>1307086</v>
      </c>
      <c r="C2053" t="s">
        <v>104</v>
      </c>
      <c r="D2053" t="s">
        <v>105</v>
      </c>
      <c r="E2053">
        <v>518301</v>
      </c>
      <c r="F2053">
        <v>7186901</v>
      </c>
      <c r="G2053">
        <v>881</v>
      </c>
      <c r="H2053" s="1">
        <v>41494</v>
      </c>
      <c r="I2053" t="s">
        <v>118</v>
      </c>
      <c r="J2053" t="s">
        <v>119</v>
      </c>
      <c r="K2053" t="s">
        <v>108</v>
      </c>
      <c r="L2053" t="s">
        <v>109</v>
      </c>
      <c r="M2053" t="s">
        <v>120</v>
      </c>
      <c r="N2053" t="s">
        <v>111</v>
      </c>
      <c r="O2053" t="s">
        <v>2195</v>
      </c>
      <c r="P2053" t="s">
        <v>112</v>
      </c>
      <c r="Q2053" t="s">
        <v>1680</v>
      </c>
      <c r="R2053" t="s">
        <v>1681</v>
      </c>
      <c r="T2053" s="1">
        <v>41524</v>
      </c>
      <c r="V2053">
        <v>273</v>
      </c>
      <c r="X2053">
        <v>0.41</v>
      </c>
      <c r="Z2053">
        <v>2.2000000000000002</v>
      </c>
      <c r="AA2053">
        <v>0.1</v>
      </c>
      <c r="AC2053">
        <v>9</v>
      </c>
      <c r="AD2053">
        <v>5515.1</v>
      </c>
      <c r="AG2053">
        <v>0.14000000000000001</v>
      </c>
      <c r="AH2053">
        <v>4.32</v>
      </c>
      <c r="AJ2053">
        <v>0.49</v>
      </c>
      <c r="AM2053">
        <v>2.2000000000000002</v>
      </c>
      <c r="AO2053">
        <v>13.7</v>
      </c>
      <c r="AR2053">
        <v>15.55</v>
      </c>
      <c r="AV2053">
        <v>0.5</v>
      </c>
      <c r="AW2053">
        <v>1</v>
      </c>
      <c r="BA2053">
        <v>46</v>
      </c>
      <c r="BE2053">
        <v>0.02</v>
      </c>
      <c r="BF2053">
        <v>2.4</v>
      </c>
      <c r="BI2053">
        <v>0.1</v>
      </c>
      <c r="BK2053">
        <v>140</v>
      </c>
      <c r="BL2053">
        <v>1.53</v>
      </c>
      <c r="BM2053">
        <v>1.2999999999999999E-2</v>
      </c>
      <c r="BQ2053">
        <v>13.2</v>
      </c>
      <c r="BR2053">
        <v>8.3000000000000004E-2</v>
      </c>
      <c r="BU2053">
        <v>3.88</v>
      </c>
      <c r="CB2053">
        <v>0.22</v>
      </c>
      <c r="CD2053">
        <v>0.5</v>
      </c>
      <c r="CE2053">
        <v>0.7</v>
      </c>
      <c r="CF2053">
        <v>1.4</v>
      </c>
      <c r="CJ2053">
        <v>289.7</v>
      </c>
      <c r="CM2053">
        <v>0.01</v>
      </c>
      <c r="CN2053">
        <v>0.05</v>
      </c>
      <c r="CO2053">
        <v>1.0999999999999999E-2</v>
      </c>
      <c r="CP2053">
        <v>0.09</v>
      </c>
      <c r="CR2053">
        <v>1.1000000000000001</v>
      </c>
      <c r="CS2053">
        <v>19</v>
      </c>
      <c r="CT2053">
        <v>0.05</v>
      </c>
      <c r="CX2053">
        <v>58.3</v>
      </c>
    </row>
    <row r="2054" spans="1:102">
      <c r="A2054" t="s">
        <v>2196</v>
      </c>
      <c r="B2054">
        <v>1307104</v>
      </c>
      <c r="C2054" t="s">
        <v>104</v>
      </c>
      <c r="D2054" t="s">
        <v>105</v>
      </c>
      <c r="E2054">
        <v>517808</v>
      </c>
      <c r="F2054">
        <v>7186546</v>
      </c>
      <c r="G2054">
        <v>903</v>
      </c>
      <c r="H2054" s="1">
        <v>41494</v>
      </c>
      <c r="I2054" t="s">
        <v>118</v>
      </c>
      <c r="J2054" t="s">
        <v>119</v>
      </c>
      <c r="K2054" t="s">
        <v>108</v>
      </c>
      <c r="L2054" t="s">
        <v>109</v>
      </c>
      <c r="M2054" t="s">
        <v>120</v>
      </c>
      <c r="N2054" t="s">
        <v>111</v>
      </c>
      <c r="O2054" t="s">
        <v>2196</v>
      </c>
      <c r="P2054" t="s">
        <v>112</v>
      </c>
      <c r="Q2054" t="s">
        <v>1680</v>
      </c>
      <c r="R2054" t="s">
        <v>1681</v>
      </c>
      <c r="T2054" s="1">
        <v>41493</v>
      </c>
      <c r="V2054">
        <v>4437</v>
      </c>
      <c r="X2054">
        <v>0.5</v>
      </c>
      <c r="Z2054">
        <v>17.600000000000001</v>
      </c>
      <c r="AA2054">
        <v>4.4000000000000004</v>
      </c>
      <c r="AC2054">
        <v>22</v>
      </c>
      <c r="AD2054">
        <v>1518.5</v>
      </c>
      <c r="AG2054">
        <v>0.14000000000000001</v>
      </c>
      <c r="AH2054">
        <v>3.67</v>
      </c>
      <c r="AJ2054">
        <v>9.84</v>
      </c>
      <c r="AM2054">
        <v>5.7</v>
      </c>
      <c r="AO2054">
        <v>50</v>
      </c>
      <c r="AR2054">
        <v>49.63</v>
      </c>
      <c r="AV2054">
        <v>1.61</v>
      </c>
      <c r="AW2054">
        <v>1.9</v>
      </c>
      <c r="BA2054">
        <v>162</v>
      </c>
      <c r="BE2054">
        <v>0.1</v>
      </c>
      <c r="BF2054">
        <v>2.8</v>
      </c>
      <c r="BI2054">
        <v>0.16</v>
      </c>
      <c r="BK2054">
        <v>70</v>
      </c>
      <c r="BL2054">
        <v>26.79</v>
      </c>
      <c r="BM2054">
        <v>8.0000000000000002E-3</v>
      </c>
      <c r="BQ2054">
        <v>106</v>
      </c>
      <c r="BR2054">
        <v>0.26600000000000001</v>
      </c>
      <c r="BU2054">
        <v>7.64</v>
      </c>
      <c r="CB2054">
        <v>0.1</v>
      </c>
      <c r="CD2054">
        <v>6.05</v>
      </c>
      <c r="CE2054">
        <v>3.9</v>
      </c>
      <c r="CF2054">
        <v>14.4</v>
      </c>
      <c r="CJ2054">
        <v>407.6</v>
      </c>
      <c r="CM2054">
        <v>0.08</v>
      </c>
      <c r="CN2054">
        <v>1</v>
      </c>
      <c r="CO2054">
        <v>2E-3</v>
      </c>
      <c r="CP2054">
        <v>1.88</v>
      </c>
      <c r="CR2054">
        <v>5</v>
      </c>
      <c r="CS2054">
        <v>111</v>
      </c>
      <c r="CT2054">
        <v>0.3</v>
      </c>
      <c r="CX2054">
        <v>622.79999999999995</v>
      </c>
    </row>
    <row r="2055" spans="1:102">
      <c r="A2055" t="s">
        <v>2197</v>
      </c>
      <c r="B2055">
        <v>1307106</v>
      </c>
      <c r="C2055" t="s">
        <v>104</v>
      </c>
      <c r="D2055" t="s">
        <v>105</v>
      </c>
      <c r="E2055">
        <v>517811</v>
      </c>
      <c r="F2055">
        <v>7186799</v>
      </c>
      <c r="G2055">
        <v>787</v>
      </c>
      <c r="H2055" s="1">
        <v>41494</v>
      </c>
      <c r="I2055" t="s">
        <v>118</v>
      </c>
      <c r="J2055" t="s">
        <v>119</v>
      </c>
      <c r="K2055" t="s">
        <v>108</v>
      </c>
      <c r="L2055" t="s">
        <v>109</v>
      </c>
      <c r="M2055" t="s">
        <v>120</v>
      </c>
      <c r="N2055" t="s">
        <v>111</v>
      </c>
      <c r="O2055" t="s">
        <v>2197</v>
      </c>
      <c r="P2055" t="s">
        <v>112</v>
      </c>
      <c r="Q2055" t="s">
        <v>1680</v>
      </c>
      <c r="R2055" t="s">
        <v>1681</v>
      </c>
      <c r="T2055" s="1">
        <v>41493</v>
      </c>
      <c r="V2055">
        <v>3553</v>
      </c>
      <c r="X2055">
        <v>0.43</v>
      </c>
      <c r="Z2055">
        <v>2.9</v>
      </c>
      <c r="AA2055">
        <v>3.5</v>
      </c>
      <c r="AC2055">
        <v>7</v>
      </c>
      <c r="AD2055">
        <v>1647.9</v>
      </c>
      <c r="AG2055">
        <v>0.08</v>
      </c>
      <c r="AH2055">
        <v>2.4</v>
      </c>
      <c r="AJ2055">
        <v>1.76</v>
      </c>
      <c r="AM2055">
        <v>2.8</v>
      </c>
      <c r="AO2055">
        <v>39.6</v>
      </c>
      <c r="AR2055">
        <v>25.52</v>
      </c>
      <c r="AV2055">
        <v>0.76</v>
      </c>
      <c r="AW2055">
        <v>1.4</v>
      </c>
      <c r="BA2055">
        <v>133</v>
      </c>
      <c r="BE2055">
        <v>0.03</v>
      </c>
      <c r="BF2055">
        <v>3</v>
      </c>
      <c r="BI2055">
        <v>0.08</v>
      </c>
      <c r="BK2055">
        <v>53</v>
      </c>
      <c r="BL2055">
        <v>0.92</v>
      </c>
      <c r="BM2055">
        <v>7.0000000000000001E-3</v>
      </c>
      <c r="BQ2055">
        <v>34.4</v>
      </c>
      <c r="BR2055">
        <v>9.5000000000000001E-2</v>
      </c>
      <c r="BU2055">
        <v>4.5</v>
      </c>
      <c r="CB2055">
        <v>0.18</v>
      </c>
      <c r="CD2055">
        <v>0.88</v>
      </c>
      <c r="CE2055">
        <v>3</v>
      </c>
      <c r="CF2055">
        <v>3.8</v>
      </c>
      <c r="CJ2055">
        <v>192.3</v>
      </c>
      <c r="CM2055">
        <v>0.04</v>
      </c>
      <c r="CN2055">
        <v>0.4</v>
      </c>
      <c r="CO2055">
        <v>5.0000000000000001E-3</v>
      </c>
      <c r="CP2055">
        <v>0.17</v>
      </c>
      <c r="CR2055">
        <v>3.2</v>
      </c>
      <c r="CS2055">
        <v>45</v>
      </c>
      <c r="CT2055">
        <v>0.05</v>
      </c>
      <c r="CX2055">
        <v>143.19999999999999</v>
      </c>
    </row>
    <row r="2056" spans="1:102">
      <c r="A2056" t="s">
        <v>2198</v>
      </c>
      <c r="B2056">
        <v>1307124</v>
      </c>
      <c r="C2056" t="s">
        <v>104</v>
      </c>
      <c r="D2056" t="s">
        <v>105</v>
      </c>
      <c r="E2056">
        <v>518803</v>
      </c>
      <c r="F2056">
        <v>7185061</v>
      </c>
      <c r="G2056">
        <v>891</v>
      </c>
      <c r="H2056" s="1">
        <v>41485</v>
      </c>
      <c r="I2056" t="s">
        <v>1528</v>
      </c>
      <c r="J2056" t="s">
        <v>119</v>
      </c>
      <c r="K2056" t="s">
        <v>108</v>
      </c>
      <c r="L2056" t="s">
        <v>109</v>
      </c>
      <c r="M2056" t="s">
        <v>1529</v>
      </c>
      <c r="N2056" t="s">
        <v>111</v>
      </c>
      <c r="O2056" t="s">
        <v>2198</v>
      </c>
      <c r="P2056" t="s">
        <v>112</v>
      </c>
      <c r="Q2056" t="s">
        <v>1680</v>
      </c>
      <c r="R2056" t="s">
        <v>1681</v>
      </c>
      <c r="T2056" s="1">
        <v>41585</v>
      </c>
      <c r="V2056">
        <v>4876</v>
      </c>
      <c r="X2056">
        <v>1.73</v>
      </c>
      <c r="Z2056">
        <v>11.1</v>
      </c>
      <c r="AA2056">
        <v>15.9</v>
      </c>
      <c r="AC2056">
        <v>4</v>
      </c>
      <c r="AD2056">
        <v>447.1</v>
      </c>
      <c r="AG2056">
        <v>0.36</v>
      </c>
      <c r="AH2056">
        <v>0.04</v>
      </c>
      <c r="AJ2056">
        <v>0.2</v>
      </c>
      <c r="AM2056">
        <v>5</v>
      </c>
      <c r="AO2056">
        <v>35.299999999999997</v>
      </c>
      <c r="AR2056">
        <v>46.77</v>
      </c>
      <c r="AV2056">
        <v>5.04</v>
      </c>
      <c r="AW2056">
        <v>5.6</v>
      </c>
      <c r="BA2056">
        <v>201</v>
      </c>
      <c r="BE2056">
        <v>0.18</v>
      </c>
      <c r="BF2056">
        <v>4.5</v>
      </c>
      <c r="BI2056">
        <v>0.22</v>
      </c>
      <c r="BK2056">
        <v>144</v>
      </c>
      <c r="BL2056">
        <v>4.45</v>
      </c>
      <c r="BM2056">
        <v>1.7000000000000001E-2</v>
      </c>
      <c r="BQ2056">
        <v>20.9</v>
      </c>
      <c r="BR2056">
        <v>7.1999999999999995E-2</v>
      </c>
      <c r="BU2056">
        <v>17.920000000000002</v>
      </c>
      <c r="CB2056">
        <v>0.46</v>
      </c>
      <c r="CD2056">
        <v>1.37</v>
      </c>
      <c r="CE2056">
        <v>4.4000000000000004</v>
      </c>
      <c r="CF2056">
        <v>6</v>
      </c>
      <c r="CJ2056">
        <v>96.5</v>
      </c>
      <c r="CM2056">
        <v>0.23</v>
      </c>
      <c r="CN2056">
        <v>1.7</v>
      </c>
      <c r="CO2056">
        <v>1.4E-2</v>
      </c>
      <c r="CP2056">
        <v>0.4</v>
      </c>
      <c r="CR2056">
        <v>0.7</v>
      </c>
      <c r="CS2056">
        <v>140</v>
      </c>
      <c r="CT2056">
        <v>0.1</v>
      </c>
      <c r="CX2056">
        <v>86.1</v>
      </c>
    </row>
    <row r="2057" spans="1:102">
      <c r="A2057" t="s">
        <v>2199</v>
      </c>
      <c r="B2057">
        <v>1307126</v>
      </c>
      <c r="C2057" t="s">
        <v>104</v>
      </c>
      <c r="D2057" t="s">
        <v>105</v>
      </c>
      <c r="E2057">
        <v>518804</v>
      </c>
      <c r="F2057">
        <v>7184952</v>
      </c>
      <c r="G2057">
        <v>873</v>
      </c>
      <c r="H2057" s="1">
        <v>41485</v>
      </c>
      <c r="I2057" t="s">
        <v>1528</v>
      </c>
      <c r="J2057" t="s">
        <v>119</v>
      </c>
      <c r="K2057" t="s">
        <v>108</v>
      </c>
      <c r="L2057" t="s">
        <v>109</v>
      </c>
      <c r="M2057" t="s">
        <v>1529</v>
      </c>
      <c r="N2057" t="s">
        <v>111</v>
      </c>
      <c r="O2057" t="s">
        <v>2199</v>
      </c>
      <c r="P2057" t="s">
        <v>112</v>
      </c>
      <c r="Q2057" t="s">
        <v>1680</v>
      </c>
      <c r="R2057" t="s">
        <v>1681</v>
      </c>
      <c r="T2057" s="1">
        <v>41585</v>
      </c>
      <c r="V2057">
        <v>2192</v>
      </c>
      <c r="X2057">
        <v>0.75</v>
      </c>
      <c r="Z2057">
        <v>8.4</v>
      </c>
      <c r="AA2057">
        <v>4.4000000000000004</v>
      </c>
      <c r="AC2057">
        <v>5</v>
      </c>
      <c r="AD2057">
        <v>1361.8</v>
      </c>
      <c r="AG2057">
        <v>0.17</v>
      </c>
      <c r="AH2057">
        <v>0.37</v>
      </c>
      <c r="AJ2057">
        <v>0.88</v>
      </c>
      <c r="AM2057">
        <v>2.2000000000000002</v>
      </c>
      <c r="AO2057">
        <v>24.4</v>
      </c>
      <c r="AR2057">
        <v>35.44</v>
      </c>
      <c r="AV2057">
        <v>1.59</v>
      </c>
      <c r="AW2057">
        <v>3.3</v>
      </c>
      <c r="BA2057">
        <v>225</v>
      </c>
      <c r="BE2057">
        <v>0.09</v>
      </c>
      <c r="BF2057">
        <v>6.5</v>
      </c>
      <c r="BI2057">
        <v>0.12</v>
      </c>
      <c r="BK2057">
        <v>52</v>
      </c>
      <c r="BL2057">
        <v>11.14</v>
      </c>
      <c r="BM2057">
        <v>8.0000000000000002E-3</v>
      </c>
      <c r="BQ2057">
        <v>19.2</v>
      </c>
      <c r="BR2057">
        <v>0.29699999999999999</v>
      </c>
      <c r="BU2057">
        <v>12.19</v>
      </c>
      <c r="CB2057">
        <v>0.17</v>
      </c>
      <c r="CD2057">
        <v>2.38</v>
      </c>
      <c r="CE2057">
        <v>3</v>
      </c>
      <c r="CF2057">
        <v>5.7</v>
      </c>
      <c r="CJ2057">
        <v>116.1</v>
      </c>
      <c r="CM2057">
        <v>0.14000000000000001</v>
      </c>
      <c r="CN2057">
        <v>0.4</v>
      </c>
      <c r="CO2057">
        <v>8.0000000000000002E-3</v>
      </c>
      <c r="CP2057">
        <v>0.81</v>
      </c>
      <c r="CR2057">
        <v>3.6</v>
      </c>
      <c r="CS2057">
        <v>90</v>
      </c>
      <c r="CT2057">
        <v>0.2</v>
      </c>
      <c r="CX2057">
        <v>47.7</v>
      </c>
    </row>
    <row r="2058" spans="1:102">
      <c r="A2058" t="s">
        <v>2200</v>
      </c>
      <c r="B2058">
        <v>1307133</v>
      </c>
      <c r="C2058" t="s">
        <v>104</v>
      </c>
      <c r="D2058" t="s">
        <v>105</v>
      </c>
      <c r="E2058">
        <v>518800</v>
      </c>
      <c r="F2058">
        <v>7184510</v>
      </c>
      <c r="G2058">
        <v>958</v>
      </c>
      <c r="H2058" s="1">
        <v>41485</v>
      </c>
      <c r="I2058" t="s">
        <v>1528</v>
      </c>
      <c r="J2058" t="s">
        <v>119</v>
      </c>
      <c r="K2058" t="s">
        <v>108</v>
      </c>
      <c r="L2058" t="s">
        <v>109</v>
      </c>
      <c r="M2058" t="s">
        <v>1529</v>
      </c>
      <c r="N2058" t="s">
        <v>111</v>
      </c>
      <c r="O2058" t="s">
        <v>2200</v>
      </c>
      <c r="P2058" t="s">
        <v>112</v>
      </c>
      <c r="Q2058" t="s">
        <v>1680</v>
      </c>
      <c r="R2058" t="s">
        <v>1681</v>
      </c>
      <c r="T2058" s="1">
        <v>41585</v>
      </c>
      <c r="V2058">
        <v>439</v>
      </c>
      <c r="X2058">
        <v>1.1499999999999999</v>
      </c>
      <c r="Z2058">
        <v>10.5</v>
      </c>
      <c r="AA2058">
        <v>9.6</v>
      </c>
      <c r="AC2058">
        <v>4</v>
      </c>
      <c r="AD2058">
        <v>219.5</v>
      </c>
      <c r="AG2058">
        <v>0.19</v>
      </c>
      <c r="AH2058">
        <v>0.14000000000000001</v>
      </c>
      <c r="AJ2058">
        <v>0.19</v>
      </c>
      <c r="AM2058">
        <v>18.3</v>
      </c>
      <c r="AO2058">
        <v>23.4</v>
      </c>
      <c r="AR2058">
        <v>35.770000000000003</v>
      </c>
      <c r="AV2058">
        <v>2.9</v>
      </c>
      <c r="AW2058">
        <v>3.8</v>
      </c>
      <c r="BA2058">
        <v>194</v>
      </c>
      <c r="BE2058">
        <v>0.09</v>
      </c>
      <c r="BF2058">
        <v>2.8</v>
      </c>
      <c r="BI2058">
        <v>0.31</v>
      </c>
      <c r="BK2058">
        <v>521</v>
      </c>
      <c r="BL2058">
        <v>4.9800000000000004</v>
      </c>
      <c r="BM2058">
        <v>7.0000000000000001E-3</v>
      </c>
      <c r="BQ2058">
        <v>36.9</v>
      </c>
      <c r="BR2058">
        <v>0.06</v>
      </c>
      <c r="BU2058">
        <v>13.73</v>
      </c>
      <c r="CB2058">
        <v>0.08</v>
      </c>
      <c r="CD2058">
        <v>1.43</v>
      </c>
      <c r="CE2058">
        <v>3.8</v>
      </c>
      <c r="CF2058">
        <v>2</v>
      </c>
      <c r="CJ2058">
        <v>14.4</v>
      </c>
      <c r="CM2058">
        <v>0.08</v>
      </c>
      <c r="CN2058">
        <v>1.7</v>
      </c>
      <c r="CO2058">
        <v>1E-3</v>
      </c>
      <c r="CP2058">
        <v>0.44</v>
      </c>
      <c r="CR2058">
        <v>0.7</v>
      </c>
      <c r="CS2058">
        <v>52</v>
      </c>
      <c r="CT2058">
        <v>0.05</v>
      </c>
      <c r="CX2058">
        <v>83.6</v>
      </c>
    </row>
    <row r="2059" spans="1:102">
      <c r="A2059" t="s">
        <v>2201</v>
      </c>
      <c r="B2059">
        <v>1307137</v>
      </c>
      <c r="C2059" t="s">
        <v>104</v>
      </c>
      <c r="D2059" t="s">
        <v>105</v>
      </c>
      <c r="E2059">
        <v>518797</v>
      </c>
      <c r="F2059">
        <v>7184303</v>
      </c>
      <c r="G2059">
        <v>102</v>
      </c>
      <c r="H2059" s="1">
        <v>41485</v>
      </c>
      <c r="I2059" t="s">
        <v>1528</v>
      </c>
      <c r="J2059" t="s">
        <v>119</v>
      </c>
      <c r="K2059" t="s">
        <v>108</v>
      </c>
      <c r="L2059" t="s">
        <v>109</v>
      </c>
      <c r="M2059" t="s">
        <v>1529</v>
      </c>
      <c r="N2059" t="s">
        <v>111</v>
      </c>
      <c r="O2059" t="s">
        <v>2201</v>
      </c>
      <c r="P2059" t="s">
        <v>112</v>
      </c>
      <c r="Q2059" t="s">
        <v>1680</v>
      </c>
      <c r="R2059" t="s">
        <v>1681</v>
      </c>
      <c r="T2059" s="1">
        <v>41585</v>
      </c>
      <c r="V2059">
        <v>361</v>
      </c>
      <c r="X2059">
        <v>1.06</v>
      </c>
      <c r="Z2059">
        <v>14.4</v>
      </c>
      <c r="AA2059">
        <v>3.4</v>
      </c>
      <c r="AC2059">
        <v>4</v>
      </c>
      <c r="AD2059">
        <v>288.7</v>
      </c>
      <c r="AG2059">
        <v>0.25</v>
      </c>
      <c r="AH2059">
        <v>0.22</v>
      </c>
      <c r="AJ2059">
        <v>0.17</v>
      </c>
      <c r="AM2059">
        <v>13.8</v>
      </c>
      <c r="AO2059">
        <v>24</v>
      </c>
      <c r="AR2059">
        <v>36.75</v>
      </c>
      <c r="AV2059">
        <v>3.04</v>
      </c>
      <c r="AW2059">
        <v>4.2</v>
      </c>
      <c r="BA2059">
        <v>237</v>
      </c>
      <c r="BE2059">
        <v>0.11</v>
      </c>
      <c r="BF2059">
        <v>2</v>
      </c>
      <c r="BI2059">
        <v>0.32</v>
      </c>
      <c r="BK2059">
        <v>463</v>
      </c>
      <c r="BL2059">
        <v>5.8</v>
      </c>
      <c r="BM2059">
        <v>6.0000000000000001E-3</v>
      </c>
      <c r="BQ2059">
        <v>35.5</v>
      </c>
      <c r="BR2059">
        <v>6.3E-2</v>
      </c>
      <c r="BU2059">
        <v>18.940000000000001</v>
      </c>
      <c r="CB2059">
        <v>0.11</v>
      </c>
      <c r="CD2059">
        <v>1.2</v>
      </c>
      <c r="CE2059">
        <v>3.4</v>
      </c>
      <c r="CF2059">
        <v>1.4</v>
      </c>
      <c r="CJ2059">
        <v>22.5</v>
      </c>
      <c r="CM2059">
        <v>0.08</v>
      </c>
      <c r="CN2059">
        <v>1.5</v>
      </c>
      <c r="CO2059">
        <v>1E-3</v>
      </c>
      <c r="CP2059">
        <v>0.41</v>
      </c>
      <c r="CR2059">
        <v>0.4</v>
      </c>
      <c r="CS2059">
        <v>67</v>
      </c>
      <c r="CT2059">
        <v>0.05</v>
      </c>
      <c r="CX2059">
        <v>72.599999999999994</v>
      </c>
    </row>
    <row r="2060" spans="1:102">
      <c r="A2060" t="s">
        <v>2202</v>
      </c>
      <c r="B2060">
        <v>1307411</v>
      </c>
      <c r="C2060" t="s">
        <v>104</v>
      </c>
      <c r="D2060" t="s">
        <v>105</v>
      </c>
      <c r="E2060">
        <v>505572</v>
      </c>
      <c r="F2060">
        <v>7182248</v>
      </c>
      <c r="G2060">
        <v>554</v>
      </c>
      <c r="H2060" s="1">
        <v>41499</v>
      </c>
      <c r="I2060" t="s">
        <v>183</v>
      </c>
      <c r="J2060" t="s">
        <v>119</v>
      </c>
      <c r="K2060" t="s">
        <v>108</v>
      </c>
      <c r="L2060" t="s">
        <v>109</v>
      </c>
      <c r="M2060" t="s">
        <v>120</v>
      </c>
      <c r="N2060" t="s">
        <v>111</v>
      </c>
      <c r="O2060" t="s">
        <v>2202</v>
      </c>
      <c r="P2060" t="s">
        <v>112</v>
      </c>
      <c r="Q2060" t="s">
        <v>1680</v>
      </c>
      <c r="R2060" t="s">
        <v>1681</v>
      </c>
      <c r="T2060" s="1">
        <v>41477</v>
      </c>
      <c r="V2060">
        <v>713</v>
      </c>
      <c r="X2060">
        <v>0.64</v>
      </c>
      <c r="Z2060">
        <v>22.9</v>
      </c>
      <c r="AA2060">
        <v>3.4</v>
      </c>
      <c r="AC2060">
        <v>3</v>
      </c>
      <c r="AD2060">
        <v>611.1</v>
      </c>
      <c r="AG2060">
        <v>0.18</v>
      </c>
      <c r="AH2060">
        <v>0.38</v>
      </c>
      <c r="AJ2060">
        <v>2.91</v>
      </c>
      <c r="AM2060">
        <v>4.7</v>
      </c>
      <c r="AO2060">
        <v>26.8</v>
      </c>
      <c r="AR2060">
        <v>25.81</v>
      </c>
      <c r="AV2060">
        <v>2.4</v>
      </c>
      <c r="AW2060">
        <v>3.5</v>
      </c>
      <c r="BA2060">
        <v>53</v>
      </c>
      <c r="BE2060">
        <v>0.17</v>
      </c>
      <c r="BF2060">
        <v>5.8</v>
      </c>
      <c r="BI2060">
        <v>0.17</v>
      </c>
      <c r="BK2060">
        <v>627</v>
      </c>
      <c r="BL2060">
        <v>10.54</v>
      </c>
      <c r="BM2060">
        <v>1.0999999999999999E-2</v>
      </c>
      <c r="BQ2060">
        <v>20.100000000000001</v>
      </c>
      <c r="BR2060">
        <v>0.10199999999999999</v>
      </c>
      <c r="BU2060">
        <v>25.01</v>
      </c>
      <c r="CB2060">
        <v>0.28000000000000003</v>
      </c>
      <c r="CD2060">
        <v>4.18</v>
      </c>
      <c r="CE2060">
        <v>2</v>
      </c>
      <c r="CF2060">
        <v>5</v>
      </c>
      <c r="CJ2060">
        <v>120</v>
      </c>
      <c r="CM2060">
        <v>0.16</v>
      </c>
      <c r="CN2060">
        <v>1</v>
      </c>
      <c r="CO2060">
        <v>1.6E-2</v>
      </c>
      <c r="CP2060">
        <v>0.93</v>
      </c>
      <c r="CR2060">
        <v>1</v>
      </c>
      <c r="CS2060">
        <v>132</v>
      </c>
      <c r="CT2060">
        <v>0.1</v>
      </c>
      <c r="CX2060">
        <v>111.8</v>
      </c>
    </row>
    <row r="2061" spans="1:102">
      <c r="A2061" t="s">
        <v>2203</v>
      </c>
      <c r="B2061">
        <v>1307416</v>
      </c>
      <c r="C2061" t="s">
        <v>104</v>
      </c>
      <c r="D2061" t="s">
        <v>105</v>
      </c>
      <c r="E2061">
        <v>505572</v>
      </c>
      <c r="F2061">
        <v>7182049</v>
      </c>
      <c r="G2061">
        <v>587</v>
      </c>
      <c r="H2061" s="1">
        <v>41499</v>
      </c>
      <c r="I2061" t="s">
        <v>183</v>
      </c>
      <c r="J2061" t="s">
        <v>119</v>
      </c>
      <c r="K2061" t="s">
        <v>108</v>
      </c>
      <c r="L2061" t="s">
        <v>109</v>
      </c>
      <c r="M2061" t="s">
        <v>120</v>
      </c>
      <c r="N2061" t="s">
        <v>111</v>
      </c>
      <c r="O2061" t="s">
        <v>2203</v>
      </c>
      <c r="P2061" t="s">
        <v>112</v>
      </c>
      <c r="Q2061" t="s">
        <v>1680</v>
      </c>
      <c r="R2061" t="s">
        <v>1681</v>
      </c>
      <c r="T2061" s="1">
        <v>41477</v>
      </c>
      <c r="V2061">
        <v>936</v>
      </c>
      <c r="X2061">
        <v>1.3</v>
      </c>
      <c r="Z2061">
        <v>28.4</v>
      </c>
      <c r="AA2061">
        <v>5</v>
      </c>
      <c r="AC2061">
        <v>3</v>
      </c>
      <c r="AD2061">
        <v>593.9</v>
      </c>
      <c r="AG2061">
        <v>0.21</v>
      </c>
      <c r="AH2061">
        <v>0.32</v>
      </c>
      <c r="AJ2061">
        <v>0.86</v>
      </c>
      <c r="AM2061">
        <v>6.7</v>
      </c>
      <c r="AO2061">
        <v>26.4</v>
      </c>
      <c r="AR2061">
        <v>23.57</v>
      </c>
      <c r="AV2061">
        <v>2.5</v>
      </c>
      <c r="AW2061">
        <v>4.0999999999999996</v>
      </c>
      <c r="BA2061">
        <v>63</v>
      </c>
      <c r="BE2061">
        <v>0.09</v>
      </c>
      <c r="BF2061">
        <v>8.5</v>
      </c>
      <c r="BI2061">
        <v>0.3</v>
      </c>
      <c r="BK2061">
        <v>981</v>
      </c>
      <c r="BL2061">
        <v>2.14</v>
      </c>
      <c r="BM2061">
        <v>0.01</v>
      </c>
      <c r="BQ2061">
        <v>24</v>
      </c>
      <c r="BR2061">
        <v>4.3999999999999997E-2</v>
      </c>
      <c r="BU2061">
        <v>21.16</v>
      </c>
      <c r="CB2061">
        <v>0.04</v>
      </c>
      <c r="CD2061">
        <v>1.83</v>
      </c>
      <c r="CE2061">
        <v>2.7</v>
      </c>
      <c r="CF2061">
        <v>1.1000000000000001</v>
      </c>
      <c r="CJ2061">
        <v>60.4</v>
      </c>
      <c r="CM2061">
        <v>0.09</v>
      </c>
      <c r="CN2061">
        <v>1.6</v>
      </c>
      <c r="CO2061">
        <v>1.9E-2</v>
      </c>
      <c r="CP2061">
        <v>0.16</v>
      </c>
      <c r="CR2061">
        <v>0.8</v>
      </c>
      <c r="CS2061">
        <v>76</v>
      </c>
      <c r="CT2061">
        <v>0.1</v>
      </c>
      <c r="CX2061">
        <v>121.5</v>
      </c>
    </row>
    <row r="2062" spans="1:102">
      <c r="A2062" t="s">
        <v>2204</v>
      </c>
      <c r="B2062">
        <v>1346202</v>
      </c>
      <c r="C2062" t="s">
        <v>104</v>
      </c>
      <c r="D2062" t="s">
        <v>105</v>
      </c>
      <c r="E2062">
        <v>517798</v>
      </c>
      <c r="F2062">
        <v>7185201</v>
      </c>
      <c r="G2062">
        <v>779</v>
      </c>
      <c r="H2062" s="1">
        <v>41485</v>
      </c>
      <c r="I2062" t="s">
        <v>1528</v>
      </c>
      <c r="J2062" t="s">
        <v>119</v>
      </c>
      <c r="K2062" t="s">
        <v>108</v>
      </c>
      <c r="L2062" t="s">
        <v>109</v>
      </c>
      <c r="M2062" t="s">
        <v>1529</v>
      </c>
      <c r="N2062" t="s">
        <v>111</v>
      </c>
      <c r="O2062" t="s">
        <v>2204</v>
      </c>
      <c r="P2062" t="s">
        <v>112</v>
      </c>
      <c r="Q2062" t="s">
        <v>1479</v>
      </c>
      <c r="R2062" t="s">
        <v>1480</v>
      </c>
      <c r="T2062" s="1">
        <v>41470</v>
      </c>
      <c r="V2062">
        <v>673</v>
      </c>
      <c r="X2062">
        <v>1.25</v>
      </c>
      <c r="Z2062">
        <v>3.9</v>
      </c>
      <c r="AA2062">
        <v>3.9</v>
      </c>
      <c r="AC2062">
        <v>2</v>
      </c>
      <c r="AD2062">
        <v>375.8</v>
      </c>
      <c r="AG2062">
        <v>0.15</v>
      </c>
      <c r="AH2062">
        <v>0.13</v>
      </c>
      <c r="AJ2062">
        <v>0.25</v>
      </c>
      <c r="AM2062">
        <v>3.4</v>
      </c>
      <c r="AO2062">
        <v>24.5</v>
      </c>
      <c r="AR2062">
        <v>13.11</v>
      </c>
      <c r="AV2062">
        <v>1.25</v>
      </c>
      <c r="AW2062">
        <v>4.4000000000000004</v>
      </c>
      <c r="BA2062">
        <v>107</v>
      </c>
      <c r="BE2062">
        <v>0.06</v>
      </c>
      <c r="BF2062">
        <v>8.6999999999999993</v>
      </c>
      <c r="BI2062">
        <v>0.28000000000000003</v>
      </c>
      <c r="BK2062">
        <v>60</v>
      </c>
      <c r="BL2062">
        <v>1.26</v>
      </c>
      <c r="BM2062">
        <v>7.0000000000000001E-3</v>
      </c>
      <c r="BQ2062">
        <v>13.9</v>
      </c>
      <c r="BR2062">
        <v>5.0999999999999997E-2</v>
      </c>
      <c r="BU2062">
        <v>9.67</v>
      </c>
      <c r="CB2062">
        <v>0.04</v>
      </c>
      <c r="CD2062">
        <v>0.74</v>
      </c>
      <c r="CE2062">
        <v>2.4</v>
      </c>
      <c r="CF2062">
        <v>1.4</v>
      </c>
      <c r="CJ2062">
        <v>16.5</v>
      </c>
      <c r="CM2062">
        <v>0.04</v>
      </c>
      <c r="CN2062">
        <v>0.8</v>
      </c>
      <c r="CO2062">
        <v>1.4E-2</v>
      </c>
      <c r="CP2062">
        <v>0.34</v>
      </c>
      <c r="CR2062">
        <v>0.7</v>
      </c>
      <c r="CS2062">
        <v>52</v>
      </c>
      <c r="CT2062">
        <v>0.1</v>
      </c>
      <c r="CX2062">
        <v>52.3</v>
      </c>
    </row>
    <row r="2063" spans="1:102">
      <c r="A2063" t="s">
        <v>2205</v>
      </c>
      <c r="B2063">
        <v>1346207</v>
      </c>
      <c r="C2063" t="s">
        <v>104</v>
      </c>
      <c r="D2063" t="s">
        <v>105</v>
      </c>
      <c r="E2063">
        <v>517801</v>
      </c>
      <c r="F2063">
        <v>7185399</v>
      </c>
      <c r="G2063">
        <v>736</v>
      </c>
      <c r="H2063" s="1">
        <v>41485</v>
      </c>
      <c r="I2063" t="s">
        <v>1528</v>
      </c>
      <c r="J2063" t="s">
        <v>119</v>
      </c>
      <c r="K2063" t="s">
        <v>108</v>
      </c>
      <c r="L2063" t="s">
        <v>109</v>
      </c>
      <c r="M2063" t="s">
        <v>1529</v>
      </c>
      <c r="N2063" t="s">
        <v>111</v>
      </c>
      <c r="O2063" t="s">
        <v>2205</v>
      </c>
      <c r="P2063" t="s">
        <v>112</v>
      </c>
      <c r="Q2063" t="s">
        <v>1479</v>
      </c>
      <c r="R2063" t="s">
        <v>1480</v>
      </c>
      <c r="T2063" s="1">
        <v>41470</v>
      </c>
      <c r="V2063">
        <v>544</v>
      </c>
      <c r="X2063">
        <v>1</v>
      </c>
      <c r="Z2063">
        <v>13</v>
      </c>
      <c r="AA2063">
        <v>2.2000000000000002</v>
      </c>
      <c r="AC2063">
        <v>4</v>
      </c>
      <c r="AD2063">
        <v>1220.9000000000001</v>
      </c>
      <c r="AG2063">
        <v>0.12</v>
      </c>
      <c r="AH2063">
        <v>0.39</v>
      </c>
      <c r="AJ2063">
        <v>1.05</v>
      </c>
      <c r="AM2063">
        <v>9.6</v>
      </c>
      <c r="AO2063">
        <v>22.5</v>
      </c>
      <c r="AR2063">
        <v>24.02</v>
      </c>
      <c r="AV2063">
        <v>2.5099999999999998</v>
      </c>
      <c r="AW2063">
        <v>3.3</v>
      </c>
      <c r="BA2063">
        <v>105</v>
      </c>
      <c r="BE2063">
        <v>0.09</v>
      </c>
      <c r="BF2063">
        <v>3.9</v>
      </c>
      <c r="BI2063">
        <v>0.27</v>
      </c>
      <c r="BK2063">
        <v>306</v>
      </c>
      <c r="BL2063">
        <v>6.11</v>
      </c>
      <c r="BM2063">
        <v>8.9999999999999993E-3</v>
      </c>
      <c r="BQ2063">
        <v>45.5</v>
      </c>
      <c r="BR2063">
        <v>7.0000000000000007E-2</v>
      </c>
      <c r="BU2063">
        <v>11.07</v>
      </c>
      <c r="CB2063">
        <v>0.1</v>
      </c>
      <c r="CD2063">
        <v>1.58</v>
      </c>
      <c r="CE2063">
        <v>3.3</v>
      </c>
      <c r="CF2063">
        <v>2.9</v>
      </c>
      <c r="CJ2063">
        <v>68.7</v>
      </c>
      <c r="CM2063">
        <v>0.05</v>
      </c>
      <c r="CN2063">
        <v>1.2</v>
      </c>
      <c r="CO2063">
        <v>3.0000000000000001E-3</v>
      </c>
      <c r="CP2063">
        <v>0.67</v>
      </c>
      <c r="CR2063">
        <v>1.1000000000000001</v>
      </c>
      <c r="CS2063">
        <v>72</v>
      </c>
      <c r="CT2063">
        <v>0.05</v>
      </c>
      <c r="CX2063">
        <v>160.80000000000001</v>
      </c>
    </row>
    <row r="2064" spans="1:102">
      <c r="A2064" t="s">
        <v>2206</v>
      </c>
      <c r="B2064">
        <v>1346210</v>
      </c>
      <c r="C2064" t="s">
        <v>104</v>
      </c>
      <c r="D2064" t="s">
        <v>105</v>
      </c>
      <c r="E2064">
        <v>519580</v>
      </c>
      <c r="F2064">
        <v>7187256</v>
      </c>
      <c r="G2064">
        <v>687</v>
      </c>
      <c r="H2064" s="1">
        <v>41485</v>
      </c>
      <c r="I2064" t="s">
        <v>1528</v>
      </c>
      <c r="J2064" t="s">
        <v>119</v>
      </c>
      <c r="K2064" t="s">
        <v>108</v>
      </c>
      <c r="L2064" t="s">
        <v>109</v>
      </c>
      <c r="M2064" t="s">
        <v>1529</v>
      </c>
      <c r="N2064" t="s">
        <v>111</v>
      </c>
      <c r="O2064" t="s">
        <v>2206</v>
      </c>
      <c r="P2064" t="s">
        <v>112</v>
      </c>
      <c r="Q2064" t="s">
        <v>1479</v>
      </c>
      <c r="R2064" t="s">
        <v>1480</v>
      </c>
      <c r="T2064" s="1">
        <v>41471</v>
      </c>
      <c r="V2064">
        <v>2358</v>
      </c>
      <c r="X2064">
        <v>0.34</v>
      </c>
      <c r="Z2064">
        <v>21.8</v>
      </c>
      <c r="AA2064">
        <v>3.1</v>
      </c>
      <c r="AC2064">
        <v>9</v>
      </c>
      <c r="AD2064">
        <v>124.5</v>
      </c>
      <c r="AG2064">
        <v>0.19</v>
      </c>
      <c r="AH2064">
        <v>0.02</v>
      </c>
      <c r="AJ2064">
        <v>7.0000000000000007E-2</v>
      </c>
      <c r="AM2064">
        <v>0.6</v>
      </c>
      <c r="AO2064">
        <v>51.5</v>
      </c>
      <c r="AR2064">
        <v>44.02</v>
      </c>
      <c r="AV2064">
        <v>3.44</v>
      </c>
      <c r="AW2064">
        <v>3.4</v>
      </c>
      <c r="BA2064">
        <v>125</v>
      </c>
      <c r="BE2064">
        <v>0.31</v>
      </c>
      <c r="BF2064">
        <v>2.1</v>
      </c>
      <c r="BI2064">
        <v>0.05</v>
      </c>
      <c r="BK2064">
        <v>18</v>
      </c>
      <c r="BL2064">
        <v>8.98</v>
      </c>
      <c r="BM2064">
        <v>2.3E-2</v>
      </c>
      <c r="BQ2064">
        <v>7</v>
      </c>
      <c r="BR2064">
        <v>5.0999999999999997E-2</v>
      </c>
      <c r="BU2064">
        <v>10.02</v>
      </c>
      <c r="CB2064">
        <v>1.1000000000000001</v>
      </c>
      <c r="CD2064">
        <v>0.98</v>
      </c>
      <c r="CE2064">
        <v>2.4</v>
      </c>
      <c r="CF2064">
        <v>11.5</v>
      </c>
      <c r="CJ2064">
        <v>95.8</v>
      </c>
      <c r="CM2064">
        <v>0.23</v>
      </c>
      <c r="CN2064">
        <v>0.6</v>
      </c>
      <c r="CO2064">
        <v>4.0000000000000001E-3</v>
      </c>
      <c r="CP2064">
        <v>0.45</v>
      </c>
      <c r="CR2064">
        <v>2</v>
      </c>
      <c r="CS2064">
        <v>90</v>
      </c>
      <c r="CT2064">
        <v>0.1</v>
      </c>
      <c r="CX2064">
        <v>11.8</v>
      </c>
    </row>
    <row r="2065" spans="1:102">
      <c r="A2065" t="s">
        <v>2207</v>
      </c>
      <c r="B2065">
        <v>1346223</v>
      </c>
      <c r="C2065" t="s">
        <v>104</v>
      </c>
      <c r="D2065" t="s">
        <v>105</v>
      </c>
      <c r="E2065">
        <v>519441</v>
      </c>
      <c r="F2065">
        <v>7186489</v>
      </c>
      <c r="G2065">
        <v>745</v>
      </c>
      <c r="H2065" s="1">
        <v>41485</v>
      </c>
      <c r="I2065" t="s">
        <v>1528</v>
      </c>
      <c r="J2065" t="s">
        <v>119</v>
      </c>
      <c r="K2065" t="s">
        <v>108</v>
      </c>
      <c r="L2065" t="s">
        <v>109</v>
      </c>
      <c r="M2065" t="s">
        <v>1529</v>
      </c>
      <c r="N2065" t="s">
        <v>111</v>
      </c>
      <c r="O2065" t="s">
        <v>2207</v>
      </c>
      <c r="P2065" t="s">
        <v>112</v>
      </c>
      <c r="Q2065" t="s">
        <v>1479</v>
      </c>
      <c r="R2065" t="s">
        <v>1480</v>
      </c>
      <c r="T2065" s="1">
        <v>41471</v>
      </c>
      <c r="V2065">
        <v>875</v>
      </c>
      <c r="X2065">
        <v>1.55</v>
      </c>
      <c r="Z2065">
        <v>17.399999999999999</v>
      </c>
      <c r="AA2065">
        <v>4.0999999999999996</v>
      </c>
      <c r="AC2065">
        <v>3</v>
      </c>
      <c r="AD2065">
        <v>919.6</v>
      </c>
      <c r="AG2065">
        <v>0.17</v>
      </c>
      <c r="AH2065">
        <v>0.24</v>
      </c>
      <c r="AJ2065">
        <v>0.43</v>
      </c>
      <c r="AM2065">
        <v>6.3</v>
      </c>
      <c r="AO2065">
        <v>40.700000000000003</v>
      </c>
      <c r="AR2065">
        <v>32.75</v>
      </c>
      <c r="AV2065">
        <v>2.9</v>
      </c>
      <c r="AW2065">
        <v>5</v>
      </c>
      <c r="BA2065">
        <v>70</v>
      </c>
      <c r="BE2065">
        <v>0.11</v>
      </c>
      <c r="BF2065">
        <v>7.7</v>
      </c>
      <c r="BI2065">
        <v>0.31</v>
      </c>
      <c r="BK2065">
        <v>137</v>
      </c>
      <c r="BL2065">
        <v>10.14</v>
      </c>
      <c r="BM2065">
        <v>1.2999999999999999E-2</v>
      </c>
      <c r="BQ2065">
        <v>24.4</v>
      </c>
      <c r="BR2065">
        <v>0.252</v>
      </c>
      <c r="BU2065">
        <v>11.01</v>
      </c>
      <c r="CB2065">
        <v>0.17</v>
      </c>
      <c r="CD2065">
        <v>3.05</v>
      </c>
      <c r="CE2065">
        <v>5</v>
      </c>
      <c r="CF2065">
        <v>4.5999999999999996</v>
      </c>
      <c r="CJ2065">
        <v>63.9</v>
      </c>
      <c r="CM2065">
        <v>0.12</v>
      </c>
      <c r="CN2065">
        <v>2.1</v>
      </c>
      <c r="CO2065">
        <v>0.02</v>
      </c>
      <c r="CP2065">
        <v>0.53</v>
      </c>
      <c r="CR2065">
        <v>1.8</v>
      </c>
      <c r="CS2065">
        <v>145</v>
      </c>
      <c r="CT2065">
        <v>0.2</v>
      </c>
      <c r="CX2065">
        <v>70.5</v>
      </c>
    </row>
    <row r="2066" spans="1:102">
      <c r="A2066" t="s">
        <v>2208</v>
      </c>
      <c r="B2066">
        <v>1346244</v>
      </c>
      <c r="C2066" t="s">
        <v>104</v>
      </c>
      <c r="D2066" t="s">
        <v>105</v>
      </c>
      <c r="E2066">
        <v>507558</v>
      </c>
      <c r="F2066">
        <v>7182898</v>
      </c>
      <c r="G2066">
        <v>606</v>
      </c>
      <c r="H2066" s="1">
        <v>41499</v>
      </c>
      <c r="I2066" t="s">
        <v>183</v>
      </c>
      <c r="J2066" t="s">
        <v>119</v>
      </c>
      <c r="K2066" t="s">
        <v>108</v>
      </c>
      <c r="L2066" t="s">
        <v>109</v>
      </c>
      <c r="M2066" t="s">
        <v>120</v>
      </c>
      <c r="N2066" t="s">
        <v>111</v>
      </c>
      <c r="O2066" t="s">
        <v>2208</v>
      </c>
      <c r="P2066" t="s">
        <v>112</v>
      </c>
      <c r="Q2066" t="s">
        <v>1479</v>
      </c>
      <c r="R2066" t="s">
        <v>1480</v>
      </c>
      <c r="T2066" s="1">
        <v>41473</v>
      </c>
      <c r="V2066">
        <v>246</v>
      </c>
      <c r="X2066">
        <v>0.82</v>
      </c>
      <c r="Z2066">
        <v>12.9</v>
      </c>
      <c r="AA2066">
        <v>6.7</v>
      </c>
      <c r="AC2066">
        <v>2</v>
      </c>
      <c r="AD2066">
        <v>530.9</v>
      </c>
      <c r="AG2066">
        <v>0.18</v>
      </c>
      <c r="AH2066">
        <v>0.04</v>
      </c>
      <c r="AJ2066">
        <v>0.47</v>
      </c>
      <c r="AM2066">
        <v>4.0999999999999996</v>
      </c>
      <c r="AO2066">
        <v>15.4</v>
      </c>
      <c r="AR2066">
        <v>34.04</v>
      </c>
      <c r="AV2066">
        <v>1.96</v>
      </c>
      <c r="AW2066">
        <v>2.6</v>
      </c>
      <c r="BA2066">
        <v>55</v>
      </c>
      <c r="BE2066">
        <v>0.12</v>
      </c>
      <c r="BF2066">
        <v>3</v>
      </c>
      <c r="BI2066">
        <v>0.15</v>
      </c>
      <c r="BK2066">
        <v>57</v>
      </c>
      <c r="BL2066">
        <v>5.66</v>
      </c>
      <c r="BM2066">
        <v>8.0000000000000002E-3</v>
      </c>
      <c r="BQ2066">
        <v>19.7</v>
      </c>
      <c r="BR2066">
        <v>0.05</v>
      </c>
      <c r="BU2066">
        <v>23.38</v>
      </c>
      <c r="CB2066">
        <v>0.11</v>
      </c>
      <c r="CD2066">
        <v>1.28</v>
      </c>
      <c r="CE2066">
        <v>1.8</v>
      </c>
      <c r="CF2066">
        <v>1.4</v>
      </c>
      <c r="CJ2066">
        <v>22.5</v>
      </c>
      <c r="CM2066">
        <v>0.11</v>
      </c>
      <c r="CN2066">
        <v>1.2</v>
      </c>
      <c r="CO2066">
        <v>3.0000000000000001E-3</v>
      </c>
      <c r="CP2066">
        <v>0.38</v>
      </c>
      <c r="CR2066">
        <v>0.6</v>
      </c>
      <c r="CS2066">
        <v>56</v>
      </c>
      <c r="CT2066">
        <v>0.05</v>
      </c>
      <c r="CX2066">
        <v>85.4</v>
      </c>
    </row>
    <row r="2067" spans="1:102">
      <c r="A2067" t="s">
        <v>2209</v>
      </c>
      <c r="B2067">
        <v>1307407</v>
      </c>
      <c r="C2067" t="s">
        <v>104</v>
      </c>
      <c r="D2067" t="s">
        <v>105</v>
      </c>
      <c r="E2067">
        <v>505571</v>
      </c>
      <c r="F2067">
        <v>7182450</v>
      </c>
      <c r="G2067">
        <v>611</v>
      </c>
      <c r="H2067" s="1">
        <v>41499</v>
      </c>
      <c r="I2067" t="s">
        <v>183</v>
      </c>
      <c r="J2067" t="s">
        <v>119</v>
      </c>
      <c r="K2067" t="s">
        <v>108</v>
      </c>
      <c r="L2067" t="s">
        <v>109</v>
      </c>
      <c r="M2067" t="s">
        <v>120</v>
      </c>
      <c r="N2067" t="s">
        <v>111</v>
      </c>
      <c r="O2067" t="s">
        <v>2209</v>
      </c>
      <c r="P2067" t="s">
        <v>112</v>
      </c>
      <c r="Q2067" t="s">
        <v>1680</v>
      </c>
      <c r="R2067" t="s">
        <v>1681</v>
      </c>
      <c r="T2067" s="1">
        <v>41477</v>
      </c>
      <c r="V2067">
        <v>415</v>
      </c>
      <c r="X2067">
        <v>1.23</v>
      </c>
      <c r="Z2067">
        <v>14</v>
      </c>
      <c r="AA2067">
        <v>1.7</v>
      </c>
      <c r="AC2067">
        <v>2</v>
      </c>
      <c r="AD2067">
        <v>257.89999999999998</v>
      </c>
      <c r="AG2067">
        <v>0.2</v>
      </c>
      <c r="AH2067">
        <v>0.12</v>
      </c>
      <c r="AJ2067">
        <v>0.49</v>
      </c>
      <c r="AM2067">
        <v>4</v>
      </c>
      <c r="AO2067">
        <v>23.4</v>
      </c>
      <c r="AR2067">
        <v>14.98</v>
      </c>
      <c r="AV2067">
        <v>2.52</v>
      </c>
      <c r="AW2067">
        <v>5.2</v>
      </c>
      <c r="BA2067">
        <v>54</v>
      </c>
      <c r="BE2067">
        <v>0.06</v>
      </c>
      <c r="BF2067">
        <v>7.9</v>
      </c>
      <c r="BI2067">
        <v>0.22</v>
      </c>
      <c r="BK2067">
        <v>119</v>
      </c>
      <c r="BL2067">
        <v>8.41</v>
      </c>
      <c r="BM2067">
        <v>8.0000000000000002E-3</v>
      </c>
      <c r="BQ2067">
        <v>13.9</v>
      </c>
      <c r="BR2067">
        <v>8.6999999999999994E-2</v>
      </c>
      <c r="BU2067">
        <v>16.11</v>
      </c>
      <c r="CB2067">
        <v>0.04</v>
      </c>
      <c r="CD2067">
        <v>2.62</v>
      </c>
      <c r="CE2067">
        <v>2.2000000000000002</v>
      </c>
      <c r="CF2067">
        <v>2</v>
      </c>
      <c r="CJ2067">
        <v>19.7</v>
      </c>
      <c r="CM2067">
        <v>0.1</v>
      </c>
      <c r="CN2067">
        <v>2.4</v>
      </c>
      <c r="CO2067">
        <v>2.1999999999999999E-2</v>
      </c>
      <c r="CP2067">
        <v>0.34</v>
      </c>
      <c r="CR2067">
        <v>0.5</v>
      </c>
      <c r="CS2067">
        <v>118</v>
      </c>
      <c r="CT2067">
        <v>0.2</v>
      </c>
      <c r="CX2067">
        <v>59.9</v>
      </c>
    </row>
    <row r="2068" spans="1:102">
      <c r="A2068" t="s">
        <v>2210</v>
      </c>
      <c r="B2068">
        <v>1307418</v>
      </c>
      <c r="C2068" t="s">
        <v>104</v>
      </c>
      <c r="D2068" t="s">
        <v>105</v>
      </c>
      <c r="E2068">
        <v>505567</v>
      </c>
      <c r="F2068">
        <v>7181947</v>
      </c>
      <c r="G2068">
        <v>565</v>
      </c>
      <c r="H2068" s="1">
        <v>41499</v>
      </c>
      <c r="I2068" t="s">
        <v>183</v>
      </c>
      <c r="J2068" t="s">
        <v>119</v>
      </c>
      <c r="K2068" t="s">
        <v>108</v>
      </c>
      <c r="L2068" t="s">
        <v>109</v>
      </c>
      <c r="M2068" t="s">
        <v>120</v>
      </c>
      <c r="N2068" t="s">
        <v>111</v>
      </c>
      <c r="O2068" t="s">
        <v>2210</v>
      </c>
      <c r="P2068" t="s">
        <v>112</v>
      </c>
      <c r="Q2068" t="s">
        <v>1680</v>
      </c>
      <c r="R2068" t="s">
        <v>1681</v>
      </c>
      <c r="T2068" s="1">
        <v>41477</v>
      </c>
      <c r="V2068">
        <v>521</v>
      </c>
      <c r="X2068">
        <v>1.1399999999999999</v>
      </c>
      <c r="Z2068">
        <v>13.4</v>
      </c>
      <c r="AA2068">
        <v>2.2000000000000002</v>
      </c>
      <c r="AC2068">
        <v>2</v>
      </c>
      <c r="AD2068">
        <v>316.7</v>
      </c>
      <c r="AG2068">
        <v>0.18</v>
      </c>
      <c r="AH2068">
        <v>0.13</v>
      </c>
      <c r="AJ2068">
        <v>1.41</v>
      </c>
      <c r="AM2068">
        <v>6</v>
      </c>
      <c r="AO2068">
        <v>20.7</v>
      </c>
      <c r="AR2068">
        <v>20.02</v>
      </c>
      <c r="AV2068">
        <v>2.11</v>
      </c>
      <c r="AW2068">
        <v>4.3</v>
      </c>
      <c r="BA2068">
        <v>30</v>
      </c>
      <c r="BE2068">
        <v>0.08</v>
      </c>
      <c r="BF2068">
        <v>5.0999999999999996</v>
      </c>
      <c r="BI2068">
        <v>0.16</v>
      </c>
      <c r="BK2068">
        <v>460</v>
      </c>
      <c r="BL2068">
        <v>5.66</v>
      </c>
      <c r="BM2068">
        <v>1.4E-2</v>
      </c>
      <c r="BQ2068">
        <v>18.600000000000001</v>
      </c>
      <c r="BR2068">
        <v>0.03</v>
      </c>
      <c r="BU2068">
        <v>28.22</v>
      </c>
      <c r="CB2068">
        <v>0.06</v>
      </c>
      <c r="CD2068">
        <v>2.09</v>
      </c>
      <c r="CE2068">
        <v>1.8</v>
      </c>
      <c r="CF2068">
        <v>1.6</v>
      </c>
      <c r="CJ2068">
        <v>32.6</v>
      </c>
      <c r="CM2068">
        <v>0.1</v>
      </c>
      <c r="CN2068">
        <v>1.3</v>
      </c>
      <c r="CO2068">
        <v>0.02</v>
      </c>
      <c r="CP2068">
        <v>0.34</v>
      </c>
      <c r="CR2068">
        <v>0.5</v>
      </c>
      <c r="CS2068">
        <v>91</v>
      </c>
      <c r="CT2068">
        <v>0.1</v>
      </c>
      <c r="CX2068">
        <v>95.7</v>
      </c>
    </row>
    <row r="2069" spans="1:102">
      <c r="A2069" t="s">
        <v>2211</v>
      </c>
      <c r="B2069">
        <v>1346209</v>
      </c>
      <c r="C2069" t="s">
        <v>104</v>
      </c>
      <c r="D2069" t="s">
        <v>105</v>
      </c>
      <c r="E2069">
        <v>519557</v>
      </c>
      <c r="F2069">
        <v>7187304</v>
      </c>
      <c r="G2069">
        <v>687</v>
      </c>
      <c r="H2069" s="1">
        <v>41485</v>
      </c>
      <c r="I2069" t="s">
        <v>1528</v>
      </c>
      <c r="J2069" t="s">
        <v>119</v>
      </c>
      <c r="K2069" t="s">
        <v>108</v>
      </c>
      <c r="L2069" t="s">
        <v>109</v>
      </c>
      <c r="M2069" t="s">
        <v>1529</v>
      </c>
      <c r="N2069" t="s">
        <v>111</v>
      </c>
      <c r="O2069" t="s">
        <v>2211</v>
      </c>
      <c r="P2069" t="s">
        <v>112</v>
      </c>
      <c r="Q2069" t="s">
        <v>1479</v>
      </c>
      <c r="R2069" t="s">
        <v>1480</v>
      </c>
      <c r="T2069" s="1">
        <v>41471</v>
      </c>
      <c r="V2069">
        <v>2005</v>
      </c>
      <c r="X2069">
        <v>1.1499999999999999</v>
      </c>
      <c r="Z2069">
        <v>14.4</v>
      </c>
      <c r="AA2069">
        <v>8.1</v>
      </c>
      <c r="AC2069">
        <v>6</v>
      </c>
      <c r="AD2069">
        <v>594.6</v>
      </c>
      <c r="AG2069">
        <v>0.21</v>
      </c>
      <c r="AH2069">
        <v>0.11</v>
      </c>
      <c r="AJ2069">
        <v>0.19</v>
      </c>
      <c r="AM2069">
        <v>2.4</v>
      </c>
      <c r="AO2069">
        <v>38.4</v>
      </c>
      <c r="AR2069">
        <v>19.399999999999999</v>
      </c>
      <c r="AV2069">
        <v>2.5099999999999998</v>
      </c>
      <c r="AW2069">
        <v>4.9000000000000004</v>
      </c>
      <c r="BA2069">
        <v>306</v>
      </c>
      <c r="BE2069">
        <v>0.09</v>
      </c>
      <c r="BF2069">
        <v>6.1</v>
      </c>
      <c r="BI2069">
        <v>0.18</v>
      </c>
      <c r="BK2069">
        <v>58</v>
      </c>
      <c r="BL2069">
        <v>10.15</v>
      </c>
      <c r="BM2069">
        <v>6.0000000000000001E-3</v>
      </c>
      <c r="BQ2069">
        <v>14</v>
      </c>
      <c r="BR2069">
        <v>4.7E-2</v>
      </c>
      <c r="BU2069">
        <v>12.51</v>
      </c>
      <c r="CB2069">
        <v>0.1</v>
      </c>
      <c r="CD2069">
        <v>1.84</v>
      </c>
      <c r="CE2069">
        <v>2.6</v>
      </c>
      <c r="CF2069">
        <v>5.6</v>
      </c>
      <c r="CJ2069">
        <v>27.7</v>
      </c>
      <c r="CM2069">
        <v>0.11</v>
      </c>
      <c r="CN2069">
        <v>0.9</v>
      </c>
      <c r="CO2069">
        <v>1.4E-2</v>
      </c>
      <c r="CP2069">
        <v>0.31</v>
      </c>
      <c r="CR2069">
        <v>1.3</v>
      </c>
      <c r="CS2069">
        <v>107</v>
      </c>
      <c r="CT2069">
        <v>0.1</v>
      </c>
      <c r="CX2069">
        <v>45.7</v>
      </c>
    </row>
    <row r="2070" spans="1:102">
      <c r="A2070" t="s">
        <v>2212</v>
      </c>
      <c r="B2070">
        <v>1346215</v>
      </c>
      <c r="C2070" t="s">
        <v>104</v>
      </c>
      <c r="D2070" t="s">
        <v>105</v>
      </c>
      <c r="E2070">
        <v>519617</v>
      </c>
      <c r="F2070">
        <v>7186993</v>
      </c>
      <c r="G2070">
        <v>691</v>
      </c>
      <c r="H2070" s="1">
        <v>41485</v>
      </c>
      <c r="I2070" t="s">
        <v>1528</v>
      </c>
      <c r="J2070" t="s">
        <v>119</v>
      </c>
      <c r="K2070" t="s">
        <v>108</v>
      </c>
      <c r="L2070" t="s">
        <v>109</v>
      </c>
      <c r="M2070" t="s">
        <v>1529</v>
      </c>
      <c r="N2070" t="s">
        <v>111</v>
      </c>
      <c r="O2070" t="s">
        <v>2212</v>
      </c>
      <c r="P2070" t="s">
        <v>112</v>
      </c>
      <c r="Q2070" t="s">
        <v>1479</v>
      </c>
      <c r="R2070" t="s">
        <v>1480</v>
      </c>
      <c r="T2070" s="1">
        <v>41471</v>
      </c>
      <c r="V2070">
        <v>923</v>
      </c>
      <c r="X2070">
        <v>1.18</v>
      </c>
      <c r="Z2070">
        <v>11.3</v>
      </c>
      <c r="AA2070">
        <v>3.7</v>
      </c>
      <c r="AC2070">
        <v>1</v>
      </c>
      <c r="AD2070">
        <v>237.4</v>
      </c>
      <c r="AG2070">
        <v>0.19</v>
      </c>
      <c r="AH2070">
        <v>0.06</v>
      </c>
      <c r="AJ2070">
        <v>0.16</v>
      </c>
      <c r="AM2070">
        <v>3.6</v>
      </c>
      <c r="AO2070">
        <v>24.5</v>
      </c>
      <c r="AR2070">
        <v>13.89</v>
      </c>
      <c r="AV2070">
        <v>2.68</v>
      </c>
      <c r="AW2070">
        <v>4.8</v>
      </c>
      <c r="BA2070">
        <v>36</v>
      </c>
      <c r="BE2070">
        <v>0.08</v>
      </c>
      <c r="BF2070">
        <v>5.9</v>
      </c>
      <c r="BI2070">
        <v>0.19</v>
      </c>
      <c r="BK2070">
        <v>94</v>
      </c>
      <c r="BL2070">
        <v>4.9000000000000004</v>
      </c>
      <c r="BM2070">
        <v>0.01</v>
      </c>
      <c r="BQ2070">
        <v>14.3</v>
      </c>
      <c r="BR2070">
        <v>3.2000000000000001E-2</v>
      </c>
      <c r="BU2070">
        <v>10.47</v>
      </c>
      <c r="CB2070">
        <v>0.13</v>
      </c>
      <c r="CD2070">
        <v>1.18</v>
      </c>
      <c r="CE2070">
        <v>2.2000000000000002</v>
      </c>
      <c r="CF2070">
        <v>2</v>
      </c>
      <c r="CJ2070">
        <v>28.4</v>
      </c>
      <c r="CM2070">
        <v>0.11</v>
      </c>
      <c r="CN2070">
        <v>1.3</v>
      </c>
      <c r="CO2070">
        <v>1.7000000000000001E-2</v>
      </c>
      <c r="CP2070">
        <v>0.31</v>
      </c>
      <c r="CR2070">
        <v>0.5</v>
      </c>
      <c r="CS2070">
        <v>99</v>
      </c>
      <c r="CT2070">
        <v>0.1</v>
      </c>
      <c r="CX2070">
        <v>50.6</v>
      </c>
    </row>
    <row r="2071" spans="1:102">
      <c r="A2071" t="s">
        <v>2213</v>
      </c>
      <c r="B2071">
        <v>1346217</v>
      </c>
      <c r="C2071" t="s">
        <v>104</v>
      </c>
      <c r="D2071" t="s">
        <v>105</v>
      </c>
      <c r="E2071">
        <v>519601</v>
      </c>
      <c r="F2071">
        <v>7186885</v>
      </c>
      <c r="G2071">
        <v>702</v>
      </c>
      <c r="H2071" s="1">
        <v>41485</v>
      </c>
      <c r="I2071" t="s">
        <v>1528</v>
      </c>
      <c r="J2071" t="s">
        <v>119</v>
      </c>
      <c r="K2071" t="s">
        <v>108</v>
      </c>
      <c r="L2071" t="s">
        <v>109</v>
      </c>
      <c r="M2071" t="s">
        <v>1529</v>
      </c>
      <c r="N2071" t="s">
        <v>111</v>
      </c>
      <c r="O2071" t="s">
        <v>2213</v>
      </c>
      <c r="P2071" t="s">
        <v>112</v>
      </c>
      <c r="Q2071" t="s">
        <v>1479</v>
      </c>
      <c r="R2071" t="s">
        <v>1480</v>
      </c>
      <c r="T2071" s="1">
        <v>41471</v>
      </c>
      <c r="V2071">
        <v>1361</v>
      </c>
      <c r="X2071">
        <v>1.17</v>
      </c>
      <c r="Z2071">
        <v>8.9</v>
      </c>
      <c r="AA2071">
        <v>17.3</v>
      </c>
      <c r="AC2071">
        <v>3</v>
      </c>
      <c r="AD2071">
        <v>664.9</v>
      </c>
      <c r="AG2071">
        <v>0.27</v>
      </c>
      <c r="AH2071">
        <v>0.08</v>
      </c>
      <c r="AJ2071">
        <v>0.24</v>
      </c>
      <c r="AM2071">
        <v>4.5999999999999996</v>
      </c>
      <c r="AO2071">
        <v>23.8</v>
      </c>
      <c r="AR2071">
        <v>29.68</v>
      </c>
      <c r="AV2071">
        <v>3.45</v>
      </c>
      <c r="AW2071">
        <v>3.9</v>
      </c>
      <c r="BA2071">
        <v>105</v>
      </c>
      <c r="BE2071">
        <v>0.15</v>
      </c>
      <c r="BF2071">
        <v>5.0999999999999996</v>
      </c>
      <c r="BI2071">
        <v>0.18</v>
      </c>
      <c r="BK2071">
        <v>109</v>
      </c>
      <c r="BL2071">
        <v>3.53</v>
      </c>
      <c r="BM2071">
        <v>1.6E-2</v>
      </c>
      <c r="BQ2071">
        <v>20.100000000000001</v>
      </c>
      <c r="BR2071">
        <v>4.7E-2</v>
      </c>
      <c r="BU2071">
        <v>14.24</v>
      </c>
      <c r="CB2071">
        <v>0.39</v>
      </c>
      <c r="CD2071">
        <v>1.0900000000000001</v>
      </c>
      <c r="CE2071">
        <v>3.1</v>
      </c>
      <c r="CF2071">
        <v>2.7</v>
      </c>
      <c r="CJ2071">
        <v>39.5</v>
      </c>
      <c r="CM2071">
        <v>0.18</v>
      </c>
      <c r="CN2071">
        <v>1</v>
      </c>
      <c r="CO2071">
        <v>1.0999999999999999E-2</v>
      </c>
      <c r="CP2071">
        <v>0.28999999999999998</v>
      </c>
      <c r="CR2071">
        <v>0.6</v>
      </c>
      <c r="CS2071">
        <v>94</v>
      </c>
      <c r="CT2071">
        <v>0.1</v>
      </c>
      <c r="CX2071">
        <v>59.8</v>
      </c>
    </row>
    <row r="2072" spans="1:102">
      <c r="A2072" t="s">
        <v>2214</v>
      </c>
      <c r="B2072">
        <v>1346220</v>
      </c>
      <c r="C2072" t="s">
        <v>104</v>
      </c>
      <c r="D2072" t="s">
        <v>105</v>
      </c>
      <c r="E2072">
        <v>519539</v>
      </c>
      <c r="F2072">
        <v>7186642</v>
      </c>
      <c r="G2072">
        <v>717</v>
      </c>
      <c r="H2072" s="1">
        <v>41485</v>
      </c>
      <c r="I2072" t="s">
        <v>1528</v>
      </c>
      <c r="J2072" t="s">
        <v>119</v>
      </c>
      <c r="K2072" t="s">
        <v>108</v>
      </c>
      <c r="L2072" t="s">
        <v>109</v>
      </c>
      <c r="M2072" t="s">
        <v>1529</v>
      </c>
      <c r="N2072" t="s">
        <v>111</v>
      </c>
      <c r="O2072" t="s">
        <v>2214</v>
      </c>
      <c r="P2072" t="s">
        <v>112</v>
      </c>
      <c r="Q2072" t="s">
        <v>1479</v>
      </c>
      <c r="R2072" t="s">
        <v>1480</v>
      </c>
      <c r="T2072" s="1">
        <v>41471</v>
      </c>
      <c r="V2072">
        <v>569</v>
      </c>
      <c r="X2072">
        <v>0.3</v>
      </c>
      <c r="Z2072">
        <v>1.1000000000000001</v>
      </c>
      <c r="AA2072">
        <v>6.4</v>
      </c>
      <c r="AC2072">
        <v>3</v>
      </c>
      <c r="AD2072">
        <v>1746.4</v>
      </c>
      <c r="AG2072">
        <v>0.06</v>
      </c>
      <c r="AH2072">
        <v>0.23</v>
      </c>
      <c r="AJ2072">
        <v>0.49</v>
      </c>
      <c r="AM2072">
        <v>1.4</v>
      </c>
      <c r="AO2072">
        <v>6.6</v>
      </c>
      <c r="AR2072">
        <v>24.68</v>
      </c>
      <c r="AV2072">
        <v>0.7</v>
      </c>
      <c r="AW2072">
        <v>0.8</v>
      </c>
      <c r="BA2072">
        <v>135</v>
      </c>
      <c r="BE2072">
        <v>0.04</v>
      </c>
      <c r="BF2072">
        <v>1.7</v>
      </c>
      <c r="BI2072">
        <v>0.03</v>
      </c>
      <c r="BK2072">
        <v>13</v>
      </c>
      <c r="BL2072">
        <v>1.0900000000000001</v>
      </c>
      <c r="BM2072">
        <v>2.5000000000000001E-2</v>
      </c>
      <c r="BQ2072">
        <v>14.1</v>
      </c>
      <c r="BR2072">
        <v>4.7E-2</v>
      </c>
      <c r="BU2072">
        <v>3.79</v>
      </c>
      <c r="CB2072">
        <v>0.12</v>
      </c>
      <c r="CD2072">
        <v>1.62</v>
      </c>
      <c r="CE2072">
        <v>1.8</v>
      </c>
      <c r="CF2072">
        <v>2.8</v>
      </c>
      <c r="CJ2072">
        <v>36.1</v>
      </c>
      <c r="CM2072">
        <v>0.03</v>
      </c>
      <c r="CN2072">
        <v>0.05</v>
      </c>
      <c r="CO2072">
        <v>8.9999999999999993E-3</v>
      </c>
      <c r="CP2072">
        <v>0.06</v>
      </c>
      <c r="CR2072">
        <v>1.1000000000000001</v>
      </c>
      <c r="CS2072">
        <v>16</v>
      </c>
      <c r="CT2072">
        <v>0.05</v>
      </c>
      <c r="CX2072">
        <v>17.899999999999999</v>
      </c>
    </row>
    <row r="2073" spans="1:102">
      <c r="A2073" t="s">
        <v>2215</v>
      </c>
      <c r="B2073">
        <v>1346225</v>
      </c>
      <c r="C2073" t="s">
        <v>104</v>
      </c>
      <c r="D2073" t="s">
        <v>105</v>
      </c>
      <c r="E2073">
        <v>519382</v>
      </c>
      <c r="F2073">
        <v>7186392</v>
      </c>
      <c r="G2073">
        <v>757</v>
      </c>
      <c r="H2073" s="1">
        <v>41485</v>
      </c>
      <c r="I2073" t="s">
        <v>1528</v>
      </c>
      <c r="J2073" t="s">
        <v>119</v>
      </c>
      <c r="K2073" t="s">
        <v>108</v>
      </c>
      <c r="L2073" t="s">
        <v>109</v>
      </c>
      <c r="M2073" t="s">
        <v>1529</v>
      </c>
      <c r="N2073" t="s">
        <v>111</v>
      </c>
      <c r="O2073" t="s">
        <v>2215</v>
      </c>
      <c r="P2073" t="s">
        <v>112</v>
      </c>
      <c r="Q2073" t="s">
        <v>1479</v>
      </c>
      <c r="R2073" t="s">
        <v>1480</v>
      </c>
      <c r="T2073" s="1">
        <v>41471</v>
      </c>
      <c r="V2073">
        <v>541</v>
      </c>
      <c r="X2073">
        <v>1.78</v>
      </c>
      <c r="Z2073">
        <v>10.1</v>
      </c>
      <c r="AA2073">
        <v>5</v>
      </c>
      <c r="AC2073">
        <v>2</v>
      </c>
      <c r="AD2073">
        <v>750.6</v>
      </c>
      <c r="AG2073">
        <v>0.16</v>
      </c>
      <c r="AH2073">
        <v>0.11</v>
      </c>
      <c r="AJ2073">
        <v>0.28000000000000003</v>
      </c>
      <c r="AM2073">
        <v>7.8</v>
      </c>
      <c r="AO2073">
        <v>30.2</v>
      </c>
      <c r="AR2073">
        <v>21.45</v>
      </c>
      <c r="AV2073">
        <v>2.85</v>
      </c>
      <c r="AW2073">
        <v>4.9000000000000004</v>
      </c>
      <c r="BA2073">
        <v>44</v>
      </c>
      <c r="BE2073">
        <v>0.08</v>
      </c>
      <c r="BF2073">
        <v>8</v>
      </c>
      <c r="BI2073">
        <v>0.33</v>
      </c>
      <c r="BK2073">
        <v>164</v>
      </c>
      <c r="BL2073">
        <v>4.13</v>
      </c>
      <c r="BM2073">
        <v>0.01</v>
      </c>
      <c r="BQ2073">
        <v>24</v>
      </c>
      <c r="BR2073">
        <v>5.5E-2</v>
      </c>
      <c r="BU2073">
        <v>10.130000000000001</v>
      </c>
      <c r="CB2073">
        <v>0.08</v>
      </c>
      <c r="CD2073">
        <v>1.18</v>
      </c>
      <c r="CE2073">
        <v>2.8</v>
      </c>
      <c r="CF2073">
        <v>1.4</v>
      </c>
      <c r="CJ2073">
        <v>25.8</v>
      </c>
      <c r="CM2073">
        <v>0.1</v>
      </c>
      <c r="CN2073">
        <v>1.7</v>
      </c>
      <c r="CO2073">
        <v>2.1000000000000001E-2</v>
      </c>
      <c r="CP2073">
        <v>0.23</v>
      </c>
      <c r="CR2073">
        <v>0.6</v>
      </c>
      <c r="CS2073">
        <v>91</v>
      </c>
      <c r="CT2073">
        <v>0.1</v>
      </c>
      <c r="CX2073">
        <v>62.1</v>
      </c>
    </row>
    <row r="2074" spans="1:102">
      <c r="A2074" t="s">
        <v>2216</v>
      </c>
      <c r="B2074">
        <v>1346264</v>
      </c>
      <c r="C2074" t="s">
        <v>104</v>
      </c>
      <c r="D2074" t="s">
        <v>105</v>
      </c>
      <c r="E2074">
        <v>507373</v>
      </c>
      <c r="F2074">
        <v>7182349</v>
      </c>
      <c r="G2074">
        <v>580</v>
      </c>
      <c r="H2074" s="1">
        <v>41499</v>
      </c>
      <c r="I2074" t="s">
        <v>183</v>
      </c>
      <c r="J2074" t="s">
        <v>119</v>
      </c>
      <c r="K2074" t="s">
        <v>108</v>
      </c>
      <c r="L2074" t="s">
        <v>109</v>
      </c>
      <c r="M2074" t="s">
        <v>120</v>
      </c>
      <c r="N2074" t="s">
        <v>111</v>
      </c>
      <c r="O2074" t="s">
        <v>2216</v>
      </c>
      <c r="P2074" t="s">
        <v>112</v>
      </c>
      <c r="Q2074" t="s">
        <v>1479</v>
      </c>
      <c r="R2074" t="s">
        <v>1480</v>
      </c>
      <c r="T2074" s="1">
        <v>41473</v>
      </c>
      <c r="V2074">
        <v>961</v>
      </c>
      <c r="X2074">
        <v>0.64</v>
      </c>
      <c r="Z2074">
        <v>14.6</v>
      </c>
      <c r="AA2074">
        <v>0.9</v>
      </c>
      <c r="AC2074">
        <v>3</v>
      </c>
      <c r="AD2074">
        <v>103.8</v>
      </c>
      <c r="AG2074">
        <v>0.23</v>
      </c>
      <c r="AH2074">
        <v>0.09</v>
      </c>
      <c r="AJ2074">
        <v>0.64</v>
      </c>
      <c r="AM2074">
        <v>1.9</v>
      </c>
      <c r="AO2074">
        <v>24.7</v>
      </c>
      <c r="AR2074">
        <v>15.86</v>
      </c>
      <c r="AV2074">
        <v>4.13</v>
      </c>
      <c r="AW2074">
        <v>2.8</v>
      </c>
      <c r="BA2074">
        <v>50</v>
      </c>
      <c r="BE2074">
        <v>0.46</v>
      </c>
      <c r="BF2074">
        <v>3.4</v>
      </c>
      <c r="BI2074">
        <v>0.11</v>
      </c>
      <c r="BK2074">
        <v>43</v>
      </c>
      <c r="BL2074">
        <v>6.05</v>
      </c>
      <c r="BM2074">
        <v>6.4000000000000001E-2</v>
      </c>
      <c r="BQ2074">
        <v>11.2</v>
      </c>
      <c r="BR2074">
        <v>9.4E-2</v>
      </c>
      <c r="BU2074">
        <v>19.73</v>
      </c>
      <c r="CB2074">
        <v>1.23</v>
      </c>
      <c r="CD2074">
        <v>0.82</v>
      </c>
      <c r="CE2074">
        <v>2.4</v>
      </c>
      <c r="CF2074">
        <v>5</v>
      </c>
      <c r="CJ2074">
        <v>49.6</v>
      </c>
      <c r="CM2074">
        <v>0.13</v>
      </c>
      <c r="CN2074">
        <v>1.5</v>
      </c>
      <c r="CO2074">
        <v>6.0000000000000001E-3</v>
      </c>
      <c r="CP2074">
        <v>0.8</v>
      </c>
      <c r="CR2074">
        <v>0.9</v>
      </c>
      <c r="CS2074">
        <v>58</v>
      </c>
      <c r="CT2074">
        <v>0.05</v>
      </c>
      <c r="CX2074">
        <v>90.3</v>
      </c>
    </row>
    <row r="2075" spans="1:102">
      <c r="A2075" t="s">
        <v>2217</v>
      </c>
      <c r="B2075">
        <v>1346266</v>
      </c>
      <c r="C2075" t="s">
        <v>104</v>
      </c>
      <c r="D2075" t="s">
        <v>105</v>
      </c>
      <c r="E2075">
        <v>507366</v>
      </c>
      <c r="F2075">
        <v>7182448</v>
      </c>
      <c r="G2075">
        <v>579</v>
      </c>
      <c r="H2075" s="1">
        <v>41499</v>
      </c>
      <c r="I2075" t="s">
        <v>183</v>
      </c>
      <c r="J2075" t="s">
        <v>119</v>
      </c>
      <c r="K2075" t="s">
        <v>108</v>
      </c>
      <c r="L2075" t="s">
        <v>109</v>
      </c>
      <c r="M2075" t="s">
        <v>120</v>
      </c>
      <c r="N2075" t="s">
        <v>111</v>
      </c>
      <c r="O2075" t="s">
        <v>2217</v>
      </c>
      <c r="P2075" t="s">
        <v>112</v>
      </c>
      <c r="Q2075" t="s">
        <v>1479</v>
      </c>
      <c r="R2075" t="s">
        <v>1480</v>
      </c>
      <c r="T2075" s="1">
        <v>41473</v>
      </c>
      <c r="V2075">
        <v>1211</v>
      </c>
      <c r="X2075">
        <v>0.48</v>
      </c>
      <c r="Z2075">
        <v>12.3</v>
      </c>
      <c r="AA2075">
        <v>2.6</v>
      </c>
      <c r="AC2075">
        <v>3</v>
      </c>
      <c r="AD2075">
        <v>637.4</v>
      </c>
      <c r="AG2075">
        <v>0.15</v>
      </c>
      <c r="AH2075">
        <v>0.04</v>
      </c>
      <c r="AJ2075">
        <v>0.53</v>
      </c>
      <c r="AM2075">
        <v>1.5</v>
      </c>
      <c r="AO2075">
        <v>27.3</v>
      </c>
      <c r="AR2075">
        <v>51.42</v>
      </c>
      <c r="AV2075">
        <v>1.6</v>
      </c>
      <c r="AW2075">
        <v>1.7</v>
      </c>
      <c r="BA2075">
        <v>132</v>
      </c>
      <c r="BE2075">
        <v>0.14000000000000001</v>
      </c>
      <c r="BF2075">
        <v>3</v>
      </c>
      <c r="BI2075">
        <v>0.04</v>
      </c>
      <c r="BK2075">
        <v>44</v>
      </c>
      <c r="BL2075">
        <v>6.03</v>
      </c>
      <c r="BM2075">
        <v>1.4E-2</v>
      </c>
      <c r="BQ2075">
        <v>17.899999999999999</v>
      </c>
      <c r="BR2075">
        <v>5.1999999999999998E-2</v>
      </c>
      <c r="BU2075">
        <v>21.91</v>
      </c>
      <c r="CB2075">
        <v>0.25</v>
      </c>
      <c r="CD2075">
        <v>1.27</v>
      </c>
      <c r="CE2075">
        <v>2.4</v>
      </c>
      <c r="CF2075">
        <v>5.5</v>
      </c>
      <c r="CJ2075">
        <v>131</v>
      </c>
      <c r="CM2075">
        <v>0.1</v>
      </c>
      <c r="CN2075">
        <v>1.1000000000000001</v>
      </c>
      <c r="CO2075">
        <v>3.0000000000000001E-3</v>
      </c>
      <c r="CP2075">
        <v>0.62</v>
      </c>
      <c r="CR2075">
        <v>2.2000000000000002</v>
      </c>
      <c r="CS2075">
        <v>61</v>
      </c>
      <c r="CT2075">
        <v>0.05</v>
      </c>
      <c r="CX2075">
        <v>78.599999999999994</v>
      </c>
    </row>
    <row r="2076" spans="1:102">
      <c r="A2076" t="s">
        <v>2218</v>
      </c>
      <c r="B2076">
        <v>1346276</v>
      </c>
      <c r="C2076" t="s">
        <v>104</v>
      </c>
      <c r="D2076" t="s">
        <v>105</v>
      </c>
      <c r="E2076">
        <v>508365</v>
      </c>
      <c r="F2076">
        <v>7182397</v>
      </c>
      <c r="G2076">
        <v>566</v>
      </c>
      <c r="H2076" s="1">
        <v>41499</v>
      </c>
      <c r="I2076" t="s">
        <v>183</v>
      </c>
      <c r="J2076" t="s">
        <v>119</v>
      </c>
      <c r="K2076" t="s">
        <v>108</v>
      </c>
      <c r="L2076" t="s">
        <v>109</v>
      </c>
      <c r="M2076" t="s">
        <v>120</v>
      </c>
      <c r="N2076" t="s">
        <v>111</v>
      </c>
      <c r="O2076" t="s">
        <v>2218</v>
      </c>
      <c r="P2076" t="s">
        <v>112</v>
      </c>
      <c r="Q2076" t="s">
        <v>1479</v>
      </c>
      <c r="R2076" t="s">
        <v>1480</v>
      </c>
      <c r="T2076" s="1">
        <v>41474</v>
      </c>
      <c r="V2076">
        <v>2211</v>
      </c>
      <c r="X2076">
        <v>1</v>
      </c>
      <c r="Z2076">
        <v>41</v>
      </c>
      <c r="AA2076">
        <v>5.0999999999999996</v>
      </c>
      <c r="AC2076">
        <v>8</v>
      </c>
      <c r="AD2076">
        <v>1425.9</v>
      </c>
      <c r="AG2076">
        <v>0.15</v>
      </c>
      <c r="AH2076">
        <v>0.99</v>
      </c>
      <c r="AJ2076">
        <v>16.11</v>
      </c>
      <c r="AM2076">
        <v>4.9000000000000004</v>
      </c>
      <c r="AO2076">
        <v>56.2</v>
      </c>
      <c r="AR2076">
        <v>75.48</v>
      </c>
      <c r="AV2076">
        <v>1.49</v>
      </c>
      <c r="AW2076">
        <v>4.5999999999999996</v>
      </c>
      <c r="BA2076">
        <v>1015</v>
      </c>
      <c r="BE2076">
        <v>0.14000000000000001</v>
      </c>
      <c r="BF2076">
        <v>5.6</v>
      </c>
      <c r="BI2076">
        <v>0.15</v>
      </c>
      <c r="BK2076">
        <v>268</v>
      </c>
      <c r="BL2076">
        <v>46.77</v>
      </c>
      <c r="BM2076">
        <v>2E-3</v>
      </c>
      <c r="BQ2076">
        <v>107.8</v>
      </c>
      <c r="BR2076">
        <v>0.191</v>
      </c>
      <c r="BU2076">
        <v>17.53</v>
      </c>
      <c r="CB2076">
        <v>0.21</v>
      </c>
      <c r="CD2076">
        <v>19.600000000000001</v>
      </c>
      <c r="CE2076">
        <v>2.9</v>
      </c>
      <c r="CF2076">
        <v>13.2</v>
      </c>
      <c r="CJ2076">
        <v>130.9</v>
      </c>
      <c r="CM2076">
        <v>0.22</v>
      </c>
      <c r="CN2076">
        <v>0.5</v>
      </c>
      <c r="CO2076">
        <v>5.0000000000000001E-3</v>
      </c>
      <c r="CP2076">
        <v>3.05</v>
      </c>
      <c r="CR2076">
        <v>9.9</v>
      </c>
      <c r="CS2076">
        <v>1028</v>
      </c>
      <c r="CT2076">
        <v>0.2</v>
      </c>
      <c r="CX2076">
        <v>1041.8</v>
      </c>
    </row>
    <row r="2077" spans="1:102">
      <c r="A2077" t="s">
        <v>2219</v>
      </c>
      <c r="B2077">
        <v>1346278</v>
      </c>
      <c r="C2077" t="s">
        <v>104</v>
      </c>
      <c r="D2077" t="s">
        <v>105</v>
      </c>
      <c r="E2077">
        <v>508363</v>
      </c>
      <c r="F2077">
        <v>7182548</v>
      </c>
      <c r="G2077">
        <v>500</v>
      </c>
      <c r="H2077" s="1">
        <v>41499</v>
      </c>
      <c r="I2077" t="s">
        <v>183</v>
      </c>
      <c r="J2077" t="s">
        <v>119</v>
      </c>
      <c r="K2077" t="s">
        <v>108</v>
      </c>
      <c r="L2077" t="s">
        <v>109</v>
      </c>
      <c r="M2077" t="s">
        <v>120</v>
      </c>
      <c r="N2077" t="s">
        <v>111</v>
      </c>
      <c r="O2077" t="s">
        <v>2219</v>
      </c>
      <c r="P2077" t="s">
        <v>112</v>
      </c>
      <c r="Q2077" t="s">
        <v>1479</v>
      </c>
      <c r="R2077" t="s">
        <v>1480</v>
      </c>
      <c r="T2077" s="1">
        <v>41474</v>
      </c>
      <c r="V2077">
        <v>671</v>
      </c>
      <c r="X2077">
        <v>0.86</v>
      </c>
      <c r="Z2077">
        <v>10</v>
      </c>
      <c r="AA2077">
        <v>2.9</v>
      </c>
      <c r="AC2077">
        <v>2</v>
      </c>
      <c r="AD2077">
        <v>727.3</v>
      </c>
      <c r="AG2077">
        <v>0.12</v>
      </c>
      <c r="AH2077">
        <v>0.3</v>
      </c>
      <c r="AJ2077">
        <v>3.89</v>
      </c>
      <c r="AM2077">
        <v>4.3</v>
      </c>
      <c r="AO2077">
        <v>23.5</v>
      </c>
      <c r="AR2077">
        <v>43.44</v>
      </c>
      <c r="AV2077">
        <v>1.5</v>
      </c>
      <c r="AW2077">
        <v>3</v>
      </c>
      <c r="BA2077">
        <v>148</v>
      </c>
      <c r="BE2077">
        <v>7.0000000000000007E-2</v>
      </c>
      <c r="BF2077">
        <v>7.6</v>
      </c>
      <c r="BI2077">
        <v>0.23</v>
      </c>
      <c r="BK2077">
        <v>92</v>
      </c>
      <c r="BL2077">
        <v>5.82</v>
      </c>
      <c r="BM2077">
        <v>5.0000000000000001E-3</v>
      </c>
      <c r="BQ2077">
        <v>35.200000000000003</v>
      </c>
      <c r="BR2077">
        <v>0.1</v>
      </c>
      <c r="BU2077">
        <v>12.53</v>
      </c>
      <c r="CB2077">
        <v>0.05</v>
      </c>
      <c r="CD2077">
        <v>3.5</v>
      </c>
      <c r="CE2077">
        <v>2.2000000000000002</v>
      </c>
      <c r="CF2077">
        <v>5</v>
      </c>
      <c r="CJ2077">
        <v>34.299999999999997</v>
      </c>
      <c r="CM2077">
        <v>0.08</v>
      </c>
      <c r="CN2077">
        <v>0.4</v>
      </c>
      <c r="CO2077">
        <v>1.4E-2</v>
      </c>
      <c r="CP2077">
        <v>0.48</v>
      </c>
      <c r="CR2077">
        <v>2.9</v>
      </c>
      <c r="CS2077">
        <v>178</v>
      </c>
      <c r="CT2077">
        <v>0.1</v>
      </c>
      <c r="CX2077">
        <v>161.9</v>
      </c>
    </row>
    <row r="2078" spans="1:102">
      <c r="A2078" t="s">
        <v>2220</v>
      </c>
      <c r="B2078">
        <v>1346281</v>
      </c>
      <c r="C2078" t="s">
        <v>104</v>
      </c>
      <c r="D2078" t="s">
        <v>105</v>
      </c>
      <c r="E2078">
        <v>508361</v>
      </c>
      <c r="F2078">
        <v>7182697</v>
      </c>
      <c r="G2078">
        <v>512</v>
      </c>
      <c r="H2078" s="1">
        <v>41499</v>
      </c>
      <c r="I2078" t="s">
        <v>183</v>
      </c>
      <c r="J2078" t="s">
        <v>119</v>
      </c>
      <c r="K2078" t="s">
        <v>108</v>
      </c>
      <c r="L2078" t="s">
        <v>109</v>
      </c>
      <c r="M2078" t="s">
        <v>120</v>
      </c>
      <c r="N2078" t="s">
        <v>111</v>
      </c>
      <c r="O2078" t="s">
        <v>2220</v>
      </c>
      <c r="P2078" t="s">
        <v>112</v>
      </c>
      <c r="Q2078" t="s">
        <v>1479</v>
      </c>
      <c r="R2078" t="s">
        <v>1480</v>
      </c>
      <c r="T2078" s="1">
        <v>41474</v>
      </c>
      <c r="V2078">
        <v>365</v>
      </c>
      <c r="X2078">
        <v>0.78</v>
      </c>
      <c r="Z2078">
        <v>11.2</v>
      </c>
      <c r="AA2078">
        <v>4.5</v>
      </c>
      <c r="AC2078">
        <v>2</v>
      </c>
      <c r="AD2078">
        <v>408.4</v>
      </c>
      <c r="AG2078">
        <v>0.12</v>
      </c>
      <c r="AH2078">
        <v>0.18</v>
      </c>
      <c r="AJ2078">
        <v>0.86</v>
      </c>
      <c r="AM2078">
        <v>3.7</v>
      </c>
      <c r="AO2078">
        <v>17.899999999999999</v>
      </c>
      <c r="AR2078">
        <v>13.52</v>
      </c>
      <c r="AV2078">
        <v>1.76</v>
      </c>
      <c r="AW2078">
        <v>3.7</v>
      </c>
      <c r="BA2078">
        <v>23</v>
      </c>
      <c r="BE2078">
        <v>7.0000000000000007E-2</v>
      </c>
      <c r="BF2078">
        <v>6.9</v>
      </c>
      <c r="BI2078">
        <v>0.18</v>
      </c>
      <c r="BK2078">
        <v>80</v>
      </c>
      <c r="BL2078">
        <v>10.34</v>
      </c>
      <c r="BM2078">
        <v>6.0000000000000001E-3</v>
      </c>
      <c r="BQ2078">
        <v>15.7</v>
      </c>
      <c r="BR2078">
        <v>4.4999999999999998E-2</v>
      </c>
      <c r="BU2078">
        <v>13.73</v>
      </c>
      <c r="CB2078">
        <v>0.06</v>
      </c>
      <c r="CD2078">
        <v>2.75</v>
      </c>
      <c r="CE2078">
        <v>1.6</v>
      </c>
      <c r="CF2078">
        <v>2.7</v>
      </c>
      <c r="CJ2078">
        <v>26.4</v>
      </c>
      <c r="CM2078">
        <v>0.05</v>
      </c>
      <c r="CN2078">
        <v>1.9</v>
      </c>
      <c r="CO2078">
        <v>2.3E-2</v>
      </c>
      <c r="CP2078">
        <v>0.4</v>
      </c>
      <c r="CR2078">
        <v>0.4</v>
      </c>
      <c r="CS2078">
        <v>148</v>
      </c>
      <c r="CT2078">
        <v>0.1</v>
      </c>
      <c r="CX2078">
        <v>56.7</v>
      </c>
    </row>
    <row r="2079" spans="1:102">
      <c r="A2079" t="s">
        <v>2221</v>
      </c>
      <c r="B2079">
        <v>1346301</v>
      </c>
      <c r="C2079" t="s">
        <v>104</v>
      </c>
      <c r="D2079" t="s">
        <v>105</v>
      </c>
      <c r="E2079">
        <v>508568</v>
      </c>
      <c r="F2079">
        <v>7182197</v>
      </c>
      <c r="G2079">
        <v>631</v>
      </c>
      <c r="H2079" s="1">
        <v>41499</v>
      </c>
      <c r="I2079" t="s">
        <v>183</v>
      </c>
      <c r="J2079" t="s">
        <v>119</v>
      </c>
      <c r="K2079" t="s">
        <v>108</v>
      </c>
      <c r="L2079" t="s">
        <v>109</v>
      </c>
      <c r="M2079" t="s">
        <v>120</v>
      </c>
      <c r="N2079" t="s">
        <v>111</v>
      </c>
      <c r="O2079" t="s">
        <v>2221</v>
      </c>
      <c r="P2079" t="s">
        <v>112</v>
      </c>
      <c r="Q2079" t="s">
        <v>1479</v>
      </c>
      <c r="R2079" t="s">
        <v>1480</v>
      </c>
      <c r="T2079" s="1">
        <v>41475</v>
      </c>
      <c r="V2079">
        <v>2614</v>
      </c>
      <c r="X2079">
        <v>0.87</v>
      </c>
      <c r="Z2079">
        <v>15.5</v>
      </c>
      <c r="AA2079">
        <v>1.3</v>
      </c>
      <c r="AC2079">
        <v>7</v>
      </c>
      <c r="AD2079">
        <v>1389.9</v>
      </c>
      <c r="AG2079">
        <v>0.15</v>
      </c>
      <c r="AH2079">
        <v>0.88</v>
      </c>
      <c r="AJ2079">
        <v>2.66</v>
      </c>
      <c r="AM2079">
        <v>6.9</v>
      </c>
      <c r="AO2079">
        <v>76.099999999999994</v>
      </c>
      <c r="AR2079">
        <v>110.44</v>
      </c>
      <c r="AV2079">
        <v>2.19</v>
      </c>
      <c r="AW2079">
        <v>3.1</v>
      </c>
      <c r="BA2079">
        <v>406</v>
      </c>
      <c r="BE2079">
        <v>0.15</v>
      </c>
      <c r="BF2079">
        <v>12.6</v>
      </c>
      <c r="BI2079">
        <v>0.15</v>
      </c>
      <c r="BK2079">
        <v>108</v>
      </c>
      <c r="BL2079">
        <v>14.11</v>
      </c>
      <c r="BM2079">
        <v>1.6E-2</v>
      </c>
      <c r="BQ2079">
        <v>145.69999999999999</v>
      </c>
      <c r="BR2079">
        <v>0.2</v>
      </c>
      <c r="BU2079">
        <v>16.440000000000001</v>
      </c>
      <c r="CB2079">
        <v>0.21</v>
      </c>
      <c r="CD2079">
        <v>3.93</v>
      </c>
      <c r="CE2079">
        <v>4.0999999999999996</v>
      </c>
      <c r="CF2079">
        <v>6.8</v>
      </c>
      <c r="CJ2079">
        <v>109.2</v>
      </c>
      <c r="CM2079">
        <v>0.17</v>
      </c>
      <c r="CN2079">
        <v>2.9</v>
      </c>
      <c r="CO2079">
        <v>6.0000000000000001E-3</v>
      </c>
      <c r="CP2079">
        <v>0.54</v>
      </c>
      <c r="CR2079">
        <v>5.9</v>
      </c>
      <c r="CS2079">
        <v>146</v>
      </c>
      <c r="CT2079">
        <v>0.1</v>
      </c>
      <c r="CX2079">
        <v>417.4</v>
      </c>
    </row>
    <row r="2080" spans="1:102">
      <c r="A2080" t="s">
        <v>2222</v>
      </c>
      <c r="B2080">
        <v>1346319</v>
      </c>
      <c r="C2080" t="s">
        <v>104</v>
      </c>
      <c r="D2080" t="s">
        <v>105</v>
      </c>
      <c r="E2080">
        <v>507168</v>
      </c>
      <c r="F2080">
        <v>7182184</v>
      </c>
      <c r="G2080">
        <v>491</v>
      </c>
      <c r="H2080" s="1">
        <v>41499</v>
      </c>
      <c r="I2080" t="s">
        <v>183</v>
      </c>
      <c r="J2080" t="s">
        <v>119</v>
      </c>
      <c r="K2080" t="s">
        <v>108</v>
      </c>
      <c r="L2080" t="s">
        <v>109</v>
      </c>
      <c r="M2080" t="s">
        <v>120</v>
      </c>
      <c r="N2080" t="s">
        <v>111</v>
      </c>
      <c r="O2080" t="s">
        <v>2222</v>
      </c>
      <c r="P2080" t="s">
        <v>112</v>
      </c>
      <c r="Q2080" t="s">
        <v>1479</v>
      </c>
      <c r="R2080" t="s">
        <v>1480</v>
      </c>
      <c r="T2080" s="1">
        <v>41475</v>
      </c>
      <c r="V2080">
        <v>798</v>
      </c>
      <c r="X2080">
        <v>1.08</v>
      </c>
      <c r="Z2080">
        <v>21.6</v>
      </c>
      <c r="AA2080">
        <v>2.2000000000000002</v>
      </c>
      <c r="AC2080">
        <v>8</v>
      </c>
      <c r="AD2080">
        <v>399.6</v>
      </c>
      <c r="AG2080">
        <v>0.23</v>
      </c>
      <c r="AH2080">
        <v>0.7</v>
      </c>
      <c r="AJ2080">
        <v>6.95</v>
      </c>
      <c r="AM2080">
        <v>12</v>
      </c>
      <c r="AO2080">
        <v>40.200000000000003</v>
      </c>
      <c r="AR2080">
        <v>67.95</v>
      </c>
      <c r="AV2080">
        <v>3.12</v>
      </c>
      <c r="AW2080">
        <v>3.6</v>
      </c>
      <c r="BA2080">
        <v>165</v>
      </c>
      <c r="BE2080">
        <v>0.18</v>
      </c>
      <c r="BF2080">
        <v>9.6999999999999993</v>
      </c>
      <c r="BI2080">
        <v>0.49</v>
      </c>
      <c r="BK2080">
        <v>353</v>
      </c>
      <c r="BL2080">
        <v>11.52</v>
      </c>
      <c r="BM2080">
        <v>7.0000000000000001E-3</v>
      </c>
      <c r="BQ2080">
        <v>78.8</v>
      </c>
      <c r="BR2080">
        <v>0.17299999999999999</v>
      </c>
      <c r="BU2080">
        <v>31.66</v>
      </c>
      <c r="CB2080">
        <v>0.1</v>
      </c>
      <c r="CD2080">
        <v>6.17</v>
      </c>
      <c r="CE2080">
        <v>3.9</v>
      </c>
      <c r="CF2080">
        <v>5.7</v>
      </c>
      <c r="CJ2080">
        <v>76.099999999999994</v>
      </c>
      <c r="CM2080">
        <v>0.04</v>
      </c>
      <c r="CN2080">
        <v>3.1</v>
      </c>
      <c r="CO2080">
        <v>1.2E-2</v>
      </c>
      <c r="CP2080">
        <v>0.49</v>
      </c>
      <c r="CR2080">
        <v>3.8</v>
      </c>
      <c r="CS2080">
        <v>286</v>
      </c>
      <c r="CT2080">
        <v>0.05</v>
      </c>
      <c r="CX2080">
        <v>506.9</v>
      </c>
    </row>
    <row r="2081" spans="1:102">
      <c r="A2081" t="s">
        <v>2223</v>
      </c>
      <c r="B2081" t="s">
        <v>2224</v>
      </c>
      <c r="C2081" t="s">
        <v>104</v>
      </c>
      <c r="D2081" t="s">
        <v>105</v>
      </c>
      <c r="E2081">
        <v>514878</v>
      </c>
      <c r="F2081">
        <v>7187431</v>
      </c>
      <c r="G2081">
        <v>1002</v>
      </c>
      <c r="H2081" s="1">
        <v>41133</v>
      </c>
      <c r="I2081" t="s">
        <v>395</v>
      </c>
      <c r="J2081" t="s">
        <v>107</v>
      </c>
      <c r="K2081" t="s">
        <v>108</v>
      </c>
      <c r="L2081" t="s">
        <v>109</v>
      </c>
      <c r="M2081" t="s">
        <v>120</v>
      </c>
      <c r="N2081" t="s">
        <v>111</v>
      </c>
      <c r="O2081" t="s">
        <v>2223</v>
      </c>
      <c r="P2081" t="s">
        <v>112</v>
      </c>
      <c r="Q2081" t="s">
        <v>243</v>
      </c>
      <c r="R2081" t="s">
        <v>244</v>
      </c>
      <c r="T2081" s="1">
        <v>41105</v>
      </c>
      <c r="V2081">
        <v>421</v>
      </c>
      <c r="X2081">
        <v>0.98</v>
      </c>
      <c r="Z2081">
        <v>13.5</v>
      </c>
      <c r="AA2081">
        <v>2.6</v>
      </c>
      <c r="AC2081">
        <v>2</v>
      </c>
      <c r="AD2081">
        <v>480.2</v>
      </c>
      <c r="AG2081">
        <v>0.16</v>
      </c>
      <c r="AH2081">
        <v>0.08</v>
      </c>
      <c r="AJ2081">
        <v>0.23</v>
      </c>
      <c r="AM2081">
        <v>5</v>
      </c>
      <c r="AO2081">
        <v>18.399999999999999</v>
      </c>
      <c r="AR2081">
        <v>34.380000000000003</v>
      </c>
      <c r="AV2081">
        <v>2.69</v>
      </c>
      <c r="AW2081">
        <v>4</v>
      </c>
      <c r="BA2081">
        <v>414</v>
      </c>
      <c r="BE2081">
        <v>0.14000000000000001</v>
      </c>
      <c r="BF2081">
        <v>2.7</v>
      </c>
      <c r="BI2081">
        <v>0.17</v>
      </c>
      <c r="BK2081">
        <v>119</v>
      </c>
      <c r="BL2081">
        <v>4.45</v>
      </c>
      <c r="BM2081">
        <v>1.2999999999999999E-2</v>
      </c>
      <c r="BQ2081">
        <v>18.600000000000001</v>
      </c>
      <c r="BR2081">
        <v>4.7E-2</v>
      </c>
      <c r="BU2081">
        <v>45.18</v>
      </c>
      <c r="CB2081">
        <v>0.24</v>
      </c>
      <c r="CD2081">
        <v>0.92</v>
      </c>
      <c r="CE2081">
        <v>3.4</v>
      </c>
      <c r="CF2081">
        <v>0.7</v>
      </c>
      <c r="CJ2081">
        <v>15</v>
      </c>
      <c r="CM2081">
        <v>7.0000000000000007E-2</v>
      </c>
      <c r="CN2081">
        <v>1.3</v>
      </c>
      <c r="CO2081">
        <v>3.0000000000000001E-3</v>
      </c>
      <c r="CP2081">
        <v>0.89</v>
      </c>
      <c r="CR2081">
        <v>0.4</v>
      </c>
      <c r="CS2081">
        <v>31</v>
      </c>
      <c r="CT2081">
        <v>0.05</v>
      </c>
      <c r="CX2081">
        <v>54.6</v>
      </c>
    </row>
    <row r="2082" spans="1:102">
      <c r="A2082" t="s">
        <v>2225</v>
      </c>
      <c r="B2082" t="s">
        <v>2226</v>
      </c>
      <c r="C2082" t="s">
        <v>104</v>
      </c>
      <c r="D2082" t="s">
        <v>105</v>
      </c>
      <c r="E2082">
        <v>514771</v>
      </c>
      <c r="F2082">
        <v>7187598</v>
      </c>
      <c r="G2082">
        <v>946</v>
      </c>
      <c r="H2082" s="1">
        <v>41133</v>
      </c>
      <c r="I2082" t="s">
        <v>395</v>
      </c>
      <c r="J2082" t="s">
        <v>107</v>
      </c>
      <c r="K2082" t="s">
        <v>108</v>
      </c>
      <c r="L2082" t="s">
        <v>109</v>
      </c>
      <c r="M2082" t="s">
        <v>120</v>
      </c>
      <c r="N2082" t="s">
        <v>111</v>
      </c>
      <c r="O2082" t="s">
        <v>2225</v>
      </c>
      <c r="P2082" t="s">
        <v>112</v>
      </c>
      <c r="Q2082" t="s">
        <v>243</v>
      </c>
      <c r="R2082" t="s">
        <v>244</v>
      </c>
      <c r="T2082" s="1">
        <v>41105</v>
      </c>
      <c r="V2082">
        <v>196</v>
      </c>
      <c r="X2082">
        <v>2.36</v>
      </c>
      <c r="Z2082">
        <v>7.3</v>
      </c>
      <c r="AA2082">
        <v>1.3</v>
      </c>
      <c r="AC2082">
        <v>2</v>
      </c>
      <c r="AD2082">
        <v>241.4</v>
      </c>
      <c r="AG2082">
        <v>0.21</v>
      </c>
      <c r="AH2082">
        <v>0.04</v>
      </c>
      <c r="AJ2082">
        <v>0.19</v>
      </c>
      <c r="AM2082">
        <v>13.4</v>
      </c>
      <c r="AO2082">
        <v>38.200000000000003</v>
      </c>
      <c r="AR2082">
        <v>47.98</v>
      </c>
      <c r="AV2082">
        <v>3.52</v>
      </c>
      <c r="AW2082">
        <v>6.7</v>
      </c>
      <c r="BA2082">
        <v>45</v>
      </c>
      <c r="BE2082">
        <v>0.1</v>
      </c>
      <c r="BF2082">
        <v>1.9</v>
      </c>
      <c r="BI2082">
        <v>0.53</v>
      </c>
      <c r="BK2082">
        <v>186</v>
      </c>
      <c r="BL2082">
        <v>1.86</v>
      </c>
      <c r="BM2082">
        <v>3.0000000000000001E-3</v>
      </c>
      <c r="BQ2082">
        <v>49.1</v>
      </c>
      <c r="BR2082">
        <v>2.7E-2</v>
      </c>
      <c r="BU2082">
        <v>12.79</v>
      </c>
      <c r="CB2082">
        <v>0.01</v>
      </c>
      <c r="CD2082">
        <v>0.83</v>
      </c>
      <c r="CE2082">
        <v>4</v>
      </c>
      <c r="CF2082">
        <v>0.5</v>
      </c>
      <c r="CJ2082">
        <v>3.9</v>
      </c>
      <c r="CM2082">
        <v>0.05</v>
      </c>
      <c r="CN2082">
        <v>1.4</v>
      </c>
      <c r="CO2082">
        <v>1E-3</v>
      </c>
      <c r="CP2082">
        <v>0.47</v>
      </c>
      <c r="CR2082">
        <v>0.3</v>
      </c>
      <c r="CS2082">
        <v>55</v>
      </c>
      <c r="CT2082">
        <v>0.05</v>
      </c>
      <c r="CX2082">
        <v>95.5</v>
      </c>
    </row>
    <row r="2083" spans="1:102">
      <c r="A2083" t="s">
        <v>2227</v>
      </c>
      <c r="B2083" t="s">
        <v>2228</v>
      </c>
      <c r="C2083" t="s">
        <v>104</v>
      </c>
      <c r="D2083" t="s">
        <v>105</v>
      </c>
      <c r="E2083">
        <v>514194</v>
      </c>
      <c r="F2083">
        <v>7188026</v>
      </c>
      <c r="G2083">
        <v>783</v>
      </c>
      <c r="H2083" s="1">
        <v>41133</v>
      </c>
      <c r="I2083" t="s">
        <v>395</v>
      </c>
      <c r="J2083" t="s">
        <v>107</v>
      </c>
      <c r="K2083" t="s">
        <v>108</v>
      </c>
      <c r="L2083" t="s">
        <v>109</v>
      </c>
      <c r="M2083" t="s">
        <v>120</v>
      </c>
      <c r="N2083" t="s">
        <v>111</v>
      </c>
      <c r="O2083" t="s">
        <v>2227</v>
      </c>
      <c r="P2083" t="s">
        <v>112</v>
      </c>
      <c r="Q2083" t="s">
        <v>243</v>
      </c>
      <c r="R2083" t="s">
        <v>244</v>
      </c>
      <c r="T2083" s="1">
        <v>41105</v>
      </c>
      <c r="V2083">
        <v>56</v>
      </c>
      <c r="X2083">
        <v>1.56</v>
      </c>
      <c r="Z2083">
        <v>7.7</v>
      </c>
      <c r="AA2083">
        <v>1.7</v>
      </c>
      <c r="AC2083">
        <v>2</v>
      </c>
      <c r="AD2083">
        <v>343.4</v>
      </c>
      <c r="AG2083">
        <v>0.23</v>
      </c>
      <c r="AH2083">
        <v>0.08</v>
      </c>
      <c r="AJ2083">
        <v>0.71</v>
      </c>
      <c r="AM2083">
        <v>8.9</v>
      </c>
      <c r="AO2083">
        <v>28.8</v>
      </c>
      <c r="AR2083">
        <v>36.46</v>
      </c>
      <c r="AV2083">
        <v>2.92</v>
      </c>
      <c r="AW2083">
        <v>6.1</v>
      </c>
      <c r="BA2083">
        <v>16</v>
      </c>
      <c r="BE2083">
        <v>0.09</v>
      </c>
      <c r="BF2083">
        <v>4.0999999999999996</v>
      </c>
      <c r="BI2083">
        <v>0.39</v>
      </c>
      <c r="BK2083">
        <v>174</v>
      </c>
      <c r="BL2083">
        <v>2.02</v>
      </c>
      <c r="BM2083">
        <v>5.0000000000000001E-3</v>
      </c>
      <c r="BQ2083">
        <v>32</v>
      </c>
      <c r="BR2083">
        <v>2.3E-2</v>
      </c>
      <c r="BU2083">
        <v>22.01</v>
      </c>
      <c r="CB2083">
        <v>0.01</v>
      </c>
      <c r="CD2083">
        <v>1.05</v>
      </c>
      <c r="CE2083">
        <v>3</v>
      </c>
      <c r="CF2083">
        <v>0.4</v>
      </c>
      <c r="CJ2083">
        <v>7.8</v>
      </c>
      <c r="CM2083">
        <v>0.09</v>
      </c>
      <c r="CN2083">
        <v>1.4</v>
      </c>
      <c r="CO2083">
        <v>4.0000000000000001E-3</v>
      </c>
      <c r="CP2083">
        <v>0.23</v>
      </c>
      <c r="CR2083">
        <v>0.2</v>
      </c>
      <c r="CS2083">
        <v>56</v>
      </c>
      <c r="CT2083">
        <v>0.05</v>
      </c>
      <c r="CX2083">
        <v>206.5</v>
      </c>
    </row>
    <row r="2084" spans="1:102">
      <c r="A2084" t="s">
        <v>2229</v>
      </c>
      <c r="B2084" t="s">
        <v>2230</v>
      </c>
      <c r="C2084" t="s">
        <v>104</v>
      </c>
      <c r="D2084" t="s">
        <v>105</v>
      </c>
      <c r="E2084">
        <v>516681</v>
      </c>
      <c r="F2084">
        <v>7187265</v>
      </c>
      <c r="G2084">
        <v>754</v>
      </c>
      <c r="H2084" s="1">
        <v>41133</v>
      </c>
      <c r="I2084" t="s">
        <v>395</v>
      </c>
      <c r="J2084" t="s">
        <v>107</v>
      </c>
      <c r="K2084" t="s">
        <v>108</v>
      </c>
      <c r="L2084" t="s">
        <v>109</v>
      </c>
      <c r="M2084" t="s">
        <v>120</v>
      </c>
      <c r="N2084" t="s">
        <v>111</v>
      </c>
      <c r="O2084" t="s">
        <v>2229</v>
      </c>
      <c r="P2084" t="s">
        <v>112</v>
      </c>
      <c r="Q2084" t="s">
        <v>243</v>
      </c>
      <c r="R2084" t="s">
        <v>244</v>
      </c>
      <c r="T2084" s="1">
        <v>41106</v>
      </c>
      <c r="V2084">
        <v>5116</v>
      </c>
      <c r="X2084">
        <v>0.57999999999999996</v>
      </c>
      <c r="Z2084">
        <v>56.8</v>
      </c>
      <c r="AA2084">
        <v>9.6</v>
      </c>
      <c r="AC2084">
        <v>6</v>
      </c>
      <c r="AD2084">
        <v>697.6</v>
      </c>
      <c r="AG2084">
        <v>0.41</v>
      </c>
      <c r="AH2084">
        <v>0.04</v>
      </c>
      <c r="AJ2084">
        <v>0.23</v>
      </c>
      <c r="AM2084">
        <v>1.5</v>
      </c>
      <c r="AO2084">
        <v>50.9</v>
      </c>
      <c r="AR2084">
        <v>28.19</v>
      </c>
      <c r="AV2084">
        <v>14.68</v>
      </c>
      <c r="AW2084">
        <v>3.9</v>
      </c>
      <c r="BA2084">
        <v>581</v>
      </c>
      <c r="BE2084">
        <v>0.13</v>
      </c>
      <c r="BF2084">
        <v>3.8</v>
      </c>
      <c r="BI2084">
        <v>0.04</v>
      </c>
      <c r="BK2084">
        <v>51</v>
      </c>
      <c r="BL2084">
        <v>24.49</v>
      </c>
      <c r="BM2084">
        <v>7.0000000000000001E-3</v>
      </c>
      <c r="BQ2084">
        <v>21.8</v>
      </c>
      <c r="BR2084">
        <v>7.9000000000000001E-2</v>
      </c>
      <c r="BU2084">
        <v>18.54</v>
      </c>
      <c r="CB2084">
        <v>0.5</v>
      </c>
      <c r="CD2084">
        <v>3.78</v>
      </c>
      <c r="CE2084">
        <v>6.3</v>
      </c>
      <c r="CF2084">
        <v>43.2</v>
      </c>
      <c r="CJ2084">
        <v>82.9</v>
      </c>
      <c r="CM2084">
        <v>0.76</v>
      </c>
      <c r="CN2084">
        <v>1.7</v>
      </c>
      <c r="CO2084">
        <v>1E-3</v>
      </c>
      <c r="CP2084">
        <v>0.65</v>
      </c>
      <c r="CR2084">
        <v>2.2000000000000002</v>
      </c>
      <c r="CS2084">
        <v>262</v>
      </c>
      <c r="CT2084">
        <v>0.1</v>
      </c>
      <c r="CX2084">
        <v>98.4</v>
      </c>
    </row>
    <row r="2085" spans="1:102">
      <c r="A2085" t="s">
        <v>2231</v>
      </c>
      <c r="B2085" t="s">
        <v>2232</v>
      </c>
      <c r="C2085" t="s">
        <v>104</v>
      </c>
      <c r="D2085" t="s">
        <v>105</v>
      </c>
      <c r="E2085">
        <v>516562</v>
      </c>
      <c r="F2085">
        <v>7185161</v>
      </c>
      <c r="G2085">
        <v>924</v>
      </c>
      <c r="H2085" s="1">
        <v>41133</v>
      </c>
      <c r="I2085" t="s">
        <v>395</v>
      </c>
      <c r="J2085" t="s">
        <v>107</v>
      </c>
      <c r="K2085" t="s">
        <v>108</v>
      </c>
      <c r="L2085" t="s">
        <v>109</v>
      </c>
      <c r="M2085" t="s">
        <v>120</v>
      </c>
      <c r="N2085" t="s">
        <v>111</v>
      </c>
      <c r="O2085" t="s">
        <v>2231</v>
      </c>
      <c r="P2085" t="s">
        <v>112</v>
      </c>
      <c r="Q2085" t="s">
        <v>238</v>
      </c>
      <c r="R2085" t="s">
        <v>239</v>
      </c>
      <c r="T2085" s="1">
        <v>41105</v>
      </c>
      <c r="V2085">
        <v>2614</v>
      </c>
      <c r="X2085">
        <v>1.22</v>
      </c>
      <c r="Z2085">
        <v>17.899999999999999</v>
      </c>
      <c r="AA2085">
        <v>3.9</v>
      </c>
      <c r="AC2085">
        <v>4</v>
      </c>
      <c r="AD2085">
        <v>1228.8</v>
      </c>
      <c r="AG2085">
        <v>0.18</v>
      </c>
      <c r="AH2085">
        <v>0.54</v>
      </c>
      <c r="AJ2085">
        <v>0.61</v>
      </c>
      <c r="AM2085">
        <v>3.3</v>
      </c>
      <c r="AO2085">
        <v>87.7</v>
      </c>
      <c r="AR2085">
        <v>61.63</v>
      </c>
      <c r="AV2085">
        <v>4.4000000000000004</v>
      </c>
      <c r="AW2085">
        <v>4.5</v>
      </c>
      <c r="BA2085">
        <v>180</v>
      </c>
      <c r="BE2085">
        <v>0.14000000000000001</v>
      </c>
      <c r="BF2085">
        <v>9.4</v>
      </c>
      <c r="BI2085">
        <v>0.23</v>
      </c>
      <c r="BK2085">
        <v>70</v>
      </c>
      <c r="BL2085">
        <v>17.829999999999998</v>
      </c>
      <c r="BM2085">
        <v>4.0000000000000001E-3</v>
      </c>
      <c r="BQ2085">
        <v>33</v>
      </c>
      <c r="BR2085">
        <v>0.44400000000000001</v>
      </c>
      <c r="BU2085">
        <v>15.03</v>
      </c>
      <c r="CB2085">
        <v>0.23</v>
      </c>
      <c r="CD2085">
        <v>4.29</v>
      </c>
      <c r="CE2085">
        <v>5.9</v>
      </c>
      <c r="CF2085">
        <v>6.5</v>
      </c>
      <c r="CJ2085">
        <v>169.9</v>
      </c>
      <c r="CM2085">
        <v>0.17</v>
      </c>
      <c r="CN2085">
        <v>1.1000000000000001</v>
      </c>
      <c r="CO2085">
        <v>1.0999999999999999E-2</v>
      </c>
      <c r="CP2085">
        <v>0.89</v>
      </c>
      <c r="CR2085">
        <v>9.8000000000000007</v>
      </c>
      <c r="CS2085">
        <v>209</v>
      </c>
      <c r="CT2085">
        <v>0.2</v>
      </c>
      <c r="CX2085">
        <v>118</v>
      </c>
    </row>
    <row r="2086" spans="1:102">
      <c r="A2086" t="s">
        <v>2233</v>
      </c>
      <c r="B2086" t="s">
        <v>2234</v>
      </c>
      <c r="C2086" t="s">
        <v>104</v>
      </c>
      <c r="D2086" t="s">
        <v>105</v>
      </c>
      <c r="E2086">
        <v>516667</v>
      </c>
      <c r="F2086">
        <v>7184987</v>
      </c>
      <c r="G2086">
        <v>919</v>
      </c>
      <c r="H2086" s="1">
        <v>41133</v>
      </c>
      <c r="I2086" t="s">
        <v>395</v>
      </c>
      <c r="J2086" t="s">
        <v>107</v>
      </c>
      <c r="K2086" t="s">
        <v>108</v>
      </c>
      <c r="L2086" t="s">
        <v>109</v>
      </c>
      <c r="M2086" t="s">
        <v>120</v>
      </c>
      <c r="N2086" t="s">
        <v>111</v>
      </c>
      <c r="O2086" t="s">
        <v>2233</v>
      </c>
      <c r="P2086" t="s">
        <v>112</v>
      </c>
      <c r="Q2086" t="s">
        <v>238</v>
      </c>
      <c r="R2086" t="s">
        <v>239</v>
      </c>
      <c r="T2086" s="1">
        <v>41105</v>
      </c>
      <c r="V2086">
        <v>506</v>
      </c>
      <c r="X2086">
        <v>0.33</v>
      </c>
      <c r="Z2086">
        <v>18</v>
      </c>
      <c r="AA2086">
        <v>2.6</v>
      </c>
      <c r="AC2086">
        <v>4</v>
      </c>
      <c r="AD2086">
        <v>403.6</v>
      </c>
      <c r="AG2086">
        <v>0.2</v>
      </c>
      <c r="AH2086">
        <v>5.0000000000000001E-3</v>
      </c>
      <c r="AJ2086">
        <v>0.43</v>
      </c>
      <c r="AM2086">
        <v>1.1000000000000001</v>
      </c>
      <c r="AO2086">
        <v>8.4</v>
      </c>
      <c r="AR2086">
        <v>30.59</v>
      </c>
      <c r="AV2086">
        <v>1.73</v>
      </c>
      <c r="AW2086">
        <v>1.4</v>
      </c>
      <c r="BA2086">
        <v>53</v>
      </c>
      <c r="BE2086">
        <v>0.16</v>
      </c>
      <c r="BF2086">
        <v>2</v>
      </c>
      <c r="BI2086">
        <v>0.02</v>
      </c>
      <c r="BK2086">
        <v>22</v>
      </c>
      <c r="BL2086">
        <v>50.12</v>
      </c>
      <c r="BM2086">
        <v>6.0000000000000001E-3</v>
      </c>
      <c r="BQ2086">
        <v>17.5</v>
      </c>
      <c r="BR2086">
        <v>3.5000000000000003E-2</v>
      </c>
      <c r="BU2086">
        <v>15.59</v>
      </c>
      <c r="CB2086">
        <v>0.48</v>
      </c>
      <c r="CD2086">
        <v>4.16</v>
      </c>
      <c r="CE2086">
        <v>1.2</v>
      </c>
      <c r="CF2086">
        <v>3.6</v>
      </c>
      <c r="CJ2086">
        <v>64</v>
      </c>
      <c r="CM2086">
        <v>0.1</v>
      </c>
      <c r="CN2086">
        <v>0.6</v>
      </c>
      <c r="CO2086">
        <v>1E-3</v>
      </c>
      <c r="CP2086">
        <v>3.69</v>
      </c>
      <c r="CR2086">
        <v>6.3</v>
      </c>
      <c r="CS2086">
        <v>197</v>
      </c>
      <c r="CT2086">
        <v>0.1</v>
      </c>
      <c r="CX2086">
        <v>67.2</v>
      </c>
    </row>
    <row r="2087" spans="1:102">
      <c r="A2087" t="s">
        <v>2235</v>
      </c>
      <c r="B2087" t="s">
        <v>2236</v>
      </c>
      <c r="C2087" t="s">
        <v>104</v>
      </c>
      <c r="D2087" t="s">
        <v>105</v>
      </c>
      <c r="E2087">
        <v>518093</v>
      </c>
      <c r="F2087">
        <v>7187835</v>
      </c>
      <c r="G2087">
        <v>584</v>
      </c>
      <c r="H2087" s="1">
        <v>41133</v>
      </c>
      <c r="I2087" t="s">
        <v>395</v>
      </c>
      <c r="J2087" t="s">
        <v>107</v>
      </c>
      <c r="K2087" t="s">
        <v>108</v>
      </c>
      <c r="L2087" t="s">
        <v>109</v>
      </c>
      <c r="M2087" t="s">
        <v>120</v>
      </c>
      <c r="N2087" t="s">
        <v>111</v>
      </c>
      <c r="O2087" t="s">
        <v>2235</v>
      </c>
      <c r="P2087" t="s">
        <v>112</v>
      </c>
      <c r="Q2087" t="s">
        <v>238</v>
      </c>
      <c r="R2087" t="s">
        <v>239</v>
      </c>
      <c r="T2087" s="1">
        <v>41106</v>
      </c>
      <c r="V2087">
        <v>4648</v>
      </c>
      <c r="X2087">
        <v>0.41</v>
      </c>
      <c r="Z2087">
        <v>14.2</v>
      </c>
      <c r="AA2087">
        <v>6.6</v>
      </c>
      <c r="AC2087">
        <v>7</v>
      </c>
      <c r="AD2087">
        <v>170.9</v>
      </c>
      <c r="AG2087">
        <v>0.24</v>
      </c>
      <c r="AH2087">
        <v>0.05</v>
      </c>
      <c r="AJ2087">
        <v>0.31</v>
      </c>
      <c r="AM2087">
        <v>0.8</v>
      </c>
      <c r="AO2087">
        <v>42.5</v>
      </c>
      <c r="AR2087">
        <v>41.47</v>
      </c>
      <c r="AV2087">
        <v>2.82</v>
      </c>
      <c r="AW2087">
        <v>2.7</v>
      </c>
      <c r="BA2087">
        <v>437</v>
      </c>
      <c r="BE2087">
        <v>0.17</v>
      </c>
      <c r="BF2087">
        <v>3.4</v>
      </c>
      <c r="BI2087">
        <v>0.05</v>
      </c>
      <c r="BK2087">
        <v>16</v>
      </c>
      <c r="BL2087">
        <v>11.06</v>
      </c>
      <c r="BM2087">
        <v>2.3E-2</v>
      </c>
      <c r="BQ2087">
        <v>16.100000000000001</v>
      </c>
      <c r="BR2087">
        <v>5.7000000000000002E-2</v>
      </c>
      <c r="BU2087">
        <v>15.3</v>
      </c>
      <c r="CB2087">
        <v>0.64</v>
      </c>
      <c r="CD2087">
        <v>1.47</v>
      </c>
      <c r="CE2087">
        <v>2.2999999999999998</v>
      </c>
      <c r="CF2087">
        <v>12.9</v>
      </c>
      <c r="CJ2087">
        <v>52.9</v>
      </c>
      <c r="CM2087">
        <v>0.25</v>
      </c>
      <c r="CN2087">
        <v>0.4</v>
      </c>
      <c r="CO2087">
        <v>5.0000000000000001E-3</v>
      </c>
      <c r="CP2087">
        <v>0.35</v>
      </c>
      <c r="CR2087">
        <v>2.8</v>
      </c>
      <c r="CS2087">
        <v>81</v>
      </c>
      <c r="CT2087">
        <v>0.1</v>
      </c>
      <c r="CX2087">
        <v>40.700000000000003</v>
      </c>
    </row>
    <row r="2088" spans="1:102">
      <c r="A2088" t="s">
        <v>2237</v>
      </c>
      <c r="B2088">
        <v>1346219</v>
      </c>
      <c r="C2088" t="s">
        <v>104</v>
      </c>
      <c r="D2088" t="s">
        <v>105</v>
      </c>
      <c r="E2088">
        <v>519589</v>
      </c>
      <c r="F2088">
        <v>7186767</v>
      </c>
      <c r="G2088">
        <v>703</v>
      </c>
      <c r="H2088" s="1">
        <v>41485</v>
      </c>
      <c r="I2088" t="s">
        <v>1528</v>
      </c>
      <c r="J2088" t="s">
        <v>119</v>
      </c>
      <c r="K2088" t="s">
        <v>108</v>
      </c>
      <c r="L2088" t="s">
        <v>109</v>
      </c>
      <c r="M2088" t="s">
        <v>1529</v>
      </c>
      <c r="N2088" t="s">
        <v>111</v>
      </c>
      <c r="O2088" t="s">
        <v>2237</v>
      </c>
      <c r="P2088" t="s">
        <v>112</v>
      </c>
      <c r="Q2088" t="s">
        <v>1479</v>
      </c>
      <c r="R2088" t="s">
        <v>1480</v>
      </c>
      <c r="T2088" s="1">
        <v>41471</v>
      </c>
      <c r="V2088">
        <v>2012</v>
      </c>
      <c r="X2088">
        <v>1.04</v>
      </c>
      <c r="Z2088">
        <v>12.7</v>
      </c>
      <c r="AA2088">
        <v>39.700000000000003</v>
      </c>
      <c r="AC2088">
        <v>6</v>
      </c>
      <c r="AD2088">
        <v>1601.9</v>
      </c>
      <c r="AG2088">
        <v>0.32</v>
      </c>
      <c r="AH2088">
        <v>0.28999999999999998</v>
      </c>
      <c r="AJ2088">
        <v>0.46</v>
      </c>
      <c r="AM2088">
        <v>2.2000000000000002</v>
      </c>
      <c r="AO2088">
        <v>26.7</v>
      </c>
      <c r="AR2088">
        <v>30.84</v>
      </c>
      <c r="AV2088">
        <v>2.76</v>
      </c>
      <c r="AW2088">
        <v>3.8</v>
      </c>
      <c r="BA2088">
        <v>566</v>
      </c>
      <c r="BE2088">
        <v>0.11</v>
      </c>
      <c r="BF2088">
        <v>6.3</v>
      </c>
      <c r="BI2088">
        <v>0.16</v>
      </c>
      <c r="BK2088">
        <v>30</v>
      </c>
      <c r="BL2088">
        <v>5.19</v>
      </c>
      <c r="BM2088">
        <v>7.0000000000000001E-3</v>
      </c>
      <c r="BQ2088">
        <v>21.6</v>
      </c>
      <c r="BR2088">
        <v>0.189</v>
      </c>
      <c r="BU2088">
        <v>19.54</v>
      </c>
      <c r="CB2088">
        <v>0.17</v>
      </c>
      <c r="CD2088">
        <v>2.19</v>
      </c>
      <c r="CE2088">
        <v>4.3</v>
      </c>
      <c r="CF2088">
        <v>5.9</v>
      </c>
      <c r="CJ2088">
        <v>111</v>
      </c>
      <c r="CM2088">
        <v>0.42</v>
      </c>
      <c r="CN2088">
        <v>0.6</v>
      </c>
      <c r="CO2088">
        <v>5.0000000000000001E-3</v>
      </c>
      <c r="CP2088">
        <v>0.34</v>
      </c>
      <c r="CR2088">
        <v>1.7</v>
      </c>
      <c r="CS2088">
        <v>101</v>
      </c>
      <c r="CT2088">
        <v>0.1</v>
      </c>
      <c r="CX2088">
        <v>40</v>
      </c>
    </row>
    <row r="2089" spans="1:102">
      <c r="A2089" t="s">
        <v>2238</v>
      </c>
      <c r="B2089">
        <v>1346222</v>
      </c>
      <c r="C2089" t="s">
        <v>104</v>
      </c>
      <c r="D2089" t="s">
        <v>105</v>
      </c>
      <c r="E2089">
        <v>519465</v>
      </c>
      <c r="F2089">
        <v>7186534</v>
      </c>
      <c r="G2089">
        <v>740</v>
      </c>
      <c r="H2089" s="1">
        <v>41485</v>
      </c>
      <c r="I2089" t="s">
        <v>1528</v>
      </c>
      <c r="J2089" t="s">
        <v>119</v>
      </c>
      <c r="K2089" t="s">
        <v>108</v>
      </c>
      <c r="L2089" t="s">
        <v>109</v>
      </c>
      <c r="M2089" t="s">
        <v>1529</v>
      </c>
      <c r="N2089" t="s">
        <v>111</v>
      </c>
      <c r="O2089" t="s">
        <v>2238</v>
      </c>
      <c r="P2089" t="s">
        <v>112</v>
      </c>
      <c r="Q2089" t="s">
        <v>1479</v>
      </c>
      <c r="R2089" t="s">
        <v>1480</v>
      </c>
      <c r="T2089" s="1">
        <v>41471</v>
      </c>
      <c r="V2089">
        <v>855</v>
      </c>
      <c r="X2089">
        <v>1.02</v>
      </c>
      <c r="Z2089">
        <v>14.9</v>
      </c>
      <c r="AA2089">
        <v>6.5</v>
      </c>
      <c r="AC2089">
        <v>3</v>
      </c>
      <c r="AD2089">
        <v>804.3</v>
      </c>
      <c r="AG2089">
        <v>0.24</v>
      </c>
      <c r="AH2089">
        <v>0.1</v>
      </c>
      <c r="AJ2089">
        <v>0.16</v>
      </c>
      <c r="AM2089">
        <v>2.6</v>
      </c>
      <c r="AO2089">
        <v>26.5</v>
      </c>
      <c r="AR2089">
        <v>23.06</v>
      </c>
      <c r="AV2089">
        <v>2.63</v>
      </c>
      <c r="AW2089">
        <v>4.9000000000000004</v>
      </c>
      <c r="BA2089">
        <v>61</v>
      </c>
      <c r="BE2089">
        <v>0.13</v>
      </c>
      <c r="BF2089">
        <v>5.9</v>
      </c>
      <c r="BI2089">
        <v>0.1</v>
      </c>
      <c r="BK2089">
        <v>52</v>
      </c>
      <c r="BL2089">
        <v>6.21</v>
      </c>
      <c r="BM2089">
        <v>1.9E-2</v>
      </c>
      <c r="BQ2089">
        <v>12</v>
      </c>
      <c r="BR2089">
        <v>0.115</v>
      </c>
      <c r="BU2089">
        <v>15.8</v>
      </c>
      <c r="CB2089">
        <v>0.33</v>
      </c>
      <c r="CD2089">
        <v>1.44</v>
      </c>
      <c r="CE2089">
        <v>2.6</v>
      </c>
      <c r="CF2089">
        <v>2.6</v>
      </c>
      <c r="CJ2089">
        <v>63.6</v>
      </c>
      <c r="CM2089">
        <v>0.32</v>
      </c>
      <c r="CN2089">
        <v>1.1000000000000001</v>
      </c>
      <c r="CO2089">
        <v>1.2999999999999999E-2</v>
      </c>
      <c r="CP2089">
        <v>0.38</v>
      </c>
      <c r="CR2089">
        <v>0.8</v>
      </c>
      <c r="CS2089">
        <v>109</v>
      </c>
      <c r="CT2089">
        <v>0.2</v>
      </c>
      <c r="CX2089">
        <v>43.4</v>
      </c>
    </row>
    <row r="2090" spans="1:102">
      <c r="A2090" t="s">
        <v>2239</v>
      </c>
      <c r="B2090">
        <v>1346233</v>
      </c>
      <c r="C2090" t="s">
        <v>104</v>
      </c>
      <c r="D2090" t="s">
        <v>105</v>
      </c>
      <c r="E2090">
        <v>519214</v>
      </c>
      <c r="F2090">
        <v>7185987</v>
      </c>
      <c r="G2090">
        <v>794</v>
      </c>
      <c r="H2090" s="1">
        <v>41485</v>
      </c>
      <c r="I2090" t="s">
        <v>1528</v>
      </c>
      <c r="J2090" t="s">
        <v>119</v>
      </c>
      <c r="K2090" t="s">
        <v>108</v>
      </c>
      <c r="L2090" t="s">
        <v>109</v>
      </c>
      <c r="M2090" t="s">
        <v>1529</v>
      </c>
      <c r="N2090" t="s">
        <v>111</v>
      </c>
      <c r="O2090" t="s">
        <v>2239</v>
      </c>
      <c r="P2090" t="s">
        <v>112</v>
      </c>
      <c r="Q2090" t="s">
        <v>1479</v>
      </c>
      <c r="R2090" t="s">
        <v>1480</v>
      </c>
      <c r="T2090" s="1">
        <v>41471</v>
      </c>
      <c r="V2090">
        <v>844</v>
      </c>
      <c r="X2090">
        <v>1.81</v>
      </c>
      <c r="Z2090">
        <v>12.1</v>
      </c>
      <c r="AA2090">
        <v>2.2999999999999998</v>
      </c>
      <c r="AC2090">
        <v>2</v>
      </c>
      <c r="AD2090">
        <v>570.6</v>
      </c>
      <c r="AG2090">
        <v>0.22</v>
      </c>
      <c r="AH2090">
        <v>7.0000000000000007E-2</v>
      </c>
      <c r="AJ2090">
        <v>0.14000000000000001</v>
      </c>
      <c r="AM2090">
        <v>5.3</v>
      </c>
      <c r="AO2090">
        <v>26.3</v>
      </c>
      <c r="AR2090">
        <v>15.59</v>
      </c>
      <c r="AV2090">
        <v>3.48</v>
      </c>
      <c r="AW2090">
        <v>5.9</v>
      </c>
      <c r="BA2090">
        <v>58</v>
      </c>
      <c r="BE2090">
        <v>0.06</v>
      </c>
      <c r="BF2090">
        <v>6.1</v>
      </c>
      <c r="BI2090">
        <v>0.21</v>
      </c>
      <c r="BK2090">
        <v>134</v>
      </c>
      <c r="BL2090">
        <v>4.67</v>
      </c>
      <c r="BM2090">
        <v>6.0000000000000001E-3</v>
      </c>
      <c r="BQ2090">
        <v>18.899999999999999</v>
      </c>
      <c r="BR2090">
        <v>3.4000000000000002E-2</v>
      </c>
      <c r="BU2090">
        <v>12.22</v>
      </c>
      <c r="CB2090">
        <v>0.05</v>
      </c>
      <c r="CD2090">
        <v>1.18</v>
      </c>
      <c r="CE2090">
        <v>2.4</v>
      </c>
      <c r="CF2090">
        <v>1.1000000000000001</v>
      </c>
      <c r="CJ2090">
        <v>13.2</v>
      </c>
      <c r="CM2090">
        <v>0.11</v>
      </c>
      <c r="CN2090">
        <v>1.8</v>
      </c>
      <c r="CO2090">
        <v>1.7999999999999999E-2</v>
      </c>
      <c r="CP2090">
        <v>0.2</v>
      </c>
      <c r="CR2090">
        <v>0.4</v>
      </c>
      <c r="CS2090">
        <v>111</v>
      </c>
      <c r="CT2090">
        <v>0.1</v>
      </c>
      <c r="CX2090">
        <v>53.9</v>
      </c>
    </row>
    <row r="2091" spans="1:102">
      <c r="A2091" t="s">
        <v>2240</v>
      </c>
      <c r="B2091">
        <v>1346236</v>
      </c>
      <c r="C2091" t="s">
        <v>104</v>
      </c>
      <c r="D2091" t="s">
        <v>105</v>
      </c>
      <c r="E2091">
        <v>519166</v>
      </c>
      <c r="F2091">
        <v>7185827</v>
      </c>
      <c r="G2091">
        <v>806</v>
      </c>
      <c r="H2091" s="1">
        <v>41485</v>
      </c>
      <c r="I2091" t="s">
        <v>1528</v>
      </c>
      <c r="J2091" t="s">
        <v>119</v>
      </c>
      <c r="K2091" t="s">
        <v>108</v>
      </c>
      <c r="L2091" t="s">
        <v>109</v>
      </c>
      <c r="M2091" t="s">
        <v>1529</v>
      </c>
      <c r="N2091" t="s">
        <v>111</v>
      </c>
      <c r="O2091" t="s">
        <v>2240</v>
      </c>
      <c r="P2091" t="s">
        <v>112</v>
      </c>
      <c r="Q2091" t="s">
        <v>1479</v>
      </c>
      <c r="R2091" t="s">
        <v>1480</v>
      </c>
      <c r="T2091" s="1">
        <v>41471</v>
      </c>
      <c r="V2091">
        <v>635</v>
      </c>
      <c r="X2091">
        <v>1.1299999999999999</v>
      </c>
      <c r="Z2091">
        <v>11.5</v>
      </c>
      <c r="AA2091">
        <v>7.6</v>
      </c>
      <c r="AC2091">
        <v>2</v>
      </c>
      <c r="AD2091">
        <v>395.5</v>
      </c>
      <c r="AG2091">
        <v>0.19</v>
      </c>
      <c r="AH2091">
        <v>0.06</v>
      </c>
      <c r="AJ2091">
        <v>7.0000000000000007E-2</v>
      </c>
      <c r="AM2091">
        <v>3.3</v>
      </c>
      <c r="AO2091">
        <v>22.8</v>
      </c>
      <c r="AR2091">
        <v>11.34</v>
      </c>
      <c r="AV2091">
        <v>2.3199999999999998</v>
      </c>
      <c r="AW2091">
        <v>4.4000000000000004</v>
      </c>
      <c r="BA2091">
        <v>58</v>
      </c>
      <c r="BE2091">
        <v>7.0000000000000007E-2</v>
      </c>
      <c r="BF2091">
        <v>6</v>
      </c>
      <c r="BI2091">
        <v>0.17</v>
      </c>
      <c r="BK2091">
        <v>120</v>
      </c>
      <c r="BL2091">
        <v>4.58</v>
      </c>
      <c r="BM2091">
        <v>8.0000000000000002E-3</v>
      </c>
      <c r="BQ2091">
        <v>9.5</v>
      </c>
      <c r="BR2091">
        <v>3.1E-2</v>
      </c>
      <c r="BU2091">
        <v>10.34</v>
      </c>
      <c r="CB2091">
        <v>0.09</v>
      </c>
      <c r="CD2091">
        <v>0.9</v>
      </c>
      <c r="CE2091">
        <v>1.7</v>
      </c>
      <c r="CF2091">
        <v>2</v>
      </c>
      <c r="CJ2091">
        <v>13.2</v>
      </c>
      <c r="CM2091">
        <v>0.1</v>
      </c>
      <c r="CN2091">
        <v>1</v>
      </c>
      <c r="CO2091">
        <v>1.7000000000000001E-2</v>
      </c>
      <c r="CP2091">
        <v>0.17</v>
      </c>
      <c r="CR2091">
        <v>0.5</v>
      </c>
      <c r="CS2091">
        <v>89</v>
      </c>
      <c r="CT2091">
        <v>0.1</v>
      </c>
      <c r="CX2091">
        <v>34.4</v>
      </c>
    </row>
    <row r="2092" spans="1:102">
      <c r="A2092" t="s">
        <v>2241</v>
      </c>
      <c r="B2092">
        <v>1346247</v>
      </c>
      <c r="C2092" t="s">
        <v>104</v>
      </c>
      <c r="D2092" t="s">
        <v>105</v>
      </c>
      <c r="E2092">
        <v>507563</v>
      </c>
      <c r="F2092">
        <v>7182748</v>
      </c>
      <c r="G2092">
        <v>625</v>
      </c>
      <c r="H2092" s="1">
        <v>41499</v>
      </c>
      <c r="I2092" t="s">
        <v>183</v>
      </c>
      <c r="J2092" t="s">
        <v>119</v>
      </c>
      <c r="K2092" t="s">
        <v>108</v>
      </c>
      <c r="L2092" t="s">
        <v>109</v>
      </c>
      <c r="M2092" t="s">
        <v>120</v>
      </c>
      <c r="N2092" t="s">
        <v>111</v>
      </c>
      <c r="O2092" t="s">
        <v>2241</v>
      </c>
      <c r="P2092" t="s">
        <v>112</v>
      </c>
      <c r="Q2092" t="s">
        <v>1479</v>
      </c>
      <c r="R2092" t="s">
        <v>1480</v>
      </c>
      <c r="T2092" s="1">
        <v>41473</v>
      </c>
      <c r="V2092">
        <v>122</v>
      </c>
      <c r="X2092">
        <v>0.44</v>
      </c>
      <c r="Z2092">
        <v>6.9</v>
      </c>
      <c r="AA2092">
        <v>0.7</v>
      </c>
      <c r="AC2092">
        <v>2</v>
      </c>
      <c r="AD2092">
        <v>825.4</v>
      </c>
      <c r="AG2092">
        <v>0.1</v>
      </c>
      <c r="AH2092">
        <v>0.03</v>
      </c>
      <c r="AJ2092">
        <v>0.31</v>
      </c>
      <c r="AM2092">
        <v>7.7</v>
      </c>
      <c r="AO2092">
        <v>7.8</v>
      </c>
      <c r="AR2092">
        <v>38.26</v>
      </c>
      <c r="AV2092">
        <v>1.29</v>
      </c>
      <c r="AW2092">
        <v>1.1000000000000001</v>
      </c>
      <c r="BA2092">
        <v>60</v>
      </c>
      <c r="BE2092">
        <v>0.11</v>
      </c>
      <c r="BF2092">
        <v>2.2999999999999998</v>
      </c>
      <c r="BI2092">
        <v>0.09</v>
      </c>
      <c r="BK2092">
        <v>54</v>
      </c>
      <c r="BL2092">
        <v>3.75</v>
      </c>
      <c r="BM2092">
        <v>6.0000000000000001E-3</v>
      </c>
      <c r="BQ2092">
        <v>34.799999999999997</v>
      </c>
      <c r="BR2092">
        <v>1.7999999999999999E-2</v>
      </c>
      <c r="BU2092">
        <v>12.26</v>
      </c>
      <c r="CB2092">
        <v>0.09</v>
      </c>
      <c r="CD2092">
        <v>1.06</v>
      </c>
      <c r="CE2092">
        <v>2.8</v>
      </c>
      <c r="CF2092">
        <v>0.8</v>
      </c>
      <c r="CJ2092">
        <v>18</v>
      </c>
      <c r="CM2092">
        <v>7.0000000000000007E-2</v>
      </c>
      <c r="CN2092">
        <v>1.6</v>
      </c>
      <c r="CO2092">
        <v>1E-3</v>
      </c>
      <c r="CP2092">
        <v>0.3</v>
      </c>
      <c r="CR2092">
        <v>0.7</v>
      </c>
      <c r="CS2092">
        <v>24</v>
      </c>
      <c r="CT2092">
        <v>0.05</v>
      </c>
      <c r="CX2092">
        <v>105.7</v>
      </c>
    </row>
    <row r="2093" spans="1:102">
      <c r="A2093" t="s">
        <v>2242</v>
      </c>
      <c r="B2093">
        <v>1346250</v>
      </c>
      <c r="C2093" t="s">
        <v>104</v>
      </c>
      <c r="D2093" t="s">
        <v>105</v>
      </c>
      <c r="E2093">
        <v>507564</v>
      </c>
      <c r="F2093">
        <v>7182600</v>
      </c>
      <c r="G2093">
        <v>621</v>
      </c>
      <c r="H2093" s="1">
        <v>41499</v>
      </c>
      <c r="I2093" t="s">
        <v>183</v>
      </c>
      <c r="J2093" t="s">
        <v>119</v>
      </c>
      <c r="K2093" t="s">
        <v>108</v>
      </c>
      <c r="L2093" t="s">
        <v>109</v>
      </c>
      <c r="M2093" t="s">
        <v>120</v>
      </c>
      <c r="N2093" t="s">
        <v>111</v>
      </c>
      <c r="O2093" t="s">
        <v>2242</v>
      </c>
      <c r="P2093" t="s">
        <v>112</v>
      </c>
      <c r="Q2093" t="s">
        <v>1479</v>
      </c>
      <c r="R2093" t="s">
        <v>1480</v>
      </c>
      <c r="T2093" s="1">
        <v>41473</v>
      </c>
      <c r="V2093">
        <v>318</v>
      </c>
      <c r="X2093">
        <v>0.81</v>
      </c>
      <c r="Z2093">
        <v>16.5</v>
      </c>
      <c r="AA2093">
        <v>0.1</v>
      </c>
      <c r="AC2093">
        <v>0.5</v>
      </c>
      <c r="AD2093">
        <v>424.6</v>
      </c>
      <c r="AG2093">
        <v>0.17</v>
      </c>
      <c r="AH2093">
        <v>0.05</v>
      </c>
      <c r="AJ2093">
        <v>1.22</v>
      </c>
      <c r="AM2093">
        <v>2.7</v>
      </c>
      <c r="AO2093">
        <v>17.2</v>
      </c>
      <c r="AR2093">
        <v>13</v>
      </c>
      <c r="AV2093">
        <v>2.0299999999999998</v>
      </c>
      <c r="AW2093">
        <v>4.2</v>
      </c>
      <c r="BA2093">
        <v>27</v>
      </c>
      <c r="BE2093">
        <v>0.08</v>
      </c>
      <c r="BF2093">
        <v>4.5</v>
      </c>
      <c r="BI2093">
        <v>0.09</v>
      </c>
      <c r="BK2093">
        <v>52</v>
      </c>
      <c r="BL2093">
        <v>23.97</v>
      </c>
      <c r="BM2093">
        <v>3.0000000000000001E-3</v>
      </c>
      <c r="BQ2093">
        <v>13.6</v>
      </c>
      <c r="BR2093">
        <v>4.4999999999999998E-2</v>
      </c>
      <c r="BU2093">
        <v>29.33</v>
      </c>
      <c r="CB2093">
        <v>0.17</v>
      </c>
      <c r="CD2093">
        <v>5.1100000000000003</v>
      </c>
      <c r="CE2093">
        <v>1.1000000000000001</v>
      </c>
      <c r="CF2093">
        <v>10.1</v>
      </c>
      <c r="CJ2093">
        <v>32.700000000000003</v>
      </c>
      <c r="CM2093">
        <v>0.18</v>
      </c>
      <c r="CN2093">
        <v>0.5</v>
      </c>
      <c r="CO2093">
        <v>1.2999999999999999E-2</v>
      </c>
      <c r="CP2093">
        <v>1.1399999999999999</v>
      </c>
      <c r="CR2093">
        <v>0.6</v>
      </c>
      <c r="CS2093">
        <v>285</v>
      </c>
      <c r="CT2093">
        <v>0.1</v>
      </c>
      <c r="CX2093">
        <v>101.4</v>
      </c>
    </row>
    <row r="2094" spans="1:102">
      <c r="A2094" t="s">
        <v>2243</v>
      </c>
      <c r="B2094">
        <v>1346257</v>
      </c>
      <c r="C2094" t="s">
        <v>104</v>
      </c>
      <c r="D2094" t="s">
        <v>105</v>
      </c>
      <c r="E2094">
        <v>507564</v>
      </c>
      <c r="F2094">
        <v>7182147</v>
      </c>
      <c r="G2094">
        <v>575</v>
      </c>
      <c r="H2094" s="1">
        <v>41499</v>
      </c>
      <c r="I2094" t="s">
        <v>183</v>
      </c>
      <c r="J2094" t="s">
        <v>119</v>
      </c>
      <c r="K2094" t="s">
        <v>108</v>
      </c>
      <c r="L2094" t="s">
        <v>109</v>
      </c>
      <c r="M2094" t="s">
        <v>120</v>
      </c>
      <c r="N2094" t="s">
        <v>111</v>
      </c>
      <c r="O2094" t="s">
        <v>2243</v>
      </c>
      <c r="P2094" t="s">
        <v>112</v>
      </c>
      <c r="Q2094" t="s">
        <v>1479</v>
      </c>
      <c r="R2094" t="s">
        <v>1480</v>
      </c>
      <c r="T2094" s="1">
        <v>41473</v>
      </c>
      <c r="V2094">
        <v>220</v>
      </c>
      <c r="X2094">
        <v>1.2</v>
      </c>
      <c r="Z2094">
        <v>7.4</v>
      </c>
      <c r="AA2094">
        <v>2</v>
      </c>
      <c r="AC2094">
        <v>2</v>
      </c>
      <c r="AD2094">
        <v>459.8</v>
      </c>
      <c r="AG2094">
        <v>0.14000000000000001</v>
      </c>
      <c r="AH2094">
        <v>0.55000000000000004</v>
      </c>
      <c r="AJ2094">
        <v>0.52</v>
      </c>
      <c r="AM2094">
        <v>10.199999999999999</v>
      </c>
      <c r="AO2094">
        <v>29.2</v>
      </c>
      <c r="AR2094">
        <v>34.07</v>
      </c>
      <c r="AV2094">
        <v>2.4</v>
      </c>
      <c r="AW2094">
        <v>3.4</v>
      </c>
      <c r="BA2094">
        <v>52</v>
      </c>
      <c r="BE2094">
        <v>0.1</v>
      </c>
      <c r="BF2094">
        <v>11.9</v>
      </c>
      <c r="BI2094">
        <v>0.43</v>
      </c>
      <c r="BK2094">
        <v>206</v>
      </c>
      <c r="BL2094">
        <v>2.12</v>
      </c>
      <c r="BM2094">
        <v>8.0000000000000002E-3</v>
      </c>
      <c r="BQ2094">
        <v>36.6</v>
      </c>
      <c r="BR2094">
        <v>6.6000000000000003E-2</v>
      </c>
      <c r="BU2094">
        <v>15.63</v>
      </c>
      <c r="CB2094">
        <v>0.01</v>
      </c>
      <c r="CD2094">
        <v>0.84</v>
      </c>
      <c r="CE2094">
        <v>3.9</v>
      </c>
      <c r="CF2094">
        <v>1</v>
      </c>
      <c r="CJ2094">
        <v>22.9</v>
      </c>
      <c r="CM2094">
        <v>0.05</v>
      </c>
      <c r="CN2094">
        <v>3.3</v>
      </c>
      <c r="CO2094">
        <v>2.1000000000000001E-2</v>
      </c>
      <c r="CP2094">
        <v>0.13</v>
      </c>
      <c r="CR2094">
        <v>1</v>
      </c>
      <c r="CS2094">
        <v>52</v>
      </c>
      <c r="CT2094">
        <v>0.05</v>
      </c>
      <c r="CX2094">
        <v>96.5</v>
      </c>
    </row>
    <row r="2095" spans="1:102">
      <c r="A2095" t="s">
        <v>2244</v>
      </c>
      <c r="B2095">
        <v>1346227</v>
      </c>
      <c r="C2095" t="s">
        <v>104</v>
      </c>
      <c r="D2095" t="s">
        <v>105</v>
      </c>
      <c r="E2095">
        <v>519318</v>
      </c>
      <c r="F2095">
        <v>7186301</v>
      </c>
      <c r="G2095">
        <v>766</v>
      </c>
      <c r="H2095" s="1">
        <v>41485</v>
      </c>
      <c r="I2095" t="s">
        <v>1528</v>
      </c>
      <c r="J2095" t="s">
        <v>119</v>
      </c>
      <c r="K2095" t="s">
        <v>108</v>
      </c>
      <c r="L2095" t="s">
        <v>109</v>
      </c>
      <c r="M2095" t="s">
        <v>1529</v>
      </c>
      <c r="N2095" t="s">
        <v>111</v>
      </c>
      <c r="O2095" t="s">
        <v>2244</v>
      </c>
      <c r="P2095" t="s">
        <v>112</v>
      </c>
      <c r="Q2095" t="s">
        <v>1479</v>
      </c>
      <c r="R2095" t="s">
        <v>1480</v>
      </c>
      <c r="T2095" s="1">
        <v>41471</v>
      </c>
      <c r="V2095">
        <v>362</v>
      </c>
      <c r="X2095">
        <v>0.85</v>
      </c>
      <c r="Z2095">
        <v>7.8</v>
      </c>
      <c r="AA2095">
        <v>4.9000000000000004</v>
      </c>
      <c r="AC2095">
        <v>2</v>
      </c>
      <c r="AD2095">
        <v>798.3</v>
      </c>
      <c r="AG2095">
        <v>0.17</v>
      </c>
      <c r="AH2095">
        <v>7.0000000000000007E-2</v>
      </c>
      <c r="AJ2095">
        <v>0.13</v>
      </c>
      <c r="AM2095">
        <v>2.6</v>
      </c>
      <c r="AO2095">
        <v>18.2</v>
      </c>
      <c r="AR2095">
        <v>14.85</v>
      </c>
      <c r="AV2095">
        <v>2.0099999999999998</v>
      </c>
      <c r="AW2095">
        <v>4.5</v>
      </c>
      <c r="BA2095">
        <v>27</v>
      </c>
      <c r="BE2095">
        <v>7.0000000000000007E-2</v>
      </c>
      <c r="BF2095">
        <v>7</v>
      </c>
      <c r="BI2095">
        <v>0.09</v>
      </c>
      <c r="BK2095">
        <v>57</v>
      </c>
      <c r="BL2095">
        <v>3.75</v>
      </c>
      <c r="BM2095">
        <v>8.9999999999999993E-3</v>
      </c>
      <c r="BQ2095">
        <v>10.3</v>
      </c>
      <c r="BR2095">
        <v>9.0999999999999998E-2</v>
      </c>
      <c r="BU2095">
        <v>11.21</v>
      </c>
      <c r="CB2095">
        <v>0.08</v>
      </c>
      <c r="CD2095">
        <v>0.88</v>
      </c>
      <c r="CE2095">
        <v>1.3</v>
      </c>
      <c r="CF2095">
        <v>1.2</v>
      </c>
      <c r="CJ2095">
        <v>36</v>
      </c>
      <c r="CM2095">
        <v>0.1</v>
      </c>
      <c r="CN2095">
        <v>0.2</v>
      </c>
      <c r="CO2095">
        <v>1.6E-2</v>
      </c>
      <c r="CP2095">
        <v>0.2</v>
      </c>
      <c r="CR2095">
        <v>0.5</v>
      </c>
      <c r="CS2095">
        <v>82</v>
      </c>
      <c r="CT2095">
        <v>0.1</v>
      </c>
      <c r="CX2095">
        <v>33.799999999999997</v>
      </c>
    </row>
    <row r="2096" spans="1:102">
      <c r="A2096" t="s">
        <v>2245</v>
      </c>
      <c r="B2096">
        <v>1346229</v>
      </c>
      <c r="C2096" t="s">
        <v>104</v>
      </c>
      <c r="D2096" t="s">
        <v>105</v>
      </c>
      <c r="E2096">
        <v>519280</v>
      </c>
      <c r="F2096">
        <v>7186197</v>
      </c>
      <c r="G2096">
        <v>771</v>
      </c>
      <c r="H2096" s="1">
        <v>41485</v>
      </c>
      <c r="I2096" t="s">
        <v>1528</v>
      </c>
      <c r="J2096" t="s">
        <v>119</v>
      </c>
      <c r="K2096" t="s">
        <v>108</v>
      </c>
      <c r="L2096" t="s">
        <v>109</v>
      </c>
      <c r="M2096" t="s">
        <v>1529</v>
      </c>
      <c r="N2096" t="s">
        <v>111</v>
      </c>
      <c r="O2096" t="s">
        <v>2245</v>
      </c>
      <c r="P2096" t="s">
        <v>112</v>
      </c>
      <c r="Q2096" t="s">
        <v>1479</v>
      </c>
      <c r="R2096" t="s">
        <v>1480</v>
      </c>
      <c r="T2096" s="1">
        <v>41471</v>
      </c>
      <c r="V2096">
        <v>1269</v>
      </c>
      <c r="X2096">
        <v>0.98</v>
      </c>
      <c r="Z2096">
        <v>8.1999999999999993</v>
      </c>
      <c r="AA2096">
        <v>2.6</v>
      </c>
      <c r="AC2096">
        <v>2</v>
      </c>
      <c r="AD2096">
        <v>730.8</v>
      </c>
      <c r="AG2096">
        <v>0.28000000000000003</v>
      </c>
      <c r="AH2096">
        <v>0.04</v>
      </c>
      <c r="AJ2096">
        <v>0.08</v>
      </c>
      <c r="AM2096">
        <v>2.8</v>
      </c>
      <c r="AO2096">
        <v>20.3</v>
      </c>
      <c r="AR2096">
        <v>18.48</v>
      </c>
      <c r="AV2096">
        <v>3.4</v>
      </c>
      <c r="AW2096">
        <v>4.7</v>
      </c>
      <c r="BA2096">
        <v>57</v>
      </c>
      <c r="BE2096">
        <v>0.13</v>
      </c>
      <c r="BF2096">
        <v>4.3</v>
      </c>
      <c r="BI2096">
        <v>0.08</v>
      </c>
      <c r="BK2096">
        <v>61</v>
      </c>
      <c r="BL2096">
        <v>3.8</v>
      </c>
      <c r="BM2096">
        <v>1.4999999999999999E-2</v>
      </c>
      <c r="BQ2096">
        <v>12.3</v>
      </c>
      <c r="BR2096">
        <v>3.7999999999999999E-2</v>
      </c>
      <c r="BU2096">
        <v>13.45</v>
      </c>
      <c r="CB2096">
        <v>0.28000000000000003</v>
      </c>
      <c r="CD2096">
        <v>1.23</v>
      </c>
      <c r="CE2096">
        <v>2.2000000000000002</v>
      </c>
      <c r="CF2096">
        <v>1.9</v>
      </c>
      <c r="CJ2096">
        <v>26.2</v>
      </c>
      <c r="CM2096">
        <v>0.45</v>
      </c>
      <c r="CN2096">
        <v>1</v>
      </c>
      <c r="CO2096">
        <v>1.6E-2</v>
      </c>
      <c r="CP2096">
        <v>0.21</v>
      </c>
      <c r="CR2096">
        <v>0.4</v>
      </c>
      <c r="CS2096">
        <v>103</v>
      </c>
      <c r="CT2096">
        <v>0.1</v>
      </c>
      <c r="CX2096">
        <v>49.6</v>
      </c>
    </row>
    <row r="2097" spans="1:102">
      <c r="A2097" t="s">
        <v>2246</v>
      </c>
      <c r="B2097">
        <v>1346238</v>
      </c>
      <c r="C2097" t="s">
        <v>104</v>
      </c>
      <c r="D2097" t="s">
        <v>105</v>
      </c>
      <c r="E2097">
        <v>519146</v>
      </c>
      <c r="F2097">
        <v>7185734</v>
      </c>
      <c r="G2097">
        <v>803</v>
      </c>
      <c r="H2097" s="1">
        <v>41485</v>
      </c>
      <c r="I2097" t="s">
        <v>1528</v>
      </c>
      <c r="J2097" t="s">
        <v>119</v>
      </c>
      <c r="K2097" t="s">
        <v>108</v>
      </c>
      <c r="L2097" t="s">
        <v>109</v>
      </c>
      <c r="M2097" t="s">
        <v>1529</v>
      </c>
      <c r="N2097" t="s">
        <v>111</v>
      </c>
      <c r="O2097" t="s">
        <v>2246</v>
      </c>
      <c r="P2097" t="s">
        <v>112</v>
      </c>
      <c r="Q2097" t="s">
        <v>1479</v>
      </c>
      <c r="R2097" t="s">
        <v>1480</v>
      </c>
      <c r="T2097" s="1">
        <v>41471</v>
      </c>
      <c r="V2097">
        <v>1218</v>
      </c>
      <c r="X2097">
        <v>1.35</v>
      </c>
      <c r="Z2097">
        <v>11.2</v>
      </c>
      <c r="AA2097">
        <v>2.1</v>
      </c>
      <c r="AC2097">
        <v>2</v>
      </c>
      <c r="AD2097">
        <v>253.8</v>
      </c>
      <c r="AG2097">
        <v>0.2</v>
      </c>
      <c r="AH2097">
        <v>0.09</v>
      </c>
      <c r="AJ2097">
        <v>0.17</v>
      </c>
      <c r="AM2097">
        <v>4.3</v>
      </c>
      <c r="AO2097">
        <v>24.9</v>
      </c>
      <c r="AR2097">
        <v>15.13</v>
      </c>
      <c r="AV2097">
        <v>3.22</v>
      </c>
      <c r="AW2097">
        <v>5.6</v>
      </c>
      <c r="BA2097">
        <v>41</v>
      </c>
      <c r="BE2097">
        <v>7.0000000000000007E-2</v>
      </c>
      <c r="BF2097">
        <v>5.9</v>
      </c>
      <c r="BI2097">
        <v>0.16</v>
      </c>
      <c r="BK2097">
        <v>112</v>
      </c>
      <c r="BL2097">
        <v>4.88</v>
      </c>
      <c r="BM2097">
        <v>7.0000000000000001E-3</v>
      </c>
      <c r="BQ2097">
        <v>17</v>
      </c>
      <c r="BR2097">
        <v>3.3000000000000002E-2</v>
      </c>
      <c r="BU2097">
        <v>12.1</v>
      </c>
      <c r="CB2097">
        <v>0.1</v>
      </c>
      <c r="CD2097">
        <v>1.17</v>
      </c>
      <c r="CE2097">
        <v>2.2000000000000002</v>
      </c>
      <c r="CF2097">
        <v>1.6</v>
      </c>
      <c r="CJ2097">
        <v>21.2</v>
      </c>
      <c r="CM2097">
        <v>0.14000000000000001</v>
      </c>
      <c r="CN2097">
        <v>1.4</v>
      </c>
      <c r="CO2097">
        <v>1.7000000000000001E-2</v>
      </c>
      <c r="CP2097">
        <v>0.21</v>
      </c>
      <c r="CR2097">
        <v>0.4</v>
      </c>
      <c r="CS2097">
        <v>122</v>
      </c>
      <c r="CT2097">
        <v>0.1</v>
      </c>
      <c r="CX2097">
        <v>58.9</v>
      </c>
    </row>
    <row r="2098" spans="1:102">
      <c r="A2098" t="s">
        <v>2247</v>
      </c>
      <c r="B2098">
        <v>1346245</v>
      </c>
      <c r="C2098" t="s">
        <v>104</v>
      </c>
      <c r="D2098" t="s">
        <v>105</v>
      </c>
      <c r="E2098">
        <v>507556</v>
      </c>
      <c r="F2098">
        <v>7182849</v>
      </c>
      <c r="G2098">
        <v>614</v>
      </c>
      <c r="H2098" s="1">
        <v>41499</v>
      </c>
      <c r="I2098" t="s">
        <v>183</v>
      </c>
      <c r="J2098" t="s">
        <v>119</v>
      </c>
      <c r="K2098" t="s">
        <v>108</v>
      </c>
      <c r="L2098" t="s">
        <v>109</v>
      </c>
      <c r="M2098" t="s">
        <v>120</v>
      </c>
      <c r="N2098" t="s">
        <v>111</v>
      </c>
      <c r="O2098" t="s">
        <v>2247</v>
      </c>
      <c r="P2098" t="s">
        <v>112</v>
      </c>
      <c r="Q2098" t="s">
        <v>1479</v>
      </c>
      <c r="R2098" t="s">
        <v>1480</v>
      </c>
      <c r="T2098" s="1">
        <v>41473</v>
      </c>
      <c r="V2098">
        <v>341</v>
      </c>
      <c r="X2098">
        <v>0.63</v>
      </c>
      <c r="Z2098">
        <v>11.9</v>
      </c>
      <c r="AA2098">
        <v>2.9</v>
      </c>
      <c r="AC2098">
        <v>2</v>
      </c>
      <c r="AD2098">
        <v>780.4</v>
      </c>
      <c r="AG2098">
        <v>0.14000000000000001</v>
      </c>
      <c r="AH2098">
        <v>0.04</v>
      </c>
      <c r="AJ2098">
        <v>0.52</v>
      </c>
      <c r="AM2098">
        <v>5.0999999999999996</v>
      </c>
      <c r="AO2098">
        <v>10.7</v>
      </c>
      <c r="AR2098">
        <v>40.020000000000003</v>
      </c>
      <c r="AV2098">
        <v>1.74</v>
      </c>
      <c r="AW2098">
        <v>2</v>
      </c>
      <c r="BA2098">
        <v>58</v>
      </c>
      <c r="BE2098">
        <v>0.12</v>
      </c>
      <c r="BF2098">
        <v>2</v>
      </c>
      <c r="BI2098">
        <v>0.13</v>
      </c>
      <c r="BK2098">
        <v>41</v>
      </c>
      <c r="BL2098">
        <v>5.43</v>
      </c>
      <c r="BM2098">
        <v>0.01</v>
      </c>
      <c r="BQ2098">
        <v>25.8</v>
      </c>
      <c r="BR2098">
        <v>3.1E-2</v>
      </c>
      <c r="BU2098">
        <v>17.809999999999999</v>
      </c>
      <c r="CB2098">
        <v>0.17</v>
      </c>
      <c r="CD2098">
        <v>1.89</v>
      </c>
      <c r="CE2098">
        <v>2.2999999999999998</v>
      </c>
      <c r="CF2098">
        <v>1.6</v>
      </c>
      <c r="CJ2098">
        <v>26.3</v>
      </c>
      <c r="CM2098">
        <v>0.09</v>
      </c>
      <c r="CN2098">
        <v>1.4</v>
      </c>
      <c r="CO2098">
        <v>2E-3</v>
      </c>
      <c r="CP2098">
        <v>0.36</v>
      </c>
      <c r="CR2098">
        <v>0.5</v>
      </c>
      <c r="CS2098">
        <v>35</v>
      </c>
      <c r="CT2098">
        <v>0.05</v>
      </c>
      <c r="CX2098">
        <v>99.8</v>
      </c>
    </row>
    <row r="2099" spans="1:102">
      <c r="A2099" t="s">
        <v>2248</v>
      </c>
      <c r="B2099">
        <v>1346258</v>
      </c>
      <c r="C2099" t="s">
        <v>104</v>
      </c>
      <c r="D2099" t="s">
        <v>105</v>
      </c>
      <c r="E2099">
        <v>507562</v>
      </c>
      <c r="F2099">
        <v>7182099</v>
      </c>
      <c r="G2099">
        <v>585</v>
      </c>
      <c r="H2099" s="1">
        <v>41499</v>
      </c>
      <c r="I2099" t="s">
        <v>183</v>
      </c>
      <c r="J2099" t="s">
        <v>119</v>
      </c>
      <c r="K2099" t="s">
        <v>108</v>
      </c>
      <c r="L2099" t="s">
        <v>109</v>
      </c>
      <c r="M2099" t="s">
        <v>120</v>
      </c>
      <c r="N2099" t="s">
        <v>111</v>
      </c>
      <c r="O2099" t="s">
        <v>2248</v>
      </c>
      <c r="P2099" t="s">
        <v>112</v>
      </c>
      <c r="Q2099" t="s">
        <v>1479</v>
      </c>
      <c r="R2099" t="s">
        <v>1480</v>
      </c>
      <c r="T2099" s="1">
        <v>41473</v>
      </c>
      <c r="V2099">
        <v>114</v>
      </c>
      <c r="X2099">
        <v>1.2</v>
      </c>
      <c r="Z2099">
        <v>6.5</v>
      </c>
      <c r="AA2099">
        <v>0.8</v>
      </c>
      <c r="AC2099">
        <v>2</v>
      </c>
      <c r="AD2099">
        <v>291.10000000000002</v>
      </c>
      <c r="AG2099">
        <v>0.12</v>
      </c>
      <c r="AH2099">
        <v>0.23</v>
      </c>
      <c r="AJ2099">
        <v>0.34</v>
      </c>
      <c r="AM2099">
        <v>11.2</v>
      </c>
      <c r="AO2099">
        <v>29.8</v>
      </c>
      <c r="AR2099">
        <v>21.01</v>
      </c>
      <c r="AV2099">
        <v>2.4500000000000002</v>
      </c>
      <c r="AW2099">
        <v>3.4</v>
      </c>
      <c r="BA2099">
        <v>29</v>
      </c>
      <c r="BE2099">
        <v>0.09</v>
      </c>
      <c r="BF2099">
        <v>10.6</v>
      </c>
      <c r="BI2099">
        <v>0.39</v>
      </c>
      <c r="BK2099">
        <v>279</v>
      </c>
      <c r="BL2099">
        <v>2.09</v>
      </c>
      <c r="BM2099">
        <v>3.0000000000000001E-3</v>
      </c>
      <c r="BQ2099">
        <v>33.9</v>
      </c>
      <c r="BR2099">
        <v>6.0999999999999999E-2</v>
      </c>
      <c r="BU2099">
        <v>15.6</v>
      </c>
      <c r="CB2099">
        <v>0.01</v>
      </c>
      <c r="CD2099">
        <v>0.59</v>
      </c>
      <c r="CE2099">
        <v>2.8</v>
      </c>
      <c r="CF2099">
        <v>0.5</v>
      </c>
      <c r="CJ2099">
        <v>14.6</v>
      </c>
      <c r="CM2099">
        <v>0.01</v>
      </c>
      <c r="CN2099">
        <v>2.8</v>
      </c>
      <c r="CO2099">
        <v>2.1000000000000001E-2</v>
      </c>
      <c r="CP2099">
        <v>0.13</v>
      </c>
      <c r="CR2099">
        <v>0.7</v>
      </c>
      <c r="CS2099">
        <v>53</v>
      </c>
      <c r="CT2099">
        <v>0.1</v>
      </c>
      <c r="CX2099">
        <v>91.6</v>
      </c>
    </row>
    <row r="2100" spans="1:102">
      <c r="A2100" t="s">
        <v>2249</v>
      </c>
      <c r="B2100">
        <v>1346261</v>
      </c>
      <c r="C2100" t="s">
        <v>104</v>
      </c>
      <c r="D2100" t="s">
        <v>105</v>
      </c>
      <c r="E2100">
        <v>507374</v>
      </c>
      <c r="F2100">
        <v>7182198</v>
      </c>
      <c r="G2100">
        <v>560</v>
      </c>
      <c r="H2100" s="1">
        <v>41499</v>
      </c>
      <c r="I2100" t="s">
        <v>183</v>
      </c>
      <c r="J2100" t="s">
        <v>119</v>
      </c>
      <c r="K2100" t="s">
        <v>108</v>
      </c>
      <c r="L2100" t="s">
        <v>109</v>
      </c>
      <c r="M2100" t="s">
        <v>120</v>
      </c>
      <c r="N2100" t="s">
        <v>111</v>
      </c>
      <c r="O2100" t="s">
        <v>2249</v>
      </c>
      <c r="P2100" t="s">
        <v>112</v>
      </c>
      <c r="Q2100" t="s">
        <v>1479</v>
      </c>
      <c r="R2100" t="s">
        <v>1480</v>
      </c>
      <c r="T2100" s="1">
        <v>41473</v>
      </c>
      <c r="V2100">
        <v>120</v>
      </c>
      <c r="X2100">
        <v>1.21</v>
      </c>
      <c r="Z2100">
        <v>7.2</v>
      </c>
      <c r="AA2100">
        <v>2.2000000000000002</v>
      </c>
      <c r="AC2100">
        <v>1</v>
      </c>
      <c r="AD2100">
        <v>260</v>
      </c>
      <c r="AG2100">
        <v>0.11</v>
      </c>
      <c r="AH2100">
        <v>0.28000000000000003</v>
      </c>
      <c r="AJ2100">
        <v>0.4</v>
      </c>
      <c r="AM2100">
        <v>10.3</v>
      </c>
      <c r="AO2100">
        <v>33.4</v>
      </c>
      <c r="AR2100">
        <v>36.590000000000003</v>
      </c>
      <c r="AV2100">
        <v>2.4</v>
      </c>
      <c r="AW2100">
        <v>3.7</v>
      </c>
      <c r="BA2100">
        <v>50</v>
      </c>
      <c r="BE2100">
        <v>0.09</v>
      </c>
      <c r="BF2100">
        <v>12.9</v>
      </c>
      <c r="BI2100">
        <v>0.47</v>
      </c>
      <c r="BK2100">
        <v>230</v>
      </c>
      <c r="BL2100">
        <v>2.13</v>
      </c>
      <c r="BM2100">
        <v>6.0000000000000001E-3</v>
      </c>
      <c r="BQ2100">
        <v>30.4</v>
      </c>
      <c r="BR2100">
        <v>6.7000000000000004E-2</v>
      </c>
      <c r="BU2100">
        <v>15.67</v>
      </c>
      <c r="CB2100">
        <v>0.01</v>
      </c>
      <c r="CD2100">
        <v>0.73</v>
      </c>
      <c r="CE2100">
        <v>5.0999999999999996</v>
      </c>
      <c r="CF2100">
        <v>0.3</v>
      </c>
      <c r="CJ2100">
        <v>21</v>
      </c>
      <c r="CM2100">
        <v>0.02</v>
      </c>
      <c r="CN2100">
        <v>4.0999999999999996</v>
      </c>
      <c r="CO2100">
        <v>4.5999999999999999E-2</v>
      </c>
      <c r="CP2100">
        <v>0.1</v>
      </c>
      <c r="CR2100">
        <v>1.4</v>
      </c>
      <c r="CS2100">
        <v>56</v>
      </c>
      <c r="CT2100">
        <v>0.05</v>
      </c>
      <c r="CX2100">
        <v>96.9</v>
      </c>
    </row>
    <row r="2101" spans="1:102">
      <c r="A2101" t="s">
        <v>2250</v>
      </c>
      <c r="B2101">
        <v>1346267</v>
      </c>
      <c r="C2101" t="s">
        <v>104</v>
      </c>
      <c r="D2101" t="s">
        <v>105</v>
      </c>
      <c r="E2101">
        <v>507360</v>
      </c>
      <c r="F2101">
        <v>7182548</v>
      </c>
      <c r="G2101">
        <v>564</v>
      </c>
      <c r="H2101" s="1">
        <v>41499</v>
      </c>
      <c r="I2101" t="s">
        <v>183</v>
      </c>
      <c r="J2101" t="s">
        <v>119</v>
      </c>
      <c r="K2101" t="s">
        <v>108</v>
      </c>
      <c r="L2101" t="s">
        <v>109</v>
      </c>
      <c r="M2101" t="s">
        <v>120</v>
      </c>
      <c r="N2101" t="s">
        <v>111</v>
      </c>
      <c r="O2101" t="s">
        <v>2250</v>
      </c>
      <c r="P2101" t="s">
        <v>112</v>
      </c>
      <c r="Q2101" t="s">
        <v>1479</v>
      </c>
      <c r="R2101" t="s">
        <v>1480</v>
      </c>
      <c r="T2101" s="1">
        <v>41473</v>
      </c>
      <c r="V2101">
        <v>1883</v>
      </c>
      <c r="X2101">
        <v>0.64</v>
      </c>
      <c r="Z2101">
        <v>10.6</v>
      </c>
      <c r="AA2101">
        <v>1.7</v>
      </c>
      <c r="AC2101">
        <v>1</v>
      </c>
      <c r="AD2101">
        <v>552.29999999999995</v>
      </c>
      <c r="AG2101">
        <v>0.08</v>
      </c>
      <c r="AH2101">
        <v>1.03</v>
      </c>
      <c r="AJ2101">
        <v>7.86</v>
      </c>
      <c r="AM2101">
        <v>2.8</v>
      </c>
      <c r="AO2101">
        <v>29.1</v>
      </c>
      <c r="AR2101">
        <v>45.14</v>
      </c>
      <c r="AV2101">
        <v>0.99</v>
      </c>
      <c r="AW2101">
        <v>2.2999999999999998</v>
      </c>
      <c r="BA2101">
        <v>413</v>
      </c>
      <c r="BE2101">
        <v>0.04</v>
      </c>
      <c r="BF2101">
        <v>5</v>
      </c>
      <c r="BI2101">
        <v>0.21</v>
      </c>
      <c r="BK2101">
        <v>41</v>
      </c>
      <c r="BL2101">
        <v>8.3800000000000008</v>
      </c>
      <c r="BM2101">
        <v>5.0000000000000001E-3</v>
      </c>
      <c r="BQ2101">
        <v>65.400000000000006</v>
      </c>
      <c r="BR2101">
        <v>0.111</v>
      </c>
      <c r="BU2101">
        <v>8.86</v>
      </c>
      <c r="CB2101">
        <v>0.12</v>
      </c>
      <c r="CD2101">
        <v>5</v>
      </c>
      <c r="CE2101">
        <v>2.2000000000000002</v>
      </c>
      <c r="CF2101">
        <v>8.4</v>
      </c>
      <c r="CJ2101">
        <v>65.599999999999994</v>
      </c>
      <c r="CM2101">
        <v>0.09</v>
      </c>
      <c r="CN2101">
        <v>0.6</v>
      </c>
      <c r="CO2101">
        <v>7.0000000000000001E-3</v>
      </c>
      <c r="CP2101">
        <v>0.6</v>
      </c>
      <c r="CR2101">
        <v>7.7</v>
      </c>
      <c r="CS2101">
        <v>375</v>
      </c>
      <c r="CT2101">
        <v>0.1</v>
      </c>
      <c r="CX2101">
        <v>225.6</v>
      </c>
    </row>
    <row r="2102" spans="1:102">
      <c r="A2102" t="s">
        <v>2251</v>
      </c>
      <c r="B2102">
        <v>1307139</v>
      </c>
      <c r="C2102" t="s">
        <v>104</v>
      </c>
      <c r="D2102" t="s">
        <v>105</v>
      </c>
      <c r="E2102">
        <v>516798</v>
      </c>
      <c r="F2102">
        <v>7184396</v>
      </c>
      <c r="G2102">
        <v>953</v>
      </c>
      <c r="H2102" s="1">
        <v>41485</v>
      </c>
      <c r="I2102" t="s">
        <v>1528</v>
      </c>
      <c r="J2102" t="s">
        <v>119</v>
      </c>
      <c r="K2102" t="s">
        <v>108</v>
      </c>
      <c r="L2102" t="s">
        <v>109</v>
      </c>
      <c r="M2102" t="s">
        <v>1529</v>
      </c>
      <c r="N2102" t="s">
        <v>111</v>
      </c>
      <c r="O2102" t="s">
        <v>2251</v>
      </c>
      <c r="P2102" t="s">
        <v>112</v>
      </c>
      <c r="Q2102" t="s">
        <v>1680</v>
      </c>
      <c r="R2102" t="s">
        <v>1681</v>
      </c>
      <c r="T2102" s="1">
        <v>41615</v>
      </c>
      <c r="V2102">
        <v>301</v>
      </c>
      <c r="X2102">
        <v>1.54</v>
      </c>
      <c r="Z2102">
        <v>6.1</v>
      </c>
      <c r="AA2102">
        <v>2.8</v>
      </c>
      <c r="AC2102">
        <v>4</v>
      </c>
      <c r="AD2102">
        <v>535.9</v>
      </c>
      <c r="AG2102">
        <v>0.2</v>
      </c>
      <c r="AH2102">
        <v>0.44</v>
      </c>
      <c r="AJ2102">
        <v>0.18</v>
      </c>
      <c r="AM2102">
        <v>15.9</v>
      </c>
      <c r="AO2102">
        <v>30.3</v>
      </c>
      <c r="AR2102">
        <v>24.04</v>
      </c>
      <c r="AV2102">
        <v>2.34</v>
      </c>
      <c r="AW2102">
        <v>5.4</v>
      </c>
      <c r="BA2102">
        <v>95</v>
      </c>
      <c r="BE2102">
        <v>0.09</v>
      </c>
      <c r="BF2102">
        <v>4.5</v>
      </c>
      <c r="BI2102">
        <v>0.49</v>
      </c>
      <c r="BK2102">
        <v>496</v>
      </c>
      <c r="BL2102">
        <v>1.96</v>
      </c>
      <c r="BM2102">
        <v>4.0000000000000001E-3</v>
      </c>
      <c r="BQ2102">
        <v>33.6</v>
      </c>
      <c r="BR2102">
        <v>7.1999999999999995E-2</v>
      </c>
      <c r="BU2102">
        <v>14.68</v>
      </c>
      <c r="CB2102">
        <v>0.06</v>
      </c>
      <c r="CD2102">
        <v>0.44</v>
      </c>
      <c r="CE2102">
        <v>4.0999999999999996</v>
      </c>
      <c r="CF2102">
        <v>0.5</v>
      </c>
      <c r="CJ2102">
        <v>23.3</v>
      </c>
      <c r="CM2102">
        <v>0.05</v>
      </c>
      <c r="CN2102">
        <v>1.6</v>
      </c>
      <c r="CO2102">
        <v>3.0000000000000001E-3</v>
      </c>
      <c r="CP2102">
        <v>0.24</v>
      </c>
      <c r="CR2102">
        <v>0.5</v>
      </c>
      <c r="CS2102">
        <v>48</v>
      </c>
      <c r="CT2102">
        <v>0.05</v>
      </c>
      <c r="CX2102">
        <v>80.7</v>
      </c>
    </row>
    <row r="2103" spans="1:102">
      <c r="A2103" t="s">
        <v>2252</v>
      </c>
      <c r="B2103">
        <v>1307145</v>
      </c>
      <c r="C2103" t="s">
        <v>104</v>
      </c>
      <c r="D2103" t="s">
        <v>105</v>
      </c>
      <c r="E2103">
        <v>516799</v>
      </c>
      <c r="F2103">
        <v>7184693</v>
      </c>
      <c r="G2103">
        <v>922</v>
      </c>
      <c r="H2103" s="1">
        <v>41485</v>
      </c>
      <c r="I2103" t="s">
        <v>1528</v>
      </c>
      <c r="J2103" t="s">
        <v>119</v>
      </c>
      <c r="K2103" t="s">
        <v>108</v>
      </c>
      <c r="L2103" t="s">
        <v>109</v>
      </c>
      <c r="M2103" t="s">
        <v>1529</v>
      </c>
      <c r="N2103" t="s">
        <v>111</v>
      </c>
      <c r="O2103" t="s">
        <v>2252</v>
      </c>
      <c r="P2103" t="s">
        <v>112</v>
      </c>
      <c r="Q2103" t="s">
        <v>1680</v>
      </c>
      <c r="R2103" t="s">
        <v>1681</v>
      </c>
      <c r="T2103" s="1">
        <v>41615</v>
      </c>
      <c r="V2103">
        <v>1518</v>
      </c>
      <c r="X2103">
        <v>0.63</v>
      </c>
      <c r="Z2103">
        <v>14</v>
      </c>
      <c r="AA2103">
        <v>4.5999999999999996</v>
      </c>
      <c r="AC2103">
        <v>5</v>
      </c>
      <c r="AD2103">
        <v>999</v>
      </c>
      <c r="AG2103">
        <v>0.15</v>
      </c>
      <c r="AH2103">
        <v>0.23</v>
      </c>
      <c r="AJ2103">
        <v>0.63</v>
      </c>
      <c r="AM2103">
        <v>3.1</v>
      </c>
      <c r="AO2103">
        <v>17.8</v>
      </c>
      <c r="AR2103">
        <v>69.27</v>
      </c>
      <c r="AV2103">
        <v>1.64</v>
      </c>
      <c r="AW2103">
        <v>2.6</v>
      </c>
      <c r="BA2103">
        <v>116</v>
      </c>
      <c r="BE2103">
        <v>0.11</v>
      </c>
      <c r="BF2103">
        <v>5.7</v>
      </c>
      <c r="BI2103">
        <v>0.14000000000000001</v>
      </c>
      <c r="BK2103">
        <v>81</v>
      </c>
      <c r="BL2103">
        <v>6.14</v>
      </c>
      <c r="BM2103">
        <v>1.9E-2</v>
      </c>
      <c r="BQ2103">
        <v>20</v>
      </c>
      <c r="BR2103">
        <v>0.109</v>
      </c>
      <c r="BU2103">
        <v>9.8000000000000007</v>
      </c>
      <c r="CB2103">
        <v>0.21</v>
      </c>
      <c r="CD2103">
        <v>4.05</v>
      </c>
      <c r="CE2103">
        <v>3.6</v>
      </c>
      <c r="CF2103">
        <v>6</v>
      </c>
      <c r="CJ2103">
        <v>148.69999999999999</v>
      </c>
      <c r="CM2103">
        <v>0.12</v>
      </c>
      <c r="CN2103">
        <v>1</v>
      </c>
      <c r="CO2103">
        <v>0.01</v>
      </c>
      <c r="CP2103">
        <v>1.0900000000000001</v>
      </c>
      <c r="CR2103">
        <v>2.1</v>
      </c>
      <c r="CS2103">
        <v>75</v>
      </c>
      <c r="CT2103">
        <v>0.05</v>
      </c>
      <c r="CX2103">
        <v>62.5</v>
      </c>
    </row>
    <row r="2104" spans="1:102">
      <c r="A2104" t="s">
        <v>2253</v>
      </c>
      <c r="B2104">
        <v>1307151</v>
      </c>
      <c r="C2104" t="s">
        <v>104</v>
      </c>
      <c r="D2104" t="s">
        <v>105</v>
      </c>
      <c r="E2104">
        <v>516801</v>
      </c>
      <c r="F2104">
        <v>7184955</v>
      </c>
      <c r="G2104">
        <v>895</v>
      </c>
      <c r="H2104" s="1">
        <v>41485</v>
      </c>
      <c r="I2104" t="s">
        <v>1528</v>
      </c>
      <c r="J2104" t="s">
        <v>119</v>
      </c>
      <c r="K2104" t="s">
        <v>108</v>
      </c>
      <c r="L2104" t="s">
        <v>109</v>
      </c>
      <c r="M2104" t="s">
        <v>1529</v>
      </c>
      <c r="N2104" t="s">
        <v>111</v>
      </c>
      <c r="O2104" t="s">
        <v>2253</v>
      </c>
      <c r="P2104" t="s">
        <v>112</v>
      </c>
      <c r="Q2104" t="s">
        <v>1680</v>
      </c>
      <c r="R2104" t="s">
        <v>1681</v>
      </c>
      <c r="T2104" s="1">
        <v>41615</v>
      </c>
      <c r="V2104">
        <v>752</v>
      </c>
      <c r="X2104">
        <v>1.01</v>
      </c>
      <c r="Z2104">
        <v>10.4</v>
      </c>
      <c r="AA2104">
        <v>7.4</v>
      </c>
      <c r="AC2104">
        <v>2</v>
      </c>
      <c r="AD2104">
        <v>285.10000000000002</v>
      </c>
      <c r="AG2104">
        <v>0.32</v>
      </c>
      <c r="AH2104">
        <v>0.06</v>
      </c>
      <c r="AJ2104">
        <v>0.14000000000000001</v>
      </c>
      <c r="AM2104">
        <v>3.5</v>
      </c>
      <c r="AO2104">
        <v>20.2</v>
      </c>
      <c r="AR2104">
        <v>21.09</v>
      </c>
      <c r="AV2104">
        <v>3.28</v>
      </c>
      <c r="AW2104">
        <v>6.2</v>
      </c>
      <c r="BA2104">
        <v>55</v>
      </c>
      <c r="BE2104">
        <v>0.08</v>
      </c>
      <c r="BF2104">
        <v>5.9</v>
      </c>
      <c r="BI2104">
        <v>0.11</v>
      </c>
      <c r="BK2104">
        <v>128</v>
      </c>
      <c r="BL2104">
        <v>4.22</v>
      </c>
      <c r="BM2104">
        <v>5.0000000000000001E-3</v>
      </c>
      <c r="BQ2104">
        <v>11.5</v>
      </c>
      <c r="BR2104">
        <v>4.9000000000000002E-2</v>
      </c>
      <c r="BU2104">
        <v>14.25</v>
      </c>
      <c r="CB2104">
        <v>0.15</v>
      </c>
      <c r="CD2104">
        <v>1.0900000000000001</v>
      </c>
      <c r="CE2104">
        <v>1.8</v>
      </c>
      <c r="CF2104">
        <v>2.2999999999999998</v>
      </c>
      <c r="CJ2104">
        <v>24.5</v>
      </c>
      <c r="CM2104">
        <v>0.19</v>
      </c>
      <c r="CN2104">
        <v>0.5</v>
      </c>
      <c r="CO2104">
        <v>1.9E-2</v>
      </c>
      <c r="CP2104">
        <v>0.19</v>
      </c>
      <c r="CR2104">
        <v>0.7</v>
      </c>
      <c r="CS2104">
        <v>103</v>
      </c>
      <c r="CT2104">
        <v>0.2</v>
      </c>
      <c r="CX2104">
        <v>38.5</v>
      </c>
    </row>
    <row r="2105" spans="1:102">
      <c r="A2105" t="s">
        <v>2254</v>
      </c>
      <c r="B2105">
        <v>1307154</v>
      </c>
      <c r="C2105" t="s">
        <v>104</v>
      </c>
      <c r="D2105" t="s">
        <v>105</v>
      </c>
      <c r="E2105">
        <v>516799</v>
      </c>
      <c r="F2105">
        <v>7185103</v>
      </c>
      <c r="G2105">
        <v>888</v>
      </c>
      <c r="H2105" s="1">
        <v>41485</v>
      </c>
      <c r="I2105" t="s">
        <v>1528</v>
      </c>
      <c r="J2105" t="s">
        <v>119</v>
      </c>
      <c r="K2105" t="s">
        <v>108</v>
      </c>
      <c r="L2105" t="s">
        <v>109</v>
      </c>
      <c r="M2105" t="s">
        <v>1529</v>
      </c>
      <c r="N2105" t="s">
        <v>111</v>
      </c>
      <c r="O2105" t="s">
        <v>2254</v>
      </c>
      <c r="P2105" t="s">
        <v>112</v>
      </c>
      <c r="Q2105" t="s">
        <v>1680</v>
      </c>
      <c r="R2105" t="s">
        <v>1681</v>
      </c>
      <c r="T2105" s="1">
        <v>41615</v>
      </c>
      <c r="V2105">
        <v>2181</v>
      </c>
      <c r="X2105">
        <v>1.07</v>
      </c>
      <c r="Z2105">
        <v>12.2</v>
      </c>
      <c r="AA2105">
        <v>9.6</v>
      </c>
      <c r="AC2105">
        <v>3</v>
      </c>
      <c r="AD2105">
        <v>317.2</v>
      </c>
      <c r="AG2105">
        <v>0.19</v>
      </c>
      <c r="AH2105">
        <v>0.09</v>
      </c>
      <c r="AJ2105">
        <v>0.25</v>
      </c>
      <c r="AM2105">
        <v>1.6</v>
      </c>
      <c r="AO2105">
        <v>27.1</v>
      </c>
      <c r="AR2105">
        <v>33.35</v>
      </c>
      <c r="AV2105">
        <v>2.3199999999999998</v>
      </c>
      <c r="AW2105">
        <v>3.7</v>
      </c>
      <c r="BA2105">
        <v>442</v>
      </c>
      <c r="BE2105">
        <v>0.08</v>
      </c>
      <c r="BF2105">
        <v>6.6</v>
      </c>
      <c r="BI2105">
        <v>0.13</v>
      </c>
      <c r="BK2105">
        <v>38</v>
      </c>
      <c r="BL2105">
        <v>5.24</v>
      </c>
      <c r="BM2105">
        <v>4.0000000000000001E-3</v>
      </c>
      <c r="BQ2105">
        <v>12.3</v>
      </c>
      <c r="BR2105">
        <v>0.108</v>
      </c>
      <c r="BU2105">
        <v>9.41</v>
      </c>
      <c r="CB2105">
        <v>0.18</v>
      </c>
      <c r="CD2105">
        <v>2.88</v>
      </c>
      <c r="CE2105">
        <v>1.3</v>
      </c>
      <c r="CF2105">
        <v>4.7</v>
      </c>
      <c r="CJ2105">
        <v>24.4</v>
      </c>
      <c r="CM2105">
        <v>0.12</v>
      </c>
      <c r="CN2105">
        <v>0.3</v>
      </c>
      <c r="CO2105">
        <v>7.0000000000000001E-3</v>
      </c>
      <c r="CP2105">
        <v>0.25</v>
      </c>
      <c r="CR2105">
        <v>2.5</v>
      </c>
      <c r="CS2105">
        <v>117</v>
      </c>
      <c r="CT2105">
        <v>0.1</v>
      </c>
      <c r="CX2105">
        <v>31.8</v>
      </c>
    </row>
    <row r="2106" spans="1:102">
      <c r="A2106" t="s">
        <v>2255</v>
      </c>
      <c r="B2106">
        <v>1307181</v>
      </c>
      <c r="C2106" t="s">
        <v>104</v>
      </c>
      <c r="D2106" t="s">
        <v>105</v>
      </c>
      <c r="E2106">
        <v>518202</v>
      </c>
      <c r="F2106">
        <v>7184745</v>
      </c>
      <c r="G2106">
        <v>862</v>
      </c>
      <c r="H2106" s="1">
        <v>41485</v>
      </c>
      <c r="I2106" t="s">
        <v>1528</v>
      </c>
      <c r="J2106" t="s">
        <v>119</v>
      </c>
      <c r="K2106" t="s">
        <v>108</v>
      </c>
      <c r="L2106" t="s">
        <v>109</v>
      </c>
      <c r="M2106" t="s">
        <v>1529</v>
      </c>
      <c r="N2106" t="s">
        <v>111</v>
      </c>
      <c r="O2106" t="s">
        <v>2255</v>
      </c>
      <c r="P2106" t="s">
        <v>112</v>
      </c>
      <c r="Q2106" t="s">
        <v>1680</v>
      </c>
      <c r="R2106" t="s">
        <v>1681</v>
      </c>
      <c r="T2106" s="1">
        <v>41468</v>
      </c>
      <c r="V2106">
        <v>6714</v>
      </c>
      <c r="X2106">
        <v>1</v>
      </c>
      <c r="Z2106">
        <v>22.3</v>
      </c>
      <c r="AA2106">
        <v>3.3</v>
      </c>
      <c r="AC2106">
        <v>12</v>
      </c>
      <c r="AD2106">
        <v>514.70000000000005</v>
      </c>
      <c r="AG2106">
        <v>0.27</v>
      </c>
      <c r="AH2106">
        <v>0.63</v>
      </c>
      <c r="AJ2106">
        <v>3.08</v>
      </c>
      <c r="AM2106">
        <v>9.1</v>
      </c>
      <c r="AO2106">
        <v>35.6</v>
      </c>
      <c r="AR2106">
        <v>120.96</v>
      </c>
      <c r="AV2106">
        <v>2.31</v>
      </c>
      <c r="AW2106">
        <v>3.1</v>
      </c>
      <c r="BA2106">
        <v>174</v>
      </c>
      <c r="BE2106">
        <v>0.21</v>
      </c>
      <c r="BF2106">
        <v>6.1</v>
      </c>
      <c r="BI2106">
        <v>0.09</v>
      </c>
      <c r="BK2106">
        <v>127</v>
      </c>
      <c r="BL2106">
        <v>25.58</v>
      </c>
      <c r="BM2106">
        <v>1.7999999999999999E-2</v>
      </c>
      <c r="BQ2106">
        <v>63.3</v>
      </c>
      <c r="BR2106">
        <v>0.45600000000000002</v>
      </c>
      <c r="BU2106">
        <v>20.55</v>
      </c>
      <c r="CB2106">
        <v>0.39</v>
      </c>
      <c r="CD2106">
        <v>5.88</v>
      </c>
      <c r="CE2106">
        <v>11.8</v>
      </c>
      <c r="CF2106">
        <v>19.100000000000001</v>
      </c>
      <c r="CJ2106">
        <v>220</v>
      </c>
      <c r="CM2106">
        <v>0.28000000000000003</v>
      </c>
      <c r="CN2106">
        <v>2.4</v>
      </c>
      <c r="CO2106">
        <v>3.0000000000000001E-3</v>
      </c>
      <c r="CP2106">
        <v>1.26</v>
      </c>
      <c r="CR2106">
        <v>10.7</v>
      </c>
      <c r="CS2106">
        <v>223</v>
      </c>
      <c r="CT2106">
        <v>0.2</v>
      </c>
      <c r="CX2106">
        <v>145.9</v>
      </c>
    </row>
    <row r="2107" spans="1:102">
      <c r="A2107" t="s">
        <v>2256</v>
      </c>
      <c r="B2107">
        <v>1307194</v>
      </c>
      <c r="C2107" t="s">
        <v>104</v>
      </c>
      <c r="D2107" t="s">
        <v>105</v>
      </c>
      <c r="E2107">
        <v>518205</v>
      </c>
      <c r="F2107">
        <v>7185431</v>
      </c>
      <c r="G2107">
        <v>740</v>
      </c>
      <c r="H2107" s="1">
        <v>41485</v>
      </c>
      <c r="I2107" t="s">
        <v>1528</v>
      </c>
      <c r="J2107" t="s">
        <v>119</v>
      </c>
      <c r="K2107" t="s">
        <v>108</v>
      </c>
      <c r="L2107" t="s">
        <v>109</v>
      </c>
      <c r="M2107" t="s">
        <v>1529</v>
      </c>
      <c r="N2107" t="s">
        <v>111</v>
      </c>
      <c r="O2107" t="s">
        <v>2256</v>
      </c>
      <c r="P2107" t="s">
        <v>112</v>
      </c>
      <c r="Q2107" t="s">
        <v>1680</v>
      </c>
      <c r="R2107" t="s">
        <v>1681</v>
      </c>
      <c r="T2107" s="1">
        <v>41468</v>
      </c>
      <c r="V2107">
        <v>451</v>
      </c>
      <c r="X2107">
        <v>1.1000000000000001</v>
      </c>
      <c r="Z2107">
        <v>11.7</v>
      </c>
      <c r="AA2107">
        <v>2.6</v>
      </c>
      <c r="AC2107">
        <v>4</v>
      </c>
      <c r="AD2107">
        <v>537.6</v>
      </c>
      <c r="AG2107">
        <v>0.16</v>
      </c>
      <c r="AH2107">
        <v>0.06</v>
      </c>
      <c r="AJ2107">
        <v>0.37</v>
      </c>
      <c r="AM2107">
        <v>8.1</v>
      </c>
      <c r="AO2107">
        <v>23.5</v>
      </c>
      <c r="AR2107">
        <v>66.72</v>
      </c>
      <c r="AV2107">
        <v>3.78</v>
      </c>
      <c r="AW2107">
        <v>3.4</v>
      </c>
      <c r="BA2107">
        <v>132</v>
      </c>
      <c r="BE2107">
        <v>0.12</v>
      </c>
      <c r="BF2107">
        <v>2.2999999999999998</v>
      </c>
      <c r="BI2107">
        <v>0.31</v>
      </c>
      <c r="BK2107">
        <v>123</v>
      </c>
      <c r="BL2107">
        <v>5.93</v>
      </c>
      <c r="BM2107">
        <v>1.4E-2</v>
      </c>
      <c r="BQ2107">
        <v>45.4</v>
      </c>
      <c r="BR2107">
        <v>5.8000000000000003E-2</v>
      </c>
      <c r="BU2107">
        <v>12.23</v>
      </c>
      <c r="CB2107">
        <v>0.23</v>
      </c>
      <c r="CD2107">
        <v>1.83</v>
      </c>
      <c r="CE2107">
        <v>4.5999999999999996</v>
      </c>
      <c r="CF2107">
        <v>3.2</v>
      </c>
      <c r="CJ2107">
        <v>22.4</v>
      </c>
      <c r="CM2107">
        <v>0.09</v>
      </c>
      <c r="CN2107">
        <v>1.9</v>
      </c>
      <c r="CO2107">
        <v>1E-3</v>
      </c>
      <c r="CP2107">
        <v>0.63</v>
      </c>
      <c r="CR2107">
        <v>1.7</v>
      </c>
      <c r="CS2107">
        <v>52</v>
      </c>
      <c r="CT2107">
        <v>0.05</v>
      </c>
      <c r="CX2107">
        <v>107.7</v>
      </c>
    </row>
    <row r="2108" spans="1:102">
      <c r="A2108" t="s">
        <v>2257</v>
      </c>
      <c r="B2108">
        <v>1307196</v>
      </c>
      <c r="C2108" t="s">
        <v>104</v>
      </c>
      <c r="D2108" t="s">
        <v>105</v>
      </c>
      <c r="E2108">
        <v>518595</v>
      </c>
      <c r="F2108">
        <v>7185397</v>
      </c>
      <c r="G2108">
        <v>771</v>
      </c>
      <c r="H2108" s="1">
        <v>41485</v>
      </c>
      <c r="I2108" t="s">
        <v>1528</v>
      </c>
      <c r="J2108" t="s">
        <v>119</v>
      </c>
      <c r="K2108" t="s">
        <v>108</v>
      </c>
      <c r="L2108" t="s">
        <v>109</v>
      </c>
      <c r="M2108" t="s">
        <v>1529</v>
      </c>
      <c r="N2108" t="s">
        <v>111</v>
      </c>
      <c r="O2108" t="s">
        <v>2257</v>
      </c>
      <c r="P2108" t="s">
        <v>112</v>
      </c>
      <c r="Q2108" t="s">
        <v>1680</v>
      </c>
      <c r="R2108" t="s">
        <v>1681</v>
      </c>
      <c r="T2108" s="1">
        <v>41468</v>
      </c>
      <c r="V2108">
        <v>489</v>
      </c>
      <c r="X2108">
        <v>1.0900000000000001</v>
      </c>
      <c r="Z2108">
        <v>11.3</v>
      </c>
      <c r="AA2108">
        <v>4</v>
      </c>
      <c r="AC2108">
        <v>4</v>
      </c>
      <c r="AD2108">
        <v>1591.8</v>
      </c>
      <c r="AG2108">
        <v>0.14000000000000001</v>
      </c>
      <c r="AH2108">
        <v>0.11</v>
      </c>
      <c r="AJ2108">
        <v>0.7</v>
      </c>
      <c r="AM2108">
        <v>6.4</v>
      </c>
      <c r="AO2108">
        <v>22</v>
      </c>
      <c r="AR2108">
        <v>30.9</v>
      </c>
      <c r="AV2108">
        <v>2.12</v>
      </c>
      <c r="AW2108">
        <v>3.3</v>
      </c>
      <c r="BA2108">
        <v>69</v>
      </c>
      <c r="BE2108">
        <v>0.08</v>
      </c>
      <c r="BF2108">
        <v>6.8</v>
      </c>
      <c r="BI2108">
        <v>0.26</v>
      </c>
      <c r="BK2108">
        <v>152</v>
      </c>
      <c r="BL2108">
        <v>6.31</v>
      </c>
      <c r="BM2108">
        <v>8.0000000000000002E-3</v>
      </c>
      <c r="BQ2108">
        <v>25</v>
      </c>
      <c r="BR2108">
        <v>4.9000000000000002E-2</v>
      </c>
      <c r="BU2108">
        <v>10.92</v>
      </c>
      <c r="CB2108">
        <v>0.1</v>
      </c>
      <c r="CD2108">
        <v>1.95</v>
      </c>
      <c r="CE2108">
        <v>2.7</v>
      </c>
      <c r="CF2108">
        <v>1.9</v>
      </c>
      <c r="CJ2108">
        <v>33.6</v>
      </c>
      <c r="CM2108">
        <v>0.08</v>
      </c>
      <c r="CN2108">
        <v>1.2</v>
      </c>
      <c r="CO2108">
        <v>0.01</v>
      </c>
      <c r="CP2108">
        <v>0.56000000000000005</v>
      </c>
      <c r="CR2108">
        <v>1.5</v>
      </c>
      <c r="CS2108">
        <v>83</v>
      </c>
      <c r="CT2108">
        <v>0.1</v>
      </c>
      <c r="CX2108">
        <v>86.1</v>
      </c>
    </row>
    <row r="2109" spans="1:102">
      <c r="A2109" t="s">
        <v>2258</v>
      </c>
      <c r="B2109">
        <v>1346253</v>
      </c>
      <c r="C2109" t="s">
        <v>104</v>
      </c>
      <c r="D2109" t="s">
        <v>105</v>
      </c>
      <c r="E2109">
        <v>507559</v>
      </c>
      <c r="F2109">
        <v>7182451</v>
      </c>
      <c r="G2109">
        <v>581</v>
      </c>
      <c r="H2109" s="1">
        <v>41499</v>
      </c>
      <c r="I2109" t="s">
        <v>183</v>
      </c>
      <c r="J2109" t="s">
        <v>119</v>
      </c>
      <c r="K2109" t="s">
        <v>108</v>
      </c>
      <c r="L2109" t="s">
        <v>109</v>
      </c>
      <c r="M2109" t="s">
        <v>120</v>
      </c>
      <c r="N2109" t="s">
        <v>111</v>
      </c>
      <c r="O2109" t="s">
        <v>2258</v>
      </c>
      <c r="P2109" t="s">
        <v>112</v>
      </c>
      <c r="Q2109" t="s">
        <v>1479</v>
      </c>
      <c r="R2109" t="s">
        <v>1480</v>
      </c>
      <c r="T2109" s="1">
        <v>41473</v>
      </c>
      <c r="V2109">
        <v>1396</v>
      </c>
      <c r="X2109">
        <v>1.1299999999999999</v>
      </c>
      <c r="Z2109">
        <v>20.3</v>
      </c>
      <c r="AA2109">
        <v>2.7</v>
      </c>
      <c r="AC2109">
        <v>3</v>
      </c>
      <c r="AD2109">
        <v>474.6</v>
      </c>
      <c r="AG2109">
        <v>0.12</v>
      </c>
      <c r="AH2109">
        <v>0.26</v>
      </c>
      <c r="AJ2109">
        <v>2.17</v>
      </c>
      <c r="AM2109">
        <v>4.0999999999999996</v>
      </c>
      <c r="AO2109">
        <v>42.8</v>
      </c>
      <c r="AR2109">
        <v>56.15</v>
      </c>
      <c r="AV2109">
        <v>2</v>
      </c>
      <c r="AW2109">
        <v>3.1</v>
      </c>
      <c r="BA2109">
        <v>76</v>
      </c>
      <c r="BE2109">
        <v>0.11</v>
      </c>
      <c r="BF2109">
        <v>7.2</v>
      </c>
      <c r="BI2109">
        <v>0.18</v>
      </c>
      <c r="BK2109">
        <v>68</v>
      </c>
      <c r="BL2109">
        <v>17.64</v>
      </c>
      <c r="BM2109">
        <v>5.0000000000000001E-3</v>
      </c>
      <c r="BQ2109">
        <v>38.200000000000003</v>
      </c>
      <c r="BR2109">
        <v>0.157</v>
      </c>
      <c r="BU2109">
        <v>18.510000000000002</v>
      </c>
      <c r="CB2109">
        <v>0.14000000000000001</v>
      </c>
      <c r="CD2109">
        <v>5.25</v>
      </c>
      <c r="CE2109">
        <v>2.9</v>
      </c>
      <c r="CF2109">
        <v>5.9</v>
      </c>
      <c r="CJ2109">
        <v>46.3</v>
      </c>
      <c r="CM2109">
        <v>0.17</v>
      </c>
      <c r="CN2109">
        <v>2.4</v>
      </c>
      <c r="CO2109">
        <v>8.9999999999999993E-3</v>
      </c>
      <c r="CP2109">
        <v>1</v>
      </c>
      <c r="CR2109">
        <v>3.2</v>
      </c>
      <c r="CS2109">
        <v>410</v>
      </c>
      <c r="CT2109">
        <v>0.2</v>
      </c>
      <c r="CX2109">
        <v>250.6</v>
      </c>
    </row>
    <row r="2110" spans="1:102">
      <c r="A2110" t="s">
        <v>2259</v>
      </c>
      <c r="B2110">
        <v>1346254</v>
      </c>
      <c r="C2110" t="s">
        <v>104</v>
      </c>
      <c r="D2110" t="s">
        <v>105</v>
      </c>
      <c r="E2110">
        <v>507561</v>
      </c>
      <c r="F2110">
        <v>7182399</v>
      </c>
      <c r="G2110">
        <v>570</v>
      </c>
      <c r="H2110" s="1">
        <v>41499</v>
      </c>
      <c r="I2110" t="s">
        <v>183</v>
      </c>
      <c r="J2110" t="s">
        <v>119</v>
      </c>
      <c r="K2110" t="s">
        <v>108</v>
      </c>
      <c r="L2110" t="s">
        <v>109</v>
      </c>
      <c r="M2110" t="s">
        <v>120</v>
      </c>
      <c r="N2110" t="s">
        <v>111</v>
      </c>
      <c r="O2110" t="s">
        <v>2259</v>
      </c>
      <c r="P2110" t="s">
        <v>112</v>
      </c>
      <c r="Q2110" t="s">
        <v>1479</v>
      </c>
      <c r="R2110" t="s">
        <v>1480</v>
      </c>
      <c r="T2110" s="1">
        <v>41473</v>
      </c>
      <c r="V2110">
        <v>2007</v>
      </c>
      <c r="X2110">
        <v>0.85</v>
      </c>
      <c r="Z2110">
        <v>19.8</v>
      </c>
      <c r="AA2110">
        <v>2.8</v>
      </c>
      <c r="AC2110">
        <v>4</v>
      </c>
      <c r="AD2110">
        <v>2058.1999999999998</v>
      </c>
      <c r="AG2110">
        <v>0.12</v>
      </c>
      <c r="AH2110">
        <v>0.59</v>
      </c>
      <c r="AJ2110">
        <v>5.04</v>
      </c>
      <c r="AM2110">
        <v>3</v>
      </c>
      <c r="AO2110">
        <v>56.2</v>
      </c>
      <c r="AR2110">
        <v>70.989999999999995</v>
      </c>
      <c r="AV2110">
        <v>1.62</v>
      </c>
      <c r="AW2110">
        <v>3.1</v>
      </c>
      <c r="BA2110">
        <v>228</v>
      </c>
      <c r="BE2110">
        <v>0.1</v>
      </c>
      <c r="BF2110">
        <v>7.5</v>
      </c>
      <c r="BI2110">
        <v>0.14000000000000001</v>
      </c>
      <c r="BK2110">
        <v>40</v>
      </c>
      <c r="BL2110">
        <v>11.59</v>
      </c>
      <c r="BM2110">
        <v>5.0000000000000001E-3</v>
      </c>
      <c r="BQ2110">
        <v>59.6</v>
      </c>
      <c r="BR2110">
        <v>0.20300000000000001</v>
      </c>
      <c r="BU2110">
        <v>12.32</v>
      </c>
      <c r="CB2110">
        <v>0.12</v>
      </c>
      <c r="CD2110">
        <v>4.7300000000000004</v>
      </c>
      <c r="CE2110">
        <v>2.6</v>
      </c>
      <c r="CF2110">
        <v>5.2</v>
      </c>
      <c r="CJ2110">
        <v>86.8</v>
      </c>
      <c r="CM2110">
        <v>0.12</v>
      </c>
      <c r="CN2110">
        <v>1.1000000000000001</v>
      </c>
      <c r="CO2110">
        <v>5.0000000000000001E-3</v>
      </c>
      <c r="CP2110">
        <v>0.7</v>
      </c>
      <c r="CR2110">
        <v>5.9</v>
      </c>
      <c r="CS2110">
        <v>366</v>
      </c>
      <c r="CT2110">
        <v>0.1</v>
      </c>
      <c r="CX2110">
        <v>290.10000000000002</v>
      </c>
    </row>
    <row r="2111" spans="1:102">
      <c r="A2111" t="s">
        <v>2260</v>
      </c>
      <c r="B2111">
        <v>1346268</v>
      </c>
      <c r="C2111" t="s">
        <v>104</v>
      </c>
      <c r="D2111" t="s">
        <v>105</v>
      </c>
      <c r="E2111">
        <v>507349</v>
      </c>
      <c r="F2111">
        <v>7182599</v>
      </c>
      <c r="G2111">
        <v>564</v>
      </c>
      <c r="H2111" s="1">
        <v>41499</v>
      </c>
      <c r="I2111" t="s">
        <v>183</v>
      </c>
      <c r="J2111" t="s">
        <v>119</v>
      </c>
      <c r="K2111" t="s">
        <v>108</v>
      </c>
      <c r="L2111" t="s">
        <v>109</v>
      </c>
      <c r="M2111" t="s">
        <v>120</v>
      </c>
      <c r="N2111" t="s">
        <v>111</v>
      </c>
      <c r="O2111" t="s">
        <v>2260</v>
      </c>
      <c r="P2111" t="s">
        <v>112</v>
      </c>
      <c r="Q2111" t="s">
        <v>1479</v>
      </c>
      <c r="R2111" t="s">
        <v>1480</v>
      </c>
      <c r="T2111" s="1">
        <v>41473</v>
      </c>
      <c r="V2111">
        <v>1413</v>
      </c>
      <c r="X2111">
        <v>0.54</v>
      </c>
      <c r="Z2111">
        <v>13.2</v>
      </c>
      <c r="AA2111">
        <v>3.4</v>
      </c>
      <c r="AC2111">
        <v>1</v>
      </c>
      <c r="AD2111">
        <v>238.8</v>
      </c>
      <c r="AG2111">
        <v>0.12</v>
      </c>
      <c r="AH2111">
        <v>0.02</v>
      </c>
      <c r="AJ2111">
        <v>0.22</v>
      </c>
      <c r="AM2111">
        <v>1.3</v>
      </c>
      <c r="AO2111">
        <v>17.100000000000001</v>
      </c>
      <c r="AR2111">
        <v>11.48</v>
      </c>
      <c r="AV2111">
        <v>1.24</v>
      </c>
      <c r="AW2111">
        <v>3.5</v>
      </c>
      <c r="BA2111">
        <v>59</v>
      </c>
      <c r="BE2111">
        <v>0.09</v>
      </c>
      <c r="BF2111">
        <v>3.5</v>
      </c>
      <c r="BI2111">
        <v>0.05</v>
      </c>
      <c r="BK2111">
        <v>21</v>
      </c>
      <c r="BL2111">
        <v>23.6</v>
      </c>
      <c r="BM2111">
        <v>2E-3</v>
      </c>
      <c r="BQ2111">
        <v>6.6</v>
      </c>
      <c r="BR2111">
        <v>2.8000000000000001E-2</v>
      </c>
      <c r="BU2111">
        <v>21.96</v>
      </c>
      <c r="CB2111">
        <v>0.11</v>
      </c>
      <c r="CD2111">
        <v>2.48</v>
      </c>
      <c r="CE2111">
        <v>0.9</v>
      </c>
      <c r="CF2111">
        <v>5.0999999999999996</v>
      </c>
      <c r="CJ2111">
        <v>18.8</v>
      </c>
      <c r="CM2111">
        <v>0.14000000000000001</v>
      </c>
      <c r="CN2111">
        <v>0.6</v>
      </c>
      <c r="CO2111">
        <v>1.0999999999999999E-2</v>
      </c>
      <c r="CP2111">
        <v>0.51</v>
      </c>
      <c r="CR2111">
        <v>0.5</v>
      </c>
      <c r="CS2111">
        <v>114</v>
      </c>
      <c r="CT2111">
        <v>0.05</v>
      </c>
      <c r="CX2111">
        <v>26.9</v>
      </c>
    </row>
    <row r="2112" spans="1:102">
      <c r="A2112" t="s">
        <v>2261</v>
      </c>
      <c r="B2112">
        <v>1346274</v>
      </c>
      <c r="C2112" t="s">
        <v>104</v>
      </c>
      <c r="D2112" t="s">
        <v>105</v>
      </c>
      <c r="E2112">
        <v>508352</v>
      </c>
      <c r="F2112">
        <v>7182347</v>
      </c>
      <c r="G2112">
        <v>575</v>
      </c>
      <c r="H2112" s="1">
        <v>41499</v>
      </c>
      <c r="I2112" t="s">
        <v>183</v>
      </c>
      <c r="J2112" t="s">
        <v>119</v>
      </c>
      <c r="K2112" t="s">
        <v>108</v>
      </c>
      <c r="L2112" t="s">
        <v>109</v>
      </c>
      <c r="M2112" t="s">
        <v>120</v>
      </c>
      <c r="N2112" t="s">
        <v>111</v>
      </c>
      <c r="O2112" t="s">
        <v>2261</v>
      </c>
      <c r="P2112" t="s">
        <v>112</v>
      </c>
      <c r="Q2112" t="s">
        <v>1479</v>
      </c>
      <c r="R2112" t="s">
        <v>1480</v>
      </c>
      <c r="T2112" s="1">
        <v>41474</v>
      </c>
      <c r="V2112">
        <v>1870</v>
      </c>
      <c r="X2112">
        <v>0.35</v>
      </c>
      <c r="Z2112">
        <v>31.3</v>
      </c>
      <c r="AA2112">
        <v>2</v>
      </c>
      <c r="AC2112">
        <v>8</v>
      </c>
      <c r="AD2112">
        <v>1138.9000000000001</v>
      </c>
      <c r="AG2112">
        <v>0.1</v>
      </c>
      <c r="AH2112">
        <v>2.92</v>
      </c>
      <c r="AJ2112">
        <v>20.74</v>
      </c>
      <c r="AM2112">
        <v>3.4</v>
      </c>
      <c r="AO2112">
        <v>34.4</v>
      </c>
      <c r="AR2112">
        <v>116.91</v>
      </c>
      <c r="AV2112">
        <v>1.57</v>
      </c>
      <c r="AW2112">
        <v>1.6</v>
      </c>
      <c r="BA2112">
        <v>535</v>
      </c>
      <c r="BE2112">
        <v>0.13</v>
      </c>
      <c r="BF2112">
        <v>1.5</v>
      </c>
      <c r="BI2112">
        <v>1.31</v>
      </c>
      <c r="BK2112">
        <v>257</v>
      </c>
      <c r="BL2112">
        <v>35.17</v>
      </c>
      <c r="BM2112">
        <v>7.0000000000000001E-3</v>
      </c>
      <c r="BQ2112">
        <v>142.30000000000001</v>
      </c>
      <c r="BR2112">
        <v>0.14299999999999999</v>
      </c>
      <c r="BU2112">
        <v>20.02</v>
      </c>
      <c r="CB2112">
        <v>0.21</v>
      </c>
      <c r="CD2112">
        <v>18.63</v>
      </c>
      <c r="CE2112">
        <v>2.6</v>
      </c>
      <c r="CF2112">
        <v>11.5</v>
      </c>
      <c r="CJ2112">
        <v>306.89999999999998</v>
      </c>
      <c r="CM2112">
        <v>0.21</v>
      </c>
      <c r="CN2112">
        <v>0.6</v>
      </c>
      <c r="CO2112">
        <v>1E-3</v>
      </c>
      <c r="CP2112">
        <v>1.1100000000000001</v>
      </c>
      <c r="CR2112">
        <v>2.9</v>
      </c>
      <c r="CS2112">
        <v>695</v>
      </c>
      <c r="CT2112">
        <v>0.1</v>
      </c>
      <c r="CX2112">
        <v>1432.8</v>
      </c>
    </row>
    <row r="2113" spans="1:102">
      <c r="A2113" t="s">
        <v>2262</v>
      </c>
      <c r="B2113">
        <v>1346284</v>
      </c>
      <c r="C2113" t="s">
        <v>104</v>
      </c>
      <c r="D2113" t="s">
        <v>105</v>
      </c>
      <c r="E2113">
        <v>508361</v>
      </c>
      <c r="F2113">
        <v>7182847</v>
      </c>
      <c r="G2113">
        <v>570</v>
      </c>
      <c r="H2113" s="1">
        <v>41499</v>
      </c>
      <c r="I2113" t="s">
        <v>183</v>
      </c>
      <c r="J2113" t="s">
        <v>119</v>
      </c>
      <c r="K2113" t="s">
        <v>108</v>
      </c>
      <c r="L2113" t="s">
        <v>109</v>
      </c>
      <c r="M2113" t="s">
        <v>120</v>
      </c>
      <c r="N2113" t="s">
        <v>111</v>
      </c>
      <c r="O2113" t="s">
        <v>2262</v>
      </c>
      <c r="P2113" t="s">
        <v>112</v>
      </c>
      <c r="Q2113" t="s">
        <v>1479</v>
      </c>
      <c r="R2113" t="s">
        <v>1480</v>
      </c>
      <c r="T2113" s="1">
        <v>41474</v>
      </c>
      <c r="V2113">
        <v>361</v>
      </c>
      <c r="X2113">
        <v>1.49</v>
      </c>
      <c r="Z2113">
        <v>15.8</v>
      </c>
      <c r="AA2113">
        <v>2.1</v>
      </c>
      <c r="AC2113">
        <v>1</v>
      </c>
      <c r="AD2113">
        <v>335.4</v>
      </c>
      <c r="AG2113">
        <v>0.13</v>
      </c>
      <c r="AH2113">
        <v>0.09</v>
      </c>
      <c r="AJ2113">
        <v>0.5</v>
      </c>
      <c r="AM2113">
        <v>5.0999999999999996</v>
      </c>
      <c r="AO2113">
        <v>28.8</v>
      </c>
      <c r="AR2113">
        <v>14.82</v>
      </c>
      <c r="AV2113">
        <v>2.4300000000000002</v>
      </c>
      <c r="AW2113">
        <v>5.7</v>
      </c>
      <c r="BA2113">
        <v>40</v>
      </c>
      <c r="BE2113">
        <v>7.0000000000000007E-2</v>
      </c>
      <c r="BF2113">
        <v>7.6</v>
      </c>
      <c r="BI2113">
        <v>0.26</v>
      </c>
      <c r="BK2113">
        <v>105</v>
      </c>
      <c r="BL2113">
        <v>19.41</v>
      </c>
      <c r="BM2113">
        <v>4.0000000000000001E-3</v>
      </c>
      <c r="BQ2113">
        <v>22.1</v>
      </c>
      <c r="BR2113">
        <v>3.4000000000000002E-2</v>
      </c>
      <c r="BU2113">
        <v>15.34</v>
      </c>
      <c r="CB2113">
        <v>0.09</v>
      </c>
      <c r="CD2113">
        <v>5.64</v>
      </c>
      <c r="CE2113">
        <v>2.2999999999999998</v>
      </c>
      <c r="CF2113">
        <v>6.4</v>
      </c>
      <c r="CJ2113">
        <v>20.3</v>
      </c>
      <c r="CM2113">
        <v>0.1</v>
      </c>
      <c r="CN2113">
        <v>2.1</v>
      </c>
      <c r="CO2113">
        <v>2.4E-2</v>
      </c>
      <c r="CP2113">
        <v>0.81</v>
      </c>
      <c r="CR2113">
        <v>0.5</v>
      </c>
      <c r="CS2113">
        <v>225</v>
      </c>
      <c r="CT2113">
        <v>0.2</v>
      </c>
      <c r="CX2113">
        <v>87.7</v>
      </c>
    </row>
    <row r="2114" spans="1:102">
      <c r="A2114" t="s">
        <v>2263</v>
      </c>
      <c r="B2114">
        <v>1346293</v>
      </c>
      <c r="C2114" t="s">
        <v>104</v>
      </c>
      <c r="D2114" t="s">
        <v>105</v>
      </c>
      <c r="E2114">
        <v>508165</v>
      </c>
      <c r="F2114">
        <v>7182897</v>
      </c>
      <c r="G2114">
        <v>576</v>
      </c>
      <c r="H2114" s="1">
        <v>41499</v>
      </c>
      <c r="I2114" t="s">
        <v>183</v>
      </c>
      <c r="J2114" t="s">
        <v>119</v>
      </c>
      <c r="K2114" t="s">
        <v>108</v>
      </c>
      <c r="L2114" t="s">
        <v>109</v>
      </c>
      <c r="M2114" t="s">
        <v>120</v>
      </c>
      <c r="N2114" t="s">
        <v>111</v>
      </c>
      <c r="O2114" t="s">
        <v>2263</v>
      </c>
      <c r="P2114" t="s">
        <v>112</v>
      </c>
      <c r="Q2114" t="s">
        <v>1479</v>
      </c>
      <c r="R2114" t="s">
        <v>1480</v>
      </c>
      <c r="T2114" s="1">
        <v>41474</v>
      </c>
      <c r="V2114">
        <v>1422</v>
      </c>
      <c r="X2114">
        <v>0.65</v>
      </c>
      <c r="Z2114">
        <v>33.700000000000003</v>
      </c>
      <c r="AA2114">
        <v>12.9</v>
      </c>
      <c r="AC2114">
        <v>5</v>
      </c>
      <c r="AD2114">
        <v>824.9</v>
      </c>
      <c r="AG2114">
        <v>0.14000000000000001</v>
      </c>
      <c r="AH2114">
        <v>0.08</v>
      </c>
      <c r="AJ2114">
        <v>0.86</v>
      </c>
      <c r="AM2114">
        <v>1.6</v>
      </c>
      <c r="AO2114">
        <v>35.6</v>
      </c>
      <c r="AR2114">
        <v>40.69</v>
      </c>
      <c r="AV2114">
        <v>1.83</v>
      </c>
      <c r="AW2114">
        <v>3.7</v>
      </c>
      <c r="BA2114">
        <v>270</v>
      </c>
      <c r="BE2114">
        <v>0.17</v>
      </c>
      <c r="BF2114">
        <v>5.2</v>
      </c>
      <c r="BI2114">
        <v>0.08</v>
      </c>
      <c r="BK2114">
        <v>49</v>
      </c>
      <c r="BL2114">
        <v>27.23</v>
      </c>
      <c r="BM2114">
        <v>5.0000000000000001E-3</v>
      </c>
      <c r="BQ2114">
        <v>18.100000000000001</v>
      </c>
      <c r="BR2114">
        <v>0.124</v>
      </c>
      <c r="BU2114">
        <v>48.24</v>
      </c>
      <c r="CB2114">
        <v>0.28999999999999998</v>
      </c>
      <c r="CD2114">
        <v>7.11</v>
      </c>
      <c r="CE2114">
        <v>2.7</v>
      </c>
      <c r="CF2114">
        <v>5.9</v>
      </c>
      <c r="CJ2114">
        <v>57.6</v>
      </c>
      <c r="CM2114">
        <v>0.28999999999999998</v>
      </c>
      <c r="CN2114">
        <v>0.4</v>
      </c>
      <c r="CO2114">
        <v>7.0000000000000001E-3</v>
      </c>
      <c r="CP2114">
        <v>1.6</v>
      </c>
      <c r="CR2114">
        <v>3.1</v>
      </c>
      <c r="CS2114">
        <v>350</v>
      </c>
      <c r="CT2114">
        <v>0.1</v>
      </c>
      <c r="CX2114">
        <v>70.8</v>
      </c>
    </row>
    <row r="2115" spans="1:102">
      <c r="A2115" t="s">
        <v>2264</v>
      </c>
      <c r="B2115">
        <v>1346305</v>
      </c>
      <c r="C2115" t="s">
        <v>104</v>
      </c>
      <c r="D2115" t="s">
        <v>105</v>
      </c>
      <c r="E2115">
        <v>508566</v>
      </c>
      <c r="F2115">
        <v>7182398</v>
      </c>
      <c r="G2115">
        <v>602</v>
      </c>
      <c r="H2115" s="1">
        <v>41499</v>
      </c>
      <c r="I2115" t="s">
        <v>183</v>
      </c>
      <c r="J2115" t="s">
        <v>119</v>
      </c>
      <c r="K2115" t="s">
        <v>108</v>
      </c>
      <c r="L2115" t="s">
        <v>109</v>
      </c>
      <c r="M2115" t="s">
        <v>120</v>
      </c>
      <c r="N2115" t="s">
        <v>111</v>
      </c>
      <c r="O2115" t="s">
        <v>2264</v>
      </c>
      <c r="P2115" t="s">
        <v>112</v>
      </c>
      <c r="Q2115" t="s">
        <v>1479</v>
      </c>
      <c r="R2115" t="s">
        <v>1480</v>
      </c>
      <c r="T2115" s="1">
        <v>41475</v>
      </c>
      <c r="V2115">
        <v>6524</v>
      </c>
      <c r="X2115">
        <v>1.24</v>
      </c>
      <c r="Z2115">
        <v>50.9</v>
      </c>
      <c r="AA2115">
        <v>3.7</v>
      </c>
      <c r="AC2115">
        <v>13</v>
      </c>
      <c r="AD2115">
        <v>1446.7</v>
      </c>
      <c r="AG2115">
        <v>0.1</v>
      </c>
      <c r="AH2115">
        <v>1.44</v>
      </c>
      <c r="AJ2115">
        <v>42.3</v>
      </c>
      <c r="AM2115">
        <v>14.3</v>
      </c>
      <c r="AO2115">
        <v>96.6</v>
      </c>
      <c r="AR2115">
        <v>177.96</v>
      </c>
      <c r="AV2115">
        <v>2.12</v>
      </c>
      <c r="AW2115">
        <v>5.3</v>
      </c>
      <c r="BA2115">
        <v>805</v>
      </c>
      <c r="BE2115">
        <v>0.12</v>
      </c>
      <c r="BF2115">
        <v>7.9</v>
      </c>
      <c r="BI2115">
        <v>0.28000000000000003</v>
      </c>
      <c r="BK2115">
        <v>222</v>
      </c>
      <c r="BL2115">
        <v>74.72</v>
      </c>
      <c r="BM2115">
        <v>1.0999999999999999E-2</v>
      </c>
      <c r="BQ2115">
        <v>583.6</v>
      </c>
      <c r="BR2115">
        <v>0.121</v>
      </c>
      <c r="BU2115">
        <v>17.670000000000002</v>
      </c>
      <c r="CB2115">
        <v>0.11</v>
      </c>
      <c r="CD2115">
        <v>25.45</v>
      </c>
      <c r="CE2115">
        <v>6.7</v>
      </c>
      <c r="CF2115">
        <v>18.3</v>
      </c>
      <c r="CJ2115">
        <v>106.8</v>
      </c>
      <c r="CM2115">
        <v>0.16</v>
      </c>
      <c r="CN2115">
        <v>1.9</v>
      </c>
      <c r="CO2115">
        <v>7.0000000000000001E-3</v>
      </c>
      <c r="CP2115">
        <v>1.79</v>
      </c>
      <c r="CR2115">
        <v>12.5</v>
      </c>
      <c r="CS2115">
        <v>1772</v>
      </c>
      <c r="CT2115">
        <v>0.3</v>
      </c>
      <c r="CX2115">
        <v>4739.3</v>
      </c>
    </row>
    <row r="2116" spans="1:102">
      <c r="A2116" t="s">
        <v>2265</v>
      </c>
      <c r="B2116">
        <v>1346231</v>
      </c>
      <c r="C2116" t="s">
        <v>104</v>
      </c>
      <c r="D2116" t="s">
        <v>105</v>
      </c>
      <c r="E2116">
        <v>519245</v>
      </c>
      <c r="F2116">
        <v>7186091</v>
      </c>
      <c r="G2116">
        <v>786</v>
      </c>
      <c r="H2116" s="1">
        <v>41485</v>
      </c>
      <c r="I2116" t="s">
        <v>1528</v>
      </c>
      <c r="J2116" t="s">
        <v>119</v>
      </c>
      <c r="K2116" t="s">
        <v>108</v>
      </c>
      <c r="L2116" t="s">
        <v>109</v>
      </c>
      <c r="M2116" t="s">
        <v>1529</v>
      </c>
      <c r="N2116" t="s">
        <v>111</v>
      </c>
      <c r="O2116" t="s">
        <v>2265</v>
      </c>
      <c r="P2116" t="s">
        <v>112</v>
      </c>
      <c r="Q2116" t="s">
        <v>1479</v>
      </c>
      <c r="R2116" t="s">
        <v>1480</v>
      </c>
      <c r="T2116" s="1">
        <v>41471</v>
      </c>
      <c r="V2116">
        <v>1286</v>
      </c>
      <c r="X2116">
        <v>0.47</v>
      </c>
      <c r="Z2116">
        <v>8.1999999999999993</v>
      </c>
      <c r="AA2116">
        <v>3.8</v>
      </c>
      <c r="AC2116">
        <v>3</v>
      </c>
      <c r="AD2116">
        <v>421.7</v>
      </c>
      <c r="AG2116">
        <v>0.28000000000000003</v>
      </c>
      <c r="AH2116">
        <v>0.04</v>
      </c>
      <c r="AJ2116">
        <v>0.1</v>
      </c>
      <c r="AM2116">
        <v>1.7</v>
      </c>
      <c r="AO2116">
        <v>16.7</v>
      </c>
      <c r="AR2116">
        <v>20.93</v>
      </c>
      <c r="AV2116">
        <v>2.7</v>
      </c>
      <c r="AW2116">
        <v>4.2</v>
      </c>
      <c r="BA2116">
        <v>56</v>
      </c>
      <c r="BE2116">
        <v>0.16</v>
      </c>
      <c r="BF2116">
        <v>4</v>
      </c>
      <c r="BI2116">
        <v>0.02</v>
      </c>
      <c r="BK2116">
        <v>31</v>
      </c>
      <c r="BL2116">
        <v>3.54</v>
      </c>
      <c r="BM2116">
        <v>2.3E-2</v>
      </c>
      <c r="BQ2116">
        <v>9.5</v>
      </c>
      <c r="BR2116">
        <v>6.3E-2</v>
      </c>
      <c r="BU2116">
        <v>18.48</v>
      </c>
      <c r="CB2116">
        <v>0.45</v>
      </c>
      <c r="CD2116">
        <v>0.88</v>
      </c>
      <c r="CE2116">
        <v>1.5</v>
      </c>
      <c r="CF2116">
        <v>2.1</v>
      </c>
      <c r="CJ2116">
        <v>89.5</v>
      </c>
      <c r="CM2116">
        <v>0.43</v>
      </c>
      <c r="CN2116">
        <v>0.2</v>
      </c>
      <c r="CO2116">
        <v>0.01</v>
      </c>
      <c r="CP2116">
        <v>0.2</v>
      </c>
      <c r="CR2116">
        <v>0.4</v>
      </c>
      <c r="CS2116">
        <v>91</v>
      </c>
      <c r="CT2116">
        <v>0.2</v>
      </c>
      <c r="CX2116">
        <v>35.4</v>
      </c>
    </row>
    <row r="2117" spans="1:102">
      <c r="A2117" t="s">
        <v>2266</v>
      </c>
      <c r="B2117">
        <v>1346234</v>
      </c>
      <c r="C2117" t="s">
        <v>104</v>
      </c>
      <c r="D2117" t="s">
        <v>105</v>
      </c>
      <c r="E2117">
        <v>519196</v>
      </c>
      <c r="F2117">
        <v>7185930</v>
      </c>
      <c r="G2117">
        <v>798</v>
      </c>
      <c r="H2117" s="1">
        <v>41485</v>
      </c>
      <c r="I2117" t="s">
        <v>1528</v>
      </c>
      <c r="J2117" t="s">
        <v>119</v>
      </c>
      <c r="K2117" t="s">
        <v>108</v>
      </c>
      <c r="L2117" t="s">
        <v>109</v>
      </c>
      <c r="M2117" t="s">
        <v>1529</v>
      </c>
      <c r="N2117" t="s">
        <v>111</v>
      </c>
      <c r="O2117" t="s">
        <v>2266</v>
      </c>
      <c r="P2117" t="s">
        <v>112</v>
      </c>
      <c r="Q2117" t="s">
        <v>1479</v>
      </c>
      <c r="R2117" t="s">
        <v>1480</v>
      </c>
      <c r="T2117" s="1">
        <v>41471</v>
      </c>
      <c r="V2117">
        <v>624</v>
      </c>
      <c r="X2117">
        <v>0.59</v>
      </c>
      <c r="Z2117">
        <v>10.8</v>
      </c>
      <c r="AA2117">
        <v>2.7</v>
      </c>
      <c r="AC2117">
        <v>2</v>
      </c>
      <c r="AD2117">
        <v>494.9</v>
      </c>
      <c r="AG2117">
        <v>0.3</v>
      </c>
      <c r="AH2117">
        <v>0.03</v>
      </c>
      <c r="AJ2117">
        <v>0.08</v>
      </c>
      <c r="AM2117">
        <v>2.8</v>
      </c>
      <c r="AO2117">
        <v>15.2</v>
      </c>
      <c r="AR2117">
        <v>32.950000000000003</v>
      </c>
      <c r="AV2117">
        <v>3.22</v>
      </c>
      <c r="AW2117">
        <v>4.9000000000000004</v>
      </c>
      <c r="BA2117">
        <v>45</v>
      </c>
      <c r="BE2117">
        <v>0.09</v>
      </c>
      <c r="BF2117">
        <v>3.2</v>
      </c>
      <c r="BI2117">
        <v>0.03</v>
      </c>
      <c r="BK2117">
        <v>42</v>
      </c>
      <c r="BL2117">
        <v>4.6500000000000004</v>
      </c>
      <c r="BM2117">
        <v>1.4E-2</v>
      </c>
      <c r="BQ2117">
        <v>16.2</v>
      </c>
      <c r="BR2117">
        <v>0.04</v>
      </c>
      <c r="BU2117">
        <v>12.75</v>
      </c>
      <c r="CB2117">
        <v>0.2</v>
      </c>
      <c r="CD2117">
        <v>1.51</v>
      </c>
      <c r="CE2117">
        <v>1.9</v>
      </c>
      <c r="CF2117">
        <v>1.8</v>
      </c>
      <c r="CJ2117">
        <v>33.700000000000003</v>
      </c>
      <c r="CM2117">
        <v>0.55000000000000004</v>
      </c>
      <c r="CN2117">
        <v>0.5</v>
      </c>
      <c r="CO2117">
        <v>1.6E-2</v>
      </c>
      <c r="CP2117">
        <v>0.15</v>
      </c>
      <c r="CR2117">
        <v>0.4</v>
      </c>
      <c r="CS2117">
        <v>145</v>
      </c>
      <c r="CT2117">
        <v>0.2</v>
      </c>
      <c r="CX2117">
        <v>54.7</v>
      </c>
    </row>
    <row r="2118" spans="1:102">
      <c r="A2118" t="s">
        <v>2267</v>
      </c>
      <c r="B2118">
        <v>1346241</v>
      </c>
      <c r="C2118" t="s">
        <v>104</v>
      </c>
      <c r="D2118" t="s">
        <v>105</v>
      </c>
      <c r="E2118">
        <v>507555</v>
      </c>
      <c r="F2118">
        <v>7182997</v>
      </c>
      <c r="G2118">
        <v>597</v>
      </c>
      <c r="H2118" s="1">
        <v>41499</v>
      </c>
      <c r="I2118" t="s">
        <v>183</v>
      </c>
      <c r="J2118" t="s">
        <v>119</v>
      </c>
      <c r="K2118" t="s">
        <v>108</v>
      </c>
      <c r="L2118" t="s">
        <v>109</v>
      </c>
      <c r="M2118" t="s">
        <v>120</v>
      </c>
      <c r="N2118" t="s">
        <v>111</v>
      </c>
      <c r="O2118" t="s">
        <v>2267</v>
      </c>
      <c r="P2118" t="s">
        <v>112</v>
      </c>
      <c r="Q2118" t="s">
        <v>1479</v>
      </c>
      <c r="R2118" t="s">
        <v>1480</v>
      </c>
      <c r="T2118" s="1">
        <v>41473</v>
      </c>
      <c r="V2118">
        <v>592</v>
      </c>
      <c r="X2118">
        <v>0.37</v>
      </c>
      <c r="Z2118">
        <v>16.3</v>
      </c>
      <c r="AA2118">
        <v>2.2999999999999998</v>
      </c>
      <c r="AC2118">
        <v>3</v>
      </c>
      <c r="AD2118">
        <v>378.9</v>
      </c>
      <c r="AG2118">
        <v>0.27</v>
      </c>
      <c r="AH2118">
        <v>0.06</v>
      </c>
      <c r="AJ2118">
        <v>0.47</v>
      </c>
      <c r="AM2118">
        <v>5.8</v>
      </c>
      <c r="AO2118">
        <v>5.6</v>
      </c>
      <c r="AR2118">
        <v>35.15</v>
      </c>
      <c r="AV2118">
        <v>2.4</v>
      </c>
      <c r="AW2118">
        <v>0.9</v>
      </c>
      <c r="BA2118">
        <v>88</v>
      </c>
      <c r="BE2118">
        <v>0.18</v>
      </c>
      <c r="BF2118">
        <v>2</v>
      </c>
      <c r="BI2118">
        <v>0.06</v>
      </c>
      <c r="BK2118">
        <v>85</v>
      </c>
      <c r="BL2118">
        <v>8.27</v>
      </c>
      <c r="BM2118">
        <v>0.03</v>
      </c>
      <c r="BQ2118">
        <v>28.8</v>
      </c>
      <c r="BR2118">
        <v>6.9000000000000006E-2</v>
      </c>
      <c r="BU2118">
        <v>26.83</v>
      </c>
      <c r="CB2118">
        <v>0.43</v>
      </c>
      <c r="CD2118">
        <v>2.35</v>
      </c>
      <c r="CE2118">
        <v>2.8</v>
      </c>
      <c r="CF2118">
        <v>2</v>
      </c>
      <c r="CJ2118">
        <v>126</v>
      </c>
      <c r="CM2118">
        <v>0.1</v>
      </c>
      <c r="CN2118">
        <v>1.4</v>
      </c>
      <c r="CO2118">
        <v>5.0000000000000001E-4</v>
      </c>
      <c r="CP2118">
        <v>1.72</v>
      </c>
      <c r="CR2118">
        <v>0.5</v>
      </c>
      <c r="CS2118">
        <v>27</v>
      </c>
      <c r="CT2118">
        <v>0.05</v>
      </c>
      <c r="CX2118">
        <v>119</v>
      </c>
    </row>
    <row r="2119" spans="1:102">
      <c r="A2119" t="s">
        <v>2268</v>
      </c>
      <c r="B2119">
        <v>1346263</v>
      </c>
      <c r="C2119" t="s">
        <v>104</v>
      </c>
      <c r="D2119" t="s">
        <v>105</v>
      </c>
      <c r="E2119">
        <v>507378</v>
      </c>
      <c r="F2119">
        <v>7182299</v>
      </c>
      <c r="G2119">
        <v>566</v>
      </c>
      <c r="H2119" s="1">
        <v>41499</v>
      </c>
      <c r="I2119" t="s">
        <v>183</v>
      </c>
      <c r="J2119" t="s">
        <v>119</v>
      </c>
      <c r="K2119" t="s">
        <v>108</v>
      </c>
      <c r="L2119" t="s">
        <v>109</v>
      </c>
      <c r="M2119" t="s">
        <v>120</v>
      </c>
      <c r="N2119" t="s">
        <v>111</v>
      </c>
      <c r="O2119" t="s">
        <v>2268</v>
      </c>
      <c r="P2119" t="s">
        <v>112</v>
      </c>
      <c r="Q2119" t="s">
        <v>1479</v>
      </c>
      <c r="R2119" t="s">
        <v>1480</v>
      </c>
      <c r="T2119" s="1">
        <v>41473</v>
      </c>
      <c r="V2119">
        <v>1159</v>
      </c>
      <c r="X2119">
        <v>0.89</v>
      </c>
      <c r="Z2119">
        <v>17.5</v>
      </c>
      <c r="AA2119">
        <v>2.4</v>
      </c>
      <c r="AC2119">
        <v>3</v>
      </c>
      <c r="AD2119">
        <v>667.1</v>
      </c>
      <c r="AG2119">
        <v>0.13</v>
      </c>
      <c r="AH2119">
        <v>0.17</v>
      </c>
      <c r="AJ2119">
        <v>1</v>
      </c>
      <c r="AM2119">
        <v>1.8</v>
      </c>
      <c r="AO2119">
        <v>50.1</v>
      </c>
      <c r="AR2119">
        <v>92.03</v>
      </c>
      <c r="AV2119">
        <v>2</v>
      </c>
      <c r="AW2119">
        <v>3.1</v>
      </c>
      <c r="BA2119">
        <v>86</v>
      </c>
      <c r="BE2119">
        <v>0.12</v>
      </c>
      <c r="BF2119">
        <v>9.6</v>
      </c>
      <c r="BI2119">
        <v>0.09</v>
      </c>
      <c r="BK2119">
        <v>26</v>
      </c>
      <c r="BL2119">
        <v>12.12</v>
      </c>
      <c r="BM2119">
        <v>8.0000000000000002E-3</v>
      </c>
      <c r="BQ2119">
        <v>32.6</v>
      </c>
      <c r="BR2119">
        <v>0.10199999999999999</v>
      </c>
      <c r="BU2119">
        <v>11.51</v>
      </c>
      <c r="CB2119">
        <v>0.19</v>
      </c>
      <c r="CD2119">
        <v>4.3</v>
      </c>
      <c r="CE2119">
        <v>3.2</v>
      </c>
      <c r="CF2119">
        <v>5.8</v>
      </c>
      <c r="CJ2119">
        <v>70.3</v>
      </c>
      <c r="CM2119">
        <v>0.08</v>
      </c>
      <c r="CN2119">
        <v>2.7</v>
      </c>
      <c r="CO2119">
        <v>5.0000000000000001E-3</v>
      </c>
      <c r="CP2119">
        <v>0.43</v>
      </c>
      <c r="CR2119">
        <v>6.2</v>
      </c>
      <c r="CS2119">
        <v>221</v>
      </c>
      <c r="CT2119">
        <v>0.1</v>
      </c>
      <c r="CX2119">
        <v>146.5</v>
      </c>
    </row>
    <row r="2120" spans="1:102">
      <c r="A2120" t="s">
        <v>2269</v>
      </c>
      <c r="B2120">
        <v>1346272</v>
      </c>
      <c r="C2120" t="s">
        <v>104</v>
      </c>
      <c r="D2120" t="s">
        <v>105</v>
      </c>
      <c r="E2120">
        <v>508357</v>
      </c>
      <c r="F2120">
        <v>7182247</v>
      </c>
      <c r="G2120">
        <v>604</v>
      </c>
      <c r="H2120" s="1">
        <v>41499</v>
      </c>
      <c r="I2120" t="s">
        <v>183</v>
      </c>
      <c r="J2120" t="s">
        <v>119</v>
      </c>
      <c r="K2120" t="s">
        <v>108</v>
      </c>
      <c r="L2120" t="s">
        <v>109</v>
      </c>
      <c r="M2120" t="s">
        <v>120</v>
      </c>
      <c r="N2120" t="s">
        <v>111</v>
      </c>
      <c r="O2120" t="s">
        <v>2269</v>
      </c>
      <c r="P2120" t="s">
        <v>112</v>
      </c>
      <c r="Q2120" t="s">
        <v>1479</v>
      </c>
      <c r="R2120" t="s">
        <v>1480</v>
      </c>
      <c r="T2120" s="1">
        <v>41474</v>
      </c>
      <c r="V2120">
        <v>327</v>
      </c>
      <c r="X2120">
        <v>1.48</v>
      </c>
      <c r="Z2120">
        <v>6.9</v>
      </c>
      <c r="AA2120">
        <v>7.7</v>
      </c>
      <c r="AC2120">
        <v>3</v>
      </c>
      <c r="AD2120">
        <v>569.9</v>
      </c>
      <c r="AG2120">
        <v>0.14000000000000001</v>
      </c>
      <c r="AH2120">
        <v>0.54</v>
      </c>
      <c r="AJ2120">
        <v>0.9</v>
      </c>
      <c r="AM2120">
        <v>15.9</v>
      </c>
      <c r="AO2120">
        <v>58.9</v>
      </c>
      <c r="AR2120">
        <v>42.04</v>
      </c>
      <c r="AV2120">
        <v>2.95</v>
      </c>
      <c r="AW2120">
        <v>4.8</v>
      </c>
      <c r="BA2120">
        <v>52</v>
      </c>
      <c r="BE2120">
        <v>0.16</v>
      </c>
      <c r="BF2120">
        <v>14.8</v>
      </c>
      <c r="BI2120">
        <v>0.59</v>
      </c>
      <c r="BK2120">
        <v>235</v>
      </c>
      <c r="BL2120">
        <v>1.69</v>
      </c>
      <c r="BM2120">
        <v>5.0000000000000001E-3</v>
      </c>
      <c r="BQ2120">
        <v>93.9</v>
      </c>
      <c r="BR2120">
        <v>8.5000000000000006E-2</v>
      </c>
      <c r="BU2120">
        <v>14.32</v>
      </c>
      <c r="CB2120">
        <v>0.01</v>
      </c>
      <c r="CD2120">
        <v>0.71</v>
      </c>
      <c r="CE2120">
        <v>5.4</v>
      </c>
      <c r="CF2120">
        <v>0.6</v>
      </c>
      <c r="CJ2120">
        <v>22.1</v>
      </c>
      <c r="CM2120">
        <v>0.03</v>
      </c>
      <c r="CN2120">
        <v>3</v>
      </c>
      <c r="CO2120">
        <v>1.9E-2</v>
      </c>
      <c r="CP2120">
        <v>0.2</v>
      </c>
      <c r="CR2120">
        <v>0.8</v>
      </c>
      <c r="CS2120">
        <v>61</v>
      </c>
      <c r="CT2120">
        <v>0.05</v>
      </c>
      <c r="CX2120">
        <v>144.5</v>
      </c>
    </row>
    <row r="2121" spans="1:102">
      <c r="A2121" t="s">
        <v>2270</v>
      </c>
      <c r="B2121">
        <v>1346286</v>
      </c>
      <c r="C2121" t="s">
        <v>104</v>
      </c>
      <c r="D2121" t="s">
        <v>105</v>
      </c>
      <c r="E2121">
        <v>508357</v>
      </c>
      <c r="F2121">
        <v>7182947</v>
      </c>
      <c r="G2121">
        <v>590</v>
      </c>
      <c r="H2121" s="1">
        <v>41499</v>
      </c>
      <c r="I2121" t="s">
        <v>183</v>
      </c>
      <c r="J2121" t="s">
        <v>119</v>
      </c>
      <c r="K2121" t="s">
        <v>108</v>
      </c>
      <c r="L2121" t="s">
        <v>109</v>
      </c>
      <c r="M2121" t="s">
        <v>120</v>
      </c>
      <c r="N2121" t="s">
        <v>111</v>
      </c>
      <c r="O2121" t="s">
        <v>2270</v>
      </c>
      <c r="P2121" t="s">
        <v>112</v>
      </c>
      <c r="Q2121" t="s">
        <v>1479</v>
      </c>
      <c r="R2121" t="s">
        <v>1480</v>
      </c>
      <c r="T2121" s="1">
        <v>41474</v>
      </c>
      <c r="V2121">
        <v>682</v>
      </c>
      <c r="X2121">
        <v>1.26</v>
      </c>
      <c r="Z2121">
        <v>31.9</v>
      </c>
      <c r="AA2121">
        <v>2.5</v>
      </c>
      <c r="AC2121">
        <v>4</v>
      </c>
      <c r="AD2121">
        <v>854.2</v>
      </c>
      <c r="AG2121">
        <v>0.18</v>
      </c>
      <c r="AH2121">
        <v>0.09</v>
      </c>
      <c r="AJ2121">
        <v>1.92</v>
      </c>
      <c r="AM2121">
        <v>2.7</v>
      </c>
      <c r="AO2121">
        <v>36.5</v>
      </c>
      <c r="AR2121">
        <v>31.44</v>
      </c>
      <c r="AV2121">
        <v>2.15</v>
      </c>
      <c r="AW2121">
        <v>6.1</v>
      </c>
      <c r="BA2121">
        <v>77</v>
      </c>
      <c r="BE2121">
        <v>0.1</v>
      </c>
      <c r="BF2121">
        <v>7.5</v>
      </c>
      <c r="BI2121">
        <v>0.17</v>
      </c>
      <c r="BK2121">
        <v>66</v>
      </c>
      <c r="BL2121">
        <v>26.38</v>
      </c>
      <c r="BM2121">
        <v>7.0000000000000001E-3</v>
      </c>
      <c r="BQ2121">
        <v>21.6</v>
      </c>
      <c r="BR2121">
        <v>8.2000000000000003E-2</v>
      </c>
      <c r="BU2121">
        <v>16.940000000000001</v>
      </c>
      <c r="CB2121">
        <v>0.12</v>
      </c>
      <c r="CD2121">
        <v>10.84</v>
      </c>
      <c r="CE2121">
        <v>1.8</v>
      </c>
      <c r="CF2121">
        <v>6.6</v>
      </c>
      <c r="CJ2121">
        <v>45.2</v>
      </c>
      <c r="CM2121">
        <v>0.19</v>
      </c>
      <c r="CN2121">
        <v>0.4</v>
      </c>
      <c r="CO2121">
        <v>1.2999999999999999E-2</v>
      </c>
      <c r="CP2121">
        <v>1.17</v>
      </c>
      <c r="CR2121">
        <v>2.5</v>
      </c>
      <c r="CS2121">
        <v>587</v>
      </c>
      <c r="CT2121">
        <v>0.2</v>
      </c>
      <c r="CX2121">
        <v>155.5</v>
      </c>
    </row>
    <row r="2122" spans="1:102">
      <c r="A2122" t="s">
        <v>2271</v>
      </c>
      <c r="B2122">
        <v>1346291</v>
      </c>
      <c r="C2122" t="s">
        <v>104</v>
      </c>
      <c r="D2122" t="s">
        <v>105</v>
      </c>
      <c r="E2122">
        <v>508154</v>
      </c>
      <c r="F2122">
        <v>7182997</v>
      </c>
      <c r="G2122">
        <v>601</v>
      </c>
      <c r="H2122" s="1">
        <v>41499</v>
      </c>
      <c r="I2122" t="s">
        <v>183</v>
      </c>
      <c r="J2122" t="s">
        <v>119</v>
      </c>
      <c r="K2122" t="s">
        <v>108</v>
      </c>
      <c r="L2122" t="s">
        <v>109</v>
      </c>
      <c r="M2122" t="s">
        <v>120</v>
      </c>
      <c r="N2122" t="s">
        <v>111</v>
      </c>
      <c r="O2122" t="s">
        <v>2271</v>
      </c>
      <c r="P2122" t="s">
        <v>112</v>
      </c>
      <c r="Q2122" t="s">
        <v>1479</v>
      </c>
      <c r="R2122" t="s">
        <v>1480</v>
      </c>
      <c r="T2122" s="1">
        <v>41474</v>
      </c>
      <c r="V2122">
        <v>1102</v>
      </c>
      <c r="X2122">
        <v>0.99</v>
      </c>
      <c r="Z2122">
        <v>23.7</v>
      </c>
      <c r="AA2122">
        <v>4.9000000000000004</v>
      </c>
      <c r="AC2122">
        <v>6</v>
      </c>
      <c r="AD2122">
        <v>630.5</v>
      </c>
      <c r="AG2122">
        <v>0.18</v>
      </c>
      <c r="AH2122">
        <v>7.0000000000000007E-2</v>
      </c>
      <c r="AJ2122">
        <v>4.53</v>
      </c>
      <c r="AM2122">
        <v>3.9</v>
      </c>
      <c r="AO2122">
        <v>44.3</v>
      </c>
      <c r="AR2122">
        <v>111.04</v>
      </c>
      <c r="AV2122">
        <v>2.36</v>
      </c>
      <c r="AW2122">
        <v>3.9</v>
      </c>
      <c r="BA2122">
        <v>258</v>
      </c>
      <c r="BE2122">
        <v>0.17</v>
      </c>
      <c r="BF2122">
        <v>7</v>
      </c>
      <c r="BI2122">
        <v>0.14000000000000001</v>
      </c>
      <c r="BK2122">
        <v>72</v>
      </c>
      <c r="BL2122">
        <v>44.28</v>
      </c>
      <c r="BM2122">
        <v>5.0000000000000001E-3</v>
      </c>
      <c r="BQ2122">
        <v>39.1</v>
      </c>
      <c r="BR2122">
        <v>6.3E-2</v>
      </c>
      <c r="BU2122">
        <v>33.74</v>
      </c>
      <c r="CB2122">
        <v>0.35</v>
      </c>
      <c r="CD2122">
        <v>8.1199999999999992</v>
      </c>
      <c r="CE2122">
        <v>4.4000000000000004</v>
      </c>
      <c r="CF2122">
        <v>21.1</v>
      </c>
      <c r="CJ2122">
        <v>41.6</v>
      </c>
      <c r="CM2122">
        <v>0.48</v>
      </c>
      <c r="CN2122">
        <v>2.4</v>
      </c>
      <c r="CO2122">
        <v>7.0000000000000001E-3</v>
      </c>
      <c r="CP2122">
        <v>1.86</v>
      </c>
      <c r="CR2122">
        <v>10.1</v>
      </c>
      <c r="CS2122">
        <v>563</v>
      </c>
      <c r="CT2122">
        <v>0.2</v>
      </c>
      <c r="CX2122">
        <v>214.7</v>
      </c>
    </row>
    <row r="2123" spans="1:102">
      <c r="A2123" t="s">
        <v>2272</v>
      </c>
      <c r="B2123">
        <v>1346324</v>
      </c>
      <c r="C2123" t="s">
        <v>104</v>
      </c>
      <c r="D2123" t="s">
        <v>105</v>
      </c>
      <c r="E2123">
        <v>507164</v>
      </c>
      <c r="F2123">
        <v>7182554</v>
      </c>
      <c r="G2123">
        <v>523</v>
      </c>
      <c r="H2123" s="1">
        <v>41499</v>
      </c>
      <c r="I2123" t="s">
        <v>183</v>
      </c>
      <c r="J2123" t="s">
        <v>119</v>
      </c>
      <c r="K2123" t="s">
        <v>108</v>
      </c>
      <c r="L2123" t="s">
        <v>109</v>
      </c>
      <c r="M2123" t="s">
        <v>120</v>
      </c>
      <c r="N2123" t="s">
        <v>111</v>
      </c>
      <c r="O2123" t="s">
        <v>2272</v>
      </c>
      <c r="P2123" t="s">
        <v>112</v>
      </c>
      <c r="Q2123" t="s">
        <v>1479</v>
      </c>
      <c r="R2123" t="s">
        <v>1480</v>
      </c>
      <c r="T2123" s="1">
        <v>41475</v>
      </c>
      <c r="V2123">
        <v>694</v>
      </c>
      <c r="X2123">
        <v>0.97</v>
      </c>
      <c r="Z2123">
        <v>19.600000000000001</v>
      </c>
      <c r="AA2123">
        <v>6.9</v>
      </c>
      <c r="AC2123">
        <v>5</v>
      </c>
      <c r="AD2123">
        <v>708</v>
      </c>
      <c r="AG2123">
        <v>0.2</v>
      </c>
      <c r="AH2123">
        <v>0.3</v>
      </c>
      <c r="AJ2123">
        <v>1.77</v>
      </c>
      <c r="AM2123">
        <v>3.1</v>
      </c>
      <c r="AO2123">
        <v>29.5</v>
      </c>
      <c r="AR2123">
        <v>45.95</v>
      </c>
      <c r="AV2123">
        <v>1.65</v>
      </c>
      <c r="AW2123">
        <v>3.7</v>
      </c>
      <c r="BA2123">
        <v>289</v>
      </c>
      <c r="BE2123">
        <v>0.11</v>
      </c>
      <c r="BF2123">
        <v>7.1</v>
      </c>
      <c r="BI2123">
        <v>0.24</v>
      </c>
      <c r="BK2123">
        <v>86</v>
      </c>
      <c r="BL2123">
        <v>15.13</v>
      </c>
      <c r="BM2123">
        <v>7.0000000000000001E-3</v>
      </c>
      <c r="BQ2123">
        <v>38.4</v>
      </c>
      <c r="BR2123">
        <v>8.1000000000000003E-2</v>
      </c>
      <c r="BU2123">
        <v>33.049999999999997</v>
      </c>
      <c r="CB2123">
        <v>0.13</v>
      </c>
      <c r="CD2123">
        <v>10.02</v>
      </c>
      <c r="CE2123">
        <v>3.2</v>
      </c>
      <c r="CF2123">
        <v>6.7</v>
      </c>
      <c r="CJ2123">
        <v>79.7</v>
      </c>
      <c r="CM2123">
        <v>0.21</v>
      </c>
      <c r="CN2123">
        <v>1.5</v>
      </c>
      <c r="CO2123">
        <v>0.01</v>
      </c>
      <c r="CP2123">
        <v>1.1100000000000001</v>
      </c>
      <c r="CR2123">
        <v>2.2999999999999998</v>
      </c>
      <c r="CS2123">
        <v>305</v>
      </c>
      <c r="CT2123">
        <v>0.1</v>
      </c>
      <c r="CX2123">
        <v>134.1</v>
      </c>
    </row>
    <row r="2124" spans="1:102">
      <c r="A2124" t="s">
        <v>2273</v>
      </c>
      <c r="B2124">
        <v>1346326</v>
      </c>
      <c r="C2124" t="s">
        <v>104</v>
      </c>
      <c r="D2124" t="s">
        <v>105</v>
      </c>
      <c r="E2124">
        <v>506369</v>
      </c>
      <c r="F2124">
        <v>7182146</v>
      </c>
      <c r="G2124">
        <v>455</v>
      </c>
      <c r="H2124" s="1">
        <v>41499</v>
      </c>
      <c r="I2124" t="s">
        <v>183</v>
      </c>
      <c r="J2124" t="s">
        <v>119</v>
      </c>
      <c r="K2124" t="s">
        <v>108</v>
      </c>
      <c r="L2124" t="s">
        <v>109</v>
      </c>
      <c r="M2124" t="s">
        <v>120</v>
      </c>
      <c r="N2124" t="s">
        <v>111</v>
      </c>
      <c r="O2124" t="s">
        <v>2273</v>
      </c>
      <c r="P2124" t="s">
        <v>112</v>
      </c>
      <c r="Q2124" t="s">
        <v>1479</v>
      </c>
      <c r="R2124" t="s">
        <v>1480</v>
      </c>
      <c r="T2124" s="1">
        <v>41476</v>
      </c>
      <c r="V2124">
        <v>366</v>
      </c>
      <c r="X2124">
        <v>0.65</v>
      </c>
      <c r="Z2124">
        <v>12.4</v>
      </c>
      <c r="AA2124">
        <v>1.7</v>
      </c>
      <c r="AC2124">
        <v>3</v>
      </c>
      <c r="AD2124">
        <v>261.7</v>
      </c>
      <c r="AG2124">
        <v>0.15</v>
      </c>
      <c r="AH2124">
        <v>0.04</v>
      </c>
      <c r="AJ2124">
        <v>0.56000000000000005</v>
      </c>
      <c r="AM2124">
        <v>1</v>
      </c>
      <c r="AO2124">
        <v>12.6</v>
      </c>
      <c r="AR2124">
        <v>13.96</v>
      </c>
      <c r="AV2124">
        <v>1.6</v>
      </c>
      <c r="AW2124">
        <v>3.3</v>
      </c>
      <c r="BA2124">
        <v>118</v>
      </c>
      <c r="BE2124">
        <v>0.11</v>
      </c>
      <c r="BF2124">
        <v>3.4</v>
      </c>
      <c r="BI2124">
        <v>0.06</v>
      </c>
      <c r="BK2124">
        <v>28</v>
      </c>
      <c r="BL2124">
        <v>37.79</v>
      </c>
      <c r="BM2124">
        <v>7.0000000000000001E-3</v>
      </c>
      <c r="BQ2124">
        <v>8.4</v>
      </c>
      <c r="BR2124">
        <v>1.7999999999999999E-2</v>
      </c>
      <c r="BU2124">
        <v>24.9</v>
      </c>
      <c r="CB2124">
        <v>0.23</v>
      </c>
      <c r="CD2124">
        <v>11.18</v>
      </c>
      <c r="CE2124">
        <v>1.2</v>
      </c>
      <c r="CF2124">
        <v>11.3</v>
      </c>
      <c r="CJ2124">
        <v>34.700000000000003</v>
      </c>
      <c r="CM2124">
        <v>0.12</v>
      </c>
      <c r="CN2124">
        <v>1</v>
      </c>
      <c r="CO2124">
        <v>1.6E-2</v>
      </c>
      <c r="CP2124">
        <v>2.5299999999999998</v>
      </c>
      <c r="CR2124">
        <v>0.8</v>
      </c>
      <c r="CS2124">
        <v>334</v>
      </c>
      <c r="CT2124">
        <v>0.1</v>
      </c>
      <c r="CX2124">
        <v>43.7</v>
      </c>
    </row>
    <row r="2125" spans="1:102">
      <c r="A2125" t="s">
        <v>2274</v>
      </c>
      <c r="B2125">
        <v>1346343</v>
      </c>
      <c r="C2125" t="s">
        <v>104</v>
      </c>
      <c r="D2125" t="s">
        <v>105</v>
      </c>
      <c r="E2125">
        <v>506763</v>
      </c>
      <c r="F2125">
        <v>7182696</v>
      </c>
      <c r="G2125">
        <v>522</v>
      </c>
      <c r="H2125" s="1">
        <v>41499</v>
      </c>
      <c r="I2125" t="s">
        <v>183</v>
      </c>
      <c r="J2125" t="s">
        <v>119</v>
      </c>
      <c r="K2125" t="s">
        <v>108</v>
      </c>
      <c r="L2125" t="s">
        <v>109</v>
      </c>
      <c r="M2125" t="s">
        <v>120</v>
      </c>
      <c r="N2125" t="s">
        <v>111</v>
      </c>
      <c r="O2125" t="s">
        <v>2274</v>
      </c>
      <c r="P2125" t="s">
        <v>112</v>
      </c>
      <c r="Q2125" t="s">
        <v>1479</v>
      </c>
      <c r="R2125" t="s">
        <v>1480</v>
      </c>
      <c r="T2125" s="1">
        <v>41476</v>
      </c>
      <c r="V2125">
        <v>636</v>
      </c>
      <c r="X2125">
        <v>1.1000000000000001</v>
      </c>
      <c r="Z2125">
        <v>20.8</v>
      </c>
      <c r="AA2125">
        <v>3.5</v>
      </c>
      <c r="AC2125">
        <v>2</v>
      </c>
      <c r="AD2125">
        <v>680.1</v>
      </c>
      <c r="AG2125">
        <v>0.18</v>
      </c>
      <c r="AH2125">
        <v>0.09</v>
      </c>
      <c r="AJ2125">
        <v>0.94</v>
      </c>
      <c r="AM2125">
        <v>3.9</v>
      </c>
      <c r="AO2125">
        <v>22.5</v>
      </c>
      <c r="AR2125">
        <v>36.61</v>
      </c>
      <c r="AV2125">
        <v>2.8</v>
      </c>
      <c r="AW2125">
        <v>3.2</v>
      </c>
      <c r="BA2125">
        <v>67</v>
      </c>
      <c r="BE2125">
        <v>0.16</v>
      </c>
      <c r="BF2125">
        <v>6.6</v>
      </c>
      <c r="BI2125">
        <v>0.19</v>
      </c>
      <c r="BK2125">
        <v>79</v>
      </c>
      <c r="BL2125">
        <v>7.8</v>
      </c>
      <c r="BM2125">
        <v>3.7999999999999999E-2</v>
      </c>
      <c r="BQ2125">
        <v>21.3</v>
      </c>
      <c r="BR2125">
        <v>6.5000000000000002E-2</v>
      </c>
      <c r="BU2125">
        <v>19.75</v>
      </c>
      <c r="CB2125">
        <v>0.32</v>
      </c>
      <c r="CD2125">
        <v>2.99</v>
      </c>
      <c r="CE2125">
        <v>2.7</v>
      </c>
      <c r="CF2125">
        <v>3.3</v>
      </c>
      <c r="CJ2125">
        <v>98.2</v>
      </c>
      <c r="CM2125">
        <v>7.0000000000000007E-2</v>
      </c>
      <c r="CN2125">
        <v>2.4</v>
      </c>
      <c r="CO2125">
        <v>5.0000000000000001E-3</v>
      </c>
      <c r="CP2125">
        <v>0.67</v>
      </c>
      <c r="CR2125">
        <v>1</v>
      </c>
      <c r="CS2125">
        <v>130</v>
      </c>
      <c r="CT2125">
        <v>0.05</v>
      </c>
      <c r="CX2125">
        <v>115.5</v>
      </c>
    </row>
    <row r="2126" spans="1:102">
      <c r="A2126" t="s">
        <v>2275</v>
      </c>
      <c r="B2126">
        <v>1346353</v>
      </c>
      <c r="C2126" t="s">
        <v>104</v>
      </c>
      <c r="D2126" t="s">
        <v>105</v>
      </c>
      <c r="E2126">
        <v>506766</v>
      </c>
      <c r="F2126">
        <v>7182146</v>
      </c>
      <c r="G2126">
        <v>528</v>
      </c>
      <c r="H2126" s="1">
        <v>41499</v>
      </c>
      <c r="I2126" t="s">
        <v>183</v>
      </c>
      <c r="J2126" t="s">
        <v>119</v>
      </c>
      <c r="K2126" t="s">
        <v>108</v>
      </c>
      <c r="L2126" t="s">
        <v>109</v>
      </c>
      <c r="M2126" t="s">
        <v>120</v>
      </c>
      <c r="N2126" t="s">
        <v>111</v>
      </c>
      <c r="O2126" t="s">
        <v>2275</v>
      </c>
      <c r="P2126" t="s">
        <v>112</v>
      </c>
      <c r="Q2126" t="s">
        <v>1479</v>
      </c>
      <c r="R2126" t="s">
        <v>1480</v>
      </c>
      <c r="T2126" s="1">
        <v>41476</v>
      </c>
      <c r="V2126">
        <v>82</v>
      </c>
      <c r="X2126">
        <v>1.51</v>
      </c>
      <c r="Z2126">
        <v>10.4</v>
      </c>
      <c r="AA2126">
        <v>2.2999999999999998</v>
      </c>
      <c r="AC2126">
        <v>2</v>
      </c>
      <c r="AD2126">
        <v>190.8</v>
      </c>
      <c r="AG2126">
        <v>0.13</v>
      </c>
      <c r="AH2126">
        <v>7.0000000000000007E-2</v>
      </c>
      <c r="AJ2126">
        <v>0.89</v>
      </c>
      <c r="AM2126">
        <v>6.1</v>
      </c>
      <c r="AO2126">
        <v>30.9</v>
      </c>
      <c r="AR2126">
        <v>26.76</v>
      </c>
      <c r="AV2126">
        <v>1.82</v>
      </c>
      <c r="AW2126">
        <v>5</v>
      </c>
      <c r="BA2126">
        <v>73</v>
      </c>
      <c r="BE2126">
        <v>0.06</v>
      </c>
      <c r="BF2126">
        <v>8.4</v>
      </c>
      <c r="BI2126">
        <v>0.25</v>
      </c>
      <c r="BK2126">
        <v>103</v>
      </c>
      <c r="BL2126">
        <v>12.68</v>
      </c>
      <c r="BM2126">
        <v>3.0000000000000001E-3</v>
      </c>
      <c r="BQ2126">
        <v>23.1</v>
      </c>
      <c r="BR2126">
        <v>1.9E-2</v>
      </c>
      <c r="BU2126">
        <v>41.77</v>
      </c>
      <c r="CB2126">
        <v>0.03</v>
      </c>
      <c r="CD2126">
        <v>4.8499999999999996</v>
      </c>
      <c r="CE2126">
        <v>2.5</v>
      </c>
      <c r="CF2126">
        <v>4.3</v>
      </c>
      <c r="CJ2126">
        <v>12.9</v>
      </c>
      <c r="CM2126">
        <v>0.14000000000000001</v>
      </c>
      <c r="CN2126">
        <v>2</v>
      </c>
      <c r="CO2126">
        <v>1.6E-2</v>
      </c>
      <c r="CP2126">
        <v>0.56999999999999995</v>
      </c>
      <c r="CR2126">
        <v>1.1000000000000001</v>
      </c>
      <c r="CS2126">
        <v>268</v>
      </c>
      <c r="CT2126">
        <v>0.1</v>
      </c>
      <c r="CX2126">
        <v>91.9</v>
      </c>
    </row>
    <row r="2127" spans="1:102">
      <c r="A2127" t="s">
        <v>2276</v>
      </c>
      <c r="B2127">
        <v>1346361</v>
      </c>
      <c r="C2127" t="s">
        <v>104</v>
      </c>
      <c r="D2127" t="s">
        <v>105</v>
      </c>
      <c r="E2127">
        <v>505762</v>
      </c>
      <c r="F2127">
        <v>7182846</v>
      </c>
      <c r="G2127">
        <v>565</v>
      </c>
      <c r="H2127" s="1">
        <v>41499</v>
      </c>
      <c r="I2127" t="s">
        <v>183</v>
      </c>
      <c r="J2127" t="s">
        <v>119</v>
      </c>
      <c r="K2127" t="s">
        <v>108</v>
      </c>
      <c r="L2127" t="s">
        <v>109</v>
      </c>
      <c r="M2127" t="s">
        <v>120</v>
      </c>
      <c r="N2127" t="s">
        <v>111</v>
      </c>
      <c r="O2127" t="s">
        <v>2276</v>
      </c>
      <c r="P2127" t="s">
        <v>112</v>
      </c>
      <c r="Q2127" t="s">
        <v>1479</v>
      </c>
      <c r="R2127" t="s">
        <v>1480</v>
      </c>
      <c r="T2127" s="1">
        <v>41477</v>
      </c>
      <c r="V2127">
        <v>518</v>
      </c>
      <c r="X2127">
        <v>0.99</v>
      </c>
      <c r="Z2127">
        <v>15.7</v>
      </c>
      <c r="AA2127">
        <v>1.4</v>
      </c>
      <c r="AC2127">
        <v>4</v>
      </c>
      <c r="AD2127">
        <v>1093.8</v>
      </c>
      <c r="AG2127">
        <v>0.14000000000000001</v>
      </c>
      <c r="AH2127">
        <v>0.08</v>
      </c>
      <c r="AJ2127">
        <v>0.87</v>
      </c>
      <c r="AM2127">
        <v>7</v>
      </c>
      <c r="AO2127">
        <v>21.3</v>
      </c>
      <c r="AR2127">
        <v>39.97</v>
      </c>
      <c r="AV2127">
        <v>2.33</v>
      </c>
      <c r="AW2127">
        <v>2.9</v>
      </c>
      <c r="BA2127">
        <v>40</v>
      </c>
      <c r="BE2127">
        <v>0.19</v>
      </c>
      <c r="BF2127">
        <v>2.8</v>
      </c>
      <c r="BI2127">
        <v>0.24</v>
      </c>
      <c r="BK2127">
        <v>104</v>
      </c>
      <c r="BL2127">
        <v>4.92</v>
      </c>
      <c r="BM2127">
        <v>1.2999999999999999E-2</v>
      </c>
      <c r="BQ2127">
        <v>33.4</v>
      </c>
      <c r="BR2127">
        <v>5.3999999999999999E-2</v>
      </c>
      <c r="BU2127">
        <v>21.21</v>
      </c>
      <c r="CB2127">
        <v>0.18</v>
      </c>
      <c r="CD2127">
        <v>1.69</v>
      </c>
      <c r="CE2127">
        <v>2.5</v>
      </c>
      <c r="CF2127">
        <v>1.5</v>
      </c>
      <c r="CJ2127">
        <v>38.4</v>
      </c>
      <c r="CM2127">
        <v>0.16</v>
      </c>
      <c r="CN2127">
        <v>2.1</v>
      </c>
      <c r="CO2127">
        <v>2E-3</v>
      </c>
      <c r="CP2127">
        <v>0.49</v>
      </c>
      <c r="CR2127">
        <v>0.3</v>
      </c>
      <c r="CS2127">
        <v>46</v>
      </c>
      <c r="CT2127">
        <v>0.05</v>
      </c>
      <c r="CX2127">
        <v>139.80000000000001</v>
      </c>
    </row>
    <row r="2128" spans="1:102">
      <c r="A2128" t="s">
        <v>2277</v>
      </c>
      <c r="B2128">
        <v>1346365</v>
      </c>
      <c r="C2128" t="s">
        <v>104</v>
      </c>
      <c r="D2128" t="s">
        <v>105</v>
      </c>
      <c r="E2128">
        <v>505757</v>
      </c>
      <c r="F2128">
        <v>7182648</v>
      </c>
      <c r="G2128">
        <v>565</v>
      </c>
      <c r="H2128" s="1">
        <v>41499</v>
      </c>
      <c r="I2128" t="s">
        <v>183</v>
      </c>
      <c r="J2128" t="s">
        <v>119</v>
      </c>
      <c r="K2128" t="s">
        <v>108</v>
      </c>
      <c r="L2128" t="s">
        <v>109</v>
      </c>
      <c r="M2128" t="s">
        <v>120</v>
      </c>
      <c r="N2128" t="s">
        <v>111</v>
      </c>
      <c r="O2128" t="s">
        <v>2277</v>
      </c>
      <c r="P2128" t="s">
        <v>112</v>
      </c>
      <c r="Q2128" t="s">
        <v>1479</v>
      </c>
      <c r="R2128" t="s">
        <v>1480</v>
      </c>
      <c r="T2128" s="1">
        <v>41477</v>
      </c>
      <c r="V2128">
        <v>1350</v>
      </c>
      <c r="X2128">
        <v>0.56999999999999995</v>
      </c>
      <c r="Z2128">
        <v>26.6</v>
      </c>
      <c r="AA2128">
        <v>7.7</v>
      </c>
      <c r="AC2128">
        <v>7</v>
      </c>
      <c r="AD2128">
        <v>116.5</v>
      </c>
      <c r="AG2128">
        <v>0.15</v>
      </c>
      <c r="AH2128">
        <v>0.06</v>
      </c>
      <c r="AJ2128">
        <v>0.6</v>
      </c>
      <c r="AM2128">
        <v>1.8</v>
      </c>
      <c r="AO2128">
        <v>19.899999999999999</v>
      </c>
      <c r="AR2128">
        <v>59.06</v>
      </c>
      <c r="AV2128">
        <v>3.51</v>
      </c>
      <c r="AW2128">
        <v>2.2999999999999998</v>
      </c>
      <c r="BA2128">
        <v>212</v>
      </c>
      <c r="BE2128">
        <v>0.32</v>
      </c>
      <c r="BF2128">
        <v>3.9</v>
      </c>
      <c r="BI2128">
        <v>7.0000000000000007E-2</v>
      </c>
      <c r="BK2128">
        <v>44</v>
      </c>
      <c r="BL2128">
        <v>5.64</v>
      </c>
      <c r="BM2128">
        <v>5.2999999999999999E-2</v>
      </c>
      <c r="BQ2128">
        <v>13.3</v>
      </c>
      <c r="BR2128">
        <v>7.2999999999999995E-2</v>
      </c>
      <c r="BU2128">
        <v>45.83</v>
      </c>
      <c r="CB2128">
        <v>0.9</v>
      </c>
      <c r="CD2128">
        <v>2.95</v>
      </c>
      <c r="CE2128">
        <v>1.8</v>
      </c>
      <c r="CF2128">
        <v>8.1</v>
      </c>
      <c r="CJ2128">
        <v>65.2</v>
      </c>
      <c r="CM2128">
        <v>0.19</v>
      </c>
      <c r="CN2128">
        <v>1.1000000000000001</v>
      </c>
      <c r="CO2128">
        <v>3.0000000000000001E-3</v>
      </c>
      <c r="CP2128">
        <v>0.41</v>
      </c>
      <c r="CR2128">
        <v>1.2</v>
      </c>
      <c r="CS2128">
        <v>78</v>
      </c>
      <c r="CT2128">
        <v>0.05</v>
      </c>
      <c r="CX2128">
        <v>45.7</v>
      </c>
    </row>
    <row r="2129" spans="1:102">
      <c r="A2129" t="s">
        <v>2278</v>
      </c>
      <c r="B2129">
        <v>1346367</v>
      </c>
      <c r="C2129" t="s">
        <v>104</v>
      </c>
      <c r="D2129" t="s">
        <v>105</v>
      </c>
      <c r="E2129">
        <v>505761</v>
      </c>
      <c r="F2129">
        <v>7182544</v>
      </c>
      <c r="G2129">
        <v>565</v>
      </c>
      <c r="H2129" s="1">
        <v>41499</v>
      </c>
      <c r="I2129" t="s">
        <v>183</v>
      </c>
      <c r="J2129" t="s">
        <v>119</v>
      </c>
      <c r="K2129" t="s">
        <v>108</v>
      </c>
      <c r="L2129" t="s">
        <v>109</v>
      </c>
      <c r="M2129" t="s">
        <v>120</v>
      </c>
      <c r="N2129" t="s">
        <v>111</v>
      </c>
      <c r="O2129" t="s">
        <v>2278</v>
      </c>
      <c r="P2129" t="s">
        <v>112</v>
      </c>
      <c r="Q2129" t="s">
        <v>1479</v>
      </c>
      <c r="R2129" t="s">
        <v>1480</v>
      </c>
      <c r="T2129" s="1">
        <v>41477</v>
      </c>
      <c r="V2129">
        <v>1788</v>
      </c>
      <c r="X2129">
        <v>0.41</v>
      </c>
      <c r="Z2129">
        <v>34.799999999999997</v>
      </c>
      <c r="AA2129">
        <v>6.7</v>
      </c>
      <c r="AC2129">
        <v>5</v>
      </c>
      <c r="AD2129">
        <v>180.1</v>
      </c>
      <c r="AG2129">
        <v>0.19</v>
      </c>
      <c r="AH2129">
        <v>0.13</v>
      </c>
      <c r="AJ2129">
        <v>1.53</v>
      </c>
      <c r="AM2129">
        <v>1</v>
      </c>
      <c r="AO2129">
        <v>17.899999999999999</v>
      </c>
      <c r="AR2129">
        <v>87.57</v>
      </c>
      <c r="AV2129">
        <v>3.02</v>
      </c>
      <c r="AW2129">
        <v>2.1</v>
      </c>
      <c r="BA2129">
        <v>286</v>
      </c>
      <c r="BE2129">
        <v>0.26</v>
      </c>
      <c r="BF2129">
        <v>2.6</v>
      </c>
      <c r="BI2129">
        <v>0.03</v>
      </c>
      <c r="BK2129">
        <v>17</v>
      </c>
      <c r="BL2129">
        <v>58.31</v>
      </c>
      <c r="BM2129">
        <v>8.9999999999999993E-3</v>
      </c>
      <c r="BQ2129">
        <v>24</v>
      </c>
      <c r="BR2129">
        <v>7.1999999999999995E-2</v>
      </c>
      <c r="BU2129">
        <v>184.64</v>
      </c>
      <c r="CB2129">
        <v>0.8</v>
      </c>
      <c r="CD2129">
        <v>16.29</v>
      </c>
      <c r="CE2129">
        <v>1.8</v>
      </c>
      <c r="CF2129">
        <v>35.6</v>
      </c>
      <c r="CJ2129">
        <v>75.8</v>
      </c>
      <c r="CM2129">
        <v>0.42</v>
      </c>
      <c r="CN2129">
        <v>0.9</v>
      </c>
      <c r="CO2129">
        <v>3.0000000000000001E-3</v>
      </c>
      <c r="CP2129">
        <v>2.61</v>
      </c>
      <c r="CR2129">
        <v>5.0999999999999996</v>
      </c>
      <c r="CS2129">
        <v>446</v>
      </c>
      <c r="CT2129">
        <v>0.2</v>
      </c>
      <c r="CX2129">
        <v>75.400000000000006</v>
      </c>
    </row>
    <row r="2130" spans="1:102">
      <c r="A2130" t="s">
        <v>2279</v>
      </c>
      <c r="B2130" t="s">
        <v>2280</v>
      </c>
      <c r="C2130" t="s">
        <v>104</v>
      </c>
      <c r="D2130" t="s">
        <v>105</v>
      </c>
      <c r="E2130">
        <v>518283</v>
      </c>
      <c r="F2130">
        <v>7187841</v>
      </c>
      <c r="G2130">
        <v>681</v>
      </c>
      <c r="H2130" s="1">
        <v>41133</v>
      </c>
      <c r="I2130" t="s">
        <v>395</v>
      </c>
      <c r="J2130" t="s">
        <v>107</v>
      </c>
      <c r="K2130" t="s">
        <v>108</v>
      </c>
      <c r="L2130" t="s">
        <v>109</v>
      </c>
      <c r="M2130" t="s">
        <v>120</v>
      </c>
      <c r="N2130" t="s">
        <v>111</v>
      </c>
      <c r="O2130" t="s">
        <v>2279</v>
      </c>
      <c r="P2130" t="s">
        <v>112</v>
      </c>
      <c r="Q2130" t="s">
        <v>238</v>
      </c>
      <c r="R2130" t="s">
        <v>239</v>
      </c>
      <c r="T2130" s="1">
        <v>41106</v>
      </c>
      <c r="V2130">
        <v>2190</v>
      </c>
      <c r="X2130">
        <v>0.56999999999999995</v>
      </c>
      <c r="Z2130">
        <v>12.1</v>
      </c>
      <c r="AA2130">
        <v>1.1000000000000001</v>
      </c>
      <c r="AC2130">
        <v>3</v>
      </c>
      <c r="AD2130">
        <v>358.4</v>
      </c>
      <c r="AG2130">
        <v>0.3</v>
      </c>
      <c r="AH2130">
        <v>5.0000000000000001E-3</v>
      </c>
      <c r="AJ2130">
        <v>5.0000000000000001E-3</v>
      </c>
      <c r="AM2130">
        <v>0.4</v>
      </c>
      <c r="AO2130">
        <v>18.899999999999999</v>
      </c>
      <c r="AR2130">
        <v>4.37</v>
      </c>
      <c r="AV2130">
        <v>2.67</v>
      </c>
      <c r="AW2130">
        <v>4.0999999999999996</v>
      </c>
      <c r="BA2130">
        <v>43</v>
      </c>
      <c r="BE2130">
        <v>0.14000000000000001</v>
      </c>
      <c r="BF2130">
        <v>1.6</v>
      </c>
      <c r="BI2130">
        <v>0.03</v>
      </c>
      <c r="BK2130">
        <v>13</v>
      </c>
      <c r="BL2130">
        <v>10.029999999999999</v>
      </c>
      <c r="BM2130">
        <v>3.0000000000000001E-3</v>
      </c>
      <c r="BQ2130">
        <v>3.1</v>
      </c>
      <c r="BR2130">
        <v>2.5999999999999999E-2</v>
      </c>
      <c r="BU2130">
        <v>19.13</v>
      </c>
      <c r="CB2130">
        <v>0.32</v>
      </c>
      <c r="CD2130">
        <v>0.87</v>
      </c>
      <c r="CE2130">
        <v>0.6</v>
      </c>
      <c r="CF2130">
        <v>56.7</v>
      </c>
      <c r="CJ2130">
        <v>12.4</v>
      </c>
      <c r="CM2130">
        <v>0.38</v>
      </c>
      <c r="CN2130">
        <v>0.5</v>
      </c>
      <c r="CO2130">
        <v>6.0000000000000001E-3</v>
      </c>
      <c r="CP2130">
        <v>0.21</v>
      </c>
      <c r="CR2130">
        <v>0.5</v>
      </c>
      <c r="CS2130">
        <v>95</v>
      </c>
      <c r="CT2130">
        <v>0.05</v>
      </c>
      <c r="CX2130">
        <v>9.3000000000000007</v>
      </c>
    </row>
    <row r="2131" spans="1:102">
      <c r="A2131" t="s">
        <v>2281</v>
      </c>
      <c r="B2131" t="s">
        <v>2282</v>
      </c>
      <c r="C2131" t="s">
        <v>104</v>
      </c>
      <c r="D2131" t="s">
        <v>105</v>
      </c>
      <c r="E2131">
        <v>516652</v>
      </c>
      <c r="F2131">
        <v>7185397</v>
      </c>
      <c r="G2131">
        <v>890</v>
      </c>
      <c r="H2131" s="1">
        <v>41133</v>
      </c>
      <c r="I2131" t="s">
        <v>395</v>
      </c>
      <c r="J2131" t="s">
        <v>107</v>
      </c>
      <c r="K2131" t="s">
        <v>108</v>
      </c>
      <c r="L2131" t="s">
        <v>109</v>
      </c>
      <c r="M2131" t="s">
        <v>120</v>
      </c>
      <c r="N2131" t="s">
        <v>111</v>
      </c>
      <c r="O2131" t="s">
        <v>2281</v>
      </c>
      <c r="P2131" t="s">
        <v>112</v>
      </c>
      <c r="Q2131" t="s">
        <v>342</v>
      </c>
      <c r="R2131" t="s">
        <v>343</v>
      </c>
      <c r="T2131" s="1">
        <v>41105</v>
      </c>
      <c r="V2131">
        <v>1578</v>
      </c>
      <c r="X2131">
        <v>0.56999999999999995</v>
      </c>
      <c r="Z2131">
        <v>14.6</v>
      </c>
      <c r="AA2131">
        <v>4.8</v>
      </c>
      <c r="AC2131">
        <v>3</v>
      </c>
      <c r="AD2131">
        <v>320.7</v>
      </c>
      <c r="AG2131">
        <v>0.15</v>
      </c>
      <c r="AH2131">
        <v>0.03</v>
      </c>
      <c r="AJ2131">
        <v>0.06</v>
      </c>
      <c r="AM2131">
        <v>2.7</v>
      </c>
      <c r="AO2131">
        <v>31.6</v>
      </c>
      <c r="AR2131">
        <v>27.35</v>
      </c>
      <c r="AV2131">
        <v>2.2999999999999998</v>
      </c>
      <c r="AW2131">
        <v>2.7</v>
      </c>
      <c r="BA2131">
        <v>186</v>
      </c>
      <c r="BE2131">
        <v>0.11</v>
      </c>
      <c r="BF2131">
        <v>5.2</v>
      </c>
      <c r="BI2131">
        <v>0.16</v>
      </c>
      <c r="BK2131">
        <v>73</v>
      </c>
      <c r="BL2131">
        <v>5.19</v>
      </c>
      <c r="BM2131">
        <v>6.0000000000000001E-3</v>
      </c>
      <c r="BQ2131">
        <v>13.5</v>
      </c>
      <c r="BR2131">
        <v>2.5000000000000001E-2</v>
      </c>
      <c r="BU2131">
        <v>10.58</v>
      </c>
      <c r="CB2131">
        <v>0.28000000000000003</v>
      </c>
      <c r="CD2131">
        <v>1.1200000000000001</v>
      </c>
      <c r="CE2131">
        <v>2.9</v>
      </c>
      <c r="CF2131">
        <v>6.1</v>
      </c>
      <c r="CJ2131">
        <v>23.4</v>
      </c>
      <c r="CM2131">
        <v>0.12</v>
      </c>
      <c r="CN2131">
        <v>1.3</v>
      </c>
      <c r="CO2131">
        <v>1.9E-2</v>
      </c>
      <c r="CP2131">
        <v>0.23</v>
      </c>
      <c r="CR2131">
        <v>1.4</v>
      </c>
      <c r="CS2131">
        <v>55</v>
      </c>
      <c r="CT2131">
        <v>0.05</v>
      </c>
      <c r="CX2131">
        <v>42.9</v>
      </c>
    </row>
    <row r="2132" spans="1:102">
      <c r="A2132" t="s">
        <v>2283</v>
      </c>
      <c r="B2132" t="s">
        <v>2284</v>
      </c>
      <c r="C2132" t="s">
        <v>104</v>
      </c>
      <c r="D2132" t="s">
        <v>105</v>
      </c>
      <c r="E2132">
        <v>517827</v>
      </c>
      <c r="F2132">
        <v>7186351</v>
      </c>
      <c r="G2132">
        <v>985</v>
      </c>
      <c r="H2132" s="1">
        <v>41133</v>
      </c>
      <c r="I2132" t="s">
        <v>395</v>
      </c>
      <c r="J2132" t="s">
        <v>107</v>
      </c>
      <c r="K2132" t="s">
        <v>108</v>
      </c>
      <c r="L2132" t="s">
        <v>109</v>
      </c>
      <c r="M2132" t="s">
        <v>120</v>
      </c>
      <c r="N2132" t="s">
        <v>111</v>
      </c>
      <c r="O2132" t="s">
        <v>2283</v>
      </c>
      <c r="P2132" t="s">
        <v>112</v>
      </c>
      <c r="Q2132" t="s">
        <v>342</v>
      </c>
      <c r="R2132" t="s">
        <v>343</v>
      </c>
      <c r="T2132" s="1">
        <v>41106</v>
      </c>
      <c r="V2132">
        <v>430</v>
      </c>
      <c r="X2132">
        <v>0.81</v>
      </c>
      <c r="Z2132">
        <v>5.9</v>
      </c>
      <c r="AA2132">
        <v>1.6</v>
      </c>
      <c r="AC2132">
        <v>1</v>
      </c>
      <c r="AD2132">
        <v>609.5</v>
      </c>
      <c r="AG2132">
        <v>0.19</v>
      </c>
      <c r="AH2132">
        <v>0.14000000000000001</v>
      </c>
      <c r="AJ2132">
        <v>0.28999999999999998</v>
      </c>
      <c r="AM2132">
        <v>2</v>
      </c>
      <c r="AO2132">
        <v>21.9</v>
      </c>
      <c r="AR2132">
        <v>11.36</v>
      </c>
      <c r="AV2132">
        <v>1.5</v>
      </c>
      <c r="AW2132">
        <v>4.7</v>
      </c>
      <c r="BA2132">
        <v>25</v>
      </c>
      <c r="BE2132">
        <v>0.06</v>
      </c>
      <c r="BF2132">
        <v>6.3</v>
      </c>
      <c r="BI2132">
        <v>0.09</v>
      </c>
      <c r="BK2132">
        <v>50</v>
      </c>
      <c r="BL2132">
        <v>3.07</v>
      </c>
      <c r="BM2132">
        <v>4.0000000000000001E-3</v>
      </c>
      <c r="BQ2132">
        <v>16.7</v>
      </c>
      <c r="BR2132">
        <v>3.3000000000000002E-2</v>
      </c>
      <c r="BU2132">
        <v>14.68</v>
      </c>
      <c r="CB2132">
        <v>0.08</v>
      </c>
      <c r="CD2132">
        <v>0.67</v>
      </c>
      <c r="CE2132">
        <v>1.2</v>
      </c>
      <c r="CF2132">
        <v>0.7</v>
      </c>
      <c r="CJ2132">
        <v>48.8</v>
      </c>
      <c r="CM2132">
        <v>0.04</v>
      </c>
      <c r="CN2132">
        <v>0.3</v>
      </c>
      <c r="CO2132">
        <v>1.4E-2</v>
      </c>
      <c r="CP2132">
        <v>0.25</v>
      </c>
      <c r="CR2132">
        <v>0.3</v>
      </c>
      <c r="CS2132">
        <v>60</v>
      </c>
      <c r="CT2132">
        <v>0.1</v>
      </c>
      <c r="CX2132">
        <v>46.2</v>
      </c>
    </row>
    <row r="2133" spans="1:102">
      <c r="A2133" t="s">
        <v>2285</v>
      </c>
      <c r="B2133" t="s">
        <v>2286</v>
      </c>
      <c r="C2133" t="s">
        <v>104</v>
      </c>
      <c r="D2133" t="s">
        <v>105</v>
      </c>
      <c r="E2133">
        <v>517085</v>
      </c>
      <c r="F2133">
        <v>7188185</v>
      </c>
      <c r="G2133">
        <v>812</v>
      </c>
      <c r="H2133" s="1">
        <v>41133</v>
      </c>
      <c r="I2133" t="s">
        <v>395</v>
      </c>
      <c r="J2133" t="s">
        <v>107</v>
      </c>
      <c r="K2133" t="s">
        <v>108</v>
      </c>
      <c r="L2133" t="s">
        <v>109</v>
      </c>
      <c r="M2133" t="s">
        <v>120</v>
      </c>
      <c r="N2133" t="s">
        <v>111</v>
      </c>
      <c r="O2133" t="s">
        <v>2285</v>
      </c>
      <c r="P2133" t="s">
        <v>112</v>
      </c>
      <c r="Q2133" t="s">
        <v>113</v>
      </c>
      <c r="R2133" t="s">
        <v>114</v>
      </c>
      <c r="T2133" s="1">
        <v>41104</v>
      </c>
      <c r="V2133">
        <v>322</v>
      </c>
      <c r="X2133">
        <v>1.78</v>
      </c>
      <c r="Z2133">
        <v>16.899999999999999</v>
      </c>
      <c r="AA2133">
        <v>2.6</v>
      </c>
      <c r="AC2133">
        <v>0.5</v>
      </c>
      <c r="AD2133">
        <v>293.2</v>
      </c>
      <c r="AG2133">
        <v>0.18</v>
      </c>
      <c r="AH2133">
        <v>0.06</v>
      </c>
      <c r="AJ2133">
        <v>0.23</v>
      </c>
      <c r="AM2133">
        <v>5.2</v>
      </c>
      <c r="AO2133">
        <v>40.200000000000003</v>
      </c>
      <c r="AR2133">
        <v>18.34</v>
      </c>
      <c r="AV2133">
        <v>2.84</v>
      </c>
      <c r="AW2133">
        <v>6.5</v>
      </c>
      <c r="BA2133">
        <v>23</v>
      </c>
      <c r="BE2133">
        <v>0.05</v>
      </c>
      <c r="BF2133">
        <v>9.3000000000000007</v>
      </c>
      <c r="BI2133">
        <v>0.27</v>
      </c>
      <c r="BK2133">
        <v>165</v>
      </c>
      <c r="BL2133">
        <v>10.42</v>
      </c>
      <c r="BM2133">
        <v>2E-3</v>
      </c>
      <c r="BQ2133">
        <v>21.4</v>
      </c>
      <c r="BR2133">
        <v>5.0999999999999997E-2</v>
      </c>
      <c r="BU2133">
        <v>10.91</v>
      </c>
      <c r="CB2133">
        <v>0.03</v>
      </c>
      <c r="CD2133">
        <v>4.41</v>
      </c>
      <c r="CE2133">
        <v>3</v>
      </c>
      <c r="CF2133">
        <v>2</v>
      </c>
      <c r="CJ2133">
        <v>18.7</v>
      </c>
      <c r="CM2133">
        <v>0.08</v>
      </c>
      <c r="CN2133">
        <v>2.2000000000000002</v>
      </c>
      <c r="CO2133">
        <v>1.7999999999999999E-2</v>
      </c>
      <c r="CP2133">
        <v>0.4</v>
      </c>
      <c r="CR2133">
        <v>1.2</v>
      </c>
      <c r="CS2133">
        <v>209</v>
      </c>
      <c r="CT2133">
        <v>0.1</v>
      </c>
      <c r="CX2133">
        <v>57.3</v>
      </c>
    </row>
    <row r="2134" spans="1:102">
      <c r="A2134" t="s">
        <v>2287</v>
      </c>
      <c r="B2134" t="s">
        <v>2288</v>
      </c>
      <c r="C2134" t="s">
        <v>104</v>
      </c>
      <c r="D2134" t="s">
        <v>105</v>
      </c>
      <c r="E2134">
        <v>517177</v>
      </c>
      <c r="F2134">
        <v>7187842</v>
      </c>
      <c r="G2134">
        <v>841</v>
      </c>
      <c r="H2134" s="1">
        <v>41133</v>
      </c>
      <c r="I2134" t="s">
        <v>395</v>
      </c>
      <c r="J2134" t="s">
        <v>107</v>
      </c>
      <c r="K2134" t="s">
        <v>108</v>
      </c>
      <c r="L2134" t="s">
        <v>109</v>
      </c>
      <c r="M2134" t="s">
        <v>120</v>
      </c>
      <c r="N2134" t="s">
        <v>111</v>
      </c>
      <c r="O2134" t="s">
        <v>2287</v>
      </c>
      <c r="P2134" t="s">
        <v>112</v>
      </c>
      <c r="Q2134" t="s">
        <v>113</v>
      </c>
      <c r="R2134" t="s">
        <v>114</v>
      </c>
      <c r="T2134" s="1">
        <v>41104</v>
      </c>
      <c r="V2134">
        <v>3124</v>
      </c>
      <c r="X2134">
        <v>0.4</v>
      </c>
      <c r="Z2134">
        <v>0.4</v>
      </c>
      <c r="AA2134">
        <v>8.6</v>
      </c>
      <c r="AC2134">
        <v>4</v>
      </c>
      <c r="AD2134">
        <v>369.8</v>
      </c>
      <c r="AG2134">
        <v>0.25</v>
      </c>
      <c r="AH2134">
        <v>5.0000000000000001E-3</v>
      </c>
      <c r="AJ2134">
        <v>0.03</v>
      </c>
      <c r="AM2134">
        <v>0.5</v>
      </c>
      <c r="AO2134">
        <v>21.3</v>
      </c>
      <c r="AR2134">
        <v>34.479999999999997</v>
      </c>
      <c r="AV2134">
        <v>1.36</v>
      </c>
      <c r="AW2134">
        <v>2</v>
      </c>
      <c r="BA2134">
        <v>316</v>
      </c>
      <c r="BE2134">
        <v>0.14000000000000001</v>
      </c>
      <c r="BF2134">
        <v>1.8</v>
      </c>
      <c r="BI2134">
        <v>0.03</v>
      </c>
      <c r="BK2134">
        <v>13</v>
      </c>
      <c r="BL2134">
        <v>10.37</v>
      </c>
      <c r="BM2134">
        <v>2E-3</v>
      </c>
      <c r="BQ2134">
        <v>5.2</v>
      </c>
      <c r="BR2134">
        <v>1.2E-2</v>
      </c>
      <c r="BU2134">
        <v>15.15</v>
      </c>
      <c r="CB2134">
        <v>0.3</v>
      </c>
      <c r="CD2134">
        <v>0.6</v>
      </c>
      <c r="CE2134">
        <v>2</v>
      </c>
      <c r="CF2134">
        <v>27.8</v>
      </c>
      <c r="CJ2134">
        <v>20.9</v>
      </c>
      <c r="CM2134">
        <v>0.18</v>
      </c>
      <c r="CN2134">
        <v>0.8</v>
      </c>
      <c r="CO2134">
        <v>4.0000000000000001E-3</v>
      </c>
      <c r="CP2134">
        <v>0.22</v>
      </c>
      <c r="CR2134">
        <v>1.1000000000000001</v>
      </c>
      <c r="CS2134">
        <v>46</v>
      </c>
      <c r="CT2134">
        <v>0.1</v>
      </c>
      <c r="CX2134">
        <v>7.4</v>
      </c>
    </row>
    <row r="2135" spans="1:102">
      <c r="A2135" t="s">
        <v>2289</v>
      </c>
      <c r="B2135" t="s">
        <v>2290</v>
      </c>
      <c r="C2135" t="s">
        <v>104</v>
      </c>
      <c r="D2135" t="s">
        <v>105</v>
      </c>
      <c r="E2135">
        <v>517947</v>
      </c>
      <c r="F2135">
        <v>7188580</v>
      </c>
      <c r="G2135">
        <v>643</v>
      </c>
      <c r="H2135" s="1">
        <v>41133</v>
      </c>
      <c r="I2135" t="s">
        <v>395</v>
      </c>
      <c r="J2135" t="s">
        <v>107</v>
      </c>
      <c r="K2135" t="s">
        <v>108</v>
      </c>
      <c r="L2135" t="s">
        <v>109</v>
      </c>
      <c r="M2135" t="s">
        <v>120</v>
      </c>
      <c r="N2135" t="s">
        <v>111</v>
      </c>
      <c r="O2135" t="s">
        <v>2289</v>
      </c>
      <c r="P2135" t="s">
        <v>112</v>
      </c>
      <c r="Q2135" t="s">
        <v>113</v>
      </c>
      <c r="R2135" t="s">
        <v>114</v>
      </c>
      <c r="T2135" s="1">
        <v>41105</v>
      </c>
      <c r="V2135">
        <v>3014</v>
      </c>
      <c r="X2135">
        <v>1.97</v>
      </c>
      <c r="Z2135">
        <v>15.4</v>
      </c>
      <c r="AA2135">
        <v>11.4</v>
      </c>
      <c r="AC2135">
        <v>2</v>
      </c>
      <c r="AD2135">
        <v>736.4</v>
      </c>
      <c r="AG2135">
        <v>0.35</v>
      </c>
      <c r="AH2135">
        <v>0.03</v>
      </c>
      <c r="AJ2135">
        <v>0.14000000000000001</v>
      </c>
      <c r="AM2135">
        <v>3.7</v>
      </c>
      <c r="AO2135">
        <v>41.9</v>
      </c>
      <c r="AR2135">
        <v>48.26</v>
      </c>
      <c r="AV2135">
        <v>3.7</v>
      </c>
      <c r="AW2135">
        <v>6.3</v>
      </c>
      <c r="BA2135">
        <v>207</v>
      </c>
      <c r="BE2135">
        <v>0.09</v>
      </c>
      <c r="BF2135">
        <v>6.3</v>
      </c>
      <c r="BI2135">
        <v>0.14000000000000001</v>
      </c>
      <c r="BK2135">
        <v>102</v>
      </c>
      <c r="BL2135">
        <v>5.72</v>
      </c>
      <c r="BM2135">
        <v>6.0000000000000001E-3</v>
      </c>
      <c r="BQ2135">
        <v>21.4</v>
      </c>
      <c r="BR2135">
        <v>4.9000000000000002E-2</v>
      </c>
      <c r="BU2135">
        <v>21.34</v>
      </c>
      <c r="CB2135">
        <v>0.14000000000000001</v>
      </c>
      <c r="CD2135">
        <v>1.73</v>
      </c>
      <c r="CE2135">
        <v>3</v>
      </c>
      <c r="CF2135">
        <v>2.5</v>
      </c>
      <c r="CJ2135">
        <v>21.1</v>
      </c>
      <c r="CM2135">
        <v>0.18</v>
      </c>
      <c r="CN2135">
        <v>2.2999999999999998</v>
      </c>
      <c r="CO2135">
        <v>0.01</v>
      </c>
      <c r="CP2135">
        <v>0.19</v>
      </c>
      <c r="CR2135">
        <v>1.2</v>
      </c>
      <c r="CS2135">
        <v>128</v>
      </c>
      <c r="CT2135">
        <v>0.1</v>
      </c>
      <c r="CX2135">
        <v>65</v>
      </c>
    </row>
    <row r="2136" spans="1:102">
      <c r="A2136" t="s">
        <v>2291</v>
      </c>
      <c r="B2136" t="s">
        <v>2292</v>
      </c>
      <c r="C2136" t="s">
        <v>104</v>
      </c>
      <c r="D2136" t="s">
        <v>105</v>
      </c>
      <c r="E2136">
        <v>518571</v>
      </c>
      <c r="F2136">
        <v>7188531</v>
      </c>
      <c r="G2136">
        <v>638</v>
      </c>
      <c r="H2136" s="1">
        <v>41133</v>
      </c>
      <c r="I2136" t="s">
        <v>395</v>
      </c>
      <c r="J2136" t="s">
        <v>107</v>
      </c>
      <c r="K2136" t="s">
        <v>108</v>
      </c>
      <c r="L2136" t="s">
        <v>109</v>
      </c>
      <c r="M2136" t="s">
        <v>120</v>
      </c>
      <c r="N2136" t="s">
        <v>111</v>
      </c>
      <c r="O2136" t="s">
        <v>2291</v>
      </c>
      <c r="P2136" t="s">
        <v>112</v>
      </c>
      <c r="Q2136" t="s">
        <v>113</v>
      </c>
      <c r="R2136" t="s">
        <v>114</v>
      </c>
      <c r="T2136" s="1">
        <v>41105</v>
      </c>
      <c r="V2136">
        <v>1799</v>
      </c>
      <c r="X2136">
        <v>0.56999999999999995</v>
      </c>
      <c r="Z2136">
        <v>10.1</v>
      </c>
      <c r="AA2136">
        <v>1.1000000000000001</v>
      </c>
      <c r="AC2136">
        <v>0.5</v>
      </c>
      <c r="AD2136">
        <v>404</v>
      </c>
      <c r="AG2136">
        <v>0.26</v>
      </c>
      <c r="AH2136">
        <v>0.03</v>
      </c>
      <c r="AJ2136">
        <v>0.13</v>
      </c>
      <c r="AM2136">
        <v>1.7</v>
      </c>
      <c r="AO2136">
        <v>13.8</v>
      </c>
      <c r="AR2136">
        <v>20.260000000000002</v>
      </c>
      <c r="AV2136">
        <v>1.43</v>
      </c>
      <c r="AW2136">
        <v>4.4000000000000004</v>
      </c>
      <c r="BA2136">
        <v>55</v>
      </c>
      <c r="BE2136">
        <v>0.1</v>
      </c>
      <c r="BF2136">
        <v>5.4</v>
      </c>
      <c r="BI2136">
        <v>0.03</v>
      </c>
      <c r="BK2136">
        <v>35</v>
      </c>
      <c r="BL2136">
        <v>3.23</v>
      </c>
      <c r="BM2136">
        <v>1.0999999999999999E-2</v>
      </c>
      <c r="BQ2136">
        <v>6.2</v>
      </c>
      <c r="BR2136">
        <v>1.9E-2</v>
      </c>
      <c r="BU2136">
        <v>14.12</v>
      </c>
      <c r="CB2136">
        <v>0.15</v>
      </c>
      <c r="CD2136">
        <v>0.59</v>
      </c>
      <c r="CE2136">
        <v>0.8</v>
      </c>
      <c r="CF2136">
        <v>2</v>
      </c>
      <c r="CJ2136">
        <v>12.6</v>
      </c>
      <c r="CM2136">
        <v>0.12</v>
      </c>
      <c r="CN2136">
        <v>1.1000000000000001</v>
      </c>
      <c r="CO2136">
        <v>1.4999999999999999E-2</v>
      </c>
      <c r="CP2136">
        <v>0.16</v>
      </c>
      <c r="CR2136">
        <v>0.5</v>
      </c>
      <c r="CS2136">
        <v>54</v>
      </c>
      <c r="CT2136">
        <v>0.05</v>
      </c>
      <c r="CX2136">
        <v>22.7</v>
      </c>
    </row>
    <row r="2137" spans="1:102">
      <c r="A2137" t="s">
        <v>2293</v>
      </c>
      <c r="B2137">
        <v>1346277</v>
      </c>
      <c r="C2137" t="s">
        <v>104</v>
      </c>
      <c r="D2137" t="s">
        <v>105</v>
      </c>
      <c r="E2137">
        <v>508371</v>
      </c>
      <c r="F2137">
        <v>7182447</v>
      </c>
      <c r="G2137">
        <v>544</v>
      </c>
      <c r="H2137" s="1">
        <v>41499</v>
      </c>
      <c r="I2137" t="s">
        <v>183</v>
      </c>
      <c r="J2137" t="s">
        <v>119</v>
      </c>
      <c r="K2137" t="s">
        <v>108</v>
      </c>
      <c r="L2137" t="s">
        <v>109</v>
      </c>
      <c r="M2137" t="s">
        <v>120</v>
      </c>
      <c r="N2137" t="s">
        <v>111</v>
      </c>
      <c r="O2137" t="s">
        <v>2293</v>
      </c>
      <c r="P2137" t="s">
        <v>112</v>
      </c>
      <c r="Q2137" t="s">
        <v>1479</v>
      </c>
      <c r="R2137" t="s">
        <v>1480</v>
      </c>
      <c r="T2137" s="1">
        <v>41474</v>
      </c>
      <c r="V2137">
        <v>1167</v>
      </c>
      <c r="X2137">
        <v>0.52</v>
      </c>
      <c r="Z2137">
        <v>14.1</v>
      </c>
      <c r="AA2137">
        <v>2.1</v>
      </c>
      <c r="AC2137">
        <v>4</v>
      </c>
      <c r="AD2137">
        <v>721.4</v>
      </c>
      <c r="AG2137">
        <v>0.13</v>
      </c>
      <c r="AH2137">
        <v>0.17</v>
      </c>
      <c r="AJ2137">
        <v>6.58</v>
      </c>
      <c r="AM2137">
        <v>1.5</v>
      </c>
      <c r="AO2137">
        <v>28.3</v>
      </c>
      <c r="AR2137">
        <v>126.95</v>
      </c>
      <c r="AV2137">
        <v>0.84</v>
      </c>
      <c r="AW2137">
        <v>2.2000000000000002</v>
      </c>
      <c r="BA2137">
        <v>275</v>
      </c>
      <c r="BE2137">
        <v>0.1</v>
      </c>
      <c r="BF2137">
        <v>4.2</v>
      </c>
      <c r="BI2137">
        <v>0.06</v>
      </c>
      <c r="BK2137">
        <v>25</v>
      </c>
      <c r="BL2137">
        <v>19.43</v>
      </c>
      <c r="BM2137">
        <v>2E-3</v>
      </c>
      <c r="BQ2137">
        <v>30.5</v>
      </c>
      <c r="BR2137">
        <v>0.16800000000000001</v>
      </c>
      <c r="BU2137">
        <v>14.25</v>
      </c>
      <c r="CB2137">
        <v>0.11</v>
      </c>
      <c r="CD2137">
        <v>7.79</v>
      </c>
      <c r="CE2137">
        <v>2</v>
      </c>
      <c r="CF2137">
        <v>5.4</v>
      </c>
      <c r="CJ2137">
        <v>85.6</v>
      </c>
      <c r="CM2137">
        <v>0.13</v>
      </c>
      <c r="CN2137">
        <v>0.2</v>
      </c>
      <c r="CO2137">
        <v>4.0000000000000001E-3</v>
      </c>
      <c r="CP2137">
        <v>0.98</v>
      </c>
      <c r="CR2137">
        <v>10</v>
      </c>
      <c r="CS2137">
        <v>264</v>
      </c>
      <c r="CT2137">
        <v>0.1</v>
      </c>
      <c r="CX2137">
        <v>92.6</v>
      </c>
    </row>
    <row r="2138" spans="1:102">
      <c r="A2138" t="s">
        <v>2294</v>
      </c>
      <c r="B2138">
        <v>1346279</v>
      </c>
      <c r="C2138" t="s">
        <v>104</v>
      </c>
      <c r="D2138" t="s">
        <v>105</v>
      </c>
      <c r="E2138">
        <v>508365</v>
      </c>
      <c r="F2138">
        <v>7182602</v>
      </c>
      <c r="G2138">
        <v>485</v>
      </c>
      <c r="H2138" s="1">
        <v>41499</v>
      </c>
      <c r="I2138" t="s">
        <v>183</v>
      </c>
      <c r="J2138" t="s">
        <v>119</v>
      </c>
      <c r="K2138" t="s">
        <v>108</v>
      </c>
      <c r="L2138" t="s">
        <v>109</v>
      </c>
      <c r="M2138" t="s">
        <v>120</v>
      </c>
      <c r="N2138" t="s">
        <v>111</v>
      </c>
      <c r="O2138" t="s">
        <v>2294</v>
      </c>
      <c r="P2138" t="s">
        <v>112</v>
      </c>
      <c r="Q2138" t="s">
        <v>1479</v>
      </c>
      <c r="R2138" t="s">
        <v>1480</v>
      </c>
      <c r="T2138" s="1">
        <v>41474</v>
      </c>
      <c r="V2138">
        <v>436</v>
      </c>
      <c r="X2138">
        <v>0.89</v>
      </c>
      <c r="Z2138">
        <v>10.5</v>
      </c>
      <c r="AA2138">
        <v>3.4</v>
      </c>
      <c r="AC2138">
        <v>2</v>
      </c>
      <c r="AD2138">
        <v>429.2</v>
      </c>
      <c r="AG2138">
        <v>0.1</v>
      </c>
      <c r="AH2138">
        <v>0.43</v>
      </c>
      <c r="AJ2138">
        <v>1.61</v>
      </c>
      <c r="AM2138">
        <v>7.6</v>
      </c>
      <c r="AO2138">
        <v>24.5</v>
      </c>
      <c r="AR2138">
        <v>29.58</v>
      </c>
      <c r="AV2138">
        <v>2.02</v>
      </c>
      <c r="AW2138">
        <v>3</v>
      </c>
      <c r="BA2138">
        <v>55</v>
      </c>
      <c r="BE2138">
        <v>0.09</v>
      </c>
      <c r="BF2138">
        <v>10</v>
      </c>
      <c r="BI2138">
        <v>0.42</v>
      </c>
      <c r="BK2138">
        <v>202</v>
      </c>
      <c r="BL2138">
        <v>8.0500000000000007</v>
      </c>
      <c r="BM2138">
        <v>1.2E-2</v>
      </c>
      <c r="BQ2138">
        <v>33.200000000000003</v>
      </c>
      <c r="BR2138">
        <v>9.0999999999999998E-2</v>
      </c>
      <c r="BU2138">
        <v>10.08</v>
      </c>
      <c r="CB2138">
        <v>0.03</v>
      </c>
      <c r="CD2138">
        <v>2.11</v>
      </c>
      <c r="CE2138">
        <v>2.7</v>
      </c>
      <c r="CF2138">
        <v>2.2999999999999998</v>
      </c>
      <c r="CJ2138">
        <v>33.200000000000003</v>
      </c>
      <c r="CM2138">
        <v>0.08</v>
      </c>
      <c r="CN2138">
        <v>1.5</v>
      </c>
      <c r="CO2138">
        <v>2.9000000000000001E-2</v>
      </c>
      <c r="CP2138">
        <v>0.28000000000000003</v>
      </c>
      <c r="CR2138">
        <v>1.2</v>
      </c>
      <c r="CS2138">
        <v>107</v>
      </c>
      <c r="CT2138">
        <v>0.2</v>
      </c>
      <c r="CX2138">
        <v>140.80000000000001</v>
      </c>
    </row>
    <row r="2139" spans="1:102">
      <c r="A2139" t="s">
        <v>2295</v>
      </c>
      <c r="B2139">
        <v>1346280</v>
      </c>
      <c r="C2139" t="s">
        <v>104</v>
      </c>
      <c r="D2139" t="s">
        <v>105</v>
      </c>
      <c r="E2139">
        <v>508361</v>
      </c>
      <c r="F2139">
        <v>7182650</v>
      </c>
      <c r="G2139">
        <v>489</v>
      </c>
      <c r="H2139" s="1">
        <v>41499</v>
      </c>
      <c r="I2139" t="s">
        <v>183</v>
      </c>
      <c r="J2139" t="s">
        <v>119</v>
      </c>
      <c r="K2139" t="s">
        <v>108</v>
      </c>
      <c r="L2139" t="s">
        <v>109</v>
      </c>
      <c r="M2139" t="s">
        <v>120</v>
      </c>
      <c r="N2139" t="s">
        <v>111</v>
      </c>
      <c r="O2139" t="s">
        <v>2295</v>
      </c>
      <c r="P2139" t="s">
        <v>112</v>
      </c>
      <c r="Q2139" t="s">
        <v>1479</v>
      </c>
      <c r="R2139" t="s">
        <v>1480</v>
      </c>
      <c r="T2139" s="1">
        <v>41474</v>
      </c>
      <c r="V2139">
        <v>374</v>
      </c>
      <c r="X2139">
        <v>0.57999999999999996</v>
      </c>
      <c r="Z2139">
        <v>11.2</v>
      </c>
      <c r="AA2139">
        <v>1.9</v>
      </c>
      <c r="AC2139">
        <v>3</v>
      </c>
      <c r="AD2139">
        <v>321.8</v>
      </c>
      <c r="AG2139">
        <v>0.13</v>
      </c>
      <c r="AH2139">
        <v>7.0000000000000007E-2</v>
      </c>
      <c r="AJ2139">
        <v>0.81</v>
      </c>
      <c r="AM2139">
        <v>1.8</v>
      </c>
      <c r="AO2139">
        <v>13.3</v>
      </c>
      <c r="AR2139">
        <v>9.0500000000000007</v>
      </c>
      <c r="AV2139">
        <v>1.63</v>
      </c>
      <c r="AW2139">
        <v>3.6</v>
      </c>
      <c r="BA2139">
        <v>37</v>
      </c>
      <c r="BE2139">
        <v>0.08</v>
      </c>
      <c r="BF2139">
        <v>4.3</v>
      </c>
      <c r="BI2139">
        <v>7.0000000000000007E-2</v>
      </c>
      <c r="BK2139">
        <v>52</v>
      </c>
      <c r="BL2139">
        <v>19.45</v>
      </c>
      <c r="BM2139">
        <v>7.0000000000000001E-3</v>
      </c>
      <c r="BQ2139">
        <v>9.1</v>
      </c>
      <c r="BR2139">
        <v>4.5999999999999999E-2</v>
      </c>
      <c r="BU2139">
        <v>22.82</v>
      </c>
      <c r="CB2139">
        <v>0.08</v>
      </c>
      <c r="CD2139">
        <v>5.47</v>
      </c>
      <c r="CE2139">
        <v>0.9</v>
      </c>
      <c r="CF2139">
        <v>4.4000000000000004</v>
      </c>
      <c r="CJ2139">
        <v>23.7</v>
      </c>
      <c r="CM2139">
        <v>0.05</v>
      </c>
      <c r="CN2139">
        <v>0.3</v>
      </c>
      <c r="CO2139">
        <v>1.4999999999999999E-2</v>
      </c>
      <c r="CP2139">
        <v>1.1299999999999999</v>
      </c>
      <c r="CR2139">
        <v>0.5</v>
      </c>
      <c r="CS2139">
        <v>191</v>
      </c>
      <c r="CT2139">
        <v>0.2</v>
      </c>
      <c r="CX2139">
        <v>57.9</v>
      </c>
    </row>
    <row r="2140" spans="1:102">
      <c r="A2140" t="s">
        <v>2296</v>
      </c>
      <c r="B2140">
        <v>1346282</v>
      </c>
      <c r="C2140" t="s">
        <v>104</v>
      </c>
      <c r="D2140" t="s">
        <v>105</v>
      </c>
      <c r="E2140">
        <v>508362</v>
      </c>
      <c r="F2140">
        <v>7182747</v>
      </c>
      <c r="G2140">
        <v>527</v>
      </c>
      <c r="H2140" s="1">
        <v>41499</v>
      </c>
      <c r="I2140" t="s">
        <v>183</v>
      </c>
      <c r="J2140" t="s">
        <v>119</v>
      </c>
      <c r="K2140" t="s">
        <v>108</v>
      </c>
      <c r="L2140" t="s">
        <v>109</v>
      </c>
      <c r="M2140" t="s">
        <v>120</v>
      </c>
      <c r="N2140" t="s">
        <v>111</v>
      </c>
      <c r="O2140" t="s">
        <v>2296</v>
      </c>
      <c r="P2140" t="s">
        <v>112</v>
      </c>
      <c r="Q2140" t="s">
        <v>1479</v>
      </c>
      <c r="R2140" t="s">
        <v>1480</v>
      </c>
      <c r="T2140" s="1">
        <v>41474</v>
      </c>
      <c r="V2140">
        <v>1213</v>
      </c>
      <c r="X2140">
        <v>0.9</v>
      </c>
      <c r="Z2140">
        <v>39.6</v>
      </c>
      <c r="AA2140">
        <v>5.7</v>
      </c>
      <c r="AC2140">
        <v>4</v>
      </c>
      <c r="AD2140">
        <v>658.7</v>
      </c>
      <c r="AG2140">
        <v>0.17</v>
      </c>
      <c r="AH2140">
        <v>0.67</v>
      </c>
      <c r="AJ2140">
        <v>2.9</v>
      </c>
      <c r="AM2140">
        <v>6.8</v>
      </c>
      <c r="AO2140">
        <v>30.9</v>
      </c>
      <c r="AR2140">
        <v>52.71</v>
      </c>
      <c r="AV2140">
        <v>4.53</v>
      </c>
      <c r="AW2140">
        <v>3.6</v>
      </c>
      <c r="BA2140">
        <v>68</v>
      </c>
      <c r="BE2140">
        <v>0.21</v>
      </c>
      <c r="BF2140">
        <v>5.4</v>
      </c>
      <c r="BI2140">
        <v>0.17</v>
      </c>
      <c r="BK2140">
        <v>396</v>
      </c>
      <c r="BL2140">
        <v>6.79</v>
      </c>
      <c r="BM2140">
        <v>1.6E-2</v>
      </c>
      <c r="BQ2140">
        <v>28.8</v>
      </c>
      <c r="BR2140">
        <v>0.16900000000000001</v>
      </c>
      <c r="BU2140">
        <v>24.75</v>
      </c>
      <c r="CB2140">
        <v>0.36</v>
      </c>
      <c r="CD2140">
        <v>2.79</v>
      </c>
      <c r="CE2140">
        <v>2.2999999999999998</v>
      </c>
      <c r="CF2140">
        <v>4.2</v>
      </c>
      <c r="CJ2140">
        <v>231.7</v>
      </c>
      <c r="CM2140">
        <v>0.2</v>
      </c>
      <c r="CN2140">
        <v>1.6</v>
      </c>
      <c r="CO2140">
        <v>1.4E-2</v>
      </c>
      <c r="CP2140">
        <v>0.5</v>
      </c>
      <c r="CR2140">
        <v>1.1000000000000001</v>
      </c>
      <c r="CS2140">
        <v>185</v>
      </c>
      <c r="CT2140">
        <v>0.2</v>
      </c>
      <c r="CX2140">
        <v>206.2</v>
      </c>
    </row>
    <row r="2141" spans="1:102">
      <c r="A2141" t="s">
        <v>2297</v>
      </c>
      <c r="B2141">
        <v>1346323</v>
      </c>
      <c r="C2141" t="s">
        <v>104</v>
      </c>
      <c r="D2141" t="s">
        <v>105</v>
      </c>
      <c r="E2141">
        <v>507159</v>
      </c>
      <c r="F2141">
        <v>7182395</v>
      </c>
      <c r="G2141">
        <v>549</v>
      </c>
      <c r="H2141" s="1">
        <v>41499</v>
      </c>
      <c r="I2141" t="s">
        <v>183</v>
      </c>
      <c r="J2141" t="s">
        <v>119</v>
      </c>
      <c r="K2141" t="s">
        <v>108</v>
      </c>
      <c r="L2141" t="s">
        <v>109</v>
      </c>
      <c r="M2141" t="s">
        <v>120</v>
      </c>
      <c r="N2141" t="s">
        <v>111</v>
      </c>
      <c r="O2141" t="s">
        <v>2297</v>
      </c>
      <c r="P2141" t="s">
        <v>112</v>
      </c>
      <c r="Q2141" t="s">
        <v>1479</v>
      </c>
      <c r="R2141" t="s">
        <v>1480</v>
      </c>
      <c r="T2141" s="1">
        <v>41475</v>
      </c>
      <c r="V2141">
        <v>4221</v>
      </c>
      <c r="X2141">
        <v>0.66</v>
      </c>
      <c r="Z2141">
        <v>50.7</v>
      </c>
      <c r="AA2141">
        <v>3</v>
      </c>
      <c r="AC2141">
        <v>4</v>
      </c>
      <c r="AD2141">
        <v>525.29999999999995</v>
      </c>
      <c r="AG2141">
        <v>0.21</v>
      </c>
      <c r="AH2141">
        <v>0.15</v>
      </c>
      <c r="AJ2141">
        <v>1.74</v>
      </c>
      <c r="AM2141">
        <v>2.7</v>
      </c>
      <c r="AO2141">
        <v>178.3</v>
      </c>
      <c r="AR2141">
        <v>226.74</v>
      </c>
      <c r="AV2141">
        <v>2.7</v>
      </c>
      <c r="AW2141">
        <v>3.9</v>
      </c>
      <c r="BA2141">
        <v>199</v>
      </c>
      <c r="BE2141">
        <v>0.08</v>
      </c>
      <c r="BF2141">
        <v>9.9</v>
      </c>
      <c r="BI2141">
        <v>0.04</v>
      </c>
      <c r="BK2141">
        <v>40</v>
      </c>
      <c r="BL2141">
        <v>53.57</v>
      </c>
      <c r="BM2141">
        <v>8.9999999999999993E-3</v>
      </c>
      <c r="BQ2141">
        <v>191.9</v>
      </c>
      <c r="BR2141">
        <v>0.189</v>
      </c>
      <c r="BU2141">
        <v>31.67</v>
      </c>
      <c r="CB2141">
        <v>0.2</v>
      </c>
      <c r="CD2141">
        <v>23.79</v>
      </c>
      <c r="CE2141">
        <v>1.9</v>
      </c>
      <c r="CF2141">
        <v>39.5</v>
      </c>
      <c r="CJ2141">
        <v>93.7</v>
      </c>
      <c r="CM2141">
        <v>0.2</v>
      </c>
      <c r="CN2141">
        <v>0.3</v>
      </c>
      <c r="CO2141">
        <v>6.0000000000000001E-3</v>
      </c>
      <c r="CP2141">
        <v>0.82</v>
      </c>
      <c r="CR2141">
        <v>12.8</v>
      </c>
      <c r="CS2141">
        <v>612</v>
      </c>
      <c r="CT2141">
        <v>0.3</v>
      </c>
      <c r="CX2141">
        <v>566</v>
      </c>
    </row>
    <row r="2142" spans="1:102">
      <c r="A2142" t="s">
        <v>2298</v>
      </c>
      <c r="B2142">
        <v>1346325</v>
      </c>
      <c r="C2142" t="s">
        <v>104</v>
      </c>
      <c r="D2142" t="s">
        <v>105</v>
      </c>
      <c r="E2142">
        <v>506364</v>
      </c>
      <c r="F2142">
        <v>7182100</v>
      </c>
      <c r="G2142">
        <v>444</v>
      </c>
      <c r="H2142" s="1">
        <v>41499</v>
      </c>
      <c r="I2142" t="s">
        <v>183</v>
      </c>
      <c r="J2142" t="s">
        <v>119</v>
      </c>
      <c r="K2142" t="s">
        <v>108</v>
      </c>
      <c r="L2142" t="s">
        <v>109</v>
      </c>
      <c r="M2142" t="s">
        <v>120</v>
      </c>
      <c r="N2142" t="s">
        <v>111</v>
      </c>
      <c r="O2142" t="s">
        <v>2298</v>
      </c>
      <c r="P2142" t="s">
        <v>112</v>
      </c>
      <c r="Q2142" t="s">
        <v>1479</v>
      </c>
      <c r="R2142" t="s">
        <v>1480</v>
      </c>
      <c r="T2142" s="1">
        <v>41476</v>
      </c>
      <c r="V2142">
        <v>2664</v>
      </c>
      <c r="X2142">
        <v>0.57999999999999996</v>
      </c>
      <c r="Z2142">
        <v>30.3</v>
      </c>
      <c r="AA2142">
        <v>2.2000000000000002</v>
      </c>
      <c r="AC2142">
        <v>12</v>
      </c>
      <c r="AD2142">
        <v>519.1</v>
      </c>
      <c r="AG2142">
        <v>0.16</v>
      </c>
      <c r="AH2142">
        <v>0.45</v>
      </c>
      <c r="AJ2142">
        <v>9.4700000000000006</v>
      </c>
      <c r="AM2142">
        <v>1.5</v>
      </c>
      <c r="AO2142">
        <v>77.599999999999994</v>
      </c>
      <c r="AR2142">
        <v>123.07</v>
      </c>
      <c r="AV2142">
        <v>1.33</v>
      </c>
      <c r="AW2142">
        <v>4.4000000000000004</v>
      </c>
      <c r="BA2142">
        <v>325</v>
      </c>
      <c r="BE2142">
        <v>0.15</v>
      </c>
      <c r="BF2142">
        <v>5.4</v>
      </c>
      <c r="BI2142">
        <v>0.06</v>
      </c>
      <c r="BK2142">
        <v>27</v>
      </c>
      <c r="BL2142">
        <v>54.76</v>
      </c>
      <c r="BM2142">
        <v>1.0999999999999999E-2</v>
      </c>
      <c r="BQ2142">
        <v>92.6</v>
      </c>
      <c r="BR2142">
        <v>0.14699999999999999</v>
      </c>
      <c r="BU2142">
        <v>38.74</v>
      </c>
      <c r="CB2142">
        <v>0.34</v>
      </c>
      <c r="CD2142">
        <v>14.86</v>
      </c>
      <c r="CE2142">
        <v>3</v>
      </c>
      <c r="CF2142">
        <v>14.5</v>
      </c>
      <c r="CJ2142">
        <v>115</v>
      </c>
      <c r="CM2142">
        <v>0.16</v>
      </c>
      <c r="CN2142">
        <v>0.6</v>
      </c>
      <c r="CO2142">
        <v>6.0000000000000001E-3</v>
      </c>
      <c r="CP2142">
        <v>2.61</v>
      </c>
      <c r="CR2142">
        <v>17.600000000000001</v>
      </c>
      <c r="CS2142">
        <v>1291</v>
      </c>
      <c r="CT2142">
        <v>0.3</v>
      </c>
      <c r="CX2142">
        <v>399.4</v>
      </c>
    </row>
    <row r="2143" spans="1:102">
      <c r="A2143" t="s">
        <v>2299</v>
      </c>
      <c r="B2143">
        <v>1346344</v>
      </c>
      <c r="C2143" t="s">
        <v>104</v>
      </c>
      <c r="D2143" t="s">
        <v>105</v>
      </c>
      <c r="E2143">
        <v>506758</v>
      </c>
      <c r="F2143">
        <v>7182645</v>
      </c>
      <c r="G2143">
        <v>527</v>
      </c>
      <c r="H2143" s="1">
        <v>41499</v>
      </c>
      <c r="I2143" t="s">
        <v>183</v>
      </c>
      <c r="J2143" t="s">
        <v>119</v>
      </c>
      <c r="K2143" t="s">
        <v>108</v>
      </c>
      <c r="L2143" t="s">
        <v>109</v>
      </c>
      <c r="M2143" t="s">
        <v>120</v>
      </c>
      <c r="N2143" t="s">
        <v>111</v>
      </c>
      <c r="O2143" t="s">
        <v>2299</v>
      </c>
      <c r="P2143" t="s">
        <v>112</v>
      </c>
      <c r="Q2143" t="s">
        <v>1479</v>
      </c>
      <c r="R2143" t="s">
        <v>1480</v>
      </c>
      <c r="T2143" s="1">
        <v>41476</v>
      </c>
      <c r="V2143">
        <v>1039</v>
      </c>
      <c r="X2143">
        <v>1.03</v>
      </c>
      <c r="Z2143">
        <v>18.600000000000001</v>
      </c>
      <c r="AA2143">
        <v>16</v>
      </c>
      <c r="AC2143">
        <v>8</v>
      </c>
      <c r="AD2143">
        <v>620.70000000000005</v>
      </c>
      <c r="AG2143">
        <v>0.21</v>
      </c>
      <c r="AH2143">
        <v>0.14000000000000001</v>
      </c>
      <c r="AJ2143">
        <v>18.2</v>
      </c>
      <c r="AM2143">
        <v>1</v>
      </c>
      <c r="AO2143">
        <v>43.3</v>
      </c>
      <c r="AR2143">
        <v>294.14</v>
      </c>
      <c r="AV2143">
        <v>0.85</v>
      </c>
      <c r="AW2143">
        <v>2.4</v>
      </c>
      <c r="BA2143">
        <v>367</v>
      </c>
      <c r="BE2143">
        <v>0.13</v>
      </c>
      <c r="BF2143">
        <v>4.2</v>
      </c>
      <c r="BI2143">
        <v>0.04</v>
      </c>
      <c r="BK2143">
        <v>13</v>
      </c>
      <c r="BL2143">
        <v>26.44</v>
      </c>
      <c r="BM2143">
        <v>2E-3</v>
      </c>
      <c r="BQ2143">
        <v>36.4</v>
      </c>
      <c r="BR2143">
        <v>0.14299999999999999</v>
      </c>
      <c r="BU2143">
        <v>206.86</v>
      </c>
      <c r="CB2143">
        <v>0.1</v>
      </c>
      <c r="CD2143">
        <v>9.9600000000000009</v>
      </c>
      <c r="CE2143">
        <v>4</v>
      </c>
      <c r="CF2143">
        <v>7</v>
      </c>
      <c r="CJ2143">
        <v>280.7</v>
      </c>
      <c r="CM2143">
        <v>0.2</v>
      </c>
      <c r="CN2143">
        <v>1.3</v>
      </c>
      <c r="CO2143">
        <v>2E-3</v>
      </c>
      <c r="CP2143">
        <v>0.56000000000000005</v>
      </c>
      <c r="CR2143">
        <v>10.5</v>
      </c>
      <c r="CS2143">
        <v>559</v>
      </c>
      <c r="CT2143">
        <v>0.2</v>
      </c>
      <c r="CX2143">
        <v>154</v>
      </c>
    </row>
    <row r="2144" spans="1:102">
      <c r="A2144" t="s">
        <v>2300</v>
      </c>
      <c r="B2144">
        <v>1307200</v>
      </c>
      <c r="C2144" t="s">
        <v>104</v>
      </c>
      <c r="D2144" t="s">
        <v>105</v>
      </c>
      <c r="E2144">
        <v>518593</v>
      </c>
      <c r="F2144">
        <v>7185207</v>
      </c>
      <c r="G2144">
        <v>792</v>
      </c>
      <c r="H2144" s="1">
        <v>41485</v>
      </c>
      <c r="I2144" t="s">
        <v>1528</v>
      </c>
      <c r="J2144" t="s">
        <v>119</v>
      </c>
      <c r="K2144" t="s">
        <v>108</v>
      </c>
      <c r="L2144" t="s">
        <v>109</v>
      </c>
      <c r="M2144" t="s">
        <v>1529</v>
      </c>
      <c r="N2144" t="s">
        <v>111</v>
      </c>
      <c r="O2144" t="s">
        <v>2300</v>
      </c>
      <c r="P2144" t="s">
        <v>112</v>
      </c>
      <c r="Q2144" t="s">
        <v>1680</v>
      </c>
      <c r="R2144" t="s">
        <v>1681</v>
      </c>
      <c r="T2144" s="1">
        <v>41468</v>
      </c>
      <c r="V2144">
        <v>1667</v>
      </c>
      <c r="X2144">
        <v>1</v>
      </c>
      <c r="Z2144">
        <v>24.4</v>
      </c>
      <c r="AA2144">
        <v>10.1</v>
      </c>
      <c r="AC2144">
        <v>4</v>
      </c>
      <c r="AD2144">
        <v>586.29999999999995</v>
      </c>
      <c r="AG2144">
        <v>0.2</v>
      </c>
      <c r="AH2144">
        <v>7.0000000000000007E-2</v>
      </c>
      <c r="AJ2144">
        <v>0.28999999999999998</v>
      </c>
      <c r="AM2144">
        <v>3.5</v>
      </c>
      <c r="AO2144">
        <v>31.3</v>
      </c>
      <c r="AR2144">
        <v>28.09</v>
      </c>
      <c r="AV2144">
        <v>4.5599999999999996</v>
      </c>
      <c r="AW2144">
        <v>4.0999999999999996</v>
      </c>
      <c r="BA2144">
        <v>272</v>
      </c>
      <c r="BE2144">
        <v>0.17</v>
      </c>
      <c r="BF2144">
        <v>5.7</v>
      </c>
      <c r="BI2144">
        <v>0.16</v>
      </c>
      <c r="BK2144">
        <v>69</v>
      </c>
      <c r="BL2144">
        <v>13.19</v>
      </c>
      <c r="BM2144">
        <v>1.4E-2</v>
      </c>
      <c r="BQ2144">
        <v>17.7</v>
      </c>
      <c r="BR2144">
        <v>8.7999999999999995E-2</v>
      </c>
      <c r="BU2144">
        <v>16.02</v>
      </c>
      <c r="CB2144">
        <v>0.4</v>
      </c>
      <c r="CD2144">
        <v>2.78</v>
      </c>
      <c r="CE2144">
        <v>2.9</v>
      </c>
      <c r="CF2144">
        <v>6.9</v>
      </c>
      <c r="CJ2144">
        <v>68.8</v>
      </c>
      <c r="CM2144">
        <v>0.14000000000000001</v>
      </c>
      <c r="CN2144">
        <v>1.3</v>
      </c>
      <c r="CO2144">
        <v>8.0000000000000002E-3</v>
      </c>
      <c r="CP2144">
        <v>0.8</v>
      </c>
      <c r="CR2144">
        <v>2</v>
      </c>
      <c r="CS2144">
        <v>140</v>
      </c>
      <c r="CT2144">
        <v>0.1</v>
      </c>
      <c r="CX2144">
        <v>64.2</v>
      </c>
    </row>
    <row r="2145" spans="1:102">
      <c r="A2145" t="s">
        <v>2301</v>
      </c>
      <c r="B2145">
        <v>1307207</v>
      </c>
      <c r="C2145" t="s">
        <v>104</v>
      </c>
      <c r="D2145" t="s">
        <v>105</v>
      </c>
      <c r="E2145">
        <v>518594</v>
      </c>
      <c r="F2145">
        <v>7184841</v>
      </c>
      <c r="G2145">
        <v>860</v>
      </c>
      <c r="H2145" s="1">
        <v>41485</v>
      </c>
      <c r="I2145" t="s">
        <v>1528</v>
      </c>
      <c r="J2145" t="s">
        <v>119</v>
      </c>
      <c r="K2145" t="s">
        <v>108</v>
      </c>
      <c r="L2145" t="s">
        <v>109</v>
      </c>
      <c r="M2145" t="s">
        <v>1529</v>
      </c>
      <c r="N2145" t="s">
        <v>111</v>
      </c>
      <c r="O2145" t="s">
        <v>2301</v>
      </c>
      <c r="P2145" t="s">
        <v>112</v>
      </c>
      <c r="Q2145" t="s">
        <v>1680</v>
      </c>
      <c r="R2145" t="s">
        <v>1681</v>
      </c>
      <c r="T2145" s="1">
        <v>41468</v>
      </c>
      <c r="V2145">
        <v>2931</v>
      </c>
      <c r="X2145">
        <v>0.6</v>
      </c>
      <c r="Z2145">
        <v>5.8</v>
      </c>
      <c r="AA2145">
        <v>5.6</v>
      </c>
      <c r="AC2145">
        <v>6</v>
      </c>
      <c r="AD2145">
        <v>1025.9000000000001</v>
      </c>
      <c r="AG2145">
        <v>0.17</v>
      </c>
      <c r="AH2145">
        <v>0.35</v>
      </c>
      <c r="AJ2145">
        <v>1.0900000000000001</v>
      </c>
      <c r="AM2145">
        <v>0.9</v>
      </c>
      <c r="AO2145">
        <v>20.8</v>
      </c>
      <c r="AR2145">
        <v>40.64</v>
      </c>
      <c r="AV2145">
        <v>1.37</v>
      </c>
      <c r="AW2145">
        <v>2.7</v>
      </c>
      <c r="BA2145">
        <v>350</v>
      </c>
      <c r="BE2145">
        <v>0.08</v>
      </c>
      <c r="BF2145">
        <v>6</v>
      </c>
      <c r="BI2145">
        <v>0.08</v>
      </c>
      <c r="BK2145">
        <v>15</v>
      </c>
      <c r="BL2145">
        <v>4.09</v>
      </c>
      <c r="BM2145">
        <v>4.0000000000000001E-3</v>
      </c>
      <c r="BQ2145">
        <v>13.9</v>
      </c>
      <c r="BR2145">
        <v>0.32</v>
      </c>
      <c r="BU2145">
        <v>12.77</v>
      </c>
      <c r="CB2145">
        <v>0.11</v>
      </c>
      <c r="CD2145">
        <v>3.84</v>
      </c>
      <c r="CE2145">
        <v>2.2000000000000002</v>
      </c>
      <c r="CF2145">
        <v>5.8</v>
      </c>
      <c r="CJ2145">
        <v>91</v>
      </c>
      <c r="CM2145">
        <v>0.12</v>
      </c>
      <c r="CN2145">
        <v>0.4</v>
      </c>
      <c r="CO2145">
        <v>5.0000000000000001E-3</v>
      </c>
      <c r="CP2145">
        <v>0.7</v>
      </c>
      <c r="CR2145">
        <v>4.5999999999999996</v>
      </c>
      <c r="CS2145">
        <v>122</v>
      </c>
      <c r="CT2145">
        <v>0.1</v>
      </c>
      <c r="CX2145">
        <v>25.9</v>
      </c>
    </row>
    <row r="2146" spans="1:102">
      <c r="A2146" t="s">
        <v>2302</v>
      </c>
      <c r="B2146">
        <v>1307213</v>
      </c>
      <c r="C2146" t="s">
        <v>104</v>
      </c>
      <c r="D2146" t="s">
        <v>105</v>
      </c>
      <c r="E2146">
        <v>517414</v>
      </c>
      <c r="F2146">
        <v>7184310</v>
      </c>
      <c r="G2146">
        <v>915</v>
      </c>
      <c r="H2146" s="1">
        <v>41485</v>
      </c>
      <c r="I2146" t="s">
        <v>1528</v>
      </c>
      <c r="J2146" t="s">
        <v>119</v>
      </c>
      <c r="K2146" t="s">
        <v>108</v>
      </c>
      <c r="L2146" t="s">
        <v>109</v>
      </c>
      <c r="M2146" t="s">
        <v>1529</v>
      </c>
      <c r="N2146" t="s">
        <v>111</v>
      </c>
      <c r="O2146" t="s">
        <v>2302</v>
      </c>
      <c r="P2146" t="s">
        <v>112</v>
      </c>
      <c r="Q2146" t="s">
        <v>1680</v>
      </c>
      <c r="R2146" t="s">
        <v>1681</v>
      </c>
      <c r="T2146" s="1">
        <v>41469</v>
      </c>
      <c r="V2146">
        <v>905</v>
      </c>
      <c r="X2146">
        <v>1.27</v>
      </c>
      <c r="Z2146">
        <v>27.5</v>
      </c>
      <c r="AA2146">
        <v>4</v>
      </c>
      <c r="AC2146">
        <v>4</v>
      </c>
      <c r="AD2146">
        <v>456.5</v>
      </c>
      <c r="AG2146">
        <v>0.18</v>
      </c>
      <c r="AH2146">
        <v>0.04</v>
      </c>
      <c r="AJ2146">
        <v>0.28000000000000003</v>
      </c>
      <c r="AM2146">
        <v>6</v>
      </c>
      <c r="AO2146">
        <v>26.7</v>
      </c>
      <c r="AR2146">
        <v>33.83</v>
      </c>
      <c r="AV2146">
        <v>3.56</v>
      </c>
      <c r="AW2146">
        <v>4</v>
      </c>
      <c r="BA2146">
        <v>89</v>
      </c>
      <c r="BE2146">
        <v>0.13</v>
      </c>
      <c r="BF2146">
        <v>5.2</v>
      </c>
      <c r="BI2146">
        <v>0.17</v>
      </c>
      <c r="BK2146">
        <v>180</v>
      </c>
      <c r="BL2146">
        <v>10.49</v>
      </c>
      <c r="BM2146">
        <v>2.5999999999999999E-2</v>
      </c>
      <c r="BQ2146">
        <v>27.5</v>
      </c>
      <c r="BR2146">
        <v>4.9000000000000002E-2</v>
      </c>
      <c r="BU2146">
        <v>18.440000000000001</v>
      </c>
      <c r="CB2146">
        <v>0.28000000000000003</v>
      </c>
      <c r="CD2146">
        <v>2.91</v>
      </c>
      <c r="CE2146">
        <v>3.2</v>
      </c>
      <c r="CF2146">
        <v>4.3</v>
      </c>
      <c r="CJ2146">
        <v>63.3</v>
      </c>
      <c r="CM2146">
        <v>0.13</v>
      </c>
      <c r="CN2146">
        <v>1.9</v>
      </c>
      <c r="CO2146">
        <v>4.0000000000000001E-3</v>
      </c>
      <c r="CP2146">
        <v>1.69</v>
      </c>
      <c r="CR2146">
        <v>1.3</v>
      </c>
      <c r="CS2146">
        <v>120</v>
      </c>
      <c r="CT2146">
        <v>0.05</v>
      </c>
      <c r="CX2146">
        <v>113</v>
      </c>
    </row>
    <row r="2147" spans="1:102">
      <c r="A2147" t="s">
        <v>2303</v>
      </c>
      <c r="B2147">
        <v>1307228</v>
      </c>
      <c r="C2147" t="s">
        <v>104</v>
      </c>
      <c r="D2147" t="s">
        <v>105</v>
      </c>
      <c r="E2147">
        <v>518001</v>
      </c>
      <c r="F2147">
        <v>7184151</v>
      </c>
      <c r="G2147">
        <v>103</v>
      </c>
      <c r="H2147" s="1">
        <v>41485</v>
      </c>
      <c r="I2147" t="s">
        <v>1528</v>
      </c>
      <c r="J2147" t="s">
        <v>119</v>
      </c>
      <c r="K2147" t="s">
        <v>108</v>
      </c>
      <c r="L2147" t="s">
        <v>109</v>
      </c>
      <c r="M2147" t="s">
        <v>1529</v>
      </c>
      <c r="N2147" t="s">
        <v>111</v>
      </c>
      <c r="O2147" t="s">
        <v>2303</v>
      </c>
      <c r="P2147" t="s">
        <v>112</v>
      </c>
      <c r="Q2147" t="s">
        <v>1680</v>
      </c>
      <c r="R2147" t="s">
        <v>1681</v>
      </c>
      <c r="T2147" s="1">
        <v>41470</v>
      </c>
      <c r="V2147">
        <v>729</v>
      </c>
      <c r="X2147">
        <v>0.67</v>
      </c>
      <c r="Z2147">
        <v>19.399999999999999</v>
      </c>
      <c r="AA2147">
        <v>1.8</v>
      </c>
      <c r="AC2147">
        <v>3</v>
      </c>
      <c r="AD2147">
        <v>347.3</v>
      </c>
      <c r="AG2147">
        <v>0.17</v>
      </c>
      <c r="AH2147">
        <v>0.06</v>
      </c>
      <c r="AJ2147">
        <v>0.53</v>
      </c>
      <c r="AM2147">
        <v>9.5</v>
      </c>
      <c r="AO2147">
        <v>17</v>
      </c>
      <c r="AR2147">
        <v>48.11</v>
      </c>
      <c r="AV2147">
        <v>4.01</v>
      </c>
      <c r="AW2147">
        <v>1.9</v>
      </c>
      <c r="BA2147">
        <v>99</v>
      </c>
      <c r="BE2147">
        <v>0.21</v>
      </c>
      <c r="BF2147">
        <v>3.3</v>
      </c>
      <c r="BI2147">
        <v>0.11</v>
      </c>
      <c r="BK2147">
        <v>76</v>
      </c>
      <c r="BL2147">
        <v>5.12</v>
      </c>
      <c r="BM2147">
        <v>4.2999999999999997E-2</v>
      </c>
      <c r="BQ2147">
        <v>60.4</v>
      </c>
      <c r="BR2147">
        <v>5.8999999999999997E-2</v>
      </c>
      <c r="BU2147">
        <v>21.79</v>
      </c>
      <c r="CB2147">
        <v>0.54</v>
      </c>
      <c r="CD2147">
        <v>2.9</v>
      </c>
      <c r="CE2147">
        <v>3.1</v>
      </c>
      <c r="CF2147">
        <v>5.5</v>
      </c>
      <c r="CJ2147">
        <v>36.799999999999997</v>
      </c>
      <c r="CM2147">
        <v>0.11</v>
      </c>
      <c r="CN2147">
        <v>2.5</v>
      </c>
      <c r="CO2147">
        <v>5.0000000000000001E-4</v>
      </c>
      <c r="CP2147">
        <v>0.73</v>
      </c>
      <c r="CR2147">
        <v>0.6</v>
      </c>
      <c r="CS2147">
        <v>34</v>
      </c>
      <c r="CT2147">
        <v>0.05</v>
      </c>
      <c r="CX2147">
        <v>208</v>
      </c>
    </row>
    <row r="2148" spans="1:102">
      <c r="A2148" t="s">
        <v>2304</v>
      </c>
      <c r="B2148">
        <v>1307231</v>
      </c>
      <c r="C2148" t="s">
        <v>104</v>
      </c>
      <c r="D2148" t="s">
        <v>105</v>
      </c>
      <c r="E2148">
        <v>518001</v>
      </c>
      <c r="F2148">
        <v>7184247</v>
      </c>
      <c r="G2148">
        <v>100</v>
      </c>
      <c r="H2148" s="1">
        <v>41485</v>
      </c>
      <c r="I2148" t="s">
        <v>1528</v>
      </c>
      <c r="J2148" t="s">
        <v>119</v>
      </c>
      <c r="K2148" t="s">
        <v>108</v>
      </c>
      <c r="L2148" t="s">
        <v>109</v>
      </c>
      <c r="M2148" t="s">
        <v>1529</v>
      </c>
      <c r="N2148" t="s">
        <v>111</v>
      </c>
      <c r="O2148" t="s">
        <v>2304</v>
      </c>
      <c r="P2148" t="s">
        <v>112</v>
      </c>
      <c r="Q2148" t="s">
        <v>1680</v>
      </c>
      <c r="R2148" t="s">
        <v>1681</v>
      </c>
      <c r="T2148" s="1">
        <v>41470</v>
      </c>
      <c r="V2148">
        <v>563</v>
      </c>
      <c r="X2148">
        <v>0.8</v>
      </c>
      <c r="Z2148">
        <v>16</v>
      </c>
      <c r="AA2148">
        <v>2.2000000000000002</v>
      </c>
      <c r="AC2148">
        <v>4</v>
      </c>
      <c r="AD2148">
        <v>553.9</v>
      </c>
      <c r="AG2148">
        <v>0.18</v>
      </c>
      <c r="AH2148">
        <v>0.1</v>
      </c>
      <c r="AJ2148">
        <v>0.53</v>
      </c>
      <c r="AM2148">
        <v>4.7</v>
      </c>
      <c r="AO2148">
        <v>18.600000000000001</v>
      </c>
      <c r="AR2148">
        <v>35.21</v>
      </c>
      <c r="AV2148">
        <v>3.08</v>
      </c>
      <c r="AW2148">
        <v>2.5</v>
      </c>
      <c r="BA2148">
        <v>99</v>
      </c>
      <c r="BE2148">
        <v>0.15</v>
      </c>
      <c r="BF2148">
        <v>2.8</v>
      </c>
      <c r="BI2148">
        <v>0.13</v>
      </c>
      <c r="BK2148">
        <v>67</v>
      </c>
      <c r="BL2148">
        <v>8.5399999999999991</v>
      </c>
      <c r="BM2148">
        <v>2.4E-2</v>
      </c>
      <c r="BQ2148">
        <v>30.6</v>
      </c>
      <c r="BR2148">
        <v>3.9E-2</v>
      </c>
      <c r="BU2148">
        <v>22.53</v>
      </c>
      <c r="CB2148">
        <v>0.26</v>
      </c>
      <c r="CD2148">
        <v>2.37</v>
      </c>
      <c r="CE2148">
        <v>2.8</v>
      </c>
      <c r="CF2148">
        <v>3.9</v>
      </c>
      <c r="CJ2148">
        <v>19</v>
      </c>
      <c r="CM2148">
        <v>0.09</v>
      </c>
      <c r="CN2148">
        <v>1.4</v>
      </c>
      <c r="CO2148">
        <v>1E-3</v>
      </c>
      <c r="CP2148">
        <v>0.88</v>
      </c>
      <c r="CR2148">
        <v>0.7</v>
      </c>
      <c r="CS2148">
        <v>50</v>
      </c>
      <c r="CT2148">
        <v>0.05</v>
      </c>
      <c r="CX2148">
        <v>105.2</v>
      </c>
    </row>
    <row r="2149" spans="1:102">
      <c r="A2149" t="s">
        <v>2305</v>
      </c>
      <c r="B2149">
        <v>1307247</v>
      </c>
      <c r="C2149" t="s">
        <v>104</v>
      </c>
      <c r="D2149" t="s">
        <v>105</v>
      </c>
      <c r="E2149">
        <v>519346</v>
      </c>
      <c r="F2149">
        <v>7187346</v>
      </c>
      <c r="G2149">
        <v>678</v>
      </c>
      <c r="H2149" s="1">
        <v>41486</v>
      </c>
      <c r="I2149" t="s">
        <v>126</v>
      </c>
      <c r="J2149" t="s">
        <v>119</v>
      </c>
      <c r="K2149" t="s">
        <v>108</v>
      </c>
      <c r="L2149" t="s">
        <v>109</v>
      </c>
      <c r="M2149" t="s">
        <v>120</v>
      </c>
      <c r="N2149" t="s">
        <v>111</v>
      </c>
      <c r="O2149" t="s">
        <v>2305</v>
      </c>
      <c r="P2149" t="s">
        <v>112</v>
      </c>
      <c r="Q2149" t="s">
        <v>1680</v>
      </c>
      <c r="R2149" t="s">
        <v>1681</v>
      </c>
      <c r="T2149" s="1">
        <v>41471</v>
      </c>
      <c r="V2149">
        <v>1122</v>
      </c>
      <c r="X2149">
        <v>0.97</v>
      </c>
      <c r="Z2149">
        <v>11.3</v>
      </c>
      <c r="AA2149">
        <v>1.3</v>
      </c>
      <c r="AC2149">
        <v>2</v>
      </c>
      <c r="AD2149">
        <v>1371</v>
      </c>
      <c r="AG2149">
        <v>0.15</v>
      </c>
      <c r="AH2149">
        <v>0.06</v>
      </c>
      <c r="AJ2149">
        <v>0.1</v>
      </c>
      <c r="AM2149">
        <v>3.2</v>
      </c>
      <c r="AO2149">
        <v>29.6</v>
      </c>
      <c r="AR2149">
        <v>11.09</v>
      </c>
      <c r="AV2149">
        <v>2.29</v>
      </c>
      <c r="AW2149">
        <v>3.8</v>
      </c>
      <c r="BA2149">
        <v>38</v>
      </c>
      <c r="BE2149">
        <v>0.08</v>
      </c>
      <c r="BF2149">
        <v>5.3</v>
      </c>
      <c r="BI2149">
        <v>0.16</v>
      </c>
      <c r="BK2149">
        <v>112</v>
      </c>
      <c r="BL2149">
        <v>6.9</v>
      </c>
      <c r="BM2149">
        <v>7.0000000000000001E-3</v>
      </c>
      <c r="BQ2149">
        <v>18.100000000000001</v>
      </c>
      <c r="BR2149">
        <v>3.9E-2</v>
      </c>
      <c r="BU2149">
        <v>8.31</v>
      </c>
      <c r="CB2149">
        <v>0.1</v>
      </c>
      <c r="CD2149">
        <v>1.1100000000000001</v>
      </c>
      <c r="CE2149">
        <v>1.7</v>
      </c>
      <c r="CF2149">
        <v>3.9</v>
      </c>
      <c r="CJ2149">
        <v>29.4</v>
      </c>
      <c r="CM2149">
        <v>0.11</v>
      </c>
      <c r="CN2149">
        <v>1</v>
      </c>
      <c r="CO2149">
        <v>1.0999999999999999E-2</v>
      </c>
      <c r="CP2149">
        <v>0.21</v>
      </c>
      <c r="CR2149">
        <v>0.8</v>
      </c>
      <c r="CS2149">
        <v>88</v>
      </c>
      <c r="CT2149">
        <v>0.1</v>
      </c>
      <c r="CX2149">
        <v>61.8</v>
      </c>
    </row>
    <row r="2150" spans="1:102">
      <c r="A2150" t="s">
        <v>2306</v>
      </c>
      <c r="B2150">
        <v>1307249</v>
      </c>
      <c r="C2150" t="s">
        <v>104</v>
      </c>
      <c r="D2150" t="s">
        <v>105</v>
      </c>
      <c r="E2150">
        <v>519365</v>
      </c>
      <c r="F2150">
        <v>7187246</v>
      </c>
      <c r="G2150">
        <v>682</v>
      </c>
      <c r="H2150" s="1">
        <v>41486</v>
      </c>
      <c r="I2150" t="s">
        <v>126</v>
      </c>
      <c r="J2150" t="s">
        <v>119</v>
      </c>
      <c r="K2150" t="s">
        <v>108</v>
      </c>
      <c r="L2150" t="s">
        <v>109</v>
      </c>
      <c r="M2150" t="s">
        <v>120</v>
      </c>
      <c r="N2150" t="s">
        <v>111</v>
      </c>
      <c r="O2150" t="s">
        <v>2306</v>
      </c>
      <c r="P2150" t="s">
        <v>112</v>
      </c>
      <c r="Q2150" t="s">
        <v>1680</v>
      </c>
      <c r="R2150" t="s">
        <v>1681</v>
      </c>
      <c r="T2150" s="1">
        <v>41471</v>
      </c>
      <c r="V2150">
        <v>1568</v>
      </c>
      <c r="X2150">
        <v>0.18</v>
      </c>
      <c r="Z2150">
        <v>7.9</v>
      </c>
      <c r="AA2150">
        <v>2.5</v>
      </c>
      <c r="AC2150">
        <v>8</v>
      </c>
      <c r="AD2150">
        <v>395.9</v>
      </c>
      <c r="AG2150">
        <v>0.16</v>
      </c>
      <c r="AH2150">
        <v>0.02</v>
      </c>
      <c r="AJ2150">
        <v>0.02</v>
      </c>
      <c r="AM2150">
        <v>0.2</v>
      </c>
      <c r="AO2150">
        <v>14.9</v>
      </c>
      <c r="AR2150">
        <v>15.75</v>
      </c>
      <c r="AV2150">
        <v>1.33</v>
      </c>
      <c r="AW2150">
        <v>0.8</v>
      </c>
      <c r="BA2150">
        <v>182</v>
      </c>
      <c r="BE2150">
        <v>0.16</v>
      </c>
      <c r="BF2150">
        <v>0.7</v>
      </c>
      <c r="BI2150">
        <v>0.01</v>
      </c>
      <c r="BK2150">
        <v>3</v>
      </c>
      <c r="BL2150">
        <v>3.76</v>
      </c>
      <c r="BM2150">
        <v>0.01</v>
      </c>
      <c r="BQ2150">
        <v>3.8</v>
      </c>
      <c r="BR2150">
        <v>1.2999999999999999E-2</v>
      </c>
      <c r="BU2150">
        <v>7.43</v>
      </c>
      <c r="CB2150">
        <v>0.48</v>
      </c>
      <c r="CD2150">
        <v>0.52</v>
      </c>
      <c r="CE2150">
        <v>1.1000000000000001</v>
      </c>
      <c r="CF2150">
        <v>4.9000000000000004</v>
      </c>
      <c r="CJ2150">
        <v>36.700000000000003</v>
      </c>
      <c r="CM2150">
        <v>0.1</v>
      </c>
      <c r="CN2150">
        <v>0.3</v>
      </c>
      <c r="CO2150">
        <v>5.0000000000000001E-4</v>
      </c>
      <c r="CP2150">
        <v>0.21</v>
      </c>
      <c r="CR2150">
        <v>1.1000000000000001</v>
      </c>
      <c r="CS2150">
        <v>26</v>
      </c>
      <c r="CT2150">
        <v>0.05</v>
      </c>
      <c r="CX2150">
        <v>3.9</v>
      </c>
    </row>
    <row r="2151" spans="1:102">
      <c r="A2151" t="s">
        <v>2307</v>
      </c>
      <c r="B2151">
        <v>1346270</v>
      </c>
      <c r="C2151" t="s">
        <v>104</v>
      </c>
      <c r="D2151" t="s">
        <v>105</v>
      </c>
      <c r="E2151">
        <v>508361</v>
      </c>
      <c r="F2151">
        <v>7182146</v>
      </c>
      <c r="G2151">
        <v>623</v>
      </c>
      <c r="H2151" s="1">
        <v>41499</v>
      </c>
      <c r="I2151" t="s">
        <v>183</v>
      </c>
      <c r="J2151" t="s">
        <v>119</v>
      </c>
      <c r="K2151" t="s">
        <v>108</v>
      </c>
      <c r="L2151" t="s">
        <v>109</v>
      </c>
      <c r="M2151" t="s">
        <v>120</v>
      </c>
      <c r="N2151" t="s">
        <v>111</v>
      </c>
      <c r="O2151" t="s">
        <v>2307</v>
      </c>
      <c r="P2151" t="s">
        <v>112</v>
      </c>
      <c r="Q2151" t="s">
        <v>1479</v>
      </c>
      <c r="R2151" t="s">
        <v>1480</v>
      </c>
      <c r="T2151" s="1">
        <v>41474</v>
      </c>
      <c r="V2151">
        <v>193</v>
      </c>
      <c r="X2151">
        <v>1.42</v>
      </c>
      <c r="Z2151">
        <v>8.1999999999999993</v>
      </c>
      <c r="AA2151">
        <v>1.8</v>
      </c>
      <c r="AC2151">
        <v>3</v>
      </c>
      <c r="AD2151">
        <v>550.6</v>
      </c>
      <c r="AG2151">
        <v>0.12</v>
      </c>
      <c r="AH2151">
        <v>0.65</v>
      </c>
      <c r="AJ2151">
        <v>0.48</v>
      </c>
      <c r="AM2151">
        <v>17</v>
      </c>
      <c r="AO2151">
        <v>51.4</v>
      </c>
      <c r="AR2151">
        <v>26.82</v>
      </c>
      <c r="AV2151">
        <v>3.04</v>
      </c>
      <c r="AW2151">
        <v>4.9000000000000004</v>
      </c>
      <c r="BA2151">
        <v>49</v>
      </c>
      <c r="BE2151">
        <v>0.11</v>
      </c>
      <c r="BF2151">
        <v>9.4</v>
      </c>
      <c r="BI2151">
        <v>0.56000000000000005</v>
      </c>
      <c r="BK2151">
        <v>391</v>
      </c>
      <c r="BL2151">
        <v>2.4300000000000002</v>
      </c>
      <c r="BM2151">
        <v>4.0000000000000001E-3</v>
      </c>
      <c r="BQ2151">
        <v>75.5</v>
      </c>
      <c r="BR2151">
        <v>0.06</v>
      </c>
      <c r="BU2151">
        <v>18.47</v>
      </c>
      <c r="CB2151">
        <v>0.03</v>
      </c>
      <c r="CD2151">
        <v>0.72</v>
      </c>
      <c r="CE2151">
        <v>3.6</v>
      </c>
      <c r="CF2151">
        <v>0.7</v>
      </c>
      <c r="CJ2151">
        <v>23.4</v>
      </c>
      <c r="CM2151">
        <v>0.02</v>
      </c>
      <c r="CN2151">
        <v>2.4</v>
      </c>
      <c r="CO2151">
        <v>1.0999999999999999E-2</v>
      </c>
      <c r="CP2151">
        <v>0.18</v>
      </c>
      <c r="CR2151">
        <v>0.9</v>
      </c>
      <c r="CS2151">
        <v>59</v>
      </c>
      <c r="CT2151">
        <v>0.05</v>
      </c>
      <c r="CX2151">
        <v>141.4</v>
      </c>
    </row>
    <row r="2152" spans="1:102">
      <c r="A2152" t="s">
        <v>2308</v>
      </c>
      <c r="B2152">
        <v>1346287</v>
      </c>
      <c r="C2152" t="s">
        <v>104</v>
      </c>
      <c r="D2152" t="s">
        <v>105</v>
      </c>
      <c r="E2152">
        <v>508360</v>
      </c>
      <c r="F2152">
        <v>7182998</v>
      </c>
      <c r="G2152">
        <v>585</v>
      </c>
      <c r="H2152" s="1">
        <v>41499</v>
      </c>
      <c r="I2152" t="s">
        <v>183</v>
      </c>
      <c r="J2152" t="s">
        <v>119</v>
      </c>
      <c r="K2152" t="s">
        <v>108</v>
      </c>
      <c r="L2152" t="s">
        <v>109</v>
      </c>
      <c r="M2152" t="s">
        <v>120</v>
      </c>
      <c r="N2152" t="s">
        <v>111</v>
      </c>
      <c r="O2152" t="s">
        <v>2308</v>
      </c>
      <c r="P2152" t="s">
        <v>112</v>
      </c>
      <c r="Q2152" t="s">
        <v>1479</v>
      </c>
      <c r="R2152" t="s">
        <v>1480</v>
      </c>
      <c r="T2152" s="1">
        <v>41474</v>
      </c>
      <c r="V2152">
        <v>1908</v>
      </c>
      <c r="X2152">
        <v>1.08</v>
      </c>
      <c r="Z2152">
        <v>29.2</v>
      </c>
      <c r="AA2152">
        <v>4</v>
      </c>
      <c r="AC2152">
        <v>5</v>
      </c>
      <c r="AD2152">
        <v>1630.8</v>
      </c>
      <c r="AG2152">
        <v>0.12</v>
      </c>
      <c r="AH2152">
        <v>0.11</v>
      </c>
      <c r="AJ2152">
        <v>4.63</v>
      </c>
      <c r="AM2152">
        <v>5.4</v>
      </c>
      <c r="AO2152">
        <v>110.7</v>
      </c>
      <c r="AR2152">
        <v>95.33</v>
      </c>
      <c r="AV2152">
        <v>1.92</v>
      </c>
      <c r="AW2152">
        <v>4.7</v>
      </c>
      <c r="BA2152">
        <v>200</v>
      </c>
      <c r="BE2152">
        <v>0.09</v>
      </c>
      <c r="BF2152">
        <v>7.3</v>
      </c>
      <c r="BI2152">
        <v>0.08</v>
      </c>
      <c r="BK2152">
        <v>65</v>
      </c>
      <c r="BL2152">
        <v>32.42</v>
      </c>
      <c r="BM2152">
        <v>8.0000000000000002E-3</v>
      </c>
      <c r="BQ2152">
        <v>113.4</v>
      </c>
      <c r="BR2152">
        <v>0.14499999999999999</v>
      </c>
      <c r="BU2152">
        <v>11.59</v>
      </c>
      <c r="CB2152">
        <v>0.13</v>
      </c>
      <c r="CD2152">
        <v>8.3800000000000008</v>
      </c>
      <c r="CE2152">
        <v>3.4</v>
      </c>
      <c r="CF2152">
        <v>8.6999999999999993</v>
      </c>
      <c r="CJ2152">
        <v>67.5</v>
      </c>
      <c r="CM2152">
        <v>0.13</v>
      </c>
      <c r="CN2152">
        <v>1.5</v>
      </c>
      <c r="CO2152">
        <v>8.9999999999999993E-3</v>
      </c>
      <c r="CP2152">
        <v>1.32</v>
      </c>
      <c r="CR2152">
        <v>9.1</v>
      </c>
      <c r="CS2152">
        <v>632</v>
      </c>
      <c r="CT2152">
        <v>0.2</v>
      </c>
      <c r="CX2152">
        <v>507.5</v>
      </c>
    </row>
    <row r="2153" spans="1:102">
      <c r="A2153" t="s">
        <v>2309</v>
      </c>
      <c r="B2153">
        <v>1346288</v>
      </c>
      <c r="C2153" t="s">
        <v>104</v>
      </c>
      <c r="D2153" t="s">
        <v>105</v>
      </c>
      <c r="E2153">
        <v>508360</v>
      </c>
      <c r="F2153">
        <v>7183048</v>
      </c>
      <c r="G2153">
        <v>577</v>
      </c>
      <c r="H2153" s="1">
        <v>41499</v>
      </c>
      <c r="I2153" t="s">
        <v>183</v>
      </c>
      <c r="J2153" t="s">
        <v>119</v>
      </c>
      <c r="K2153" t="s">
        <v>108</v>
      </c>
      <c r="L2153" t="s">
        <v>109</v>
      </c>
      <c r="M2153" t="s">
        <v>120</v>
      </c>
      <c r="N2153" t="s">
        <v>111</v>
      </c>
      <c r="O2153" t="s">
        <v>2309</v>
      </c>
      <c r="P2153" t="s">
        <v>112</v>
      </c>
      <c r="Q2153" t="s">
        <v>1479</v>
      </c>
      <c r="R2153" t="s">
        <v>1480</v>
      </c>
      <c r="T2153" s="1">
        <v>41474</v>
      </c>
      <c r="V2153">
        <v>174</v>
      </c>
      <c r="X2153">
        <v>1.06</v>
      </c>
      <c r="Z2153">
        <v>10.6</v>
      </c>
      <c r="AA2153">
        <v>2.9</v>
      </c>
      <c r="AC2153">
        <v>2</v>
      </c>
      <c r="AD2153">
        <v>382.2</v>
      </c>
      <c r="AG2153">
        <v>0.16</v>
      </c>
      <c r="AH2153">
        <v>0.04</v>
      </c>
      <c r="AJ2153">
        <v>0.28000000000000003</v>
      </c>
      <c r="AM2153">
        <v>3.3</v>
      </c>
      <c r="AO2153">
        <v>22.8</v>
      </c>
      <c r="AR2153">
        <v>23.17</v>
      </c>
      <c r="AV2153">
        <v>2</v>
      </c>
      <c r="AW2153">
        <v>4.5999999999999996</v>
      </c>
      <c r="BA2153">
        <v>27</v>
      </c>
      <c r="BE2153">
        <v>0.1</v>
      </c>
      <c r="BF2153">
        <v>5.4</v>
      </c>
      <c r="BI2153">
        <v>0.14000000000000001</v>
      </c>
      <c r="BK2153">
        <v>57</v>
      </c>
      <c r="BL2153">
        <v>7.49</v>
      </c>
      <c r="BM2153">
        <v>8.0000000000000002E-3</v>
      </c>
      <c r="BQ2153">
        <v>17.899999999999999</v>
      </c>
      <c r="BR2153">
        <v>5.0999999999999997E-2</v>
      </c>
      <c r="BU2153">
        <v>17.420000000000002</v>
      </c>
      <c r="CB2153">
        <v>7.0000000000000007E-2</v>
      </c>
      <c r="CD2153">
        <v>1.35</v>
      </c>
      <c r="CE2153">
        <v>1.6</v>
      </c>
      <c r="CF2153">
        <v>1.7</v>
      </c>
      <c r="CJ2153">
        <v>23</v>
      </c>
      <c r="CM2153">
        <v>0.04</v>
      </c>
      <c r="CN2153">
        <v>0.5</v>
      </c>
      <c r="CO2153">
        <v>7.0000000000000001E-3</v>
      </c>
      <c r="CP2153">
        <v>0.55000000000000004</v>
      </c>
      <c r="CR2153">
        <v>0.5</v>
      </c>
      <c r="CS2153">
        <v>122</v>
      </c>
      <c r="CT2153">
        <v>0.05</v>
      </c>
      <c r="CX2153">
        <v>100.1</v>
      </c>
    </row>
    <row r="2154" spans="1:102">
      <c r="A2154" t="s">
        <v>2310</v>
      </c>
      <c r="B2154">
        <v>1346296</v>
      </c>
      <c r="C2154" t="s">
        <v>104</v>
      </c>
      <c r="D2154" t="s">
        <v>105</v>
      </c>
      <c r="E2154">
        <v>508156</v>
      </c>
      <c r="F2154">
        <v>7182748</v>
      </c>
      <c r="G2154">
        <v>525</v>
      </c>
      <c r="H2154" s="1">
        <v>41499</v>
      </c>
      <c r="I2154" t="s">
        <v>183</v>
      </c>
      <c r="J2154" t="s">
        <v>119</v>
      </c>
      <c r="K2154" t="s">
        <v>108</v>
      </c>
      <c r="L2154" t="s">
        <v>109</v>
      </c>
      <c r="M2154" t="s">
        <v>120</v>
      </c>
      <c r="N2154" t="s">
        <v>111</v>
      </c>
      <c r="O2154" t="s">
        <v>2310</v>
      </c>
      <c r="P2154" t="s">
        <v>112</v>
      </c>
      <c r="Q2154" t="s">
        <v>1479</v>
      </c>
      <c r="R2154" t="s">
        <v>1480</v>
      </c>
      <c r="T2154" s="1">
        <v>41474</v>
      </c>
      <c r="V2154">
        <v>1810</v>
      </c>
      <c r="X2154">
        <v>0.74</v>
      </c>
      <c r="Z2154">
        <v>26.5</v>
      </c>
      <c r="AA2154">
        <v>14.5</v>
      </c>
      <c r="AC2154">
        <v>5</v>
      </c>
      <c r="AD2154">
        <v>424.6</v>
      </c>
      <c r="AG2154">
        <v>0.12</v>
      </c>
      <c r="AH2154">
        <v>7.0000000000000007E-2</v>
      </c>
      <c r="AJ2154">
        <v>1.1399999999999999</v>
      </c>
      <c r="AM2154">
        <v>2.8</v>
      </c>
      <c r="AO2154">
        <v>24.3</v>
      </c>
      <c r="AR2154">
        <v>51.77</v>
      </c>
      <c r="AV2154">
        <v>2.4</v>
      </c>
      <c r="AW2154">
        <v>2.9</v>
      </c>
      <c r="BA2154">
        <v>214</v>
      </c>
      <c r="BE2154">
        <v>0.19</v>
      </c>
      <c r="BF2154">
        <v>3.9</v>
      </c>
      <c r="BI2154">
        <v>0.09</v>
      </c>
      <c r="BK2154">
        <v>44</v>
      </c>
      <c r="BL2154">
        <v>17.95</v>
      </c>
      <c r="BM2154">
        <v>7.0000000000000001E-3</v>
      </c>
      <c r="BQ2154">
        <v>18.100000000000001</v>
      </c>
      <c r="BR2154">
        <v>6.8000000000000005E-2</v>
      </c>
      <c r="BU2154">
        <v>33.31</v>
      </c>
      <c r="CB2154">
        <v>0.38</v>
      </c>
      <c r="CD2154">
        <v>4.8</v>
      </c>
      <c r="CE2154">
        <v>1.9</v>
      </c>
      <c r="CF2154">
        <v>8.1</v>
      </c>
      <c r="CJ2154">
        <v>94.5</v>
      </c>
      <c r="CM2154">
        <v>0.19</v>
      </c>
      <c r="CN2154">
        <v>1</v>
      </c>
      <c r="CO2154">
        <v>4.0000000000000001E-3</v>
      </c>
      <c r="CP2154">
        <v>0.91</v>
      </c>
      <c r="CR2154">
        <v>2.2000000000000002</v>
      </c>
      <c r="CS2154">
        <v>169</v>
      </c>
      <c r="CT2154">
        <v>0.1</v>
      </c>
      <c r="CX2154">
        <v>74.3</v>
      </c>
    </row>
    <row r="2155" spans="1:102">
      <c r="A2155" t="s">
        <v>2311</v>
      </c>
      <c r="B2155">
        <v>1346297</v>
      </c>
      <c r="C2155" t="s">
        <v>104</v>
      </c>
      <c r="D2155" t="s">
        <v>105</v>
      </c>
      <c r="E2155">
        <v>508162</v>
      </c>
      <c r="F2155">
        <v>7182692</v>
      </c>
      <c r="G2155">
        <v>512</v>
      </c>
      <c r="H2155" s="1">
        <v>41499</v>
      </c>
      <c r="I2155" t="s">
        <v>183</v>
      </c>
      <c r="J2155" t="s">
        <v>119</v>
      </c>
      <c r="K2155" t="s">
        <v>108</v>
      </c>
      <c r="L2155" t="s">
        <v>109</v>
      </c>
      <c r="M2155" t="s">
        <v>120</v>
      </c>
      <c r="N2155" t="s">
        <v>111</v>
      </c>
      <c r="O2155" t="s">
        <v>2311</v>
      </c>
      <c r="P2155" t="s">
        <v>112</v>
      </c>
      <c r="Q2155" t="s">
        <v>1479</v>
      </c>
      <c r="R2155" t="s">
        <v>1480</v>
      </c>
      <c r="T2155" s="1">
        <v>41474</v>
      </c>
      <c r="V2155">
        <v>882</v>
      </c>
      <c r="X2155">
        <v>1.03</v>
      </c>
      <c r="Z2155">
        <v>36.5</v>
      </c>
      <c r="AA2155">
        <v>9.5</v>
      </c>
      <c r="AC2155">
        <v>3</v>
      </c>
      <c r="AD2155">
        <v>396.8</v>
      </c>
      <c r="AG2155">
        <v>0.2</v>
      </c>
      <c r="AH2155">
        <v>0.03</v>
      </c>
      <c r="AJ2155">
        <v>2.65</v>
      </c>
      <c r="AM2155">
        <v>5.5</v>
      </c>
      <c r="AO2155">
        <v>33.700000000000003</v>
      </c>
      <c r="AR2155">
        <v>86.54</v>
      </c>
      <c r="AV2155">
        <v>2.97</v>
      </c>
      <c r="AW2155">
        <v>4.4000000000000004</v>
      </c>
      <c r="BA2155">
        <v>315</v>
      </c>
      <c r="BE2155">
        <v>0.23</v>
      </c>
      <c r="BF2155">
        <v>5.8</v>
      </c>
      <c r="BI2155">
        <v>0.1</v>
      </c>
      <c r="BK2155">
        <v>132</v>
      </c>
      <c r="BL2155">
        <v>55.57</v>
      </c>
      <c r="BM2155">
        <v>1.0999999999999999E-2</v>
      </c>
      <c r="BQ2155">
        <v>36.4</v>
      </c>
      <c r="BR2155">
        <v>7.0999999999999994E-2</v>
      </c>
      <c r="BU2155">
        <v>74.86</v>
      </c>
      <c r="CB2155">
        <v>0.46</v>
      </c>
      <c r="CD2155">
        <v>15.82</v>
      </c>
      <c r="CE2155">
        <v>3.9</v>
      </c>
      <c r="CF2155">
        <v>30</v>
      </c>
      <c r="CJ2155">
        <v>131.5</v>
      </c>
      <c r="CM2155">
        <v>0.75</v>
      </c>
      <c r="CN2155">
        <v>1.1000000000000001</v>
      </c>
      <c r="CO2155">
        <v>4.0000000000000001E-3</v>
      </c>
      <c r="CP2155">
        <v>3.34</v>
      </c>
      <c r="CR2155">
        <v>2.2999999999999998</v>
      </c>
      <c r="CS2155">
        <v>304</v>
      </c>
      <c r="CT2155">
        <v>0.1</v>
      </c>
      <c r="CX2155">
        <v>160.6</v>
      </c>
    </row>
    <row r="2156" spans="1:102">
      <c r="A2156" t="s">
        <v>2312</v>
      </c>
      <c r="B2156">
        <v>1346308</v>
      </c>
      <c r="C2156" t="s">
        <v>104</v>
      </c>
      <c r="D2156" t="s">
        <v>105</v>
      </c>
      <c r="E2156">
        <v>508561</v>
      </c>
      <c r="F2156">
        <v>7182715</v>
      </c>
      <c r="G2156">
        <v>456</v>
      </c>
      <c r="H2156" s="1">
        <v>41499</v>
      </c>
      <c r="I2156" t="s">
        <v>183</v>
      </c>
      <c r="J2156" t="s">
        <v>119</v>
      </c>
      <c r="K2156" t="s">
        <v>108</v>
      </c>
      <c r="L2156" t="s">
        <v>109</v>
      </c>
      <c r="M2156" t="s">
        <v>120</v>
      </c>
      <c r="N2156" t="s">
        <v>111</v>
      </c>
      <c r="O2156" t="s">
        <v>2312</v>
      </c>
      <c r="P2156" t="s">
        <v>112</v>
      </c>
      <c r="Q2156" t="s">
        <v>1479</v>
      </c>
      <c r="R2156" t="s">
        <v>1480</v>
      </c>
      <c r="T2156" s="1">
        <v>41475</v>
      </c>
      <c r="V2156">
        <v>1025</v>
      </c>
      <c r="X2156">
        <v>0.85</v>
      </c>
      <c r="Z2156">
        <v>23.7</v>
      </c>
      <c r="AA2156">
        <v>3.8</v>
      </c>
      <c r="AC2156">
        <v>7</v>
      </c>
      <c r="AD2156">
        <v>712.6</v>
      </c>
      <c r="AG2156">
        <v>0.12</v>
      </c>
      <c r="AH2156">
        <v>0.65</v>
      </c>
      <c r="AJ2156">
        <v>2.86</v>
      </c>
      <c r="AM2156">
        <v>8.6</v>
      </c>
      <c r="AO2156">
        <v>37.5</v>
      </c>
      <c r="AR2156">
        <v>69.16</v>
      </c>
      <c r="AV2156">
        <v>3.02</v>
      </c>
      <c r="AW2156">
        <v>3.1</v>
      </c>
      <c r="BA2156">
        <v>321</v>
      </c>
      <c r="BE2156">
        <v>0.16</v>
      </c>
      <c r="BF2156">
        <v>7.9</v>
      </c>
      <c r="BI2156">
        <v>0.3</v>
      </c>
      <c r="BK2156">
        <v>335</v>
      </c>
      <c r="BL2156">
        <v>31.24</v>
      </c>
      <c r="BM2156">
        <v>1.0999999999999999E-2</v>
      </c>
      <c r="BQ2156">
        <v>74.400000000000006</v>
      </c>
      <c r="BR2156">
        <v>0.14899999999999999</v>
      </c>
      <c r="BU2156">
        <v>26.43</v>
      </c>
      <c r="CB2156">
        <v>0.26</v>
      </c>
      <c r="CD2156">
        <v>10.14</v>
      </c>
      <c r="CE2156">
        <v>3.6</v>
      </c>
      <c r="CF2156">
        <v>15.7</v>
      </c>
      <c r="CJ2156">
        <v>75.599999999999994</v>
      </c>
      <c r="CM2156">
        <v>0.2</v>
      </c>
      <c r="CN2156">
        <v>2</v>
      </c>
      <c r="CO2156">
        <v>1.2999999999999999E-2</v>
      </c>
      <c r="CP2156">
        <v>1.2</v>
      </c>
      <c r="CR2156">
        <v>4.9000000000000004</v>
      </c>
      <c r="CS2156">
        <v>312</v>
      </c>
      <c r="CT2156">
        <v>0.2</v>
      </c>
      <c r="CX2156">
        <v>277.89999999999998</v>
      </c>
    </row>
    <row r="2157" spans="1:102">
      <c r="A2157" t="s">
        <v>2313</v>
      </c>
      <c r="B2157">
        <v>1346310</v>
      </c>
      <c r="C2157" t="s">
        <v>104</v>
      </c>
      <c r="D2157" t="s">
        <v>105</v>
      </c>
      <c r="E2157">
        <v>508563</v>
      </c>
      <c r="F2157">
        <v>7182801</v>
      </c>
      <c r="G2157">
        <v>487</v>
      </c>
      <c r="H2157" s="1">
        <v>41499</v>
      </c>
      <c r="I2157" t="s">
        <v>183</v>
      </c>
      <c r="J2157" t="s">
        <v>119</v>
      </c>
      <c r="K2157" t="s">
        <v>108</v>
      </c>
      <c r="L2157" t="s">
        <v>109</v>
      </c>
      <c r="M2157" t="s">
        <v>120</v>
      </c>
      <c r="N2157" t="s">
        <v>111</v>
      </c>
      <c r="O2157" t="s">
        <v>2313</v>
      </c>
      <c r="P2157" t="s">
        <v>112</v>
      </c>
      <c r="Q2157" t="s">
        <v>1479</v>
      </c>
      <c r="R2157" t="s">
        <v>1480</v>
      </c>
      <c r="T2157" s="1">
        <v>41475</v>
      </c>
      <c r="V2157">
        <v>496</v>
      </c>
      <c r="X2157">
        <v>1.1200000000000001</v>
      </c>
      <c r="Z2157">
        <v>20</v>
      </c>
      <c r="AA2157">
        <v>3.4</v>
      </c>
      <c r="AC2157">
        <v>4</v>
      </c>
      <c r="AD2157">
        <v>1028.2</v>
      </c>
      <c r="AG2157">
        <v>0.1</v>
      </c>
      <c r="AH2157">
        <v>0.1</v>
      </c>
      <c r="AJ2157">
        <v>1.06</v>
      </c>
      <c r="AM2157">
        <v>3.3</v>
      </c>
      <c r="AO2157">
        <v>30.1</v>
      </c>
      <c r="AR2157">
        <v>31.74</v>
      </c>
      <c r="AV2157">
        <v>1.78</v>
      </c>
      <c r="AW2157">
        <v>4.5999999999999996</v>
      </c>
      <c r="BA2157">
        <v>83</v>
      </c>
      <c r="BE2157">
        <v>0.1</v>
      </c>
      <c r="BF2157">
        <v>6.8</v>
      </c>
      <c r="BI2157">
        <v>0.16</v>
      </c>
      <c r="BK2157">
        <v>53</v>
      </c>
      <c r="BL2157">
        <v>20.77</v>
      </c>
      <c r="BM2157">
        <v>8.0000000000000002E-3</v>
      </c>
      <c r="BQ2157">
        <v>21.8</v>
      </c>
      <c r="BR2157">
        <v>3.5000000000000003E-2</v>
      </c>
      <c r="BU2157">
        <v>14.28</v>
      </c>
      <c r="CB2157">
        <v>0.11</v>
      </c>
      <c r="CD2157">
        <v>8.36</v>
      </c>
      <c r="CE2157">
        <v>2.4</v>
      </c>
      <c r="CF2157">
        <v>7.1</v>
      </c>
      <c r="CJ2157">
        <v>33.1</v>
      </c>
      <c r="CM2157">
        <v>0.08</v>
      </c>
      <c r="CN2157">
        <v>1.2</v>
      </c>
      <c r="CO2157">
        <v>1.9E-2</v>
      </c>
      <c r="CP2157">
        <v>0.91</v>
      </c>
      <c r="CR2157">
        <v>1.1000000000000001</v>
      </c>
      <c r="CS2157">
        <v>431</v>
      </c>
      <c r="CT2157">
        <v>0.1</v>
      </c>
      <c r="CX2157">
        <v>76.3</v>
      </c>
    </row>
    <row r="2158" spans="1:102">
      <c r="A2158" t="s">
        <v>2314</v>
      </c>
      <c r="B2158">
        <v>1346298</v>
      </c>
      <c r="C2158" t="s">
        <v>104</v>
      </c>
      <c r="D2158" t="s">
        <v>105</v>
      </c>
      <c r="E2158">
        <v>508159</v>
      </c>
      <c r="F2158">
        <v>7182645</v>
      </c>
      <c r="G2158">
        <v>502</v>
      </c>
      <c r="H2158" s="1">
        <v>41499</v>
      </c>
      <c r="I2158" t="s">
        <v>183</v>
      </c>
      <c r="J2158" t="s">
        <v>119</v>
      </c>
      <c r="K2158" t="s">
        <v>108</v>
      </c>
      <c r="L2158" t="s">
        <v>109</v>
      </c>
      <c r="M2158" t="s">
        <v>120</v>
      </c>
      <c r="N2158" t="s">
        <v>111</v>
      </c>
      <c r="O2158" t="s">
        <v>2314</v>
      </c>
      <c r="P2158" t="s">
        <v>112</v>
      </c>
      <c r="Q2158" t="s">
        <v>1479</v>
      </c>
      <c r="R2158" t="s">
        <v>1480</v>
      </c>
      <c r="T2158" s="1">
        <v>41474</v>
      </c>
      <c r="V2158">
        <v>439</v>
      </c>
      <c r="X2158">
        <v>1.07</v>
      </c>
      <c r="Z2158">
        <v>14.2</v>
      </c>
      <c r="AA2158">
        <v>3.8</v>
      </c>
      <c r="AC2158">
        <v>4</v>
      </c>
      <c r="AD2158">
        <v>755.5</v>
      </c>
      <c r="AG2158">
        <v>0.11</v>
      </c>
      <c r="AH2158">
        <v>0.51</v>
      </c>
      <c r="AJ2158">
        <v>1.58</v>
      </c>
      <c r="AM2158">
        <v>10</v>
      </c>
      <c r="AO2158">
        <v>30.7</v>
      </c>
      <c r="AR2158">
        <v>42.62</v>
      </c>
      <c r="AV2158">
        <v>2.42</v>
      </c>
      <c r="AW2158">
        <v>3.6</v>
      </c>
      <c r="BA2158">
        <v>103</v>
      </c>
      <c r="BE2158">
        <v>0.11</v>
      </c>
      <c r="BF2158">
        <v>12.7</v>
      </c>
      <c r="BI2158">
        <v>0.46</v>
      </c>
      <c r="BK2158">
        <v>271</v>
      </c>
      <c r="BL2158">
        <v>5.37</v>
      </c>
      <c r="BM2158">
        <v>1.4E-2</v>
      </c>
      <c r="BQ2158">
        <v>49.8</v>
      </c>
      <c r="BR2158">
        <v>9.5000000000000001E-2</v>
      </c>
      <c r="BU2158">
        <v>13.79</v>
      </c>
      <c r="CB2158">
        <v>0.03</v>
      </c>
      <c r="CD2158">
        <v>2.63</v>
      </c>
      <c r="CE2158">
        <v>3.9</v>
      </c>
      <c r="CF2158">
        <v>2.2999999999999998</v>
      </c>
      <c r="CJ2158">
        <v>40.6</v>
      </c>
      <c r="CM2158">
        <v>0.03</v>
      </c>
      <c r="CN2158">
        <v>3.5</v>
      </c>
      <c r="CO2158">
        <v>3.5999999999999997E-2</v>
      </c>
      <c r="CP2158">
        <v>0.31</v>
      </c>
      <c r="CR2158">
        <v>1</v>
      </c>
      <c r="CS2158">
        <v>108</v>
      </c>
      <c r="CT2158">
        <v>0.1</v>
      </c>
      <c r="CX2158">
        <v>141.69999999999999</v>
      </c>
    </row>
    <row r="2159" spans="1:102">
      <c r="A2159" t="s">
        <v>2315</v>
      </c>
      <c r="B2159">
        <v>1346303</v>
      </c>
      <c r="C2159" t="s">
        <v>104</v>
      </c>
      <c r="D2159" t="s">
        <v>105</v>
      </c>
      <c r="E2159">
        <v>508575</v>
      </c>
      <c r="F2159">
        <v>7182301</v>
      </c>
      <c r="G2159">
        <v>626</v>
      </c>
      <c r="H2159" s="1">
        <v>41499</v>
      </c>
      <c r="I2159" t="s">
        <v>183</v>
      </c>
      <c r="J2159" t="s">
        <v>119</v>
      </c>
      <c r="K2159" t="s">
        <v>108</v>
      </c>
      <c r="L2159" t="s">
        <v>109</v>
      </c>
      <c r="M2159" t="s">
        <v>120</v>
      </c>
      <c r="N2159" t="s">
        <v>111</v>
      </c>
      <c r="O2159" t="s">
        <v>2315</v>
      </c>
      <c r="P2159" t="s">
        <v>112</v>
      </c>
      <c r="Q2159" t="s">
        <v>1479</v>
      </c>
      <c r="R2159" t="s">
        <v>1480</v>
      </c>
      <c r="T2159" s="1">
        <v>41475</v>
      </c>
      <c r="V2159">
        <v>1880</v>
      </c>
      <c r="X2159">
        <v>1.17</v>
      </c>
      <c r="Z2159">
        <v>15.5</v>
      </c>
      <c r="AA2159">
        <v>2.8</v>
      </c>
      <c r="AC2159">
        <v>4</v>
      </c>
      <c r="AD2159">
        <v>1827.8</v>
      </c>
      <c r="AG2159">
        <v>0.18</v>
      </c>
      <c r="AH2159">
        <v>0.2</v>
      </c>
      <c r="AJ2159">
        <v>4.4800000000000004</v>
      </c>
      <c r="AM2159">
        <v>2.2999999999999998</v>
      </c>
      <c r="AO2159">
        <v>57.9</v>
      </c>
      <c r="AR2159">
        <v>359.19</v>
      </c>
      <c r="AV2159">
        <v>1.1399999999999999</v>
      </c>
      <c r="AW2159">
        <v>5.4</v>
      </c>
      <c r="BA2159">
        <v>590</v>
      </c>
      <c r="BE2159">
        <v>0.15</v>
      </c>
      <c r="BF2159">
        <v>7.7</v>
      </c>
      <c r="BI2159">
        <v>7.0000000000000007E-2</v>
      </c>
      <c r="BK2159">
        <v>11</v>
      </c>
      <c r="BL2159">
        <v>59.26</v>
      </c>
      <c r="BM2159">
        <v>3.0000000000000001E-3</v>
      </c>
      <c r="BQ2159">
        <v>63.1</v>
      </c>
      <c r="BR2159">
        <v>0.10199999999999999</v>
      </c>
      <c r="BU2159">
        <v>92.02</v>
      </c>
      <c r="CB2159">
        <v>0.16</v>
      </c>
      <c r="CD2159">
        <v>8.85</v>
      </c>
      <c r="CE2159">
        <v>5.4</v>
      </c>
      <c r="CF2159">
        <v>12.1</v>
      </c>
      <c r="CJ2159">
        <v>231.2</v>
      </c>
      <c r="CM2159">
        <v>0.24</v>
      </c>
      <c r="CN2159">
        <v>1.7</v>
      </c>
      <c r="CO2159">
        <v>2E-3</v>
      </c>
      <c r="CP2159">
        <v>1</v>
      </c>
      <c r="CR2159">
        <v>16.5</v>
      </c>
      <c r="CS2159">
        <v>974</v>
      </c>
      <c r="CT2159">
        <v>0.3</v>
      </c>
      <c r="CX2159">
        <v>169.9</v>
      </c>
    </row>
    <row r="2160" spans="1:102">
      <c r="A2160" t="s">
        <v>2316</v>
      </c>
      <c r="B2160">
        <v>1346313</v>
      </c>
      <c r="C2160" t="s">
        <v>104</v>
      </c>
      <c r="D2160" t="s">
        <v>105</v>
      </c>
      <c r="E2160">
        <v>508555</v>
      </c>
      <c r="F2160">
        <v>7182948</v>
      </c>
      <c r="G2160">
        <v>512</v>
      </c>
      <c r="H2160" s="1">
        <v>41499</v>
      </c>
      <c r="I2160" t="s">
        <v>183</v>
      </c>
      <c r="J2160" t="s">
        <v>119</v>
      </c>
      <c r="K2160" t="s">
        <v>108</v>
      </c>
      <c r="L2160" t="s">
        <v>109</v>
      </c>
      <c r="M2160" t="s">
        <v>120</v>
      </c>
      <c r="N2160" t="s">
        <v>111</v>
      </c>
      <c r="O2160" t="s">
        <v>2316</v>
      </c>
      <c r="P2160" t="s">
        <v>112</v>
      </c>
      <c r="Q2160" t="s">
        <v>1479</v>
      </c>
      <c r="R2160" t="s">
        <v>1480</v>
      </c>
      <c r="T2160" s="1">
        <v>41475</v>
      </c>
      <c r="V2160">
        <v>373</v>
      </c>
      <c r="X2160">
        <v>1.54</v>
      </c>
      <c r="Z2160">
        <v>21.3</v>
      </c>
      <c r="AA2160">
        <v>2.1</v>
      </c>
      <c r="AC2160">
        <v>2</v>
      </c>
      <c r="AD2160">
        <v>520.70000000000005</v>
      </c>
      <c r="AG2160">
        <v>0.13</v>
      </c>
      <c r="AH2160">
        <v>0.14000000000000001</v>
      </c>
      <c r="AJ2160">
        <v>1.67</v>
      </c>
      <c r="AM2160">
        <v>5.3</v>
      </c>
      <c r="AO2160">
        <v>34.5</v>
      </c>
      <c r="AR2160">
        <v>21.58</v>
      </c>
      <c r="AV2160">
        <v>2.59</v>
      </c>
      <c r="AW2160">
        <v>5.7</v>
      </c>
      <c r="BA2160">
        <v>35</v>
      </c>
      <c r="BE2160">
        <v>0.09</v>
      </c>
      <c r="BF2160">
        <v>8.9</v>
      </c>
      <c r="BI2160">
        <v>0.26</v>
      </c>
      <c r="BK2160">
        <v>109</v>
      </c>
      <c r="BL2160">
        <v>18.2</v>
      </c>
      <c r="BM2160">
        <v>5.0000000000000001E-3</v>
      </c>
      <c r="BQ2160">
        <v>29.6</v>
      </c>
      <c r="BR2160">
        <v>9.0999999999999998E-2</v>
      </c>
      <c r="BU2160">
        <v>15.84</v>
      </c>
      <c r="CB2160">
        <v>0.08</v>
      </c>
      <c r="CD2160">
        <v>4.71</v>
      </c>
      <c r="CE2160">
        <v>2.5</v>
      </c>
      <c r="CF2160">
        <v>4.7</v>
      </c>
      <c r="CJ2160">
        <v>28.5</v>
      </c>
      <c r="CM2160">
        <v>0.18</v>
      </c>
      <c r="CN2160">
        <v>1.7</v>
      </c>
      <c r="CO2160">
        <v>2.1000000000000001E-2</v>
      </c>
      <c r="CP2160">
        <v>0.73</v>
      </c>
      <c r="CR2160">
        <v>0.9</v>
      </c>
      <c r="CS2160">
        <v>323</v>
      </c>
      <c r="CT2160">
        <v>0.2</v>
      </c>
      <c r="CX2160">
        <v>163.4</v>
      </c>
    </row>
    <row r="2161" spans="1:102">
      <c r="A2161" t="s">
        <v>2317</v>
      </c>
      <c r="B2161">
        <v>1346322</v>
      </c>
      <c r="C2161" t="s">
        <v>104</v>
      </c>
      <c r="D2161" t="s">
        <v>105</v>
      </c>
      <c r="E2161">
        <v>507160</v>
      </c>
      <c r="F2161">
        <v>7182295</v>
      </c>
      <c r="G2161">
        <v>557</v>
      </c>
      <c r="H2161" s="1">
        <v>41499</v>
      </c>
      <c r="I2161" t="s">
        <v>183</v>
      </c>
      <c r="J2161" t="s">
        <v>119</v>
      </c>
      <c r="K2161" t="s">
        <v>108</v>
      </c>
      <c r="L2161" t="s">
        <v>109</v>
      </c>
      <c r="M2161" t="s">
        <v>120</v>
      </c>
      <c r="N2161" t="s">
        <v>111</v>
      </c>
      <c r="O2161" t="s">
        <v>2317</v>
      </c>
      <c r="P2161" t="s">
        <v>112</v>
      </c>
      <c r="Q2161" t="s">
        <v>1479</v>
      </c>
      <c r="R2161" t="s">
        <v>1480</v>
      </c>
      <c r="T2161" s="1">
        <v>41475</v>
      </c>
      <c r="V2161">
        <v>4559</v>
      </c>
      <c r="X2161">
        <v>1.1000000000000001</v>
      </c>
      <c r="Z2161">
        <v>21.4</v>
      </c>
      <c r="AA2161">
        <v>5.2</v>
      </c>
      <c r="AC2161">
        <v>15</v>
      </c>
      <c r="AD2161">
        <v>633.9</v>
      </c>
      <c r="AG2161">
        <v>0.21</v>
      </c>
      <c r="AH2161">
        <v>0.85</v>
      </c>
      <c r="AJ2161">
        <v>0.67</v>
      </c>
      <c r="AM2161">
        <v>2.2000000000000002</v>
      </c>
      <c r="AO2161">
        <v>99.8</v>
      </c>
      <c r="AR2161">
        <v>56.54</v>
      </c>
      <c r="AV2161">
        <v>2.33</v>
      </c>
      <c r="AW2161">
        <v>4.3</v>
      </c>
      <c r="BA2161">
        <v>107</v>
      </c>
      <c r="BE2161">
        <v>0.22</v>
      </c>
      <c r="BF2161">
        <v>8.1999999999999993</v>
      </c>
      <c r="BI2161">
        <v>0.11</v>
      </c>
      <c r="BK2161">
        <v>48</v>
      </c>
      <c r="BL2161">
        <v>8.39</v>
      </c>
      <c r="BM2161">
        <v>1.7999999999999999E-2</v>
      </c>
      <c r="BQ2161">
        <v>59.6</v>
      </c>
      <c r="BR2161">
        <v>0.69599999999999995</v>
      </c>
      <c r="BU2161">
        <v>14.42</v>
      </c>
      <c r="CB2161">
        <v>0.35</v>
      </c>
      <c r="CD2161">
        <v>4.96</v>
      </c>
      <c r="CE2161">
        <v>3.9</v>
      </c>
      <c r="CF2161">
        <v>12.3</v>
      </c>
      <c r="CJ2161">
        <v>111.8</v>
      </c>
      <c r="CM2161">
        <v>7.0000000000000007E-2</v>
      </c>
      <c r="CN2161">
        <v>3.3</v>
      </c>
      <c r="CO2161">
        <v>8.0000000000000002E-3</v>
      </c>
      <c r="CP2161">
        <v>0.6</v>
      </c>
      <c r="CR2161">
        <v>4.4000000000000004</v>
      </c>
      <c r="CS2161">
        <v>215</v>
      </c>
      <c r="CT2161">
        <v>0.1</v>
      </c>
      <c r="CX2161">
        <v>184</v>
      </c>
    </row>
    <row r="2162" spans="1:102">
      <c r="A2162" t="s">
        <v>2318</v>
      </c>
      <c r="B2162">
        <v>1346327</v>
      </c>
      <c r="C2162" t="s">
        <v>104</v>
      </c>
      <c r="D2162" t="s">
        <v>105</v>
      </c>
      <c r="E2162">
        <v>506364</v>
      </c>
      <c r="F2162">
        <v>7182196</v>
      </c>
      <c r="G2162">
        <v>474</v>
      </c>
      <c r="H2162" s="1">
        <v>41499</v>
      </c>
      <c r="I2162" t="s">
        <v>183</v>
      </c>
      <c r="J2162" t="s">
        <v>119</v>
      </c>
      <c r="K2162" t="s">
        <v>108</v>
      </c>
      <c r="L2162" t="s">
        <v>109</v>
      </c>
      <c r="M2162" t="s">
        <v>120</v>
      </c>
      <c r="N2162" t="s">
        <v>111</v>
      </c>
      <c r="O2162" t="s">
        <v>2318</v>
      </c>
      <c r="P2162" t="s">
        <v>112</v>
      </c>
      <c r="Q2162" t="s">
        <v>1479</v>
      </c>
      <c r="R2162" t="s">
        <v>1480</v>
      </c>
      <c r="T2162" s="1">
        <v>41476</v>
      </c>
      <c r="V2162">
        <v>655</v>
      </c>
      <c r="X2162">
        <v>0.87</v>
      </c>
      <c r="Z2162">
        <v>14.8</v>
      </c>
      <c r="AA2162">
        <v>1.6</v>
      </c>
      <c r="AC2162">
        <v>4</v>
      </c>
      <c r="AD2162">
        <v>343.6</v>
      </c>
      <c r="AG2162">
        <v>0.21</v>
      </c>
      <c r="AH2162">
        <v>0.1</v>
      </c>
      <c r="AJ2162">
        <v>1.69</v>
      </c>
      <c r="AM2162">
        <v>1.7</v>
      </c>
      <c r="AO2162">
        <v>20.5</v>
      </c>
      <c r="AR2162">
        <v>25.59</v>
      </c>
      <c r="AV2162">
        <v>1.47</v>
      </c>
      <c r="AW2162">
        <v>4.4000000000000004</v>
      </c>
      <c r="BA2162">
        <v>28</v>
      </c>
      <c r="BE2162">
        <v>0.1</v>
      </c>
      <c r="BF2162">
        <v>4.7</v>
      </c>
      <c r="BI2162">
        <v>0.09</v>
      </c>
      <c r="BK2162">
        <v>72</v>
      </c>
      <c r="BL2162">
        <v>31.55</v>
      </c>
      <c r="BM2162">
        <v>6.0000000000000001E-3</v>
      </c>
      <c r="BQ2162">
        <v>19.899999999999999</v>
      </c>
      <c r="BR2162">
        <v>6.0999999999999999E-2</v>
      </c>
      <c r="BU2162">
        <v>73.650000000000006</v>
      </c>
      <c r="CB2162">
        <v>0.11</v>
      </c>
      <c r="CD2162">
        <v>15.55</v>
      </c>
      <c r="CE2162">
        <v>1.5</v>
      </c>
      <c r="CF2162">
        <v>20</v>
      </c>
      <c r="CJ2162">
        <v>79.7</v>
      </c>
      <c r="CM2162">
        <v>0.19</v>
      </c>
      <c r="CN2162">
        <v>0.3</v>
      </c>
      <c r="CO2162">
        <v>0.01</v>
      </c>
      <c r="CP2162">
        <v>1.44</v>
      </c>
      <c r="CR2162">
        <v>1.7</v>
      </c>
      <c r="CS2162">
        <v>500</v>
      </c>
      <c r="CT2162">
        <v>0.1</v>
      </c>
      <c r="CX2162">
        <v>126.9</v>
      </c>
    </row>
    <row r="2163" spans="1:102">
      <c r="A2163" t="s">
        <v>2319</v>
      </c>
      <c r="B2163">
        <v>1346332</v>
      </c>
      <c r="C2163" t="s">
        <v>104</v>
      </c>
      <c r="D2163" t="s">
        <v>105</v>
      </c>
      <c r="E2163">
        <v>506370</v>
      </c>
      <c r="F2163">
        <v>7182498</v>
      </c>
      <c r="G2163">
        <v>436</v>
      </c>
      <c r="H2163" s="1">
        <v>41499</v>
      </c>
      <c r="I2163" t="s">
        <v>183</v>
      </c>
      <c r="J2163" t="s">
        <v>119</v>
      </c>
      <c r="K2163" t="s">
        <v>108</v>
      </c>
      <c r="L2163" t="s">
        <v>109</v>
      </c>
      <c r="M2163" t="s">
        <v>120</v>
      </c>
      <c r="N2163" t="s">
        <v>111</v>
      </c>
      <c r="O2163" t="s">
        <v>2319</v>
      </c>
      <c r="P2163" t="s">
        <v>112</v>
      </c>
      <c r="Q2163" t="s">
        <v>1479</v>
      </c>
      <c r="R2163" t="s">
        <v>1480</v>
      </c>
      <c r="T2163" s="1">
        <v>41476</v>
      </c>
      <c r="V2163">
        <v>1315</v>
      </c>
      <c r="X2163">
        <v>0.88</v>
      </c>
      <c r="Z2163">
        <v>59.2</v>
      </c>
      <c r="AA2163">
        <v>16.399999999999999</v>
      </c>
      <c r="AC2163">
        <v>5</v>
      </c>
      <c r="AD2163">
        <v>351.2</v>
      </c>
      <c r="AG2163">
        <v>0.21</v>
      </c>
      <c r="AH2163">
        <v>0.19</v>
      </c>
      <c r="AJ2163">
        <v>2.71</v>
      </c>
      <c r="AM2163">
        <v>4.5999999999999996</v>
      </c>
      <c r="AO2163">
        <v>26.2</v>
      </c>
      <c r="AR2163">
        <v>65.8</v>
      </c>
      <c r="AV2163">
        <v>4.6500000000000004</v>
      </c>
      <c r="AW2163">
        <v>2.7</v>
      </c>
      <c r="BA2163">
        <v>165</v>
      </c>
      <c r="BE2163">
        <v>0.22</v>
      </c>
      <c r="BF2163">
        <v>6</v>
      </c>
      <c r="BI2163">
        <v>0.09</v>
      </c>
      <c r="BK2163">
        <v>530</v>
      </c>
      <c r="BL2163">
        <v>8.16</v>
      </c>
      <c r="BM2163">
        <v>1.6E-2</v>
      </c>
      <c r="BQ2163">
        <v>29.7</v>
      </c>
      <c r="BR2163">
        <v>0.182</v>
      </c>
      <c r="BU2163">
        <v>43.68</v>
      </c>
      <c r="CB2163">
        <v>0.53</v>
      </c>
      <c r="CD2163">
        <v>5.35</v>
      </c>
      <c r="CE2163">
        <v>2.7</v>
      </c>
      <c r="CF2163">
        <v>7.5</v>
      </c>
      <c r="CJ2163">
        <v>148.4</v>
      </c>
      <c r="CM2163">
        <v>0.13</v>
      </c>
      <c r="CN2163">
        <v>1.6</v>
      </c>
      <c r="CO2163">
        <v>5.0000000000000001E-3</v>
      </c>
      <c r="CP2163">
        <v>1.03</v>
      </c>
      <c r="CR2163">
        <v>1.7</v>
      </c>
      <c r="CS2163">
        <v>141</v>
      </c>
      <c r="CT2163">
        <v>0.05</v>
      </c>
      <c r="CX2163">
        <v>210.3</v>
      </c>
    </row>
    <row r="2164" spans="1:102">
      <c r="A2164" t="s">
        <v>2320</v>
      </c>
      <c r="B2164">
        <v>1346333</v>
      </c>
      <c r="C2164" t="s">
        <v>104</v>
      </c>
      <c r="D2164" t="s">
        <v>105</v>
      </c>
      <c r="E2164">
        <v>506359</v>
      </c>
      <c r="F2164">
        <v>7182548</v>
      </c>
      <c r="G2164">
        <v>444</v>
      </c>
      <c r="H2164" s="1">
        <v>41499</v>
      </c>
      <c r="I2164" t="s">
        <v>183</v>
      </c>
      <c r="J2164" t="s">
        <v>119</v>
      </c>
      <c r="K2164" t="s">
        <v>108</v>
      </c>
      <c r="L2164" t="s">
        <v>109</v>
      </c>
      <c r="M2164" t="s">
        <v>120</v>
      </c>
      <c r="N2164" t="s">
        <v>111</v>
      </c>
      <c r="O2164" t="s">
        <v>2320</v>
      </c>
      <c r="P2164" t="s">
        <v>112</v>
      </c>
      <c r="Q2164" t="s">
        <v>1479</v>
      </c>
      <c r="R2164" t="s">
        <v>1480</v>
      </c>
      <c r="T2164" s="1">
        <v>41476</v>
      </c>
      <c r="V2164">
        <v>1096</v>
      </c>
      <c r="X2164">
        <v>0.45</v>
      </c>
      <c r="Z2164">
        <v>111</v>
      </c>
      <c r="AA2164">
        <v>14.5</v>
      </c>
      <c r="AC2164">
        <v>6</v>
      </c>
      <c r="AD2164">
        <v>379.3</v>
      </c>
      <c r="AG2164">
        <v>0.19</v>
      </c>
      <c r="AH2164">
        <v>0.09</v>
      </c>
      <c r="AJ2164">
        <v>0.8</v>
      </c>
      <c r="AM2164">
        <v>1.4</v>
      </c>
      <c r="AO2164">
        <v>19.600000000000001</v>
      </c>
      <c r="AR2164">
        <v>56.29</v>
      </c>
      <c r="AV2164">
        <v>3.09</v>
      </c>
      <c r="AW2164">
        <v>1.6</v>
      </c>
      <c r="BA2164">
        <v>350</v>
      </c>
      <c r="BE2164">
        <v>0.2</v>
      </c>
      <c r="BF2164">
        <v>4.5</v>
      </c>
      <c r="BI2164">
        <v>0.03</v>
      </c>
      <c r="BK2164">
        <v>49</v>
      </c>
      <c r="BL2164">
        <v>14.72</v>
      </c>
      <c r="BM2164">
        <v>2.4E-2</v>
      </c>
      <c r="BQ2164">
        <v>14.7</v>
      </c>
      <c r="BR2164">
        <v>0.124</v>
      </c>
      <c r="BU2164">
        <v>50.13</v>
      </c>
      <c r="CB2164">
        <v>0.47</v>
      </c>
      <c r="CD2164">
        <v>4.41</v>
      </c>
      <c r="CE2164">
        <v>2</v>
      </c>
      <c r="CF2164">
        <v>10.8</v>
      </c>
      <c r="CJ2164">
        <v>125.8</v>
      </c>
      <c r="CM2164">
        <v>0.32</v>
      </c>
      <c r="CN2164">
        <v>1.4</v>
      </c>
      <c r="CO2164">
        <v>2E-3</v>
      </c>
      <c r="CP2164">
        <v>1.29</v>
      </c>
      <c r="CR2164">
        <v>2.2999999999999998</v>
      </c>
      <c r="CS2164">
        <v>80</v>
      </c>
      <c r="CT2164">
        <v>0.05</v>
      </c>
      <c r="CX2164">
        <v>77.2</v>
      </c>
    </row>
    <row r="2165" spans="1:102">
      <c r="A2165" t="s">
        <v>2321</v>
      </c>
      <c r="B2165">
        <v>1346307</v>
      </c>
      <c r="C2165" t="s">
        <v>104</v>
      </c>
      <c r="D2165" t="s">
        <v>105</v>
      </c>
      <c r="E2165">
        <v>508561</v>
      </c>
      <c r="F2165">
        <v>7182597</v>
      </c>
      <c r="G2165">
        <v>507</v>
      </c>
      <c r="H2165" s="1">
        <v>41499</v>
      </c>
      <c r="I2165" t="s">
        <v>183</v>
      </c>
      <c r="J2165" t="s">
        <v>119</v>
      </c>
      <c r="K2165" t="s">
        <v>108</v>
      </c>
      <c r="L2165" t="s">
        <v>109</v>
      </c>
      <c r="M2165" t="s">
        <v>120</v>
      </c>
      <c r="N2165" t="s">
        <v>111</v>
      </c>
      <c r="O2165" t="s">
        <v>2321</v>
      </c>
      <c r="P2165" t="s">
        <v>112</v>
      </c>
      <c r="Q2165" t="s">
        <v>1479</v>
      </c>
      <c r="R2165" t="s">
        <v>1480</v>
      </c>
      <c r="T2165" s="1">
        <v>41475</v>
      </c>
      <c r="V2165">
        <v>919</v>
      </c>
      <c r="X2165">
        <v>0.69</v>
      </c>
      <c r="Z2165">
        <v>5.8</v>
      </c>
      <c r="AA2165">
        <v>2.9</v>
      </c>
      <c r="AC2165">
        <v>6</v>
      </c>
      <c r="AD2165">
        <v>665.5</v>
      </c>
      <c r="AG2165">
        <v>0.09</v>
      </c>
      <c r="AH2165">
        <v>0.75</v>
      </c>
      <c r="AJ2165">
        <v>6.08</v>
      </c>
      <c r="AM2165">
        <v>4.7</v>
      </c>
      <c r="AO2165">
        <v>28.1</v>
      </c>
      <c r="AR2165">
        <v>56.89</v>
      </c>
      <c r="AV2165">
        <v>0.99</v>
      </c>
      <c r="AW2165">
        <v>2.9</v>
      </c>
      <c r="BA2165">
        <v>148</v>
      </c>
      <c r="BE2165">
        <v>7.0000000000000007E-2</v>
      </c>
      <c r="BF2165">
        <v>9.5</v>
      </c>
      <c r="BI2165">
        <v>0.22</v>
      </c>
      <c r="BK2165">
        <v>96</v>
      </c>
      <c r="BL2165">
        <v>2.72</v>
      </c>
      <c r="BM2165">
        <v>1.0999999999999999E-2</v>
      </c>
      <c r="BQ2165">
        <v>61.7</v>
      </c>
      <c r="BR2165">
        <v>8.6999999999999994E-2</v>
      </c>
      <c r="BU2165">
        <v>10.86</v>
      </c>
      <c r="CB2165">
        <v>0.09</v>
      </c>
      <c r="CD2165">
        <v>2.42</v>
      </c>
      <c r="CE2165">
        <v>2.1</v>
      </c>
      <c r="CF2165">
        <v>4.5</v>
      </c>
      <c r="CJ2165">
        <v>57.3</v>
      </c>
      <c r="CM2165">
        <v>0.01</v>
      </c>
      <c r="CN2165">
        <v>0.4</v>
      </c>
      <c r="CO2165">
        <v>1.7000000000000001E-2</v>
      </c>
      <c r="CP2165">
        <v>0.45</v>
      </c>
      <c r="CR2165">
        <v>4.4000000000000004</v>
      </c>
      <c r="CS2165">
        <v>192</v>
      </c>
      <c r="CT2165">
        <v>0.1</v>
      </c>
      <c r="CX2165">
        <v>238.3</v>
      </c>
    </row>
    <row r="2166" spans="1:102">
      <c r="A2166" t="s">
        <v>2322</v>
      </c>
      <c r="B2166">
        <v>1346311</v>
      </c>
      <c r="C2166" t="s">
        <v>104</v>
      </c>
      <c r="D2166" t="s">
        <v>105</v>
      </c>
      <c r="E2166">
        <v>508538</v>
      </c>
      <c r="F2166">
        <v>7182849</v>
      </c>
      <c r="G2166">
        <v>508</v>
      </c>
      <c r="H2166" s="1">
        <v>41499</v>
      </c>
      <c r="I2166" t="s">
        <v>183</v>
      </c>
      <c r="J2166" t="s">
        <v>119</v>
      </c>
      <c r="K2166" t="s">
        <v>108</v>
      </c>
      <c r="L2166" t="s">
        <v>109</v>
      </c>
      <c r="M2166" t="s">
        <v>120</v>
      </c>
      <c r="N2166" t="s">
        <v>111</v>
      </c>
      <c r="O2166" t="s">
        <v>2322</v>
      </c>
      <c r="P2166" t="s">
        <v>112</v>
      </c>
      <c r="Q2166" t="s">
        <v>1479</v>
      </c>
      <c r="R2166" t="s">
        <v>1480</v>
      </c>
      <c r="T2166" s="1">
        <v>41475</v>
      </c>
      <c r="V2166">
        <v>550</v>
      </c>
      <c r="X2166">
        <v>0.95</v>
      </c>
      <c r="Z2166">
        <v>27.2</v>
      </c>
      <c r="AA2166">
        <v>4.7</v>
      </c>
      <c r="AC2166">
        <v>5</v>
      </c>
      <c r="AD2166">
        <v>1156.0999999999999</v>
      </c>
      <c r="AG2166">
        <v>0.1</v>
      </c>
      <c r="AH2166">
        <v>0.21</v>
      </c>
      <c r="AJ2166">
        <v>2.77</v>
      </c>
      <c r="AM2166">
        <v>4.9000000000000004</v>
      </c>
      <c r="AO2166">
        <v>37.799999999999997</v>
      </c>
      <c r="AR2166">
        <v>52.76</v>
      </c>
      <c r="AV2166">
        <v>2.08</v>
      </c>
      <c r="AW2166">
        <v>3.5</v>
      </c>
      <c r="BA2166">
        <v>199</v>
      </c>
      <c r="BE2166">
        <v>0.11</v>
      </c>
      <c r="BF2166">
        <v>7.5</v>
      </c>
      <c r="BI2166">
        <v>0.26</v>
      </c>
      <c r="BK2166">
        <v>98</v>
      </c>
      <c r="BL2166">
        <v>47.57</v>
      </c>
      <c r="BM2166">
        <v>8.0000000000000002E-3</v>
      </c>
      <c r="BQ2166">
        <v>73.2</v>
      </c>
      <c r="BR2166">
        <v>6.0999999999999999E-2</v>
      </c>
      <c r="BU2166">
        <v>13.29</v>
      </c>
      <c r="CB2166">
        <v>0.19</v>
      </c>
      <c r="CD2166">
        <v>7.2</v>
      </c>
      <c r="CE2166">
        <v>3.6</v>
      </c>
      <c r="CF2166">
        <v>5.2</v>
      </c>
      <c r="CJ2166">
        <v>61.5</v>
      </c>
      <c r="CM2166">
        <v>0.1</v>
      </c>
      <c r="CN2166">
        <v>2.4</v>
      </c>
      <c r="CO2166">
        <v>2.1000000000000001E-2</v>
      </c>
      <c r="CP2166">
        <v>2.5299999999999998</v>
      </c>
      <c r="CR2166">
        <v>4.7</v>
      </c>
      <c r="CS2166">
        <v>762</v>
      </c>
      <c r="CT2166">
        <v>0.2</v>
      </c>
      <c r="CX2166">
        <v>246.5</v>
      </c>
    </row>
    <row r="2167" spans="1:102">
      <c r="A2167" t="s">
        <v>2323</v>
      </c>
      <c r="B2167">
        <v>1346315</v>
      </c>
      <c r="C2167" t="s">
        <v>104</v>
      </c>
      <c r="D2167" t="s">
        <v>105</v>
      </c>
      <c r="E2167">
        <v>508563</v>
      </c>
      <c r="F2167">
        <v>7183050</v>
      </c>
      <c r="G2167">
        <v>506</v>
      </c>
      <c r="H2167" s="1">
        <v>41499</v>
      </c>
      <c r="I2167" t="s">
        <v>183</v>
      </c>
      <c r="J2167" t="s">
        <v>119</v>
      </c>
      <c r="K2167" t="s">
        <v>108</v>
      </c>
      <c r="L2167" t="s">
        <v>109</v>
      </c>
      <c r="M2167" t="s">
        <v>120</v>
      </c>
      <c r="N2167" t="s">
        <v>111</v>
      </c>
      <c r="O2167" t="s">
        <v>2323</v>
      </c>
      <c r="P2167" t="s">
        <v>112</v>
      </c>
      <c r="Q2167" t="s">
        <v>1479</v>
      </c>
      <c r="R2167" t="s">
        <v>1480</v>
      </c>
      <c r="T2167" s="1">
        <v>41475</v>
      </c>
      <c r="V2167">
        <v>320</v>
      </c>
      <c r="X2167">
        <v>0.99</v>
      </c>
      <c r="Z2167">
        <v>11.2</v>
      </c>
      <c r="AA2167">
        <v>1.2</v>
      </c>
      <c r="AC2167">
        <v>2</v>
      </c>
      <c r="AD2167">
        <v>770.5</v>
      </c>
      <c r="AG2167">
        <v>0.12</v>
      </c>
      <c r="AH2167">
        <v>0.05</v>
      </c>
      <c r="AJ2167">
        <v>0.4</v>
      </c>
      <c r="AM2167">
        <v>4.5</v>
      </c>
      <c r="AO2167">
        <v>19.399999999999999</v>
      </c>
      <c r="AR2167">
        <v>29.29</v>
      </c>
      <c r="AV2167">
        <v>2</v>
      </c>
      <c r="AW2167">
        <v>3</v>
      </c>
      <c r="BA2167">
        <v>23</v>
      </c>
      <c r="BE2167">
        <v>0.11</v>
      </c>
      <c r="BF2167">
        <v>5.5</v>
      </c>
      <c r="BI2167">
        <v>0.17</v>
      </c>
      <c r="BK2167">
        <v>54</v>
      </c>
      <c r="BL2167">
        <v>7.15</v>
      </c>
      <c r="BM2167">
        <v>0.01</v>
      </c>
      <c r="BQ2167">
        <v>23.2</v>
      </c>
      <c r="BR2167">
        <v>2.5999999999999999E-2</v>
      </c>
      <c r="BU2167">
        <v>14.11</v>
      </c>
      <c r="CB2167">
        <v>0.09</v>
      </c>
      <c r="CD2167">
        <v>1.72</v>
      </c>
      <c r="CE2167">
        <v>2.1</v>
      </c>
      <c r="CF2167">
        <v>2</v>
      </c>
      <c r="CJ2167">
        <v>28.6</v>
      </c>
      <c r="CM2167">
        <v>0.09</v>
      </c>
      <c r="CN2167">
        <v>2.2000000000000002</v>
      </c>
      <c r="CO2167">
        <v>6.0000000000000001E-3</v>
      </c>
      <c r="CP2167">
        <v>0.35</v>
      </c>
      <c r="CR2167">
        <v>0.6</v>
      </c>
      <c r="CS2167">
        <v>100</v>
      </c>
      <c r="CT2167">
        <v>0.05</v>
      </c>
      <c r="CX2167">
        <v>95.8</v>
      </c>
    </row>
    <row r="2168" spans="1:102">
      <c r="A2168" t="s">
        <v>2324</v>
      </c>
      <c r="B2168">
        <v>1346317</v>
      </c>
      <c r="C2168" t="s">
        <v>104</v>
      </c>
      <c r="D2168" t="s">
        <v>105</v>
      </c>
      <c r="E2168">
        <v>507158</v>
      </c>
      <c r="F2168">
        <v>7182147</v>
      </c>
      <c r="G2168">
        <v>505</v>
      </c>
      <c r="H2168" s="1">
        <v>41499</v>
      </c>
      <c r="I2168" t="s">
        <v>183</v>
      </c>
      <c r="J2168" t="s">
        <v>119</v>
      </c>
      <c r="K2168" t="s">
        <v>108</v>
      </c>
      <c r="L2168" t="s">
        <v>109</v>
      </c>
      <c r="M2168" t="s">
        <v>120</v>
      </c>
      <c r="N2168" t="s">
        <v>111</v>
      </c>
      <c r="O2168" t="s">
        <v>2324</v>
      </c>
      <c r="P2168" t="s">
        <v>112</v>
      </c>
      <c r="Q2168" t="s">
        <v>1479</v>
      </c>
      <c r="R2168" t="s">
        <v>1480</v>
      </c>
      <c r="T2168" s="1">
        <v>41475</v>
      </c>
      <c r="V2168">
        <v>468</v>
      </c>
      <c r="X2168">
        <v>1.1399999999999999</v>
      </c>
      <c r="Z2168">
        <v>11.4</v>
      </c>
      <c r="AA2168">
        <v>4.5999999999999996</v>
      </c>
      <c r="AC2168">
        <v>4</v>
      </c>
      <c r="AD2168">
        <v>352.7</v>
      </c>
      <c r="AG2168">
        <v>0.28000000000000003</v>
      </c>
      <c r="AH2168">
        <v>0.42</v>
      </c>
      <c r="AJ2168">
        <v>1.83</v>
      </c>
      <c r="AM2168">
        <v>7.5</v>
      </c>
      <c r="AO2168">
        <v>25.7</v>
      </c>
      <c r="AR2168">
        <v>31.87</v>
      </c>
      <c r="AV2168">
        <v>2.23</v>
      </c>
      <c r="AW2168">
        <v>3.5</v>
      </c>
      <c r="BA2168">
        <v>47</v>
      </c>
      <c r="BE2168">
        <v>0.1</v>
      </c>
      <c r="BF2168">
        <v>13.1</v>
      </c>
      <c r="BI2168">
        <v>0.45</v>
      </c>
      <c r="BK2168">
        <v>264</v>
      </c>
      <c r="BL2168">
        <v>4.17</v>
      </c>
      <c r="BM2168">
        <v>1.2E-2</v>
      </c>
      <c r="BQ2168">
        <v>35.9</v>
      </c>
      <c r="BR2168">
        <v>9.1999999999999998E-2</v>
      </c>
      <c r="BU2168">
        <v>12.73</v>
      </c>
      <c r="CB2168">
        <v>0.03</v>
      </c>
      <c r="CD2168">
        <v>2.16</v>
      </c>
      <c r="CE2168">
        <v>3.1</v>
      </c>
      <c r="CF2168">
        <v>2.6</v>
      </c>
      <c r="CJ2168">
        <v>42.6</v>
      </c>
      <c r="CM2168">
        <v>0.01</v>
      </c>
      <c r="CN2168">
        <v>1.6</v>
      </c>
      <c r="CO2168">
        <v>3.5000000000000003E-2</v>
      </c>
      <c r="CP2168">
        <v>0.2</v>
      </c>
      <c r="CR2168">
        <v>1.2</v>
      </c>
      <c r="CS2168">
        <v>139</v>
      </c>
      <c r="CT2168">
        <v>0.2</v>
      </c>
      <c r="CX2168">
        <v>180.1</v>
      </c>
    </row>
    <row r="2169" spans="1:102">
      <c r="A2169" t="s">
        <v>2325</v>
      </c>
      <c r="B2169">
        <v>1346320</v>
      </c>
      <c r="C2169" t="s">
        <v>104</v>
      </c>
      <c r="D2169" t="s">
        <v>105</v>
      </c>
      <c r="E2169">
        <v>507171</v>
      </c>
      <c r="F2169">
        <v>7182196</v>
      </c>
      <c r="G2169">
        <v>504</v>
      </c>
      <c r="H2169" s="1">
        <v>41499</v>
      </c>
      <c r="I2169" t="s">
        <v>183</v>
      </c>
      <c r="J2169" t="s">
        <v>119</v>
      </c>
      <c r="K2169" t="s">
        <v>108</v>
      </c>
      <c r="L2169" t="s">
        <v>109</v>
      </c>
      <c r="M2169" t="s">
        <v>120</v>
      </c>
      <c r="N2169" t="s">
        <v>111</v>
      </c>
      <c r="O2169" t="s">
        <v>2325</v>
      </c>
      <c r="P2169" t="s">
        <v>112</v>
      </c>
      <c r="Q2169" t="s">
        <v>1479</v>
      </c>
      <c r="R2169" t="s">
        <v>1480</v>
      </c>
      <c r="T2169" s="1">
        <v>41475</v>
      </c>
      <c r="V2169">
        <v>2198</v>
      </c>
      <c r="X2169">
        <v>0.66</v>
      </c>
      <c r="Z2169">
        <v>16.7</v>
      </c>
      <c r="AA2169">
        <v>3.6</v>
      </c>
      <c r="AC2169">
        <v>12</v>
      </c>
      <c r="AD2169">
        <v>653</v>
      </c>
      <c r="AG2169">
        <v>0.23</v>
      </c>
      <c r="AH2169">
        <v>0.38</v>
      </c>
      <c r="AJ2169">
        <v>2.36</v>
      </c>
      <c r="AM2169">
        <v>1.2</v>
      </c>
      <c r="AO2169">
        <v>63.3</v>
      </c>
      <c r="AR2169">
        <v>100.09</v>
      </c>
      <c r="AV2169">
        <v>1.75</v>
      </c>
      <c r="AW2169">
        <v>2.6</v>
      </c>
      <c r="BA2169">
        <v>297</v>
      </c>
      <c r="BE2169">
        <v>0.2</v>
      </c>
      <c r="BF2169">
        <v>5.0999999999999996</v>
      </c>
      <c r="BI2169">
        <v>0.06</v>
      </c>
      <c r="BK2169">
        <v>9</v>
      </c>
      <c r="BL2169">
        <v>5.77</v>
      </c>
      <c r="BM2169">
        <v>1.6E-2</v>
      </c>
      <c r="BQ2169">
        <v>69.5</v>
      </c>
      <c r="BR2169">
        <v>0.27</v>
      </c>
      <c r="BU2169">
        <v>20.100000000000001</v>
      </c>
      <c r="CB2169">
        <v>0.34</v>
      </c>
      <c r="CD2169">
        <v>2.81</v>
      </c>
      <c r="CE2169">
        <v>4.9000000000000004</v>
      </c>
      <c r="CF2169">
        <v>9.3000000000000007</v>
      </c>
      <c r="CJ2169">
        <v>221.9</v>
      </c>
      <c r="CM2169">
        <v>7.0000000000000007E-2</v>
      </c>
      <c r="CN2169">
        <v>1.8</v>
      </c>
      <c r="CO2169">
        <v>3.0000000000000001E-3</v>
      </c>
      <c r="CP2169">
        <v>0.65</v>
      </c>
      <c r="CR2169">
        <v>7.9</v>
      </c>
      <c r="CS2169">
        <v>105</v>
      </c>
      <c r="CT2169">
        <v>0.05</v>
      </c>
      <c r="CX2169">
        <v>261.10000000000002</v>
      </c>
    </row>
    <row r="2170" spans="1:102">
      <c r="A2170" t="s">
        <v>2326</v>
      </c>
      <c r="B2170">
        <v>1346335</v>
      </c>
      <c r="C2170" t="s">
        <v>104</v>
      </c>
      <c r="D2170" t="s">
        <v>105</v>
      </c>
      <c r="E2170">
        <v>506763</v>
      </c>
      <c r="F2170">
        <v>7183094</v>
      </c>
      <c r="G2170">
        <v>426</v>
      </c>
      <c r="H2170" s="1">
        <v>41499</v>
      </c>
      <c r="I2170" t="s">
        <v>183</v>
      </c>
      <c r="J2170" t="s">
        <v>119</v>
      </c>
      <c r="K2170" t="s">
        <v>108</v>
      </c>
      <c r="L2170" t="s">
        <v>109</v>
      </c>
      <c r="M2170" t="s">
        <v>120</v>
      </c>
      <c r="N2170" t="s">
        <v>111</v>
      </c>
      <c r="O2170" t="s">
        <v>2326</v>
      </c>
      <c r="P2170" t="s">
        <v>112</v>
      </c>
      <c r="Q2170" t="s">
        <v>1479</v>
      </c>
      <c r="R2170" t="s">
        <v>1480</v>
      </c>
      <c r="T2170" s="1">
        <v>41476</v>
      </c>
      <c r="V2170">
        <v>1669</v>
      </c>
      <c r="X2170">
        <v>0.9</v>
      </c>
      <c r="Z2170">
        <v>20.5</v>
      </c>
      <c r="AA2170">
        <v>3.4</v>
      </c>
      <c r="AC2170">
        <v>9</v>
      </c>
      <c r="AD2170">
        <v>653.70000000000005</v>
      </c>
      <c r="AG2170">
        <v>0.17</v>
      </c>
      <c r="AH2170">
        <v>0.75</v>
      </c>
      <c r="AJ2170">
        <v>5.99</v>
      </c>
      <c r="AM2170">
        <v>5.4</v>
      </c>
      <c r="AO2170">
        <v>47</v>
      </c>
      <c r="AR2170">
        <v>77.22</v>
      </c>
      <c r="AV2170">
        <v>2.04</v>
      </c>
      <c r="AW2170">
        <v>3.2</v>
      </c>
      <c r="BA2170">
        <v>230</v>
      </c>
      <c r="BE2170">
        <v>0.15</v>
      </c>
      <c r="BF2170">
        <v>8.9</v>
      </c>
      <c r="BI2170">
        <v>0.34</v>
      </c>
      <c r="BK2170">
        <v>135</v>
      </c>
      <c r="BL2170">
        <v>10.15</v>
      </c>
      <c r="BM2170">
        <v>1.7000000000000001E-2</v>
      </c>
      <c r="BQ2170">
        <v>74.599999999999994</v>
      </c>
      <c r="BR2170">
        <v>0.193</v>
      </c>
      <c r="BU2170">
        <v>18.52</v>
      </c>
      <c r="CB2170">
        <v>0.17</v>
      </c>
      <c r="CD2170">
        <v>6.48</v>
      </c>
      <c r="CE2170">
        <v>4.2</v>
      </c>
      <c r="CF2170">
        <v>9.4</v>
      </c>
      <c r="CJ2170">
        <v>119.8</v>
      </c>
      <c r="CM2170">
        <v>0.16</v>
      </c>
      <c r="CN2170">
        <v>2.2000000000000002</v>
      </c>
      <c r="CO2170">
        <v>2.1000000000000001E-2</v>
      </c>
      <c r="CP2170">
        <v>0.53</v>
      </c>
      <c r="CR2170">
        <v>6.6</v>
      </c>
      <c r="CS2170">
        <v>354</v>
      </c>
      <c r="CT2170">
        <v>0.1</v>
      </c>
      <c r="CX2170">
        <v>426.4</v>
      </c>
    </row>
    <row r="2171" spans="1:102">
      <c r="A2171" t="s">
        <v>2327</v>
      </c>
      <c r="B2171">
        <v>1346337</v>
      </c>
      <c r="C2171" t="s">
        <v>104</v>
      </c>
      <c r="D2171" t="s">
        <v>105</v>
      </c>
      <c r="E2171">
        <v>506756</v>
      </c>
      <c r="F2171">
        <v>7182997</v>
      </c>
      <c r="G2171">
        <v>447</v>
      </c>
      <c r="H2171" s="1">
        <v>41499</v>
      </c>
      <c r="I2171" t="s">
        <v>183</v>
      </c>
      <c r="J2171" t="s">
        <v>119</v>
      </c>
      <c r="K2171" t="s">
        <v>108</v>
      </c>
      <c r="L2171" t="s">
        <v>109</v>
      </c>
      <c r="M2171" t="s">
        <v>120</v>
      </c>
      <c r="N2171" t="s">
        <v>111</v>
      </c>
      <c r="O2171" t="s">
        <v>2327</v>
      </c>
      <c r="P2171" t="s">
        <v>112</v>
      </c>
      <c r="Q2171" t="s">
        <v>1479</v>
      </c>
      <c r="R2171" t="s">
        <v>1480</v>
      </c>
      <c r="T2171" s="1">
        <v>41476</v>
      </c>
      <c r="V2171">
        <v>838</v>
      </c>
      <c r="X2171">
        <v>1.04</v>
      </c>
      <c r="Z2171">
        <v>12.1</v>
      </c>
      <c r="AA2171">
        <v>3.3</v>
      </c>
      <c r="AC2171">
        <v>6</v>
      </c>
      <c r="AD2171">
        <v>822.5</v>
      </c>
      <c r="AG2171">
        <v>0.16</v>
      </c>
      <c r="AH2171">
        <v>0.42</v>
      </c>
      <c r="AJ2171">
        <v>2.5299999999999998</v>
      </c>
      <c r="AM2171">
        <v>7.1</v>
      </c>
      <c r="AO2171">
        <v>31.9</v>
      </c>
      <c r="AR2171">
        <v>48.17</v>
      </c>
      <c r="AV2171">
        <v>2.0499999999999998</v>
      </c>
      <c r="AW2171">
        <v>3.3</v>
      </c>
      <c r="BA2171">
        <v>128</v>
      </c>
      <c r="BE2171">
        <v>0.12</v>
      </c>
      <c r="BF2171">
        <v>10.4</v>
      </c>
      <c r="BI2171">
        <v>0.42</v>
      </c>
      <c r="BK2171">
        <v>218</v>
      </c>
      <c r="BL2171">
        <v>5.31</v>
      </c>
      <c r="BM2171">
        <v>1.4E-2</v>
      </c>
      <c r="BQ2171">
        <v>35.5</v>
      </c>
      <c r="BR2171">
        <v>0.104</v>
      </c>
      <c r="BU2171">
        <v>13.71</v>
      </c>
      <c r="CB2171">
        <v>7.0000000000000007E-2</v>
      </c>
      <c r="CD2171">
        <v>3.43</v>
      </c>
      <c r="CE2171">
        <v>4.2</v>
      </c>
      <c r="CF2171">
        <v>3.3</v>
      </c>
      <c r="CJ2171">
        <v>74.7</v>
      </c>
      <c r="CM2171">
        <v>7.0000000000000007E-2</v>
      </c>
      <c r="CN2171">
        <v>2.2999999999999998</v>
      </c>
      <c r="CO2171">
        <v>2.7E-2</v>
      </c>
      <c r="CP2171">
        <v>0.4</v>
      </c>
      <c r="CR2171">
        <v>2.4</v>
      </c>
      <c r="CS2171">
        <v>143</v>
      </c>
      <c r="CT2171">
        <v>0.1</v>
      </c>
      <c r="CX2171">
        <v>168.3</v>
      </c>
    </row>
    <row r="2172" spans="1:102">
      <c r="A2172" t="s">
        <v>2328</v>
      </c>
      <c r="B2172">
        <v>1346370</v>
      </c>
      <c r="C2172" t="s">
        <v>104</v>
      </c>
      <c r="D2172" t="s">
        <v>105</v>
      </c>
      <c r="E2172">
        <v>505758</v>
      </c>
      <c r="F2172">
        <v>7182397</v>
      </c>
      <c r="G2172">
        <v>563</v>
      </c>
      <c r="H2172" s="1">
        <v>41499</v>
      </c>
      <c r="I2172" t="s">
        <v>183</v>
      </c>
      <c r="J2172" t="s">
        <v>119</v>
      </c>
      <c r="K2172" t="s">
        <v>108</v>
      </c>
      <c r="L2172" t="s">
        <v>109</v>
      </c>
      <c r="M2172" t="s">
        <v>120</v>
      </c>
      <c r="N2172" t="s">
        <v>111</v>
      </c>
      <c r="O2172" t="s">
        <v>2328</v>
      </c>
      <c r="P2172" t="s">
        <v>112</v>
      </c>
      <c r="Q2172" t="s">
        <v>1479</v>
      </c>
      <c r="R2172" t="s">
        <v>1480</v>
      </c>
      <c r="T2172" s="1">
        <v>41477</v>
      </c>
      <c r="V2172">
        <v>314</v>
      </c>
      <c r="X2172">
        <v>1.43</v>
      </c>
      <c r="Z2172">
        <v>8.6999999999999993</v>
      </c>
      <c r="AA2172">
        <v>2.6</v>
      </c>
      <c r="AC2172">
        <v>2</v>
      </c>
      <c r="AD2172">
        <v>267.10000000000002</v>
      </c>
      <c r="AG2172">
        <v>0.13</v>
      </c>
      <c r="AH2172">
        <v>0.08</v>
      </c>
      <c r="AJ2172">
        <v>0.35</v>
      </c>
      <c r="AM2172">
        <v>4.0999999999999996</v>
      </c>
      <c r="AO2172">
        <v>25.9</v>
      </c>
      <c r="AR2172">
        <v>18.329999999999998</v>
      </c>
      <c r="AV2172">
        <v>1.78</v>
      </c>
      <c r="AW2172">
        <v>4</v>
      </c>
      <c r="BA2172">
        <v>32</v>
      </c>
      <c r="BE2172">
        <v>0.09</v>
      </c>
      <c r="BF2172">
        <v>8.9</v>
      </c>
      <c r="BI2172">
        <v>0.17</v>
      </c>
      <c r="BK2172">
        <v>83</v>
      </c>
      <c r="BL2172">
        <v>20.440000000000001</v>
      </c>
      <c r="BM2172">
        <v>3.0000000000000001E-3</v>
      </c>
      <c r="BQ2172">
        <v>13.5</v>
      </c>
      <c r="BR2172">
        <v>3.4000000000000002E-2</v>
      </c>
      <c r="BU2172">
        <v>21.21</v>
      </c>
      <c r="CB2172">
        <v>0.08</v>
      </c>
      <c r="CD2172">
        <v>2.86</v>
      </c>
      <c r="CE2172">
        <v>1.9</v>
      </c>
      <c r="CF2172">
        <v>14.4</v>
      </c>
      <c r="CJ2172">
        <v>45</v>
      </c>
      <c r="CM2172">
        <v>0.12</v>
      </c>
      <c r="CN2172">
        <v>1.9</v>
      </c>
      <c r="CO2172">
        <v>2.5999999999999999E-2</v>
      </c>
      <c r="CP2172">
        <v>0.51</v>
      </c>
      <c r="CR2172">
        <v>0.7</v>
      </c>
      <c r="CS2172">
        <v>131</v>
      </c>
      <c r="CT2172">
        <v>0.1</v>
      </c>
      <c r="CX2172">
        <v>39.799999999999997</v>
      </c>
    </row>
    <row r="2173" spans="1:102">
      <c r="A2173" t="s">
        <v>2329</v>
      </c>
      <c r="B2173">
        <v>1346380</v>
      </c>
      <c r="C2173" t="s">
        <v>104</v>
      </c>
      <c r="D2173" t="s">
        <v>105</v>
      </c>
      <c r="E2173">
        <v>505759</v>
      </c>
      <c r="F2173">
        <v>7181897</v>
      </c>
      <c r="G2173">
        <v>609</v>
      </c>
      <c r="H2173" s="1">
        <v>41499</v>
      </c>
      <c r="I2173" t="s">
        <v>183</v>
      </c>
      <c r="J2173" t="s">
        <v>119</v>
      </c>
      <c r="K2173" t="s">
        <v>108</v>
      </c>
      <c r="L2173" t="s">
        <v>109</v>
      </c>
      <c r="M2173" t="s">
        <v>120</v>
      </c>
      <c r="N2173" t="s">
        <v>111</v>
      </c>
      <c r="O2173" t="s">
        <v>2329</v>
      </c>
      <c r="P2173" t="s">
        <v>112</v>
      </c>
      <c r="Q2173" t="s">
        <v>1479</v>
      </c>
      <c r="R2173" t="s">
        <v>1480</v>
      </c>
      <c r="T2173" s="1">
        <v>41477</v>
      </c>
      <c r="V2173">
        <v>198</v>
      </c>
      <c r="X2173">
        <v>1.39</v>
      </c>
      <c r="Z2173">
        <v>17.5</v>
      </c>
      <c r="AA2173">
        <v>1.7</v>
      </c>
      <c r="AC2173">
        <v>4</v>
      </c>
      <c r="AD2173">
        <v>353.7</v>
      </c>
      <c r="AG2173">
        <v>0.12</v>
      </c>
      <c r="AH2173">
        <v>0.1</v>
      </c>
      <c r="AJ2173">
        <v>1.02</v>
      </c>
      <c r="AM2173">
        <v>4.5999999999999996</v>
      </c>
      <c r="AO2173">
        <v>26.3</v>
      </c>
      <c r="AR2173">
        <v>32.35</v>
      </c>
      <c r="AV2173">
        <v>1.95</v>
      </c>
      <c r="AW2173">
        <v>3.7</v>
      </c>
      <c r="BA2173">
        <v>39</v>
      </c>
      <c r="BE2173">
        <v>0.12</v>
      </c>
      <c r="BF2173">
        <v>7.8</v>
      </c>
      <c r="BI2173">
        <v>0.21</v>
      </c>
      <c r="BK2173">
        <v>88</v>
      </c>
      <c r="BL2173">
        <v>24.99</v>
      </c>
      <c r="BM2173">
        <v>5.0000000000000001E-3</v>
      </c>
      <c r="BQ2173">
        <v>23.8</v>
      </c>
      <c r="BR2173">
        <v>6.5000000000000002E-2</v>
      </c>
      <c r="BU2173">
        <v>47.6</v>
      </c>
      <c r="CB2173">
        <v>0.1</v>
      </c>
      <c r="CD2173">
        <v>7.65</v>
      </c>
      <c r="CE2173">
        <v>2.2000000000000002</v>
      </c>
      <c r="CF2173">
        <v>9.8000000000000007</v>
      </c>
      <c r="CJ2173">
        <v>39</v>
      </c>
      <c r="CM2173">
        <v>0.31</v>
      </c>
      <c r="CN2173">
        <v>1.4</v>
      </c>
      <c r="CO2173">
        <v>1.4E-2</v>
      </c>
      <c r="CP2173">
        <v>1.1499999999999999</v>
      </c>
      <c r="CR2173">
        <v>1.4</v>
      </c>
      <c r="CS2173">
        <v>348</v>
      </c>
      <c r="CT2173">
        <v>0.1</v>
      </c>
      <c r="CX2173">
        <v>79.400000000000006</v>
      </c>
    </row>
    <row r="2174" spans="1:102">
      <c r="A2174" t="s">
        <v>2330</v>
      </c>
      <c r="B2174">
        <v>1346382</v>
      </c>
      <c r="C2174" t="s">
        <v>104</v>
      </c>
      <c r="D2174" t="s">
        <v>105</v>
      </c>
      <c r="E2174">
        <v>505763</v>
      </c>
      <c r="F2174">
        <v>7181793</v>
      </c>
      <c r="G2174">
        <v>599</v>
      </c>
      <c r="H2174" s="1">
        <v>41499</v>
      </c>
      <c r="I2174" t="s">
        <v>183</v>
      </c>
      <c r="J2174" t="s">
        <v>119</v>
      </c>
      <c r="K2174" t="s">
        <v>108</v>
      </c>
      <c r="L2174" t="s">
        <v>109</v>
      </c>
      <c r="M2174" t="s">
        <v>120</v>
      </c>
      <c r="N2174" t="s">
        <v>111</v>
      </c>
      <c r="O2174" t="s">
        <v>2330</v>
      </c>
      <c r="P2174" t="s">
        <v>112</v>
      </c>
      <c r="Q2174" t="s">
        <v>1479</v>
      </c>
      <c r="R2174" t="s">
        <v>1480</v>
      </c>
      <c r="T2174" s="1">
        <v>41477</v>
      </c>
      <c r="V2174">
        <v>238</v>
      </c>
      <c r="X2174">
        <v>1.1499999999999999</v>
      </c>
      <c r="Z2174">
        <v>14.7</v>
      </c>
      <c r="AA2174">
        <v>6.3</v>
      </c>
      <c r="AC2174">
        <v>4</v>
      </c>
      <c r="AD2174">
        <v>303.10000000000002</v>
      </c>
      <c r="AG2174">
        <v>0.18</v>
      </c>
      <c r="AH2174">
        <v>0.06</v>
      </c>
      <c r="AJ2174">
        <v>0.95</v>
      </c>
      <c r="AM2174">
        <v>5.8</v>
      </c>
      <c r="AO2174">
        <v>41.3</v>
      </c>
      <c r="AR2174">
        <v>111.04</v>
      </c>
      <c r="AV2174">
        <v>1.6</v>
      </c>
      <c r="AW2174">
        <v>4.9000000000000004</v>
      </c>
      <c r="BA2174">
        <v>109</v>
      </c>
      <c r="BE2174">
        <v>0.1</v>
      </c>
      <c r="BF2174">
        <v>8.4</v>
      </c>
      <c r="BI2174">
        <v>0.21</v>
      </c>
      <c r="BK2174">
        <v>89</v>
      </c>
      <c r="BL2174">
        <v>16.41</v>
      </c>
      <c r="BM2174">
        <v>4.0000000000000001E-3</v>
      </c>
      <c r="BQ2174">
        <v>21.2</v>
      </c>
      <c r="BR2174">
        <v>3.6999999999999998E-2</v>
      </c>
      <c r="BU2174">
        <v>42.77</v>
      </c>
      <c r="CB2174">
        <v>7.0000000000000007E-2</v>
      </c>
      <c r="CD2174">
        <v>15.59</v>
      </c>
      <c r="CE2174">
        <v>3.2</v>
      </c>
      <c r="CF2174">
        <v>4.9000000000000004</v>
      </c>
      <c r="CJ2174">
        <v>25</v>
      </c>
      <c r="CM2174">
        <v>0.37</v>
      </c>
      <c r="CN2174">
        <v>2.6</v>
      </c>
      <c r="CO2174">
        <v>1.4E-2</v>
      </c>
      <c r="CP2174">
        <v>0.91</v>
      </c>
      <c r="CR2174">
        <v>2.9</v>
      </c>
      <c r="CS2174">
        <v>296</v>
      </c>
      <c r="CT2174">
        <v>0.1</v>
      </c>
      <c r="CX2174">
        <v>60.7</v>
      </c>
    </row>
    <row r="2175" spans="1:102">
      <c r="A2175" t="s">
        <v>2331</v>
      </c>
      <c r="B2175">
        <v>1349076</v>
      </c>
      <c r="C2175" t="s">
        <v>104</v>
      </c>
      <c r="D2175" t="s">
        <v>105</v>
      </c>
      <c r="E2175">
        <v>520082</v>
      </c>
      <c r="F2175">
        <v>7187115</v>
      </c>
      <c r="G2175">
        <v>788</v>
      </c>
      <c r="H2175" s="1">
        <v>41486</v>
      </c>
      <c r="I2175" t="s">
        <v>126</v>
      </c>
      <c r="J2175" t="s">
        <v>119</v>
      </c>
      <c r="K2175" t="s">
        <v>108</v>
      </c>
      <c r="L2175" t="s">
        <v>109</v>
      </c>
      <c r="M2175" t="s">
        <v>120</v>
      </c>
      <c r="N2175" t="s">
        <v>111</v>
      </c>
      <c r="O2175" t="s">
        <v>2331</v>
      </c>
      <c r="P2175" t="s">
        <v>112</v>
      </c>
      <c r="Q2175" t="s">
        <v>2127</v>
      </c>
      <c r="R2175" t="s">
        <v>2128</v>
      </c>
      <c r="T2175" s="1">
        <v>41468</v>
      </c>
      <c r="V2175">
        <v>4161</v>
      </c>
      <c r="X2175">
        <v>0.45</v>
      </c>
      <c r="Z2175">
        <v>5</v>
      </c>
      <c r="AA2175">
        <v>5.3</v>
      </c>
      <c r="AC2175">
        <v>5</v>
      </c>
      <c r="AD2175">
        <v>346.7</v>
      </c>
      <c r="AG2175">
        <v>0.41</v>
      </c>
      <c r="AH2175">
        <v>0.03</v>
      </c>
      <c r="AJ2175">
        <v>0.02</v>
      </c>
      <c r="AM2175">
        <v>0.3</v>
      </c>
      <c r="AO2175">
        <v>23.6</v>
      </c>
      <c r="AR2175">
        <v>33.200000000000003</v>
      </c>
      <c r="AV2175">
        <v>1.29</v>
      </c>
      <c r="AW2175">
        <v>1.8</v>
      </c>
      <c r="BA2175">
        <v>188</v>
      </c>
      <c r="BE2175">
        <v>0.21</v>
      </c>
      <c r="BF2175">
        <v>2.9</v>
      </c>
      <c r="BI2175">
        <v>0.03</v>
      </c>
      <c r="BK2175">
        <v>6</v>
      </c>
      <c r="BL2175">
        <v>7.4</v>
      </c>
      <c r="BM2175">
        <v>1.2999999999999999E-2</v>
      </c>
      <c r="BQ2175">
        <v>2.4</v>
      </c>
      <c r="BR2175">
        <v>0.02</v>
      </c>
      <c r="BU2175">
        <v>24.27</v>
      </c>
      <c r="CB2175">
        <v>0.41</v>
      </c>
      <c r="CD2175">
        <v>0.93</v>
      </c>
      <c r="CE2175">
        <v>2.5</v>
      </c>
      <c r="CF2175">
        <v>20.6</v>
      </c>
      <c r="CJ2175">
        <v>26.9</v>
      </c>
      <c r="CM2175">
        <v>0.8</v>
      </c>
      <c r="CN2175">
        <v>1.2</v>
      </c>
      <c r="CO2175">
        <v>1E-3</v>
      </c>
      <c r="CP2175">
        <v>0.46</v>
      </c>
      <c r="CR2175">
        <v>2.8</v>
      </c>
      <c r="CS2175">
        <v>48</v>
      </c>
      <c r="CT2175">
        <v>0.05</v>
      </c>
      <c r="CX2175">
        <v>3.5</v>
      </c>
    </row>
    <row r="2176" spans="1:102">
      <c r="A2176" t="s">
        <v>2332</v>
      </c>
      <c r="B2176">
        <v>1349078</v>
      </c>
      <c r="C2176" t="s">
        <v>104</v>
      </c>
      <c r="D2176" t="s">
        <v>105</v>
      </c>
      <c r="E2176">
        <v>519948</v>
      </c>
      <c r="F2176">
        <v>7187258</v>
      </c>
      <c r="G2176">
        <v>733</v>
      </c>
      <c r="H2176" s="1">
        <v>41486</v>
      </c>
      <c r="I2176" t="s">
        <v>126</v>
      </c>
      <c r="J2176" t="s">
        <v>119</v>
      </c>
      <c r="K2176" t="s">
        <v>108</v>
      </c>
      <c r="L2176" t="s">
        <v>109</v>
      </c>
      <c r="M2176" t="s">
        <v>120</v>
      </c>
      <c r="N2176" t="s">
        <v>111</v>
      </c>
      <c r="O2176" t="s">
        <v>2332</v>
      </c>
      <c r="P2176" t="s">
        <v>112</v>
      </c>
      <c r="Q2176" t="s">
        <v>2127</v>
      </c>
      <c r="R2176" t="s">
        <v>2128</v>
      </c>
      <c r="T2176" s="1">
        <v>41468</v>
      </c>
      <c r="V2176">
        <v>962</v>
      </c>
      <c r="X2176">
        <v>0.25</v>
      </c>
      <c r="Z2176">
        <v>1.1000000000000001</v>
      </c>
      <c r="AA2176">
        <v>3.7</v>
      </c>
      <c r="AC2176">
        <v>10</v>
      </c>
      <c r="AD2176">
        <v>199.8</v>
      </c>
      <c r="AG2176">
        <v>0.19</v>
      </c>
      <c r="AH2176">
        <v>5.0000000000000001E-3</v>
      </c>
      <c r="AJ2176">
        <v>0.08</v>
      </c>
      <c r="AM2176">
        <v>0.1</v>
      </c>
      <c r="AO2176">
        <v>7.9</v>
      </c>
      <c r="AR2176">
        <v>10.26</v>
      </c>
      <c r="AV2176">
        <v>0.11</v>
      </c>
      <c r="AW2176">
        <v>0.6</v>
      </c>
      <c r="BA2176">
        <v>148</v>
      </c>
      <c r="BE2176">
        <v>0.06</v>
      </c>
      <c r="BF2176">
        <v>2.1</v>
      </c>
      <c r="BI2176">
        <v>0.01</v>
      </c>
      <c r="BK2176">
        <v>2</v>
      </c>
      <c r="BL2176">
        <v>1.23</v>
      </c>
      <c r="BM2176">
        <v>2E-3</v>
      </c>
      <c r="BQ2176">
        <v>2</v>
      </c>
      <c r="BR2176">
        <v>5.0000000000000001E-3</v>
      </c>
      <c r="BU2176">
        <v>6.99</v>
      </c>
      <c r="CB2176">
        <v>0.02</v>
      </c>
      <c r="CD2176">
        <v>0.38</v>
      </c>
      <c r="CE2176">
        <v>0.9</v>
      </c>
      <c r="CF2176">
        <v>0.9</v>
      </c>
      <c r="CJ2176">
        <v>6.8</v>
      </c>
      <c r="CM2176">
        <v>7.0000000000000007E-2</v>
      </c>
      <c r="CN2176">
        <v>0.6</v>
      </c>
      <c r="CO2176">
        <v>5.0000000000000001E-4</v>
      </c>
      <c r="CP2176">
        <v>0.04</v>
      </c>
      <c r="CR2176">
        <v>1.8</v>
      </c>
      <c r="CS2176">
        <v>18</v>
      </c>
      <c r="CT2176">
        <v>0.05</v>
      </c>
      <c r="CX2176">
        <v>1.2</v>
      </c>
    </row>
    <row r="2177" spans="1:103">
      <c r="A2177" t="s">
        <v>2333</v>
      </c>
      <c r="B2177">
        <v>1349082</v>
      </c>
      <c r="C2177" t="s">
        <v>104</v>
      </c>
      <c r="D2177" t="s">
        <v>105</v>
      </c>
      <c r="E2177">
        <v>519958</v>
      </c>
      <c r="F2177">
        <v>7187578</v>
      </c>
      <c r="G2177">
        <v>705</v>
      </c>
      <c r="H2177" s="1">
        <v>41486</v>
      </c>
      <c r="I2177" t="s">
        <v>126</v>
      </c>
      <c r="J2177" t="s">
        <v>119</v>
      </c>
      <c r="K2177" t="s">
        <v>108</v>
      </c>
      <c r="L2177" t="s">
        <v>109</v>
      </c>
      <c r="M2177" t="s">
        <v>120</v>
      </c>
      <c r="N2177" t="s">
        <v>111</v>
      </c>
      <c r="O2177" t="s">
        <v>2333</v>
      </c>
      <c r="P2177" t="s">
        <v>112</v>
      </c>
      <c r="Q2177" t="s">
        <v>2127</v>
      </c>
      <c r="R2177" t="s">
        <v>2128</v>
      </c>
      <c r="T2177" s="1">
        <v>41468</v>
      </c>
      <c r="V2177">
        <v>2296</v>
      </c>
      <c r="X2177">
        <v>0.46</v>
      </c>
      <c r="Z2177">
        <v>24.2</v>
      </c>
      <c r="AA2177">
        <v>6.6</v>
      </c>
      <c r="AC2177">
        <v>6</v>
      </c>
      <c r="AD2177">
        <v>457.6</v>
      </c>
      <c r="AG2177">
        <v>0.26</v>
      </c>
      <c r="AH2177">
        <v>0.02</v>
      </c>
      <c r="AJ2177">
        <v>0.04</v>
      </c>
      <c r="AM2177">
        <v>1.4</v>
      </c>
      <c r="AO2177">
        <v>41.6</v>
      </c>
      <c r="AR2177">
        <v>16.2</v>
      </c>
      <c r="AV2177">
        <v>5.42</v>
      </c>
      <c r="AW2177">
        <v>3.2</v>
      </c>
      <c r="BA2177">
        <v>158</v>
      </c>
      <c r="BE2177">
        <v>0.15</v>
      </c>
      <c r="BF2177">
        <v>2.7</v>
      </c>
      <c r="BI2177">
        <v>0.04</v>
      </c>
      <c r="BK2177">
        <v>26</v>
      </c>
      <c r="BL2177">
        <v>44.66</v>
      </c>
      <c r="BM2177">
        <v>0.01</v>
      </c>
      <c r="BQ2177">
        <v>8.4</v>
      </c>
      <c r="BR2177">
        <v>5.6000000000000001E-2</v>
      </c>
      <c r="BU2177">
        <v>13.8</v>
      </c>
      <c r="CB2177">
        <v>0.33</v>
      </c>
      <c r="CD2177">
        <v>8.5399999999999991</v>
      </c>
      <c r="CE2177">
        <v>2.2000000000000002</v>
      </c>
      <c r="CF2177">
        <v>47.8</v>
      </c>
      <c r="CJ2177">
        <v>20.2</v>
      </c>
      <c r="CM2177">
        <v>0.14000000000000001</v>
      </c>
      <c r="CN2177">
        <v>1.1000000000000001</v>
      </c>
      <c r="CO2177">
        <v>7.0000000000000001E-3</v>
      </c>
      <c r="CP2177">
        <v>0.51</v>
      </c>
      <c r="CR2177">
        <v>2.5</v>
      </c>
      <c r="CS2177">
        <v>148</v>
      </c>
      <c r="CT2177">
        <v>0.3</v>
      </c>
      <c r="CX2177">
        <v>22.4</v>
      </c>
    </row>
    <row r="2178" spans="1:103">
      <c r="A2178" t="s">
        <v>2334</v>
      </c>
      <c r="B2178">
        <v>1349157</v>
      </c>
      <c r="C2178" t="s">
        <v>104</v>
      </c>
      <c r="D2178" t="s">
        <v>105</v>
      </c>
      <c r="E2178">
        <v>517047</v>
      </c>
      <c r="F2178">
        <v>7186902</v>
      </c>
      <c r="G2178">
        <v>757</v>
      </c>
      <c r="H2178" s="1">
        <v>41494</v>
      </c>
      <c r="I2178" t="s">
        <v>118</v>
      </c>
      <c r="J2178" t="s">
        <v>119</v>
      </c>
      <c r="K2178" t="s">
        <v>108</v>
      </c>
      <c r="L2178" t="s">
        <v>109</v>
      </c>
      <c r="M2178" t="s">
        <v>120</v>
      </c>
      <c r="N2178" t="s">
        <v>111</v>
      </c>
      <c r="O2178" t="s">
        <v>2334</v>
      </c>
      <c r="P2178" t="s">
        <v>112</v>
      </c>
      <c r="Q2178" t="s">
        <v>2335</v>
      </c>
      <c r="R2178" t="s">
        <v>2336</v>
      </c>
      <c r="T2178" s="1">
        <v>41524</v>
      </c>
      <c r="V2178">
        <v>5283</v>
      </c>
      <c r="X2178">
        <v>0.55000000000000004</v>
      </c>
      <c r="Z2178">
        <v>11</v>
      </c>
      <c r="AA2178">
        <v>4.5999999999999996</v>
      </c>
      <c r="AC2178">
        <v>11</v>
      </c>
      <c r="AD2178">
        <v>65.2</v>
      </c>
      <c r="AG2178">
        <v>0.14000000000000001</v>
      </c>
      <c r="AH2178">
        <v>0.03</v>
      </c>
      <c r="AJ2178">
        <v>0.21</v>
      </c>
      <c r="AM2178">
        <v>0.6</v>
      </c>
      <c r="AO2178">
        <v>46.7</v>
      </c>
      <c r="AR2178">
        <v>22.93</v>
      </c>
      <c r="AV2178">
        <v>4.26</v>
      </c>
      <c r="AW2178">
        <v>2.9</v>
      </c>
      <c r="BA2178">
        <v>344</v>
      </c>
      <c r="BE2178">
        <v>0.28999999999999998</v>
      </c>
      <c r="BF2178">
        <v>3.4</v>
      </c>
      <c r="BI2178">
        <v>0.04</v>
      </c>
      <c r="BK2178">
        <v>21</v>
      </c>
      <c r="BL2178">
        <v>32.58</v>
      </c>
      <c r="BM2178">
        <v>1.4999999999999999E-2</v>
      </c>
      <c r="BQ2178">
        <v>8</v>
      </c>
      <c r="BR2178">
        <v>3.3000000000000002E-2</v>
      </c>
      <c r="BU2178">
        <v>10.06</v>
      </c>
      <c r="CB2178">
        <v>1.19</v>
      </c>
      <c r="CD2178">
        <v>1.81</v>
      </c>
      <c r="CE2178">
        <v>1.5</v>
      </c>
      <c r="CF2178">
        <v>16.399999999999999</v>
      </c>
      <c r="CJ2178">
        <v>33.299999999999997</v>
      </c>
      <c r="CM2178">
        <v>0.11</v>
      </c>
      <c r="CN2178">
        <v>0.7</v>
      </c>
      <c r="CO2178">
        <v>3.0000000000000001E-3</v>
      </c>
      <c r="CP2178">
        <v>0.81</v>
      </c>
      <c r="CR2178">
        <v>2.8</v>
      </c>
      <c r="CS2178">
        <v>101</v>
      </c>
      <c r="CT2178">
        <v>0.2</v>
      </c>
      <c r="CX2178">
        <v>28.7</v>
      </c>
    </row>
    <row r="2179" spans="1:103">
      <c r="A2179" t="s">
        <v>2337</v>
      </c>
      <c r="B2179">
        <v>1346350</v>
      </c>
      <c r="C2179" t="s">
        <v>104</v>
      </c>
      <c r="D2179" t="s">
        <v>105</v>
      </c>
      <c r="E2179">
        <v>506761</v>
      </c>
      <c r="F2179">
        <v>7182298</v>
      </c>
      <c r="G2179">
        <v>465</v>
      </c>
      <c r="H2179" s="1">
        <v>41499</v>
      </c>
      <c r="I2179" t="s">
        <v>183</v>
      </c>
      <c r="J2179" t="s">
        <v>119</v>
      </c>
      <c r="K2179" t="s">
        <v>108</v>
      </c>
      <c r="L2179" t="s">
        <v>109</v>
      </c>
      <c r="M2179" t="s">
        <v>120</v>
      </c>
      <c r="N2179" t="s">
        <v>111</v>
      </c>
      <c r="O2179" t="s">
        <v>2337</v>
      </c>
      <c r="P2179" t="s">
        <v>112</v>
      </c>
      <c r="Q2179" t="s">
        <v>1479</v>
      </c>
      <c r="R2179" t="s">
        <v>1480</v>
      </c>
      <c r="T2179" s="1">
        <v>41476</v>
      </c>
      <c r="V2179">
        <v>452</v>
      </c>
      <c r="X2179">
        <v>0.56000000000000005</v>
      </c>
      <c r="Z2179">
        <v>7.4</v>
      </c>
      <c r="AA2179">
        <v>3.4</v>
      </c>
      <c r="AC2179">
        <v>2</v>
      </c>
      <c r="AD2179">
        <v>141.19999999999999</v>
      </c>
      <c r="AG2179">
        <v>0.17</v>
      </c>
      <c r="AH2179">
        <v>0.1</v>
      </c>
      <c r="AJ2179">
        <v>1.0900000000000001</v>
      </c>
      <c r="AM2179">
        <v>1.1000000000000001</v>
      </c>
      <c r="AO2179">
        <v>17.600000000000001</v>
      </c>
      <c r="AR2179">
        <v>24.85</v>
      </c>
      <c r="AV2179">
        <v>1.19</v>
      </c>
      <c r="AW2179">
        <v>2.9</v>
      </c>
      <c r="BA2179">
        <v>253</v>
      </c>
      <c r="BE2179">
        <v>0.06</v>
      </c>
      <c r="BF2179">
        <v>6.8</v>
      </c>
      <c r="BI2179">
        <v>0.09</v>
      </c>
      <c r="BK2179">
        <v>28</v>
      </c>
      <c r="BL2179">
        <v>7.01</v>
      </c>
      <c r="BM2179">
        <v>7.0000000000000001E-3</v>
      </c>
      <c r="BQ2179">
        <v>11.3</v>
      </c>
      <c r="BR2179">
        <v>7.5999999999999998E-2</v>
      </c>
      <c r="BU2179">
        <v>21.84</v>
      </c>
      <c r="CB2179">
        <v>7.0000000000000007E-2</v>
      </c>
      <c r="CD2179">
        <v>5.73</v>
      </c>
      <c r="CE2179">
        <v>0.6</v>
      </c>
      <c r="CF2179">
        <v>15.4</v>
      </c>
      <c r="CJ2179">
        <v>18.100000000000001</v>
      </c>
      <c r="CM2179">
        <v>0.13</v>
      </c>
      <c r="CN2179">
        <v>0.05</v>
      </c>
      <c r="CO2179">
        <v>8.9999999999999993E-3</v>
      </c>
      <c r="CP2179">
        <v>0.95</v>
      </c>
      <c r="CR2179">
        <v>2.1</v>
      </c>
      <c r="CS2179">
        <v>88</v>
      </c>
      <c r="CT2179">
        <v>0.1</v>
      </c>
      <c r="CX2179">
        <v>31.8</v>
      </c>
    </row>
    <row r="2180" spans="1:103">
      <c r="A2180" t="s">
        <v>2338</v>
      </c>
      <c r="B2180">
        <v>1346352</v>
      </c>
      <c r="C2180" t="s">
        <v>104</v>
      </c>
      <c r="D2180" t="s">
        <v>105</v>
      </c>
      <c r="E2180">
        <v>506762</v>
      </c>
      <c r="F2180">
        <v>7182197</v>
      </c>
      <c r="G2180">
        <v>515</v>
      </c>
      <c r="H2180" s="1">
        <v>41499</v>
      </c>
      <c r="I2180" t="s">
        <v>183</v>
      </c>
      <c r="J2180" t="s">
        <v>119</v>
      </c>
      <c r="K2180" t="s">
        <v>108</v>
      </c>
      <c r="L2180" t="s">
        <v>109</v>
      </c>
      <c r="M2180" t="s">
        <v>120</v>
      </c>
      <c r="N2180" t="s">
        <v>111</v>
      </c>
      <c r="O2180" t="s">
        <v>2338</v>
      </c>
      <c r="P2180" t="s">
        <v>112</v>
      </c>
      <c r="Q2180" t="s">
        <v>1479</v>
      </c>
      <c r="R2180" t="s">
        <v>1480</v>
      </c>
      <c r="T2180" s="1">
        <v>41476</v>
      </c>
      <c r="V2180">
        <v>912</v>
      </c>
      <c r="X2180">
        <v>1.3</v>
      </c>
      <c r="Z2180">
        <v>31.1</v>
      </c>
      <c r="AA2180">
        <v>10.6</v>
      </c>
      <c r="AC2180">
        <v>3</v>
      </c>
      <c r="AD2180">
        <v>331.2</v>
      </c>
      <c r="AG2180">
        <v>0.24</v>
      </c>
      <c r="AH2180">
        <v>0.19</v>
      </c>
      <c r="AJ2180">
        <v>9.5299999999999994</v>
      </c>
      <c r="AM2180">
        <v>8.8000000000000007</v>
      </c>
      <c r="AO2180">
        <v>43.8</v>
      </c>
      <c r="AR2180">
        <v>107.37</v>
      </c>
      <c r="AV2180">
        <v>3.52</v>
      </c>
      <c r="AW2180">
        <v>5.0999999999999996</v>
      </c>
      <c r="BA2180">
        <v>284</v>
      </c>
      <c r="BE2180">
        <v>0.2</v>
      </c>
      <c r="BF2180">
        <v>8.5</v>
      </c>
      <c r="BI2180">
        <v>0.12</v>
      </c>
      <c r="BK2180">
        <v>227</v>
      </c>
      <c r="BL2180">
        <v>61.35</v>
      </c>
      <c r="BM2180">
        <v>8.9999999999999993E-3</v>
      </c>
      <c r="BQ2180">
        <v>114.6</v>
      </c>
      <c r="BR2180">
        <v>0.20499999999999999</v>
      </c>
      <c r="BU2180">
        <v>56.64</v>
      </c>
      <c r="CB2180">
        <v>0.5</v>
      </c>
      <c r="CD2180">
        <v>15.18</v>
      </c>
      <c r="CE2180">
        <v>4.0999999999999996</v>
      </c>
      <c r="CF2180">
        <v>36.1</v>
      </c>
      <c r="CJ2180">
        <v>86.3</v>
      </c>
      <c r="CM2180">
        <v>0.67</v>
      </c>
      <c r="CN2180">
        <v>0.8</v>
      </c>
      <c r="CO2180">
        <v>0.01</v>
      </c>
      <c r="CP2180">
        <v>4.71</v>
      </c>
      <c r="CR2180">
        <v>7.6</v>
      </c>
      <c r="CS2180">
        <v>457</v>
      </c>
      <c r="CT2180">
        <v>0.2</v>
      </c>
      <c r="CX2180">
        <v>784.9</v>
      </c>
    </row>
    <row r="2181" spans="1:103">
      <c r="A2181" t="s">
        <v>2339</v>
      </c>
      <c r="B2181">
        <v>1346359</v>
      </c>
      <c r="C2181" t="s">
        <v>104</v>
      </c>
      <c r="D2181" t="s">
        <v>105</v>
      </c>
      <c r="E2181">
        <v>505786</v>
      </c>
      <c r="F2181">
        <v>7182946</v>
      </c>
      <c r="G2181">
        <v>565</v>
      </c>
      <c r="H2181" s="1">
        <v>41499</v>
      </c>
      <c r="I2181" t="s">
        <v>183</v>
      </c>
      <c r="J2181" t="s">
        <v>119</v>
      </c>
      <c r="K2181" t="s">
        <v>108</v>
      </c>
      <c r="L2181" t="s">
        <v>109</v>
      </c>
      <c r="M2181" t="s">
        <v>120</v>
      </c>
      <c r="N2181" t="s">
        <v>111</v>
      </c>
      <c r="O2181" t="s">
        <v>2339</v>
      </c>
      <c r="P2181" t="s">
        <v>112</v>
      </c>
      <c r="Q2181" t="s">
        <v>1479</v>
      </c>
      <c r="R2181" t="s">
        <v>1480</v>
      </c>
      <c r="T2181" s="1">
        <v>41477</v>
      </c>
      <c r="V2181">
        <v>477</v>
      </c>
      <c r="X2181">
        <v>1.26</v>
      </c>
      <c r="Z2181">
        <v>10.5</v>
      </c>
      <c r="AA2181">
        <v>1.9</v>
      </c>
      <c r="AC2181">
        <v>2</v>
      </c>
      <c r="AD2181">
        <v>766.7</v>
      </c>
      <c r="AG2181">
        <v>0.15</v>
      </c>
      <c r="AH2181">
        <v>0.04</v>
      </c>
      <c r="AJ2181">
        <v>0.52</v>
      </c>
      <c r="AM2181">
        <v>5.2</v>
      </c>
      <c r="AO2181">
        <v>22</v>
      </c>
      <c r="AR2181">
        <v>34.35</v>
      </c>
      <c r="AV2181">
        <v>2.08</v>
      </c>
      <c r="AW2181">
        <v>3.5</v>
      </c>
      <c r="BA2181">
        <v>24</v>
      </c>
      <c r="BE2181">
        <v>0.14000000000000001</v>
      </c>
      <c r="BF2181">
        <v>3.3</v>
      </c>
      <c r="BI2181">
        <v>0.22</v>
      </c>
      <c r="BK2181">
        <v>52</v>
      </c>
      <c r="BL2181">
        <v>4.8499999999999996</v>
      </c>
      <c r="BM2181">
        <v>1.2E-2</v>
      </c>
      <c r="BQ2181">
        <v>24.6</v>
      </c>
      <c r="BR2181">
        <v>3.2000000000000001E-2</v>
      </c>
      <c r="BU2181">
        <v>16.32</v>
      </c>
      <c r="CB2181">
        <v>0.11</v>
      </c>
      <c r="CD2181">
        <v>1.58</v>
      </c>
      <c r="CE2181">
        <v>2.7</v>
      </c>
      <c r="CF2181">
        <v>1.3</v>
      </c>
      <c r="CJ2181">
        <v>18.399999999999999</v>
      </c>
      <c r="CM2181">
        <v>0.11</v>
      </c>
      <c r="CN2181">
        <v>2</v>
      </c>
      <c r="CO2181">
        <v>1E-3</v>
      </c>
      <c r="CP2181">
        <v>0.45</v>
      </c>
      <c r="CR2181">
        <v>0.3</v>
      </c>
      <c r="CS2181">
        <v>56</v>
      </c>
      <c r="CT2181">
        <v>0.05</v>
      </c>
      <c r="CX2181">
        <v>138.6</v>
      </c>
    </row>
    <row r="2182" spans="1:103">
      <c r="A2182" t="s">
        <v>2340</v>
      </c>
      <c r="B2182">
        <v>1346360</v>
      </c>
      <c r="C2182" t="s">
        <v>104</v>
      </c>
      <c r="D2182" t="s">
        <v>105</v>
      </c>
      <c r="E2182">
        <v>505765</v>
      </c>
      <c r="F2182">
        <v>7182896</v>
      </c>
      <c r="G2182">
        <v>565</v>
      </c>
      <c r="H2182" s="1">
        <v>41499</v>
      </c>
      <c r="I2182" t="s">
        <v>183</v>
      </c>
      <c r="J2182" t="s">
        <v>119</v>
      </c>
      <c r="K2182" t="s">
        <v>108</v>
      </c>
      <c r="L2182" t="s">
        <v>109</v>
      </c>
      <c r="M2182" t="s">
        <v>120</v>
      </c>
      <c r="N2182" t="s">
        <v>111</v>
      </c>
      <c r="O2182" t="s">
        <v>2340</v>
      </c>
      <c r="P2182" t="s">
        <v>112</v>
      </c>
      <c r="Q2182" t="s">
        <v>1479</v>
      </c>
      <c r="R2182" t="s">
        <v>1480</v>
      </c>
      <c r="T2182" s="1">
        <v>41477</v>
      </c>
      <c r="V2182">
        <v>276</v>
      </c>
      <c r="X2182">
        <v>0.97</v>
      </c>
      <c r="Z2182">
        <v>7.2</v>
      </c>
      <c r="AA2182">
        <v>0.2</v>
      </c>
      <c r="AC2182">
        <v>3</v>
      </c>
      <c r="AD2182">
        <v>1101.3</v>
      </c>
      <c r="AG2182">
        <v>0.11</v>
      </c>
      <c r="AH2182">
        <v>7.0000000000000007E-2</v>
      </c>
      <c r="AJ2182">
        <v>0.87</v>
      </c>
      <c r="AM2182">
        <v>7.1</v>
      </c>
      <c r="AO2182">
        <v>19.2</v>
      </c>
      <c r="AR2182">
        <v>29.72</v>
      </c>
      <c r="AV2182">
        <v>1.82</v>
      </c>
      <c r="AW2182">
        <v>2.8</v>
      </c>
      <c r="BA2182">
        <v>7</v>
      </c>
      <c r="BE2182">
        <v>0.17</v>
      </c>
      <c r="BF2182">
        <v>3.3</v>
      </c>
      <c r="BI2182">
        <v>0.25</v>
      </c>
      <c r="BK2182">
        <v>103</v>
      </c>
      <c r="BL2182">
        <v>4.26</v>
      </c>
      <c r="BM2182">
        <v>0.01</v>
      </c>
      <c r="BQ2182">
        <v>32.299999999999997</v>
      </c>
      <c r="BR2182">
        <v>3.1E-2</v>
      </c>
      <c r="BU2182">
        <v>15.94</v>
      </c>
      <c r="CB2182">
        <v>0.09</v>
      </c>
      <c r="CD2182">
        <v>1.67</v>
      </c>
      <c r="CE2182">
        <v>2.4</v>
      </c>
      <c r="CF2182">
        <v>1.4</v>
      </c>
      <c r="CJ2182">
        <v>24.5</v>
      </c>
      <c r="CM2182">
        <v>7.0000000000000007E-2</v>
      </c>
      <c r="CN2182">
        <v>1.8</v>
      </c>
      <c r="CO2182">
        <v>3.0000000000000001E-3</v>
      </c>
      <c r="CP2182">
        <v>0.4</v>
      </c>
      <c r="CR2182">
        <v>0.3</v>
      </c>
      <c r="CS2182">
        <v>43</v>
      </c>
      <c r="CT2182">
        <v>0.05</v>
      </c>
      <c r="CX2182">
        <v>150.4</v>
      </c>
    </row>
    <row r="2183" spans="1:103">
      <c r="A2183" t="s">
        <v>2341</v>
      </c>
      <c r="B2183">
        <v>1346366</v>
      </c>
      <c r="C2183" t="s">
        <v>104</v>
      </c>
      <c r="D2183" t="s">
        <v>105</v>
      </c>
      <c r="E2183">
        <v>505757</v>
      </c>
      <c r="F2183">
        <v>7182595</v>
      </c>
      <c r="G2183">
        <v>565</v>
      </c>
      <c r="H2183" s="1">
        <v>41499</v>
      </c>
      <c r="I2183" t="s">
        <v>183</v>
      </c>
      <c r="J2183" t="s">
        <v>119</v>
      </c>
      <c r="K2183" t="s">
        <v>108</v>
      </c>
      <c r="L2183" t="s">
        <v>109</v>
      </c>
      <c r="M2183" t="s">
        <v>120</v>
      </c>
      <c r="N2183" t="s">
        <v>111</v>
      </c>
      <c r="O2183" t="s">
        <v>2341</v>
      </c>
      <c r="P2183" t="s">
        <v>112</v>
      </c>
      <c r="Q2183" t="s">
        <v>1479</v>
      </c>
      <c r="R2183" t="s">
        <v>1480</v>
      </c>
      <c r="T2183" s="1">
        <v>41477</v>
      </c>
      <c r="V2183">
        <v>898</v>
      </c>
      <c r="X2183">
        <v>0.65</v>
      </c>
      <c r="Z2183">
        <v>18.899999999999999</v>
      </c>
      <c r="AA2183">
        <v>8.6</v>
      </c>
      <c r="AC2183">
        <v>6</v>
      </c>
      <c r="AD2183">
        <v>383.3</v>
      </c>
      <c r="AG2183">
        <v>0.13</v>
      </c>
      <c r="AH2183">
        <v>0.05</v>
      </c>
      <c r="AJ2183">
        <v>1.08</v>
      </c>
      <c r="AM2183">
        <v>0.8</v>
      </c>
      <c r="AO2183">
        <v>14.5</v>
      </c>
      <c r="AR2183">
        <v>94.61</v>
      </c>
      <c r="AV2183">
        <v>2.95</v>
      </c>
      <c r="AW2183">
        <v>1.7</v>
      </c>
      <c r="BA2183">
        <v>617</v>
      </c>
      <c r="BE2183">
        <v>0.15</v>
      </c>
      <c r="BF2183">
        <v>3.2</v>
      </c>
      <c r="BI2183">
        <v>0.03</v>
      </c>
      <c r="BK2183">
        <v>19</v>
      </c>
      <c r="BL2183">
        <v>7.8</v>
      </c>
      <c r="BM2183">
        <v>0.02</v>
      </c>
      <c r="BQ2183">
        <v>15.2</v>
      </c>
      <c r="BR2183">
        <v>8.3000000000000004E-2</v>
      </c>
      <c r="BU2183">
        <v>32.44</v>
      </c>
      <c r="CB2183">
        <v>0.32</v>
      </c>
      <c r="CD2183">
        <v>2.0499999999999998</v>
      </c>
      <c r="CE2183">
        <v>2.5</v>
      </c>
      <c r="CF2183">
        <v>7.7</v>
      </c>
      <c r="CJ2183">
        <v>34.200000000000003</v>
      </c>
      <c r="CM2183">
        <v>0.25</v>
      </c>
      <c r="CN2183">
        <v>0.9</v>
      </c>
      <c r="CO2183">
        <v>1E-3</v>
      </c>
      <c r="CP2183">
        <v>0.53</v>
      </c>
      <c r="CR2183">
        <v>1.5</v>
      </c>
      <c r="CS2183">
        <v>48</v>
      </c>
      <c r="CT2183">
        <v>0.05</v>
      </c>
      <c r="CX2183">
        <v>41.5</v>
      </c>
    </row>
    <row r="2184" spans="1:103">
      <c r="A2184" t="s">
        <v>2342</v>
      </c>
      <c r="B2184">
        <v>1346371</v>
      </c>
      <c r="C2184" t="s">
        <v>104</v>
      </c>
      <c r="D2184" t="s">
        <v>105</v>
      </c>
      <c r="E2184">
        <v>505767</v>
      </c>
      <c r="F2184">
        <v>7182348</v>
      </c>
      <c r="G2184">
        <v>563</v>
      </c>
      <c r="H2184" s="1">
        <v>41499</v>
      </c>
      <c r="I2184" t="s">
        <v>183</v>
      </c>
      <c r="J2184" t="s">
        <v>119</v>
      </c>
      <c r="K2184" t="s">
        <v>108</v>
      </c>
      <c r="L2184" t="s">
        <v>109</v>
      </c>
      <c r="M2184" t="s">
        <v>120</v>
      </c>
      <c r="N2184" t="s">
        <v>111</v>
      </c>
      <c r="O2184" t="s">
        <v>2342</v>
      </c>
      <c r="P2184" t="s">
        <v>112</v>
      </c>
      <c r="Q2184" t="s">
        <v>1479</v>
      </c>
      <c r="R2184" t="s">
        <v>1480</v>
      </c>
      <c r="T2184" s="1">
        <v>41477</v>
      </c>
      <c r="V2184">
        <v>1256</v>
      </c>
      <c r="X2184">
        <v>0.63</v>
      </c>
      <c r="Z2184">
        <v>39.6</v>
      </c>
      <c r="AA2184">
        <v>11.8</v>
      </c>
      <c r="AC2184">
        <v>4</v>
      </c>
      <c r="AD2184">
        <v>362.6</v>
      </c>
      <c r="AG2184">
        <v>0.12</v>
      </c>
      <c r="AH2184">
        <v>0.03</v>
      </c>
      <c r="AJ2184">
        <v>0.3</v>
      </c>
      <c r="AM2184">
        <v>2</v>
      </c>
      <c r="AO2184">
        <v>45.4</v>
      </c>
      <c r="AR2184">
        <v>61.25</v>
      </c>
      <c r="AV2184">
        <v>2.09</v>
      </c>
      <c r="AW2184">
        <v>3.6</v>
      </c>
      <c r="BA2184">
        <v>190</v>
      </c>
      <c r="BE2184">
        <v>0.2</v>
      </c>
      <c r="BF2184">
        <v>3.3</v>
      </c>
      <c r="BI2184">
        <v>0.03</v>
      </c>
      <c r="BK2184">
        <v>67</v>
      </c>
      <c r="BL2184">
        <v>2.94</v>
      </c>
      <c r="BM2184">
        <v>3.0000000000000001E-3</v>
      </c>
      <c r="BQ2184">
        <v>21</v>
      </c>
      <c r="BR2184">
        <v>5.7000000000000002E-2</v>
      </c>
      <c r="BU2184">
        <v>57.56</v>
      </c>
      <c r="CB2184">
        <v>0.39</v>
      </c>
      <c r="CD2184">
        <v>2.97</v>
      </c>
      <c r="CE2184">
        <v>2</v>
      </c>
      <c r="CF2184">
        <v>7.6</v>
      </c>
      <c r="CJ2184">
        <v>152.30000000000001</v>
      </c>
      <c r="CM2184">
        <v>0.26</v>
      </c>
      <c r="CN2184">
        <v>0.6</v>
      </c>
      <c r="CO2184">
        <v>5.0000000000000001E-3</v>
      </c>
      <c r="CP2184">
        <v>0.65</v>
      </c>
      <c r="CR2184">
        <v>0.9</v>
      </c>
      <c r="CS2184">
        <v>109</v>
      </c>
      <c r="CT2184">
        <v>0.05</v>
      </c>
      <c r="CX2184">
        <v>113.7</v>
      </c>
    </row>
    <row r="2185" spans="1:103">
      <c r="A2185" t="s">
        <v>2343</v>
      </c>
      <c r="B2185">
        <v>1349064</v>
      </c>
      <c r="C2185" t="s">
        <v>104</v>
      </c>
      <c r="D2185" t="s">
        <v>105</v>
      </c>
      <c r="E2185">
        <v>518721</v>
      </c>
      <c r="F2185">
        <v>7184559</v>
      </c>
      <c r="G2185">
        <v>944</v>
      </c>
      <c r="H2185" s="1">
        <v>41486</v>
      </c>
      <c r="I2185" t="s">
        <v>126</v>
      </c>
      <c r="J2185" t="s">
        <v>119</v>
      </c>
      <c r="K2185" t="s">
        <v>108</v>
      </c>
      <c r="L2185" t="s">
        <v>109</v>
      </c>
      <c r="M2185" t="s">
        <v>120</v>
      </c>
      <c r="N2185" t="s">
        <v>111</v>
      </c>
      <c r="O2185" t="s">
        <v>2343</v>
      </c>
      <c r="P2185" t="s">
        <v>112</v>
      </c>
      <c r="Q2185" t="s">
        <v>2127</v>
      </c>
      <c r="R2185" t="s">
        <v>2128</v>
      </c>
      <c r="T2185" s="1">
        <v>41585</v>
      </c>
      <c r="V2185">
        <v>1363</v>
      </c>
      <c r="X2185">
        <v>0.36</v>
      </c>
      <c r="Z2185">
        <v>19.100000000000001</v>
      </c>
      <c r="AA2185">
        <v>3.6</v>
      </c>
      <c r="AC2185">
        <v>6</v>
      </c>
      <c r="AD2185">
        <v>1476.3</v>
      </c>
      <c r="AG2185">
        <v>0.27</v>
      </c>
      <c r="AH2185">
        <v>0.13</v>
      </c>
      <c r="AJ2185">
        <v>0.61</v>
      </c>
      <c r="AM2185">
        <v>0.9</v>
      </c>
      <c r="AO2185">
        <v>12.2</v>
      </c>
      <c r="AR2185">
        <v>35.619999999999997</v>
      </c>
      <c r="AV2185">
        <v>2.15</v>
      </c>
      <c r="AW2185">
        <v>2</v>
      </c>
      <c r="BA2185">
        <v>227</v>
      </c>
      <c r="BE2185">
        <v>0.09</v>
      </c>
      <c r="BF2185">
        <v>2</v>
      </c>
      <c r="BI2185">
        <v>0.03</v>
      </c>
      <c r="BK2185">
        <v>13</v>
      </c>
      <c r="BL2185">
        <v>15.94</v>
      </c>
      <c r="BM2185">
        <v>8.0000000000000002E-3</v>
      </c>
      <c r="BQ2185">
        <v>22.3</v>
      </c>
      <c r="BR2185">
        <v>4.1000000000000002E-2</v>
      </c>
      <c r="BU2185">
        <v>53.55</v>
      </c>
      <c r="CB2185">
        <v>0.13</v>
      </c>
      <c r="CD2185">
        <v>6.31</v>
      </c>
      <c r="CE2185">
        <v>2.1</v>
      </c>
      <c r="CF2185">
        <v>15.2</v>
      </c>
      <c r="CJ2185">
        <v>67.3</v>
      </c>
      <c r="CM2185">
        <v>0.14000000000000001</v>
      </c>
      <c r="CN2185">
        <v>1</v>
      </c>
      <c r="CO2185">
        <v>1E-3</v>
      </c>
      <c r="CP2185">
        <v>2.27</v>
      </c>
      <c r="CR2185">
        <v>2.1</v>
      </c>
      <c r="CS2185">
        <v>139</v>
      </c>
      <c r="CT2185">
        <v>0.05</v>
      </c>
      <c r="CX2185">
        <v>39.299999999999997</v>
      </c>
    </row>
    <row r="2186" spans="1:103">
      <c r="A2186" t="s">
        <v>2344</v>
      </c>
      <c r="B2186" t="s">
        <v>2345</v>
      </c>
      <c r="C2186" t="s">
        <v>104</v>
      </c>
      <c r="D2186" t="s">
        <v>105</v>
      </c>
      <c r="E2186">
        <v>518971</v>
      </c>
      <c r="F2186">
        <v>7188152</v>
      </c>
      <c r="G2186">
        <v>594</v>
      </c>
      <c r="H2186" s="1">
        <v>41133</v>
      </c>
      <c r="I2186" t="s">
        <v>395</v>
      </c>
      <c r="J2186" t="s">
        <v>107</v>
      </c>
      <c r="K2186" t="s">
        <v>108</v>
      </c>
      <c r="L2186" t="s">
        <v>109</v>
      </c>
      <c r="M2186" t="s">
        <v>120</v>
      </c>
      <c r="N2186" t="s">
        <v>111</v>
      </c>
      <c r="O2186" t="s">
        <v>2344</v>
      </c>
      <c r="P2186" t="s">
        <v>112</v>
      </c>
      <c r="Q2186" t="s">
        <v>113</v>
      </c>
      <c r="R2186" t="s">
        <v>114</v>
      </c>
      <c r="T2186" s="1">
        <v>41105</v>
      </c>
      <c r="V2186">
        <v>3296</v>
      </c>
      <c r="X2186">
        <v>0.66</v>
      </c>
      <c r="Z2186">
        <v>29.3</v>
      </c>
      <c r="AA2186">
        <v>10.1</v>
      </c>
      <c r="AC2186">
        <v>3</v>
      </c>
      <c r="AD2186">
        <v>158.80000000000001</v>
      </c>
      <c r="AG2186">
        <v>0.36</v>
      </c>
      <c r="AH2186">
        <v>0.11</v>
      </c>
      <c r="AJ2186">
        <v>0.19</v>
      </c>
      <c r="AM2186">
        <v>9.9</v>
      </c>
      <c r="AO2186">
        <v>40.700000000000003</v>
      </c>
      <c r="AR2186">
        <v>175.61</v>
      </c>
      <c r="AV2186">
        <v>12.69</v>
      </c>
      <c r="AW2186">
        <v>5.7</v>
      </c>
      <c r="BA2186">
        <v>223</v>
      </c>
      <c r="BE2186">
        <v>0.09</v>
      </c>
      <c r="BF2186">
        <v>3.3</v>
      </c>
      <c r="BI2186">
        <v>0.06</v>
      </c>
      <c r="BK2186">
        <v>94</v>
      </c>
      <c r="BL2186">
        <v>14.56</v>
      </c>
      <c r="BM2186">
        <v>2E-3</v>
      </c>
      <c r="BQ2186">
        <v>14.1</v>
      </c>
      <c r="BR2186">
        <v>5.0999999999999997E-2</v>
      </c>
      <c r="BU2186">
        <v>10.23</v>
      </c>
      <c r="CB2186">
        <v>0.09</v>
      </c>
      <c r="CD2186">
        <v>2.79</v>
      </c>
      <c r="CE2186">
        <v>7</v>
      </c>
      <c r="CF2186">
        <v>18.100000000000001</v>
      </c>
      <c r="CJ2186">
        <v>13</v>
      </c>
      <c r="CM2186">
        <v>0.32</v>
      </c>
      <c r="CN2186">
        <v>1.4</v>
      </c>
      <c r="CO2186">
        <v>1.2999999999999999E-2</v>
      </c>
      <c r="CP2186">
        <v>0.26</v>
      </c>
      <c r="CR2186">
        <v>2.4</v>
      </c>
      <c r="CS2186">
        <v>224</v>
      </c>
      <c r="CT2186">
        <v>0.1</v>
      </c>
      <c r="CX2186">
        <v>73</v>
      </c>
    </row>
    <row r="2187" spans="1:103">
      <c r="A2187" t="s">
        <v>2346</v>
      </c>
      <c r="B2187" t="s">
        <v>2347</v>
      </c>
      <c r="C2187" t="s">
        <v>104</v>
      </c>
      <c r="D2187" t="s">
        <v>105</v>
      </c>
      <c r="E2187">
        <v>517787</v>
      </c>
      <c r="F2187">
        <v>7187542</v>
      </c>
      <c r="G2187">
        <v>677</v>
      </c>
      <c r="H2187" s="1">
        <v>41133</v>
      </c>
      <c r="I2187" t="s">
        <v>395</v>
      </c>
      <c r="J2187" t="s">
        <v>107</v>
      </c>
      <c r="K2187" t="s">
        <v>108</v>
      </c>
      <c r="L2187" t="s">
        <v>109</v>
      </c>
      <c r="M2187" t="s">
        <v>120</v>
      </c>
      <c r="N2187" t="s">
        <v>111</v>
      </c>
      <c r="O2187" t="s">
        <v>2346</v>
      </c>
      <c r="P2187" t="s">
        <v>112</v>
      </c>
      <c r="Q2187" t="s">
        <v>113</v>
      </c>
      <c r="R2187" t="s">
        <v>114</v>
      </c>
      <c r="T2187" s="1">
        <v>41106</v>
      </c>
      <c r="V2187">
        <v>7229</v>
      </c>
      <c r="X2187">
        <v>0.83</v>
      </c>
      <c r="Z2187">
        <v>62.5</v>
      </c>
      <c r="AA2187">
        <v>10.199999999999999</v>
      </c>
      <c r="AC2187">
        <v>5</v>
      </c>
      <c r="AD2187">
        <v>74.900000000000006</v>
      </c>
      <c r="AG2187">
        <v>0.23</v>
      </c>
      <c r="AH2187">
        <v>0.21</v>
      </c>
      <c r="AJ2187">
        <v>0.12</v>
      </c>
      <c r="AM2187">
        <v>1.7</v>
      </c>
      <c r="AO2187">
        <v>47.1</v>
      </c>
      <c r="AR2187">
        <v>32.85</v>
      </c>
      <c r="AV2187">
        <v>4.01</v>
      </c>
      <c r="AW2187">
        <v>3.5</v>
      </c>
      <c r="BA2187">
        <v>423</v>
      </c>
      <c r="BE2187">
        <v>0.3</v>
      </c>
      <c r="BF2187">
        <v>3.2</v>
      </c>
      <c r="BI2187">
        <v>7.0000000000000007E-2</v>
      </c>
      <c r="BK2187">
        <v>35</v>
      </c>
      <c r="BL2187">
        <v>54.67</v>
      </c>
      <c r="BM2187">
        <v>1.7000000000000001E-2</v>
      </c>
      <c r="BQ2187">
        <v>24.9</v>
      </c>
      <c r="BR2187">
        <v>6.7000000000000004E-2</v>
      </c>
      <c r="BU2187">
        <v>12.76</v>
      </c>
      <c r="CB2187">
        <v>0.88</v>
      </c>
      <c r="CD2187">
        <v>4.95</v>
      </c>
      <c r="CE2187">
        <v>2.2999999999999998</v>
      </c>
      <c r="CF2187">
        <v>36</v>
      </c>
      <c r="CJ2187">
        <v>73.7</v>
      </c>
      <c r="CM2187">
        <v>0.31</v>
      </c>
      <c r="CN2187">
        <v>0.9</v>
      </c>
      <c r="CO2187">
        <v>4.0000000000000001E-3</v>
      </c>
      <c r="CP2187">
        <v>0.85</v>
      </c>
      <c r="CR2187">
        <v>3.4</v>
      </c>
      <c r="CS2187">
        <v>148</v>
      </c>
      <c r="CT2187">
        <v>0.2</v>
      </c>
      <c r="CX2187">
        <v>53.5</v>
      </c>
    </row>
    <row r="2188" spans="1:103">
      <c r="A2188" t="s">
        <v>2348</v>
      </c>
      <c r="B2188">
        <v>119554</v>
      </c>
      <c r="C2188" t="s">
        <v>104</v>
      </c>
      <c r="D2188" t="s">
        <v>105</v>
      </c>
      <c r="E2188">
        <v>504583</v>
      </c>
      <c r="F2188">
        <v>7182553</v>
      </c>
      <c r="G2188">
        <v>603</v>
      </c>
      <c r="H2188" s="1">
        <v>40769</v>
      </c>
      <c r="I2188" t="s">
        <v>2349</v>
      </c>
      <c r="J2188" t="s">
        <v>107</v>
      </c>
      <c r="K2188" t="s">
        <v>108</v>
      </c>
      <c r="L2188" t="s">
        <v>109</v>
      </c>
      <c r="M2188" t="s">
        <v>110</v>
      </c>
      <c r="N2188" t="s">
        <v>111</v>
      </c>
      <c r="O2188" t="s">
        <v>2348</v>
      </c>
      <c r="P2188" t="s">
        <v>112</v>
      </c>
      <c r="Q2188" t="s">
        <v>2350</v>
      </c>
      <c r="R2188" t="s">
        <v>2351</v>
      </c>
      <c r="T2188" s="1">
        <v>40732</v>
      </c>
      <c r="V2188">
        <v>475</v>
      </c>
      <c r="X2188">
        <v>5.26</v>
      </c>
      <c r="Z2188">
        <v>69.599999999999994</v>
      </c>
      <c r="AA2188">
        <v>12.4</v>
      </c>
      <c r="AC2188">
        <v>2</v>
      </c>
      <c r="AD2188">
        <v>1345.3</v>
      </c>
      <c r="AE2188">
        <v>2.8</v>
      </c>
      <c r="AG2188">
        <v>0.24</v>
      </c>
      <c r="AH2188">
        <v>0.16</v>
      </c>
      <c r="AJ2188">
        <v>1.82</v>
      </c>
      <c r="AK2188">
        <v>11.8</v>
      </c>
      <c r="AM2188">
        <v>6.1</v>
      </c>
      <c r="AO2188">
        <v>90.5</v>
      </c>
      <c r="AP2188">
        <v>2.46</v>
      </c>
      <c r="AR2188">
        <v>90.21</v>
      </c>
      <c r="AV2188">
        <v>5.35</v>
      </c>
      <c r="AW2188">
        <v>4.8</v>
      </c>
      <c r="AY2188">
        <v>0.05</v>
      </c>
      <c r="AZ2188">
        <v>0.1</v>
      </c>
      <c r="BA2188">
        <v>183</v>
      </c>
      <c r="BD2188">
        <v>0.05</v>
      </c>
      <c r="BE2188">
        <v>7.0000000000000007E-2</v>
      </c>
      <c r="BF2188">
        <v>7.9</v>
      </c>
      <c r="BG2188">
        <v>21.4</v>
      </c>
      <c r="BI2188">
        <v>0.1</v>
      </c>
      <c r="BK2188">
        <v>289</v>
      </c>
      <c r="BL2188">
        <v>3.31</v>
      </c>
      <c r="BM2188">
        <v>1E-3</v>
      </c>
      <c r="BN2188">
        <v>1.03</v>
      </c>
      <c r="BQ2188">
        <v>52.5</v>
      </c>
      <c r="BR2188">
        <v>0.56000000000000005</v>
      </c>
      <c r="BU2188">
        <v>27.8</v>
      </c>
      <c r="BV2188">
        <v>19</v>
      </c>
      <c r="BX2188">
        <v>5</v>
      </c>
      <c r="BY2188">
        <v>9.4</v>
      </c>
      <c r="BZ2188">
        <v>0.5</v>
      </c>
      <c r="CB2188">
        <v>0.12</v>
      </c>
      <c r="CD2188">
        <v>2.0099999999999998</v>
      </c>
      <c r="CE2188">
        <v>2.4</v>
      </c>
      <c r="CF2188">
        <v>3.5</v>
      </c>
      <c r="CH2188">
        <v>1.6</v>
      </c>
      <c r="CJ2188">
        <v>126.2</v>
      </c>
      <c r="CK2188">
        <v>2.5000000000000001E-2</v>
      </c>
      <c r="CM2188">
        <v>0.3</v>
      </c>
      <c r="CN2188">
        <v>2.2999999999999998</v>
      </c>
      <c r="CO2188">
        <v>1.2E-2</v>
      </c>
      <c r="CP2188">
        <v>0.6</v>
      </c>
      <c r="CR2188">
        <v>4.8</v>
      </c>
      <c r="CS2188">
        <v>314</v>
      </c>
      <c r="CT2188">
        <v>0.2</v>
      </c>
      <c r="CU2188">
        <v>7.84</v>
      </c>
      <c r="CX2188">
        <v>181.1</v>
      </c>
      <c r="CY2188">
        <v>4.2</v>
      </c>
    </row>
    <row r="2189" spans="1:103">
      <c r="A2189" t="s">
        <v>2352</v>
      </c>
      <c r="B2189">
        <v>119556</v>
      </c>
      <c r="C2189" t="s">
        <v>104</v>
      </c>
      <c r="D2189" t="s">
        <v>105</v>
      </c>
      <c r="E2189">
        <v>504624</v>
      </c>
      <c r="F2189">
        <v>7182198</v>
      </c>
      <c r="G2189">
        <v>635</v>
      </c>
      <c r="H2189" s="1">
        <v>40769</v>
      </c>
      <c r="I2189" t="s">
        <v>2349</v>
      </c>
      <c r="J2189" t="s">
        <v>107</v>
      </c>
      <c r="K2189" t="s">
        <v>108</v>
      </c>
      <c r="L2189" t="s">
        <v>109</v>
      </c>
      <c r="M2189" t="s">
        <v>110</v>
      </c>
      <c r="N2189" t="s">
        <v>111</v>
      </c>
      <c r="O2189" t="s">
        <v>2352</v>
      </c>
      <c r="P2189" t="s">
        <v>112</v>
      </c>
      <c r="Q2189" t="s">
        <v>2350</v>
      </c>
      <c r="R2189" t="s">
        <v>2351</v>
      </c>
      <c r="T2189" s="1">
        <v>40732</v>
      </c>
      <c r="V2189">
        <v>1657</v>
      </c>
      <c r="X2189">
        <v>1.52</v>
      </c>
      <c r="Z2189">
        <v>83.9</v>
      </c>
      <c r="AA2189">
        <v>52</v>
      </c>
      <c r="AC2189">
        <v>6</v>
      </c>
      <c r="AD2189">
        <v>308.8</v>
      </c>
      <c r="AE2189">
        <v>0.5</v>
      </c>
      <c r="AG2189">
        <v>0.41</v>
      </c>
      <c r="AH2189">
        <v>0.08</v>
      </c>
      <c r="AJ2189">
        <v>0.79</v>
      </c>
      <c r="AK2189">
        <v>7.1</v>
      </c>
      <c r="AM2189">
        <v>7.3</v>
      </c>
      <c r="AO2189">
        <v>31.9</v>
      </c>
      <c r="AP2189">
        <v>2.15</v>
      </c>
      <c r="AR2189">
        <v>107.41</v>
      </c>
      <c r="AV2189">
        <v>3.81</v>
      </c>
      <c r="AW2189">
        <v>2</v>
      </c>
      <c r="AY2189">
        <v>0.05</v>
      </c>
      <c r="AZ2189">
        <v>0.02</v>
      </c>
      <c r="BA2189">
        <v>1461</v>
      </c>
      <c r="BD2189">
        <v>7.0000000000000007E-2</v>
      </c>
      <c r="BE2189">
        <v>0.16</v>
      </c>
      <c r="BF2189">
        <v>4.7</v>
      </c>
      <c r="BG2189">
        <v>4.4000000000000004</v>
      </c>
      <c r="BI2189">
        <v>0.03</v>
      </c>
      <c r="BK2189">
        <v>2414</v>
      </c>
      <c r="BL2189">
        <v>8.5299999999999994</v>
      </c>
      <c r="BM2189">
        <v>4.3999999999999997E-2</v>
      </c>
      <c r="BN2189">
        <v>0.34</v>
      </c>
      <c r="BQ2189">
        <v>39.6</v>
      </c>
      <c r="BR2189">
        <v>0.23599999999999999</v>
      </c>
      <c r="BU2189">
        <v>74.010000000000005</v>
      </c>
      <c r="BV2189">
        <v>19</v>
      </c>
      <c r="BX2189">
        <v>1</v>
      </c>
      <c r="BY2189">
        <v>8.8000000000000007</v>
      </c>
      <c r="BZ2189">
        <v>3</v>
      </c>
      <c r="CB2189">
        <v>0.52</v>
      </c>
      <c r="CD2189">
        <v>6.05</v>
      </c>
      <c r="CE2189">
        <v>3</v>
      </c>
      <c r="CF2189">
        <v>6.6</v>
      </c>
      <c r="CH2189">
        <v>0.8</v>
      </c>
      <c r="CJ2189">
        <v>136.19999999999999</v>
      </c>
      <c r="CK2189">
        <v>2.5000000000000001E-2</v>
      </c>
      <c r="CM2189">
        <v>0.54</v>
      </c>
      <c r="CN2189">
        <v>1.6</v>
      </c>
      <c r="CO2189">
        <v>4.0000000000000001E-3</v>
      </c>
      <c r="CP2189">
        <v>0.54</v>
      </c>
      <c r="CR2189">
        <v>1.3</v>
      </c>
      <c r="CS2189">
        <v>78</v>
      </c>
      <c r="CT2189">
        <v>0.05</v>
      </c>
      <c r="CU2189">
        <v>16.91</v>
      </c>
      <c r="CX2189">
        <v>171.2</v>
      </c>
      <c r="CY2189">
        <v>1.1000000000000001</v>
      </c>
    </row>
    <row r="2190" spans="1:103">
      <c r="A2190" t="s">
        <v>2353</v>
      </c>
      <c r="B2190">
        <v>119560</v>
      </c>
      <c r="C2190" t="s">
        <v>104</v>
      </c>
      <c r="D2190" t="s">
        <v>105</v>
      </c>
      <c r="E2190">
        <v>504210</v>
      </c>
      <c r="F2190">
        <v>7182081</v>
      </c>
      <c r="G2190">
        <v>504</v>
      </c>
      <c r="H2190" s="1">
        <v>40769</v>
      </c>
      <c r="I2190" t="s">
        <v>2349</v>
      </c>
      <c r="J2190" t="s">
        <v>107</v>
      </c>
      <c r="K2190" t="s">
        <v>108</v>
      </c>
      <c r="L2190" t="s">
        <v>109</v>
      </c>
      <c r="M2190" t="s">
        <v>110</v>
      </c>
      <c r="N2190" t="s">
        <v>111</v>
      </c>
      <c r="O2190" t="s">
        <v>2353</v>
      </c>
      <c r="P2190" t="s">
        <v>112</v>
      </c>
      <c r="Q2190" t="s">
        <v>2350</v>
      </c>
      <c r="R2190" t="s">
        <v>2351</v>
      </c>
      <c r="T2190" s="1">
        <v>40732</v>
      </c>
      <c r="V2190">
        <v>309</v>
      </c>
      <c r="X2190">
        <v>0.76</v>
      </c>
      <c r="Z2190">
        <v>8.9</v>
      </c>
      <c r="AA2190">
        <v>1.7</v>
      </c>
      <c r="AC2190">
        <v>1</v>
      </c>
      <c r="AD2190">
        <v>451.6</v>
      </c>
      <c r="AE2190">
        <v>0.3</v>
      </c>
      <c r="AG2190">
        <v>0.2</v>
      </c>
      <c r="AH2190">
        <v>0.1</v>
      </c>
      <c r="AJ2190">
        <v>0.75</v>
      </c>
      <c r="AK2190">
        <v>12.9</v>
      </c>
      <c r="AM2190">
        <v>5.5</v>
      </c>
      <c r="AO2190">
        <v>13.7</v>
      </c>
      <c r="AP2190">
        <v>0.78</v>
      </c>
      <c r="AR2190">
        <v>18.71</v>
      </c>
      <c r="AV2190">
        <v>2.2999999999999998</v>
      </c>
      <c r="AW2190">
        <v>3.2</v>
      </c>
      <c r="AY2190">
        <v>0.05</v>
      </c>
      <c r="AZ2190">
        <v>0.02</v>
      </c>
      <c r="BA2190">
        <v>47</v>
      </c>
      <c r="BD2190">
        <v>0.02</v>
      </c>
      <c r="BE2190">
        <v>7.0000000000000007E-2</v>
      </c>
      <c r="BF2190">
        <v>6.3</v>
      </c>
      <c r="BG2190">
        <v>4.7</v>
      </c>
      <c r="BI2190">
        <v>0.19</v>
      </c>
      <c r="BK2190">
        <v>109</v>
      </c>
      <c r="BL2190">
        <v>3.7</v>
      </c>
      <c r="BM2190">
        <v>6.0000000000000001E-3</v>
      </c>
      <c r="BN2190">
        <v>0.46</v>
      </c>
      <c r="BQ2190">
        <v>18.2</v>
      </c>
      <c r="BR2190">
        <v>4.2999999999999997E-2</v>
      </c>
      <c r="BU2190">
        <v>14.58</v>
      </c>
      <c r="BV2190">
        <v>5</v>
      </c>
      <c r="BX2190">
        <v>1</v>
      </c>
      <c r="BY2190">
        <v>7.3</v>
      </c>
      <c r="BZ2190">
        <v>3</v>
      </c>
      <c r="CB2190">
        <v>0.03</v>
      </c>
      <c r="CD2190">
        <v>0.99</v>
      </c>
      <c r="CE2190">
        <v>1.4</v>
      </c>
      <c r="CF2190">
        <v>0.6</v>
      </c>
      <c r="CH2190">
        <v>0.5</v>
      </c>
      <c r="CJ2190">
        <v>15.3</v>
      </c>
      <c r="CK2190">
        <v>2.5000000000000001E-2</v>
      </c>
      <c r="CM2190">
        <v>0.05</v>
      </c>
      <c r="CN2190">
        <v>1.7</v>
      </c>
      <c r="CO2190">
        <v>1.4999999999999999E-2</v>
      </c>
      <c r="CP2190">
        <v>0.13</v>
      </c>
      <c r="CR2190">
        <v>0.4</v>
      </c>
      <c r="CS2190">
        <v>47</v>
      </c>
      <c r="CT2190">
        <v>0.1</v>
      </c>
      <c r="CU2190">
        <v>1.89</v>
      </c>
      <c r="CX2190">
        <v>124.7</v>
      </c>
      <c r="CY2190">
        <v>0.8</v>
      </c>
    </row>
    <row r="2191" spans="1:103">
      <c r="A2191" t="s">
        <v>2354</v>
      </c>
      <c r="B2191">
        <v>119569</v>
      </c>
      <c r="C2191" t="s">
        <v>104</v>
      </c>
      <c r="D2191" t="s">
        <v>105</v>
      </c>
      <c r="E2191">
        <v>503149</v>
      </c>
      <c r="F2191">
        <v>7182528</v>
      </c>
      <c r="G2191">
        <v>551</v>
      </c>
      <c r="H2191" s="1">
        <v>40769</v>
      </c>
      <c r="I2191" t="s">
        <v>2349</v>
      </c>
      <c r="J2191" t="s">
        <v>107</v>
      </c>
      <c r="K2191" t="s">
        <v>108</v>
      </c>
      <c r="L2191" t="s">
        <v>109</v>
      </c>
      <c r="M2191" t="s">
        <v>110</v>
      </c>
      <c r="N2191" t="s">
        <v>111</v>
      </c>
      <c r="O2191" t="s">
        <v>2354</v>
      </c>
      <c r="P2191" t="s">
        <v>112</v>
      </c>
      <c r="Q2191" t="s">
        <v>2350</v>
      </c>
      <c r="R2191" t="s">
        <v>2351</v>
      </c>
      <c r="T2191" s="1">
        <v>40733</v>
      </c>
      <c r="V2191">
        <v>213</v>
      </c>
      <c r="X2191">
        <v>0.91</v>
      </c>
      <c r="Z2191">
        <v>11.6</v>
      </c>
      <c r="AA2191">
        <v>0.1</v>
      </c>
      <c r="AC2191">
        <v>4</v>
      </c>
      <c r="AD2191">
        <v>306</v>
      </c>
      <c r="AE2191">
        <v>0.2</v>
      </c>
      <c r="AG2191">
        <v>0.13</v>
      </c>
      <c r="AH2191">
        <v>7.0000000000000007E-2</v>
      </c>
      <c r="AJ2191">
        <v>0.66</v>
      </c>
      <c r="AK2191">
        <v>7.3</v>
      </c>
      <c r="AM2191">
        <v>2.1</v>
      </c>
      <c r="AO2191">
        <v>23.8</v>
      </c>
      <c r="AP2191">
        <v>0.86</v>
      </c>
      <c r="AR2191">
        <v>8.09</v>
      </c>
      <c r="AV2191">
        <v>1.46</v>
      </c>
      <c r="AW2191">
        <v>3.2</v>
      </c>
      <c r="AY2191">
        <v>0.05</v>
      </c>
      <c r="AZ2191">
        <v>0.01</v>
      </c>
      <c r="BA2191">
        <v>38</v>
      </c>
      <c r="BD2191">
        <v>0.01</v>
      </c>
      <c r="BE2191">
        <v>0.06</v>
      </c>
      <c r="BF2191">
        <v>4</v>
      </c>
      <c r="BG2191">
        <v>6.7</v>
      </c>
      <c r="BI2191">
        <v>0.13</v>
      </c>
      <c r="BK2191">
        <v>65</v>
      </c>
      <c r="BL2191">
        <v>9.7799999999999994</v>
      </c>
      <c r="BM2191">
        <v>5.0000000000000001E-3</v>
      </c>
      <c r="BN2191">
        <v>0.26</v>
      </c>
      <c r="BQ2191">
        <v>8.9</v>
      </c>
      <c r="BR2191">
        <v>0.05</v>
      </c>
      <c r="BU2191">
        <v>21.86</v>
      </c>
      <c r="BV2191">
        <v>5</v>
      </c>
      <c r="BX2191">
        <v>1</v>
      </c>
      <c r="BY2191">
        <v>7.6</v>
      </c>
      <c r="BZ2191">
        <v>0.5</v>
      </c>
      <c r="CB2191">
        <v>7.0000000000000007E-2</v>
      </c>
      <c r="CD2191">
        <v>4.76</v>
      </c>
      <c r="CE2191">
        <v>0.8</v>
      </c>
      <c r="CF2191">
        <v>4.3</v>
      </c>
      <c r="CH2191">
        <v>0.5</v>
      </c>
      <c r="CJ2191">
        <v>32.299999999999997</v>
      </c>
      <c r="CK2191">
        <v>2.5000000000000001E-2</v>
      </c>
      <c r="CM2191">
        <v>0.18</v>
      </c>
      <c r="CN2191">
        <v>0.4</v>
      </c>
      <c r="CO2191">
        <v>8.0000000000000002E-3</v>
      </c>
      <c r="CP2191">
        <v>0.3</v>
      </c>
      <c r="CR2191">
        <v>0.4</v>
      </c>
      <c r="CS2191">
        <v>223</v>
      </c>
      <c r="CT2191">
        <v>0.1</v>
      </c>
      <c r="CU2191">
        <v>1.49</v>
      </c>
      <c r="CX2191">
        <v>63</v>
      </c>
      <c r="CY2191">
        <v>0.1</v>
      </c>
    </row>
    <row r="2192" spans="1:103">
      <c r="A2192" t="s">
        <v>2355</v>
      </c>
      <c r="B2192">
        <v>1307257</v>
      </c>
      <c r="C2192" t="s">
        <v>104</v>
      </c>
      <c r="D2192" t="s">
        <v>105</v>
      </c>
      <c r="E2192">
        <v>519364</v>
      </c>
      <c r="F2192">
        <v>7186864</v>
      </c>
      <c r="G2192">
        <v>703</v>
      </c>
      <c r="H2192" s="1">
        <v>41486</v>
      </c>
      <c r="I2192" t="s">
        <v>126</v>
      </c>
      <c r="J2192" t="s">
        <v>119</v>
      </c>
      <c r="K2192" t="s">
        <v>108</v>
      </c>
      <c r="L2192" t="s">
        <v>109</v>
      </c>
      <c r="M2192" t="s">
        <v>120</v>
      </c>
      <c r="N2192" t="s">
        <v>111</v>
      </c>
      <c r="O2192" t="s">
        <v>2355</v>
      </c>
      <c r="P2192" t="s">
        <v>112</v>
      </c>
      <c r="Q2192" t="s">
        <v>1680</v>
      </c>
      <c r="R2192" t="s">
        <v>1681</v>
      </c>
      <c r="T2192" s="1">
        <v>41471</v>
      </c>
      <c r="V2192">
        <v>2904</v>
      </c>
      <c r="X2192">
        <v>0.8</v>
      </c>
      <c r="Z2192">
        <v>6.5</v>
      </c>
      <c r="AA2192">
        <v>21.2</v>
      </c>
      <c r="AC2192">
        <v>6</v>
      </c>
      <c r="AD2192">
        <v>686.4</v>
      </c>
      <c r="AG2192">
        <v>0.26</v>
      </c>
      <c r="AH2192">
        <v>0.35</v>
      </c>
      <c r="AJ2192">
        <v>0.47</v>
      </c>
      <c r="AM2192">
        <v>4</v>
      </c>
      <c r="AO2192">
        <v>25</v>
      </c>
      <c r="AR2192">
        <v>38.909999999999997</v>
      </c>
      <c r="AV2192">
        <v>2.2799999999999998</v>
      </c>
      <c r="AW2192">
        <v>3.1</v>
      </c>
      <c r="BA2192">
        <v>758</v>
      </c>
      <c r="BE2192">
        <v>0.08</v>
      </c>
      <c r="BF2192">
        <v>6.6</v>
      </c>
      <c r="BI2192">
        <v>0.24</v>
      </c>
      <c r="BK2192">
        <v>101</v>
      </c>
      <c r="BL2192">
        <v>2.1800000000000002</v>
      </c>
      <c r="BM2192">
        <v>7.0000000000000001E-3</v>
      </c>
      <c r="BQ2192">
        <v>30.7</v>
      </c>
      <c r="BR2192">
        <v>6.0999999999999999E-2</v>
      </c>
      <c r="BU2192">
        <v>12.61</v>
      </c>
      <c r="CB2192">
        <v>0.1</v>
      </c>
      <c r="CD2192">
        <v>0.92</v>
      </c>
      <c r="CE2192">
        <v>4.9000000000000004</v>
      </c>
      <c r="CF2192">
        <v>5.3</v>
      </c>
      <c r="CJ2192">
        <v>71.7</v>
      </c>
      <c r="CM2192">
        <v>0.19</v>
      </c>
      <c r="CN2192">
        <v>1.2</v>
      </c>
      <c r="CO2192">
        <v>0.01</v>
      </c>
      <c r="CP2192">
        <v>0.22</v>
      </c>
      <c r="CR2192">
        <v>1.3</v>
      </c>
      <c r="CS2192">
        <v>65</v>
      </c>
      <c r="CT2192">
        <v>0.1</v>
      </c>
      <c r="CX2192">
        <v>81.7</v>
      </c>
    </row>
    <row r="2193" spans="1:102">
      <c r="A2193" t="s">
        <v>2356</v>
      </c>
      <c r="B2193">
        <v>1307264</v>
      </c>
      <c r="C2193" t="s">
        <v>104</v>
      </c>
      <c r="D2193" t="s">
        <v>105</v>
      </c>
      <c r="E2193">
        <v>519224</v>
      </c>
      <c r="F2193">
        <v>7186553</v>
      </c>
      <c r="G2193">
        <v>730</v>
      </c>
      <c r="H2193" s="1">
        <v>41486</v>
      </c>
      <c r="I2193" t="s">
        <v>126</v>
      </c>
      <c r="J2193" t="s">
        <v>119</v>
      </c>
      <c r="K2193" t="s">
        <v>108</v>
      </c>
      <c r="L2193" t="s">
        <v>109</v>
      </c>
      <c r="M2193" t="s">
        <v>120</v>
      </c>
      <c r="N2193" t="s">
        <v>111</v>
      </c>
      <c r="O2193" t="s">
        <v>2356</v>
      </c>
      <c r="P2193" t="s">
        <v>112</v>
      </c>
      <c r="Q2193" t="s">
        <v>1680</v>
      </c>
      <c r="R2193" t="s">
        <v>1681</v>
      </c>
      <c r="T2193" s="1">
        <v>41471</v>
      </c>
      <c r="V2193">
        <v>489</v>
      </c>
      <c r="X2193">
        <v>0.76</v>
      </c>
      <c r="Z2193">
        <v>8</v>
      </c>
      <c r="AA2193">
        <v>2.2000000000000002</v>
      </c>
      <c r="AC2193">
        <v>3</v>
      </c>
      <c r="AD2193">
        <v>364.7</v>
      </c>
      <c r="AG2193">
        <v>0.25</v>
      </c>
      <c r="AH2193">
        <v>0.05</v>
      </c>
      <c r="AJ2193">
        <v>0.05</v>
      </c>
      <c r="AM2193">
        <v>2.2999999999999998</v>
      </c>
      <c r="AO2193">
        <v>15.3</v>
      </c>
      <c r="AR2193">
        <v>11.74</v>
      </c>
      <c r="AV2193">
        <v>2.4</v>
      </c>
      <c r="AW2193">
        <v>4.7</v>
      </c>
      <c r="BA2193">
        <v>42</v>
      </c>
      <c r="BE2193">
        <v>0.08</v>
      </c>
      <c r="BF2193">
        <v>5</v>
      </c>
      <c r="BI2193">
        <v>0.08</v>
      </c>
      <c r="BK2193">
        <v>71</v>
      </c>
      <c r="BL2193">
        <v>3.28</v>
      </c>
      <c r="BM2193">
        <v>0.01</v>
      </c>
      <c r="BQ2193">
        <v>8.6999999999999993</v>
      </c>
      <c r="BR2193">
        <v>2.5999999999999999E-2</v>
      </c>
      <c r="BU2193">
        <v>11.87</v>
      </c>
      <c r="CB2193">
        <v>0.16</v>
      </c>
      <c r="CD2193">
        <v>0.91</v>
      </c>
      <c r="CE2193">
        <v>1.6</v>
      </c>
      <c r="CF2193">
        <v>1.6</v>
      </c>
      <c r="CJ2193">
        <v>14.1</v>
      </c>
      <c r="CM2193">
        <v>0.15</v>
      </c>
      <c r="CN2193">
        <v>1</v>
      </c>
      <c r="CO2193">
        <v>1.7999999999999999E-2</v>
      </c>
      <c r="CP2193">
        <v>0.13</v>
      </c>
      <c r="CR2193">
        <v>0.4</v>
      </c>
      <c r="CS2193">
        <v>78</v>
      </c>
      <c r="CT2193">
        <v>0.1</v>
      </c>
      <c r="CX2193">
        <v>31.2</v>
      </c>
    </row>
    <row r="2194" spans="1:102">
      <c r="A2194" t="s">
        <v>2357</v>
      </c>
      <c r="B2194">
        <v>1307266</v>
      </c>
      <c r="C2194" t="s">
        <v>104</v>
      </c>
      <c r="D2194" t="s">
        <v>105</v>
      </c>
      <c r="E2194">
        <v>519220</v>
      </c>
      <c r="F2194">
        <v>7186467</v>
      </c>
      <c r="G2194">
        <v>735</v>
      </c>
      <c r="H2194" s="1">
        <v>41486</v>
      </c>
      <c r="I2194" t="s">
        <v>126</v>
      </c>
      <c r="J2194" t="s">
        <v>119</v>
      </c>
      <c r="K2194" t="s">
        <v>108</v>
      </c>
      <c r="L2194" t="s">
        <v>109</v>
      </c>
      <c r="M2194" t="s">
        <v>120</v>
      </c>
      <c r="N2194" t="s">
        <v>111</v>
      </c>
      <c r="O2194" t="s">
        <v>2357</v>
      </c>
      <c r="P2194" t="s">
        <v>112</v>
      </c>
      <c r="Q2194" t="s">
        <v>1680</v>
      </c>
      <c r="R2194" t="s">
        <v>1681</v>
      </c>
      <c r="T2194" s="1">
        <v>41471</v>
      </c>
      <c r="V2194">
        <v>2988</v>
      </c>
      <c r="X2194">
        <v>0.83</v>
      </c>
      <c r="Z2194">
        <v>10.9</v>
      </c>
      <c r="AA2194">
        <v>15.2</v>
      </c>
      <c r="AC2194">
        <v>4</v>
      </c>
      <c r="AD2194">
        <v>497.6</v>
      </c>
      <c r="AG2194">
        <v>0.27</v>
      </c>
      <c r="AH2194">
        <v>0.1</v>
      </c>
      <c r="AJ2194">
        <v>0.16</v>
      </c>
      <c r="AM2194">
        <v>4.4000000000000004</v>
      </c>
      <c r="AO2194">
        <v>32.9</v>
      </c>
      <c r="AR2194">
        <v>69.34</v>
      </c>
      <c r="AV2194">
        <v>3.34</v>
      </c>
      <c r="AW2194">
        <v>3.6</v>
      </c>
      <c r="BA2194">
        <v>258</v>
      </c>
      <c r="BE2194">
        <v>0.13</v>
      </c>
      <c r="BF2194">
        <v>4.5999999999999996</v>
      </c>
      <c r="BI2194">
        <v>0.18</v>
      </c>
      <c r="BK2194">
        <v>130</v>
      </c>
      <c r="BL2194">
        <v>3.28</v>
      </c>
      <c r="BM2194">
        <v>1.7000000000000001E-2</v>
      </c>
      <c r="BQ2194">
        <v>25.8</v>
      </c>
      <c r="BR2194">
        <v>4.2999999999999997E-2</v>
      </c>
      <c r="BU2194">
        <v>14.02</v>
      </c>
      <c r="CB2194">
        <v>0.43</v>
      </c>
      <c r="CD2194">
        <v>1.23</v>
      </c>
      <c r="CE2194">
        <v>4.0999999999999996</v>
      </c>
      <c r="CF2194">
        <v>8</v>
      </c>
      <c r="CJ2194">
        <v>80.2</v>
      </c>
      <c r="CM2194">
        <v>0.22</v>
      </c>
      <c r="CN2194">
        <v>1.3</v>
      </c>
      <c r="CO2194">
        <v>1.0999999999999999E-2</v>
      </c>
      <c r="CP2194">
        <v>0.25</v>
      </c>
      <c r="CR2194">
        <v>0.8</v>
      </c>
      <c r="CS2194">
        <v>84</v>
      </c>
      <c r="CT2194">
        <v>0.1</v>
      </c>
      <c r="CX2194">
        <v>70.5</v>
      </c>
    </row>
    <row r="2195" spans="1:102">
      <c r="A2195" t="s">
        <v>2358</v>
      </c>
      <c r="B2195">
        <v>1307278</v>
      </c>
      <c r="C2195" t="s">
        <v>104</v>
      </c>
      <c r="D2195" t="s">
        <v>105</v>
      </c>
      <c r="E2195">
        <v>518968</v>
      </c>
      <c r="F2195">
        <v>7185908</v>
      </c>
      <c r="G2195">
        <v>807</v>
      </c>
      <c r="H2195" s="1">
        <v>41486</v>
      </c>
      <c r="I2195" t="s">
        <v>126</v>
      </c>
      <c r="J2195" t="s">
        <v>119</v>
      </c>
      <c r="K2195" t="s">
        <v>108</v>
      </c>
      <c r="L2195" t="s">
        <v>109</v>
      </c>
      <c r="M2195" t="s">
        <v>120</v>
      </c>
      <c r="N2195" t="s">
        <v>111</v>
      </c>
      <c r="O2195" t="s">
        <v>2358</v>
      </c>
      <c r="P2195" t="s">
        <v>112</v>
      </c>
      <c r="Q2195" t="s">
        <v>1680</v>
      </c>
      <c r="R2195" t="s">
        <v>1681</v>
      </c>
      <c r="T2195" s="1">
        <v>41471</v>
      </c>
      <c r="V2195">
        <v>2154</v>
      </c>
      <c r="X2195">
        <v>0.8</v>
      </c>
      <c r="Z2195">
        <v>12.1</v>
      </c>
      <c r="AA2195">
        <v>6.3</v>
      </c>
      <c r="AC2195">
        <v>2</v>
      </c>
      <c r="AD2195">
        <v>288.8</v>
      </c>
      <c r="AG2195">
        <v>0.28999999999999998</v>
      </c>
      <c r="AH2195">
        <v>0.05</v>
      </c>
      <c r="AJ2195">
        <v>0.1</v>
      </c>
      <c r="AM2195">
        <v>3.7</v>
      </c>
      <c r="AO2195">
        <v>25.1</v>
      </c>
      <c r="AR2195">
        <v>29.45</v>
      </c>
      <c r="AV2195">
        <v>3.11</v>
      </c>
      <c r="AW2195">
        <v>5.0999999999999996</v>
      </c>
      <c r="BA2195">
        <v>57</v>
      </c>
      <c r="BE2195">
        <v>0.11</v>
      </c>
      <c r="BF2195">
        <v>4.3</v>
      </c>
      <c r="BI2195">
        <v>0.12</v>
      </c>
      <c r="BK2195">
        <v>117</v>
      </c>
      <c r="BL2195">
        <v>4.26</v>
      </c>
      <c r="BM2195">
        <v>1.4E-2</v>
      </c>
      <c r="BQ2195">
        <v>22.1</v>
      </c>
      <c r="BR2195">
        <v>4.1000000000000002E-2</v>
      </c>
      <c r="BU2195">
        <v>15.6</v>
      </c>
      <c r="CB2195">
        <v>0.22</v>
      </c>
      <c r="CD2195">
        <v>1.33</v>
      </c>
      <c r="CE2195">
        <v>2.8</v>
      </c>
      <c r="CF2195">
        <v>4.5</v>
      </c>
      <c r="CJ2195">
        <v>73.3</v>
      </c>
      <c r="CM2195">
        <v>0.19</v>
      </c>
      <c r="CN2195">
        <v>1</v>
      </c>
      <c r="CO2195">
        <v>1.7000000000000001E-2</v>
      </c>
      <c r="CP2195">
        <v>0.24</v>
      </c>
      <c r="CR2195">
        <v>0.6</v>
      </c>
      <c r="CS2195">
        <v>124</v>
      </c>
      <c r="CT2195">
        <v>0.1</v>
      </c>
      <c r="CX2195">
        <v>85.3</v>
      </c>
    </row>
    <row r="2196" spans="1:102">
      <c r="A2196" t="s">
        <v>2359</v>
      </c>
      <c r="B2196">
        <v>1307302</v>
      </c>
      <c r="C2196" t="s">
        <v>104</v>
      </c>
      <c r="D2196" t="s">
        <v>105</v>
      </c>
      <c r="E2196">
        <v>507766</v>
      </c>
      <c r="F2196">
        <v>7182147</v>
      </c>
      <c r="G2196">
        <v>588</v>
      </c>
      <c r="H2196" s="1">
        <v>41499</v>
      </c>
      <c r="I2196" t="s">
        <v>183</v>
      </c>
      <c r="J2196" t="s">
        <v>119</v>
      </c>
      <c r="K2196" t="s">
        <v>108</v>
      </c>
      <c r="L2196" t="s">
        <v>109</v>
      </c>
      <c r="M2196" t="s">
        <v>120</v>
      </c>
      <c r="N2196" t="s">
        <v>111</v>
      </c>
      <c r="O2196" t="s">
        <v>2359</v>
      </c>
      <c r="P2196" t="s">
        <v>112</v>
      </c>
      <c r="Q2196" t="s">
        <v>1680</v>
      </c>
      <c r="R2196" t="s">
        <v>1681</v>
      </c>
      <c r="T2196" s="1">
        <v>41473</v>
      </c>
      <c r="V2196">
        <v>1361</v>
      </c>
      <c r="X2196">
        <v>0.83</v>
      </c>
      <c r="Z2196">
        <v>5.5</v>
      </c>
      <c r="AA2196">
        <v>2.2000000000000002</v>
      </c>
      <c r="AC2196">
        <v>3</v>
      </c>
      <c r="AD2196">
        <v>424.3</v>
      </c>
      <c r="AG2196">
        <v>0.17</v>
      </c>
      <c r="AH2196">
        <v>0.34</v>
      </c>
      <c r="AJ2196">
        <v>0.77</v>
      </c>
      <c r="AM2196">
        <v>2.7</v>
      </c>
      <c r="AO2196">
        <v>28.9</v>
      </c>
      <c r="AR2196">
        <v>30.28</v>
      </c>
      <c r="AV2196">
        <v>1.42</v>
      </c>
      <c r="AW2196">
        <v>3.5</v>
      </c>
      <c r="BA2196">
        <v>251</v>
      </c>
      <c r="BE2196">
        <v>0.05</v>
      </c>
      <c r="BF2196">
        <v>10.4</v>
      </c>
      <c r="BI2196">
        <v>0.22</v>
      </c>
      <c r="BK2196">
        <v>53</v>
      </c>
      <c r="BL2196">
        <v>1.75</v>
      </c>
      <c r="BM2196">
        <v>7.0000000000000001E-3</v>
      </c>
      <c r="BQ2196">
        <v>26.6</v>
      </c>
      <c r="BR2196">
        <v>0.156</v>
      </c>
      <c r="BU2196">
        <v>19.43</v>
      </c>
      <c r="CB2196">
        <v>0.06</v>
      </c>
      <c r="CD2196">
        <v>1.38</v>
      </c>
      <c r="CE2196">
        <v>0.9</v>
      </c>
      <c r="CF2196">
        <v>4.5</v>
      </c>
      <c r="CJ2196">
        <v>44.2</v>
      </c>
      <c r="CM2196">
        <v>0.02</v>
      </c>
      <c r="CN2196">
        <v>0.1</v>
      </c>
      <c r="CO2196">
        <v>1.0999999999999999E-2</v>
      </c>
      <c r="CP2196">
        <v>0.26</v>
      </c>
      <c r="CR2196">
        <v>2.5</v>
      </c>
      <c r="CS2196">
        <v>63</v>
      </c>
      <c r="CT2196">
        <v>0.1</v>
      </c>
      <c r="CX2196">
        <v>98</v>
      </c>
    </row>
    <row r="2197" spans="1:102">
      <c r="A2197" t="s">
        <v>2360</v>
      </c>
      <c r="B2197">
        <v>1307310</v>
      </c>
      <c r="C2197" t="s">
        <v>104</v>
      </c>
      <c r="D2197" t="s">
        <v>105</v>
      </c>
      <c r="E2197">
        <v>507972</v>
      </c>
      <c r="F2197">
        <v>7182837</v>
      </c>
      <c r="G2197">
        <v>548</v>
      </c>
      <c r="H2197" s="1">
        <v>41499</v>
      </c>
      <c r="I2197" t="s">
        <v>183</v>
      </c>
      <c r="J2197" t="s">
        <v>119</v>
      </c>
      <c r="K2197" t="s">
        <v>108</v>
      </c>
      <c r="L2197" t="s">
        <v>109</v>
      </c>
      <c r="M2197" t="s">
        <v>120</v>
      </c>
      <c r="N2197" t="s">
        <v>111</v>
      </c>
      <c r="O2197" t="s">
        <v>2360</v>
      </c>
      <c r="P2197" t="s">
        <v>112</v>
      </c>
      <c r="Q2197" t="s">
        <v>1680</v>
      </c>
      <c r="R2197" t="s">
        <v>1681</v>
      </c>
      <c r="T2197" s="1">
        <v>41474</v>
      </c>
      <c r="V2197">
        <v>301</v>
      </c>
      <c r="X2197">
        <v>0.7</v>
      </c>
      <c r="Z2197">
        <v>8.6</v>
      </c>
      <c r="AA2197">
        <v>1.3</v>
      </c>
      <c r="AC2197">
        <v>4</v>
      </c>
      <c r="AD2197">
        <v>892.4</v>
      </c>
      <c r="AG2197">
        <v>0.18</v>
      </c>
      <c r="AH2197">
        <v>0.02</v>
      </c>
      <c r="AJ2197">
        <v>0.9</v>
      </c>
      <c r="AM2197">
        <v>2.9</v>
      </c>
      <c r="AO2197">
        <v>9.3000000000000007</v>
      </c>
      <c r="AR2197">
        <v>24.84</v>
      </c>
      <c r="AV2197">
        <v>1.28</v>
      </c>
      <c r="AW2197">
        <v>2.6</v>
      </c>
      <c r="BA2197">
        <v>64</v>
      </c>
      <c r="BE2197">
        <v>0.08</v>
      </c>
      <c r="BF2197">
        <v>3.2</v>
      </c>
      <c r="BI2197">
        <v>0.03</v>
      </c>
      <c r="BK2197">
        <v>31</v>
      </c>
      <c r="BL2197">
        <v>5.72</v>
      </c>
      <c r="BM2197">
        <v>3.1E-2</v>
      </c>
      <c r="BQ2197">
        <v>14.2</v>
      </c>
      <c r="BR2197">
        <v>0.03</v>
      </c>
      <c r="BU2197">
        <v>12.41</v>
      </c>
      <c r="CB2197">
        <v>0.16</v>
      </c>
      <c r="CD2197">
        <v>0.84</v>
      </c>
      <c r="CE2197">
        <v>1.5</v>
      </c>
      <c r="CF2197">
        <v>0.8</v>
      </c>
      <c r="CJ2197">
        <v>29.4</v>
      </c>
      <c r="CM2197">
        <v>0.08</v>
      </c>
      <c r="CN2197">
        <v>0.8</v>
      </c>
      <c r="CO2197">
        <v>4.0000000000000001E-3</v>
      </c>
      <c r="CP2197">
        <v>0.49</v>
      </c>
      <c r="CR2197">
        <v>0.4</v>
      </c>
      <c r="CS2197">
        <v>34</v>
      </c>
      <c r="CT2197">
        <v>0.05</v>
      </c>
      <c r="CX2197">
        <v>63.6</v>
      </c>
    </row>
    <row r="2198" spans="1:102">
      <c r="A2198" t="s">
        <v>2361</v>
      </c>
      <c r="B2198">
        <v>1307335</v>
      </c>
      <c r="C2198" t="s">
        <v>104</v>
      </c>
      <c r="D2198" t="s">
        <v>105</v>
      </c>
      <c r="E2198">
        <v>508764</v>
      </c>
      <c r="F2198">
        <v>7182144</v>
      </c>
      <c r="G2198">
        <v>616</v>
      </c>
      <c r="H2198" s="1">
        <v>41499</v>
      </c>
      <c r="I2198" t="s">
        <v>183</v>
      </c>
      <c r="J2198" t="s">
        <v>119</v>
      </c>
      <c r="K2198" t="s">
        <v>108</v>
      </c>
      <c r="L2198" t="s">
        <v>109</v>
      </c>
      <c r="M2198" t="s">
        <v>120</v>
      </c>
      <c r="N2198" t="s">
        <v>111</v>
      </c>
      <c r="O2198" t="s">
        <v>2361</v>
      </c>
      <c r="P2198" t="s">
        <v>112</v>
      </c>
      <c r="Q2198" t="s">
        <v>1680</v>
      </c>
      <c r="R2198" t="s">
        <v>1681</v>
      </c>
      <c r="T2198" s="1">
        <v>41475</v>
      </c>
      <c r="V2198">
        <v>84</v>
      </c>
      <c r="X2198">
        <v>1.75</v>
      </c>
      <c r="Z2198">
        <v>2.2000000000000002</v>
      </c>
      <c r="AA2198">
        <v>0.1</v>
      </c>
      <c r="AC2198">
        <v>10</v>
      </c>
      <c r="AD2198">
        <v>553.1</v>
      </c>
      <c r="AG2198">
        <v>7.0000000000000007E-2</v>
      </c>
      <c r="AH2198">
        <v>2.78</v>
      </c>
      <c r="AJ2198">
        <v>0.39</v>
      </c>
      <c r="AM2198">
        <v>25</v>
      </c>
      <c r="AO2198">
        <v>124.4</v>
      </c>
      <c r="AR2198">
        <v>30.5</v>
      </c>
      <c r="AV2198">
        <v>3.23</v>
      </c>
      <c r="AW2198">
        <v>6.5</v>
      </c>
      <c r="BA2198">
        <v>43</v>
      </c>
      <c r="BE2198">
        <v>0.33</v>
      </c>
      <c r="BF2198">
        <v>15.3</v>
      </c>
      <c r="BI2198">
        <v>1.28</v>
      </c>
      <c r="BK2198">
        <v>621</v>
      </c>
      <c r="BL2198">
        <v>0.51</v>
      </c>
      <c r="BM2198">
        <v>0.01</v>
      </c>
      <c r="BQ2198">
        <v>147.4</v>
      </c>
      <c r="BR2198">
        <v>9.7000000000000003E-2</v>
      </c>
      <c r="BU2198">
        <v>8.9499999999999993</v>
      </c>
      <c r="CB2198">
        <v>0.09</v>
      </c>
      <c r="CD2198">
        <v>0.26</v>
      </c>
      <c r="CE2198">
        <v>6.3</v>
      </c>
      <c r="CF2198">
        <v>0.2</v>
      </c>
      <c r="CJ2198">
        <v>61</v>
      </c>
      <c r="CM2198">
        <v>0.01</v>
      </c>
      <c r="CN2198">
        <v>1.3</v>
      </c>
      <c r="CO2198">
        <v>1.9E-2</v>
      </c>
      <c r="CP2198">
        <v>0.21</v>
      </c>
      <c r="CR2198">
        <v>0.4</v>
      </c>
      <c r="CS2198">
        <v>54</v>
      </c>
      <c r="CT2198">
        <v>0.05</v>
      </c>
      <c r="CX2198">
        <v>98.4</v>
      </c>
    </row>
    <row r="2199" spans="1:102">
      <c r="A2199" t="s">
        <v>2362</v>
      </c>
      <c r="B2199">
        <v>1346329</v>
      </c>
      <c r="C2199" t="s">
        <v>104</v>
      </c>
      <c r="D2199" t="s">
        <v>105</v>
      </c>
      <c r="E2199">
        <v>506363</v>
      </c>
      <c r="F2199">
        <v>7182298</v>
      </c>
      <c r="G2199">
        <v>465</v>
      </c>
      <c r="H2199" s="1">
        <v>41499</v>
      </c>
      <c r="I2199" t="s">
        <v>183</v>
      </c>
      <c r="J2199" t="s">
        <v>119</v>
      </c>
      <c r="K2199" t="s">
        <v>108</v>
      </c>
      <c r="L2199" t="s">
        <v>109</v>
      </c>
      <c r="M2199" t="s">
        <v>120</v>
      </c>
      <c r="N2199" t="s">
        <v>111</v>
      </c>
      <c r="O2199" t="s">
        <v>2362</v>
      </c>
      <c r="P2199" t="s">
        <v>112</v>
      </c>
      <c r="Q2199" t="s">
        <v>1479</v>
      </c>
      <c r="R2199" t="s">
        <v>1480</v>
      </c>
      <c r="T2199" s="1">
        <v>41476</v>
      </c>
      <c r="V2199">
        <v>447</v>
      </c>
      <c r="X2199">
        <v>1.48</v>
      </c>
      <c r="Z2199">
        <v>24.9</v>
      </c>
      <c r="AA2199">
        <v>1.9</v>
      </c>
      <c r="AC2199">
        <v>4</v>
      </c>
      <c r="AD2199">
        <v>440.7</v>
      </c>
      <c r="AG2199">
        <v>0.16</v>
      </c>
      <c r="AH2199">
        <v>0.22</v>
      </c>
      <c r="AJ2199">
        <v>1.43</v>
      </c>
      <c r="AM2199">
        <v>4.9000000000000004</v>
      </c>
      <c r="AO2199">
        <v>35.1</v>
      </c>
      <c r="AR2199">
        <v>21.91</v>
      </c>
      <c r="AV2199">
        <v>2.6</v>
      </c>
      <c r="AW2199">
        <v>5.4</v>
      </c>
      <c r="BA2199">
        <v>16</v>
      </c>
      <c r="BE2199">
        <v>0.12</v>
      </c>
      <c r="BF2199">
        <v>8.1</v>
      </c>
      <c r="BI2199">
        <v>0.33</v>
      </c>
      <c r="BK2199">
        <v>128</v>
      </c>
      <c r="BL2199">
        <v>17.98</v>
      </c>
      <c r="BM2199">
        <v>8.0000000000000002E-3</v>
      </c>
      <c r="BQ2199">
        <v>31.7</v>
      </c>
      <c r="BR2199">
        <v>0.112</v>
      </c>
      <c r="BU2199">
        <v>27.49</v>
      </c>
      <c r="CB2199">
        <v>0.14000000000000001</v>
      </c>
      <c r="CD2199">
        <v>7.91</v>
      </c>
      <c r="CE2199">
        <v>2.8</v>
      </c>
      <c r="CF2199">
        <v>7.2</v>
      </c>
      <c r="CJ2199">
        <v>63</v>
      </c>
      <c r="CM2199">
        <v>0.09</v>
      </c>
      <c r="CN2199">
        <v>1.9</v>
      </c>
      <c r="CO2199">
        <v>2.1999999999999999E-2</v>
      </c>
      <c r="CP2199">
        <v>0.89</v>
      </c>
      <c r="CR2199">
        <v>0.9</v>
      </c>
      <c r="CS2199">
        <v>331</v>
      </c>
      <c r="CT2199">
        <v>0.2</v>
      </c>
      <c r="CX2199">
        <v>156.6</v>
      </c>
    </row>
    <row r="2200" spans="1:102">
      <c r="A2200" t="s">
        <v>2363</v>
      </c>
      <c r="B2200">
        <v>1346330</v>
      </c>
      <c r="C2200" t="s">
        <v>104</v>
      </c>
      <c r="D2200" t="s">
        <v>105</v>
      </c>
      <c r="E2200">
        <v>506363</v>
      </c>
      <c r="F2200">
        <v>7182347</v>
      </c>
      <c r="G2200">
        <v>464</v>
      </c>
      <c r="H2200" s="1">
        <v>41499</v>
      </c>
      <c r="I2200" t="s">
        <v>183</v>
      </c>
      <c r="J2200" t="s">
        <v>119</v>
      </c>
      <c r="K2200" t="s">
        <v>108</v>
      </c>
      <c r="L2200" t="s">
        <v>109</v>
      </c>
      <c r="M2200" t="s">
        <v>120</v>
      </c>
      <c r="N2200" t="s">
        <v>111</v>
      </c>
      <c r="O2200" t="s">
        <v>2363</v>
      </c>
      <c r="P2200" t="s">
        <v>112</v>
      </c>
      <c r="Q2200" t="s">
        <v>1479</v>
      </c>
      <c r="R2200" t="s">
        <v>1480</v>
      </c>
      <c r="T2200" s="1">
        <v>41476</v>
      </c>
      <c r="V2200">
        <v>2691</v>
      </c>
      <c r="X2200">
        <v>0.96</v>
      </c>
      <c r="Z2200">
        <v>78</v>
      </c>
      <c r="AA2200">
        <v>5.0999999999999996</v>
      </c>
      <c r="AC2200">
        <v>5</v>
      </c>
      <c r="AD2200">
        <v>187.6</v>
      </c>
      <c r="AG2200">
        <v>0.33</v>
      </c>
      <c r="AH2200">
        <v>0.4</v>
      </c>
      <c r="AJ2200">
        <v>3.72</v>
      </c>
      <c r="AM2200">
        <v>1.5</v>
      </c>
      <c r="AO2200">
        <v>54</v>
      </c>
      <c r="AR2200">
        <v>91.89</v>
      </c>
      <c r="AV2200">
        <v>6.05</v>
      </c>
      <c r="AW2200">
        <v>4.3</v>
      </c>
      <c r="BA2200">
        <v>314</v>
      </c>
      <c r="BE2200">
        <v>0.23</v>
      </c>
      <c r="BF2200">
        <v>15</v>
      </c>
      <c r="BI2200">
        <v>0.05</v>
      </c>
      <c r="BK2200">
        <v>63</v>
      </c>
      <c r="BL2200">
        <v>55.62</v>
      </c>
      <c r="BM2200">
        <v>1.4E-2</v>
      </c>
      <c r="BQ2200">
        <v>43.5</v>
      </c>
      <c r="BR2200">
        <v>1.27</v>
      </c>
      <c r="BU2200">
        <v>169.01</v>
      </c>
      <c r="CB2200">
        <v>0.76</v>
      </c>
      <c r="CD2200">
        <v>27.91</v>
      </c>
      <c r="CE2200">
        <v>4.5999999999999996</v>
      </c>
      <c r="CF2200">
        <v>62.5</v>
      </c>
      <c r="CJ2200">
        <v>188.8</v>
      </c>
      <c r="CM2200">
        <v>0.45</v>
      </c>
      <c r="CN2200">
        <v>0.6</v>
      </c>
      <c r="CO2200">
        <v>1.0999999999999999E-2</v>
      </c>
      <c r="CP2200">
        <v>1.68</v>
      </c>
      <c r="CR2200">
        <v>18.2</v>
      </c>
      <c r="CS2200">
        <v>475</v>
      </c>
      <c r="CT2200">
        <v>0.2</v>
      </c>
      <c r="CX2200">
        <v>234.5</v>
      </c>
    </row>
    <row r="2201" spans="1:102">
      <c r="A2201" t="s">
        <v>2364</v>
      </c>
      <c r="B2201">
        <v>1346331</v>
      </c>
      <c r="C2201" t="s">
        <v>104</v>
      </c>
      <c r="D2201" t="s">
        <v>105</v>
      </c>
      <c r="E2201">
        <v>506358</v>
      </c>
      <c r="F2201">
        <v>7182448</v>
      </c>
      <c r="G2201">
        <v>440</v>
      </c>
      <c r="H2201" s="1">
        <v>41499</v>
      </c>
      <c r="I2201" t="s">
        <v>183</v>
      </c>
      <c r="J2201" t="s">
        <v>119</v>
      </c>
      <c r="K2201" t="s">
        <v>108</v>
      </c>
      <c r="L2201" t="s">
        <v>109</v>
      </c>
      <c r="M2201" t="s">
        <v>120</v>
      </c>
      <c r="N2201" t="s">
        <v>111</v>
      </c>
      <c r="O2201" t="s">
        <v>2364</v>
      </c>
      <c r="P2201" t="s">
        <v>112</v>
      </c>
      <c r="Q2201" t="s">
        <v>1479</v>
      </c>
      <c r="R2201" t="s">
        <v>1480</v>
      </c>
      <c r="T2201" s="1">
        <v>41476</v>
      </c>
      <c r="V2201">
        <v>1817</v>
      </c>
      <c r="X2201">
        <v>0.94</v>
      </c>
      <c r="Z2201">
        <v>43.6</v>
      </c>
      <c r="AA2201">
        <v>10.6</v>
      </c>
      <c r="AC2201">
        <v>5</v>
      </c>
      <c r="AD2201">
        <v>272.89999999999998</v>
      </c>
      <c r="AG2201">
        <v>0.24</v>
      </c>
      <c r="AH2201">
        <v>0.11</v>
      </c>
      <c r="AJ2201">
        <v>2.02</v>
      </c>
      <c r="AM2201">
        <v>2.6</v>
      </c>
      <c r="AO2201">
        <v>25.9</v>
      </c>
      <c r="AR2201">
        <v>47.13</v>
      </c>
      <c r="AV2201">
        <v>4.07</v>
      </c>
      <c r="AW2201">
        <v>3.4</v>
      </c>
      <c r="BA2201">
        <v>193</v>
      </c>
      <c r="BE2201">
        <v>0.23</v>
      </c>
      <c r="BF2201">
        <v>6.5</v>
      </c>
      <c r="BI2201">
        <v>7.0000000000000007E-2</v>
      </c>
      <c r="BK2201">
        <v>339</v>
      </c>
      <c r="BL2201">
        <v>12.01</v>
      </c>
      <c r="BM2201">
        <v>2.8000000000000001E-2</v>
      </c>
      <c r="BQ2201">
        <v>21.3</v>
      </c>
      <c r="BR2201">
        <v>0.157</v>
      </c>
      <c r="BU2201">
        <v>47.73</v>
      </c>
      <c r="CB2201">
        <v>0.57999999999999996</v>
      </c>
      <c r="CD2201">
        <v>7.77</v>
      </c>
      <c r="CE2201">
        <v>2.6</v>
      </c>
      <c r="CF2201">
        <v>9.3000000000000007</v>
      </c>
      <c r="CJ2201">
        <v>149.1</v>
      </c>
      <c r="CM2201">
        <v>0.13</v>
      </c>
      <c r="CN2201">
        <v>2</v>
      </c>
      <c r="CO2201">
        <v>3.0000000000000001E-3</v>
      </c>
      <c r="CP2201">
        <v>1.22</v>
      </c>
      <c r="CR2201">
        <v>1.5</v>
      </c>
      <c r="CS2201">
        <v>130</v>
      </c>
      <c r="CT2201">
        <v>0.05</v>
      </c>
      <c r="CX2201">
        <v>153.19999999999999</v>
      </c>
    </row>
    <row r="2202" spans="1:102">
      <c r="A2202" t="s">
        <v>2365</v>
      </c>
      <c r="B2202">
        <v>1346341</v>
      </c>
      <c r="C2202" t="s">
        <v>104</v>
      </c>
      <c r="D2202" t="s">
        <v>105</v>
      </c>
      <c r="E2202">
        <v>506761</v>
      </c>
      <c r="F2202">
        <v>7182798</v>
      </c>
      <c r="G2202">
        <v>538</v>
      </c>
      <c r="H2202" s="1">
        <v>41499</v>
      </c>
      <c r="I2202" t="s">
        <v>183</v>
      </c>
      <c r="J2202" t="s">
        <v>119</v>
      </c>
      <c r="K2202" t="s">
        <v>108</v>
      </c>
      <c r="L2202" t="s">
        <v>109</v>
      </c>
      <c r="M2202" t="s">
        <v>120</v>
      </c>
      <c r="N2202" t="s">
        <v>111</v>
      </c>
      <c r="O2202" t="s">
        <v>2365</v>
      </c>
      <c r="P2202" t="s">
        <v>112</v>
      </c>
      <c r="Q2202" t="s">
        <v>1479</v>
      </c>
      <c r="R2202" t="s">
        <v>1480</v>
      </c>
      <c r="T2202" s="1">
        <v>41476</v>
      </c>
      <c r="V2202">
        <v>59</v>
      </c>
      <c r="X2202">
        <v>1.19</v>
      </c>
      <c r="Z2202">
        <v>10.6</v>
      </c>
      <c r="AA2202">
        <v>0.8</v>
      </c>
      <c r="AC2202">
        <v>2</v>
      </c>
      <c r="AD2202">
        <v>201.8</v>
      </c>
      <c r="AG2202">
        <v>0.14000000000000001</v>
      </c>
      <c r="AH2202">
        <v>0.05</v>
      </c>
      <c r="AJ2202">
        <v>0.19</v>
      </c>
      <c r="AM2202">
        <v>5.6</v>
      </c>
      <c r="AO2202">
        <v>21</v>
      </c>
      <c r="AR2202">
        <v>20.04</v>
      </c>
      <c r="AV2202">
        <v>2.37</v>
      </c>
      <c r="AW2202">
        <v>4.7</v>
      </c>
      <c r="BA2202">
        <v>20</v>
      </c>
      <c r="BE2202">
        <v>7.0000000000000007E-2</v>
      </c>
      <c r="BF2202">
        <v>5.6</v>
      </c>
      <c r="BI2202">
        <v>0.21</v>
      </c>
      <c r="BK2202">
        <v>96</v>
      </c>
      <c r="BL2202">
        <v>3.72</v>
      </c>
      <c r="BM2202">
        <v>5.0000000000000001E-3</v>
      </c>
      <c r="BQ2202">
        <v>26.5</v>
      </c>
      <c r="BR2202">
        <v>2.4E-2</v>
      </c>
      <c r="BU2202">
        <v>13.88</v>
      </c>
      <c r="CB2202">
        <v>0.04</v>
      </c>
      <c r="CD2202">
        <v>1.41</v>
      </c>
      <c r="CE2202">
        <v>2.2000000000000002</v>
      </c>
      <c r="CF2202">
        <v>0.7</v>
      </c>
      <c r="CJ2202">
        <v>15.9</v>
      </c>
      <c r="CM2202">
        <v>0.09</v>
      </c>
      <c r="CN2202">
        <v>1.9</v>
      </c>
      <c r="CO2202">
        <v>7.0000000000000001E-3</v>
      </c>
      <c r="CP2202">
        <v>0.35</v>
      </c>
      <c r="CR2202">
        <v>0.3</v>
      </c>
      <c r="CS2202">
        <v>94</v>
      </c>
      <c r="CT2202">
        <v>0.05</v>
      </c>
      <c r="CX2202">
        <v>110.3</v>
      </c>
    </row>
    <row r="2203" spans="1:102">
      <c r="A2203" t="s">
        <v>2366</v>
      </c>
      <c r="B2203">
        <v>1346376</v>
      </c>
      <c r="C2203" t="s">
        <v>104</v>
      </c>
      <c r="D2203" t="s">
        <v>105</v>
      </c>
      <c r="E2203">
        <v>505761</v>
      </c>
      <c r="F2203">
        <v>7182097</v>
      </c>
      <c r="G2203">
        <v>640</v>
      </c>
      <c r="H2203" s="1">
        <v>41499</v>
      </c>
      <c r="I2203" t="s">
        <v>183</v>
      </c>
      <c r="J2203" t="s">
        <v>119</v>
      </c>
      <c r="K2203" t="s">
        <v>108</v>
      </c>
      <c r="L2203" t="s">
        <v>109</v>
      </c>
      <c r="M2203" t="s">
        <v>120</v>
      </c>
      <c r="N2203" t="s">
        <v>111</v>
      </c>
      <c r="O2203" t="s">
        <v>2366</v>
      </c>
      <c r="P2203" t="s">
        <v>112</v>
      </c>
      <c r="Q2203" t="s">
        <v>1479</v>
      </c>
      <c r="R2203" t="s">
        <v>1480</v>
      </c>
      <c r="T2203" s="1">
        <v>41477</v>
      </c>
      <c r="V2203">
        <v>739</v>
      </c>
      <c r="X2203">
        <v>1.05</v>
      </c>
      <c r="Z2203">
        <v>94.7</v>
      </c>
      <c r="AA2203">
        <v>13.1</v>
      </c>
      <c r="AC2203">
        <v>4</v>
      </c>
      <c r="AD2203">
        <v>562.4</v>
      </c>
      <c r="AG2203">
        <v>0.23</v>
      </c>
      <c r="AH2203">
        <v>0.09</v>
      </c>
      <c r="AJ2203">
        <v>0.7</v>
      </c>
      <c r="AM2203">
        <v>7.8</v>
      </c>
      <c r="AO2203">
        <v>37.6</v>
      </c>
      <c r="AR2203">
        <v>65.849999999999994</v>
      </c>
      <c r="AV2203">
        <v>4.42</v>
      </c>
      <c r="AW2203">
        <v>5.5</v>
      </c>
      <c r="BA2203">
        <v>60</v>
      </c>
      <c r="BE2203">
        <v>0.13</v>
      </c>
      <c r="BF2203">
        <v>8.1</v>
      </c>
      <c r="BI2203">
        <v>0.12</v>
      </c>
      <c r="BK2203">
        <v>659</v>
      </c>
      <c r="BL2203">
        <v>7.27</v>
      </c>
      <c r="BM2203">
        <v>0.01</v>
      </c>
      <c r="BQ2203">
        <v>37.6</v>
      </c>
      <c r="BR2203">
        <v>0.20899999999999999</v>
      </c>
      <c r="BU2203">
        <v>60.74</v>
      </c>
      <c r="CB2203">
        <v>0.2</v>
      </c>
      <c r="CD2203">
        <v>3.74</v>
      </c>
      <c r="CE2203">
        <v>0.8</v>
      </c>
      <c r="CF2203">
        <v>5.0999999999999996</v>
      </c>
      <c r="CJ2203">
        <v>47.3</v>
      </c>
      <c r="CM2203">
        <v>0.25</v>
      </c>
      <c r="CN2203">
        <v>0.1</v>
      </c>
      <c r="CO2203">
        <v>0.01</v>
      </c>
      <c r="CP2203">
        <v>0.53</v>
      </c>
      <c r="CR2203">
        <v>1</v>
      </c>
      <c r="CS2203">
        <v>124</v>
      </c>
      <c r="CT2203">
        <v>0.1</v>
      </c>
      <c r="CX2203">
        <v>259.5</v>
      </c>
    </row>
    <row r="2204" spans="1:102">
      <c r="A2204" t="s">
        <v>2367</v>
      </c>
      <c r="B2204">
        <v>1349054</v>
      </c>
      <c r="C2204" t="s">
        <v>104</v>
      </c>
      <c r="D2204" t="s">
        <v>105</v>
      </c>
      <c r="E2204">
        <v>517062</v>
      </c>
      <c r="F2204">
        <v>7185863</v>
      </c>
      <c r="G2204">
        <v>106</v>
      </c>
      <c r="H2204" s="1">
        <v>41494</v>
      </c>
      <c r="I2204" t="s">
        <v>118</v>
      </c>
      <c r="J2204" t="s">
        <v>119</v>
      </c>
      <c r="K2204" t="s">
        <v>108</v>
      </c>
      <c r="L2204" t="s">
        <v>109</v>
      </c>
      <c r="M2204" t="s">
        <v>120</v>
      </c>
      <c r="N2204" t="s">
        <v>111</v>
      </c>
      <c r="O2204" t="s">
        <v>2367</v>
      </c>
      <c r="P2204" t="s">
        <v>112</v>
      </c>
      <c r="Q2204" t="s">
        <v>2127</v>
      </c>
      <c r="R2204" t="s">
        <v>2128</v>
      </c>
      <c r="T2204" s="1">
        <v>41432</v>
      </c>
      <c r="V2204">
        <v>2424</v>
      </c>
      <c r="X2204">
        <v>1.18</v>
      </c>
      <c r="Z2204">
        <v>15.9</v>
      </c>
      <c r="AA2204">
        <v>5.7</v>
      </c>
      <c r="AC2204">
        <v>2</v>
      </c>
      <c r="AD2204">
        <v>898.1</v>
      </c>
      <c r="AG2204">
        <v>0.18</v>
      </c>
      <c r="AH2204">
        <v>7.0000000000000007E-2</v>
      </c>
      <c r="AJ2204">
        <v>0.67</v>
      </c>
      <c r="AM2204">
        <v>3.9</v>
      </c>
      <c r="AO2204">
        <v>57</v>
      </c>
      <c r="AR2204">
        <v>144.13</v>
      </c>
      <c r="AV2204">
        <v>2.85</v>
      </c>
      <c r="AW2204">
        <v>1.8</v>
      </c>
      <c r="BA2204">
        <v>203</v>
      </c>
      <c r="BE2204">
        <v>7.0000000000000007E-2</v>
      </c>
      <c r="BF2204">
        <v>2.1</v>
      </c>
      <c r="BI2204">
        <v>0.03</v>
      </c>
      <c r="BK2204">
        <v>58</v>
      </c>
      <c r="BL2204">
        <v>19.39</v>
      </c>
      <c r="BM2204">
        <v>8.9999999999999993E-3</v>
      </c>
      <c r="BQ2204">
        <v>46.6</v>
      </c>
      <c r="BR2204">
        <v>0.14899999999999999</v>
      </c>
      <c r="BU2204">
        <v>14.02</v>
      </c>
      <c r="CB2204">
        <v>0.21</v>
      </c>
      <c r="CD2204">
        <v>1.47</v>
      </c>
      <c r="CE2204">
        <v>11</v>
      </c>
      <c r="CF2204">
        <v>5.7</v>
      </c>
      <c r="CJ2204">
        <v>99.4</v>
      </c>
      <c r="CM2204">
        <v>0.09</v>
      </c>
      <c r="CN2204">
        <v>0.3</v>
      </c>
      <c r="CO2204">
        <v>3.0000000000000001E-3</v>
      </c>
      <c r="CP2204">
        <v>0.59</v>
      </c>
      <c r="CR2204">
        <v>9.8000000000000007</v>
      </c>
      <c r="CS2204">
        <v>51</v>
      </c>
      <c r="CT2204">
        <v>0.1</v>
      </c>
      <c r="CX2204">
        <v>113.7</v>
      </c>
    </row>
    <row r="2205" spans="1:102">
      <c r="A2205" t="s">
        <v>2368</v>
      </c>
      <c r="B2205">
        <v>1349086</v>
      </c>
      <c r="C2205" t="s">
        <v>104</v>
      </c>
      <c r="D2205" t="s">
        <v>105</v>
      </c>
      <c r="E2205">
        <v>520106</v>
      </c>
      <c r="F2205">
        <v>7187934</v>
      </c>
      <c r="G2205">
        <v>768</v>
      </c>
      <c r="H2205" s="1">
        <v>41486</v>
      </c>
      <c r="I2205" t="s">
        <v>126</v>
      </c>
      <c r="J2205" t="s">
        <v>119</v>
      </c>
      <c r="K2205" t="s">
        <v>108</v>
      </c>
      <c r="L2205" t="s">
        <v>109</v>
      </c>
      <c r="M2205" t="s">
        <v>120</v>
      </c>
      <c r="N2205" t="s">
        <v>111</v>
      </c>
      <c r="O2205" t="s">
        <v>2368</v>
      </c>
      <c r="P2205" t="s">
        <v>112</v>
      </c>
      <c r="Q2205" t="s">
        <v>2127</v>
      </c>
      <c r="R2205" t="s">
        <v>2128</v>
      </c>
      <c r="T2205" s="1">
        <v>41468</v>
      </c>
      <c r="V2205">
        <v>643</v>
      </c>
      <c r="X2205">
        <v>1.22</v>
      </c>
      <c r="Z2205">
        <v>12.4</v>
      </c>
      <c r="AA2205">
        <v>3.8</v>
      </c>
      <c r="AC2205">
        <v>0.5</v>
      </c>
      <c r="AD2205">
        <v>526</v>
      </c>
      <c r="AG2205">
        <v>0.23</v>
      </c>
      <c r="AH2205">
        <v>0.04</v>
      </c>
      <c r="AJ2205">
        <v>0.08</v>
      </c>
      <c r="AM2205">
        <v>2.6</v>
      </c>
      <c r="AO2205">
        <v>32.9</v>
      </c>
      <c r="AR2205">
        <v>14.92</v>
      </c>
      <c r="AV2205">
        <v>2.2000000000000002</v>
      </c>
      <c r="AW2205">
        <v>5</v>
      </c>
      <c r="BA2205">
        <v>57</v>
      </c>
      <c r="BE2205">
        <v>7.0000000000000007E-2</v>
      </c>
      <c r="BF2205">
        <v>7.6</v>
      </c>
      <c r="BI2205">
        <v>0.14000000000000001</v>
      </c>
      <c r="BK2205">
        <v>85</v>
      </c>
      <c r="BL2205">
        <v>9.73</v>
      </c>
      <c r="BM2205">
        <v>5.0000000000000001E-3</v>
      </c>
      <c r="BQ2205">
        <v>9.6999999999999993</v>
      </c>
      <c r="BR2205">
        <v>1.6E-2</v>
      </c>
      <c r="BU2205">
        <v>11.64</v>
      </c>
      <c r="CB2205">
        <v>0.08</v>
      </c>
      <c r="CD2205">
        <v>1.5</v>
      </c>
      <c r="CE2205">
        <v>1.7</v>
      </c>
      <c r="CF2205">
        <v>3.8</v>
      </c>
      <c r="CJ2205">
        <v>16.8</v>
      </c>
      <c r="CM2205">
        <v>0.04</v>
      </c>
      <c r="CN2205">
        <v>2.1</v>
      </c>
      <c r="CO2205">
        <v>1.4999999999999999E-2</v>
      </c>
      <c r="CP2205">
        <v>0.31</v>
      </c>
      <c r="CR2205">
        <v>1.4</v>
      </c>
      <c r="CS2205">
        <v>99</v>
      </c>
      <c r="CT2205">
        <v>0.05</v>
      </c>
      <c r="CX2205">
        <v>35.9</v>
      </c>
    </row>
    <row r="2206" spans="1:102">
      <c r="A2206" t="s">
        <v>2369</v>
      </c>
      <c r="B2206">
        <v>1346339</v>
      </c>
      <c r="C2206" t="s">
        <v>104</v>
      </c>
      <c r="D2206" t="s">
        <v>105</v>
      </c>
      <c r="E2206">
        <v>506765</v>
      </c>
      <c r="F2206">
        <v>7182901</v>
      </c>
      <c r="G2206">
        <v>485</v>
      </c>
      <c r="H2206" s="1">
        <v>41499</v>
      </c>
      <c r="I2206" t="s">
        <v>183</v>
      </c>
      <c r="J2206" t="s">
        <v>119</v>
      </c>
      <c r="K2206" t="s">
        <v>108</v>
      </c>
      <c r="L2206" t="s">
        <v>109</v>
      </c>
      <c r="M2206" t="s">
        <v>120</v>
      </c>
      <c r="N2206" t="s">
        <v>111</v>
      </c>
      <c r="O2206" t="s">
        <v>2369</v>
      </c>
      <c r="P2206" t="s">
        <v>112</v>
      </c>
      <c r="Q2206" t="s">
        <v>1479</v>
      </c>
      <c r="R2206" t="s">
        <v>1480</v>
      </c>
      <c r="T2206" s="1">
        <v>41476</v>
      </c>
      <c r="V2206">
        <v>1185</v>
      </c>
      <c r="X2206">
        <v>1.04</v>
      </c>
      <c r="Z2206">
        <v>10.6</v>
      </c>
      <c r="AA2206">
        <v>5.6</v>
      </c>
      <c r="AC2206">
        <v>4</v>
      </c>
      <c r="AD2206">
        <v>874.7</v>
      </c>
      <c r="AG2206">
        <v>0.17</v>
      </c>
      <c r="AH2206">
        <v>0.09</v>
      </c>
      <c r="AJ2206">
        <v>0.91</v>
      </c>
      <c r="AM2206">
        <v>5.5</v>
      </c>
      <c r="AO2206">
        <v>23.7</v>
      </c>
      <c r="AR2206">
        <v>49.99</v>
      </c>
      <c r="AV2206">
        <v>2.19</v>
      </c>
      <c r="AW2206">
        <v>3.4</v>
      </c>
      <c r="BA2206">
        <v>267</v>
      </c>
      <c r="BE2206">
        <v>0.14000000000000001</v>
      </c>
      <c r="BF2206">
        <v>4.5</v>
      </c>
      <c r="BI2206">
        <v>0.24</v>
      </c>
      <c r="BK2206">
        <v>82</v>
      </c>
      <c r="BL2206">
        <v>6.44</v>
      </c>
      <c r="BM2206">
        <v>0.01</v>
      </c>
      <c r="BQ2206">
        <v>35.299999999999997</v>
      </c>
      <c r="BR2206">
        <v>5.6000000000000001E-2</v>
      </c>
      <c r="BU2206">
        <v>21.6</v>
      </c>
      <c r="CB2206">
        <v>0.11</v>
      </c>
      <c r="CD2206">
        <v>2.23</v>
      </c>
      <c r="CE2206">
        <v>3.8</v>
      </c>
      <c r="CF2206">
        <v>2.7</v>
      </c>
      <c r="CJ2206">
        <v>68</v>
      </c>
      <c r="CM2206">
        <v>0.08</v>
      </c>
      <c r="CN2206">
        <v>2.2000000000000002</v>
      </c>
      <c r="CO2206">
        <v>2E-3</v>
      </c>
      <c r="CP2206">
        <v>0.77</v>
      </c>
      <c r="CR2206">
        <v>0.9</v>
      </c>
      <c r="CS2206">
        <v>62</v>
      </c>
      <c r="CT2206">
        <v>0.05</v>
      </c>
      <c r="CX2206">
        <v>149.30000000000001</v>
      </c>
    </row>
    <row r="2207" spans="1:102">
      <c r="A2207" t="s">
        <v>2370</v>
      </c>
      <c r="B2207">
        <v>1346346</v>
      </c>
      <c r="C2207" t="s">
        <v>104</v>
      </c>
      <c r="D2207" t="s">
        <v>105</v>
      </c>
      <c r="E2207">
        <v>506763</v>
      </c>
      <c r="F2207">
        <v>7182547</v>
      </c>
      <c r="G2207">
        <v>524</v>
      </c>
      <c r="H2207" s="1">
        <v>41499</v>
      </c>
      <c r="I2207" t="s">
        <v>183</v>
      </c>
      <c r="J2207" t="s">
        <v>119</v>
      </c>
      <c r="K2207" t="s">
        <v>108</v>
      </c>
      <c r="L2207" t="s">
        <v>109</v>
      </c>
      <c r="M2207" t="s">
        <v>120</v>
      </c>
      <c r="N2207" t="s">
        <v>111</v>
      </c>
      <c r="O2207" t="s">
        <v>2370</v>
      </c>
      <c r="P2207" t="s">
        <v>112</v>
      </c>
      <c r="Q2207" t="s">
        <v>1479</v>
      </c>
      <c r="R2207" t="s">
        <v>1480</v>
      </c>
      <c r="T2207" s="1">
        <v>41476</v>
      </c>
      <c r="V2207">
        <v>489</v>
      </c>
      <c r="X2207">
        <v>0.79</v>
      </c>
      <c r="Z2207">
        <v>7.2</v>
      </c>
      <c r="AA2207">
        <v>2.9</v>
      </c>
      <c r="AC2207">
        <v>8</v>
      </c>
      <c r="AD2207">
        <v>335.9</v>
      </c>
      <c r="AG2207">
        <v>0.24</v>
      </c>
      <c r="AH2207">
        <v>0.06</v>
      </c>
      <c r="AJ2207">
        <v>4.04</v>
      </c>
      <c r="AM2207">
        <v>1</v>
      </c>
      <c r="AO2207">
        <v>31.6</v>
      </c>
      <c r="AR2207">
        <v>83.9</v>
      </c>
      <c r="AV2207">
        <v>0.54</v>
      </c>
      <c r="AW2207">
        <v>3.1</v>
      </c>
      <c r="BA2207">
        <v>333</v>
      </c>
      <c r="BE2207">
        <v>0.13</v>
      </c>
      <c r="BF2207">
        <v>4.9000000000000004</v>
      </c>
      <c r="BI2207">
        <v>7.0000000000000007E-2</v>
      </c>
      <c r="BK2207">
        <v>23</v>
      </c>
      <c r="BL2207">
        <v>17.57</v>
      </c>
      <c r="BM2207">
        <v>2E-3</v>
      </c>
      <c r="BQ2207">
        <v>22.3</v>
      </c>
      <c r="BR2207">
        <v>3.4000000000000002E-2</v>
      </c>
      <c r="BU2207">
        <v>31.32</v>
      </c>
      <c r="CB2207">
        <v>0.06</v>
      </c>
      <c r="CD2207">
        <v>13.2</v>
      </c>
      <c r="CE2207">
        <v>2.9</v>
      </c>
      <c r="CF2207">
        <v>5.6</v>
      </c>
      <c r="CJ2207">
        <v>50</v>
      </c>
      <c r="CM2207">
        <v>0.05</v>
      </c>
      <c r="CN2207">
        <v>1.1000000000000001</v>
      </c>
      <c r="CO2207">
        <v>6.0000000000000001E-3</v>
      </c>
      <c r="CP2207">
        <v>3.47</v>
      </c>
      <c r="CR2207">
        <v>10.6</v>
      </c>
      <c r="CS2207">
        <v>943</v>
      </c>
      <c r="CT2207">
        <v>0.05</v>
      </c>
      <c r="CX2207">
        <v>48.2</v>
      </c>
    </row>
    <row r="2208" spans="1:102">
      <c r="A2208" t="s">
        <v>2371</v>
      </c>
      <c r="B2208">
        <v>1346347</v>
      </c>
      <c r="C2208" t="s">
        <v>104</v>
      </c>
      <c r="D2208" t="s">
        <v>105</v>
      </c>
      <c r="E2208">
        <v>506762</v>
      </c>
      <c r="F2208">
        <v>7182498</v>
      </c>
      <c r="G2208">
        <v>510</v>
      </c>
      <c r="H2208" s="1">
        <v>41499</v>
      </c>
      <c r="I2208" t="s">
        <v>183</v>
      </c>
      <c r="J2208" t="s">
        <v>119</v>
      </c>
      <c r="K2208" t="s">
        <v>108</v>
      </c>
      <c r="L2208" t="s">
        <v>109</v>
      </c>
      <c r="M2208" t="s">
        <v>120</v>
      </c>
      <c r="N2208" t="s">
        <v>111</v>
      </c>
      <c r="O2208" t="s">
        <v>2371</v>
      </c>
      <c r="P2208" t="s">
        <v>112</v>
      </c>
      <c r="Q2208" t="s">
        <v>1479</v>
      </c>
      <c r="R2208" t="s">
        <v>1480</v>
      </c>
      <c r="T2208" s="1">
        <v>41476</v>
      </c>
      <c r="V2208">
        <v>397</v>
      </c>
      <c r="X2208">
        <v>0.7</v>
      </c>
      <c r="Z2208">
        <v>16.2</v>
      </c>
      <c r="AA2208">
        <v>0.1</v>
      </c>
      <c r="AC2208">
        <v>2</v>
      </c>
      <c r="AD2208">
        <v>294.39999999999998</v>
      </c>
      <c r="AG2208">
        <v>0.14000000000000001</v>
      </c>
      <c r="AH2208">
        <v>0.09</v>
      </c>
      <c r="AJ2208">
        <v>4.93</v>
      </c>
      <c r="AM2208">
        <v>1.5</v>
      </c>
      <c r="AO2208">
        <v>25.7</v>
      </c>
      <c r="AR2208">
        <v>18.16</v>
      </c>
      <c r="AV2208">
        <v>1.1000000000000001</v>
      </c>
      <c r="AW2208">
        <v>3.3</v>
      </c>
      <c r="BA2208">
        <v>33</v>
      </c>
      <c r="BE2208">
        <v>0.11</v>
      </c>
      <c r="BF2208">
        <v>5.5</v>
      </c>
      <c r="BI2208">
        <v>0.09</v>
      </c>
      <c r="BK2208">
        <v>51</v>
      </c>
      <c r="BL2208">
        <v>33.57</v>
      </c>
      <c r="BM2208">
        <v>5.0000000000000001E-3</v>
      </c>
      <c r="BQ2208">
        <v>24.2</v>
      </c>
      <c r="BR2208">
        <v>6.5000000000000002E-2</v>
      </c>
      <c r="BU2208">
        <v>28.75</v>
      </c>
      <c r="CB2208">
        <v>0.12</v>
      </c>
      <c r="CD2208">
        <v>8.7200000000000006</v>
      </c>
      <c r="CE2208">
        <v>1.4</v>
      </c>
      <c r="CF2208">
        <v>5.3</v>
      </c>
      <c r="CJ2208">
        <v>56.3</v>
      </c>
      <c r="CM2208">
        <v>0.14000000000000001</v>
      </c>
      <c r="CN2208">
        <v>1.1000000000000001</v>
      </c>
      <c r="CO2208">
        <v>1.2999999999999999E-2</v>
      </c>
      <c r="CP2208">
        <v>2.36</v>
      </c>
      <c r="CR2208">
        <v>2.6</v>
      </c>
      <c r="CS2208">
        <v>607</v>
      </c>
      <c r="CT2208">
        <v>0.2</v>
      </c>
      <c r="CX2208">
        <v>134.69999999999999</v>
      </c>
    </row>
    <row r="2209" spans="1:102">
      <c r="A2209" t="s">
        <v>2372</v>
      </c>
      <c r="B2209">
        <v>1346354</v>
      </c>
      <c r="C2209" t="s">
        <v>104</v>
      </c>
      <c r="D2209" t="s">
        <v>105</v>
      </c>
      <c r="E2209">
        <v>506764</v>
      </c>
      <c r="F2209">
        <v>7182096</v>
      </c>
      <c r="G2209">
        <v>524</v>
      </c>
      <c r="H2209" s="1">
        <v>41499</v>
      </c>
      <c r="I2209" t="s">
        <v>183</v>
      </c>
      <c r="J2209" t="s">
        <v>119</v>
      </c>
      <c r="K2209" t="s">
        <v>108</v>
      </c>
      <c r="L2209" t="s">
        <v>109</v>
      </c>
      <c r="M2209" t="s">
        <v>120</v>
      </c>
      <c r="N2209" t="s">
        <v>111</v>
      </c>
      <c r="O2209" t="s">
        <v>2372</v>
      </c>
      <c r="P2209" t="s">
        <v>112</v>
      </c>
      <c r="Q2209" t="s">
        <v>1479</v>
      </c>
      <c r="R2209" t="s">
        <v>1480</v>
      </c>
      <c r="T2209" s="1">
        <v>41476</v>
      </c>
      <c r="V2209">
        <v>411</v>
      </c>
      <c r="X2209">
        <v>1.63</v>
      </c>
      <c r="Z2209">
        <v>18.5</v>
      </c>
      <c r="AA2209">
        <v>0.6</v>
      </c>
      <c r="AC2209">
        <v>2</v>
      </c>
      <c r="AD2209">
        <v>291.8</v>
      </c>
      <c r="AG2209">
        <v>0.14000000000000001</v>
      </c>
      <c r="AH2209">
        <v>0.24</v>
      </c>
      <c r="AJ2209">
        <v>1.91</v>
      </c>
      <c r="AM2209">
        <v>8.9</v>
      </c>
      <c r="AO2209">
        <v>41.1</v>
      </c>
      <c r="AR2209">
        <v>31.8</v>
      </c>
      <c r="AV2209">
        <v>2.5299999999999998</v>
      </c>
      <c r="AW2209">
        <v>5.3</v>
      </c>
      <c r="BA2209">
        <v>29</v>
      </c>
      <c r="BE2209">
        <v>0.08</v>
      </c>
      <c r="BF2209">
        <v>9.5</v>
      </c>
      <c r="BI2209">
        <v>0.28000000000000003</v>
      </c>
      <c r="BK2209">
        <v>152</v>
      </c>
      <c r="BL2209">
        <v>13.62</v>
      </c>
      <c r="BM2209">
        <v>6.0000000000000001E-3</v>
      </c>
      <c r="BQ2209">
        <v>67.400000000000006</v>
      </c>
      <c r="BR2209">
        <v>0.13</v>
      </c>
      <c r="BU2209">
        <v>24.16</v>
      </c>
      <c r="CB2209">
        <v>0.08</v>
      </c>
      <c r="CD2209">
        <v>4.1399999999999997</v>
      </c>
      <c r="CE2209">
        <v>2.8</v>
      </c>
      <c r="CF2209">
        <v>4.3</v>
      </c>
      <c r="CJ2209">
        <v>45.9</v>
      </c>
      <c r="CM2209">
        <v>0.09</v>
      </c>
      <c r="CN2209">
        <v>1.8</v>
      </c>
      <c r="CO2209">
        <v>1.9E-2</v>
      </c>
      <c r="CP2209">
        <v>0.87</v>
      </c>
      <c r="CR2209">
        <v>1.6</v>
      </c>
      <c r="CS2209">
        <v>230</v>
      </c>
      <c r="CT2209">
        <v>0.2</v>
      </c>
      <c r="CX2209">
        <v>449.7</v>
      </c>
    </row>
    <row r="2210" spans="1:102">
      <c r="A2210" t="s">
        <v>2373</v>
      </c>
      <c r="B2210">
        <v>1346362</v>
      </c>
      <c r="C2210" t="s">
        <v>104</v>
      </c>
      <c r="D2210" t="s">
        <v>105</v>
      </c>
      <c r="E2210">
        <v>505761</v>
      </c>
      <c r="F2210">
        <v>7182795</v>
      </c>
      <c r="G2210">
        <v>565</v>
      </c>
      <c r="H2210" s="1">
        <v>41499</v>
      </c>
      <c r="I2210" t="s">
        <v>183</v>
      </c>
      <c r="J2210" t="s">
        <v>119</v>
      </c>
      <c r="K2210" t="s">
        <v>108</v>
      </c>
      <c r="L2210" t="s">
        <v>109</v>
      </c>
      <c r="M2210" t="s">
        <v>120</v>
      </c>
      <c r="N2210" t="s">
        <v>111</v>
      </c>
      <c r="O2210" t="s">
        <v>2373</v>
      </c>
      <c r="P2210" t="s">
        <v>112</v>
      </c>
      <c r="Q2210" t="s">
        <v>1479</v>
      </c>
      <c r="R2210" t="s">
        <v>1480</v>
      </c>
      <c r="T2210" s="1">
        <v>41477</v>
      </c>
      <c r="V2210">
        <v>599</v>
      </c>
      <c r="X2210">
        <v>0.75</v>
      </c>
      <c r="Z2210">
        <v>14.9</v>
      </c>
      <c r="AA2210">
        <v>2.6</v>
      </c>
      <c r="AC2210">
        <v>5</v>
      </c>
      <c r="AD2210">
        <v>198.7</v>
      </c>
      <c r="AG2210">
        <v>0.15</v>
      </c>
      <c r="AH2210">
        <v>0.08</v>
      </c>
      <c r="AJ2210">
        <v>0.74</v>
      </c>
      <c r="AM2210">
        <v>4.2</v>
      </c>
      <c r="AO2210">
        <v>14.7</v>
      </c>
      <c r="AR2210">
        <v>51</v>
      </c>
      <c r="AV2210">
        <v>2.72</v>
      </c>
      <c r="AW2210">
        <v>2.2999999999999998</v>
      </c>
      <c r="BA2210">
        <v>122</v>
      </c>
      <c r="BE2210">
        <v>0.24</v>
      </c>
      <c r="BF2210">
        <v>3.3</v>
      </c>
      <c r="BI2210">
        <v>0.11</v>
      </c>
      <c r="BK2210">
        <v>51</v>
      </c>
      <c r="BL2210">
        <v>12</v>
      </c>
      <c r="BM2210">
        <v>2.8000000000000001E-2</v>
      </c>
      <c r="BQ2210">
        <v>27.8</v>
      </c>
      <c r="BR2210">
        <v>7.0999999999999994E-2</v>
      </c>
      <c r="BU2210">
        <v>26.2</v>
      </c>
      <c r="CB2210">
        <v>0.53</v>
      </c>
      <c r="CD2210">
        <v>2.23</v>
      </c>
      <c r="CE2210">
        <v>3.1</v>
      </c>
      <c r="CF2210">
        <v>4.2</v>
      </c>
      <c r="CJ2210">
        <v>54.5</v>
      </c>
      <c r="CM2210">
        <v>0.08</v>
      </c>
      <c r="CN2210">
        <v>2.2000000000000002</v>
      </c>
      <c r="CO2210">
        <v>5.0000000000000001E-4</v>
      </c>
      <c r="CP2210">
        <v>1.1599999999999999</v>
      </c>
      <c r="CR2210">
        <v>0.8</v>
      </c>
      <c r="CS2210">
        <v>44</v>
      </c>
      <c r="CT2210">
        <v>0.05</v>
      </c>
      <c r="CX2210">
        <v>107.3</v>
      </c>
    </row>
    <row r="2211" spans="1:102">
      <c r="A2211" t="s">
        <v>2374</v>
      </c>
      <c r="B2211">
        <v>1346374</v>
      </c>
      <c r="C2211" t="s">
        <v>104</v>
      </c>
      <c r="D2211" t="s">
        <v>105</v>
      </c>
      <c r="E2211">
        <v>505762</v>
      </c>
      <c r="F2211">
        <v>7182195</v>
      </c>
      <c r="G2211">
        <v>563</v>
      </c>
      <c r="H2211" s="1">
        <v>41499</v>
      </c>
      <c r="I2211" t="s">
        <v>183</v>
      </c>
      <c r="J2211" t="s">
        <v>119</v>
      </c>
      <c r="K2211" t="s">
        <v>108</v>
      </c>
      <c r="L2211" t="s">
        <v>109</v>
      </c>
      <c r="M2211" t="s">
        <v>120</v>
      </c>
      <c r="N2211" t="s">
        <v>111</v>
      </c>
      <c r="O2211" t="s">
        <v>2374</v>
      </c>
      <c r="P2211" t="s">
        <v>112</v>
      </c>
      <c r="Q2211" t="s">
        <v>1479</v>
      </c>
      <c r="R2211" t="s">
        <v>1480</v>
      </c>
      <c r="T2211" s="1">
        <v>41477</v>
      </c>
      <c r="V2211">
        <v>317</v>
      </c>
      <c r="X2211">
        <v>0.75</v>
      </c>
      <c r="Z2211">
        <v>11.9</v>
      </c>
      <c r="AA2211">
        <v>2.1</v>
      </c>
      <c r="AC2211">
        <v>2</v>
      </c>
      <c r="AD2211">
        <v>261.60000000000002</v>
      </c>
      <c r="AG2211">
        <v>0.13</v>
      </c>
      <c r="AH2211">
        <v>0.06</v>
      </c>
      <c r="AJ2211">
        <v>1.59</v>
      </c>
      <c r="AM2211">
        <v>1.7</v>
      </c>
      <c r="AO2211">
        <v>19.5</v>
      </c>
      <c r="AR2211">
        <v>17.04</v>
      </c>
      <c r="AV2211">
        <v>1.1000000000000001</v>
      </c>
      <c r="AW2211">
        <v>4.2</v>
      </c>
      <c r="BA2211">
        <v>69</v>
      </c>
      <c r="BE2211">
        <v>0.09</v>
      </c>
      <c r="BF2211">
        <v>7.7</v>
      </c>
      <c r="BI2211">
        <v>0.08</v>
      </c>
      <c r="BK2211">
        <v>38</v>
      </c>
      <c r="BL2211">
        <v>14.99</v>
      </c>
      <c r="BM2211">
        <v>8.0000000000000002E-3</v>
      </c>
      <c r="BQ2211">
        <v>16.2</v>
      </c>
      <c r="BR2211">
        <v>6.9000000000000006E-2</v>
      </c>
      <c r="BU2211">
        <v>21.86</v>
      </c>
      <c r="CB2211">
        <v>0.15</v>
      </c>
      <c r="CD2211">
        <v>6.88</v>
      </c>
      <c r="CE2211">
        <v>1.3</v>
      </c>
      <c r="CF2211">
        <v>13.4</v>
      </c>
      <c r="CJ2211">
        <v>37.9</v>
      </c>
      <c r="CM2211">
        <v>0.26</v>
      </c>
      <c r="CN2211">
        <v>0.9</v>
      </c>
      <c r="CO2211">
        <v>2.3E-2</v>
      </c>
      <c r="CP2211">
        <v>0.97</v>
      </c>
      <c r="CR2211">
        <v>0.8</v>
      </c>
      <c r="CS2211">
        <v>214</v>
      </c>
      <c r="CT2211">
        <v>0.05</v>
      </c>
      <c r="CX2211">
        <v>108.4</v>
      </c>
    </row>
    <row r="2212" spans="1:102">
      <c r="A2212" t="s">
        <v>2375</v>
      </c>
      <c r="B2212">
        <v>1349075</v>
      </c>
      <c r="C2212" t="s">
        <v>104</v>
      </c>
      <c r="D2212" t="s">
        <v>105</v>
      </c>
      <c r="E2212">
        <v>520174</v>
      </c>
      <c r="F2212">
        <v>7187073</v>
      </c>
      <c r="G2212">
        <v>819</v>
      </c>
      <c r="H2212" s="1">
        <v>41486</v>
      </c>
      <c r="I2212" t="s">
        <v>126</v>
      </c>
      <c r="J2212" t="s">
        <v>119</v>
      </c>
      <c r="K2212" t="s">
        <v>108</v>
      </c>
      <c r="L2212" t="s">
        <v>109</v>
      </c>
      <c r="M2212" t="s">
        <v>120</v>
      </c>
      <c r="N2212" t="s">
        <v>111</v>
      </c>
      <c r="O2212" t="s">
        <v>2375</v>
      </c>
      <c r="P2212" t="s">
        <v>112</v>
      </c>
      <c r="Q2212" t="s">
        <v>2127</v>
      </c>
      <c r="R2212" t="s">
        <v>2128</v>
      </c>
      <c r="T2212" s="1">
        <v>41468</v>
      </c>
      <c r="V2212">
        <v>9363</v>
      </c>
      <c r="X2212">
        <v>0.3</v>
      </c>
      <c r="Z2212">
        <v>10.3</v>
      </c>
      <c r="AA2212">
        <v>8.8000000000000007</v>
      </c>
      <c r="AC2212">
        <v>6</v>
      </c>
      <c r="AD2212">
        <v>109.5</v>
      </c>
      <c r="AG2212">
        <v>0.46</v>
      </c>
      <c r="AH2212">
        <v>0.03</v>
      </c>
      <c r="AJ2212">
        <v>0.1</v>
      </c>
      <c r="AM2212">
        <v>1.2</v>
      </c>
      <c r="AO2212">
        <v>17.5</v>
      </c>
      <c r="AR2212">
        <v>17.93</v>
      </c>
      <c r="AV2212">
        <v>3.33</v>
      </c>
      <c r="AW2212">
        <v>1.2</v>
      </c>
      <c r="BA2212">
        <v>151</v>
      </c>
      <c r="BE2212">
        <v>0.27</v>
      </c>
      <c r="BF2212">
        <v>3.5</v>
      </c>
      <c r="BI2212">
        <v>0.02</v>
      </c>
      <c r="BK2212">
        <v>53</v>
      </c>
      <c r="BL2212">
        <v>2.9</v>
      </c>
      <c r="BM2212">
        <v>0.03</v>
      </c>
      <c r="BQ2212">
        <v>3.6</v>
      </c>
      <c r="BR2212">
        <v>0.05</v>
      </c>
      <c r="BU2212">
        <v>21.84</v>
      </c>
      <c r="CB2212">
        <v>1.1599999999999999</v>
      </c>
      <c r="CD2212">
        <v>1</v>
      </c>
      <c r="CE2212">
        <v>1.9</v>
      </c>
      <c r="CF2212">
        <v>9.6999999999999993</v>
      </c>
      <c r="CJ2212">
        <v>161.80000000000001</v>
      </c>
      <c r="CM2212">
        <v>0.15</v>
      </c>
      <c r="CN2212">
        <v>0.8</v>
      </c>
      <c r="CO2212">
        <v>2E-3</v>
      </c>
      <c r="CP2212">
        <v>0.28999999999999998</v>
      </c>
      <c r="CR2212">
        <v>1.7</v>
      </c>
      <c r="CS2212">
        <v>67</v>
      </c>
      <c r="CT2212">
        <v>0.05</v>
      </c>
      <c r="CX2212">
        <v>13.1</v>
      </c>
    </row>
    <row r="2213" spans="1:102">
      <c r="A2213" t="s">
        <v>2376</v>
      </c>
      <c r="B2213">
        <v>1346340</v>
      </c>
      <c r="C2213" t="s">
        <v>104</v>
      </c>
      <c r="D2213" t="s">
        <v>105</v>
      </c>
      <c r="E2213">
        <v>506763</v>
      </c>
      <c r="F2213">
        <v>7182848</v>
      </c>
      <c r="G2213">
        <v>516</v>
      </c>
      <c r="H2213" s="1">
        <v>41499</v>
      </c>
      <c r="I2213" t="s">
        <v>183</v>
      </c>
      <c r="J2213" t="s">
        <v>119</v>
      </c>
      <c r="K2213" t="s">
        <v>108</v>
      </c>
      <c r="L2213" t="s">
        <v>109</v>
      </c>
      <c r="M2213" t="s">
        <v>120</v>
      </c>
      <c r="N2213" t="s">
        <v>111</v>
      </c>
      <c r="O2213" t="s">
        <v>2376</v>
      </c>
      <c r="P2213" t="s">
        <v>112</v>
      </c>
      <c r="Q2213" t="s">
        <v>1479</v>
      </c>
      <c r="R2213" t="s">
        <v>1480</v>
      </c>
      <c r="T2213" s="1">
        <v>41476</v>
      </c>
      <c r="V2213">
        <v>219</v>
      </c>
      <c r="X2213">
        <v>1.23</v>
      </c>
      <c r="Z2213">
        <v>7.8</v>
      </c>
      <c r="AA2213">
        <v>3.6</v>
      </c>
      <c r="AC2213">
        <v>3</v>
      </c>
      <c r="AD2213">
        <v>341.3</v>
      </c>
      <c r="AG2213">
        <v>0.17</v>
      </c>
      <c r="AH2213">
        <v>7.0000000000000007E-2</v>
      </c>
      <c r="AJ2213">
        <v>0.39</v>
      </c>
      <c r="AM2213">
        <v>5.3</v>
      </c>
      <c r="AO2213">
        <v>21.7</v>
      </c>
      <c r="AR2213">
        <v>29.72</v>
      </c>
      <c r="AV2213">
        <v>2.0699999999999998</v>
      </c>
      <c r="AW2213">
        <v>4.0999999999999996</v>
      </c>
      <c r="BA2213">
        <v>62</v>
      </c>
      <c r="BE2213">
        <v>0.11</v>
      </c>
      <c r="BF2213">
        <v>5.3</v>
      </c>
      <c r="BI2213">
        <v>0.15</v>
      </c>
      <c r="BK2213">
        <v>100</v>
      </c>
      <c r="BL2213">
        <v>3.87</v>
      </c>
      <c r="BM2213">
        <v>0.01</v>
      </c>
      <c r="BQ2213">
        <v>23.5</v>
      </c>
      <c r="BR2213">
        <v>4.4999999999999998E-2</v>
      </c>
      <c r="BU2213">
        <v>15.75</v>
      </c>
      <c r="CB2213">
        <v>0.08</v>
      </c>
      <c r="CD2213">
        <v>1.37</v>
      </c>
      <c r="CE2213">
        <v>2</v>
      </c>
      <c r="CF2213">
        <v>1.3</v>
      </c>
      <c r="CJ2213">
        <v>32.299999999999997</v>
      </c>
      <c r="CM2213">
        <v>0.02</v>
      </c>
      <c r="CN2213">
        <v>0.9</v>
      </c>
      <c r="CO2213">
        <v>5.0000000000000001E-3</v>
      </c>
      <c r="CP2213">
        <v>0.65</v>
      </c>
      <c r="CR2213">
        <v>0.5</v>
      </c>
      <c r="CS2213">
        <v>83</v>
      </c>
      <c r="CT2213">
        <v>0.05</v>
      </c>
      <c r="CX2213">
        <v>121.6</v>
      </c>
    </row>
    <row r="2214" spans="1:102">
      <c r="A2214" t="s">
        <v>2377</v>
      </c>
      <c r="B2214">
        <v>1346349</v>
      </c>
      <c r="C2214" t="s">
        <v>104</v>
      </c>
      <c r="D2214" t="s">
        <v>105</v>
      </c>
      <c r="E2214">
        <v>506763</v>
      </c>
      <c r="F2214">
        <v>7182402</v>
      </c>
      <c r="G2214">
        <v>469</v>
      </c>
      <c r="H2214" s="1">
        <v>41499</v>
      </c>
      <c r="I2214" t="s">
        <v>183</v>
      </c>
      <c r="J2214" t="s">
        <v>119</v>
      </c>
      <c r="K2214" t="s">
        <v>108</v>
      </c>
      <c r="L2214" t="s">
        <v>109</v>
      </c>
      <c r="M2214" t="s">
        <v>120</v>
      </c>
      <c r="N2214" t="s">
        <v>111</v>
      </c>
      <c r="O2214" t="s">
        <v>2377</v>
      </c>
      <c r="P2214" t="s">
        <v>112</v>
      </c>
      <c r="Q2214" t="s">
        <v>1479</v>
      </c>
      <c r="R2214" t="s">
        <v>1480</v>
      </c>
      <c r="T2214" s="1">
        <v>41476</v>
      </c>
      <c r="V2214">
        <v>553</v>
      </c>
      <c r="X2214">
        <v>0.48</v>
      </c>
      <c r="Z2214">
        <v>11.7</v>
      </c>
      <c r="AA2214">
        <v>1.6</v>
      </c>
      <c r="AC2214">
        <v>7</v>
      </c>
      <c r="AD2214">
        <v>229.1</v>
      </c>
      <c r="AG2214">
        <v>0.08</v>
      </c>
      <c r="AH2214">
        <v>0.02</v>
      </c>
      <c r="AJ2214">
        <v>5.24</v>
      </c>
      <c r="AM2214">
        <v>0.6</v>
      </c>
      <c r="AO2214">
        <v>24.2</v>
      </c>
      <c r="AR2214">
        <v>37.65</v>
      </c>
      <c r="AV2214">
        <v>0.87</v>
      </c>
      <c r="AW2214">
        <v>2.2000000000000002</v>
      </c>
      <c r="BA2214">
        <v>210</v>
      </c>
      <c r="BE2214">
        <v>0.13</v>
      </c>
      <c r="BF2214">
        <v>1.8</v>
      </c>
      <c r="BI2214">
        <v>0.03</v>
      </c>
      <c r="BK2214">
        <v>12</v>
      </c>
      <c r="BL2214">
        <v>38.630000000000003</v>
      </c>
      <c r="BM2214">
        <v>4.0000000000000001E-3</v>
      </c>
      <c r="BQ2214">
        <v>30.7</v>
      </c>
      <c r="BR2214">
        <v>1.4E-2</v>
      </c>
      <c r="BU2214">
        <v>23.93</v>
      </c>
      <c r="CB2214">
        <v>0.25</v>
      </c>
      <c r="CD2214">
        <v>11.35</v>
      </c>
      <c r="CE2214">
        <v>2</v>
      </c>
      <c r="CF2214">
        <v>6.3</v>
      </c>
      <c r="CJ2214">
        <v>34.799999999999997</v>
      </c>
      <c r="CM2214">
        <v>0.06</v>
      </c>
      <c r="CN2214">
        <v>0.6</v>
      </c>
      <c r="CO2214">
        <v>4.0000000000000001E-3</v>
      </c>
      <c r="CP2214">
        <v>2.82</v>
      </c>
      <c r="CR2214">
        <v>7.1</v>
      </c>
      <c r="CS2214">
        <v>741</v>
      </c>
      <c r="CT2214">
        <v>0.2</v>
      </c>
      <c r="CX2214">
        <v>63</v>
      </c>
    </row>
    <row r="2215" spans="1:102">
      <c r="A2215" t="s">
        <v>2378</v>
      </c>
      <c r="B2215">
        <v>1346356</v>
      </c>
      <c r="C2215" t="s">
        <v>104</v>
      </c>
      <c r="D2215" t="s">
        <v>105</v>
      </c>
      <c r="E2215">
        <v>505763</v>
      </c>
      <c r="F2215">
        <v>7183098</v>
      </c>
      <c r="G2215">
        <v>561</v>
      </c>
      <c r="H2215" s="1">
        <v>41499</v>
      </c>
      <c r="I2215" t="s">
        <v>183</v>
      </c>
      <c r="J2215" t="s">
        <v>119</v>
      </c>
      <c r="K2215" t="s">
        <v>108</v>
      </c>
      <c r="L2215" t="s">
        <v>109</v>
      </c>
      <c r="M2215" t="s">
        <v>120</v>
      </c>
      <c r="N2215" t="s">
        <v>111</v>
      </c>
      <c r="O2215" t="s">
        <v>2378</v>
      </c>
      <c r="P2215" t="s">
        <v>112</v>
      </c>
      <c r="Q2215" t="s">
        <v>1479</v>
      </c>
      <c r="R2215" t="s">
        <v>1480</v>
      </c>
      <c r="T2215" s="1">
        <v>41477</v>
      </c>
      <c r="V2215">
        <v>165</v>
      </c>
      <c r="X2215">
        <v>0.91</v>
      </c>
      <c r="Z2215">
        <v>8</v>
      </c>
      <c r="AA2215">
        <v>1.4</v>
      </c>
      <c r="AC2215">
        <v>3</v>
      </c>
      <c r="AD2215">
        <v>301</v>
      </c>
      <c r="AG2215">
        <v>0.15</v>
      </c>
      <c r="AH2215">
        <v>7.0000000000000007E-2</v>
      </c>
      <c r="AJ2215">
        <v>0.18</v>
      </c>
      <c r="AM2215">
        <v>3.6</v>
      </c>
      <c r="AO2215">
        <v>20.8</v>
      </c>
      <c r="AR2215">
        <v>22.13</v>
      </c>
      <c r="AV2215">
        <v>1.5</v>
      </c>
      <c r="AW2215">
        <v>4.5</v>
      </c>
      <c r="BA2215">
        <v>15</v>
      </c>
      <c r="BE2215">
        <v>0.1</v>
      </c>
      <c r="BF2215">
        <v>6.2</v>
      </c>
      <c r="BI2215">
        <v>0.19</v>
      </c>
      <c r="BK2215">
        <v>69</v>
      </c>
      <c r="BL2215">
        <v>4.91</v>
      </c>
      <c r="BM2215">
        <v>6.0000000000000001E-3</v>
      </c>
      <c r="BQ2215">
        <v>16.399999999999999</v>
      </c>
      <c r="BR2215">
        <v>2.5999999999999999E-2</v>
      </c>
      <c r="BU2215">
        <v>16.64</v>
      </c>
      <c r="CB2215">
        <v>0.06</v>
      </c>
      <c r="CD2215">
        <v>1.1399999999999999</v>
      </c>
      <c r="CE2215">
        <v>2</v>
      </c>
      <c r="CF2215">
        <v>0.8</v>
      </c>
      <c r="CJ2215">
        <v>15.9</v>
      </c>
      <c r="CM2215">
        <v>0.06</v>
      </c>
      <c r="CN2215">
        <v>1.7</v>
      </c>
      <c r="CO2215">
        <v>7.0000000000000001E-3</v>
      </c>
      <c r="CP2215">
        <v>0.38</v>
      </c>
      <c r="CR2215">
        <v>0.3</v>
      </c>
      <c r="CS2215">
        <v>55</v>
      </c>
      <c r="CT2215">
        <v>0.05</v>
      </c>
      <c r="CX2215">
        <v>92.8</v>
      </c>
    </row>
    <row r="2216" spans="1:102">
      <c r="A2216" t="s">
        <v>2379</v>
      </c>
      <c r="B2216">
        <v>1346369</v>
      </c>
      <c r="C2216" t="s">
        <v>104</v>
      </c>
      <c r="D2216" t="s">
        <v>105</v>
      </c>
      <c r="E2216">
        <v>505759</v>
      </c>
      <c r="F2216">
        <v>7182448</v>
      </c>
      <c r="G2216">
        <v>563</v>
      </c>
      <c r="H2216" s="1">
        <v>41499</v>
      </c>
      <c r="I2216" t="s">
        <v>183</v>
      </c>
      <c r="J2216" t="s">
        <v>119</v>
      </c>
      <c r="K2216" t="s">
        <v>108</v>
      </c>
      <c r="L2216" t="s">
        <v>109</v>
      </c>
      <c r="M2216" t="s">
        <v>120</v>
      </c>
      <c r="N2216" t="s">
        <v>111</v>
      </c>
      <c r="O2216" t="s">
        <v>2379</v>
      </c>
      <c r="P2216" t="s">
        <v>112</v>
      </c>
      <c r="Q2216" t="s">
        <v>1479</v>
      </c>
      <c r="R2216" t="s">
        <v>1480</v>
      </c>
      <c r="T2216" s="1">
        <v>41477</v>
      </c>
      <c r="V2216">
        <v>132</v>
      </c>
      <c r="X2216">
        <v>2</v>
      </c>
      <c r="Z2216">
        <v>25.8</v>
      </c>
      <c r="AA2216">
        <v>7.1</v>
      </c>
      <c r="AC2216">
        <v>3</v>
      </c>
      <c r="AD2216">
        <v>286.5</v>
      </c>
      <c r="AG2216">
        <v>0.15</v>
      </c>
      <c r="AH2216">
        <v>0.11</v>
      </c>
      <c r="AJ2216">
        <v>0.78</v>
      </c>
      <c r="AM2216">
        <v>7.5</v>
      </c>
      <c r="AO2216">
        <v>45.1</v>
      </c>
      <c r="AR2216">
        <v>46.28</v>
      </c>
      <c r="AV2216">
        <v>2.68</v>
      </c>
      <c r="AW2216">
        <v>5.6</v>
      </c>
      <c r="BA2216">
        <v>196</v>
      </c>
      <c r="BE2216">
        <v>0.08</v>
      </c>
      <c r="BF2216">
        <v>12.2</v>
      </c>
      <c r="BI2216">
        <v>0.34</v>
      </c>
      <c r="BK2216">
        <v>140</v>
      </c>
      <c r="BL2216">
        <v>18.989999999999998</v>
      </c>
      <c r="BM2216">
        <v>4.0000000000000001E-3</v>
      </c>
      <c r="BQ2216">
        <v>31.6</v>
      </c>
      <c r="BR2216">
        <v>3.5000000000000003E-2</v>
      </c>
      <c r="BU2216">
        <v>28.51</v>
      </c>
      <c r="CB2216">
        <v>0.06</v>
      </c>
      <c r="CD2216">
        <v>9.39</v>
      </c>
      <c r="CE2216">
        <v>3.3</v>
      </c>
      <c r="CF2216">
        <v>3.7</v>
      </c>
      <c r="CJ2216">
        <v>30.7</v>
      </c>
      <c r="CM2216">
        <v>0.12</v>
      </c>
      <c r="CN2216">
        <v>2.8</v>
      </c>
      <c r="CO2216">
        <v>3.2000000000000001E-2</v>
      </c>
      <c r="CP2216">
        <v>1.43</v>
      </c>
      <c r="CR2216">
        <v>1.7</v>
      </c>
      <c r="CS2216">
        <v>385</v>
      </c>
      <c r="CT2216">
        <v>0.1</v>
      </c>
      <c r="CX2216">
        <v>128.1</v>
      </c>
    </row>
    <row r="2217" spans="1:102">
      <c r="A2217" t="s">
        <v>2380</v>
      </c>
      <c r="B2217">
        <v>1346372</v>
      </c>
      <c r="C2217" t="s">
        <v>104</v>
      </c>
      <c r="D2217" t="s">
        <v>105</v>
      </c>
      <c r="E2217">
        <v>505762</v>
      </c>
      <c r="F2217">
        <v>7182294</v>
      </c>
      <c r="G2217">
        <v>563</v>
      </c>
      <c r="H2217" s="1">
        <v>41499</v>
      </c>
      <c r="I2217" t="s">
        <v>183</v>
      </c>
      <c r="J2217" t="s">
        <v>119</v>
      </c>
      <c r="K2217" t="s">
        <v>108</v>
      </c>
      <c r="L2217" t="s">
        <v>109</v>
      </c>
      <c r="M2217" t="s">
        <v>120</v>
      </c>
      <c r="N2217" t="s">
        <v>111</v>
      </c>
      <c r="O2217" t="s">
        <v>2380</v>
      </c>
      <c r="P2217" t="s">
        <v>112</v>
      </c>
      <c r="Q2217" t="s">
        <v>1479</v>
      </c>
      <c r="R2217" t="s">
        <v>1480</v>
      </c>
      <c r="T2217" s="1">
        <v>41477</v>
      </c>
      <c r="V2217">
        <v>183</v>
      </c>
      <c r="X2217">
        <v>1.71</v>
      </c>
      <c r="Z2217">
        <v>10.1</v>
      </c>
      <c r="AA2217">
        <v>0.3</v>
      </c>
      <c r="AC2217">
        <v>1</v>
      </c>
      <c r="AD2217">
        <v>239.9</v>
      </c>
      <c r="AG2217">
        <v>0.13</v>
      </c>
      <c r="AH2217">
        <v>0.12</v>
      </c>
      <c r="AJ2217">
        <v>0.65</v>
      </c>
      <c r="AM2217">
        <v>6.7</v>
      </c>
      <c r="AO2217">
        <v>33.200000000000003</v>
      </c>
      <c r="AR2217">
        <v>16.260000000000002</v>
      </c>
      <c r="AV2217">
        <v>2.4700000000000002</v>
      </c>
      <c r="AW2217">
        <v>5.2</v>
      </c>
      <c r="BA2217">
        <v>23</v>
      </c>
      <c r="BE2217">
        <v>0.05</v>
      </c>
      <c r="BF2217">
        <v>10.199999999999999</v>
      </c>
      <c r="BI2217">
        <v>0.27</v>
      </c>
      <c r="BK2217">
        <v>138</v>
      </c>
      <c r="BL2217">
        <v>7.88</v>
      </c>
      <c r="BM2217">
        <v>5.0000000000000001E-3</v>
      </c>
      <c r="BQ2217">
        <v>17.2</v>
      </c>
      <c r="BR2217">
        <v>3.6999999999999998E-2</v>
      </c>
      <c r="BU2217">
        <v>15.96</v>
      </c>
      <c r="CB2217">
        <v>0.02</v>
      </c>
      <c r="CD2217">
        <v>1.69</v>
      </c>
      <c r="CE2217">
        <v>2.6</v>
      </c>
      <c r="CF2217">
        <v>2.4</v>
      </c>
      <c r="CJ2217">
        <v>13.7</v>
      </c>
      <c r="CM2217">
        <v>0.03</v>
      </c>
      <c r="CN2217">
        <v>2.9</v>
      </c>
      <c r="CO2217">
        <v>3.2000000000000001E-2</v>
      </c>
      <c r="CP2217">
        <v>0.33</v>
      </c>
      <c r="CR2217">
        <v>0.7</v>
      </c>
      <c r="CS2217">
        <v>219</v>
      </c>
      <c r="CT2217">
        <v>0.05</v>
      </c>
      <c r="CX2217">
        <v>92.7</v>
      </c>
    </row>
    <row r="2218" spans="1:102">
      <c r="A2218" t="s">
        <v>2381</v>
      </c>
      <c r="B2218">
        <v>1346379</v>
      </c>
      <c r="C2218" t="s">
        <v>104</v>
      </c>
      <c r="D2218" t="s">
        <v>105</v>
      </c>
      <c r="E2218">
        <v>505764</v>
      </c>
      <c r="F2218">
        <v>7181947</v>
      </c>
      <c r="G2218">
        <v>620</v>
      </c>
      <c r="H2218" s="1">
        <v>41499</v>
      </c>
      <c r="I2218" t="s">
        <v>183</v>
      </c>
      <c r="J2218" t="s">
        <v>119</v>
      </c>
      <c r="K2218" t="s">
        <v>108</v>
      </c>
      <c r="L2218" t="s">
        <v>109</v>
      </c>
      <c r="M2218" t="s">
        <v>120</v>
      </c>
      <c r="N2218" t="s">
        <v>111</v>
      </c>
      <c r="O2218" t="s">
        <v>2381</v>
      </c>
      <c r="P2218" t="s">
        <v>112</v>
      </c>
      <c r="Q2218" t="s">
        <v>1479</v>
      </c>
      <c r="R2218" t="s">
        <v>1480</v>
      </c>
      <c r="T2218" s="1">
        <v>41477</v>
      </c>
      <c r="V2218">
        <v>513</v>
      </c>
      <c r="X2218">
        <v>0.98</v>
      </c>
      <c r="Z2218">
        <v>19.8</v>
      </c>
      <c r="AA2218">
        <v>2.5</v>
      </c>
      <c r="AC2218">
        <v>4</v>
      </c>
      <c r="AD2218">
        <v>1059.8</v>
      </c>
      <c r="AG2218">
        <v>0.14000000000000001</v>
      </c>
      <c r="AH2218">
        <v>0.64</v>
      </c>
      <c r="AJ2218">
        <v>2.68</v>
      </c>
      <c r="AM2218">
        <v>9.1999999999999993</v>
      </c>
      <c r="AO2218">
        <v>25.5</v>
      </c>
      <c r="AR2218">
        <v>45.68</v>
      </c>
      <c r="AV2218">
        <v>2.38</v>
      </c>
      <c r="AW2218">
        <v>3.1</v>
      </c>
      <c r="BA2218">
        <v>91</v>
      </c>
      <c r="BE2218">
        <v>0.09</v>
      </c>
      <c r="BF2218">
        <v>4.5999999999999996</v>
      </c>
      <c r="BI2218">
        <v>0.15</v>
      </c>
      <c r="BK2218">
        <v>1804</v>
      </c>
      <c r="BL2218">
        <v>2.79</v>
      </c>
      <c r="BM2218">
        <v>0.01</v>
      </c>
      <c r="BQ2218">
        <v>36.1</v>
      </c>
      <c r="BR2218">
        <v>7.0999999999999994E-2</v>
      </c>
      <c r="BU2218">
        <v>25.44</v>
      </c>
      <c r="CB2218">
        <v>0.09</v>
      </c>
      <c r="CD2218">
        <v>1.33</v>
      </c>
      <c r="CE2218">
        <v>1.9</v>
      </c>
      <c r="CF2218">
        <v>1.4</v>
      </c>
      <c r="CJ2218">
        <v>65.2</v>
      </c>
      <c r="CM2218">
        <v>0.18</v>
      </c>
      <c r="CN2218">
        <v>0.7</v>
      </c>
      <c r="CO2218">
        <v>8.9999999999999993E-3</v>
      </c>
      <c r="CP2218">
        <v>0.23</v>
      </c>
      <c r="CR2218">
        <v>0.6</v>
      </c>
      <c r="CS2218">
        <v>78</v>
      </c>
      <c r="CT2218">
        <v>0.05</v>
      </c>
      <c r="CX2218">
        <v>192.4</v>
      </c>
    </row>
    <row r="2219" spans="1:102">
      <c r="A2219" t="s">
        <v>2382</v>
      </c>
      <c r="B2219">
        <v>1349059</v>
      </c>
      <c r="C2219" t="s">
        <v>104</v>
      </c>
      <c r="D2219" t="s">
        <v>105</v>
      </c>
      <c r="E2219">
        <v>517427</v>
      </c>
      <c r="F2219">
        <v>7186578</v>
      </c>
      <c r="G2219">
        <v>785</v>
      </c>
      <c r="H2219" s="1">
        <v>41494</v>
      </c>
      <c r="I2219" t="s">
        <v>118</v>
      </c>
      <c r="J2219" t="s">
        <v>119</v>
      </c>
      <c r="K2219" t="s">
        <v>108</v>
      </c>
      <c r="L2219" t="s">
        <v>109</v>
      </c>
      <c r="M2219" t="s">
        <v>120</v>
      </c>
      <c r="N2219" t="s">
        <v>111</v>
      </c>
      <c r="O2219" t="s">
        <v>2382</v>
      </c>
      <c r="P2219" t="s">
        <v>112</v>
      </c>
      <c r="Q2219" t="s">
        <v>2127</v>
      </c>
      <c r="R2219" t="s">
        <v>2128</v>
      </c>
      <c r="T2219" s="1">
        <v>41462</v>
      </c>
      <c r="V2219">
        <v>11338</v>
      </c>
      <c r="X2219">
        <v>0.84</v>
      </c>
      <c r="Z2219">
        <v>32.299999999999997</v>
      </c>
      <c r="AA2219">
        <v>3.3</v>
      </c>
      <c r="AC2219">
        <v>11</v>
      </c>
      <c r="AD2219">
        <v>103.4</v>
      </c>
      <c r="AG2219">
        <v>0.15</v>
      </c>
      <c r="AH2219">
        <v>0.81</v>
      </c>
      <c r="AJ2219">
        <v>2.9</v>
      </c>
      <c r="AM2219">
        <v>4.7</v>
      </c>
      <c r="AO2219">
        <v>159.6</v>
      </c>
      <c r="AR2219">
        <v>78.38</v>
      </c>
      <c r="AV2219">
        <v>4.99</v>
      </c>
      <c r="AW2219">
        <v>3.7</v>
      </c>
      <c r="BA2219">
        <v>304</v>
      </c>
      <c r="BE2219">
        <v>0.22</v>
      </c>
      <c r="BF2219">
        <v>6.6</v>
      </c>
      <c r="BI2219">
        <v>0.18</v>
      </c>
      <c r="BK2219">
        <v>72</v>
      </c>
      <c r="BL2219">
        <v>44.71</v>
      </c>
      <c r="BM2219">
        <v>2.1999999999999999E-2</v>
      </c>
      <c r="BQ2219">
        <v>104.7</v>
      </c>
      <c r="BR2219">
        <v>0.24</v>
      </c>
      <c r="BU2219">
        <v>11.08</v>
      </c>
      <c r="CB2219">
        <v>0.8</v>
      </c>
      <c r="CD2219">
        <v>4.25</v>
      </c>
      <c r="CE2219">
        <v>5.4</v>
      </c>
      <c r="CF2219">
        <v>25.5</v>
      </c>
      <c r="CJ2219">
        <v>210.6</v>
      </c>
      <c r="CM2219">
        <v>0.2</v>
      </c>
      <c r="CN2219">
        <v>1.8</v>
      </c>
      <c r="CO2219">
        <v>1.7000000000000001E-2</v>
      </c>
      <c r="CP2219">
        <v>0.83</v>
      </c>
      <c r="CR2219">
        <v>6.7</v>
      </c>
      <c r="CS2219">
        <v>246</v>
      </c>
      <c r="CT2219">
        <v>0.4</v>
      </c>
      <c r="CX2219">
        <v>490.2</v>
      </c>
    </row>
    <row r="2220" spans="1:102">
      <c r="A2220" t="s">
        <v>2383</v>
      </c>
      <c r="B2220">
        <v>1349159</v>
      </c>
      <c r="C2220" t="s">
        <v>104</v>
      </c>
      <c r="D2220" t="s">
        <v>105</v>
      </c>
      <c r="E2220">
        <v>516650</v>
      </c>
      <c r="F2220">
        <v>7186600</v>
      </c>
      <c r="G2220">
        <v>772</v>
      </c>
      <c r="H2220" s="1">
        <v>41494</v>
      </c>
      <c r="I2220" t="s">
        <v>118</v>
      </c>
      <c r="J2220" t="s">
        <v>119</v>
      </c>
      <c r="K2220" t="s">
        <v>108</v>
      </c>
      <c r="L2220" t="s">
        <v>109</v>
      </c>
      <c r="M2220" t="s">
        <v>120</v>
      </c>
      <c r="N2220" t="s">
        <v>111</v>
      </c>
      <c r="O2220" t="s">
        <v>2383</v>
      </c>
      <c r="P2220" t="s">
        <v>112</v>
      </c>
      <c r="Q2220" t="s">
        <v>2335</v>
      </c>
      <c r="R2220" t="s">
        <v>2336</v>
      </c>
      <c r="T2220" s="1">
        <v>41524</v>
      </c>
      <c r="V2220">
        <v>13284</v>
      </c>
      <c r="X2220">
        <v>0.51</v>
      </c>
      <c r="Z2220">
        <v>81.2</v>
      </c>
      <c r="AA2220">
        <v>2.8</v>
      </c>
      <c r="AC2220">
        <v>7</v>
      </c>
      <c r="AD2220">
        <v>12.5</v>
      </c>
      <c r="AG2220">
        <v>0.1</v>
      </c>
      <c r="AH2220">
        <v>0.14000000000000001</v>
      </c>
      <c r="AJ2220">
        <v>2.86</v>
      </c>
      <c r="AM2220">
        <v>0.8</v>
      </c>
      <c r="AO2220">
        <v>280.60000000000002</v>
      </c>
      <c r="AR2220">
        <v>87.82</v>
      </c>
      <c r="AV2220">
        <v>18</v>
      </c>
      <c r="AW2220">
        <v>6.3</v>
      </c>
      <c r="BA2220">
        <v>339</v>
      </c>
      <c r="BE2220">
        <v>1.02</v>
      </c>
      <c r="BF2220">
        <v>1.4</v>
      </c>
      <c r="BI2220">
        <v>0.04</v>
      </c>
      <c r="BK2220">
        <v>16</v>
      </c>
      <c r="BL2220">
        <v>100.39</v>
      </c>
      <c r="BM2220">
        <v>8.2000000000000003E-2</v>
      </c>
      <c r="BQ2220">
        <v>27.6</v>
      </c>
      <c r="BR2220">
        <v>0.19400000000000001</v>
      </c>
      <c r="BU2220">
        <v>8.23</v>
      </c>
      <c r="CB2220">
        <v>4.91</v>
      </c>
      <c r="CD2220">
        <v>2.96</v>
      </c>
      <c r="CE2220">
        <v>4.4000000000000004</v>
      </c>
      <c r="CF2220">
        <v>43.2</v>
      </c>
      <c r="CJ2220">
        <v>88.3</v>
      </c>
      <c r="CM2220">
        <v>0.14000000000000001</v>
      </c>
      <c r="CN2220">
        <v>0.2</v>
      </c>
      <c r="CO2220">
        <v>8.0000000000000002E-3</v>
      </c>
      <c r="CP2220">
        <v>1.71</v>
      </c>
      <c r="CR2220">
        <v>7.5</v>
      </c>
      <c r="CS2220">
        <v>268</v>
      </c>
      <c r="CT2220">
        <v>0.7</v>
      </c>
      <c r="CX2220">
        <v>119.3</v>
      </c>
    </row>
    <row r="2221" spans="1:102">
      <c r="A2221" t="s">
        <v>2384</v>
      </c>
      <c r="B2221">
        <v>1349203</v>
      </c>
      <c r="C2221" t="s">
        <v>104</v>
      </c>
      <c r="D2221" t="s">
        <v>105</v>
      </c>
      <c r="E2221">
        <v>517185</v>
      </c>
      <c r="F2221">
        <v>7186809</v>
      </c>
      <c r="G2221">
        <v>815</v>
      </c>
      <c r="H2221" s="1">
        <v>41494</v>
      </c>
      <c r="I2221" t="s">
        <v>118</v>
      </c>
      <c r="J2221" t="s">
        <v>119</v>
      </c>
      <c r="K2221" t="s">
        <v>108</v>
      </c>
      <c r="L2221" t="s">
        <v>109</v>
      </c>
      <c r="M2221" t="s">
        <v>120</v>
      </c>
      <c r="N2221" t="s">
        <v>111</v>
      </c>
      <c r="O2221" t="s">
        <v>2384</v>
      </c>
      <c r="P2221" t="s">
        <v>112</v>
      </c>
      <c r="Q2221" t="s">
        <v>113</v>
      </c>
      <c r="R2221" t="s">
        <v>114</v>
      </c>
      <c r="T2221" s="1">
        <v>41524</v>
      </c>
      <c r="V2221">
        <v>54511</v>
      </c>
      <c r="X2221">
        <v>1.02</v>
      </c>
      <c r="Z2221">
        <v>35.799999999999997</v>
      </c>
      <c r="AA2221">
        <v>3.1</v>
      </c>
      <c r="AC2221">
        <v>13</v>
      </c>
      <c r="AD2221">
        <v>4678.6000000000004</v>
      </c>
      <c r="AG2221">
        <v>0.19</v>
      </c>
      <c r="AH2221">
        <v>0.59</v>
      </c>
      <c r="AJ2221">
        <v>61.01</v>
      </c>
      <c r="AM2221">
        <v>2.8</v>
      </c>
      <c r="AO2221">
        <v>748.4</v>
      </c>
      <c r="AR2221">
        <v>283.61</v>
      </c>
      <c r="AV2221">
        <v>1.1200000000000001</v>
      </c>
      <c r="AW2221">
        <v>6.5</v>
      </c>
      <c r="BA2221">
        <v>1549</v>
      </c>
      <c r="BE2221">
        <v>0.04</v>
      </c>
      <c r="BF2221">
        <v>25.6</v>
      </c>
      <c r="BI2221">
        <v>0.03</v>
      </c>
      <c r="BK2221">
        <v>28</v>
      </c>
      <c r="BL2221">
        <v>24.7</v>
      </c>
      <c r="BM2221">
        <v>3.0000000000000001E-3</v>
      </c>
      <c r="BQ2221">
        <v>111.2</v>
      </c>
      <c r="BR2221">
        <v>0.70399999999999996</v>
      </c>
      <c r="BU2221">
        <v>10.1</v>
      </c>
      <c r="CB2221">
        <v>0.1</v>
      </c>
      <c r="CD2221">
        <v>5.74</v>
      </c>
      <c r="CE2221">
        <v>6.9</v>
      </c>
      <c r="CF2221">
        <v>20.3</v>
      </c>
      <c r="CJ2221">
        <v>458.9</v>
      </c>
      <c r="CM2221">
        <v>0.26</v>
      </c>
      <c r="CN2221">
        <v>0.6</v>
      </c>
      <c r="CO2221">
        <v>2.4E-2</v>
      </c>
      <c r="CP2221">
        <v>1.54</v>
      </c>
      <c r="CR2221">
        <v>41.1</v>
      </c>
      <c r="CS2221">
        <v>519</v>
      </c>
      <c r="CT2221">
        <v>0.9</v>
      </c>
      <c r="CX2221">
        <v>554.9</v>
      </c>
    </row>
    <row r="2222" spans="1:102">
      <c r="A2222" t="s">
        <v>2385</v>
      </c>
      <c r="B2222">
        <v>1349225</v>
      </c>
      <c r="C2222" t="s">
        <v>104</v>
      </c>
      <c r="D2222" t="s">
        <v>105</v>
      </c>
      <c r="E2222">
        <v>505960</v>
      </c>
      <c r="F2222">
        <v>7181832</v>
      </c>
      <c r="G2222">
        <v>572</v>
      </c>
      <c r="H2222" s="1">
        <v>41505</v>
      </c>
      <c r="I2222" t="s">
        <v>2174</v>
      </c>
      <c r="J2222" t="s">
        <v>119</v>
      </c>
      <c r="K2222" t="s">
        <v>108</v>
      </c>
      <c r="L2222" t="s">
        <v>109</v>
      </c>
      <c r="M2222" t="s">
        <v>120</v>
      </c>
      <c r="N2222" t="s">
        <v>111</v>
      </c>
      <c r="O2222" t="s">
        <v>2385</v>
      </c>
      <c r="P2222" t="s">
        <v>112</v>
      </c>
      <c r="Q2222" t="s">
        <v>2127</v>
      </c>
      <c r="R2222" t="s">
        <v>2128</v>
      </c>
      <c r="T2222" s="1">
        <v>41477</v>
      </c>
      <c r="V2222">
        <v>671</v>
      </c>
      <c r="X2222">
        <v>1.04</v>
      </c>
      <c r="Z2222">
        <v>43.3</v>
      </c>
      <c r="AA2222">
        <v>8.1</v>
      </c>
      <c r="AC2222">
        <v>3</v>
      </c>
      <c r="AD2222">
        <v>469.5</v>
      </c>
      <c r="AG2222">
        <v>0.18</v>
      </c>
      <c r="AH2222">
        <v>0.08</v>
      </c>
      <c r="AJ2222">
        <v>0.82</v>
      </c>
      <c r="AM2222">
        <v>2.9</v>
      </c>
      <c r="AO2222">
        <v>42.8</v>
      </c>
      <c r="AR2222">
        <v>56.13</v>
      </c>
      <c r="AV2222">
        <v>2.25</v>
      </c>
      <c r="AW2222">
        <v>4.2</v>
      </c>
      <c r="BA2222">
        <v>67</v>
      </c>
      <c r="BE2222">
        <v>0.15</v>
      </c>
      <c r="BF2222">
        <v>6.8</v>
      </c>
      <c r="BI2222">
        <v>0.21</v>
      </c>
      <c r="BK2222">
        <v>80</v>
      </c>
      <c r="BL2222">
        <v>22.09</v>
      </c>
      <c r="BM2222">
        <v>8.0000000000000002E-3</v>
      </c>
      <c r="BQ2222">
        <v>18.7</v>
      </c>
      <c r="BR2222">
        <v>0.14699999999999999</v>
      </c>
      <c r="BU2222">
        <v>53.05</v>
      </c>
      <c r="CB2222">
        <v>0.22</v>
      </c>
      <c r="CD2222">
        <v>9.39</v>
      </c>
      <c r="CE2222">
        <v>2.4</v>
      </c>
      <c r="CF2222">
        <v>12.2</v>
      </c>
      <c r="CJ2222">
        <v>56</v>
      </c>
      <c r="CM2222">
        <v>0.39</v>
      </c>
      <c r="CN2222">
        <v>1.4</v>
      </c>
      <c r="CO2222">
        <v>0.01</v>
      </c>
      <c r="CP2222">
        <v>1.22</v>
      </c>
      <c r="CR2222">
        <v>1.1000000000000001</v>
      </c>
      <c r="CS2222">
        <v>260</v>
      </c>
      <c r="CT2222">
        <v>0.3</v>
      </c>
      <c r="CX2222">
        <v>76.099999999999994</v>
      </c>
    </row>
    <row r="2223" spans="1:102">
      <c r="A2223" t="s">
        <v>2386</v>
      </c>
      <c r="B2223">
        <v>1349567</v>
      </c>
      <c r="C2223" t="s">
        <v>104</v>
      </c>
      <c r="D2223" t="s">
        <v>105</v>
      </c>
      <c r="E2223">
        <v>519685</v>
      </c>
      <c r="F2223">
        <v>7184887</v>
      </c>
      <c r="G2223">
        <v>860</v>
      </c>
      <c r="H2223" s="1">
        <v>41486</v>
      </c>
      <c r="I2223" t="s">
        <v>126</v>
      </c>
      <c r="J2223" t="s">
        <v>119</v>
      </c>
      <c r="K2223" t="s">
        <v>108</v>
      </c>
      <c r="L2223" t="s">
        <v>109</v>
      </c>
      <c r="M2223" t="s">
        <v>120</v>
      </c>
      <c r="N2223" t="s">
        <v>111</v>
      </c>
      <c r="O2223" t="s">
        <v>2386</v>
      </c>
      <c r="P2223" t="s">
        <v>112</v>
      </c>
      <c r="Q2223" t="s">
        <v>2127</v>
      </c>
      <c r="R2223" t="s">
        <v>2128</v>
      </c>
      <c r="T2223" s="1">
        <v>41471</v>
      </c>
      <c r="V2223">
        <v>9488</v>
      </c>
      <c r="X2223">
        <v>0.72</v>
      </c>
      <c r="Z2223">
        <v>16.899999999999999</v>
      </c>
      <c r="AA2223">
        <v>3.5</v>
      </c>
      <c r="AC2223">
        <v>4</v>
      </c>
      <c r="AD2223">
        <v>79.099999999999994</v>
      </c>
      <c r="AG2223">
        <v>0.4</v>
      </c>
      <c r="AH2223">
        <v>0.18</v>
      </c>
      <c r="AJ2223">
        <v>6.93</v>
      </c>
      <c r="AM2223">
        <v>1.5</v>
      </c>
      <c r="AO2223">
        <v>17.899999999999999</v>
      </c>
      <c r="AR2223">
        <v>32.229999999999997</v>
      </c>
      <c r="AV2223">
        <v>4.79</v>
      </c>
      <c r="AW2223">
        <v>5.5</v>
      </c>
      <c r="BA2223">
        <v>64</v>
      </c>
      <c r="BE2223">
        <v>0.31</v>
      </c>
      <c r="BF2223">
        <v>3</v>
      </c>
      <c r="BI2223">
        <v>0.04</v>
      </c>
      <c r="BK2223">
        <v>28</v>
      </c>
      <c r="BL2223">
        <v>43.22</v>
      </c>
      <c r="BM2223">
        <v>0.155</v>
      </c>
      <c r="BQ2223">
        <v>15.2</v>
      </c>
      <c r="BR2223">
        <v>0.20499999999999999</v>
      </c>
      <c r="BU2223">
        <v>39.68</v>
      </c>
      <c r="CB2223">
        <v>1.42</v>
      </c>
      <c r="CD2223">
        <v>26.45</v>
      </c>
      <c r="CE2223">
        <v>3</v>
      </c>
      <c r="CF2223">
        <v>77.8</v>
      </c>
      <c r="CJ2223">
        <v>253.1</v>
      </c>
      <c r="CM2223">
        <v>0.35</v>
      </c>
      <c r="CN2223">
        <v>1.1000000000000001</v>
      </c>
      <c r="CO2223">
        <v>5.0000000000000001E-3</v>
      </c>
      <c r="CP2223">
        <v>5.18</v>
      </c>
      <c r="CR2223">
        <v>2.4</v>
      </c>
      <c r="CS2223">
        <v>261</v>
      </c>
      <c r="CT2223">
        <v>0.05</v>
      </c>
      <c r="CX2223">
        <v>112.9</v>
      </c>
    </row>
    <row r="2224" spans="1:102">
      <c r="A2224" t="s">
        <v>2387</v>
      </c>
      <c r="B2224">
        <v>1349569</v>
      </c>
      <c r="C2224" t="s">
        <v>104</v>
      </c>
      <c r="D2224" t="s">
        <v>105</v>
      </c>
      <c r="E2224">
        <v>519476</v>
      </c>
      <c r="F2224">
        <v>7184902</v>
      </c>
      <c r="G2224">
        <v>952</v>
      </c>
      <c r="H2224" s="1">
        <v>41486</v>
      </c>
      <c r="I2224" t="s">
        <v>126</v>
      </c>
      <c r="J2224" t="s">
        <v>119</v>
      </c>
      <c r="K2224" t="s">
        <v>108</v>
      </c>
      <c r="L2224" t="s">
        <v>109</v>
      </c>
      <c r="M2224" t="s">
        <v>120</v>
      </c>
      <c r="N2224" t="s">
        <v>111</v>
      </c>
      <c r="O2224" t="s">
        <v>2387</v>
      </c>
      <c r="P2224" t="s">
        <v>112</v>
      </c>
      <c r="Q2224" t="s">
        <v>2127</v>
      </c>
      <c r="R2224" t="s">
        <v>2128</v>
      </c>
      <c r="T2224" s="1">
        <v>41471</v>
      </c>
      <c r="V2224">
        <v>468</v>
      </c>
      <c r="X2224">
        <v>1.47</v>
      </c>
      <c r="Z2224">
        <v>29</v>
      </c>
      <c r="AA2224">
        <v>0.8</v>
      </c>
      <c r="AC2224">
        <v>2</v>
      </c>
      <c r="AD2224">
        <v>562.29999999999995</v>
      </c>
      <c r="AG2224">
        <v>0.3</v>
      </c>
      <c r="AH2224">
        <v>0.04</v>
      </c>
      <c r="AJ2224">
        <v>0.16</v>
      </c>
      <c r="AM2224">
        <v>4.7</v>
      </c>
      <c r="AO2224">
        <v>20.8</v>
      </c>
      <c r="AR2224">
        <v>15.83</v>
      </c>
      <c r="AV2224">
        <v>4.58</v>
      </c>
      <c r="AW2224">
        <v>6.7</v>
      </c>
      <c r="BA2224">
        <v>26</v>
      </c>
      <c r="BE2224">
        <v>0.14000000000000001</v>
      </c>
      <c r="BF2224">
        <v>3.9</v>
      </c>
      <c r="BI2224">
        <v>0.17</v>
      </c>
      <c r="BK2224">
        <v>202</v>
      </c>
      <c r="BL2224">
        <v>22.34</v>
      </c>
      <c r="BM2224">
        <v>2.9000000000000001E-2</v>
      </c>
      <c r="BQ2224">
        <v>27.5</v>
      </c>
      <c r="BR2224">
        <v>5.0999999999999997E-2</v>
      </c>
      <c r="BU2224">
        <v>17.25</v>
      </c>
      <c r="CB2224">
        <v>0.38</v>
      </c>
      <c r="CD2224">
        <v>6.37</v>
      </c>
      <c r="CE2224">
        <v>3.2</v>
      </c>
      <c r="CF2224">
        <v>3.8</v>
      </c>
      <c r="CJ2224">
        <v>81.900000000000006</v>
      </c>
      <c r="CM2224">
        <v>0.13</v>
      </c>
      <c r="CN2224">
        <v>1.6</v>
      </c>
      <c r="CO2224">
        <v>1.2E-2</v>
      </c>
      <c r="CP2224">
        <v>1.7</v>
      </c>
      <c r="CR2224">
        <v>1.6</v>
      </c>
      <c r="CS2224">
        <v>263</v>
      </c>
      <c r="CT2224">
        <v>0.1</v>
      </c>
      <c r="CX2224">
        <v>94.3</v>
      </c>
    </row>
    <row r="2225" spans="1:103">
      <c r="A2225" t="s">
        <v>2388</v>
      </c>
      <c r="B2225">
        <v>1349580</v>
      </c>
      <c r="C2225" t="s">
        <v>104</v>
      </c>
      <c r="D2225" t="s">
        <v>105</v>
      </c>
      <c r="E2225">
        <v>506133</v>
      </c>
      <c r="F2225">
        <v>7182882</v>
      </c>
      <c r="G2225">
        <v>499</v>
      </c>
      <c r="H2225" s="1">
        <v>41499</v>
      </c>
      <c r="I2225" t="s">
        <v>183</v>
      </c>
      <c r="J2225" t="s">
        <v>119</v>
      </c>
      <c r="K2225" t="s">
        <v>108</v>
      </c>
      <c r="L2225" t="s">
        <v>109</v>
      </c>
      <c r="M2225" t="s">
        <v>120</v>
      </c>
      <c r="N2225" t="s">
        <v>111</v>
      </c>
      <c r="O2225" t="s">
        <v>2388</v>
      </c>
      <c r="P2225" t="s">
        <v>112</v>
      </c>
      <c r="Q2225" t="s">
        <v>2127</v>
      </c>
      <c r="R2225" t="s">
        <v>2128</v>
      </c>
      <c r="T2225" s="1">
        <v>41474</v>
      </c>
      <c r="V2225">
        <v>484</v>
      </c>
      <c r="X2225">
        <v>1.36</v>
      </c>
      <c r="Z2225">
        <v>22.9</v>
      </c>
      <c r="AA2225">
        <v>1.1000000000000001</v>
      </c>
      <c r="AC2225">
        <v>3</v>
      </c>
      <c r="AD2225">
        <v>1256</v>
      </c>
      <c r="AG2225">
        <v>0.28999999999999998</v>
      </c>
      <c r="AH2225">
        <v>0.15</v>
      </c>
      <c r="AJ2225">
        <v>1.78</v>
      </c>
      <c r="AM2225">
        <v>8.4</v>
      </c>
      <c r="AO2225">
        <v>23.6</v>
      </c>
      <c r="AR2225">
        <v>52.67</v>
      </c>
      <c r="AV2225">
        <v>3.22</v>
      </c>
      <c r="AW2225">
        <v>4.0999999999999996</v>
      </c>
      <c r="BA2225">
        <v>24</v>
      </c>
      <c r="BE2225">
        <v>0.22</v>
      </c>
      <c r="BF2225">
        <v>3.9</v>
      </c>
      <c r="BI2225">
        <v>0.32</v>
      </c>
      <c r="BK2225">
        <v>124</v>
      </c>
      <c r="BL2225">
        <v>6.15</v>
      </c>
      <c r="BM2225">
        <v>1.4999999999999999E-2</v>
      </c>
      <c r="BQ2225">
        <v>50.4</v>
      </c>
      <c r="BR2225">
        <v>6.2E-2</v>
      </c>
      <c r="BU2225">
        <v>31.45</v>
      </c>
      <c r="CB2225">
        <v>0.2</v>
      </c>
      <c r="CD2225">
        <v>3.09</v>
      </c>
      <c r="CE2225">
        <v>4</v>
      </c>
      <c r="CF2225">
        <v>1.7</v>
      </c>
      <c r="CJ2225">
        <v>107.6</v>
      </c>
      <c r="CM2225">
        <v>0.09</v>
      </c>
      <c r="CN2225">
        <v>2.4</v>
      </c>
      <c r="CO2225">
        <v>2E-3</v>
      </c>
      <c r="CP2225">
        <v>0.7</v>
      </c>
      <c r="CR2225">
        <v>0.5</v>
      </c>
      <c r="CS2225">
        <v>65</v>
      </c>
      <c r="CT2225">
        <v>0.05</v>
      </c>
      <c r="CX2225">
        <v>316.2</v>
      </c>
    </row>
    <row r="2226" spans="1:103">
      <c r="A2226" t="s">
        <v>2389</v>
      </c>
      <c r="B2226">
        <v>1349595</v>
      </c>
      <c r="C2226" t="s">
        <v>104</v>
      </c>
      <c r="D2226" t="s">
        <v>105</v>
      </c>
      <c r="E2226">
        <v>506137</v>
      </c>
      <c r="F2226">
        <v>7181846</v>
      </c>
      <c r="G2226">
        <v>517</v>
      </c>
      <c r="H2226" s="1">
        <v>41505</v>
      </c>
      <c r="I2226" t="s">
        <v>2174</v>
      </c>
      <c r="J2226" t="s">
        <v>119</v>
      </c>
      <c r="K2226" t="s">
        <v>108</v>
      </c>
      <c r="L2226" t="s">
        <v>109</v>
      </c>
      <c r="M2226" t="s">
        <v>120</v>
      </c>
      <c r="N2226" t="s">
        <v>111</v>
      </c>
      <c r="O2226" t="s">
        <v>2389</v>
      </c>
      <c r="P2226" t="s">
        <v>112</v>
      </c>
      <c r="Q2226" t="s">
        <v>2127</v>
      </c>
      <c r="R2226" t="s">
        <v>2128</v>
      </c>
      <c r="T2226" s="1">
        <v>41474</v>
      </c>
      <c r="V2226">
        <v>1999</v>
      </c>
      <c r="X2226">
        <v>0.64</v>
      </c>
      <c r="Z2226">
        <v>14.2</v>
      </c>
      <c r="AA2226">
        <v>9</v>
      </c>
      <c r="AC2226">
        <v>8</v>
      </c>
      <c r="AD2226">
        <v>347.8</v>
      </c>
      <c r="AG2226">
        <v>0.22</v>
      </c>
      <c r="AH2226">
        <v>0.18</v>
      </c>
      <c r="AJ2226">
        <v>1.8</v>
      </c>
      <c r="AM2226">
        <v>0.7</v>
      </c>
      <c r="AO2226">
        <v>46.8</v>
      </c>
      <c r="AR2226">
        <v>146.53</v>
      </c>
      <c r="AV2226">
        <v>1.67</v>
      </c>
      <c r="AW2226">
        <v>2.8</v>
      </c>
      <c r="BA2226">
        <v>218</v>
      </c>
      <c r="BE2226">
        <v>0.24</v>
      </c>
      <c r="BF2226">
        <v>4.5999999999999996</v>
      </c>
      <c r="BI2226">
        <v>0.04</v>
      </c>
      <c r="BK2226">
        <v>10</v>
      </c>
      <c r="BL2226">
        <v>28.06</v>
      </c>
      <c r="BM2226">
        <v>0.02</v>
      </c>
      <c r="BQ2226">
        <v>25.2</v>
      </c>
      <c r="BR2226">
        <v>0.14699999999999999</v>
      </c>
      <c r="BU2226">
        <v>47.95</v>
      </c>
      <c r="CB2226">
        <v>0.56000000000000005</v>
      </c>
      <c r="CD2226">
        <v>11.58</v>
      </c>
      <c r="CE2226">
        <v>4</v>
      </c>
      <c r="CF2226">
        <v>22</v>
      </c>
      <c r="CJ2226">
        <v>118</v>
      </c>
      <c r="CM2226">
        <v>0.2</v>
      </c>
      <c r="CN2226">
        <v>1.2</v>
      </c>
      <c r="CO2226">
        <v>3.0000000000000001E-3</v>
      </c>
      <c r="CP2226">
        <v>1.63</v>
      </c>
      <c r="CR2226">
        <v>7</v>
      </c>
      <c r="CS2226">
        <v>284</v>
      </c>
      <c r="CT2226">
        <v>0.2</v>
      </c>
      <c r="CX2226">
        <v>52.2</v>
      </c>
    </row>
    <row r="2227" spans="1:103">
      <c r="A2227" t="s">
        <v>2390</v>
      </c>
      <c r="B2227">
        <v>1349077</v>
      </c>
      <c r="C2227" t="s">
        <v>104</v>
      </c>
      <c r="D2227" t="s">
        <v>105</v>
      </c>
      <c r="E2227">
        <v>520006</v>
      </c>
      <c r="F2227">
        <v>7187177</v>
      </c>
      <c r="G2227">
        <v>750</v>
      </c>
      <c r="H2227" s="1">
        <v>41486</v>
      </c>
      <c r="I2227" t="s">
        <v>126</v>
      </c>
      <c r="J2227" t="s">
        <v>119</v>
      </c>
      <c r="K2227" t="s">
        <v>108</v>
      </c>
      <c r="L2227" t="s">
        <v>109</v>
      </c>
      <c r="M2227" t="s">
        <v>120</v>
      </c>
      <c r="N2227" t="s">
        <v>111</v>
      </c>
      <c r="O2227" t="s">
        <v>2390</v>
      </c>
      <c r="P2227" t="s">
        <v>112</v>
      </c>
      <c r="Q2227" t="s">
        <v>2127</v>
      </c>
      <c r="R2227" t="s">
        <v>2128</v>
      </c>
      <c r="T2227" s="1">
        <v>41468</v>
      </c>
      <c r="V2227">
        <v>2015</v>
      </c>
      <c r="X2227">
        <v>0.31</v>
      </c>
      <c r="Z2227">
        <v>5.6</v>
      </c>
      <c r="AA2227">
        <v>6.2</v>
      </c>
      <c r="AC2227">
        <v>7</v>
      </c>
      <c r="AD2227">
        <v>521.20000000000005</v>
      </c>
      <c r="AG2227">
        <v>0.25</v>
      </c>
      <c r="AH2227">
        <v>0.02</v>
      </c>
      <c r="AJ2227">
        <v>0.11</v>
      </c>
      <c r="AM2227">
        <v>0.4</v>
      </c>
      <c r="AO2227">
        <v>10.8</v>
      </c>
      <c r="AR2227">
        <v>28</v>
      </c>
      <c r="AV2227">
        <v>1.23</v>
      </c>
      <c r="AW2227">
        <v>0.8</v>
      </c>
      <c r="BA2227">
        <v>234</v>
      </c>
      <c r="BE2227">
        <v>0.13</v>
      </c>
      <c r="BF2227">
        <v>3.4</v>
      </c>
      <c r="BI2227">
        <v>0.02</v>
      </c>
      <c r="BK2227">
        <v>17</v>
      </c>
      <c r="BL2227">
        <v>4.0999999999999996</v>
      </c>
      <c r="BM2227">
        <v>0.01</v>
      </c>
      <c r="BQ2227">
        <v>7.2</v>
      </c>
      <c r="BR2227">
        <v>1.0999999999999999E-2</v>
      </c>
      <c r="BU2227">
        <v>10.84</v>
      </c>
      <c r="CB2227">
        <v>0.35</v>
      </c>
      <c r="CD2227">
        <v>0.86</v>
      </c>
      <c r="CE2227">
        <v>1.4</v>
      </c>
      <c r="CF2227">
        <v>7.2</v>
      </c>
      <c r="CJ2227">
        <v>29.2</v>
      </c>
      <c r="CM2227">
        <v>0.01</v>
      </c>
      <c r="CN2227">
        <v>0.9</v>
      </c>
      <c r="CO2227">
        <v>1E-3</v>
      </c>
      <c r="CP2227">
        <v>0.17</v>
      </c>
      <c r="CR2227">
        <v>2.6</v>
      </c>
      <c r="CS2227">
        <v>31</v>
      </c>
      <c r="CT2227">
        <v>0.05</v>
      </c>
      <c r="CX2227">
        <v>10.6</v>
      </c>
    </row>
    <row r="2228" spans="1:103">
      <c r="A2228" t="s">
        <v>2391</v>
      </c>
      <c r="B2228">
        <v>1349079</v>
      </c>
      <c r="C2228" t="s">
        <v>104</v>
      </c>
      <c r="D2228" t="s">
        <v>105</v>
      </c>
      <c r="E2228">
        <v>519914</v>
      </c>
      <c r="F2228">
        <v>7187349</v>
      </c>
      <c r="G2228">
        <v>711</v>
      </c>
      <c r="H2228" s="1">
        <v>41486</v>
      </c>
      <c r="I2228" t="s">
        <v>126</v>
      </c>
      <c r="J2228" t="s">
        <v>119</v>
      </c>
      <c r="K2228" t="s">
        <v>108</v>
      </c>
      <c r="L2228" t="s">
        <v>109</v>
      </c>
      <c r="M2228" t="s">
        <v>120</v>
      </c>
      <c r="N2228" t="s">
        <v>111</v>
      </c>
      <c r="O2228" t="s">
        <v>2391</v>
      </c>
      <c r="P2228" t="s">
        <v>112</v>
      </c>
      <c r="Q2228" t="s">
        <v>2127</v>
      </c>
      <c r="R2228" t="s">
        <v>2128</v>
      </c>
      <c r="T2228" s="1">
        <v>41468</v>
      </c>
      <c r="V2228">
        <v>1007</v>
      </c>
      <c r="X2228">
        <v>0.26</v>
      </c>
      <c r="Z2228">
        <v>2</v>
      </c>
      <c r="AA2228">
        <v>3</v>
      </c>
      <c r="AC2228">
        <v>12</v>
      </c>
      <c r="AD2228">
        <v>685.4</v>
      </c>
      <c r="AG2228">
        <v>0.18</v>
      </c>
      <c r="AH2228">
        <v>0.03</v>
      </c>
      <c r="AJ2228">
        <v>0.23</v>
      </c>
      <c r="AM2228">
        <v>0.9</v>
      </c>
      <c r="AO2228">
        <v>13.1</v>
      </c>
      <c r="AR2228">
        <v>15.6</v>
      </c>
      <c r="AV2228">
        <v>0.25</v>
      </c>
      <c r="AW2228">
        <v>0.7</v>
      </c>
      <c r="BA2228">
        <v>58</v>
      </c>
      <c r="BE2228">
        <v>0.06</v>
      </c>
      <c r="BF2228">
        <v>3.6</v>
      </c>
      <c r="BI2228">
        <v>0.02</v>
      </c>
      <c r="BK2228">
        <v>44</v>
      </c>
      <c r="BL2228">
        <v>1.37</v>
      </c>
      <c r="BM2228">
        <v>2E-3</v>
      </c>
      <c r="BQ2228">
        <v>4.7</v>
      </c>
      <c r="BR2228">
        <v>7.0000000000000001E-3</v>
      </c>
      <c r="BU2228">
        <v>8.32</v>
      </c>
      <c r="CB2228">
        <v>0.04</v>
      </c>
      <c r="CD2228">
        <v>0.43</v>
      </c>
      <c r="CE2228">
        <v>0.7</v>
      </c>
      <c r="CF2228">
        <v>1.4</v>
      </c>
      <c r="CJ2228">
        <v>23.5</v>
      </c>
      <c r="CM2228">
        <v>0.06</v>
      </c>
      <c r="CN2228">
        <v>0.7</v>
      </c>
      <c r="CO2228">
        <v>1E-3</v>
      </c>
      <c r="CP2228">
        <v>0.08</v>
      </c>
      <c r="CR2228">
        <v>2.1</v>
      </c>
      <c r="CS2228">
        <v>21</v>
      </c>
      <c r="CT2228">
        <v>0.05</v>
      </c>
      <c r="CX2228">
        <v>6.5</v>
      </c>
    </row>
    <row r="2229" spans="1:103">
      <c r="A2229" t="s">
        <v>2392</v>
      </c>
      <c r="B2229">
        <v>1349081</v>
      </c>
      <c r="C2229" t="s">
        <v>104</v>
      </c>
      <c r="D2229" t="s">
        <v>105</v>
      </c>
      <c r="E2229">
        <v>519925</v>
      </c>
      <c r="F2229">
        <v>7187529</v>
      </c>
      <c r="G2229">
        <v>680</v>
      </c>
      <c r="H2229" s="1">
        <v>41486</v>
      </c>
      <c r="I2229" t="s">
        <v>126</v>
      </c>
      <c r="J2229" t="s">
        <v>119</v>
      </c>
      <c r="K2229" t="s">
        <v>108</v>
      </c>
      <c r="L2229" t="s">
        <v>109</v>
      </c>
      <c r="M2229" t="s">
        <v>120</v>
      </c>
      <c r="N2229" t="s">
        <v>111</v>
      </c>
      <c r="O2229" t="s">
        <v>2392</v>
      </c>
      <c r="P2229" t="s">
        <v>112</v>
      </c>
      <c r="Q2229" t="s">
        <v>2127</v>
      </c>
      <c r="R2229" t="s">
        <v>2128</v>
      </c>
      <c r="T2229" s="1">
        <v>41468</v>
      </c>
      <c r="V2229">
        <v>5646</v>
      </c>
      <c r="X2229">
        <v>0.64</v>
      </c>
      <c r="Z2229">
        <v>52.3</v>
      </c>
      <c r="AA2229">
        <v>2.6</v>
      </c>
      <c r="AC2229">
        <v>9</v>
      </c>
      <c r="AD2229">
        <v>118.3</v>
      </c>
      <c r="AG2229">
        <v>0.35</v>
      </c>
      <c r="AH2229">
        <v>0.18</v>
      </c>
      <c r="AJ2229">
        <v>0.2</v>
      </c>
      <c r="AM2229">
        <v>1.8</v>
      </c>
      <c r="AO2229">
        <v>81.3</v>
      </c>
      <c r="AR2229">
        <v>22.74</v>
      </c>
      <c r="AV2229">
        <v>4.8899999999999997</v>
      </c>
      <c r="AW2229">
        <v>4.2</v>
      </c>
      <c r="BA2229">
        <v>274</v>
      </c>
      <c r="BE2229">
        <v>0.31</v>
      </c>
      <c r="BF2229">
        <v>3.5</v>
      </c>
      <c r="BI2229">
        <v>0.08</v>
      </c>
      <c r="BK2229">
        <v>55</v>
      </c>
      <c r="BL2229">
        <v>37.78</v>
      </c>
      <c r="BM2229">
        <v>2.1999999999999999E-2</v>
      </c>
      <c r="BQ2229">
        <v>29.2</v>
      </c>
      <c r="BR2229">
        <v>7.8E-2</v>
      </c>
      <c r="BU2229">
        <v>23.31</v>
      </c>
      <c r="CB2229">
        <v>0.8</v>
      </c>
      <c r="CD2229">
        <v>6.46</v>
      </c>
      <c r="CE2229">
        <v>2.6</v>
      </c>
      <c r="CF2229">
        <v>31.3</v>
      </c>
      <c r="CJ2229">
        <v>97.6</v>
      </c>
      <c r="CM2229">
        <v>0.43</v>
      </c>
      <c r="CN2229">
        <v>1</v>
      </c>
      <c r="CO2229">
        <v>6.0000000000000001E-3</v>
      </c>
      <c r="CP2229">
        <v>0.84</v>
      </c>
      <c r="CR2229">
        <v>2.2999999999999998</v>
      </c>
      <c r="CS2229">
        <v>269</v>
      </c>
      <c r="CT2229">
        <v>0.2</v>
      </c>
      <c r="CX2229">
        <v>60.9</v>
      </c>
    </row>
    <row r="2230" spans="1:103">
      <c r="A2230" t="s">
        <v>2393</v>
      </c>
      <c r="B2230">
        <v>1349083</v>
      </c>
      <c r="C2230" t="s">
        <v>104</v>
      </c>
      <c r="D2230" t="s">
        <v>105</v>
      </c>
      <c r="E2230">
        <v>519982</v>
      </c>
      <c r="F2230">
        <v>7187637</v>
      </c>
      <c r="G2230">
        <v>729</v>
      </c>
      <c r="H2230" s="1">
        <v>41486</v>
      </c>
      <c r="I2230" t="s">
        <v>126</v>
      </c>
      <c r="J2230" t="s">
        <v>119</v>
      </c>
      <c r="K2230" t="s">
        <v>108</v>
      </c>
      <c r="L2230" t="s">
        <v>109</v>
      </c>
      <c r="M2230" t="s">
        <v>120</v>
      </c>
      <c r="N2230" t="s">
        <v>111</v>
      </c>
      <c r="O2230" t="s">
        <v>2393</v>
      </c>
      <c r="P2230" t="s">
        <v>112</v>
      </c>
      <c r="Q2230" t="s">
        <v>2127</v>
      </c>
      <c r="R2230" t="s">
        <v>2128</v>
      </c>
      <c r="T2230" s="1">
        <v>41468</v>
      </c>
      <c r="V2230">
        <v>5450</v>
      </c>
      <c r="X2230">
        <v>1.86</v>
      </c>
      <c r="Z2230">
        <v>59.4</v>
      </c>
      <c r="AA2230">
        <v>5.3</v>
      </c>
      <c r="AC2230">
        <v>7</v>
      </c>
      <c r="AD2230">
        <v>84.7</v>
      </c>
      <c r="AG2230">
        <v>0.28000000000000003</v>
      </c>
      <c r="AH2230">
        <v>0.05</v>
      </c>
      <c r="AJ2230">
        <v>0.31</v>
      </c>
      <c r="AM2230">
        <v>5.0999999999999996</v>
      </c>
      <c r="AO2230">
        <v>200.6</v>
      </c>
      <c r="AR2230">
        <v>72.989999999999995</v>
      </c>
      <c r="AV2230">
        <v>6.32</v>
      </c>
      <c r="AW2230">
        <v>6.8</v>
      </c>
      <c r="BA2230">
        <v>198</v>
      </c>
      <c r="BE2230">
        <v>0.26</v>
      </c>
      <c r="BF2230">
        <v>3.6</v>
      </c>
      <c r="BI2230">
        <v>0.09</v>
      </c>
      <c r="BK2230">
        <v>93</v>
      </c>
      <c r="BL2230">
        <v>42.98</v>
      </c>
      <c r="BM2230">
        <v>3.5999999999999997E-2</v>
      </c>
      <c r="BQ2230">
        <v>106.2</v>
      </c>
      <c r="BR2230">
        <v>0.13300000000000001</v>
      </c>
      <c r="BU2230">
        <v>19.2</v>
      </c>
      <c r="CB2230">
        <v>0.9</v>
      </c>
      <c r="CD2230">
        <v>7.39</v>
      </c>
      <c r="CE2230">
        <v>8.5</v>
      </c>
      <c r="CF2230">
        <v>33</v>
      </c>
      <c r="CJ2230">
        <v>89</v>
      </c>
      <c r="CM2230">
        <v>0.32</v>
      </c>
      <c r="CN2230">
        <v>1.9</v>
      </c>
      <c r="CO2230">
        <v>3.0000000000000001E-3</v>
      </c>
      <c r="CP2230">
        <v>0.87</v>
      </c>
      <c r="CR2230">
        <v>5.8</v>
      </c>
      <c r="CS2230">
        <v>287</v>
      </c>
      <c r="CT2230">
        <v>0.3</v>
      </c>
      <c r="CX2230">
        <v>331.7</v>
      </c>
    </row>
    <row r="2231" spans="1:103">
      <c r="A2231" t="s">
        <v>2394</v>
      </c>
      <c r="B2231">
        <v>1349158</v>
      </c>
      <c r="C2231" t="s">
        <v>104</v>
      </c>
      <c r="D2231" t="s">
        <v>105</v>
      </c>
      <c r="E2231">
        <v>517021</v>
      </c>
      <c r="F2231">
        <v>7186983</v>
      </c>
      <c r="G2231">
        <v>735</v>
      </c>
      <c r="H2231" s="1">
        <v>41494</v>
      </c>
      <c r="I2231" t="s">
        <v>118</v>
      </c>
      <c r="J2231" t="s">
        <v>119</v>
      </c>
      <c r="K2231" t="s">
        <v>108</v>
      </c>
      <c r="L2231" t="s">
        <v>109</v>
      </c>
      <c r="M2231" t="s">
        <v>120</v>
      </c>
      <c r="N2231" t="s">
        <v>111</v>
      </c>
      <c r="O2231" t="s">
        <v>2394</v>
      </c>
      <c r="P2231" t="s">
        <v>112</v>
      </c>
      <c r="Q2231" t="s">
        <v>2335</v>
      </c>
      <c r="R2231" t="s">
        <v>2336</v>
      </c>
      <c r="T2231" s="1">
        <v>41524</v>
      </c>
      <c r="V2231">
        <v>5503</v>
      </c>
      <c r="X2231">
        <v>0.51</v>
      </c>
      <c r="Z2231">
        <v>10</v>
      </c>
      <c r="AA2231">
        <v>6.6</v>
      </c>
      <c r="AC2231">
        <v>10</v>
      </c>
      <c r="AD2231">
        <v>763.3</v>
      </c>
      <c r="AG2231">
        <v>0.13</v>
      </c>
      <c r="AH2231">
        <v>0.12</v>
      </c>
      <c r="AJ2231">
        <v>1.17</v>
      </c>
      <c r="AM2231">
        <v>0.6</v>
      </c>
      <c r="AO2231">
        <v>62.1</v>
      </c>
      <c r="AR2231">
        <v>36.36</v>
      </c>
      <c r="AV2231">
        <v>1.68</v>
      </c>
      <c r="AW2231">
        <v>2.6</v>
      </c>
      <c r="BA2231">
        <v>398</v>
      </c>
      <c r="BE2231">
        <v>7.0000000000000007E-2</v>
      </c>
      <c r="BF2231">
        <v>4.0999999999999996</v>
      </c>
      <c r="BI2231">
        <v>0.05</v>
      </c>
      <c r="BK2231">
        <v>14</v>
      </c>
      <c r="BL2231">
        <v>20.07</v>
      </c>
      <c r="BM2231">
        <v>6.0000000000000001E-3</v>
      </c>
      <c r="BQ2231">
        <v>15.2</v>
      </c>
      <c r="BR2231">
        <v>6.9000000000000006E-2</v>
      </c>
      <c r="BU2231">
        <v>6.34</v>
      </c>
      <c r="CB2231">
        <v>0.25</v>
      </c>
      <c r="CD2231">
        <v>0.86</v>
      </c>
      <c r="CE2231">
        <v>1.6</v>
      </c>
      <c r="CF2231">
        <v>11.7</v>
      </c>
      <c r="CJ2231">
        <v>48.5</v>
      </c>
      <c r="CM2231">
        <v>0.06</v>
      </c>
      <c r="CN2231">
        <v>0.3</v>
      </c>
      <c r="CO2231">
        <v>4.0000000000000001E-3</v>
      </c>
      <c r="CP2231">
        <v>0.31</v>
      </c>
      <c r="CR2231">
        <v>3.6</v>
      </c>
      <c r="CS2231">
        <v>83</v>
      </c>
      <c r="CT2231">
        <v>0.2</v>
      </c>
      <c r="CX2231">
        <v>37.799999999999997</v>
      </c>
    </row>
    <row r="2232" spans="1:103">
      <c r="A2232" t="s">
        <v>2395</v>
      </c>
      <c r="B2232">
        <v>1349568</v>
      </c>
      <c r="C2232" t="s">
        <v>104</v>
      </c>
      <c r="D2232" t="s">
        <v>105</v>
      </c>
      <c r="E2232">
        <v>519583</v>
      </c>
      <c r="F2232">
        <v>7184888</v>
      </c>
      <c r="G2232">
        <v>907</v>
      </c>
      <c r="H2232" s="1">
        <v>41486</v>
      </c>
      <c r="I2232" t="s">
        <v>126</v>
      </c>
      <c r="J2232" t="s">
        <v>119</v>
      </c>
      <c r="K2232" t="s">
        <v>108</v>
      </c>
      <c r="L2232" t="s">
        <v>109</v>
      </c>
      <c r="M2232" t="s">
        <v>120</v>
      </c>
      <c r="N2232" t="s">
        <v>111</v>
      </c>
      <c r="O2232" t="s">
        <v>2395</v>
      </c>
      <c r="P2232" t="s">
        <v>112</v>
      </c>
      <c r="Q2232" t="s">
        <v>2127</v>
      </c>
      <c r="R2232" t="s">
        <v>2128</v>
      </c>
      <c r="T2232" s="1">
        <v>41471</v>
      </c>
      <c r="V2232">
        <v>401</v>
      </c>
      <c r="X2232">
        <v>0.32</v>
      </c>
      <c r="Z2232">
        <v>104.8</v>
      </c>
      <c r="AA2232">
        <v>14.2</v>
      </c>
      <c r="AC2232">
        <v>3</v>
      </c>
      <c r="AD2232">
        <v>219.1</v>
      </c>
      <c r="AG2232">
        <v>0.39</v>
      </c>
      <c r="AH2232">
        <v>5.0000000000000001E-3</v>
      </c>
      <c r="AJ2232">
        <v>0.03</v>
      </c>
      <c r="AM2232">
        <v>0.8</v>
      </c>
      <c r="AO2232">
        <v>12.2</v>
      </c>
      <c r="AR2232">
        <v>11.96</v>
      </c>
      <c r="AV2232">
        <v>12.05</v>
      </c>
      <c r="AW2232">
        <v>3.8</v>
      </c>
      <c r="BA2232">
        <v>50</v>
      </c>
      <c r="BE2232">
        <v>0.18</v>
      </c>
      <c r="BF2232">
        <v>0.8</v>
      </c>
      <c r="BI2232">
        <v>0.02</v>
      </c>
      <c r="BK2232">
        <v>19</v>
      </c>
      <c r="BL2232">
        <v>94.97</v>
      </c>
      <c r="BM2232">
        <v>2.5999999999999999E-2</v>
      </c>
      <c r="BQ2232">
        <v>5.2</v>
      </c>
      <c r="BR2232">
        <v>9.2999999999999999E-2</v>
      </c>
      <c r="BU2232">
        <v>16.36</v>
      </c>
      <c r="CB2232">
        <v>0.57999999999999996</v>
      </c>
      <c r="CD2232">
        <v>15.54</v>
      </c>
      <c r="CE2232">
        <v>1.8</v>
      </c>
      <c r="CF2232">
        <v>16.100000000000001</v>
      </c>
      <c r="CJ2232">
        <v>34.799999999999997</v>
      </c>
      <c r="CM2232">
        <v>0.74</v>
      </c>
      <c r="CN2232">
        <v>1.5</v>
      </c>
      <c r="CO2232">
        <v>4.0000000000000001E-3</v>
      </c>
      <c r="CP2232">
        <v>9.06</v>
      </c>
      <c r="CR2232">
        <v>0.7</v>
      </c>
      <c r="CS2232">
        <v>238</v>
      </c>
      <c r="CT2232">
        <v>0.05</v>
      </c>
      <c r="CX2232">
        <v>37.6</v>
      </c>
    </row>
    <row r="2233" spans="1:103">
      <c r="A2233" t="s">
        <v>2396</v>
      </c>
      <c r="B2233">
        <v>1349581</v>
      </c>
      <c r="C2233" t="s">
        <v>104</v>
      </c>
      <c r="D2233" t="s">
        <v>105</v>
      </c>
      <c r="E2233">
        <v>506147</v>
      </c>
      <c r="F2233">
        <v>7182836</v>
      </c>
      <c r="G2233">
        <v>465</v>
      </c>
      <c r="H2233" s="1">
        <v>41499</v>
      </c>
      <c r="I2233" t="s">
        <v>183</v>
      </c>
      <c r="J2233" t="s">
        <v>119</v>
      </c>
      <c r="K2233" t="s">
        <v>108</v>
      </c>
      <c r="L2233" t="s">
        <v>109</v>
      </c>
      <c r="M2233" t="s">
        <v>120</v>
      </c>
      <c r="N2233" t="s">
        <v>111</v>
      </c>
      <c r="O2233" t="s">
        <v>2396</v>
      </c>
      <c r="P2233" t="s">
        <v>112</v>
      </c>
      <c r="Q2233" t="s">
        <v>2127</v>
      </c>
      <c r="R2233" t="s">
        <v>2128</v>
      </c>
      <c r="T2233" s="1">
        <v>41474</v>
      </c>
      <c r="V2233">
        <v>209</v>
      </c>
      <c r="X2233">
        <v>1.19</v>
      </c>
      <c r="Z2233">
        <v>11</v>
      </c>
      <c r="AA2233">
        <v>0.5</v>
      </c>
      <c r="AC2233">
        <v>3</v>
      </c>
      <c r="AD2233">
        <v>863</v>
      </c>
      <c r="AG2233">
        <v>0.22</v>
      </c>
      <c r="AH2233">
        <v>0.04</v>
      </c>
      <c r="AJ2233">
        <v>1.1000000000000001</v>
      </c>
      <c r="AM2233">
        <v>5.2</v>
      </c>
      <c r="AO2233">
        <v>19.8</v>
      </c>
      <c r="AR2233">
        <v>35.57</v>
      </c>
      <c r="AV2233">
        <v>2.37</v>
      </c>
      <c r="AW2233">
        <v>3.6</v>
      </c>
      <c r="BA2233">
        <v>13</v>
      </c>
      <c r="BE2233">
        <v>0.18</v>
      </c>
      <c r="BF2233">
        <v>3.6</v>
      </c>
      <c r="BI2233">
        <v>0.27</v>
      </c>
      <c r="BK2233">
        <v>88</v>
      </c>
      <c r="BL2233">
        <v>5.43</v>
      </c>
      <c r="BM2233">
        <v>0.01</v>
      </c>
      <c r="BQ2233">
        <v>37.299999999999997</v>
      </c>
      <c r="BR2233">
        <v>3.2000000000000001E-2</v>
      </c>
      <c r="BU2233">
        <v>21.52</v>
      </c>
      <c r="CB2233">
        <v>0.09</v>
      </c>
      <c r="CD2233">
        <v>2.3199999999999998</v>
      </c>
      <c r="CE2233">
        <v>2.8</v>
      </c>
      <c r="CF2233">
        <v>1.4</v>
      </c>
      <c r="CJ2233">
        <v>30.9</v>
      </c>
      <c r="CM2233">
        <v>0.01</v>
      </c>
      <c r="CN2233">
        <v>1.8</v>
      </c>
      <c r="CO2233">
        <v>2E-3</v>
      </c>
      <c r="CP2233">
        <v>0.45</v>
      </c>
      <c r="CR2233">
        <v>0.3</v>
      </c>
      <c r="CS2233">
        <v>57</v>
      </c>
      <c r="CT2233">
        <v>0.05</v>
      </c>
      <c r="CX2233">
        <v>215.2</v>
      </c>
    </row>
    <row r="2234" spans="1:103">
      <c r="A2234" t="s">
        <v>2397</v>
      </c>
      <c r="B2234">
        <v>119579</v>
      </c>
      <c r="C2234" t="s">
        <v>104</v>
      </c>
      <c r="D2234" t="s">
        <v>105</v>
      </c>
      <c r="E2234">
        <v>505821</v>
      </c>
      <c r="F2234">
        <v>7183334</v>
      </c>
      <c r="G2234">
        <v>594</v>
      </c>
      <c r="H2234" s="1">
        <v>40769</v>
      </c>
      <c r="I2234" t="s">
        <v>2349</v>
      </c>
      <c r="J2234" t="s">
        <v>107</v>
      </c>
      <c r="K2234" t="s">
        <v>108</v>
      </c>
      <c r="L2234" t="s">
        <v>109</v>
      </c>
      <c r="M2234" t="s">
        <v>110</v>
      </c>
      <c r="N2234" t="s">
        <v>111</v>
      </c>
      <c r="O2234" t="s">
        <v>2397</v>
      </c>
      <c r="P2234" t="s">
        <v>112</v>
      </c>
      <c r="Q2234" t="s">
        <v>2350</v>
      </c>
      <c r="R2234" t="s">
        <v>2351</v>
      </c>
      <c r="T2234" s="1">
        <v>40735</v>
      </c>
      <c r="V2234">
        <v>318</v>
      </c>
      <c r="X2234">
        <v>0.87</v>
      </c>
      <c r="Z2234">
        <v>10.199999999999999</v>
      </c>
      <c r="AA2234">
        <v>0.2</v>
      </c>
      <c r="AC2234">
        <v>1</v>
      </c>
      <c r="AD2234">
        <v>441.3</v>
      </c>
      <c r="AE2234">
        <v>0.1</v>
      </c>
      <c r="AG2234">
        <v>0.18</v>
      </c>
      <c r="AH2234">
        <v>0.03</v>
      </c>
      <c r="AJ2234">
        <v>0.3</v>
      </c>
      <c r="AK2234">
        <v>10.6</v>
      </c>
      <c r="AM2234">
        <v>2.1</v>
      </c>
      <c r="AO2234">
        <v>12.9</v>
      </c>
      <c r="AP2234">
        <v>0.66</v>
      </c>
      <c r="AR2234">
        <v>15.1</v>
      </c>
      <c r="AV2234">
        <v>1.59</v>
      </c>
      <c r="AW2234">
        <v>3.6</v>
      </c>
      <c r="AY2234">
        <v>0.05</v>
      </c>
      <c r="AZ2234">
        <v>0.01</v>
      </c>
      <c r="BA2234">
        <v>2.5</v>
      </c>
      <c r="BD2234">
        <v>0.01</v>
      </c>
      <c r="BE2234">
        <v>0.09</v>
      </c>
      <c r="BF2234">
        <v>5.2</v>
      </c>
      <c r="BG2234">
        <v>1.6</v>
      </c>
      <c r="BI2234">
        <v>0.08</v>
      </c>
      <c r="BK2234">
        <v>55</v>
      </c>
      <c r="BL2234">
        <v>4.55</v>
      </c>
      <c r="BM2234">
        <v>1.2E-2</v>
      </c>
      <c r="BN2234">
        <v>0.25</v>
      </c>
      <c r="BQ2234">
        <v>9</v>
      </c>
      <c r="BR2234">
        <v>3.5999999999999997E-2</v>
      </c>
      <c r="BU2234">
        <v>17.850000000000001</v>
      </c>
      <c r="BV2234">
        <v>5</v>
      </c>
      <c r="BX2234">
        <v>1</v>
      </c>
      <c r="BY2234">
        <v>10.5</v>
      </c>
      <c r="BZ2234">
        <v>0.5</v>
      </c>
      <c r="CB2234">
        <v>7.0000000000000007E-2</v>
      </c>
      <c r="CD2234">
        <v>1.47</v>
      </c>
      <c r="CE2234">
        <v>1.3</v>
      </c>
      <c r="CF2234">
        <v>1.4</v>
      </c>
      <c r="CH2234">
        <v>0.8</v>
      </c>
      <c r="CJ2234">
        <v>21.9</v>
      </c>
      <c r="CK2234">
        <v>2.5000000000000001E-2</v>
      </c>
      <c r="CM2234">
        <v>0.17</v>
      </c>
      <c r="CN2234">
        <v>1.3</v>
      </c>
      <c r="CO2234">
        <v>6.0000000000000001E-3</v>
      </c>
      <c r="CP2234">
        <v>0.35</v>
      </c>
      <c r="CR2234">
        <v>0.2</v>
      </c>
      <c r="CS2234">
        <v>57</v>
      </c>
      <c r="CT2234">
        <v>0.05</v>
      </c>
      <c r="CU2234">
        <v>1.44</v>
      </c>
      <c r="CX2234">
        <v>78.3</v>
      </c>
      <c r="CY2234">
        <v>0.4</v>
      </c>
    </row>
    <row r="2235" spans="1:103">
      <c r="A2235" t="s">
        <v>2398</v>
      </c>
      <c r="B2235">
        <v>119583</v>
      </c>
      <c r="C2235" t="s">
        <v>104</v>
      </c>
      <c r="D2235" t="s">
        <v>105</v>
      </c>
      <c r="E2235">
        <v>505665</v>
      </c>
      <c r="F2235">
        <v>7182893</v>
      </c>
      <c r="G2235">
        <v>602</v>
      </c>
      <c r="H2235" s="1">
        <v>40769</v>
      </c>
      <c r="I2235" t="s">
        <v>2349</v>
      </c>
      <c r="J2235" t="s">
        <v>107</v>
      </c>
      <c r="K2235" t="s">
        <v>108</v>
      </c>
      <c r="L2235" t="s">
        <v>109</v>
      </c>
      <c r="M2235" t="s">
        <v>110</v>
      </c>
      <c r="N2235" t="s">
        <v>111</v>
      </c>
      <c r="O2235" t="s">
        <v>2398</v>
      </c>
      <c r="P2235" t="s">
        <v>112</v>
      </c>
      <c r="Q2235" t="s">
        <v>2350</v>
      </c>
      <c r="R2235" t="s">
        <v>2351</v>
      </c>
      <c r="T2235" s="1">
        <v>40735</v>
      </c>
      <c r="V2235">
        <v>1058</v>
      </c>
      <c r="X2235">
        <v>1.3</v>
      </c>
      <c r="Z2235">
        <v>15.1</v>
      </c>
      <c r="AA2235">
        <v>2.1</v>
      </c>
      <c r="AC2235">
        <v>0.5</v>
      </c>
      <c r="AD2235">
        <v>1023</v>
      </c>
      <c r="AE2235">
        <v>0.3</v>
      </c>
      <c r="AG2235">
        <v>0.32</v>
      </c>
      <c r="AH2235">
        <v>0.04</v>
      </c>
      <c r="AJ2235">
        <v>0.54</v>
      </c>
      <c r="AK2235">
        <v>5.6</v>
      </c>
      <c r="AM2235">
        <v>5.5</v>
      </c>
      <c r="AO2235">
        <v>22.1</v>
      </c>
      <c r="AP2235">
        <v>0.44</v>
      </c>
      <c r="AR2235">
        <v>37.159999999999997</v>
      </c>
      <c r="AV2235">
        <v>2.41</v>
      </c>
      <c r="AW2235">
        <v>3.4</v>
      </c>
      <c r="AY2235">
        <v>0.05</v>
      </c>
      <c r="AZ2235">
        <v>0.01</v>
      </c>
      <c r="BA2235">
        <v>17</v>
      </c>
      <c r="BD2235">
        <v>0.03</v>
      </c>
      <c r="BE2235">
        <v>0.13</v>
      </c>
      <c r="BF2235">
        <v>2.7</v>
      </c>
      <c r="BG2235">
        <v>16.7</v>
      </c>
      <c r="BI2235">
        <v>0.22</v>
      </c>
      <c r="BK2235">
        <v>56</v>
      </c>
      <c r="BL2235">
        <v>5.65</v>
      </c>
      <c r="BM2235">
        <v>1.7000000000000001E-2</v>
      </c>
      <c r="BN2235">
        <v>0.13</v>
      </c>
      <c r="BQ2235">
        <v>34.6</v>
      </c>
      <c r="BR2235">
        <v>5.1999999999999998E-2</v>
      </c>
      <c r="BU2235">
        <v>20.399999999999999</v>
      </c>
      <c r="BV2235">
        <v>5</v>
      </c>
      <c r="BX2235">
        <v>1</v>
      </c>
      <c r="BY2235">
        <v>10.6</v>
      </c>
      <c r="BZ2235">
        <v>1</v>
      </c>
      <c r="CB2235">
        <v>0.16</v>
      </c>
      <c r="CD2235">
        <v>1.62</v>
      </c>
      <c r="CE2235">
        <v>2.1</v>
      </c>
      <c r="CF2235">
        <v>2.4</v>
      </c>
      <c r="CH2235">
        <v>0.8</v>
      </c>
      <c r="CJ2235">
        <v>60.6</v>
      </c>
      <c r="CK2235">
        <v>2.5000000000000001E-2</v>
      </c>
      <c r="CM2235">
        <v>0.14000000000000001</v>
      </c>
      <c r="CN2235">
        <v>1.7</v>
      </c>
      <c r="CO2235">
        <v>1E-3</v>
      </c>
      <c r="CP2235">
        <v>0.48</v>
      </c>
      <c r="CR2235">
        <v>0.3</v>
      </c>
      <c r="CS2235">
        <v>51</v>
      </c>
      <c r="CT2235">
        <v>0.05</v>
      </c>
      <c r="CU2235">
        <v>2.4300000000000002</v>
      </c>
      <c r="CX2235">
        <v>148.30000000000001</v>
      </c>
      <c r="CY2235">
        <v>0.6</v>
      </c>
    </row>
    <row r="2236" spans="1:103">
      <c r="A2236" t="s">
        <v>2399</v>
      </c>
      <c r="B2236">
        <v>119585</v>
      </c>
      <c r="C2236" t="s">
        <v>104</v>
      </c>
      <c r="D2236" t="s">
        <v>105</v>
      </c>
      <c r="E2236">
        <v>505610</v>
      </c>
      <c r="F2236">
        <v>7182650</v>
      </c>
      <c r="G2236">
        <v>392</v>
      </c>
      <c r="H2236" s="1">
        <v>40769</v>
      </c>
      <c r="I2236" t="s">
        <v>2349</v>
      </c>
      <c r="J2236" t="s">
        <v>107</v>
      </c>
      <c r="K2236" t="s">
        <v>108</v>
      </c>
      <c r="L2236" t="s">
        <v>109</v>
      </c>
      <c r="M2236" t="s">
        <v>110</v>
      </c>
      <c r="N2236" t="s">
        <v>111</v>
      </c>
      <c r="O2236" t="s">
        <v>2399</v>
      </c>
      <c r="P2236" t="s">
        <v>112</v>
      </c>
      <c r="Q2236" t="s">
        <v>2350</v>
      </c>
      <c r="R2236" t="s">
        <v>2351</v>
      </c>
      <c r="T2236" s="1">
        <v>40735</v>
      </c>
      <c r="V2236">
        <v>440</v>
      </c>
      <c r="X2236">
        <v>0.54</v>
      </c>
      <c r="Z2236">
        <v>21.6</v>
      </c>
      <c r="AA2236">
        <v>6.2</v>
      </c>
      <c r="AC2236">
        <v>4</v>
      </c>
      <c r="AD2236">
        <v>1631</v>
      </c>
      <c r="AE2236">
        <v>0.2</v>
      </c>
      <c r="AG2236">
        <v>0.2</v>
      </c>
      <c r="AH2236">
        <v>0.04</v>
      </c>
      <c r="AJ2236">
        <v>0.64</v>
      </c>
      <c r="AK2236">
        <v>7.3</v>
      </c>
      <c r="AM2236">
        <v>0.4</v>
      </c>
      <c r="AO2236">
        <v>15.7</v>
      </c>
      <c r="AP2236">
        <v>1.34</v>
      </c>
      <c r="AR2236">
        <v>37.799999999999997</v>
      </c>
      <c r="AV2236">
        <v>1.78</v>
      </c>
      <c r="AW2236">
        <v>3.4</v>
      </c>
      <c r="AY2236">
        <v>0.05</v>
      </c>
      <c r="AZ2236">
        <v>0.02</v>
      </c>
      <c r="BA2236">
        <v>292</v>
      </c>
      <c r="BD2236">
        <v>0.01</v>
      </c>
      <c r="BE2236">
        <v>0.06</v>
      </c>
      <c r="BF2236">
        <v>3.9</v>
      </c>
      <c r="BG2236">
        <v>0.8</v>
      </c>
      <c r="BI2236">
        <v>0.03</v>
      </c>
      <c r="BK2236">
        <v>15</v>
      </c>
      <c r="BL2236">
        <v>4.8899999999999997</v>
      </c>
      <c r="BM2236">
        <v>5.0000000000000001E-3</v>
      </c>
      <c r="BN2236">
        <v>0.28999999999999998</v>
      </c>
      <c r="BQ2236">
        <v>6.3</v>
      </c>
      <c r="BR2236">
        <v>6.2E-2</v>
      </c>
      <c r="BU2236">
        <v>13.77</v>
      </c>
      <c r="BV2236">
        <v>5</v>
      </c>
      <c r="BX2236">
        <v>2</v>
      </c>
      <c r="BY2236">
        <v>8.6999999999999993</v>
      </c>
      <c r="BZ2236">
        <v>2</v>
      </c>
      <c r="CB2236">
        <v>0.09</v>
      </c>
      <c r="CD2236">
        <v>1.57</v>
      </c>
      <c r="CE2236">
        <v>0.2</v>
      </c>
      <c r="CF2236">
        <v>6.3</v>
      </c>
      <c r="CH2236">
        <v>0.6</v>
      </c>
      <c r="CJ2236">
        <v>13.9</v>
      </c>
      <c r="CK2236">
        <v>2.5000000000000001E-2</v>
      </c>
      <c r="CM2236">
        <v>0.12</v>
      </c>
      <c r="CN2236">
        <v>0.05</v>
      </c>
      <c r="CO2236">
        <v>4.0000000000000001E-3</v>
      </c>
      <c r="CP2236">
        <v>0.56000000000000005</v>
      </c>
      <c r="CR2236">
        <v>1</v>
      </c>
      <c r="CS2236">
        <v>55</v>
      </c>
      <c r="CT2236">
        <v>0.05</v>
      </c>
      <c r="CU2236">
        <v>4.21</v>
      </c>
      <c r="CX2236">
        <v>14.2</v>
      </c>
      <c r="CY2236">
        <v>0.2</v>
      </c>
    </row>
    <row r="2237" spans="1:103">
      <c r="A2237" t="s">
        <v>2400</v>
      </c>
      <c r="B2237">
        <v>119591</v>
      </c>
      <c r="C2237" t="s">
        <v>104</v>
      </c>
      <c r="D2237" t="s">
        <v>105</v>
      </c>
      <c r="E2237">
        <v>505163</v>
      </c>
      <c r="F2237">
        <v>7183242</v>
      </c>
      <c r="G2237">
        <v>559</v>
      </c>
      <c r="H2237" s="1">
        <v>40769</v>
      </c>
      <c r="I2237" t="s">
        <v>2349</v>
      </c>
      <c r="J2237" t="s">
        <v>107</v>
      </c>
      <c r="K2237" t="s">
        <v>108</v>
      </c>
      <c r="L2237" t="s">
        <v>109</v>
      </c>
      <c r="M2237" t="s">
        <v>110</v>
      </c>
      <c r="N2237" t="s">
        <v>111</v>
      </c>
      <c r="O2237" t="s">
        <v>2400</v>
      </c>
      <c r="P2237" t="s">
        <v>112</v>
      </c>
      <c r="Q2237" t="s">
        <v>2350</v>
      </c>
      <c r="R2237" t="s">
        <v>2351</v>
      </c>
      <c r="T2237" s="1">
        <v>40735</v>
      </c>
      <c r="V2237">
        <v>98</v>
      </c>
      <c r="X2237">
        <v>1.58</v>
      </c>
      <c r="Z2237">
        <v>9.9</v>
      </c>
      <c r="AA2237">
        <v>0.1</v>
      </c>
      <c r="AC2237">
        <v>2</v>
      </c>
      <c r="AD2237">
        <v>305.60000000000002</v>
      </c>
      <c r="AE2237">
        <v>0.4</v>
      </c>
      <c r="AG2237">
        <v>0.17</v>
      </c>
      <c r="AH2237">
        <v>0.06</v>
      </c>
      <c r="AJ2237">
        <v>0.44</v>
      </c>
      <c r="AK2237">
        <v>12.6</v>
      </c>
      <c r="AM2237">
        <v>5.8</v>
      </c>
      <c r="AO2237">
        <v>27.6</v>
      </c>
      <c r="AP2237">
        <v>1.06</v>
      </c>
      <c r="AR2237">
        <v>21.49</v>
      </c>
      <c r="AV2237">
        <v>2.57</v>
      </c>
      <c r="AW2237">
        <v>4.5</v>
      </c>
      <c r="AY2237">
        <v>0.05</v>
      </c>
      <c r="AZ2237">
        <v>0.03</v>
      </c>
      <c r="BA2237">
        <v>2.5</v>
      </c>
      <c r="BD2237">
        <v>0.01</v>
      </c>
      <c r="BE2237">
        <v>0.08</v>
      </c>
      <c r="BF2237">
        <v>5.9</v>
      </c>
      <c r="BG2237">
        <v>17.3</v>
      </c>
      <c r="BI2237">
        <v>0.32</v>
      </c>
      <c r="BK2237">
        <v>123</v>
      </c>
      <c r="BL2237">
        <v>3.56</v>
      </c>
      <c r="BM2237">
        <v>8.9999999999999993E-3</v>
      </c>
      <c r="BN2237">
        <v>0.45</v>
      </c>
      <c r="BQ2237">
        <v>19.3</v>
      </c>
      <c r="BR2237">
        <v>2.5999999999999999E-2</v>
      </c>
      <c r="BU2237">
        <v>15.15</v>
      </c>
      <c r="BV2237">
        <v>5</v>
      </c>
      <c r="BX2237">
        <v>1</v>
      </c>
      <c r="BY2237">
        <v>11.4</v>
      </c>
      <c r="BZ2237">
        <v>0.5</v>
      </c>
      <c r="CB2237">
        <v>0.06</v>
      </c>
      <c r="CD2237">
        <v>1.46</v>
      </c>
      <c r="CE2237">
        <v>2</v>
      </c>
      <c r="CF2237">
        <v>1.7</v>
      </c>
      <c r="CH2237">
        <v>0.8</v>
      </c>
      <c r="CJ2237">
        <v>18.600000000000001</v>
      </c>
      <c r="CK2237">
        <v>2.5000000000000001E-2</v>
      </c>
      <c r="CM2237">
        <v>0.06</v>
      </c>
      <c r="CN2237">
        <v>2.1</v>
      </c>
      <c r="CO2237">
        <v>8.0000000000000002E-3</v>
      </c>
      <c r="CP2237">
        <v>0.38</v>
      </c>
      <c r="CR2237">
        <v>0.3</v>
      </c>
      <c r="CS2237">
        <v>64</v>
      </c>
      <c r="CT2237">
        <v>0.05</v>
      </c>
      <c r="CU2237">
        <v>1.83</v>
      </c>
      <c r="CX2237">
        <v>91.6</v>
      </c>
      <c r="CY2237">
        <v>1.6</v>
      </c>
    </row>
    <row r="2238" spans="1:103">
      <c r="A2238" t="s">
        <v>2401</v>
      </c>
      <c r="B2238">
        <v>119668</v>
      </c>
      <c r="C2238" t="s">
        <v>104</v>
      </c>
      <c r="D2238" t="s">
        <v>105</v>
      </c>
      <c r="E2238">
        <v>504799</v>
      </c>
      <c r="F2238">
        <v>7184100</v>
      </c>
      <c r="H2238" s="1">
        <v>40769</v>
      </c>
      <c r="I2238" t="s">
        <v>2349</v>
      </c>
      <c r="J2238" t="s">
        <v>107</v>
      </c>
      <c r="K2238" t="s">
        <v>108</v>
      </c>
      <c r="L2238" t="s">
        <v>109</v>
      </c>
      <c r="M2238" t="s">
        <v>110</v>
      </c>
      <c r="N2238" t="s">
        <v>111</v>
      </c>
      <c r="O2238" t="s">
        <v>2401</v>
      </c>
      <c r="P2238" t="s">
        <v>112</v>
      </c>
      <c r="Q2238" t="s">
        <v>1680</v>
      </c>
      <c r="R2238" t="s">
        <v>1681</v>
      </c>
      <c r="T2238" s="1">
        <v>40737</v>
      </c>
      <c r="V2238">
        <v>331</v>
      </c>
      <c r="X2238">
        <v>1.51</v>
      </c>
      <c r="Z2238">
        <v>14</v>
      </c>
      <c r="AA2238">
        <v>4</v>
      </c>
      <c r="AC2238">
        <v>6</v>
      </c>
      <c r="AD2238">
        <v>1204</v>
      </c>
      <c r="AE2238">
        <v>0.6</v>
      </c>
      <c r="AG2238">
        <v>0.18</v>
      </c>
      <c r="AH2238">
        <v>0.27</v>
      </c>
      <c r="AJ2238">
        <v>2.12</v>
      </c>
      <c r="AK2238">
        <v>18.2</v>
      </c>
      <c r="AM2238">
        <v>8.8000000000000007</v>
      </c>
      <c r="AO2238">
        <v>28.5</v>
      </c>
      <c r="AP2238">
        <v>1.2</v>
      </c>
      <c r="AR2238">
        <v>42.04</v>
      </c>
      <c r="AV2238">
        <v>2.48</v>
      </c>
      <c r="AW2238">
        <v>4</v>
      </c>
      <c r="AY2238">
        <v>0.05</v>
      </c>
      <c r="AZ2238">
        <v>0.01</v>
      </c>
      <c r="BA2238">
        <v>110</v>
      </c>
      <c r="BD2238">
        <v>0.03</v>
      </c>
      <c r="BE2238">
        <v>0.13</v>
      </c>
      <c r="BF2238">
        <v>9</v>
      </c>
      <c r="BG2238">
        <v>30.2</v>
      </c>
      <c r="BI2238">
        <v>0.34</v>
      </c>
      <c r="BK2238">
        <v>238</v>
      </c>
      <c r="BL2238">
        <v>3.47</v>
      </c>
      <c r="BM2238">
        <v>8.9999999999999993E-3</v>
      </c>
      <c r="BN2238">
        <v>0.47</v>
      </c>
      <c r="BQ2238">
        <v>40.799999999999997</v>
      </c>
      <c r="BR2238">
        <v>6.7000000000000004E-2</v>
      </c>
      <c r="BU2238">
        <v>16.91</v>
      </c>
      <c r="BV2238">
        <v>5</v>
      </c>
      <c r="BX2238">
        <v>1</v>
      </c>
      <c r="BY2238">
        <v>13.7</v>
      </c>
      <c r="BZ2238">
        <v>2</v>
      </c>
      <c r="CB2238">
        <v>7.0000000000000007E-2</v>
      </c>
      <c r="CD2238">
        <v>1.38</v>
      </c>
      <c r="CE2238">
        <v>3.3</v>
      </c>
      <c r="CF2238">
        <v>2.7</v>
      </c>
      <c r="CH2238">
        <v>0.6</v>
      </c>
      <c r="CJ2238">
        <v>52.3</v>
      </c>
      <c r="CK2238">
        <v>2.5000000000000001E-2</v>
      </c>
      <c r="CM2238">
        <v>7.0000000000000007E-2</v>
      </c>
      <c r="CN2238">
        <v>2.2000000000000002</v>
      </c>
      <c r="CO2238">
        <v>7.0000000000000001E-3</v>
      </c>
      <c r="CP2238">
        <v>0.38</v>
      </c>
      <c r="CR2238">
        <v>1</v>
      </c>
      <c r="CS2238">
        <v>76</v>
      </c>
      <c r="CT2238">
        <v>0.05</v>
      </c>
      <c r="CU2238">
        <v>10.51</v>
      </c>
      <c r="CX2238">
        <v>184.6</v>
      </c>
      <c r="CY2238">
        <v>0.7</v>
      </c>
    </row>
    <row r="2239" spans="1:103">
      <c r="A2239" t="s">
        <v>2402</v>
      </c>
      <c r="B2239">
        <v>119725</v>
      </c>
      <c r="C2239" t="s">
        <v>104</v>
      </c>
      <c r="D2239" t="s">
        <v>105</v>
      </c>
      <c r="E2239">
        <v>502528</v>
      </c>
      <c r="F2239">
        <v>7182584</v>
      </c>
      <c r="G2239">
        <v>551</v>
      </c>
      <c r="H2239" s="1">
        <v>40769</v>
      </c>
      <c r="I2239" t="s">
        <v>2349</v>
      </c>
      <c r="J2239" t="s">
        <v>107</v>
      </c>
      <c r="K2239" t="s">
        <v>108</v>
      </c>
      <c r="L2239" t="s">
        <v>109</v>
      </c>
      <c r="M2239" t="s">
        <v>110</v>
      </c>
      <c r="N2239" t="s">
        <v>111</v>
      </c>
      <c r="O2239" t="s">
        <v>2402</v>
      </c>
      <c r="P2239" t="s">
        <v>112</v>
      </c>
      <c r="Q2239" t="s">
        <v>1680</v>
      </c>
      <c r="R2239" t="s">
        <v>1681</v>
      </c>
      <c r="T2239" s="1">
        <v>40734</v>
      </c>
      <c r="V2239">
        <v>725</v>
      </c>
      <c r="X2239">
        <v>1.81</v>
      </c>
      <c r="Z2239">
        <v>189.9</v>
      </c>
      <c r="AA2239">
        <v>28</v>
      </c>
      <c r="AC2239">
        <v>5</v>
      </c>
      <c r="AD2239">
        <v>605.20000000000005</v>
      </c>
      <c r="AE2239">
        <v>1.9</v>
      </c>
      <c r="AG2239">
        <v>0.41</v>
      </c>
      <c r="AH2239">
        <v>0.02</v>
      </c>
      <c r="AJ2239">
        <v>5.87</v>
      </c>
      <c r="AK2239">
        <v>12.5</v>
      </c>
      <c r="AM2239">
        <v>4.8</v>
      </c>
      <c r="AO2239">
        <v>113.7</v>
      </c>
      <c r="AP2239">
        <v>1.76</v>
      </c>
      <c r="AR2239">
        <v>274.02</v>
      </c>
      <c r="AV2239">
        <v>14.39</v>
      </c>
      <c r="AW2239">
        <v>4.0999999999999996</v>
      </c>
      <c r="AY2239">
        <v>0.05</v>
      </c>
      <c r="AZ2239">
        <v>0.03</v>
      </c>
      <c r="BA2239">
        <v>242</v>
      </c>
      <c r="BD2239">
        <v>7.0000000000000007E-2</v>
      </c>
      <c r="BE2239">
        <v>0.17</v>
      </c>
      <c r="BF2239">
        <v>11.6</v>
      </c>
      <c r="BG2239">
        <v>4.5999999999999996</v>
      </c>
      <c r="BI2239">
        <v>0.08</v>
      </c>
      <c r="BK2239">
        <v>173</v>
      </c>
      <c r="BL2239">
        <v>5.43</v>
      </c>
      <c r="BM2239">
        <v>2E-3</v>
      </c>
      <c r="BN2239">
        <v>0.22</v>
      </c>
      <c r="BQ2239">
        <v>43.7</v>
      </c>
      <c r="BR2239">
        <v>0.26700000000000002</v>
      </c>
      <c r="BU2239">
        <v>42.74</v>
      </c>
      <c r="BV2239">
        <v>71</v>
      </c>
      <c r="BX2239">
        <v>7</v>
      </c>
      <c r="BY2239">
        <v>14.3</v>
      </c>
      <c r="BZ2239">
        <v>2</v>
      </c>
      <c r="CB2239">
        <v>0.37</v>
      </c>
      <c r="CD2239">
        <v>8.58</v>
      </c>
      <c r="CE2239">
        <v>3.6</v>
      </c>
      <c r="CF2239">
        <v>18</v>
      </c>
      <c r="CH2239">
        <v>1.8</v>
      </c>
      <c r="CJ2239">
        <v>149.19999999999999</v>
      </c>
      <c r="CK2239">
        <v>2.5000000000000001E-2</v>
      </c>
      <c r="CM2239">
        <v>0.79</v>
      </c>
      <c r="CN2239">
        <v>2.2000000000000002</v>
      </c>
      <c r="CO2239">
        <v>4.0000000000000001E-3</v>
      </c>
      <c r="CP2239">
        <v>0.33</v>
      </c>
      <c r="CR2239">
        <v>3.7</v>
      </c>
      <c r="CS2239">
        <v>445</v>
      </c>
      <c r="CT2239">
        <v>0.05</v>
      </c>
      <c r="CU2239">
        <v>18.899999999999999</v>
      </c>
      <c r="CX2239">
        <v>545.29999999999995</v>
      </c>
      <c r="CY2239">
        <v>2</v>
      </c>
    </row>
    <row r="2240" spans="1:103">
      <c r="A2240" t="s">
        <v>2403</v>
      </c>
      <c r="B2240">
        <v>1307337</v>
      </c>
      <c r="C2240" t="s">
        <v>104</v>
      </c>
      <c r="D2240" t="s">
        <v>105</v>
      </c>
      <c r="E2240">
        <v>508758</v>
      </c>
      <c r="F2240">
        <v>7182402</v>
      </c>
      <c r="G2240">
        <v>551</v>
      </c>
      <c r="H2240" s="1">
        <v>41499</v>
      </c>
      <c r="I2240" t="s">
        <v>183</v>
      </c>
      <c r="J2240" t="s">
        <v>119</v>
      </c>
      <c r="K2240" t="s">
        <v>108</v>
      </c>
      <c r="L2240" t="s">
        <v>109</v>
      </c>
      <c r="M2240" t="s">
        <v>120</v>
      </c>
      <c r="N2240" t="s">
        <v>111</v>
      </c>
      <c r="O2240" t="s">
        <v>2403</v>
      </c>
      <c r="P2240" t="s">
        <v>112</v>
      </c>
      <c r="Q2240" t="s">
        <v>1680</v>
      </c>
      <c r="R2240" t="s">
        <v>1681</v>
      </c>
      <c r="T2240" s="1">
        <v>41475</v>
      </c>
      <c r="V2240">
        <v>941</v>
      </c>
      <c r="X2240">
        <v>1.06</v>
      </c>
      <c r="Z2240">
        <v>17</v>
      </c>
      <c r="AA2240">
        <v>3.6</v>
      </c>
      <c r="AC2240">
        <v>9</v>
      </c>
      <c r="AD2240">
        <v>571.29999999999995</v>
      </c>
      <c r="AG2240">
        <v>0.19</v>
      </c>
      <c r="AH2240">
        <v>1.47</v>
      </c>
      <c r="AJ2240">
        <v>5.41</v>
      </c>
      <c r="AM2240">
        <v>13.8</v>
      </c>
      <c r="AO2240">
        <v>52.1</v>
      </c>
      <c r="AR2240">
        <v>153.38</v>
      </c>
      <c r="AV2240">
        <v>3.2</v>
      </c>
      <c r="AW2240">
        <v>3.8</v>
      </c>
      <c r="BA2240">
        <v>221</v>
      </c>
      <c r="BE2240">
        <v>0.2</v>
      </c>
      <c r="BF2240">
        <v>11.5</v>
      </c>
      <c r="BI2240">
        <v>0.49</v>
      </c>
      <c r="BK2240">
        <v>337</v>
      </c>
      <c r="BL2240">
        <v>14.99</v>
      </c>
      <c r="BM2240">
        <v>0.01</v>
      </c>
      <c r="BQ2240">
        <v>101</v>
      </c>
      <c r="BR2240">
        <v>0.32100000000000001</v>
      </c>
      <c r="BU2240">
        <v>55.65</v>
      </c>
      <c r="CB2240">
        <v>0.13</v>
      </c>
      <c r="CD2240">
        <v>7.49</v>
      </c>
      <c r="CE2240">
        <v>4.0999999999999996</v>
      </c>
      <c r="CF2240">
        <v>6</v>
      </c>
      <c r="CJ2240">
        <v>146.30000000000001</v>
      </c>
      <c r="CM2240">
        <v>0.12</v>
      </c>
      <c r="CN2240">
        <v>3.2</v>
      </c>
      <c r="CO2240">
        <v>8.9999999999999993E-3</v>
      </c>
      <c r="CP2240">
        <v>0.48</v>
      </c>
      <c r="CR2240">
        <v>4</v>
      </c>
      <c r="CS2240">
        <v>169</v>
      </c>
      <c r="CT2240">
        <v>0.05</v>
      </c>
      <c r="CX2240">
        <v>526.6</v>
      </c>
    </row>
    <row r="2241" spans="1:102">
      <c r="A2241" t="s">
        <v>2404</v>
      </c>
      <c r="B2241">
        <v>1307340</v>
      </c>
      <c r="C2241" t="s">
        <v>104</v>
      </c>
      <c r="D2241" t="s">
        <v>105</v>
      </c>
      <c r="E2241">
        <v>508770</v>
      </c>
      <c r="F2241">
        <v>7182605</v>
      </c>
      <c r="G2241">
        <v>503</v>
      </c>
      <c r="H2241" s="1">
        <v>41499</v>
      </c>
      <c r="I2241" t="s">
        <v>183</v>
      </c>
      <c r="J2241" t="s">
        <v>119</v>
      </c>
      <c r="K2241" t="s">
        <v>108</v>
      </c>
      <c r="L2241" t="s">
        <v>109</v>
      </c>
      <c r="M2241" t="s">
        <v>120</v>
      </c>
      <c r="N2241" t="s">
        <v>111</v>
      </c>
      <c r="O2241" t="s">
        <v>2404</v>
      </c>
      <c r="P2241" t="s">
        <v>112</v>
      </c>
      <c r="Q2241" t="s">
        <v>1680</v>
      </c>
      <c r="R2241" t="s">
        <v>1681</v>
      </c>
      <c r="T2241" s="1">
        <v>41475</v>
      </c>
      <c r="V2241">
        <v>612</v>
      </c>
      <c r="X2241">
        <v>1.1100000000000001</v>
      </c>
      <c r="Z2241">
        <v>12.1</v>
      </c>
      <c r="AA2241">
        <v>1.9</v>
      </c>
      <c r="AC2241">
        <v>6</v>
      </c>
      <c r="AD2241">
        <v>611.29999999999995</v>
      </c>
      <c r="AG2241">
        <v>0.14000000000000001</v>
      </c>
      <c r="AH2241">
        <v>1.1200000000000001</v>
      </c>
      <c r="AJ2241">
        <v>3.57</v>
      </c>
      <c r="AM2241">
        <v>14.6</v>
      </c>
      <c r="AO2241">
        <v>59.8</v>
      </c>
      <c r="AR2241">
        <v>75.489999999999995</v>
      </c>
      <c r="AV2241">
        <v>2.7</v>
      </c>
      <c r="AW2241">
        <v>4.0999999999999996</v>
      </c>
      <c r="BA2241">
        <v>131</v>
      </c>
      <c r="BE2241">
        <v>0.16</v>
      </c>
      <c r="BF2241">
        <v>11.3</v>
      </c>
      <c r="BI2241">
        <v>0.55000000000000004</v>
      </c>
      <c r="BK2241">
        <v>298</v>
      </c>
      <c r="BL2241">
        <v>9.1</v>
      </c>
      <c r="BM2241">
        <v>8.9999999999999993E-3</v>
      </c>
      <c r="BQ2241">
        <v>97.6</v>
      </c>
      <c r="BR2241">
        <v>0.17499999999999999</v>
      </c>
      <c r="BU2241">
        <v>30.57</v>
      </c>
      <c r="CB2241">
        <v>0.09</v>
      </c>
      <c r="CD2241">
        <v>4.9400000000000004</v>
      </c>
      <c r="CE2241">
        <v>3.8</v>
      </c>
      <c r="CF2241">
        <v>3.9</v>
      </c>
      <c r="CJ2241">
        <v>88.2</v>
      </c>
      <c r="CM2241">
        <v>0.03</v>
      </c>
      <c r="CN2241">
        <v>2.5</v>
      </c>
      <c r="CO2241">
        <v>1.2999999999999999E-2</v>
      </c>
      <c r="CP2241">
        <v>0.42</v>
      </c>
      <c r="CR2241">
        <v>2.2999999999999998</v>
      </c>
      <c r="CS2241">
        <v>178</v>
      </c>
      <c r="CT2241">
        <v>0.05</v>
      </c>
      <c r="CX2241">
        <v>444.7</v>
      </c>
    </row>
    <row r="2242" spans="1:102">
      <c r="A2242" t="s">
        <v>2405</v>
      </c>
      <c r="B2242">
        <v>1307345</v>
      </c>
      <c r="C2242" t="s">
        <v>104</v>
      </c>
      <c r="D2242" t="s">
        <v>105</v>
      </c>
      <c r="E2242">
        <v>508752</v>
      </c>
      <c r="F2242">
        <v>7182840</v>
      </c>
      <c r="G2242">
        <v>450</v>
      </c>
      <c r="H2242" s="1">
        <v>41499</v>
      </c>
      <c r="I2242" t="s">
        <v>183</v>
      </c>
      <c r="J2242" t="s">
        <v>119</v>
      </c>
      <c r="K2242" t="s">
        <v>108</v>
      </c>
      <c r="L2242" t="s">
        <v>109</v>
      </c>
      <c r="M2242" t="s">
        <v>120</v>
      </c>
      <c r="N2242" t="s">
        <v>111</v>
      </c>
      <c r="O2242" t="s">
        <v>2405</v>
      </c>
      <c r="P2242" t="s">
        <v>112</v>
      </c>
      <c r="Q2242" t="s">
        <v>1680</v>
      </c>
      <c r="R2242" t="s">
        <v>1681</v>
      </c>
      <c r="T2242" s="1">
        <v>41475</v>
      </c>
      <c r="V2242">
        <v>2140</v>
      </c>
      <c r="X2242">
        <v>0.87</v>
      </c>
      <c r="Z2242">
        <v>17.899999999999999</v>
      </c>
      <c r="AA2242">
        <v>0.2</v>
      </c>
      <c r="AC2242">
        <v>8</v>
      </c>
      <c r="AD2242">
        <v>838.2</v>
      </c>
      <c r="AG2242">
        <v>0.14000000000000001</v>
      </c>
      <c r="AH2242">
        <v>1.42</v>
      </c>
      <c r="AJ2242">
        <v>6.55</v>
      </c>
      <c r="AM2242">
        <v>11</v>
      </c>
      <c r="AO2242">
        <v>82</v>
      </c>
      <c r="AR2242">
        <v>105.94</v>
      </c>
      <c r="AV2242">
        <v>2.57</v>
      </c>
      <c r="AW2242">
        <v>3.8</v>
      </c>
      <c r="BA2242">
        <v>357</v>
      </c>
      <c r="BE2242">
        <v>0.18</v>
      </c>
      <c r="BF2242">
        <v>10.1</v>
      </c>
      <c r="BI2242">
        <v>0.81</v>
      </c>
      <c r="BK2242">
        <v>173</v>
      </c>
      <c r="BL2242">
        <v>19.98</v>
      </c>
      <c r="BM2242">
        <v>1.2E-2</v>
      </c>
      <c r="BQ2242">
        <v>136.19999999999999</v>
      </c>
      <c r="BR2242">
        <v>0.20300000000000001</v>
      </c>
      <c r="BU2242">
        <v>24.57</v>
      </c>
      <c r="CB2242">
        <v>0.22</v>
      </c>
      <c r="CD2242">
        <v>7.77</v>
      </c>
      <c r="CE2242">
        <v>5.0999999999999996</v>
      </c>
      <c r="CF2242">
        <v>8.9</v>
      </c>
      <c r="CJ2242">
        <v>136.30000000000001</v>
      </c>
      <c r="CM2242">
        <v>0.08</v>
      </c>
      <c r="CN2242">
        <v>2.7</v>
      </c>
      <c r="CO2242">
        <v>8.9999999999999993E-3</v>
      </c>
      <c r="CP2242">
        <v>0.52</v>
      </c>
      <c r="CR2242">
        <v>4.8</v>
      </c>
      <c r="CS2242">
        <v>347</v>
      </c>
      <c r="CT2242">
        <v>0.05</v>
      </c>
      <c r="CX2242">
        <v>617.4</v>
      </c>
    </row>
    <row r="2243" spans="1:102">
      <c r="A2243" t="s">
        <v>2406</v>
      </c>
      <c r="B2243">
        <v>1307347</v>
      </c>
      <c r="C2243" t="s">
        <v>104</v>
      </c>
      <c r="D2243" t="s">
        <v>105</v>
      </c>
      <c r="E2243">
        <v>508754</v>
      </c>
      <c r="F2243">
        <v>7182958</v>
      </c>
      <c r="G2243">
        <v>421</v>
      </c>
      <c r="H2243" s="1">
        <v>41499</v>
      </c>
      <c r="I2243" t="s">
        <v>183</v>
      </c>
      <c r="J2243" t="s">
        <v>119</v>
      </c>
      <c r="K2243" t="s">
        <v>108</v>
      </c>
      <c r="L2243" t="s">
        <v>109</v>
      </c>
      <c r="M2243" t="s">
        <v>120</v>
      </c>
      <c r="N2243" t="s">
        <v>111</v>
      </c>
      <c r="O2243" t="s">
        <v>2406</v>
      </c>
      <c r="P2243" t="s">
        <v>112</v>
      </c>
      <c r="Q2243" t="s">
        <v>1680</v>
      </c>
      <c r="R2243" t="s">
        <v>1681</v>
      </c>
      <c r="T2243" s="1">
        <v>41475</v>
      </c>
      <c r="V2243">
        <v>766</v>
      </c>
      <c r="X2243">
        <v>0.73</v>
      </c>
      <c r="Z2243">
        <v>22.6</v>
      </c>
      <c r="AA2243">
        <v>2</v>
      </c>
      <c r="AC2243">
        <v>6</v>
      </c>
      <c r="AD2243">
        <v>593.6</v>
      </c>
      <c r="AG2243">
        <v>0.13</v>
      </c>
      <c r="AH2243">
        <v>0.62</v>
      </c>
      <c r="AJ2243">
        <v>3.76</v>
      </c>
      <c r="AM2243">
        <v>7.1</v>
      </c>
      <c r="AO2243">
        <v>35.4</v>
      </c>
      <c r="AR2243">
        <v>60.72</v>
      </c>
      <c r="AV2243">
        <v>2.89</v>
      </c>
      <c r="AW2243">
        <v>2.9</v>
      </c>
      <c r="BA2243">
        <v>206</v>
      </c>
      <c r="BE2243">
        <v>0.13</v>
      </c>
      <c r="BF2243">
        <v>7.6</v>
      </c>
      <c r="BI2243">
        <v>0.34</v>
      </c>
      <c r="BK2243">
        <v>265</v>
      </c>
      <c r="BL2243">
        <v>31.54</v>
      </c>
      <c r="BM2243">
        <v>1.0999999999999999E-2</v>
      </c>
      <c r="BQ2243">
        <v>66.900000000000006</v>
      </c>
      <c r="BR2243">
        <v>0.155</v>
      </c>
      <c r="BU2243">
        <v>19.239999999999998</v>
      </c>
      <c r="CB2243">
        <v>0.24</v>
      </c>
      <c r="CD2243">
        <v>10.97</v>
      </c>
      <c r="CE2243">
        <v>3.1</v>
      </c>
      <c r="CF2243">
        <v>12.5</v>
      </c>
      <c r="CJ2243">
        <v>87.1</v>
      </c>
      <c r="CM2243">
        <v>0.11</v>
      </c>
      <c r="CN2243">
        <v>2.1</v>
      </c>
      <c r="CO2243">
        <v>1.4999999999999999E-2</v>
      </c>
      <c r="CP2243">
        <v>1.08</v>
      </c>
      <c r="CR2243">
        <v>4.5</v>
      </c>
      <c r="CS2243">
        <v>287</v>
      </c>
      <c r="CT2243">
        <v>0.2</v>
      </c>
      <c r="CX2243">
        <v>310.89999999999998</v>
      </c>
    </row>
    <row r="2244" spans="1:102">
      <c r="A2244" t="s">
        <v>2407</v>
      </c>
      <c r="B2244">
        <v>1307358</v>
      </c>
      <c r="C2244" t="s">
        <v>104</v>
      </c>
      <c r="D2244" t="s">
        <v>105</v>
      </c>
      <c r="E2244">
        <v>507160</v>
      </c>
      <c r="F2244">
        <v>7182697</v>
      </c>
      <c r="G2244">
        <v>584</v>
      </c>
      <c r="H2244" s="1">
        <v>41499</v>
      </c>
      <c r="I2244" t="s">
        <v>183</v>
      </c>
      <c r="J2244" t="s">
        <v>119</v>
      </c>
      <c r="K2244" t="s">
        <v>108</v>
      </c>
      <c r="L2244" t="s">
        <v>109</v>
      </c>
      <c r="M2244" t="s">
        <v>120</v>
      </c>
      <c r="N2244" t="s">
        <v>111</v>
      </c>
      <c r="O2244" t="s">
        <v>2407</v>
      </c>
      <c r="P2244" t="s">
        <v>112</v>
      </c>
      <c r="Q2244" t="s">
        <v>1680</v>
      </c>
      <c r="R2244" t="s">
        <v>1681</v>
      </c>
      <c r="T2244" s="1">
        <v>41475</v>
      </c>
      <c r="V2244">
        <v>817</v>
      </c>
      <c r="X2244">
        <v>1.55</v>
      </c>
      <c r="Z2244">
        <v>37.200000000000003</v>
      </c>
      <c r="AA2244">
        <v>7.8</v>
      </c>
      <c r="AC2244">
        <v>2</v>
      </c>
      <c r="AD2244">
        <v>802.8</v>
      </c>
      <c r="AG2244">
        <v>0.23</v>
      </c>
      <c r="AH2244">
        <v>0.15</v>
      </c>
      <c r="AJ2244">
        <v>1.0900000000000001</v>
      </c>
      <c r="AM2244">
        <v>4</v>
      </c>
      <c r="AO2244">
        <v>35.200000000000003</v>
      </c>
      <c r="AR2244">
        <v>74.680000000000007</v>
      </c>
      <c r="AV2244">
        <v>4.74</v>
      </c>
      <c r="AW2244">
        <v>3.8</v>
      </c>
      <c r="BA2244">
        <v>54</v>
      </c>
      <c r="BE2244">
        <v>0.12</v>
      </c>
      <c r="BF2244">
        <v>5.7</v>
      </c>
      <c r="BI2244">
        <v>0.12</v>
      </c>
      <c r="BK2244">
        <v>228</v>
      </c>
      <c r="BL2244">
        <v>4.0999999999999996</v>
      </c>
      <c r="BM2244">
        <v>1.2999999999999999E-2</v>
      </c>
      <c r="BQ2244">
        <v>27.4</v>
      </c>
      <c r="BR2244">
        <v>0.23100000000000001</v>
      </c>
      <c r="BU2244">
        <v>31.97</v>
      </c>
      <c r="CB2244">
        <v>0.34</v>
      </c>
      <c r="CD2244">
        <v>2.5</v>
      </c>
      <c r="CE2244">
        <v>2.6</v>
      </c>
      <c r="CF2244">
        <v>3.9</v>
      </c>
      <c r="CJ2244">
        <v>150.69999999999999</v>
      </c>
      <c r="CM2244">
        <v>0.24</v>
      </c>
      <c r="CN2244">
        <v>1.3</v>
      </c>
      <c r="CO2244">
        <v>5.0000000000000001E-3</v>
      </c>
      <c r="CP2244">
        <v>0.39</v>
      </c>
      <c r="CR2244">
        <v>1</v>
      </c>
      <c r="CS2244">
        <v>152</v>
      </c>
      <c r="CT2244">
        <v>0.1</v>
      </c>
      <c r="CX2244">
        <v>204.2</v>
      </c>
    </row>
    <row r="2245" spans="1:102">
      <c r="A2245" t="s">
        <v>2408</v>
      </c>
      <c r="B2245">
        <v>1307366</v>
      </c>
      <c r="C2245" t="s">
        <v>104</v>
      </c>
      <c r="D2245" t="s">
        <v>105</v>
      </c>
      <c r="E2245">
        <v>506364</v>
      </c>
      <c r="F2245">
        <v>7182896</v>
      </c>
      <c r="G2245">
        <v>409</v>
      </c>
      <c r="H2245" s="1">
        <v>41499</v>
      </c>
      <c r="I2245" t="s">
        <v>183</v>
      </c>
      <c r="J2245" t="s">
        <v>119</v>
      </c>
      <c r="K2245" t="s">
        <v>108</v>
      </c>
      <c r="L2245" t="s">
        <v>109</v>
      </c>
      <c r="M2245" t="s">
        <v>120</v>
      </c>
      <c r="N2245" t="s">
        <v>111</v>
      </c>
      <c r="O2245" t="s">
        <v>2408</v>
      </c>
      <c r="P2245" t="s">
        <v>112</v>
      </c>
      <c r="Q2245" t="s">
        <v>1680</v>
      </c>
      <c r="R2245" t="s">
        <v>1681</v>
      </c>
      <c r="T2245" s="1">
        <v>41476</v>
      </c>
      <c r="V2245">
        <v>714</v>
      </c>
      <c r="X2245">
        <v>0.81</v>
      </c>
      <c r="Z2245">
        <v>10.3</v>
      </c>
      <c r="AA2245">
        <v>5.0999999999999996</v>
      </c>
      <c r="AC2245">
        <v>5</v>
      </c>
      <c r="AD2245">
        <v>1256.5</v>
      </c>
      <c r="AG2245">
        <v>0.23</v>
      </c>
      <c r="AH2245">
        <v>0.18</v>
      </c>
      <c r="AJ2245">
        <v>2</v>
      </c>
      <c r="AM2245">
        <v>5.4</v>
      </c>
      <c r="AO2245">
        <v>18</v>
      </c>
      <c r="AR2245">
        <v>49.07</v>
      </c>
      <c r="AV2245">
        <v>1.96</v>
      </c>
      <c r="AW2245">
        <v>2.6</v>
      </c>
      <c r="BA2245">
        <v>187</v>
      </c>
      <c r="BE2245">
        <v>0.15</v>
      </c>
      <c r="BF2245">
        <v>3.2</v>
      </c>
      <c r="BI2245">
        <v>0.22</v>
      </c>
      <c r="BK2245">
        <v>108</v>
      </c>
      <c r="BL2245">
        <v>5.27</v>
      </c>
      <c r="BM2245">
        <v>1.4999999999999999E-2</v>
      </c>
      <c r="BQ2245">
        <v>34.5</v>
      </c>
      <c r="BR2245">
        <v>4.9000000000000002E-2</v>
      </c>
      <c r="BU2245">
        <v>22.69</v>
      </c>
      <c r="CB2245">
        <v>0.15</v>
      </c>
      <c r="CD2245">
        <v>2.17</v>
      </c>
      <c r="CE2245">
        <v>3.7</v>
      </c>
      <c r="CF2245">
        <v>3</v>
      </c>
      <c r="CJ2245">
        <v>66.8</v>
      </c>
      <c r="CM2245">
        <v>0.11</v>
      </c>
      <c r="CN2245">
        <v>2.2999999999999998</v>
      </c>
      <c r="CO2245">
        <v>2E-3</v>
      </c>
      <c r="CP2245">
        <v>0.6</v>
      </c>
      <c r="CR2245">
        <v>0.8</v>
      </c>
      <c r="CS2245">
        <v>36</v>
      </c>
      <c r="CT2245">
        <v>0.05</v>
      </c>
      <c r="CX2245">
        <v>137.69999999999999</v>
      </c>
    </row>
    <row r="2246" spans="1:102">
      <c r="A2246" t="s">
        <v>2409</v>
      </c>
      <c r="B2246">
        <v>1307368</v>
      </c>
      <c r="C2246" t="s">
        <v>104</v>
      </c>
      <c r="D2246" t="s">
        <v>105</v>
      </c>
      <c r="E2246">
        <v>506361</v>
      </c>
      <c r="F2246">
        <v>7182792</v>
      </c>
      <c r="G2246">
        <v>412</v>
      </c>
      <c r="H2246" s="1">
        <v>41499</v>
      </c>
      <c r="I2246" t="s">
        <v>183</v>
      </c>
      <c r="J2246" t="s">
        <v>119</v>
      </c>
      <c r="K2246" t="s">
        <v>108</v>
      </c>
      <c r="L2246" t="s">
        <v>109</v>
      </c>
      <c r="M2246" t="s">
        <v>120</v>
      </c>
      <c r="N2246" t="s">
        <v>111</v>
      </c>
      <c r="O2246" t="s">
        <v>2409</v>
      </c>
      <c r="P2246" t="s">
        <v>112</v>
      </c>
      <c r="Q2246" t="s">
        <v>1680</v>
      </c>
      <c r="R2246" t="s">
        <v>1681</v>
      </c>
      <c r="T2246" s="1">
        <v>41476</v>
      </c>
      <c r="V2246">
        <v>636</v>
      </c>
      <c r="X2246">
        <v>1.06</v>
      </c>
      <c r="Z2246">
        <v>23.8</v>
      </c>
      <c r="AA2246">
        <v>6.7</v>
      </c>
      <c r="AC2246">
        <v>5</v>
      </c>
      <c r="AD2246">
        <v>929.5</v>
      </c>
      <c r="AG2246">
        <v>0.19</v>
      </c>
      <c r="AH2246">
        <v>0.21</v>
      </c>
      <c r="AJ2246">
        <v>2.35</v>
      </c>
      <c r="AM2246">
        <v>8</v>
      </c>
      <c r="AO2246">
        <v>29.6</v>
      </c>
      <c r="AR2246">
        <v>68.760000000000005</v>
      </c>
      <c r="AV2246">
        <v>2.93</v>
      </c>
      <c r="AW2246">
        <v>3.4</v>
      </c>
      <c r="BA2246">
        <v>136</v>
      </c>
      <c r="BE2246">
        <v>0.09</v>
      </c>
      <c r="BF2246">
        <v>9.4</v>
      </c>
      <c r="BI2246">
        <v>0.32</v>
      </c>
      <c r="BK2246">
        <v>264</v>
      </c>
      <c r="BL2246">
        <v>12.84</v>
      </c>
      <c r="BM2246">
        <v>6.0000000000000001E-3</v>
      </c>
      <c r="BQ2246">
        <v>33.6</v>
      </c>
      <c r="BR2246">
        <v>0.107</v>
      </c>
      <c r="BU2246">
        <v>28.72</v>
      </c>
      <c r="CB2246">
        <v>7.0000000000000007E-2</v>
      </c>
      <c r="CD2246">
        <v>5.59</v>
      </c>
      <c r="CE2246">
        <v>3.6</v>
      </c>
      <c r="CF2246">
        <v>4.4000000000000004</v>
      </c>
      <c r="CJ2246">
        <v>71.7</v>
      </c>
      <c r="CM2246">
        <v>0.2</v>
      </c>
      <c r="CN2246">
        <v>1.5</v>
      </c>
      <c r="CO2246">
        <v>1.7000000000000001E-2</v>
      </c>
      <c r="CP2246">
        <v>0.52</v>
      </c>
      <c r="CR2246">
        <v>3.2</v>
      </c>
      <c r="CS2246">
        <v>194</v>
      </c>
      <c r="CT2246">
        <v>0.2</v>
      </c>
      <c r="CX2246">
        <v>149.30000000000001</v>
      </c>
    </row>
    <row r="2247" spans="1:102">
      <c r="A2247" t="s">
        <v>2410</v>
      </c>
      <c r="B2247">
        <v>1349089</v>
      </c>
      <c r="C2247" t="s">
        <v>104</v>
      </c>
      <c r="D2247" t="s">
        <v>105</v>
      </c>
      <c r="E2247">
        <v>520132</v>
      </c>
      <c r="F2247">
        <v>7188277</v>
      </c>
      <c r="G2247">
        <v>781</v>
      </c>
      <c r="H2247" s="1">
        <v>41486</v>
      </c>
      <c r="I2247" t="s">
        <v>126</v>
      </c>
      <c r="J2247" t="s">
        <v>119</v>
      </c>
      <c r="K2247" t="s">
        <v>108</v>
      </c>
      <c r="L2247" t="s">
        <v>109</v>
      </c>
      <c r="M2247" t="s">
        <v>120</v>
      </c>
      <c r="N2247" t="s">
        <v>111</v>
      </c>
      <c r="O2247" t="s">
        <v>2410</v>
      </c>
      <c r="P2247" t="s">
        <v>112</v>
      </c>
      <c r="Q2247" t="s">
        <v>2127</v>
      </c>
      <c r="R2247" t="s">
        <v>2128</v>
      </c>
      <c r="T2247" s="1">
        <v>41468</v>
      </c>
      <c r="V2247">
        <v>815</v>
      </c>
      <c r="X2247">
        <v>1.56</v>
      </c>
      <c r="Z2247">
        <v>20.5</v>
      </c>
      <c r="AA2247">
        <v>6.1</v>
      </c>
      <c r="AC2247">
        <v>3</v>
      </c>
      <c r="AD2247">
        <v>457.8</v>
      </c>
      <c r="AG2247">
        <v>0.24</v>
      </c>
      <c r="AH2247">
        <v>0.06</v>
      </c>
      <c r="AJ2247">
        <v>0.14000000000000001</v>
      </c>
      <c r="AM2247">
        <v>3.9</v>
      </c>
      <c r="AO2247">
        <v>39.200000000000003</v>
      </c>
      <c r="AR2247">
        <v>33.659999999999997</v>
      </c>
      <c r="AV2247">
        <v>2.8</v>
      </c>
      <c r="AW2247">
        <v>5.3</v>
      </c>
      <c r="BA2247">
        <v>71</v>
      </c>
      <c r="BE2247">
        <v>0.14000000000000001</v>
      </c>
      <c r="BF2247">
        <v>6.3</v>
      </c>
      <c r="BI2247">
        <v>0.24</v>
      </c>
      <c r="BK2247">
        <v>138</v>
      </c>
      <c r="BL2247">
        <v>6.7</v>
      </c>
      <c r="BM2247">
        <v>8.0000000000000002E-3</v>
      </c>
      <c r="BQ2247">
        <v>13.5</v>
      </c>
      <c r="BR2247">
        <v>2.8000000000000001E-2</v>
      </c>
      <c r="BU2247">
        <v>12.1</v>
      </c>
      <c r="CB2247">
        <v>0.21</v>
      </c>
      <c r="CD2247">
        <v>2.4700000000000002</v>
      </c>
      <c r="CE2247">
        <v>2.2999999999999998</v>
      </c>
      <c r="CF2247">
        <v>3.9</v>
      </c>
      <c r="CJ2247">
        <v>26.9</v>
      </c>
      <c r="CM2247">
        <v>0.1</v>
      </c>
      <c r="CN2247">
        <v>2.1</v>
      </c>
      <c r="CO2247">
        <v>1.2E-2</v>
      </c>
      <c r="CP2247">
        <v>0.31</v>
      </c>
      <c r="CR2247">
        <v>1.3</v>
      </c>
      <c r="CS2247">
        <v>105</v>
      </c>
      <c r="CT2247">
        <v>0.05</v>
      </c>
      <c r="CX2247">
        <v>52.2</v>
      </c>
    </row>
    <row r="2248" spans="1:102">
      <c r="A2248" t="s">
        <v>2411</v>
      </c>
      <c r="B2248">
        <v>1349091</v>
      </c>
      <c r="C2248" t="s">
        <v>104</v>
      </c>
      <c r="D2248" t="s">
        <v>105</v>
      </c>
      <c r="E2248">
        <v>519940</v>
      </c>
      <c r="F2248">
        <v>7188401</v>
      </c>
      <c r="G2248">
        <v>784</v>
      </c>
      <c r="H2248" s="1">
        <v>41486</v>
      </c>
      <c r="I2248" t="s">
        <v>126</v>
      </c>
      <c r="J2248" t="s">
        <v>119</v>
      </c>
      <c r="K2248" t="s">
        <v>108</v>
      </c>
      <c r="L2248" t="s">
        <v>109</v>
      </c>
      <c r="M2248" t="s">
        <v>120</v>
      </c>
      <c r="N2248" t="s">
        <v>111</v>
      </c>
      <c r="O2248" t="s">
        <v>2411</v>
      </c>
      <c r="P2248" t="s">
        <v>112</v>
      </c>
      <c r="Q2248" t="s">
        <v>2127</v>
      </c>
      <c r="R2248" t="s">
        <v>2128</v>
      </c>
      <c r="T2248" s="1">
        <v>41468</v>
      </c>
      <c r="V2248">
        <v>1033</v>
      </c>
      <c r="X2248">
        <v>1.27</v>
      </c>
      <c r="Z2248">
        <v>15</v>
      </c>
      <c r="AA2248">
        <v>1.4</v>
      </c>
      <c r="AC2248">
        <v>1</v>
      </c>
      <c r="AD2248">
        <v>222.4</v>
      </c>
      <c r="AG2248">
        <v>0.24</v>
      </c>
      <c r="AH2248">
        <v>0.04</v>
      </c>
      <c r="AJ2248">
        <v>0.18</v>
      </c>
      <c r="AM2248">
        <v>2.8</v>
      </c>
      <c r="AO2248">
        <v>26.8</v>
      </c>
      <c r="AR2248">
        <v>12.07</v>
      </c>
      <c r="AV2248">
        <v>2.46</v>
      </c>
      <c r="AW2248">
        <v>5.8</v>
      </c>
      <c r="BA2248">
        <v>31</v>
      </c>
      <c r="BE2248">
        <v>0.05</v>
      </c>
      <c r="BF2248">
        <v>8.9</v>
      </c>
      <c r="BI2248">
        <v>0.13</v>
      </c>
      <c r="BK2248">
        <v>95</v>
      </c>
      <c r="BL2248">
        <v>5.32</v>
      </c>
      <c r="BM2248">
        <v>5.0000000000000001E-3</v>
      </c>
      <c r="BQ2248">
        <v>9.6</v>
      </c>
      <c r="BR2248">
        <v>1.9E-2</v>
      </c>
      <c r="BU2248">
        <v>12.76</v>
      </c>
      <c r="CB2248">
        <v>0.05</v>
      </c>
      <c r="CD2248">
        <v>1.17</v>
      </c>
      <c r="CE2248">
        <v>1.6</v>
      </c>
      <c r="CF2248">
        <v>1.3</v>
      </c>
      <c r="CJ2248">
        <v>15.9</v>
      </c>
      <c r="CM2248">
        <v>0.1</v>
      </c>
      <c r="CN2248">
        <v>2.2000000000000002</v>
      </c>
      <c r="CO2248">
        <v>1.7000000000000001E-2</v>
      </c>
      <c r="CP2248">
        <v>0.24</v>
      </c>
      <c r="CR2248">
        <v>0.7</v>
      </c>
      <c r="CS2248">
        <v>104</v>
      </c>
      <c r="CT2248">
        <v>0.1</v>
      </c>
      <c r="CX2248">
        <v>43.7</v>
      </c>
    </row>
    <row r="2249" spans="1:102">
      <c r="A2249" t="s">
        <v>2412</v>
      </c>
      <c r="B2249">
        <v>1349094</v>
      </c>
      <c r="C2249" t="s">
        <v>104</v>
      </c>
      <c r="D2249" t="s">
        <v>105</v>
      </c>
      <c r="E2249">
        <v>519641</v>
      </c>
      <c r="F2249">
        <v>7188323</v>
      </c>
      <c r="G2249">
        <v>694</v>
      </c>
      <c r="H2249" s="1">
        <v>41486</v>
      </c>
      <c r="I2249" t="s">
        <v>126</v>
      </c>
      <c r="J2249" t="s">
        <v>119</v>
      </c>
      <c r="K2249" t="s">
        <v>108</v>
      </c>
      <c r="L2249" t="s">
        <v>109</v>
      </c>
      <c r="M2249" t="s">
        <v>120</v>
      </c>
      <c r="N2249" t="s">
        <v>111</v>
      </c>
      <c r="O2249" t="s">
        <v>2412</v>
      </c>
      <c r="P2249" t="s">
        <v>112</v>
      </c>
      <c r="Q2249" t="s">
        <v>2127</v>
      </c>
      <c r="R2249" t="s">
        <v>2128</v>
      </c>
      <c r="T2249" s="1">
        <v>41468</v>
      </c>
      <c r="V2249">
        <v>3008</v>
      </c>
      <c r="X2249">
        <v>1.31</v>
      </c>
      <c r="Z2249">
        <v>24.9</v>
      </c>
      <c r="AA2249">
        <v>5</v>
      </c>
      <c r="AC2249">
        <v>1</v>
      </c>
      <c r="AD2249">
        <v>251.8</v>
      </c>
      <c r="AG2249">
        <v>0.37</v>
      </c>
      <c r="AH2249">
        <v>0.04</v>
      </c>
      <c r="AJ2249">
        <v>0.12</v>
      </c>
      <c r="AM2249">
        <v>2.4</v>
      </c>
      <c r="AO2249">
        <v>38.9</v>
      </c>
      <c r="AR2249">
        <v>16.350000000000001</v>
      </c>
      <c r="AV2249">
        <v>4.79</v>
      </c>
      <c r="AW2249">
        <v>5.6</v>
      </c>
      <c r="BA2249">
        <v>117</v>
      </c>
      <c r="BE2249">
        <v>0.21</v>
      </c>
      <c r="BF2249">
        <v>4.8</v>
      </c>
      <c r="BI2249">
        <v>0.12</v>
      </c>
      <c r="BK2249">
        <v>66</v>
      </c>
      <c r="BL2249">
        <v>12.45</v>
      </c>
      <c r="BM2249">
        <v>7.0000000000000001E-3</v>
      </c>
      <c r="BQ2249">
        <v>9.3000000000000007</v>
      </c>
      <c r="BR2249">
        <v>0.05</v>
      </c>
      <c r="BU2249">
        <v>18.510000000000002</v>
      </c>
      <c r="CB2249">
        <v>0.38</v>
      </c>
      <c r="CD2249">
        <v>2.46</v>
      </c>
      <c r="CE2249">
        <v>2</v>
      </c>
      <c r="CF2249">
        <v>7.9</v>
      </c>
      <c r="CJ2249">
        <v>16.399999999999999</v>
      </c>
      <c r="CM2249">
        <v>0.2</v>
      </c>
      <c r="CN2249">
        <v>1.5</v>
      </c>
      <c r="CO2249">
        <v>1.2999999999999999E-2</v>
      </c>
      <c r="CP2249">
        <v>0.39</v>
      </c>
      <c r="CR2249">
        <v>1.2</v>
      </c>
      <c r="CS2249">
        <v>133</v>
      </c>
      <c r="CT2249">
        <v>0.1</v>
      </c>
      <c r="CX2249">
        <v>36.4</v>
      </c>
    </row>
    <row r="2250" spans="1:102">
      <c r="A2250" t="s">
        <v>2413</v>
      </c>
      <c r="B2250">
        <v>1349205</v>
      </c>
      <c r="C2250" t="s">
        <v>104</v>
      </c>
      <c r="D2250" t="s">
        <v>105</v>
      </c>
      <c r="E2250">
        <v>517262</v>
      </c>
      <c r="F2250">
        <v>7186960</v>
      </c>
      <c r="G2250">
        <v>829</v>
      </c>
      <c r="H2250" s="1">
        <v>41494</v>
      </c>
      <c r="I2250" t="s">
        <v>118</v>
      </c>
      <c r="J2250" t="s">
        <v>119</v>
      </c>
      <c r="K2250" t="s">
        <v>108</v>
      </c>
      <c r="L2250" t="s">
        <v>109</v>
      </c>
      <c r="M2250" t="s">
        <v>120</v>
      </c>
      <c r="N2250" t="s">
        <v>111</v>
      </c>
      <c r="O2250" t="s">
        <v>2413</v>
      </c>
      <c r="P2250" t="s">
        <v>112</v>
      </c>
      <c r="Q2250" t="s">
        <v>113</v>
      </c>
      <c r="R2250" t="s">
        <v>114</v>
      </c>
      <c r="T2250" s="1">
        <v>41524</v>
      </c>
      <c r="V2250">
        <v>20864</v>
      </c>
      <c r="X2250">
        <v>0.31</v>
      </c>
      <c r="Z2250">
        <v>19</v>
      </c>
      <c r="AA2250">
        <v>5.5</v>
      </c>
      <c r="AC2250">
        <v>15</v>
      </c>
      <c r="AD2250">
        <v>1617.5</v>
      </c>
      <c r="AG2250">
        <v>0.15</v>
      </c>
      <c r="AH2250">
        <v>1.1399999999999999</v>
      </c>
      <c r="AJ2250">
        <v>5.7</v>
      </c>
      <c r="AM2250">
        <v>3</v>
      </c>
      <c r="AO2250">
        <v>144.30000000000001</v>
      </c>
      <c r="AR2250">
        <v>138.55000000000001</v>
      </c>
      <c r="AV2250">
        <v>0.73</v>
      </c>
      <c r="AW2250">
        <v>2.2999999999999998</v>
      </c>
      <c r="BA2250">
        <v>524</v>
      </c>
      <c r="BE2250">
        <v>0.04</v>
      </c>
      <c r="BF2250">
        <v>1.8</v>
      </c>
      <c r="BI2250">
        <v>0.17</v>
      </c>
      <c r="BK2250">
        <v>38</v>
      </c>
      <c r="BL2250">
        <v>9.68</v>
      </c>
      <c r="BM2250">
        <v>4.0000000000000001E-3</v>
      </c>
      <c r="BQ2250">
        <v>125.3</v>
      </c>
      <c r="BR2250">
        <v>0.14299999999999999</v>
      </c>
      <c r="BU2250">
        <v>7.82</v>
      </c>
      <c r="CB2250">
        <v>0.14000000000000001</v>
      </c>
      <c r="CD2250">
        <v>3.55</v>
      </c>
      <c r="CE2250">
        <v>3.8</v>
      </c>
      <c r="CF2250">
        <v>19.2</v>
      </c>
      <c r="CJ2250">
        <v>211.7</v>
      </c>
      <c r="CM2250">
        <v>0.08</v>
      </c>
      <c r="CN2250">
        <v>0.4</v>
      </c>
      <c r="CO2250">
        <v>1E-3</v>
      </c>
      <c r="CP2250">
        <v>0.26</v>
      </c>
      <c r="CR2250">
        <v>7.4</v>
      </c>
      <c r="CS2250">
        <v>87</v>
      </c>
      <c r="CT2250">
        <v>0.4</v>
      </c>
      <c r="CX2250">
        <v>811.6</v>
      </c>
    </row>
    <row r="2251" spans="1:102">
      <c r="A2251" t="s">
        <v>2414</v>
      </c>
      <c r="B2251">
        <v>1349206</v>
      </c>
      <c r="C2251" t="s">
        <v>104</v>
      </c>
      <c r="D2251" t="s">
        <v>105</v>
      </c>
      <c r="E2251">
        <v>517224</v>
      </c>
      <c r="F2251">
        <v>7186991</v>
      </c>
      <c r="G2251">
        <v>828</v>
      </c>
      <c r="H2251" s="1">
        <v>41494</v>
      </c>
      <c r="I2251" t="s">
        <v>118</v>
      </c>
      <c r="J2251" t="s">
        <v>119</v>
      </c>
      <c r="K2251" t="s">
        <v>108</v>
      </c>
      <c r="L2251" t="s">
        <v>109</v>
      </c>
      <c r="M2251" t="s">
        <v>120</v>
      </c>
      <c r="N2251" t="s">
        <v>111</v>
      </c>
      <c r="O2251" t="s">
        <v>2414</v>
      </c>
      <c r="P2251" t="s">
        <v>112</v>
      </c>
      <c r="Q2251" t="s">
        <v>113</v>
      </c>
      <c r="R2251" t="s">
        <v>114</v>
      </c>
      <c r="T2251" s="1">
        <v>41524</v>
      </c>
      <c r="V2251">
        <v>22847</v>
      </c>
      <c r="X2251">
        <v>0.31</v>
      </c>
      <c r="Z2251">
        <v>71.2</v>
      </c>
      <c r="AA2251">
        <v>2.9</v>
      </c>
      <c r="AC2251">
        <v>24</v>
      </c>
      <c r="AD2251">
        <v>2735.1</v>
      </c>
      <c r="AG2251">
        <v>0.09</v>
      </c>
      <c r="AH2251">
        <v>6.81</v>
      </c>
      <c r="AJ2251">
        <v>96.15</v>
      </c>
      <c r="AM2251">
        <v>1.8</v>
      </c>
      <c r="AO2251">
        <v>191.4</v>
      </c>
      <c r="AR2251">
        <v>148.16</v>
      </c>
      <c r="AV2251">
        <v>1.17</v>
      </c>
      <c r="AW2251">
        <v>3.2</v>
      </c>
      <c r="BA2251">
        <v>1038</v>
      </c>
      <c r="BE2251">
        <v>0.05</v>
      </c>
      <c r="BF2251">
        <v>5.8</v>
      </c>
      <c r="BI2251">
        <v>0.26</v>
      </c>
      <c r="BK2251">
        <v>34</v>
      </c>
      <c r="BL2251">
        <v>125.76</v>
      </c>
      <c r="BM2251">
        <v>1.4E-2</v>
      </c>
      <c r="BQ2251">
        <v>254.2</v>
      </c>
      <c r="BR2251">
        <v>0.38500000000000001</v>
      </c>
      <c r="BU2251">
        <v>6.43</v>
      </c>
      <c r="CB2251">
        <v>0.12</v>
      </c>
      <c r="CD2251">
        <v>28.8</v>
      </c>
      <c r="CE2251">
        <v>2.2000000000000002</v>
      </c>
      <c r="CF2251">
        <v>26.2</v>
      </c>
      <c r="CJ2251">
        <v>578.9</v>
      </c>
      <c r="CM2251">
        <v>0.16</v>
      </c>
      <c r="CN2251">
        <v>0.3</v>
      </c>
      <c r="CO2251">
        <v>4.0000000000000001E-3</v>
      </c>
      <c r="CP2251">
        <v>7.96</v>
      </c>
      <c r="CR2251">
        <v>21.1</v>
      </c>
      <c r="CS2251">
        <v>643</v>
      </c>
      <c r="CT2251">
        <v>1</v>
      </c>
      <c r="CX2251">
        <v>2663.4</v>
      </c>
    </row>
    <row r="2252" spans="1:102">
      <c r="A2252" t="s">
        <v>2415</v>
      </c>
      <c r="B2252">
        <v>1349214</v>
      </c>
      <c r="C2252" t="s">
        <v>104</v>
      </c>
      <c r="D2252" t="s">
        <v>105</v>
      </c>
      <c r="E2252">
        <v>517244</v>
      </c>
      <c r="F2252">
        <v>7187558</v>
      </c>
      <c r="G2252">
        <v>788</v>
      </c>
      <c r="H2252" s="1">
        <v>41494</v>
      </c>
      <c r="I2252" t="s">
        <v>118</v>
      </c>
      <c r="J2252" t="s">
        <v>119</v>
      </c>
      <c r="K2252" t="s">
        <v>108</v>
      </c>
      <c r="L2252" t="s">
        <v>109</v>
      </c>
      <c r="M2252" t="s">
        <v>120</v>
      </c>
      <c r="N2252" t="s">
        <v>111</v>
      </c>
      <c r="O2252" t="s">
        <v>2415</v>
      </c>
      <c r="P2252" t="s">
        <v>112</v>
      </c>
      <c r="Q2252" t="s">
        <v>113</v>
      </c>
      <c r="R2252" t="s">
        <v>114</v>
      </c>
      <c r="T2252" s="1">
        <v>41524</v>
      </c>
      <c r="V2252">
        <v>13057</v>
      </c>
      <c r="X2252">
        <v>0.85</v>
      </c>
      <c r="Z2252">
        <v>54.4</v>
      </c>
      <c r="AA2252">
        <v>9.1</v>
      </c>
      <c r="AC2252">
        <v>10</v>
      </c>
      <c r="AD2252">
        <v>4749.3</v>
      </c>
      <c r="AG2252">
        <v>0.14000000000000001</v>
      </c>
      <c r="AH2252">
        <v>1.04</v>
      </c>
      <c r="AJ2252">
        <v>108.88</v>
      </c>
      <c r="AM2252">
        <v>5.8</v>
      </c>
      <c r="AO2252">
        <v>174.8</v>
      </c>
      <c r="AR2252">
        <v>153.55000000000001</v>
      </c>
      <c r="AV2252">
        <v>2.36</v>
      </c>
      <c r="AW2252">
        <v>3.1</v>
      </c>
      <c r="BA2252">
        <v>681</v>
      </c>
      <c r="BE2252">
        <v>7.0000000000000007E-2</v>
      </c>
      <c r="BF2252">
        <v>9.1</v>
      </c>
      <c r="BI2252">
        <v>0.23</v>
      </c>
      <c r="BK2252">
        <v>83</v>
      </c>
      <c r="BL2252">
        <v>19.54</v>
      </c>
      <c r="BM2252">
        <v>8.9999999999999993E-3</v>
      </c>
      <c r="BQ2252">
        <v>489.2</v>
      </c>
      <c r="BR2252">
        <v>0.23899999999999999</v>
      </c>
      <c r="BU2252">
        <v>7.75</v>
      </c>
      <c r="CB2252">
        <v>0.08</v>
      </c>
      <c r="CD2252">
        <v>3.81</v>
      </c>
      <c r="CE2252">
        <v>5.9</v>
      </c>
      <c r="CF2252">
        <v>22.8</v>
      </c>
      <c r="CJ2252">
        <v>336.5</v>
      </c>
      <c r="CM2252">
        <v>0.12</v>
      </c>
      <c r="CN2252">
        <v>0.7</v>
      </c>
      <c r="CO2252">
        <v>7.0000000000000001E-3</v>
      </c>
      <c r="CP2252">
        <v>1.69</v>
      </c>
      <c r="CR2252">
        <v>13.8</v>
      </c>
      <c r="CS2252">
        <v>239</v>
      </c>
      <c r="CT2252">
        <v>0.3</v>
      </c>
      <c r="CX2252">
        <v>5147.5</v>
      </c>
    </row>
    <row r="2253" spans="1:102">
      <c r="A2253" t="s">
        <v>2416</v>
      </c>
      <c r="B2253">
        <v>1349223</v>
      </c>
      <c r="C2253" t="s">
        <v>104</v>
      </c>
      <c r="D2253" t="s">
        <v>105</v>
      </c>
      <c r="E2253">
        <v>505973</v>
      </c>
      <c r="F2253">
        <v>7181990</v>
      </c>
      <c r="G2253">
        <v>631</v>
      </c>
      <c r="H2253" s="1">
        <v>41505</v>
      </c>
      <c r="I2253" t="s">
        <v>2174</v>
      </c>
      <c r="J2253" t="s">
        <v>119</v>
      </c>
      <c r="K2253" t="s">
        <v>108</v>
      </c>
      <c r="L2253" t="s">
        <v>109</v>
      </c>
      <c r="M2253" t="s">
        <v>120</v>
      </c>
      <c r="N2253" t="s">
        <v>111</v>
      </c>
      <c r="O2253" t="s">
        <v>2416</v>
      </c>
      <c r="P2253" t="s">
        <v>112</v>
      </c>
      <c r="Q2253" t="s">
        <v>2127</v>
      </c>
      <c r="R2253" t="s">
        <v>2128</v>
      </c>
      <c r="T2253" s="1">
        <v>41477</v>
      </c>
      <c r="V2253">
        <v>661</v>
      </c>
      <c r="X2253">
        <v>1.23</v>
      </c>
      <c r="Z2253">
        <v>39</v>
      </c>
      <c r="AA2253">
        <v>6.5</v>
      </c>
      <c r="AC2253">
        <v>2</v>
      </c>
      <c r="AD2253">
        <v>289.8</v>
      </c>
      <c r="AG2253">
        <v>0.22</v>
      </c>
      <c r="AH2253">
        <v>0.15</v>
      </c>
      <c r="AJ2253">
        <v>0.86</v>
      </c>
      <c r="AM2253">
        <v>5.9</v>
      </c>
      <c r="AO2253">
        <v>24.9</v>
      </c>
      <c r="AR2253">
        <v>23.14</v>
      </c>
      <c r="AV2253">
        <v>2.64</v>
      </c>
      <c r="AW2253">
        <v>4</v>
      </c>
      <c r="BA2253">
        <v>38</v>
      </c>
      <c r="BE2253">
        <v>7.0000000000000007E-2</v>
      </c>
      <c r="BF2253">
        <v>6.2</v>
      </c>
      <c r="BI2253">
        <v>0.23</v>
      </c>
      <c r="BK2253">
        <v>574</v>
      </c>
      <c r="BL2253">
        <v>5.6</v>
      </c>
      <c r="BM2253">
        <v>7.0000000000000001E-3</v>
      </c>
      <c r="BQ2253">
        <v>20.3</v>
      </c>
      <c r="BR2253">
        <v>5.3999999999999999E-2</v>
      </c>
      <c r="BU2253">
        <v>23.6</v>
      </c>
      <c r="CB2253">
        <v>0.06</v>
      </c>
      <c r="CD2253">
        <v>3.56</v>
      </c>
      <c r="CE2253">
        <v>1.8</v>
      </c>
      <c r="CF2253">
        <v>3.2</v>
      </c>
      <c r="CJ2253">
        <v>31.5</v>
      </c>
      <c r="CM2253">
        <v>0.23</v>
      </c>
      <c r="CN2253">
        <v>1.7</v>
      </c>
      <c r="CO2253">
        <v>1.2999999999999999E-2</v>
      </c>
      <c r="CP2253">
        <v>0.28999999999999998</v>
      </c>
      <c r="CR2253">
        <v>0.5</v>
      </c>
      <c r="CS2253">
        <v>154</v>
      </c>
      <c r="CT2253">
        <v>0.2</v>
      </c>
      <c r="CX2253">
        <v>105.6</v>
      </c>
    </row>
    <row r="2254" spans="1:102">
      <c r="A2254" t="s">
        <v>2417</v>
      </c>
      <c r="B2254">
        <v>1349085</v>
      </c>
      <c r="C2254" t="s">
        <v>104</v>
      </c>
      <c r="D2254" t="s">
        <v>105</v>
      </c>
      <c r="E2254">
        <v>520058</v>
      </c>
      <c r="F2254">
        <v>7187825</v>
      </c>
      <c r="G2254">
        <v>766</v>
      </c>
      <c r="H2254" s="1">
        <v>41486</v>
      </c>
      <c r="I2254" t="s">
        <v>126</v>
      </c>
      <c r="J2254" t="s">
        <v>119</v>
      </c>
      <c r="K2254" t="s">
        <v>108</v>
      </c>
      <c r="L2254" t="s">
        <v>109</v>
      </c>
      <c r="M2254" t="s">
        <v>120</v>
      </c>
      <c r="N2254" t="s">
        <v>111</v>
      </c>
      <c r="O2254" t="s">
        <v>2417</v>
      </c>
      <c r="P2254" t="s">
        <v>112</v>
      </c>
      <c r="Q2254" t="s">
        <v>2127</v>
      </c>
      <c r="R2254" t="s">
        <v>2128</v>
      </c>
      <c r="T2254" s="1">
        <v>41468</v>
      </c>
      <c r="V2254">
        <v>4017</v>
      </c>
      <c r="X2254">
        <v>1.1499999999999999</v>
      </c>
      <c r="Z2254">
        <v>27.4</v>
      </c>
      <c r="AA2254">
        <v>1.1000000000000001</v>
      </c>
      <c r="AC2254">
        <v>3</v>
      </c>
      <c r="AD2254">
        <v>146.1</v>
      </c>
      <c r="AG2254">
        <v>0.21</v>
      </c>
      <c r="AH2254">
        <v>0.06</v>
      </c>
      <c r="AJ2254">
        <v>0.15</v>
      </c>
      <c r="AM2254">
        <v>2.4</v>
      </c>
      <c r="AO2254">
        <v>108.3</v>
      </c>
      <c r="AR2254">
        <v>29.21</v>
      </c>
      <c r="AV2254">
        <v>4.2</v>
      </c>
      <c r="AW2254">
        <v>8.6999999999999993</v>
      </c>
      <c r="BA2254">
        <v>62</v>
      </c>
      <c r="BE2254">
        <v>0.28000000000000003</v>
      </c>
      <c r="BF2254">
        <v>4.5999999999999996</v>
      </c>
      <c r="BI2254">
        <v>0.12</v>
      </c>
      <c r="BK2254">
        <v>61</v>
      </c>
      <c r="BL2254">
        <v>14.43</v>
      </c>
      <c r="BM2254">
        <v>2.8000000000000001E-2</v>
      </c>
      <c r="BQ2254">
        <v>15.3</v>
      </c>
      <c r="BR2254">
        <v>5.8999999999999997E-2</v>
      </c>
      <c r="BU2254">
        <v>17.71</v>
      </c>
      <c r="CB2254">
        <v>0.82</v>
      </c>
      <c r="CD2254">
        <v>1.84</v>
      </c>
      <c r="CE2254">
        <v>4.8</v>
      </c>
      <c r="CF2254">
        <v>58.3</v>
      </c>
      <c r="CJ2254">
        <v>82.3</v>
      </c>
      <c r="CM2254">
        <v>0.26</v>
      </c>
      <c r="CN2254">
        <v>2</v>
      </c>
      <c r="CO2254">
        <v>1.0999999999999999E-2</v>
      </c>
      <c r="CP2254">
        <v>0.71</v>
      </c>
      <c r="CR2254">
        <v>1.8</v>
      </c>
      <c r="CS2254">
        <v>142</v>
      </c>
      <c r="CT2254">
        <v>0.2</v>
      </c>
      <c r="CX2254">
        <v>55.4</v>
      </c>
    </row>
    <row r="2255" spans="1:102">
      <c r="A2255" t="s">
        <v>2418</v>
      </c>
      <c r="B2255">
        <v>1349087</v>
      </c>
      <c r="C2255" t="s">
        <v>104</v>
      </c>
      <c r="D2255" t="s">
        <v>105</v>
      </c>
      <c r="E2255">
        <v>520180</v>
      </c>
      <c r="F2255">
        <v>7188084</v>
      </c>
      <c r="G2255">
        <v>768</v>
      </c>
      <c r="H2255" s="1">
        <v>41486</v>
      </c>
      <c r="I2255" t="s">
        <v>126</v>
      </c>
      <c r="J2255" t="s">
        <v>119</v>
      </c>
      <c r="K2255" t="s">
        <v>108</v>
      </c>
      <c r="L2255" t="s">
        <v>109</v>
      </c>
      <c r="M2255" t="s">
        <v>120</v>
      </c>
      <c r="N2255" t="s">
        <v>111</v>
      </c>
      <c r="O2255" t="s">
        <v>2418</v>
      </c>
      <c r="P2255" t="s">
        <v>112</v>
      </c>
      <c r="Q2255" t="s">
        <v>2127</v>
      </c>
      <c r="R2255" t="s">
        <v>2128</v>
      </c>
      <c r="T2255" s="1">
        <v>41468</v>
      </c>
      <c r="V2255">
        <v>2009</v>
      </c>
      <c r="X2255">
        <v>0.27</v>
      </c>
      <c r="Z2255">
        <v>6</v>
      </c>
      <c r="AA2255">
        <v>6.1</v>
      </c>
      <c r="AC2255">
        <v>8</v>
      </c>
      <c r="AD2255">
        <v>1139.4000000000001</v>
      </c>
      <c r="AG2255">
        <v>0.18</v>
      </c>
      <c r="AH2255">
        <v>0.04</v>
      </c>
      <c r="AJ2255">
        <v>0.18</v>
      </c>
      <c r="AM2255">
        <v>0.2</v>
      </c>
      <c r="AO2255">
        <v>30.6</v>
      </c>
      <c r="AR2255">
        <v>61.63</v>
      </c>
      <c r="AV2255">
        <v>0.47</v>
      </c>
      <c r="AW2255">
        <v>1.8</v>
      </c>
      <c r="BA2255">
        <v>243</v>
      </c>
      <c r="BE2255">
        <v>0.09</v>
      </c>
      <c r="BF2255">
        <v>2.4</v>
      </c>
      <c r="BI2255">
        <v>0.02</v>
      </c>
      <c r="BK2255">
        <v>6</v>
      </c>
      <c r="BL2255">
        <v>4.96</v>
      </c>
      <c r="BM2255">
        <v>4.0000000000000001E-3</v>
      </c>
      <c r="BQ2255">
        <v>10.5</v>
      </c>
      <c r="BR2255">
        <v>8.0000000000000002E-3</v>
      </c>
      <c r="BU2255">
        <v>8.8699999999999992</v>
      </c>
      <c r="CB2255">
        <v>0.14000000000000001</v>
      </c>
      <c r="CD2255">
        <v>0.56999999999999995</v>
      </c>
      <c r="CE2255">
        <v>2.8</v>
      </c>
      <c r="CF2255">
        <v>1.8</v>
      </c>
      <c r="CJ2255">
        <v>21.8</v>
      </c>
      <c r="CM2255">
        <v>0.03</v>
      </c>
      <c r="CN2255">
        <v>0.7</v>
      </c>
      <c r="CO2255">
        <v>1E-3</v>
      </c>
      <c r="CP2255">
        <v>0.11</v>
      </c>
      <c r="CR2255">
        <v>6.6</v>
      </c>
      <c r="CS2255">
        <v>35</v>
      </c>
      <c r="CT2255">
        <v>0.05</v>
      </c>
      <c r="CX2255">
        <v>5.4</v>
      </c>
    </row>
    <row r="2256" spans="1:102">
      <c r="A2256" t="s">
        <v>2419</v>
      </c>
      <c r="B2256">
        <v>1349151</v>
      </c>
      <c r="C2256" t="s">
        <v>104</v>
      </c>
      <c r="D2256" t="s">
        <v>105</v>
      </c>
      <c r="E2256">
        <v>519304</v>
      </c>
      <c r="F2256">
        <v>7186371</v>
      </c>
      <c r="G2256">
        <v>787</v>
      </c>
      <c r="H2256" s="1">
        <v>41494</v>
      </c>
      <c r="I2256" t="s">
        <v>118</v>
      </c>
      <c r="J2256" t="s">
        <v>119</v>
      </c>
      <c r="K2256" t="s">
        <v>108</v>
      </c>
      <c r="L2256" t="s">
        <v>109</v>
      </c>
      <c r="M2256" t="s">
        <v>120</v>
      </c>
      <c r="N2256" t="s">
        <v>111</v>
      </c>
      <c r="O2256" t="s">
        <v>2419</v>
      </c>
      <c r="P2256" t="s">
        <v>112</v>
      </c>
      <c r="Q2256" t="s">
        <v>2335</v>
      </c>
      <c r="R2256" t="s">
        <v>2336</v>
      </c>
      <c r="T2256" s="1">
        <v>41493</v>
      </c>
      <c r="V2256">
        <v>805</v>
      </c>
      <c r="X2256">
        <v>0.3</v>
      </c>
      <c r="Z2256">
        <v>5.9</v>
      </c>
      <c r="AA2256">
        <v>24.1</v>
      </c>
      <c r="AC2256">
        <v>5</v>
      </c>
      <c r="AD2256">
        <v>1251.0999999999999</v>
      </c>
      <c r="AG2256">
        <v>0.68</v>
      </c>
      <c r="AH2256">
        <v>5.0000000000000001E-3</v>
      </c>
      <c r="AJ2256">
        <v>5.0000000000000001E-3</v>
      </c>
      <c r="AM2256">
        <v>1.3</v>
      </c>
      <c r="AO2256">
        <v>10.8</v>
      </c>
      <c r="AR2256">
        <v>35.42</v>
      </c>
      <c r="AV2256">
        <v>3.48</v>
      </c>
      <c r="AW2256">
        <v>1.6</v>
      </c>
      <c r="BA2256">
        <v>284</v>
      </c>
      <c r="BE2256">
        <v>0.06</v>
      </c>
      <c r="BF2256">
        <v>1.1000000000000001</v>
      </c>
      <c r="BI2256">
        <v>0.02</v>
      </c>
      <c r="BK2256">
        <v>13</v>
      </c>
      <c r="BL2256">
        <v>0.59</v>
      </c>
      <c r="BM2256">
        <v>1E-3</v>
      </c>
      <c r="BQ2256">
        <v>7.5</v>
      </c>
      <c r="BR2256">
        <v>2.5000000000000001E-2</v>
      </c>
      <c r="BU2256">
        <v>24.85</v>
      </c>
      <c r="CB2256">
        <v>0.06</v>
      </c>
      <c r="CD2256">
        <v>1.58</v>
      </c>
      <c r="CE2256">
        <v>4.5</v>
      </c>
      <c r="CF2256">
        <v>3</v>
      </c>
      <c r="CJ2256">
        <v>15.8</v>
      </c>
      <c r="CM2256">
        <v>1.31</v>
      </c>
      <c r="CN2256">
        <v>0.7</v>
      </c>
      <c r="CO2256">
        <v>5.0000000000000001E-4</v>
      </c>
      <c r="CP2256">
        <v>0.17</v>
      </c>
      <c r="CR2256">
        <v>0.6</v>
      </c>
      <c r="CS2256">
        <v>34</v>
      </c>
      <c r="CT2256">
        <v>0.2</v>
      </c>
      <c r="CX2256">
        <v>30.5</v>
      </c>
    </row>
    <row r="2257" spans="1:102">
      <c r="A2257" t="s">
        <v>2420</v>
      </c>
      <c r="B2257">
        <v>1349207</v>
      </c>
      <c r="C2257" t="s">
        <v>104</v>
      </c>
      <c r="D2257" t="s">
        <v>105</v>
      </c>
      <c r="E2257">
        <v>517234</v>
      </c>
      <c r="F2257">
        <v>7187048</v>
      </c>
      <c r="G2257">
        <v>821</v>
      </c>
      <c r="H2257" s="1">
        <v>41494</v>
      </c>
      <c r="I2257" t="s">
        <v>118</v>
      </c>
      <c r="J2257" t="s">
        <v>119</v>
      </c>
      <c r="K2257" t="s">
        <v>108</v>
      </c>
      <c r="L2257" t="s">
        <v>109</v>
      </c>
      <c r="M2257" t="s">
        <v>120</v>
      </c>
      <c r="N2257" t="s">
        <v>111</v>
      </c>
      <c r="O2257" t="s">
        <v>2420</v>
      </c>
      <c r="P2257" t="s">
        <v>112</v>
      </c>
      <c r="Q2257" t="s">
        <v>113</v>
      </c>
      <c r="R2257" t="s">
        <v>114</v>
      </c>
      <c r="T2257" s="1">
        <v>41524</v>
      </c>
      <c r="V2257">
        <v>17057</v>
      </c>
      <c r="X2257">
        <v>0.27</v>
      </c>
      <c r="Z2257">
        <v>10.4</v>
      </c>
      <c r="AA2257">
        <v>4.5999999999999996</v>
      </c>
      <c r="AC2257">
        <v>17</v>
      </c>
      <c r="AD2257">
        <v>855.7</v>
      </c>
      <c r="AG2257">
        <v>0.16</v>
      </c>
      <c r="AH2257">
        <v>0.45</v>
      </c>
      <c r="AJ2257">
        <v>33.08</v>
      </c>
      <c r="AM2257">
        <v>2.8</v>
      </c>
      <c r="AO2257">
        <v>120</v>
      </c>
      <c r="AR2257">
        <v>77.819999999999993</v>
      </c>
      <c r="AV2257">
        <v>0.59</v>
      </c>
      <c r="AW2257">
        <v>1.7</v>
      </c>
      <c r="BA2257">
        <v>511</v>
      </c>
      <c r="BE2257">
        <v>0.06</v>
      </c>
      <c r="BF2257">
        <v>2.2999999999999998</v>
      </c>
      <c r="BI2257">
        <v>0.01</v>
      </c>
      <c r="BK2257">
        <v>16</v>
      </c>
      <c r="BL2257">
        <v>8.1300000000000008</v>
      </c>
      <c r="BM2257">
        <v>2E-3</v>
      </c>
      <c r="BQ2257">
        <v>91.9</v>
      </c>
      <c r="BR2257">
        <v>0.115</v>
      </c>
      <c r="BU2257">
        <v>9.98</v>
      </c>
      <c r="CB2257">
        <v>0.12</v>
      </c>
      <c r="CD2257">
        <v>3.06</v>
      </c>
      <c r="CE2257">
        <v>3.9</v>
      </c>
      <c r="CF2257">
        <v>27.4</v>
      </c>
      <c r="CJ2257">
        <v>164.3</v>
      </c>
      <c r="CM2257">
        <v>0.08</v>
      </c>
      <c r="CN2257">
        <v>0.6</v>
      </c>
      <c r="CO2257">
        <v>1E-3</v>
      </c>
      <c r="CP2257">
        <v>0.76</v>
      </c>
      <c r="CR2257">
        <v>7.1</v>
      </c>
      <c r="CS2257">
        <v>67</v>
      </c>
      <c r="CT2257">
        <v>0.2</v>
      </c>
      <c r="CX2257">
        <v>308.39999999999998</v>
      </c>
    </row>
    <row r="2258" spans="1:102">
      <c r="A2258" t="s">
        <v>2421</v>
      </c>
      <c r="B2258">
        <v>1349208</v>
      </c>
      <c r="C2258" t="s">
        <v>104</v>
      </c>
      <c r="D2258" t="s">
        <v>105</v>
      </c>
      <c r="E2258">
        <v>517229</v>
      </c>
      <c r="F2258">
        <v>7187141</v>
      </c>
      <c r="G2258">
        <v>817</v>
      </c>
      <c r="H2258" s="1">
        <v>41494</v>
      </c>
      <c r="I2258" t="s">
        <v>118</v>
      </c>
      <c r="J2258" t="s">
        <v>119</v>
      </c>
      <c r="K2258" t="s">
        <v>108</v>
      </c>
      <c r="L2258" t="s">
        <v>109</v>
      </c>
      <c r="M2258" t="s">
        <v>120</v>
      </c>
      <c r="N2258" t="s">
        <v>111</v>
      </c>
      <c r="O2258" t="s">
        <v>2421</v>
      </c>
      <c r="P2258" t="s">
        <v>112</v>
      </c>
      <c r="Q2258" t="s">
        <v>113</v>
      </c>
      <c r="R2258" t="s">
        <v>114</v>
      </c>
      <c r="T2258" s="1">
        <v>41524</v>
      </c>
      <c r="V2258">
        <v>15152</v>
      </c>
      <c r="X2258">
        <v>0.61</v>
      </c>
      <c r="Z2258">
        <v>101</v>
      </c>
      <c r="AA2258">
        <v>3</v>
      </c>
      <c r="AC2258">
        <v>24</v>
      </c>
      <c r="AD2258">
        <v>2524.4</v>
      </c>
      <c r="AG2258">
        <v>0.08</v>
      </c>
      <c r="AH2258">
        <v>1.46</v>
      </c>
      <c r="AJ2258">
        <v>125.78</v>
      </c>
      <c r="AM2258">
        <v>3.8</v>
      </c>
      <c r="AO2258">
        <v>235.5</v>
      </c>
      <c r="AR2258">
        <v>302.16000000000003</v>
      </c>
      <c r="AV2258">
        <v>2.46</v>
      </c>
      <c r="AW2258">
        <v>4.8</v>
      </c>
      <c r="BA2258">
        <v>500</v>
      </c>
      <c r="BE2258">
        <v>0.05</v>
      </c>
      <c r="BF2258">
        <v>5.5</v>
      </c>
      <c r="BI2258">
        <v>0.03</v>
      </c>
      <c r="BK2258">
        <v>44</v>
      </c>
      <c r="BL2258">
        <v>47.85</v>
      </c>
      <c r="BM2258">
        <v>4.0000000000000001E-3</v>
      </c>
      <c r="BQ2258">
        <v>422.6</v>
      </c>
      <c r="BR2258">
        <v>0.56799999999999995</v>
      </c>
      <c r="BU2258">
        <v>6.07</v>
      </c>
      <c r="CB2258">
        <v>0.11</v>
      </c>
      <c r="CD2258">
        <v>9.9700000000000006</v>
      </c>
      <c r="CE2258">
        <v>4.5</v>
      </c>
      <c r="CF2258">
        <v>26.3</v>
      </c>
      <c r="CJ2258">
        <v>404.1</v>
      </c>
      <c r="CM2258">
        <v>0.09</v>
      </c>
      <c r="CN2258">
        <v>0.9</v>
      </c>
      <c r="CO2258">
        <v>5.0000000000000001E-3</v>
      </c>
      <c r="CP2258">
        <v>5.26</v>
      </c>
      <c r="CR2258">
        <v>35.1</v>
      </c>
      <c r="CS2258">
        <v>656</v>
      </c>
      <c r="CT2258">
        <v>0.6</v>
      </c>
      <c r="CX2258">
        <v>3344.6</v>
      </c>
    </row>
    <row r="2259" spans="1:102">
      <c r="A2259" t="s">
        <v>2422</v>
      </c>
      <c r="B2259">
        <v>1349213</v>
      </c>
      <c r="C2259" t="s">
        <v>104</v>
      </c>
      <c r="D2259" t="s">
        <v>105</v>
      </c>
      <c r="E2259">
        <v>517258</v>
      </c>
      <c r="F2259">
        <v>7187608</v>
      </c>
      <c r="G2259">
        <v>789</v>
      </c>
      <c r="H2259" s="1">
        <v>41494</v>
      </c>
      <c r="I2259" t="s">
        <v>118</v>
      </c>
      <c r="J2259" t="s">
        <v>119</v>
      </c>
      <c r="K2259" t="s">
        <v>108</v>
      </c>
      <c r="L2259" t="s">
        <v>109</v>
      </c>
      <c r="M2259" t="s">
        <v>120</v>
      </c>
      <c r="N2259" t="s">
        <v>111</v>
      </c>
      <c r="O2259" t="s">
        <v>2422</v>
      </c>
      <c r="P2259" t="s">
        <v>112</v>
      </c>
      <c r="Q2259" t="s">
        <v>113</v>
      </c>
      <c r="R2259" t="s">
        <v>114</v>
      </c>
      <c r="T2259" s="1">
        <v>41524</v>
      </c>
      <c r="V2259">
        <v>88000</v>
      </c>
      <c r="W2259">
        <v>88</v>
      </c>
      <c r="X2259">
        <v>1.0900000000000001</v>
      </c>
      <c r="Z2259">
        <v>44.5</v>
      </c>
      <c r="AA2259">
        <v>18.5</v>
      </c>
      <c r="AC2259">
        <v>27</v>
      </c>
      <c r="AD2259">
        <v>10000</v>
      </c>
      <c r="AG2259">
        <v>0.23</v>
      </c>
      <c r="AH2259">
        <v>0.88</v>
      </c>
      <c r="AJ2259">
        <v>5.18</v>
      </c>
      <c r="AM2259">
        <v>0.2</v>
      </c>
      <c r="AO2259">
        <v>1192.5</v>
      </c>
      <c r="AR2259">
        <v>196.96</v>
      </c>
      <c r="AV2259">
        <v>0.76</v>
      </c>
      <c r="AW2259">
        <v>7.6</v>
      </c>
      <c r="BA2259">
        <v>2150</v>
      </c>
      <c r="BE2259">
        <v>7.0000000000000007E-2</v>
      </c>
      <c r="BF2259">
        <v>39.6</v>
      </c>
      <c r="BI2259">
        <v>0.08</v>
      </c>
      <c r="BK2259">
        <v>3</v>
      </c>
      <c r="BL2259">
        <v>57.56</v>
      </c>
      <c r="BM2259">
        <v>4.0000000000000001E-3</v>
      </c>
      <c r="BQ2259">
        <v>40.5</v>
      </c>
      <c r="BR2259">
        <v>1.069</v>
      </c>
      <c r="BU2259">
        <v>13.02</v>
      </c>
      <c r="CB2259">
        <v>0.11</v>
      </c>
      <c r="CD2259">
        <v>8.9600000000000009</v>
      </c>
      <c r="CE2259">
        <v>6.4</v>
      </c>
      <c r="CF2259">
        <v>73.5</v>
      </c>
      <c r="CJ2259">
        <v>903</v>
      </c>
      <c r="CM2259">
        <v>0.22</v>
      </c>
      <c r="CN2259">
        <v>2.9</v>
      </c>
      <c r="CO2259">
        <v>0.06</v>
      </c>
      <c r="CP2259">
        <v>3.52</v>
      </c>
      <c r="CR2259">
        <v>58</v>
      </c>
      <c r="CS2259">
        <v>868</v>
      </c>
      <c r="CT2259">
        <v>1.6</v>
      </c>
      <c r="CX2259">
        <v>358</v>
      </c>
    </row>
    <row r="2260" spans="1:102">
      <c r="A2260" t="s">
        <v>2423</v>
      </c>
      <c r="B2260">
        <v>1349224</v>
      </c>
      <c r="C2260" t="s">
        <v>104</v>
      </c>
      <c r="D2260" t="s">
        <v>105</v>
      </c>
      <c r="E2260">
        <v>505963</v>
      </c>
      <c r="F2260">
        <v>7181884</v>
      </c>
      <c r="G2260">
        <v>597</v>
      </c>
      <c r="H2260" s="1">
        <v>41505</v>
      </c>
      <c r="I2260" t="s">
        <v>2174</v>
      </c>
      <c r="J2260" t="s">
        <v>119</v>
      </c>
      <c r="K2260" t="s">
        <v>108</v>
      </c>
      <c r="L2260" t="s">
        <v>109</v>
      </c>
      <c r="M2260" t="s">
        <v>120</v>
      </c>
      <c r="N2260" t="s">
        <v>111</v>
      </c>
      <c r="O2260" t="s">
        <v>2423</v>
      </c>
      <c r="P2260" t="s">
        <v>112</v>
      </c>
      <c r="Q2260" t="s">
        <v>2127</v>
      </c>
      <c r="R2260" t="s">
        <v>2128</v>
      </c>
      <c r="T2260" s="1">
        <v>41477</v>
      </c>
      <c r="V2260">
        <v>543</v>
      </c>
      <c r="X2260">
        <v>0.28999999999999998</v>
      </c>
      <c r="Z2260">
        <v>12.6</v>
      </c>
      <c r="AA2260">
        <v>17.100000000000001</v>
      </c>
      <c r="AC2260">
        <v>6</v>
      </c>
      <c r="AD2260">
        <v>724</v>
      </c>
      <c r="AG2260">
        <v>0.21</v>
      </c>
      <c r="AH2260">
        <v>0.05</v>
      </c>
      <c r="AJ2260">
        <v>0.72</v>
      </c>
      <c r="AM2260">
        <v>0.3</v>
      </c>
      <c r="AO2260">
        <v>27.5</v>
      </c>
      <c r="AR2260">
        <v>217.55</v>
      </c>
      <c r="AV2260">
        <v>0.73</v>
      </c>
      <c r="AW2260">
        <v>1.6</v>
      </c>
      <c r="BA2260">
        <v>575</v>
      </c>
      <c r="BE2260">
        <v>0.14000000000000001</v>
      </c>
      <c r="BF2260">
        <v>2.1</v>
      </c>
      <c r="BI2260">
        <v>0.02</v>
      </c>
      <c r="BK2260">
        <v>3</v>
      </c>
      <c r="BL2260">
        <v>27.04</v>
      </c>
      <c r="BM2260">
        <v>4.0000000000000001E-3</v>
      </c>
      <c r="BQ2260">
        <v>13.5</v>
      </c>
      <c r="BR2260">
        <v>0.05</v>
      </c>
      <c r="BU2260">
        <v>78.66</v>
      </c>
      <c r="CB2260">
        <v>0.21</v>
      </c>
      <c r="CD2260">
        <v>13.95</v>
      </c>
      <c r="CE2260">
        <v>1.4</v>
      </c>
      <c r="CF2260">
        <v>11.5</v>
      </c>
      <c r="CJ2260">
        <v>67.599999999999994</v>
      </c>
      <c r="CM2260">
        <v>0.13</v>
      </c>
      <c r="CN2260">
        <v>0.7</v>
      </c>
      <c r="CO2260">
        <v>2E-3</v>
      </c>
      <c r="CP2260">
        <v>1.1000000000000001</v>
      </c>
      <c r="CR2260">
        <v>3.6</v>
      </c>
      <c r="CS2260">
        <v>195</v>
      </c>
      <c r="CT2260">
        <v>0.4</v>
      </c>
      <c r="CX2260">
        <v>5.4</v>
      </c>
    </row>
    <row r="2261" spans="1:102">
      <c r="A2261" t="s">
        <v>2424</v>
      </c>
      <c r="B2261">
        <v>1349069</v>
      </c>
      <c r="C2261" t="s">
        <v>104</v>
      </c>
      <c r="D2261" t="s">
        <v>105</v>
      </c>
      <c r="E2261">
        <v>518152</v>
      </c>
      <c r="F2261">
        <v>7185011</v>
      </c>
      <c r="G2261">
        <v>808</v>
      </c>
      <c r="H2261" s="1">
        <v>41486</v>
      </c>
      <c r="I2261" t="s">
        <v>126</v>
      </c>
      <c r="J2261" t="s">
        <v>119</v>
      </c>
      <c r="K2261" t="s">
        <v>108</v>
      </c>
      <c r="L2261" t="s">
        <v>109</v>
      </c>
      <c r="M2261" t="s">
        <v>120</v>
      </c>
      <c r="N2261" t="s">
        <v>111</v>
      </c>
      <c r="O2261" t="s">
        <v>2424</v>
      </c>
      <c r="P2261" t="s">
        <v>112</v>
      </c>
      <c r="Q2261" t="s">
        <v>2127</v>
      </c>
      <c r="R2261" t="s">
        <v>2128</v>
      </c>
      <c r="T2261" s="1">
        <v>41615</v>
      </c>
      <c r="V2261">
        <v>433</v>
      </c>
      <c r="X2261">
        <v>1.18</v>
      </c>
      <c r="Z2261">
        <v>15.5</v>
      </c>
      <c r="AA2261">
        <v>2.5</v>
      </c>
      <c r="AC2261">
        <v>4</v>
      </c>
      <c r="AD2261">
        <v>556.1</v>
      </c>
      <c r="AG2261">
        <v>0.23</v>
      </c>
      <c r="AH2261">
        <v>0.08</v>
      </c>
      <c r="AJ2261">
        <v>0.52</v>
      </c>
      <c r="AM2261">
        <v>9.3000000000000007</v>
      </c>
      <c r="AO2261">
        <v>26.3</v>
      </c>
      <c r="AR2261">
        <v>46.68</v>
      </c>
      <c r="AV2261">
        <v>3.91</v>
      </c>
      <c r="AW2261">
        <v>3.3</v>
      </c>
      <c r="BA2261">
        <v>116</v>
      </c>
      <c r="BE2261">
        <v>0.12</v>
      </c>
      <c r="BF2261">
        <v>2.6</v>
      </c>
      <c r="BI2261">
        <v>0.32</v>
      </c>
      <c r="BK2261">
        <v>183</v>
      </c>
      <c r="BL2261">
        <v>6.54</v>
      </c>
      <c r="BM2261">
        <v>0.01</v>
      </c>
      <c r="BQ2261">
        <v>44.9</v>
      </c>
      <c r="BR2261">
        <v>6.5000000000000002E-2</v>
      </c>
      <c r="BU2261">
        <v>17.5</v>
      </c>
      <c r="CB2261">
        <v>0.17</v>
      </c>
      <c r="CD2261">
        <v>2.93</v>
      </c>
      <c r="CE2261">
        <v>4.0999999999999996</v>
      </c>
      <c r="CF2261">
        <v>3.5</v>
      </c>
      <c r="CJ2261">
        <v>24.6</v>
      </c>
      <c r="CM2261">
        <v>0.09</v>
      </c>
      <c r="CN2261">
        <v>2</v>
      </c>
      <c r="CO2261">
        <v>1E-3</v>
      </c>
      <c r="CP2261">
        <v>0.56999999999999995</v>
      </c>
      <c r="CR2261">
        <v>1.6</v>
      </c>
      <c r="CS2261">
        <v>66</v>
      </c>
      <c r="CT2261">
        <v>0.05</v>
      </c>
      <c r="CX2261">
        <v>123.6</v>
      </c>
    </row>
    <row r="2262" spans="1:102">
      <c r="A2262" t="s">
        <v>2425</v>
      </c>
      <c r="B2262">
        <v>1349073</v>
      </c>
      <c r="C2262" t="s">
        <v>104</v>
      </c>
      <c r="D2262" t="s">
        <v>105</v>
      </c>
      <c r="E2262">
        <v>520331</v>
      </c>
      <c r="F2262">
        <v>7186949</v>
      </c>
      <c r="G2262">
        <v>878</v>
      </c>
      <c r="H2262" s="1">
        <v>41486</v>
      </c>
      <c r="I2262" t="s">
        <v>126</v>
      </c>
      <c r="J2262" t="s">
        <v>119</v>
      </c>
      <c r="K2262" t="s">
        <v>108</v>
      </c>
      <c r="L2262" t="s">
        <v>109</v>
      </c>
      <c r="M2262" t="s">
        <v>120</v>
      </c>
      <c r="N2262" t="s">
        <v>111</v>
      </c>
      <c r="O2262" t="s">
        <v>2425</v>
      </c>
      <c r="P2262" t="s">
        <v>112</v>
      </c>
      <c r="Q2262" t="s">
        <v>2127</v>
      </c>
      <c r="R2262" t="s">
        <v>2128</v>
      </c>
      <c r="T2262" s="1">
        <v>41468</v>
      </c>
      <c r="V2262">
        <v>462</v>
      </c>
      <c r="X2262">
        <v>0.95</v>
      </c>
      <c r="Z2262">
        <v>18.899999999999999</v>
      </c>
      <c r="AA2262">
        <v>7.3</v>
      </c>
      <c r="AC2262">
        <v>5</v>
      </c>
      <c r="AD2262">
        <v>460.8</v>
      </c>
      <c r="AG2262">
        <v>0.32</v>
      </c>
      <c r="AH2262">
        <v>0.06</v>
      </c>
      <c r="AJ2262">
        <v>0.17</v>
      </c>
      <c r="AM2262">
        <v>2.1</v>
      </c>
      <c r="AO2262">
        <v>27.9</v>
      </c>
      <c r="AR2262">
        <v>20.41</v>
      </c>
      <c r="AV2262">
        <v>2.5099999999999998</v>
      </c>
      <c r="AW2262">
        <v>5.7</v>
      </c>
      <c r="BA2262">
        <v>84</v>
      </c>
      <c r="BE2262">
        <v>0.1</v>
      </c>
      <c r="BF2262">
        <v>6.9</v>
      </c>
      <c r="BI2262">
        <v>0.09</v>
      </c>
      <c r="BK2262">
        <v>65</v>
      </c>
      <c r="BL2262">
        <v>10.67</v>
      </c>
      <c r="BM2262">
        <v>8.9999999999999993E-3</v>
      </c>
      <c r="BQ2262">
        <v>9.9</v>
      </c>
      <c r="BR2262">
        <v>5.8000000000000003E-2</v>
      </c>
      <c r="BU2262">
        <v>18.45</v>
      </c>
      <c r="CB2262">
        <v>0.12</v>
      </c>
      <c r="CD2262">
        <v>2.72</v>
      </c>
      <c r="CE2262">
        <v>1.4</v>
      </c>
      <c r="CF2262">
        <v>3.3</v>
      </c>
      <c r="CJ2262">
        <v>39.299999999999997</v>
      </c>
      <c r="CM2262">
        <v>0.11</v>
      </c>
      <c r="CN2262">
        <v>0.3</v>
      </c>
      <c r="CO2262">
        <v>1.6E-2</v>
      </c>
      <c r="CP2262">
        <v>0.52</v>
      </c>
      <c r="CR2262">
        <v>1.4</v>
      </c>
      <c r="CS2262">
        <v>187</v>
      </c>
      <c r="CT2262">
        <v>0.1</v>
      </c>
      <c r="CX2262">
        <v>35.200000000000003</v>
      </c>
    </row>
    <row r="2263" spans="1:102">
      <c r="A2263" t="s">
        <v>2426</v>
      </c>
      <c r="B2263">
        <v>1349090</v>
      </c>
      <c r="C2263" t="s">
        <v>104</v>
      </c>
      <c r="D2263" t="s">
        <v>105</v>
      </c>
      <c r="E2263">
        <v>520032</v>
      </c>
      <c r="F2263">
        <v>7188348</v>
      </c>
      <c r="G2263">
        <v>782</v>
      </c>
      <c r="H2263" s="1">
        <v>41486</v>
      </c>
      <c r="I2263" t="s">
        <v>126</v>
      </c>
      <c r="J2263" t="s">
        <v>119</v>
      </c>
      <c r="K2263" t="s">
        <v>108</v>
      </c>
      <c r="L2263" t="s">
        <v>109</v>
      </c>
      <c r="M2263" t="s">
        <v>120</v>
      </c>
      <c r="N2263" t="s">
        <v>111</v>
      </c>
      <c r="O2263" t="s">
        <v>2426</v>
      </c>
      <c r="P2263" t="s">
        <v>112</v>
      </c>
      <c r="Q2263" t="s">
        <v>2127</v>
      </c>
      <c r="R2263" t="s">
        <v>2128</v>
      </c>
      <c r="T2263" s="1">
        <v>41468</v>
      </c>
      <c r="V2263">
        <v>1443</v>
      </c>
      <c r="X2263">
        <v>1.52</v>
      </c>
      <c r="Z2263">
        <v>49.7</v>
      </c>
      <c r="AA2263">
        <v>3.2</v>
      </c>
      <c r="AC2263">
        <v>3</v>
      </c>
      <c r="AD2263">
        <v>223.5</v>
      </c>
      <c r="AG2263">
        <v>0.25</v>
      </c>
      <c r="AH2263">
        <v>0.03</v>
      </c>
      <c r="AJ2263">
        <v>0.2</v>
      </c>
      <c r="AM2263">
        <v>2.7</v>
      </c>
      <c r="AO2263">
        <v>57.9</v>
      </c>
      <c r="AR2263">
        <v>56.9</v>
      </c>
      <c r="AV2263">
        <v>4.3499999999999996</v>
      </c>
      <c r="AW2263">
        <v>6.5</v>
      </c>
      <c r="BA2263">
        <v>64</v>
      </c>
      <c r="BE2263">
        <v>0.17</v>
      </c>
      <c r="BF2263">
        <v>2.7</v>
      </c>
      <c r="BI2263">
        <v>0.08</v>
      </c>
      <c r="BK2263">
        <v>54</v>
      </c>
      <c r="BL2263">
        <v>8.6999999999999993</v>
      </c>
      <c r="BM2263">
        <v>1.4999999999999999E-2</v>
      </c>
      <c r="BQ2263">
        <v>30.8</v>
      </c>
      <c r="BR2263">
        <v>4.9000000000000002E-2</v>
      </c>
      <c r="BU2263">
        <v>10.38</v>
      </c>
      <c r="CB2263">
        <v>0.39</v>
      </c>
      <c r="CD2263">
        <v>2.38</v>
      </c>
      <c r="CE2263">
        <v>4.0999999999999996</v>
      </c>
      <c r="CF2263">
        <v>8.3000000000000007</v>
      </c>
      <c r="CJ2263">
        <v>38.700000000000003</v>
      </c>
      <c r="CM2263">
        <v>0.34</v>
      </c>
      <c r="CN2263">
        <v>1.4</v>
      </c>
      <c r="CO2263">
        <v>4.0000000000000001E-3</v>
      </c>
      <c r="CP2263">
        <v>0.23</v>
      </c>
      <c r="CR2263">
        <v>1.7</v>
      </c>
      <c r="CS2263">
        <v>182</v>
      </c>
      <c r="CT2263">
        <v>0.05</v>
      </c>
      <c r="CX2263">
        <v>101.3</v>
      </c>
    </row>
    <row r="2264" spans="1:102">
      <c r="A2264" t="s">
        <v>2427</v>
      </c>
      <c r="B2264">
        <v>1349095</v>
      </c>
      <c r="C2264" t="s">
        <v>104</v>
      </c>
      <c r="D2264" t="s">
        <v>105</v>
      </c>
      <c r="E2264">
        <v>519552</v>
      </c>
      <c r="F2264">
        <v>7188277</v>
      </c>
      <c r="G2264">
        <v>667</v>
      </c>
      <c r="H2264" s="1">
        <v>41486</v>
      </c>
      <c r="I2264" t="s">
        <v>126</v>
      </c>
      <c r="J2264" t="s">
        <v>119</v>
      </c>
      <c r="K2264" t="s">
        <v>108</v>
      </c>
      <c r="L2264" t="s">
        <v>109</v>
      </c>
      <c r="M2264" t="s">
        <v>120</v>
      </c>
      <c r="N2264" t="s">
        <v>111</v>
      </c>
      <c r="O2264" t="s">
        <v>2427</v>
      </c>
      <c r="P2264" t="s">
        <v>112</v>
      </c>
      <c r="Q2264" t="s">
        <v>2127</v>
      </c>
      <c r="R2264" t="s">
        <v>2128</v>
      </c>
      <c r="T2264" s="1">
        <v>41468</v>
      </c>
      <c r="V2264">
        <v>2670</v>
      </c>
      <c r="X2264">
        <v>1.23</v>
      </c>
      <c r="Z2264">
        <v>28.2</v>
      </c>
      <c r="AA2264">
        <v>7.6</v>
      </c>
      <c r="AC2264">
        <v>3</v>
      </c>
      <c r="AD2264">
        <v>238.7</v>
      </c>
      <c r="AG2264">
        <v>0.37</v>
      </c>
      <c r="AH2264">
        <v>0.04</v>
      </c>
      <c r="AJ2264">
        <v>0.09</v>
      </c>
      <c r="AM2264">
        <v>2.8</v>
      </c>
      <c r="AO2264">
        <v>44</v>
      </c>
      <c r="AR2264">
        <v>22.29</v>
      </c>
      <c r="AV2264">
        <v>5.17</v>
      </c>
      <c r="AW2264">
        <v>4.7</v>
      </c>
      <c r="BA2264">
        <v>160</v>
      </c>
      <c r="BE2264">
        <v>0.28999999999999998</v>
      </c>
      <c r="BF2264">
        <v>4.2</v>
      </c>
      <c r="BI2264">
        <v>0.14000000000000001</v>
      </c>
      <c r="BK2264">
        <v>70</v>
      </c>
      <c r="BL2264">
        <v>13.99</v>
      </c>
      <c r="BM2264">
        <v>0.02</v>
      </c>
      <c r="BQ2264">
        <v>12.5</v>
      </c>
      <c r="BR2264">
        <v>4.1000000000000002E-2</v>
      </c>
      <c r="BU2264">
        <v>19.45</v>
      </c>
      <c r="CB2264">
        <v>0.79</v>
      </c>
      <c r="CD2264">
        <v>3.16</v>
      </c>
      <c r="CE2264">
        <v>3.6</v>
      </c>
      <c r="CF2264">
        <v>8.5</v>
      </c>
      <c r="CJ2264">
        <v>35.4</v>
      </c>
      <c r="CM2264">
        <v>0.25</v>
      </c>
      <c r="CN2264">
        <v>2.2000000000000002</v>
      </c>
      <c r="CO2264">
        <v>0.01</v>
      </c>
      <c r="CP2264">
        <v>0.51</v>
      </c>
      <c r="CR2264">
        <v>1.6</v>
      </c>
      <c r="CS2264">
        <v>129</v>
      </c>
      <c r="CT2264">
        <v>0.05</v>
      </c>
      <c r="CX2264">
        <v>47.1</v>
      </c>
    </row>
    <row r="2265" spans="1:102">
      <c r="A2265" t="s">
        <v>2428</v>
      </c>
      <c r="B2265">
        <v>1349201</v>
      </c>
      <c r="C2265" t="s">
        <v>104</v>
      </c>
      <c r="D2265" t="s">
        <v>105</v>
      </c>
      <c r="E2265">
        <v>517235</v>
      </c>
      <c r="F2265">
        <v>7186737</v>
      </c>
      <c r="G2265">
        <v>816</v>
      </c>
      <c r="H2265" s="1">
        <v>41494</v>
      </c>
      <c r="I2265" t="s">
        <v>118</v>
      </c>
      <c r="J2265" t="s">
        <v>119</v>
      </c>
      <c r="K2265" t="s">
        <v>108</v>
      </c>
      <c r="L2265" t="s">
        <v>109</v>
      </c>
      <c r="M2265" t="s">
        <v>120</v>
      </c>
      <c r="N2265" t="s">
        <v>111</v>
      </c>
      <c r="O2265" t="s">
        <v>2428</v>
      </c>
      <c r="P2265" t="s">
        <v>112</v>
      </c>
      <c r="Q2265" t="s">
        <v>113</v>
      </c>
      <c r="R2265" t="s">
        <v>114</v>
      </c>
      <c r="T2265" s="1">
        <v>41524</v>
      </c>
      <c r="V2265">
        <v>34988</v>
      </c>
      <c r="X2265">
        <v>0.66</v>
      </c>
      <c r="Z2265">
        <v>20.5</v>
      </c>
      <c r="AA2265">
        <v>3.9</v>
      </c>
      <c r="AC2265">
        <v>6</v>
      </c>
      <c r="AD2265">
        <v>2765</v>
      </c>
      <c r="AG2265">
        <v>0.22</v>
      </c>
      <c r="AH2265">
        <v>0.09</v>
      </c>
      <c r="AJ2265">
        <v>5.84</v>
      </c>
      <c r="AM2265">
        <v>0.6</v>
      </c>
      <c r="AO2265">
        <v>252.3</v>
      </c>
      <c r="AR2265">
        <v>85.13</v>
      </c>
      <c r="AV2265">
        <v>0.9</v>
      </c>
      <c r="AW2265">
        <v>4.7</v>
      </c>
      <c r="BA2265">
        <v>688</v>
      </c>
      <c r="BE2265">
        <v>0.04</v>
      </c>
      <c r="BF2265">
        <v>14</v>
      </c>
      <c r="BI2265">
        <v>0.03</v>
      </c>
      <c r="BK2265">
        <v>13</v>
      </c>
      <c r="BL2265">
        <v>15.53</v>
      </c>
      <c r="BM2265">
        <v>3.0000000000000001E-3</v>
      </c>
      <c r="BQ2265">
        <v>40.299999999999997</v>
      </c>
      <c r="BR2265">
        <v>0.19900000000000001</v>
      </c>
      <c r="BU2265">
        <v>10.25</v>
      </c>
      <c r="CB2265">
        <v>0.13</v>
      </c>
      <c r="CD2265">
        <v>2.06</v>
      </c>
      <c r="CE2265">
        <v>2.2000000000000002</v>
      </c>
      <c r="CF2265">
        <v>16.2</v>
      </c>
      <c r="CJ2265">
        <v>199.1</v>
      </c>
      <c r="CM2265">
        <v>0.12</v>
      </c>
      <c r="CN2265">
        <v>0.4</v>
      </c>
      <c r="CO2265">
        <v>1.4999999999999999E-2</v>
      </c>
      <c r="CP2265">
        <v>0.37</v>
      </c>
      <c r="CR2265">
        <v>17.600000000000001</v>
      </c>
      <c r="CS2265">
        <v>114</v>
      </c>
      <c r="CT2265">
        <v>0.4</v>
      </c>
      <c r="CX2265">
        <v>57.7</v>
      </c>
    </row>
    <row r="2266" spans="1:102">
      <c r="A2266" t="s">
        <v>2429</v>
      </c>
      <c r="B2266">
        <v>1349210</v>
      </c>
      <c r="C2266" t="s">
        <v>104</v>
      </c>
      <c r="D2266" t="s">
        <v>105</v>
      </c>
      <c r="E2266">
        <v>517157</v>
      </c>
      <c r="F2266">
        <v>7187401</v>
      </c>
      <c r="G2266">
        <v>781</v>
      </c>
      <c r="H2266" s="1">
        <v>41494</v>
      </c>
      <c r="I2266" t="s">
        <v>118</v>
      </c>
      <c r="J2266" t="s">
        <v>119</v>
      </c>
      <c r="K2266" t="s">
        <v>108</v>
      </c>
      <c r="L2266" t="s">
        <v>109</v>
      </c>
      <c r="M2266" t="s">
        <v>120</v>
      </c>
      <c r="N2266" t="s">
        <v>111</v>
      </c>
      <c r="O2266" t="s">
        <v>2429</v>
      </c>
      <c r="P2266" t="s">
        <v>112</v>
      </c>
      <c r="Q2266" t="s">
        <v>113</v>
      </c>
      <c r="R2266" t="s">
        <v>114</v>
      </c>
      <c r="T2266" s="1">
        <v>41524</v>
      </c>
      <c r="V2266">
        <v>25485</v>
      </c>
      <c r="X2266">
        <v>0.86</v>
      </c>
      <c r="Z2266">
        <v>51</v>
      </c>
      <c r="AA2266">
        <v>10.199999999999999</v>
      </c>
      <c r="AC2266">
        <v>34</v>
      </c>
      <c r="AD2266">
        <v>1154.2</v>
      </c>
      <c r="AG2266">
        <v>0.2</v>
      </c>
      <c r="AH2266">
        <v>1.41</v>
      </c>
      <c r="AJ2266">
        <v>28.58</v>
      </c>
      <c r="AM2266">
        <v>5</v>
      </c>
      <c r="AO2266">
        <v>267.8</v>
      </c>
      <c r="AR2266">
        <v>138.11000000000001</v>
      </c>
      <c r="AV2266">
        <v>2.0099999999999998</v>
      </c>
      <c r="AW2266">
        <v>4.9000000000000004</v>
      </c>
      <c r="BA2266">
        <v>782</v>
      </c>
      <c r="BE2266">
        <v>0.11</v>
      </c>
      <c r="BF2266">
        <v>6.1</v>
      </c>
      <c r="BI2266">
        <v>0.09</v>
      </c>
      <c r="BK2266">
        <v>63</v>
      </c>
      <c r="BL2266">
        <v>29.46</v>
      </c>
      <c r="BM2266">
        <v>1.2999999999999999E-2</v>
      </c>
      <c r="BQ2266">
        <v>209.5</v>
      </c>
      <c r="BR2266">
        <v>0.749</v>
      </c>
      <c r="BU2266">
        <v>14.3</v>
      </c>
      <c r="CB2266">
        <v>0.21</v>
      </c>
      <c r="CD2266">
        <v>8.1</v>
      </c>
      <c r="CE2266">
        <v>7.6</v>
      </c>
      <c r="CF2266">
        <v>32.200000000000003</v>
      </c>
      <c r="CJ2266">
        <v>591.6</v>
      </c>
      <c r="CM2266">
        <v>0.15</v>
      </c>
      <c r="CN2266">
        <v>1.4</v>
      </c>
      <c r="CO2266">
        <v>1.0999999999999999E-2</v>
      </c>
      <c r="CP2266">
        <v>3.35</v>
      </c>
      <c r="CR2266">
        <v>21.3</v>
      </c>
      <c r="CS2266">
        <v>320</v>
      </c>
      <c r="CT2266">
        <v>0.9</v>
      </c>
      <c r="CX2266">
        <v>1630.7</v>
      </c>
    </row>
    <row r="2267" spans="1:102">
      <c r="A2267" t="s">
        <v>2430</v>
      </c>
      <c r="B2267">
        <v>1349211</v>
      </c>
      <c r="C2267" t="s">
        <v>104</v>
      </c>
      <c r="D2267" t="s">
        <v>105</v>
      </c>
      <c r="E2267">
        <v>517175</v>
      </c>
      <c r="F2267">
        <v>7187490</v>
      </c>
      <c r="G2267">
        <v>781</v>
      </c>
      <c r="H2267" s="1">
        <v>41494</v>
      </c>
      <c r="I2267" t="s">
        <v>118</v>
      </c>
      <c r="J2267" t="s">
        <v>119</v>
      </c>
      <c r="K2267" t="s">
        <v>108</v>
      </c>
      <c r="L2267" t="s">
        <v>109</v>
      </c>
      <c r="M2267" t="s">
        <v>120</v>
      </c>
      <c r="N2267" t="s">
        <v>111</v>
      </c>
      <c r="O2267" t="s">
        <v>2430</v>
      </c>
      <c r="P2267" t="s">
        <v>112</v>
      </c>
      <c r="Q2267" t="s">
        <v>113</v>
      </c>
      <c r="R2267" t="s">
        <v>114</v>
      </c>
      <c r="T2267" s="1">
        <v>41524</v>
      </c>
      <c r="V2267">
        <v>30762</v>
      </c>
      <c r="X2267">
        <v>0.46</v>
      </c>
      <c r="Z2267">
        <v>15.5</v>
      </c>
      <c r="AA2267">
        <v>3.3</v>
      </c>
      <c r="AC2267">
        <v>12</v>
      </c>
      <c r="AD2267">
        <v>1229</v>
      </c>
      <c r="AG2267">
        <v>0.23</v>
      </c>
      <c r="AH2267">
        <v>0.23</v>
      </c>
      <c r="AJ2267">
        <v>43.23</v>
      </c>
      <c r="AM2267">
        <v>3.7</v>
      </c>
      <c r="AO2267">
        <v>140.30000000000001</v>
      </c>
      <c r="AR2267">
        <v>100.55</v>
      </c>
      <c r="AV2267">
        <v>0.88</v>
      </c>
      <c r="AW2267">
        <v>1.8</v>
      </c>
      <c r="BA2267">
        <v>240</v>
      </c>
      <c r="BE2267">
        <v>0.06</v>
      </c>
      <c r="BF2267">
        <v>1.3</v>
      </c>
      <c r="BI2267">
        <v>5.0000000000000001E-3</v>
      </c>
      <c r="BK2267">
        <v>30</v>
      </c>
      <c r="BL2267">
        <v>6.26</v>
      </c>
      <c r="BM2267">
        <v>5.0000000000000001E-3</v>
      </c>
      <c r="BQ2267">
        <v>59.3</v>
      </c>
      <c r="BR2267">
        <v>0.11899999999999999</v>
      </c>
      <c r="BU2267">
        <v>12.42</v>
      </c>
      <c r="CB2267">
        <v>0.22</v>
      </c>
      <c r="CD2267">
        <v>2.4700000000000002</v>
      </c>
      <c r="CE2267">
        <v>4.9000000000000004</v>
      </c>
      <c r="CF2267">
        <v>38.200000000000003</v>
      </c>
      <c r="CJ2267">
        <v>264.2</v>
      </c>
      <c r="CM2267">
        <v>0.17</v>
      </c>
      <c r="CN2267">
        <v>0.4</v>
      </c>
      <c r="CO2267">
        <v>1E-3</v>
      </c>
      <c r="CP2267">
        <v>1.2</v>
      </c>
      <c r="CR2267">
        <v>13.8</v>
      </c>
      <c r="CS2267">
        <v>54</v>
      </c>
      <c r="CT2267">
        <v>0.3</v>
      </c>
      <c r="CX2267">
        <v>226.9</v>
      </c>
    </row>
    <row r="2268" spans="1:102">
      <c r="A2268" t="s">
        <v>2431</v>
      </c>
      <c r="B2268">
        <v>1349594</v>
      </c>
      <c r="C2268" t="s">
        <v>104</v>
      </c>
      <c r="D2268" t="s">
        <v>105</v>
      </c>
      <c r="E2268">
        <v>506135</v>
      </c>
      <c r="F2268">
        <v>7181891</v>
      </c>
      <c r="G2268">
        <v>540</v>
      </c>
      <c r="H2268" s="1">
        <v>41505</v>
      </c>
      <c r="I2268" t="s">
        <v>2174</v>
      </c>
      <c r="J2268" t="s">
        <v>119</v>
      </c>
      <c r="K2268" t="s">
        <v>108</v>
      </c>
      <c r="L2268" t="s">
        <v>109</v>
      </c>
      <c r="M2268" t="s">
        <v>120</v>
      </c>
      <c r="N2268" t="s">
        <v>111</v>
      </c>
      <c r="O2268" t="s">
        <v>2431</v>
      </c>
      <c r="P2268" t="s">
        <v>112</v>
      </c>
      <c r="Q2268" t="s">
        <v>2127</v>
      </c>
      <c r="R2268" t="s">
        <v>2128</v>
      </c>
      <c r="T2268" s="1">
        <v>41474</v>
      </c>
      <c r="V2268">
        <v>1605</v>
      </c>
      <c r="X2268">
        <v>0.55000000000000004</v>
      </c>
      <c r="Z2268">
        <v>27.3</v>
      </c>
      <c r="AA2268">
        <v>7.7</v>
      </c>
      <c r="AC2268">
        <v>10</v>
      </c>
      <c r="AD2268">
        <v>348.6</v>
      </c>
      <c r="AG2268">
        <v>0.17</v>
      </c>
      <c r="AH2268">
        <v>0.03</v>
      </c>
      <c r="AJ2268">
        <v>0.71</v>
      </c>
      <c r="AM2268">
        <v>0.6</v>
      </c>
      <c r="AO2268">
        <v>43.3</v>
      </c>
      <c r="AR2268">
        <v>94.61</v>
      </c>
      <c r="AV2268">
        <v>0.93</v>
      </c>
      <c r="AW2268">
        <v>3.6</v>
      </c>
      <c r="BA2268">
        <v>602</v>
      </c>
      <c r="BE2268">
        <v>0.17</v>
      </c>
      <c r="BF2268">
        <v>3.4</v>
      </c>
      <c r="BI2268">
        <v>0.05</v>
      </c>
      <c r="BK2268">
        <v>11</v>
      </c>
      <c r="BL2268">
        <v>49.82</v>
      </c>
      <c r="BM2268">
        <v>5.0000000000000001E-3</v>
      </c>
      <c r="BQ2268">
        <v>21.6</v>
      </c>
      <c r="BR2268">
        <v>0.06</v>
      </c>
      <c r="BU2268">
        <v>65.2</v>
      </c>
      <c r="CB2268">
        <v>0.22</v>
      </c>
      <c r="CD2268">
        <v>30.81</v>
      </c>
      <c r="CE2268">
        <v>3.4</v>
      </c>
      <c r="CF2268">
        <v>14.3</v>
      </c>
      <c r="CJ2268">
        <v>77.2</v>
      </c>
      <c r="CM2268">
        <v>0.2</v>
      </c>
      <c r="CN2268">
        <v>1</v>
      </c>
      <c r="CO2268">
        <v>3.0000000000000001E-3</v>
      </c>
      <c r="CP2268">
        <v>2.97</v>
      </c>
      <c r="CR2268">
        <v>9.6</v>
      </c>
      <c r="CS2268">
        <v>756</v>
      </c>
      <c r="CT2268">
        <v>0.2</v>
      </c>
      <c r="CX2268">
        <v>38</v>
      </c>
    </row>
    <row r="2269" spans="1:102">
      <c r="A2269" t="s">
        <v>2432</v>
      </c>
      <c r="B2269">
        <v>1349616</v>
      </c>
      <c r="C2269" t="s">
        <v>104</v>
      </c>
      <c r="D2269" t="s">
        <v>105</v>
      </c>
      <c r="E2269">
        <v>506961</v>
      </c>
      <c r="F2269">
        <v>7181800</v>
      </c>
      <c r="G2269">
        <v>560</v>
      </c>
      <c r="H2269" s="1">
        <v>41505</v>
      </c>
      <c r="I2269" t="s">
        <v>2174</v>
      </c>
      <c r="J2269" t="s">
        <v>119</v>
      </c>
      <c r="K2269" t="s">
        <v>108</v>
      </c>
      <c r="L2269" t="s">
        <v>109</v>
      </c>
      <c r="M2269" t="s">
        <v>120</v>
      </c>
      <c r="N2269" t="s">
        <v>111</v>
      </c>
      <c r="O2269" t="s">
        <v>2432</v>
      </c>
      <c r="P2269" t="s">
        <v>112</v>
      </c>
      <c r="Q2269" t="s">
        <v>2127</v>
      </c>
      <c r="R2269" t="s">
        <v>2128</v>
      </c>
      <c r="T2269" s="1">
        <v>41476</v>
      </c>
      <c r="V2269">
        <v>2039</v>
      </c>
      <c r="X2269">
        <v>0.74</v>
      </c>
      <c r="Z2269">
        <v>14.8</v>
      </c>
      <c r="AA2269">
        <v>4.5</v>
      </c>
      <c r="AC2269">
        <v>11</v>
      </c>
      <c r="AD2269">
        <v>551</v>
      </c>
      <c r="AG2269">
        <v>0.23</v>
      </c>
      <c r="AH2269">
        <v>0.04</v>
      </c>
      <c r="AJ2269">
        <v>3.77</v>
      </c>
      <c r="AM2269">
        <v>0.8</v>
      </c>
      <c r="AO2269">
        <v>60.1</v>
      </c>
      <c r="AR2269">
        <v>107.8</v>
      </c>
      <c r="AV2269">
        <v>0.66</v>
      </c>
      <c r="AW2269">
        <v>5.7</v>
      </c>
      <c r="BA2269">
        <v>1779</v>
      </c>
      <c r="BE2269">
        <v>0.17</v>
      </c>
      <c r="BF2269">
        <v>2.8</v>
      </c>
      <c r="BI2269">
        <v>0.04</v>
      </c>
      <c r="BK2269">
        <v>2</v>
      </c>
      <c r="BL2269">
        <v>33.04</v>
      </c>
      <c r="BM2269">
        <v>6.0000000000000001E-3</v>
      </c>
      <c r="BQ2269">
        <v>42.6</v>
      </c>
      <c r="BR2269">
        <v>3.5000000000000003E-2</v>
      </c>
      <c r="BU2269">
        <v>30.73</v>
      </c>
      <c r="CB2269">
        <v>0.19</v>
      </c>
      <c r="CD2269">
        <v>28.19</v>
      </c>
      <c r="CE2269">
        <v>3.6</v>
      </c>
      <c r="CF2269">
        <v>13.8</v>
      </c>
      <c r="CJ2269">
        <v>114.8</v>
      </c>
      <c r="CM2269">
        <v>0.19</v>
      </c>
      <c r="CN2269">
        <v>1</v>
      </c>
      <c r="CO2269">
        <v>4.0000000000000001E-3</v>
      </c>
      <c r="CP2269">
        <v>2.56</v>
      </c>
      <c r="CR2269">
        <v>16.100000000000001</v>
      </c>
      <c r="CS2269">
        <v>1583</v>
      </c>
      <c r="CT2269">
        <v>0.2</v>
      </c>
      <c r="CX2269">
        <v>73.3</v>
      </c>
    </row>
    <row r="2270" spans="1:102">
      <c r="A2270" t="s">
        <v>2433</v>
      </c>
      <c r="B2270">
        <v>1349618</v>
      </c>
      <c r="C2270" t="s">
        <v>104</v>
      </c>
      <c r="D2270" t="s">
        <v>105</v>
      </c>
      <c r="E2270">
        <v>507173</v>
      </c>
      <c r="F2270">
        <v>7181845</v>
      </c>
      <c r="G2270">
        <v>522</v>
      </c>
      <c r="H2270" s="1">
        <v>41505</v>
      </c>
      <c r="I2270" t="s">
        <v>2174</v>
      </c>
      <c r="J2270" t="s">
        <v>119</v>
      </c>
      <c r="K2270" t="s">
        <v>108</v>
      </c>
      <c r="L2270" t="s">
        <v>109</v>
      </c>
      <c r="M2270" t="s">
        <v>120</v>
      </c>
      <c r="N2270" t="s">
        <v>111</v>
      </c>
      <c r="O2270" t="s">
        <v>2433</v>
      </c>
      <c r="P2270" t="s">
        <v>112</v>
      </c>
      <c r="Q2270" t="s">
        <v>2127</v>
      </c>
      <c r="R2270" t="s">
        <v>2128</v>
      </c>
      <c r="T2270" s="1">
        <v>41476</v>
      </c>
      <c r="V2270">
        <v>312</v>
      </c>
      <c r="X2270">
        <v>0.93</v>
      </c>
      <c r="Z2270">
        <v>12</v>
      </c>
      <c r="AA2270">
        <v>6.6</v>
      </c>
      <c r="AC2270">
        <v>3</v>
      </c>
      <c r="AD2270">
        <v>339.7</v>
      </c>
      <c r="AG2270">
        <v>0.46</v>
      </c>
      <c r="AH2270">
        <v>0.44</v>
      </c>
      <c r="AJ2270">
        <v>1.94</v>
      </c>
      <c r="AM2270">
        <v>10.3</v>
      </c>
      <c r="AO2270">
        <v>25.2</v>
      </c>
      <c r="AR2270">
        <v>35.17</v>
      </c>
      <c r="AV2270">
        <v>2.58</v>
      </c>
      <c r="AW2270">
        <v>2.9</v>
      </c>
      <c r="BA2270">
        <v>72</v>
      </c>
      <c r="BE2270">
        <v>0.08</v>
      </c>
      <c r="BF2270">
        <v>12.3</v>
      </c>
      <c r="BI2270">
        <v>0.45</v>
      </c>
      <c r="BK2270">
        <v>182</v>
      </c>
      <c r="BL2270">
        <v>3.92</v>
      </c>
      <c r="BM2270">
        <v>1.2999999999999999E-2</v>
      </c>
      <c r="BQ2270">
        <v>36.5</v>
      </c>
      <c r="BR2270">
        <v>0.106</v>
      </c>
      <c r="BU2270">
        <v>14.39</v>
      </c>
      <c r="CB2270">
        <v>0.03</v>
      </c>
      <c r="CD2270">
        <v>2.5099999999999998</v>
      </c>
      <c r="CE2270">
        <v>3.6</v>
      </c>
      <c r="CF2270">
        <v>2</v>
      </c>
      <c r="CJ2270">
        <v>35.799999999999997</v>
      </c>
      <c r="CM2270">
        <v>0.01</v>
      </c>
      <c r="CN2270">
        <v>3.9</v>
      </c>
      <c r="CO2270">
        <v>4.2999999999999997E-2</v>
      </c>
      <c r="CP2270">
        <v>0.19</v>
      </c>
      <c r="CR2270">
        <v>1.4</v>
      </c>
      <c r="CS2270">
        <v>75</v>
      </c>
      <c r="CT2270">
        <v>0.2</v>
      </c>
      <c r="CX2270">
        <v>201.4</v>
      </c>
    </row>
    <row r="2271" spans="1:102">
      <c r="A2271" t="s">
        <v>2434</v>
      </c>
      <c r="B2271">
        <v>1349625</v>
      </c>
      <c r="C2271" t="s">
        <v>104</v>
      </c>
      <c r="D2271" t="s">
        <v>105</v>
      </c>
      <c r="E2271">
        <v>507396</v>
      </c>
      <c r="F2271">
        <v>7181886</v>
      </c>
      <c r="G2271">
        <v>588</v>
      </c>
      <c r="H2271" s="1">
        <v>41505</v>
      </c>
      <c r="I2271" t="s">
        <v>2174</v>
      </c>
      <c r="J2271" t="s">
        <v>119</v>
      </c>
      <c r="K2271" t="s">
        <v>108</v>
      </c>
      <c r="L2271" t="s">
        <v>109</v>
      </c>
      <c r="M2271" t="s">
        <v>120</v>
      </c>
      <c r="N2271" t="s">
        <v>111</v>
      </c>
      <c r="O2271" t="s">
        <v>2434</v>
      </c>
      <c r="P2271" t="s">
        <v>112</v>
      </c>
      <c r="Q2271" t="s">
        <v>2127</v>
      </c>
      <c r="R2271" t="s">
        <v>2128</v>
      </c>
      <c r="T2271" s="1">
        <v>41476</v>
      </c>
      <c r="V2271">
        <v>285</v>
      </c>
      <c r="X2271">
        <v>1.18</v>
      </c>
      <c r="Z2271">
        <v>7.5</v>
      </c>
      <c r="AA2271">
        <v>3.8</v>
      </c>
      <c r="AC2271">
        <v>3</v>
      </c>
      <c r="AD2271">
        <v>379.5</v>
      </c>
      <c r="AG2271">
        <v>0.15</v>
      </c>
      <c r="AH2271">
        <v>0.33</v>
      </c>
      <c r="AJ2271">
        <v>0.57999999999999996</v>
      </c>
      <c r="AM2271">
        <v>7.7</v>
      </c>
      <c r="AO2271">
        <v>28.5</v>
      </c>
      <c r="AR2271">
        <v>36.630000000000003</v>
      </c>
      <c r="AV2271">
        <v>2.35</v>
      </c>
      <c r="AW2271">
        <v>3.5</v>
      </c>
      <c r="BA2271">
        <v>69</v>
      </c>
      <c r="BE2271">
        <v>0.08</v>
      </c>
      <c r="BF2271">
        <v>11.6</v>
      </c>
      <c r="BI2271">
        <v>0.5</v>
      </c>
      <c r="BK2271">
        <v>190</v>
      </c>
      <c r="BL2271">
        <v>2.2799999999999998</v>
      </c>
      <c r="BM2271">
        <v>8.0000000000000002E-3</v>
      </c>
      <c r="BQ2271">
        <v>31.7</v>
      </c>
      <c r="BR2271">
        <v>6.5000000000000002E-2</v>
      </c>
      <c r="BU2271">
        <v>17.09</v>
      </c>
      <c r="CB2271">
        <v>0.01</v>
      </c>
      <c r="CD2271">
        <v>1.1100000000000001</v>
      </c>
      <c r="CE2271">
        <v>3.9</v>
      </c>
      <c r="CF2271">
        <v>0.5</v>
      </c>
      <c r="CJ2271">
        <v>27.8</v>
      </c>
      <c r="CM2271">
        <v>0.01</v>
      </c>
      <c r="CN2271">
        <v>3.1</v>
      </c>
      <c r="CO2271">
        <v>3.1E-2</v>
      </c>
      <c r="CP2271">
        <v>0.13</v>
      </c>
      <c r="CR2271">
        <v>1.3</v>
      </c>
      <c r="CS2271">
        <v>54</v>
      </c>
      <c r="CT2271">
        <v>0.1</v>
      </c>
      <c r="CX2271">
        <v>103.8</v>
      </c>
    </row>
    <row r="2272" spans="1:102">
      <c r="A2272" t="s">
        <v>2435</v>
      </c>
      <c r="B2272">
        <v>1349627</v>
      </c>
      <c r="C2272" t="s">
        <v>104</v>
      </c>
      <c r="D2272" t="s">
        <v>105</v>
      </c>
      <c r="E2272">
        <v>507363</v>
      </c>
      <c r="F2272">
        <v>7181847</v>
      </c>
      <c r="G2272">
        <v>581</v>
      </c>
      <c r="H2272" s="1">
        <v>41505</v>
      </c>
      <c r="I2272" t="s">
        <v>2174</v>
      </c>
      <c r="J2272" t="s">
        <v>119</v>
      </c>
      <c r="K2272" t="s">
        <v>108</v>
      </c>
      <c r="L2272" t="s">
        <v>109</v>
      </c>
      <c r="M2272" t="s">
        <v>120</v>
      </c>
      <c r="N2272" t="s">
        <v>111</v>
      </c>
      <c r="O2272" t="s">
        <v>2435</v>
      </c>
      <c r="P2272" t="s">
        <v>112</v>
      </c>
      <c r="Q2272" t="s">
        <v>2127</v>
      </c>
      <c r="R2272" t="s">
        <v>2128</v>
      </c>
      <c r="T2272" s="1">
        <v>41476</v>
      </c>
      <c r="V2272">
        <v>184</v>
      </c>
      <c r="X2272">
        <v>1.1200000000000001</v>
      </c>
      <c r="Z2272">
        <v>6</v>
      </c>
      <c r="AA2272">
        <v>5.6</v>
      </c>
      <c r="AC2272">
        <v>3</v>
      </c>
      <c r="AD2272">
        <v>188.5</v>
      </c>
      <c r="AG2272">
        <v>0.38</v>
      </c>
      <c r="AH2272">
        <v>0.2</v>
      </c>
      <c r="AJ2272">
        <v>0.41</v>
      </c>
      <c r="AM2272">
        <v>9</v>
      </c>
      <c r="AO2272">
        <v>27.2</v>
      </c>
      <c r="AR2272">
        <v>22.29</v>
      </c>
      <c r="AV2272">
        <v>2.11</v>
      </c>
      <c r="AW2272">
        <v>3.6</v>
      </c>
      <c r="BA2272">
        <v>28</v>
      </c>
      <c r="BE2272">
        <v>0.08</v>
      </c>
      <c r="BF2272">
        <v>9.5</v>
      </c>
      <c r="BI2272">
        <v>0.43</v>
      </c>
      <c r="BK2272">
        <v>212</v>
      </c>
      <c r="BL2272">
        <v>2.2000000000000002</v>
      </c>
      <c r="BM2272">
        <v>4.0000000000000001E-3</v>
      </c>
      <c r="BQ2272">
        <v>21</v>
      </c>
      <c r="BR2272">
        <v>6.2E-2</v>
      </c>
      <c r="BU2272">
        <v>20.93</v>
      </c>
      <c r="CB2272">
        <v>0.01</v>
      </c>
      <c r="CD2272">
        <v>0.88</v>
      </c>
      <c r="CE2272">
        <v>2.4</v>
      </c>
      <c r="CF2272">
        <v>0.5</v>
      </c>
      <c r="CJ2272">
        <v>16.8</v>
      </c>
      <c r="CM2272">
        <v>0.01</v>
      </c>
      <c r="CN2272">
        <v>3.4</v>
      </c>
      <c r="CO2272">
        <v>3.3000000000000002E-2</v>
      </c>
      <c r="CP2272">
        <v>0.11</v>
      </c>
      <c r="CR2272">
        <v>0.8</v>
      </c>
      <c r="CS2272">
        <v>42</v>
      </c>
      <c r="CT2272">
        <v>0.05</v>
      </c>
      <c r="CX2272">
        <v>96.4</v>
      </c>
    </row>
    <row r="2273" spans="1:102">
      <c r="A2273" t="s">
        <v>2436</v>
      </c>
      <c r="B2273">
        <v>1349641</v>
      </c>
      <c r="C2273" t="s">
        <v>104</v>
      </c>
      <c r="D2273" t="s">
        <v>105</v>
      </c>
      <c r="E2273">
        <v>505985</v>
      </c>
      <c r="F2273">
        <v>7182753</v>
      </c>
      <c r="G2273">
        <v>498</v>
      </c>
      <c r="H2273" s="1">
        <v>41505</v>
      </c>
      <c r="I2273" t="s">
        <v>2174</v>
      </c>
      <c r="J2273" t="s">
        <v>119</v>
      </c>
      <c r="K2273" t="s">
        <v>108</v>
      </c>
      <c r="L2273" t="s">
        <v>109</v>
      </c>
      <c r="M2273" t="s">
        <v>120</v>
      </c>
      <c r="N2273" t="s">
        <v>111</v>
      </c>
      <c r="O2273" t="s">
        <v>2436</v>
      </c>
      <c r="P2273" t="s">
        <v>112</v>
      </c>
      <c r="Q2273" t="s">
        <v>2127</v>
      </c>
      <c r="R2273" t="s">
        <v>2128</v>
      </c>
      <c r="T2273" s="1">
        <v>41477</v>
      </c>
      <c r="V2273">
        <v>1329</v>
      </c>
      <c r="X2273">
        <v>0.66</v>
      </c>
      <c r="Z2273">
        <v>20.399999999999999</v>
      </c>
      <c r="AA2273">
        <v>5.0999999999999996</v>
      </c>
      <c r="AC2273">
        <v>6</v>
      </c>
      <c r="AD2273">
        <v>986.1</v>
      </c>
      <c r="AG2273">
        <v>0.15</v>
      </c>
      <c r="AH2273">
        <v>0.28999999999999998</v>
      </c>
      <c r="AJ2273">
        <v>1.44</v>
      </c>
      <c r="AM2273">
        <v>4</v>
      </c>
      <c r="AO2273">
        <v>19.3</v>
      </c>
      <c r="AR2273">
        <v>70.94</v>
      </c>
      <c r="AV2273">
        <v>2.35</v>
      </c>
      <c r="AW2273">
        <v>2.2000000000000002</v>
      </c>
      <c r="BA2273">
        <v>230</v>
      </c>
      <c r="BE2273">
        <v>0.15</v>
      </c>
      <c r="BF2273">
        <v>6.2</v>
      </c>
      <c r="BI2273">
        <v>0.23</v>
      </c>
      <c r="BK2273">
        <v>96</v>
      </c>
      <c r="BL2273">
        <v>7.37</v>
      </c>
      <c r="BM2273">
        <v>2.1999999999999999E-2</v>
      </c>
      <c r="BQ2273">
        <v>35.1</v>
      </c>
      <c r="BR2273">
        <v>0.109</v>
      </c>
      <c r="BU2273">
        <v>23.07</v>
      </c>
      <c r="CB2273">
        <v>0.21</v>
      </c>
      <c r="CD2273">
        <v>5.45</v>
      </c>
      <c r="CE2273">
        <v>4.2</v>
      </c>
      <c r="CF2273">
        <v>7.3</v>
      </c>
      <c r="CJ2273">
        <v>110.9</v>
      </c>
      <c r="CM2273">
        <v>0.16</v>
      </c>
      <c r="CN2273">
        <v>3.3</v>
      </c>
      <c r="CO2273">
        <v>8.0000000000000002E-3</v>
      </c>
      <c r="CP2273">
        <v>0.72</v>
      </c>
      <c r="CR2273">
        <v>1.6</v>
      </c>
      <c r="CS2273">
        <v>54</v>
      </c>
      <c r="CT2273">
        <v>0.05</v>
      </c>
      <c r="CX2273">
        <v>132.9</v>
      </c>
    </row>
    <row r="2274" spans="1:102">
      <c r="A2274" t="s">
        <v>2437</v>
      </c>
      <c r="B2274">
        <v>1349650</v>
      </c>
      <c r="C2274" t="s">
        <v>104</v>
      </c>
      <c r="D2274" t="s">
        <v>105</v>
      </c>
      <c r="E2274">
        <v>505943</v>
      </c>
      <c r="F2274">
        <v>7182147</v>
      </c>
      <c r="G2274">
        <v>583</v>
      </c>
      <c r="H2274" s="1">
        <v>41505</v>
      </c>
      <c r="I2274" t="s">
        <v>2174</v>
      </c>
      <c r="J2274" t="s">
        <v>119</v>
      </c>
      <c r="K2274" t="s">
        <v>108</v>
      </c>
      <c r="L2274" t="s">
        <v>109</v>
      </c>
      <c r="M2274" t="s">
        <v>120</v>
      </c>
      <c r="N2274" t="s">
        <v>111</v>
      </c>
      <c r="O2274" t="s">
        <v>2437</v>
      </c>
      <c r="P2274" t="s">
        <v>112</v>
      </c>
      <c r="Q2274" t="s">
        <v>2127</v>
      </c>
      <c r="R2274" t="s">
        <v>2128</v>
      </c>
      <c r="T2274" s="1">
        <v>41477</v>
      </c>
      <c r="V2274">
        <v>1068</v>
      </c>
      <c r="X2274">
        <v>0.37</v>
      </c>
      <c r="Z2274">
        <v>4.7</v>
      </c>
      <c r="AA2274">
        <v>5</v>
      </c>
      <c r="AC2274">
        <v>11</v>
      </c>
      <c r="AD2274">
        <v>346.4</v>
      </c>
      <c r="AG2274">
        <v>0.21</v>
      </c>
      <c r="AH2274">
        <v>0.35</v>
      </c>
      <c r="AJ2274">
        <v>4.2</v>
      </c>
      <c r="AM2274">
        <v>0.4</v>
      </c>
      <c r="AO2274">
        <v>22.9</v>
      </c>
      <c r="AR2274">
        <v>71.72</v>
      </c>
      <c r="AV2274">
        <v>0.71</v>
      </c>
      <c r="AW2274">
        <v>1.5</v>
      </c>
      <c r="BA2274">
        <v>350</v>
      </c>
      <c r="BE2274">
        <v>0.12</v>
      </c>
      <c r="BF2274">
        <v>3.4</v>
      </c>
      <c r="BI2274">
        <v>0.04</v>
      </c>
      <c r="BK2274">
        <v>14</v>
      </c>
      <c r="BL2274">
        <v>11.27</v>
      </c>
      <c r="BM2274">
        <v>4.0000000000000001E-3</v>
      </c>
      <c r="BQ2274">
        <v>29.7</v>
      </c>
      <c r="BR2274">
        <v>0.14099999999999999</v>
      </c>
      <c r="BU2274">
        <v>20.350000000000001</v>
      </c>
      <c r="CB2274">
        <v>0.15</v>
      </c>
      <c r="CD2274">
        <v>8.2200000000000006</v>
      </c>
      <c r="CE2274">
        <v>3</v>
      </c>
      <c r="CF2274">
        <v>19.2</v>
      </c>
      <c r="CJ2274">
        <v>97.6</v>
      </c>
      <c r="CM2274">
        <v>0.49</v>
      </c>
      <c r="CN2274">
        <v>1.9</v>
      </c>
      <c r="CO2274">
        <v>2E-3</v>
      </c>
      <c r="CP2274">
        <v>1.08</v>
      </c>
      <c r="CR2274">
        <v>7.5</v>
      </c>
      <c r="CS2274">
        <v>167</v>
      </c>
      <c r="CT2274">
        <v>0.2</v>
      </c>
      <c r="CX2274">
        <v>90.6</v>
      </c>
    </row>
    <row r="2275" spans="1:102">
      <c r="A2275" t="s">
        <v>2438</v>
      </c>
      <c r="B2275">
        <v>1349619</v>
      </c>
      <c r="C2275" t="s">
        <v>104</v>
      </c>
      <c r="D2275" t="s">
        <v>105</v>
      </c>
      <c r="E2275">
        <v>507179</v>
      </c>
      <c r="F2275">
        <v>7181894</v>
      </c>
      <c r="G2275">
        <v>526</v>
      </c>
      <c r="H2275" s="1">
        <v>41505</v>
      </c>
      <c r="I2275" t="s">
        <v>2174</v>
      </c>
      <c r="J2275" t="s">
        <v>119</v>
      </c>
      <c r="K2275" t="s">
        <v>108</v>
      </c>
      <c r="L2275" t="s">
        <v>109</v>
      </c>
      <c r="M2275" t="s">
        <v>120</v>
      </c>
      <c r="N2275" t="s">
        <v>111</v>
      </c>
      <c r="O2275" t="s">
        <v>2438</v>
      </c>
      <c r="P2275" t="s">
        <v>112</v>
      </c>
      <c r="Q2275" t="s">
        <v>2127</v>
      </c>
      <c r="R2275" t="s">
        <v>2128</v>
      </c>
      <c r="T2275" s="1">
        <v>41476</v>
      </c>
      <c r="V2275">
        <v>1021</v>
      </c>
      <c r="X2275">
        <v>0.89</v>
      </c>
      <c r="Z2275">
        <v>15.4</v>
      </c>
      <c r="AA2275">
        <v>6.8</v>
      </c>
      <c r="AC2275">
        <v>4</v>
      </c>
      <c r="AD2275">
        <v>261.3</v>
      </c>
      <c r="AG2275">
        <v>0.33</v>
      </c>
      <c r="AH2275">
        <v>0.39</v>
      </c>
      <c r="AJ2275">
        <v>3.55</v>
      </c>
      <c r="AM2275">
        <v>3.9</v>
      </c>
      <c r="AO2275">
        <v>27.8</v>
      </c>
      <c r="AR2275">
        <v>39.44</v>
      </c>
      <c r="AV2275">
        <v>1.61</v>
      </c>
      <c r="AW2275">
        <v>3.3</v>
      </c>
      <c r="BA2275">
        <v>196</v>
      </c>
      <c r="BE2275">
        <v>0.08</v>
      </c>
      <c r="BF2275">
        <v>7.8</v>
      </c>
      <c r="BI2275">
        <v>0.36</v>
      </c>
      <c r="BK2275">
        <v>68</v>
      </c>
      <c r="BL2275">
        <v>4.75</v>
      </c>
      <c r="BM2275">
        <v>2E-3</v>
      </c>
      <c r="BQ2275">
        <v>34.4</v>
      </c>
      <c r="BR2275">
        <v>0.106</v>
      </c>
      <c r="BU2275">
        <v>23.57</v>
      </c>
      <c r="CB2275">
        <v>0.05</v>
      </c>
      <c r="CD2275">
        <v>4.0199999999999996</v>
      </c>
      <c r="CE2275">
        <v>2.2000000000000002</v>
      </c>
      <c r="CF2275">
        <v>19.5</v>
      </c>
      <c r="CJ2275">
        <v>40.1</v>
      </c>
      <c r="CM2275">
        <v>0.05</v>
      </c>
      <c r="CN2275">
        <v>0.6</v>
      </c>
      <c r="CO2275">
        <v>1.7000000000000001E-2</v>
      </c>
      <c r="CP2275">
        <v>0.22</v>
      </c>
      <c r="CR2275">
        <v>2.4</v>
      </c>
      <c r="CS2275">
        <v>354</v>
      </c>
      <c r="CT2275">
        <v>0.1</v>
      </c>
      <c r="CX2275">
        <v>174.5</v>
      </c>
    </row>
    <row r="2276" spans="1:102">
      <c r="A2276" t="s">
        <v>2439</v>
      </c>
      <c r="B2276">
        <v>1349624</v>
      </c>
      <c r="C2276" t="s">
        <v>104</v>
      </c>
      <c r="D2276" t="s">
        <v>105</v>
      </c>
      <c r="E2276">
        <v>507387</v>
      </c>
      <c r="F2276">
        <v>7181937</v>
      </c>
      <c r="G2276">
        <v>586</v>
      </c>
      <c r="H2276" s="1">
        <v>41505</v>
      </c>
      <c r="I2276" t="s">
        <v>2174</v>
      </c>
      <c r="J2276" t="s">
        <v>119</v>
      </c>
      <c r="K2276" t="s">
        <v>108</v>
      </c>
      <c r="L2276" t="s">
        <v>109</v>
      </c>
      <c r="M2276" t="s">
        <v>120</v>
      </c>
      <c r="N2276" t="s">
        <v>111</v>
      </c>
      <c r="O2276" t="s">
        <v>2439</v>
      </c>
      <c r="P2276" t="s">
        <v>112</v>
      </c>
      <c r="Q2276" t="s">
        <v>2127</v>
      </c>
      <c r="R2276" t="s">
        <v>2128</v>
      </c>
      <c r="T2276" s="1">
        <v>41476</v>
      </c>
      <c r="V2276">
        <v>526</v>
      </c>
      <c r="X2276">
        <v>1.18</v>
      </c>
      <c r="Z2276">
        <v>7.9</v>
      </c>
      <c r="AA2276">
        <v>2.8</v>
      </c>
      <c r="AC2276">
        <v>3</v>
      </c>
      <c r="AD2276">
        <v>604.4</v>
      </c>
      <c r="AG2276">
        <v>0.21</v>
      </c>
      <c r="AH2276">
        <v>0.27</v>
      </c>
      <c r="AJ2276">
        <v>0.6</v>
      </c>
      <c r="AM2276">
        <v>8.6999999999999993</v>
      </c>
      <c r="AO2276">
        <v>32.299999999999997</v>
      </c>
      <c r="AR2276">
        <v>54.87</v>
      </c>
      <c r="AV2276">
        <v>2.2799999999999998</v>
      </c>
      <c r="AW2276">
        <v>3.4</v>
      </c>
      <c r="BA2276">
        <v>102</v>
      </c>
      <c r="BE2276">
        <v>0.08</v>
      </c>
      <c r="BF2276">
        <v>11.4</v>
      </c>
      <c r="BI2276">
        <v>0.49</v>
      </c>
      <c r="BK2276">
        <v>166</v>
      </c>
      <c r="BL2276">
        <v>3.2</v>
      </c>
      <c r="BM2276">
        <v>5.0000000000000001E-3</v>
      </c>
      <c r="BQ2276">
        <v>35</v>
      </c>
      <c r="BR2276">
        <v>6.4000000000000001E-2</v>
      </c>
      <c r="BU2276">
        <v>25.41</v>
      </c>
      <c r="CB2276">
        <v>0.01</v>
      </c>
      <c r="CD2276">
        <v>1.66</v>
      </c>
      <c r="CE2276">
        <v>4.8</v>
      </c>
      <c r="CF2276">
        <v>0.4</v>
      </c>
      <c r="CJ2276">
        <v>36.299999999999997</v>
      </c>
      <c r="CM2276">
        <v>0.09</v>
      </c>
      <c r="CN2276">
        <v>3.8</v>
      </c>
      <c r="CO2276">
        <v>1.9E-2</v>
      </c>
      <c r="CP2276">
        <v>0.25</v>
      </c>
      <c r="CR2276">
        <v>2.2999999999999998</v>
      </c>
      <c r="CS2276">
        <v>81</v>
      </c>
      <c r="CT2276">
        <v>0.1</v>
      </c>
      <c r="CX2276">
        <v>150.5</v>
      </c>
    </row>
    <row r="2277" spans="1:102">
      <c r="A2277" t="s">
        <v>2440</v>
      </c>
      <c r="B2277">
        <v>1349638</v>
      </c>
      <c r="C2277" t="s">
        <v>104</v>
      </c>
      <c r="D2277" t="s">
        <v>105</v>
      </c>
      <c r="E2277">
        <v>505979</v>
      </c>
      <c r="F2277">
        <v>7182911</v>
      </c>
      <c r="G2277">
        <v>536</v>
      </c>
      <c r="H2277" s="1">
        <v>41505</v>
      </c>
      <c r="I2277" t="s">
        <v>2174</v>
      </c>
      <c r="J2277" t="s">
        <v>119</v>
      </c>
      <c r="K2277" t="s">
        <v>108</v>
      </c>
      <c r="L2277" t="s">
        <v>109</v>
      </c>
      <c r="M2277" t="s">
        <v>120</v>
      </c>
      <c r="N2277" t="s">
        <v>111</v>
      </c>
      <c r="O2277" t="s">
        <v>2440</v>
      </c>
      <c r="P2277" t="s">
        <v>112</v>
      </c>
      <c r="Q2277" t="s">
        <v>2127</v>
      </c>
      <c r="R2277" t="s">
        <v>2128</v>
      </c>
      <c r="T2277" s="1">
        <v>41477</v>
      </c>
      <c r="V2277">
        <v>243</v>
      </c>
      <c r="X2277">
        <v>0.84</v>
      </c>
      <c r="Z2277">
        <v>8.6</v>
      </c>
      <c r="AA2277">
        <v>0.1</v>
      </c>
      <c r="AC2277">
        <v>2</v>
      </c>
      <c r="AD2277">
        <v>600.79999999999995</v>
      </c>
      <c r="AG2277">
        <v>0.1</v>
      </c>
      <c r="AH2277">
        <v>0.04</v>
      </c>
      <c r="AJ2277">
        <v>0.73</v>
      </c>
      <c r="AM2277">
        <v>4.5999999999999996</v>
      </c>
      <c r="AO2277">
        <v>16.899999999999999</v>
      </c>
      <c r="AR2277">
        <v>27.04</v>
      </c>
      <c r="AV2277">
        <v>1.88</v>
      </c>
      <c r="AW2277">
        <v>2.5</v>
      </c>
      <c r="BA2277">
        <v>16</v>
      </c>
      <c r="BE2277">
        <v>0.12</v>
      </c>
      <c r="BF2277">
        <v>3.2</v>
      </c>
      <c r="BI2277">
        <v>0.23</v>
      </c>
      <c r="BK2277">
        <v>67</v>
      </c>
      <c r="BL2277">
        <v>4.3</v>
      </c>
      <c r="BM2277">
        <v>6.0000000000000001E-3</v>
      </c>
      <c r="BQ2277">
        <v>26.6</v>
      </c>
      <c r="BR2277">
        <v>2.7E-2</v>
      </c>
      <c r="BU2277">
        <v>17.36</v>
      </c>
      <c r="CB2277">
        <v>7.0000000000000007E-2</v>
      </c>
      <c r="CD2277">
        <v>2.29</v>
      </c>
      <c r="CE2277">
        <v>2</v>
      </c>
      <c r="CF2277">
        <v>1.3</v>
      </c>
      <c r="CJ2277">
        <v>21.3</v>
      </c>
      <c r="CM2277">
        <v>7.0000000000000007E-2</v>
      </c>
      <c r="CN2277">
        <v>1.7</v>
      </c>
      <c r="CO2277">
        <v>3.0000000000000001E-3</v>
      </c>
      <c r="CP2277">
        <v>0.28000000000000003</v>
      </c>
      <c r="CR2277">
        <v>0.3</v>
      </c>
      <c r="CS2277">
        <v>39</v>
      </c>
      <c r="CT2277">
        <v>0.05</v>
      </c>
      <c r="CX2277">
        <v>135.80000000000001</v>
      </c>
    </row>
    <row r="2278" spans="1:102">
      <c r="A2278" t="s">
        <v>2441</v>
      </c>
      <c r="B2278">
        <v>1349642</v>
      </c>
      <c r="C2278" t="s">
        <v>104</v>
      </c>
      <c r="D2278" t="s">
        <v>105</v>
      </c>
      <c r="E2278">
        <v>505993</v>
      </c>
      <c r="F2278">
        <v>7182707</v>
      </c>
      <c r="G2278">
        <v>493</v>
      </c>
      <c r="H2278" s="1">
        <v>41505</v>
      </c>
      <c r="I2278" t="s">
        <v>2174</v>
      </c>
      <c r="J2278" t="s">
        <v>119</v>
      </c>
      <c r="K2278" t="s">
        <v>108</v>
      </c>
      <c r="L2278" t="s">
        <v>109</v>
      </c>
      <c r="M2278" t="s">
        <v>120</v>
      </c>
      <c r="N2278" t="s">
        <v>111</v>
      </c>
      <c r="O2278" t="s">
        <v>2441</v>
      </c>
      <c r="P2278" t="s">
        <v>112</v>
      </c>
      <c r="Q2278" t="s">
        <v>2127</v>
      </c>
      <c r="R2278" t="s">
        <v>2128</v>
      </c>
      <c r="T2278" s="1">
        <v>41477</v>
      </c>
      <c r="V2278">
        <v>853</v>
      </c>
      <c r="X2278">
        <v>0.86</v>
      </c>
      <c r="Z2278">
        <v>20.399999999999999</v>
      </c>
      <c r="AA2278">
        <v>9.1</v>
      </c>
      <c r="AC2278">
        <v>5</v>
      </c>
      <c r="AD2278">
        <v>1173.7</v>
      </c>
      <c r="AG2278">
        <v>0.14000000000000001</v>
      </c>
      <c r="AH2278">
        <v>0.44</v>
      </c>
      <c r="AJ2278">
        <v>2.27</v>
      </c>
      <c r="AM2278">
        <v>5.5</v>
      </c>
      <c r="AO2278">
        <v>25.3</v>
      </c>
      <c r="AR2278">
        <v>67.92</v>
      </c>
      <c r="AV2278">
        <v>2.2599999999999998</v>
      </c>
      <c r="AW2278">
        <v>2.8</v>
      </c>
      <c r="BA2278">
        <v>174</v>
      </c>
      <c r="BE2278">
        <v>0.11</v>
      </c>
      <c r="BF2278">
        <v>8.8000000000000007</v>
      </c>
      <c r="BI2278">
        <v>0.31</v>
      </c>
      <c r="BK2278">
        <v>218</v>
      </c>
      <c r="BL2278">
        <v>10.16</v>
      </c>
      <c r="BM2278">
        <v>1.4E-2</v>
      </c>
      <c r="BQ2278">
        <v>33.700000000000003</v>
      </c>
      <c r="BR2278">
        <v>0.104</v>
      </c>
      <c r="BU2278">
        <v>22.4</v>
      </c>
      <c r="CB2278">
        <v>0.12</v>
      </c>
      <c r="CD2278">
        <v>5.97</v>
      </c>
      <c r="CE2278">
        <v>4</v>
      </c>
      <c r="CF2278">
        <v>5</v>
      </c>
      <c r="CJ2278">
        <v>99.7</v>
      </c>
      <c r="CM2278">
        <v>0.1</v>
      </c>
      <c r="CN2278">
        <v>3.1</v>
      </c>
      <c r="CO2278">
        <v>2.1999999999999999E-2</v>
      </c>
      <c r="CP2278">
        <v>0.71</v>
      </c>
      <c r="CR2278">
        <v>2.7</v>
      </c>
      <c r="CS2278">
        <v>109</v>
      </c>
      <c r="CT2278">
        <v>0.1</v>
      </c>
      <c r="CX2278">
        <v>125.6</v>
      </c>
    </row>
    <row r="2279" spans="1:102">
      <c r="A2279" t="s">
        <v>2442</v>
      </c>
      <c r="B2279" t="s">
        <v>2443</v>
      </c>
      <c r="C2279" t="s">
        <v>104</v>
      </c>
      <c r="D2279" t="s">
        <v>105</v>
      </c>
      <c r="E2279">
        <v>515473</v>
      </c>
      <c r="F2279">
        <v>7187207</v>
      </c>
      <c r="G2279">
        <v>923</v>
      </c>
      <c r="H2279" s="1">
        <v>41133</v>
      </c>
      <c r="I2279" t="s">
        <v>395</v>
      </c>
      <c r="J2279" t="s">
        <v>107</v>
      </c>
      <c r="K2279" t="s">
        <v>108</v>
      </c>
      <c r="L2279" t="s">
        <v>109</v>
      </c>
      <c r="M2279" t="s">
        <v>120</v>
      </c>
      <c r="N2279" t="s">
        <v>111</v>
      </c>
      <c r="O2279" t="s">
        <v>2442</v>
      </c>
      <c r="P2279" t="s">
        <v>112</v>
      </c>
      <c r="Q2279" t="s">
        <v>243</v>
      </c>
      <c r="R2279" t="s">
        <v>244</v>
      </c>
      <c r="T2279" s="1">
        <v>41104</v>
      </c>
      <c r="V2279">
        <v>349</v>
      </c>
      <c r="X2279">
        <v>1.3</v>
      </c>
      <c r="Z2279">
        <v>9</v>
      </c>
      <c r="AA2279">
        <v>5.2</v>
      </c>
      <c r="AC2279">
        <v>2</v>
      </c>
      <c r="AD2279">
        <v>523</v>
      </c>
      <c r="AG2279">
        <v>0.18</v>
      </c>
      <c r="AH2279">
        <v>0.13</v>
      </c>
      <c r="AJ2279">
        <v>0.41</v>
      </c>
      <c r="AM2279">
        <v>10.4</v>
      </c>
      <c r="AO2279">
        <v>29.6</v>
      </c>
      <c r="AR2279">
        <v>32.75</v>
      </c>
      <c r="AV2279">
        <v>2.4900000000000002</v>
      </c>
      <c r="AW2279">
        <v>4.3</v>
      </c>
      <c r="BA2279">
        <v>59</v>
      </c>
      <c r="BE2279">
        <v>0.08</v>
      </c>
      <c r="BF2279">
        <v>7.8</v>
      </c>
      <c r="BI2279">
        <v>0.4</v>
      </c>
      <c r="BK2279">
        <v>324</v>
      </c>
      <c r="BL2279">
        <v>2.79</v>
      </c>
      <c r="BM2279">
        <v>7.0000000000000001E-3</v>
      </c>
      <c r="BQ2279">
        <v>35.200000000000003</v>
      </c>
      <c r="BR2279">
        <v>5.3999999999999999E-2</v>
      </c>
      <c r="BU2279">
        <v>12.28</v>
      </c>
      <c r="CB2279">
        <v>0.05</v>
      </c>
      <c r="CD2279">
        <v>1.1200000000000001</v>
      </c>
      <c r="CE2279">
        <v>3.4</v>
      </c>
      <c r="CF2279">
        <v>0.9</v>
      </c>
      <c r="CJ2279">
        <v>18.8</v>
      </c>
      <c r="CM2279">
        <v>0.04</v>
      </c>
      <c r="CN2279">
        <v>2.2000000000000002</v>
      </c>
      <c r="CO2279">
        <v>0.01</v>
      </c>
      <c r="CP2279">
        <v>0.32</v>
      </c>
      <c r="CR2279">
        <v>0.9</v>
      </c>
      <c r="CS2279">
        <v>46</v>
      </c>
      <c r="CT2279">
        <v>0.1</v>
      </c>
      <c r="CX2279">
        <v>87.7</v>
      </c>
    </row>
    <row r="2280" spans="1:102">
      <c r="A2280" t="s">
        <v>2444</v>
      </c>
      <c r="B2280" t="s">
        <v>2445</v>
      </c>
      <c r="C2280" t="s">
        <v>104</v>
      </c>
      <c r="D2280" t="s">
        <v>105</v>
      </c>
      <c r="E2280">
        <v>515617</v>
      </c>
      <c r="F2280">
        <v>7187066</v>
      </c>
      <c r="G2280">
        <v>890</v>
      </c>
      <c r="H2280" s="1">
        <v>41133</v>
      </c>
      <c r="I2280" t="s">
        <v>395</v>
      </c>
      <c r="J2280" t="s">
        <v>107</v>
      </c>
      <c r="K2280" t="s">
        <v>108</v>
      </c>
      <c r="L2280" t="s">
        <v>109</v>
      </c>
      <c r="M2280" t="s">
        <v>120</v>
      </c>
      <c r="N2280" t="s">
        <v>111</v>
      </c>
      <c r="O2280" t="s">
        <v>2444</v>
      </c>
      <c r="P2280" t="s">
        <v>112</v>
      </c>
      <c r="Q2280" t="s">
        <v>243</v>
      </c>
      <c r="R2280" t="s">
        <v>244</v>
      </c>
      <c r="T2280" s="1">
        <v>41104</v>
      </c>
      <c r="V2280">
        <v>453</v>
      </c>
      <c r="X2280">
        <v>1.21</v>
      </c>
      <c r="Z2280">
        <v>6.8</v>
      </c>
      <c r="AA2280">
        <v>4.8</v>
      </c>
      <c r="AC2280">
        <v>2</v>
      </c>
      <c r="AD2280">
        <v>481.9</v>
      </c>
      <c r="AG2280">
        <v>0.18</v>
      </c>
      <c r="AH2280">
        <v>0.11</v>
      </c>
      <c r="AJ2280">
        <v>0.41</v>
      </c>
      <c r="AM2280">
        <v>3.3</v>
      </c>
      <c r="AO2280">
        <v>23.4</v>
      </c>
      <c r="AR2280">
        <v>26.2</v>
      </c>
      <c r="AV2280">
        <v>1.72</v>
      </c>
      <c r="AW2280">
        <v>3.9</v>
      </c>
      <c r="BA2280">
        <v>109</v>
      </c>
      <c r="BE2280">
        <v>7.0000000000000007E-2</v>
      </c>
      <c r="BF2280">
        <v>7.7</v>
      </c>
      <c r="BI2280">
        <v>0.26</v>
      </c>
      <c r="BK2280">
        <v>57</v>
      </c>
      <c r="BL2280">
        <v>2.2400000000000002</v>
      </c>
      <c r="BM2280">
        <v>6.0000000000000001E-3</v>
      </c>
      <c r="BQ2280">
        <v>26.5</v>
      </c>
      <c r="BR2280">
        <v>5.3999999999999999E-2</v>
      </c>
      <c r="BU2280">
        <v>10.61</v>
      </c>
      <c r="CB2280">
        <v>0.05</v>
      </c>
      <c r="CD2280">
        <v>0.78</v>
      </c>
      <c r="CE2280">
        <v>2.7</v>
      </c>
      <c r="CF2280">
        <v>2.2000000000000002</v>
      </c>
      <c r="CJ2280">
        <v>15.6</v>
      </c>
      <c r="CM2280">
        <v>0.04</v>
      </c>
      <c r="CN2280">
        <v>0.9</v>
      </c>
      <c r="CO2280">
        <v>5.0000000000000001E-3</v>
      </c>
      <c r="CP2280">
        <v>0.44</v>
      </c>
      <c r="CR2280">
        <v>0.8</v>
      </c>
      <c r="CS2280">
        <v>40</v>
      </c>
      <c r="CT2280">
        <v>0.05</v>
      </c>
      <c r="CX2280">
        <v>56.4</v>
      </c>
    </row>
    <row r="2281" spans="1:102">
      <c r="A2281" t="s">
        <v>2446</v>
      </c>
      <c r="B2281" t="s">
        <v>2447</v>
      </c>
      <c r="C2281" t="s">
        <v>104</v>
      </c>
      <c r="D2281" t="s">
        <v>105</v>
      </c>
      <c r="E2281">
        <v>515871</v>
      </c>
      <c r="F2281">
        <v>7186884</v>
      </c>
      <c r="G2281">
        <v>843</v>
      </c>
      <c r="H2281" s="1">
        <v>41133</v>
      </c>
      <c r="I2281" t="s">
        <v>395</v>
      </c>
      <c r="J2281" t="s">
        <v>107</v>
      </c>
      <c r="K2281" t="s">
        <v>108</v>
      </c>
      <c r="L2281" t="s">
        <v>109</v>
      </c>
      <c r="M2281" t="s">
        <v>120</v>
      </c>
      <c r="N2281" t="s">
        <v>111</v>
      </c>
      <c r="O2281" t="s">
        <v>2446</v>
      </c>
      <c r="P2281" t="s">
        <v>112</v>
      </c>
      <c r="Q2281" t="s">
        <v>243</v>
      </c>
      <c r="R2281" t="s">
        <v>244</v>
      </c>
      <c r="T2281" s="1">
        <v>41104</v>
      </c>
      <c r="V2281">
        <v>276</v>
      </c>
      <c r="X2281">
        <v>1.47</v>
      </c>
      <c r="Z2281">
        <v>23.9</v>
      </c>
      <c r="AA2281">
        <v>1.8</v>
      </c>
      <c r="AC2281">
        <v>2</v>
      </c>
      <c r="AD2281">
        <v>932.5</v>
      </c>
      <c r="AG2281">
        <v>0.24</v>
      </c>
      <c r="AH2281">
        <v>0.04</v>
      </c>
      <c r="AJ2281">
        <v>0.63</v>
      </c>
      <c r="AM2281">
        <v>4.9000000000000004</v>
      </c>
      <c r="AO2281">
        <v>24.6</v>
      </c>
      <c r="AR2281">
        <v>17.43</v>
      </c>
      <c r="AV2281">
        <v>3.32</v>
      </c>
      <c r="AW2281">
        <v>4.9000000000000004</v>
      </c>
      <c r="BA2281">
        <v>25</v>
      </c>
      <c r="BE2281">
        <v>0.1</v>
      </c>
      <c r="BF2281">
        <v>5</v>
      </c>
      <c r="BI2281">
        <v>0.16</v>
      </c>
      <c r="BK2281">
        <v>128</v>
      </c>
      <c r="BL2281">
        <v>18.760000000000002</v>
      </c>
      <c r="BM2281">
        <v>0.01</v>
      </c>
      <c r="BQ2281">
        <v>28.7</v>
      </c>
      <c r="BR2281">
        <v>5.0999999999999997E-2</v>
      </c>
      <c r="BU2281">
        <v>12.45</v>
      </c>
      <c r="CB2281">
        <v>0.21</v>
      </c>
      <c r="CD2281">
        <v>4.92</v>
      </c>
      <c r="CE2281">
        <v>2.8</v>
      </c>
      <c r="CF2281">
        <v>2.8</v>
      </c>
      <c r="CJ2281">
        <v>92.6</v>
      </c>
      <c r="CM2281">
        <v>0.14000000000000001</v>
      </c>
      <c r="CN2281">
        <v>1.9</v>
      </c>
      <c r="CO2281">
        <v>8.9999999999999993E-3</v>
      </c>
      <c r="CP2281">
        <v>1.66</v>
      </c>
      <c r="CR2281">
        <v>2.1</v>
      </c>
      <c r="CS2281">
        <v>176</v>
      </c>
      <c r="CT2281">
        <v>0.1</v>
      </c>
      <c r="CX2281">
        <v>117.9</v>
      </c>
    </row>
    <row r="2282" spans="1:102">
      <c r="A2282" t="s">
        <v>2448</v>
      </c>
      <c r="B2282">
        <v>1307394</v>
      </c>
      <c r="C2282" t="s">
        <v>104</v>
      </c>
      <c r="D2282" t="s">
        <v>105</v>
      </c>
      <c r="E2282">
        <v>505563</v>
      </c>
      <c r="F2282">
        <v>7183092</v>
      </c>
      <c r="G2282">
        <v>589</v>
      </c>
      <c r="H2282" s="1">
        <v>41499</v>
      </c>
      <c r="I2282" t="s">
        <v>183</v>
      </c>
      <c r="J2282" t="s">
        <v>119</v>
      </c>
      <c r="K2282" t="s">
        <v>108</v>
      </c>
      <c r="L2282" t="s">
        <v>109</v>
      </c>
      <c r="M2282" t="s">
        <v>120</v>
      </c>
      <c r="N2282" t="s">
        <v>111</v>
      </c>
      <c r="O2282" t="s">
        <v>2448</v>
      </c>
      <c r="P2282" t="s">
        <v>112</v>
      </c>
      <c r="Q2282" t="s">
        <v>1680</v>
      </c>
      <c r="R2282" t="s">
        <v>1681</v>
      </c>
      <c r="T2282" s="1">
        <v>41477</v>
      </c>
      <c r="V2282">
        <v>237</v>
      </c>
      <c r="X2282">
        <v>0.87</v>
      </c>
      <c r="Z2282">
        <v>9.4</v>
      </c>
      <c r="AA2282">
        <v>2.4</v>
      </c>
      <c r="AC2282">
        <v>3</v>
      </c>
      <c r="AD2282">
        <v>378.9</v>
      </c>
      <c r="AG2282">
        <v>0.2</v>
      </c>
      <c r="AH2282">
        <v>0.06</v>
      </c>
      <c r="AJ2282">
        <v>0.4</v>
      </c>
      <c r="AM2282">
        <v>3.3</v>
      </c>
      <c r="AO2282">
        <v>17.3</v>
      </c>
      <c r="AR2282">
        <v>23.18</v>
      </c>
      <c r="AV2282">
        <v>1.78</v>
      </c>
      <c r="AW2282">
        <v>3.7</v>
      </c>
      <c r="BA2282">
        <v>55</v>
      </c>
      <c r="BE2282">
        <v>0.06</v>
      </c>
      <c r="BF2282">
        <v>4.4000000000000004</v>
      </c>
      <c r="BI2282">
        <v>0.13</v>
      </c>
      <c r="BK2282">
        <v>65</v>
      </c>
      <c r="BL2282">
        <v>3.21</v>
      </c>
      <c r="BM2282">
        <v>8.0000000000000002E-3</v>
      </c>
      <c r="BQ2282">
        <v>14.5</v>
      </c>
      <c r="BR2282">
        <v>5.8000000000000003E-2</v>
      </c>
      <c r="BU2282">
        <v>13.28</v>
      </c>
      <c r="CB2282">
        <v>0.04</v>
      </c>
      <c r="CD2282">
        <v>1.0900000000000001</v>
      </c>
      <c r="CE2282">
        <v>1.3</v>
      </c>
      <c r="CF2282">
        <v>1</v>
      </c>
      <c r="CJ2282">
        <v>21.3</v>
      </c>
      <c r="CM2282">
        <v>0.08</v>
      </c>
      <c r="CN2282">
        <v>0.7</v>
      </c>
      <c r="CO2282">
        <v>5.0000000000000001E-3</v>
      </c>
      <c r="CP2282">
        <v>0.39</v>
      </c>
      <c r="CR2282">
        <v>0.4</v>
      </c>
      <c r="CS2282">
        <v>46</v>
      </c>
      <c r="CT2282">
        <v>0.05</v>
      </c>
      <c r="CX2282">
        <v>54.9</v>
      </c>
    </row>
    <row r="2283" spans="1:102">
      <c r="A2283" t="s">
        <v>2449</v>
      </c>
      <c r="B2283">
        <v>1307396</v>
      </c>
      <c r="C2283" t="s">
        <v>104</v>
      </c>
      <c r="D2283" t="s">
        <v>105</v>
      </c>
      <c r="E2283">
        <v>505567</v>
      </c>
      <c r="F2283">
        <v>7182997</v>
      </c>
      <c r="G2283">
        <v>622</v>
      </c>
      <c r="H2283" s="1">
        <v>41499</v>
      </c>
      <c r="I2283" t="s">
        <v>183</v>
      </c>
      <c r="J2283" t="s">
        <v>119</v>
      </c>
      <c r="K2283" t="s">
        <v>108</v>
      </c>
      <c r="L2283" t="s">
        <v>109</v>
      </c>
      <c r="M2283" t="s">
        <v>120</v>
      </c>
      <c r="N2283" t="s">
        <v>111</v>
      </c>
      <c r="O2283" t="s">
        <v>2449</v>
      </c>
      <c r="P2283" t="s">
        <v>112</v>
      </c>
      <c r="Q2283" t="s">
        <v>1680</v>
      </c>
      <c r="R2283" t="s">
        <v>1681</v>
      </c>
      <c r="T2283" s="1">
        <v>41477</v>
      </c>
      <c r="V2283">
        <v>242</v>
      </c>
      <c r="X2283">
        <v>1.01</v>
      </c>
      <c r="Z2283">
        <v>11.2</v>
      </c>
      <c r="AA2283">
        <v>1.7</v>
      </c>
      <c r="AC2283">
        <v>2</v>
      </c>
      <c r="AD2283">
        <v>263.10000000000002</v>
      </c>
      <c r="AG2283">
        <v>0.2</v>
      </c>
      <c r="AH2283">
        <v>0.04</v>
      </c>
      <c r="AJ2283">
        <v>0.28999999999999998</v>
      </c>
      <c r="AM2283">
        <v>4</v>
      </c>
      <c r="AO2283">
        <v>18.2</v>
      </c>
      <c r="AR2283">
        <v>18.59</v>
      </c>
      <c r="AV2283">
        <v>2.2200000000000002</v>
      </c>
      <c r="AW2283">
        <v>3.2</v>
      </c>
      <c r="BA2283">
        <v>13</v>
      </c>
      <c r="BE2283">
        <v>0.09</v>
      </c>
      <c r="BF2283">
        <v>4.5999999999999996</v>
      </c>
      <c r="BI2283">
        <v>0.24</v>
      </c>
      <c r="BK2283">
        <v>104</v>
      </c>
      <c r="BL2283">
        <v>3.83</v>
      </c>
      <c r="BM2283">
        <v>8.9999999999999993E-3</v>
      </c>
      <c r="BQ2283">
        <v>15.2</v>
      </c>
      <c r="BR2283">
        <v>2.5000000000000001E-2</v>
      </c>
      <c r="BU2283">
        <v>13.77</v>
      </c>
      <c r="CB2283">
        <v>7.0000000000000007E-2</v>
      </c>
      <c r="CD2283">
        <v>1.81</v>
      </c>
      <c r="CE2283">
        <v>1.8</v>
      </c>
      <c r="CF2283">
        <v>1.1000000000000001</v>
      </c>
      <c r="CJ2283">
        <v>19.8</v>
      </c>
      <c r="CM2283">
        <v>0.08</v>
      </c>
      <c r="CN2283">
        <v>1.9</v>
      </c>
      <c r="CO2283">
        <v>7.0000000000000001E-3</v>
      </c>
      <c r="CP2283">
        <v>0.3</v>
      </c>
      <c r="CR2283">
        <v>0.3</v>
      </c>
      <c r="CS2283">
        <v>51</v>
      </c>
      <c r="CT2283">
        <v>0.05</v>
      </c>
      <c r="CX2283">
        <v>77.900000000000006</v>
      </c>
    </row>
    <row r="2284" spans="1:102">
      <c r="A2284" t="s">
        <v>2450</v>
      </c>
      <c r="B2284">
        <v>1346201</v>
      </c>
      <c r="C2284" t="s">
        <v>104</v>
      </c>
      <c r="D2284" t="s">
        <v>105</v>
      </c>
      <c r="E2284">
        <v>517802</v>
      </c>
      <c r="F2284">
        <v>7185152</v>
      </c>
      <c r="G2284">
        <v>786</v>
      </c>
      <c r="H2284" s="1">
        <v>41485</v>
      </c>
      <c r="I2284" t="s">
        <v>1528</v>
      </c>
      <c r="J2284" t="s">
        <v>119</v>
      </c>
      <c r="K2284" t="s">
        <v>108</v>
      </c>
      <c r="L2284" t="s">
        <v>109</v>
      </c>
      <c r="M2284" t="s">
        <v>1529</v>
      </c>
      <c r="N2284" t="s">
        <v>111</v>
      </c>
      <c r="O2284" t="s">
        <v>2450</v>
      </c>
      <c r="P2284" t="s">
        <v>112</v>
      </c>
      <c r="Q2284" t="s">
        <v>1479</v>
      </c>
      <c r="R2284" t="s">
        <v>1480</v>
      </c>
      <c r="T2284" s="1">
        <v>41470</v>
      </c>
      <c r="V2284">
        <v>362</v>
      </c>
      <c r="X2284">
        <v>0.78</v>
      </c>
      <c r="Z2284">
        <v>2.5</v>
      </c>
      <c r="AA2284">
        <v>1.9</v>
      </c>
      <c r="AC2284">
        <v>3</v>
      </c>
      <c r="AD2284">
        <v>136.69999999999999</v>
      </c>
      <c r="AG2284">
        <v>0.08</v>
      </c>
      <c r="AH2284">
        <v>0.08</v>
      </c>
      <c r="AJ2284">
        <v>7.0000000000000007E-2</v>
      </c>
      <c r="AM2284">
        <v>1.2</v>
      </c>
      <c r="AO2284">
        <v>16.100000000000001</v>
      </c>
      <c r="AR2284">
        <v>4.57</v>
      </c>
      <c r="AV2284">
        <v>0.77</v>
      </c>
      <c r="AW2284">
        <v>3.6</v>
      </c>
      <c r="BA2284">
        <v>64</v>
      </c>
      <c r="BE2284">
        <v>0.04</v>
      </c>
      <c r="BF2284">
        <v>6.6</v>
      </c>
      <c r="BI2284">
        <v>0.13</v>
      </c>
      <c r="BK2284">
        <v>30</v>
      </c>
      <c r="BL2284">
        <v>0.87</v>
      </c>
      <c r="BM2284">
        <v>5.0000000000000001E-3</v>
      </c>
      <c r="BQ2284">
        <v>5.6</v>
      </c>
      <c r="BR2284">
        <v>2.4E-2</v>
      </c>
      <c r="BU2284">
        <v>6.2</v>
      </c>
      <c r="CB2284">
        <v>0.05</v>
      </c>
      <c r="CD2284">
        <v>0.3</v>
      </c>
      <c r="CE2284">
        <v>1.6</v>
      </c>
      <c r="CF2284">
        <v>0.8</v>
      </c>
      <c r="CJ2284">
        <v>10.9</v>
      </c>
      <c r="CM2284">
        <v>0.01</v>
      </c>
      <c r="CN2284">
        <v>0.9</v>
      </c>
      <c r="CO2284">
        <v>8.9999999999999993E-3</v>
      </c>
      <c r="CP2284">
        <v>0.27</v>
      </c>
      <c r="CR2284">
        <v>0.3</v>
      </c>
      <c r="CS2284">
        <v>37</v>
      </c>
      <c r="CT2284">
        <v>0.1</v>
      </c>
      <c r="CX2284">
        <v>16.7</v>
      </c>
    </row>
    <row r="2285" spans="1:102">
      <c r="A2285" t="s">
        <v>2451</v>
      </c>
      <c r="B2285">
        <v>1346216</v>
      </c>
      <c r="C2285" t="s">
        <v>104</v>
      </c>
      <c r="D2285" t="s">
        <v>105</v>
      </c>
      <c r="E2285">
        <v>519607</v>
      </c>
      <c r="F2285">
        <v>7186938</v>
      </c>
      <c r="G2285">
        <v>697</v>
      </c>
      <c r="H2285" s="1">
        <v>41485</v>
      </c>
      <c r="I2285" t="s">
        <v>1528</v>
      </c>
      <c r="J2285" t="s">
        <v>119</v>
      </c>
      <c r="K2285" t="s">
        <v>108</v>
      </c>
      <c r="L2285" t="s">
        <v>109</v>
      </c>
      <c r="M2285" t="s">
        <v>1529</v>
      </c>
      <c r="N2285" t="s">
        <v>111</v>
      </c>
      <c r="O2285" t="s">
        <v>2451</v>
      </c>
      <c r="P2285" t="s">
        <v>112</v>
      </c>
      <c r="Q2285" t="s">
        <v>1479</v>
      </c>
      <c r="R2285" t="s">
        <v>1480</v>
      </c>
      <c r="T2285" s="1">
        <v>41471</v>
      </c>
      <c r="V2285">
        <v>1339</v>
      </c>
      <c r="X2285">
        <v>0.8</v>
      </c>
      <c r="Z2285">
        <v>13</v>
      </c>
      <c r="AA2285">
        <v>11.5</v>
      </c>
      <c r="AC2285">
        <v>3</v>
      </c>
      <c r="AD2285">
        <v>569.70000000000005</v>
      </c>
      <c r="AG2285">
        <v>0.28000000000000003</v>
      </c>
      <c r="AH2285">
        <v>0.13</v>
      </c>
      <c r="AJ2285">
        <v>0.23</v>
      </c>
      <c r="AM2285">
        <v>2.7</v>
      </c>
      <c r="AO2285">
        <v>26.4</v>
      </c>
      <c r="AR2285">
        <v>28.87</v>
      </c>
      <c r="AV2285">
        <v>3.45</v>
      </c>
      <c r="AW2285">
        <v>4.4000000000000004</v>
      </c>
      <c r="BA2285">
        <v>150</v>
      </c>
      <c r="BE2285">
        <v>0.15</v>
      </c>
      <c r="BF2285">
        <v>4.2</v>
      </c>
      <c r="BI2285">
        <v>0.11</v>
      </c>
      <c r="BK2285">
        <v>63</v>
      </c>
      <c r="BL2285">
        <v>5.22</v>
      </c>
      <c r="BM2285">
        <v>1.7000000000000001E-2</v>
      </c>
      <c r="BQ2285">
        <v>18.7</v>
      </c>
      <c r="BR2285">
        <v>6.6000000000000003E-2</v>
      </c>
      <c r="BU2285">
        <v>15.46</v>
      </c>
      <c r="CB2285">
        <v>0.43</v>
      </c>
      <c r="CD2285">
        <v>1.32</v>
      </c>
      <c r="CE2285">
        <v>2.6</v>
      </c>
      <c r="CF2285">
        <v>4.8</v>
      </c>
      <c r="CJ2285">
        <v>85.1</v>
      </c>
      <c r="CM2285">
        <v>0.23</v>
      </c>
      <c r="CN2285">
        <v>0.2</v>
      </c>
      <c r="CO2285">
        <v>1.0999999999999999E-2</v>
      </c>
      <c r="CP2285">
        <v>0.28999999999999998</v>
      </c>
      <c r="CR2285">
        <v>0.8</v>
      </c>
      <c r="CS2285">
        <v>103</v>
      </c>
      <c r="CT2285">
        <v>0.2</v>
      </c>
      <c r="CX2285">
        <v>60.8</v>
      </c>
    </row>
    <row r="2286" spans="1:102">
      <c r="A2286" t="s">
        <v>2452</v>
      </c>
      <c r="B2286">
        <v>1346228</v>
      </c>
      <c r="C2286" t="s">
        <v>104</v>
      </c>
      <c r="D2286" t="s">
        <v>105</v>
      </c>
      <c r="E2286">
        <v>519305</v>
      </c>
      <c r="F2286">
        <v>7186248</v>
      </c>
      <c r="G2286">
        <v>765</v>
      </c>
      <c r="H2286" s="1">
        <v>41485</v>
      </c>
      <c r="I2286" t="s">
        <v>1528</v>
      </c>
      <c r="J2286" t="s">
        <v>119</v>
      </c>
      <c r="K2286" t="s">
        <v>108</v>
      </c>
      <c r="L2286" t="s">
        <v>109</v>
      </c>
      <c r="M2286" t="s">
        <v>1529</v>
      </c>
      <c r="N2286" t="s">
        <v>111</v>
      </c>
      <c r="O2286" t="s">
        <v>2452</v>
      </c>
      <c r="P2286" t="s">
        <v>112</v>
      </c>
      <c r="Q2286" t="s">
        <v>1479</v>
      </c>
      <c r="R2286" t="s">
        <v>1480</v>
      </c>
      <c r="T2286" s="1">
        <v>41471</v>
      </c>
      <c r="V2286">
        <v>445</v>
      </c>
      <c r="X2286">
        <v>1.49</v>
      </c>
      <c r="Z2286">
        <v>11.8</v>
      </c>
      <c r="AA2286">
        <v>3</v>
      </c>
      <c r="AC2286">
        <v>2</v>
      </c>
      <c r="AD2286">
        <v>905.6</v>
      </c>
      <c r="AG2286">
        <v>0.24</v>
      </c>
      <c r="AH2286">
        <v>0.08</v>
      </c>
      <c r="AJ2286">
        <v>0.14000000000000001</v>
      </c>
      <c r="AM2286">
        <v>5</v>
      </c>
      <c r="AO2286">
        <v>32.299999999999997</v>
      </c>
      <c r="AR2286">
        <v>19.32</v>
      </c>
      <c r="AV2286">
        <v>3.15</v>
      </c>
      <c r="AW2286">
        <v>5.9</v>
      </c>
      <c r="BA2286">
        <v>29</v>
      </c>
      <c r="BE2286">
        <v>0.1</v>
      </c>
      <c r="BF2286">
        <v>6.7</v>
      </c>
      <c r="BI2286">
        <v>0.23</v>
      </c>
      <c r="BK2286">
        <v>127</v>
      </c>
      <c r="BL2286">
        <v>4.5</v>
      </c>
      <c r="BM2286">
        <v>8.9999999999999993E-3</v>
      </c>
      <c r="BQ2286">
        <v>19.2</v>
      </c>
      <c r="BR2286">
        <v>3.9E-2</v>
      </c>
      <c r="BU2286">
        <v>13.28</v>
      </c>
      <c r="CB2286">
        <v>0.14000000000000001</v>
      </c>
      <c r="CD2286">
        <v>1.18</v>
      </c>
      <c r="CE2286">
        <v>2.9</v>
      </c>
      <c r="CF2286">
        <v>1.6</v>
      </c>
      <c r="CJ2286">
        <v>30.3</v>
      </c>
      <c r="CM2286">
        <v>0.27</v>
      </c>
      <c r="CN2286">
        <v>1.3</v>
      </c>
      <c r="CO2286">
        <v>0.02</v>
      </c>
      <c r="CP2286">
        <v>0.28000000000000003</v>
      </c>
      <c r="CR2286">
        <v>0.4</v>
      </c>
      <c r="CS2286">
        <v>110</v>
      </c>
      <c r="CT2286">
        <v>0.1</v>
      </c>
      <c r="CX2286">
        <v>57.1</v>
      </c>
    </row>
    <row r="2287" spans="1:102">
      <c r="A2287" t="s">
        <v>2453</v>
      </c>
      <c r="B2287">
        <v>1346237</v>
      </c>
      <c r="C2287" t="s">
        <v>104</v>
      </c>
      <c r="D2287" t="s">
        <v>105</v>
      </c>
      <c r="E2287">
        <v>519153</v>
      </c>
      <c r="F2287">
        <v>7185780</v>
      </c>
      <c r="G2287">
        <v>808</v>
      </c>
      <c r="H2287" s="1">
        <v>41485</v>
      </c>
      <c r="I2287" t="s">
        <v>1528</v>
      </c>
      <c r="J2287" t="s">
        <v>119</v>
      </c>
      <c r="K2287" t="s">
        <v>108</v>
      </c>
      <c r="L2287" t="s">
        <v>109</v>
      </c>
      <c r="M2287" t="s">
        <v>1529</v>
      </c>
      <c r="N2287" t="s">
        <v>111</v>
      </c>
      <c r="O2287" t="s">
        <v>2453</v>
      </c>
      <c r="P2287" t="s">
        <v>112</v>
      </c>
      <c r="Q2287" t="s">
        <v>1479</v>
      </c>
      <c r="R2287" t="s">
        <v>1480</v>
      </c>
      <c r="T2287" s="1">
        <v>41471</v>
      </c>
      <c r="V2287">
        <v>840</v>
      </c>
      <c r="X2287">
        <v>1.37</v>
      </c>
      <c r="Z2287">
        <v>10.8</v>
      </c>
      <c r="AA2287">
        <v>1.2</v>
      </c>
      <c r="AC2287">
        <v>2</v>
      </c>
      <c r="AD2287">
        <v>223.2</v>
      </c>
      <c r="AG2287">
        <v>0.18</v>
      </c>
      <c r="AH2287">
        <v>0.05</v>
      </c>
      <c r="AJ2287">
        <v>0.18</v>
      </c>
      <c r="AM2287">
        <v>4.2</v>
      </c>
      <c r="AO2287">
        <v>22.6</v>
      </c>
      <c r="AR2287">
        <v>12.5</v>
      </c>
      <c r="AV2287">
        <v>2.86</v>
      </c>
      <c r="AW2287">
        <v>5.3</v>
      </c>
      <c r="BA2287">
        <v>36</v>
      </c>
      <c r="BE2287">
        <v>0.05</v>
      </c>
      <c r="BF2287">
        <v>6.4</v>
      </c>
      <c r="BI2287">
        <v>0.17</v>
      </c>
      <c r="BK2287">
        <v>121</v>
      </c>
      <c r="BL2287">
        <v>4.5</v>
      </c>
      <c r="BM2287">
        <v>6.0000000000000001E-3</v>
      </c>
      <c r="BQ2287">
        <v>13.5</v>
      </c>
      <c r="BR2287">
        <v>2.1000000000000001E-2</v>
      </c>
      <c r="BU2287">
        <v>9.42</v>
      </c>
      <c r="CB2287">
        <v>0.05</v>
      </c>
      <c r="CD2287">
        <v>1.04</v>
      </c>
      <c r="CE2287">
        <v>2</v>
      </c>
      <c r="CF2287">
        <v>1.3</v>
      </c>
      <c r="CJ2287">
        <v>10.199999999999999</v>
      </c>
      <c r="CM2287">
        <v>0.12</v>
      </c>
      <c r="CN2287">
        <v>1.6</v>
      </c>
      <c r="CO2287">
        <v>1.9E-2</v>
      </c>
      <c r="CP2287">
        <v>0.22</v>
      </c>
      <c r="CR2287">
        <v>0.4</v>
      </c>
      <c r="CS2287">
        <v>105</v>
      </c>
      <c r="CT2287">
        <v>0.1</v>
      </c>
      <c r="CX2287">
        <v>45.4</v>
      </c>
    </row>
    <row r="2288" spans="1:102">
      <c r="A2288" t="s">
        <v>2454</v>
      </c>
      <c r="B2288">
        <v>1346239</v>
      </c>
      <c r="C2288" t="s">
        <v>104</v>
      </c>
      <c r="D2288" t="s">
        <v>105</v>
      </c>
      <c r="E2288">
        <v>507563</v>
      </c>
      <c r="F2288">
        <v>7183098</v>
      </c>
      <c r="G2288">
        <v>638</v>
      </c>
      <c r="H2288" s="1">
        <v>41499</v>
      </c>
      <c r="I2288" t="s">
        <v>183</v>
      </c>
      <c r="J2288" t="s">
        <v>119</v>
      </c>
      <c r="K2288" t="s">
        <v>108</v>
      </c>
      <c r="L2288" t="s">
        <v>109</v>
      </c>
      <c r="M2288" t="s">
        <v>120</v>
      </c>
      <c r="N2288" t="s">
        <v>111</v>
      </c>
      <c r="O2288" t="s">
        <v>2454</v>
      </c>
      <c r="P2288" t="s">
        <v>112</v>
      </c>
      <c r="Q2288" t="s">
        <v>1479</v>
      </c>
      <c r="R2288" t="s">
        <v>1480</v>
      </c>
      <c r="T2288" s="1">
        <v>41473</v>
      </c>
      <c r="V2288">
        <v>167</v>
      </c>
      <c r="X2288">
        <v>0.96</v>
      </c>
      <c r="Z2288">
        <v>8.9</v>
      </c>
      <c r="AA2288">
        <v>2.8</v>
      </c>
      <c r="AC2288">
        <v>3</v>
      </c>
      <c r="AD2288">
        <v>576.6</v>
      </c>
      <c r="AG2288">
        <v>0.2</v>
      </c>
      <c r="AH2288">
        <v>0.03</v>
      </c>
      <c r="AJ2288">
        <v>0.16</v>
      </c>
      <c r="AM2288">
        <v>3.6</v>
      </c>
      <c r="AO2288">
        <v>17.600000000000001</v>
      </c>
      <c r="AR2288">
        <v>32.24</v>
      </c>
      <c r="AV2288">
        <v>1.84</v>
      </c>
      <c r="AW2288">
        <v>3</v>
      </c>
      <c r="BA2288">
        <v>44</v>
      </c>
      <c r="BE2288">
        <v>0.13</v>
      </c>
      <c r="BF2288">
        <v>2.2999999999999998</v>
      </c>
      <c r="BI2288">
        <v>0.21</v>
      </c>
      <c r="BK2288">
        <v>54</v>
      </c>
      <c r="BL2288">
        <v>5.58</v>
      </c>
      <c r="BM2288">
        <v>0.01</v>
      </c>
      <c r="BQ2288">
        <v>17.600000000000001</v>
      </c>
      <c r="BR2288">
        <v>2.1999999999999999E-2</v>
      </c>
      <c r="BU2288">
        <v>24.16</v>
      </c>
      <c r="CB2288">
        <v>0.18</v>
      </c>
      <c r="CD2288">
        <v>1.83</v>
      </c>
      <c r="CE2288">
        <v>2.2000000000000002</v>
      </c>
      <c r="CF2288">
        <v>1</v>
      </c>
      <c r="CJ2288">
        <v>41</v>
      </c>
      <c r="CM2288">
        <v>0.11</v>
      </c>
      <c r="CN2288">
        <v>1.7</v>
      </c>
      <c r="CO2288">
        <v>2E-3</v>
      </c>
      <c r="CP2288">
        <v>0.74</v>
      </c>
      <c r="CR2288">
        <v>0.3</v>
      </c>
      <c r="CS2288">
        <v>50</v>
      </c>
      <c r="CT2288">
        <v>0.05</v>
      </c>
      <c r="CX2288">
        <v>70.5</v>
      </c>
    </row>
    <row r="2289" spans="1:103">
      <c r="A2289" t="s">
        <v>2455</v>
      </c>
      <c r="B2289">
        <v>119732</v>
      </c>
      <c r="C2289" t="s">
        <v>104</v>
      </c>
      <c r="D2289" t="s">
        <v>105</v>
      </c>
      <c r="E2289">
        <v>506290</v>
      </c>
      <c r="F2289">
        <v>7182690</v>
      </c>
      <c r="G2289">
        <v>477</v>
      </c>
      <c r="H2289" s="1">
        <v>40769</v>
      </c>
      <c r="I2289" t="s">
        <v>2349</v>
      </c>
      <c r="J2289" t="s">
        <v>107</v>
      </c>
      <c r="K2289" t="s">
        <v>108</v>
      </c>
      <c r="L2289" t="s">
        <v>109</v>
      </c>
      <c r="M2289" t="s">
        <v>110</v>
      </c>
      <c r="N2289" t="s">
        <v>111</v>
      </c>
      <c r="O2289" t="s">
        <v>2455</v>
      </c>
      <c r="P2289" t="s">
        <v>112</v>
      </c>
      <c r="Q2289" t="s">
        <v>1680</v>
      </c>
      <c r="R2289" t="s">
        <v>1681</v>
      </c>
      <c r="T2289" s="1">
        <v>40735</v>
      </c>
      <c r="V2289">
        <v>572</v>
      </c>
      <c r="X2289">
        <v>0.9</v>
      </c>
      <c r="Z2289">
        <v>32.4</v>
      </c>
      <c r="AA2289">
        <v>14.2</v>
      </c>
      <c r="AC2289">
        <v>2</v>
      </c>
      <c r="AD2289">
        <v>824</v>
      </c>
      <c r="AE2289">
        <v>0.3</v>
      </c>
      <c r="AG2289">
        <v>0.21</v>
      </c>
      <c r="AH2289">
        <v>7.0000000000000007E-2</v>
      </c>
      <c r="AJ2289">
        <v>0.51</v>
      </c>
      <c r="AK2289">
        <v>9.6999999999999993</v>
      </c>
      <c r="AM2289">
        <v>1.5</v>
      </c>
      <c r="AO2289">
        <v>22.6</v>
      </c>
      <c r="AP2289">
        <v>0.96</v>
      </c>
      <c r="AR2289">
        <v>34.950000000000003</v>
      </c>
      <c r="AV2289">
        <v>2.6</v>
      </c>
      <c r="AW2289">
        <v>2.8</v>
      </c>
      <c r="AY2289">
        <v>0.05</v>
      </c>
      <c r="AZ2289">
        <v>0.01</v>
      </c>
      <c r="BA2289">
        <v>334</v>
      </c>
      <c r="BD2289">
        <v>0.02</v>
      </c>
      <c r="BE2289">
        <v>0.09</v>
      </c>
      <c r="BF2289">
        <v>5.9</v>
      </c>
      <c r="BG2289">
        <v>3.7</v>
      </c>
      <c r="BI2289">
        <v>0.09</v>
      </c>
      <c r="BK2289">
        <v>68</v>
      </c>
      <c r="BL2289">
        <v>9.9700000000000006</v>
      </c>
      <c r="BM2289">
        <v>6.0000000000000001E-3</v>
      </c>
      <c r="BN2289">
        <v>0.24</v>
      </c>
      <c r="BQ2289">
        <v>10.6</v>
      </c>
      <c r="BR2289">
        <v>0.115</v>
      </c>
      <c r="BU2289">
        <v>29.84</v>
      </c>
      <c r="BV2289">
        <v>5</v>
      </c>
      <c r="BX2289">
        <v>3</v>
      </c>
      <c r="BY2289">
        <v>9.6</v>
      </c>
      <c r="BZ2289">
        <v>1</v>
      </c>
      <c r="CB2289">
        <v>0.11</v>
      </c>
      <c r="CD2289">
        <v>5.39</v>
      </c>
      <c r="CE2289">
        <v>1.4</v>
      </c>
      <c r="CF2289">
        <v>6.3</v>
      </c>
      <c r="CH2289">
        <v>1</v>
      </c>
      <c r="CJ2289">
        <v>67.2</v>
      </c>
      <c r="CK2289">
        <v>2.5000000000000001E-2</v>
      </c>
      <c r="CM2289">
        <v>0.17</v>
      </c>
      <c r="CN2289">
        <v>0.7</v>
      </c>
      <c r="CO2289">
        <v>6.0000000000000001E-3</v>
      </c>
      <c r="CP2289">
        <v>0.61</v>
      </c>
      <c r="CR2289">
        <v>1.4</v>
      </c>
      <c r="CS2289">
        <v>120</v>
      </c>
      <c r="CT2289">
        <v>0.05</v>
      </c>
      <c r="CU2289">
        <v>6.97</v>
      </c>
      <c r="CX2289">
        <v>49.6</v>
      </c>
      <c r="CY2289">
        <v>0.4</v>
      </c>
    </row>
    <row r="2290" spans="1:103">
      <c r="A2290" t="s">
        <v>2456</v>
      </c>
      <c r="B2290">
        <v>119742</v>
      </c>
      <c r="C2290" t="s">
        <v>104</v>
      </c>
      <c r="D2290" t="s">
        <v>105</v>
      </c>
      <c r="E2290">
        <v>505589</v>
      </c>
      <c r="F2290">
        <v>7182507</v>
      </c>
      <c r="G2290">
        <v>633</v>
      </c>
      <c r="H2290" s="1">
        <v>40769</v>
      </c>
      <c r="I2290" t="s">
        <v>2349</v>
      </c>
      <c r="J2290" t="s">
        <v>107</v>
      </c>
      <c r="K2290" t="s">
        <v>108</v>
      </c>
      <c r="L2290" t="s">
        <v>109</v>
      </c>
      <c r="M2290" t="s">
        <v>110</v>
      </c>
      <c r="N2290" t="s">
        <v>111</v>
      </c>
      <c r="O2290" t="s">
        <v>2456</v>
      </c>
      <c r="P2290" t="s">
        <v>112</v>
      </c>
      <c r="Q2290" t="s">
        <v>1680</v>
      </c>
      <c r="R2290" t="s">
        <v>1681</v>
      </c>
      <c r="T2290" s="1">
        <v>40735</v>
      </c>
      <c r="V2290">
        <v>379</v>
      </c>
      <c r="X2290">
        <v>2.2400000000000002</v>
      </c>
      <c r="Z2290">
        <v>34.9</v>
      </c>
      <c r="AA2290">
        <v>2.8</v>
      </c>
      <c r="AC2290">
        <v>4</v>
      </c>
      <c r="AD2290">
        <v>570.9</v>
      </c>
      <c r="AE2290">
        <v>0.3</v>
      </c>
      <c r="AG2290">
        <v>0.25</v>
      </c>
      <c r="AH2290">
        <v>7.0000000000000007E-2</v>
      </c>
      <c r="AJ2290">
        <v>1.38</v>
      </c>
      <c r="AK2290">
        <v>13.3</v>
      </c>
      <c r="AM2290">
        <v>7.1</v>
      </c>
      <c r="AO2290">
        <v>38.5</v>
      </c>
      <c r="AP2290">
        <v>1.28</v>
      </c>
      <c r="AR2290">
        <v>32.5</v>
      </c>
      <c r="AV2290">
        <v>4.2699999999999996</v>
      </c>
      <c r="AW2290">
        <v>7.3</v>
      </c>
      <c r="AY2290">
        <v>0.05</v>
      </c>
      <c r="AZ2290">
        <v>0.03</v>
      </c>
      <c r="BA2290">
        <v>47</v>
      </c>
      <c r="BD2290">
        <v>0.06</v>
      </c>
      <c r="BE2290">
        <v>0.12</v>
      </c>
      <c r="BF2290">
        <v>9.8000000000000007</v>
      </c>
      <c r="BG2290">
        <v>20.5</v>
      </c>
      <c r="BI2290">
        <v>0.25</v>
      </c>
      <c r="BK2290">
        <v>239</v>
      </c>
      <c r="BL2290">
        <v>43.55</v>
      </c>
      <c r="BM2290">
        <v>5.0000000000000001E-4</v>
      </c>
      <c r="BN2290">
        <v>0.77</v>
      </c>
      <c r="BQ2290">
        <v>39</v>
      </c>
      <c r="BR2290">
        <v>8.4000000000000005E-2</v>
      </c>
      <c r="BU2290">
        <v>47.99</v>
      </c>
      <c r="BV2290">
        <v>5</v>
      </c>
      <c r="BX2290">
        <v>1</v>
      </c>
      <c r="BY2290">
        <v>10.8</v>
      </c>
      <c r="BZ2290">
        <v>1</v>
      </c>
      <c r="CB2290">
        <v>0.24</v>
      </c>
      <c r="CD2290">
        <v>10.31</v>
      </c>
      <c r="CE2290">
        <v>2.4</v>
      </c>
      <c r="CF2290">
        <v>7.7</v>
      </c>
      <c r="CH2290">
        <v>1.6</v>
      </c>
      <c r="CJ2290">
        <v>91</v>
      </c>
      <c r="CK2290">
        <v>2.5000000000000001E-2</v>
      </c>
      <c r="CM2290">
        <v>0.25</v>
      </c>
      <c r="CN2290">
        <v>2</v>
      </c>
      <c r="CO2290">
        <v>1.7999999999999999E-2</v>
      </c>
      <c r="CP2290">
        <v>2.1800000000000002</v>
      </c>
      <c r="CR2290">
        <v>1.2</v>
      </c>
      <c r="CS2290">
        <v>446</v>
      </c>
      <c r="CT2290">
        <v>0.2</v>
      </c>
      <c r="CU2290">
        <v>3.82</v>
      </c>
      <c r="CX2290">
        <v>258.89999999999998</v>
      </c>
      <c r="CY2290">
        <v>2.6</v>
      </c>
    </row>
    <row r="2291" spans="1:103">
      <c r="A2291" t="s">
        <v>2457</v>
      </c>
      <c r="B2291">
        <v>119747</v>
      </c>
      <c r="C2291" t="s">
        <v>104</v>
      </c>
      <c r="D2291" t="s">
        <v>105</v>
      </c>
      <c r="E2291">
        <v>505206</v>
      </c>
      <c r="F2291">
        <v>7184052</v>
      </c>
      <c r="G2291">
        <v>428</v>
      </c>
      <c r="H2291" s="1">
        <v>40769</v>
      </c>
      <c r="I2291" t="s">
        <v>2349</v>
      </c>
      <c r="J2291" t="s">
        <v>107</v>
      </c>
      <c r="K2291" t="s">
        <v>108</v>
      </c>
      <c r="L2291" t="s">
        <v>109</v>
      </c>
      <c r="M2291" t="s">
        <v>110</v>
      </c>
      <c r="N2291" t="s">
        <v>111</v>
      </c>
      <c r="O2291" t="s">
        <v>2457</v>
      </c>
      <c r="P2291" t="s">
        <v>112</v>
      </c>
      <c r="Q2291" t="s">
        <v>1680</v>
      </c>
      <c r="R2291" t="s">
        <v>1681</v>
      </c>
      <c r="T2291" s="1">
        <v>40736</v>
      </c>
      <c r="V2291">
        <v>129</v>
      </c>
      <c r="X2291">
        <v>3.41</v>
      </c>
      <c r="Z2291">
        <v>7.5</v>
      </c>
      <c r="AA2291">
        <v>1.3</v>
      </c>
      <c r="AC2291">
        <v>13</v>
      </c>
      <c r="AD2291">
        <v>937.9</v>
      </c>
      <c r="AE2291">
        <v>1.4</v>
      </c>
      <c r="AG2291">
        <v>0.08</v>
      </c>
      <c r="AH2291">
        <v>3.18</v>
      </c>
      <c r="AJ2291">
        <v>0.37</v>
      </c>
      <c r="AK2291">
        <v>83.5</v>
      </c>
      <c r="AM2291">
        <v>37.9</v>
      </c>
      <c r="AO2291">
        <v>199.6</v>
      </c>
      <c r="AP2291">
        <v>9.9499999999999993</v>
      </c>
      <c r="AR2291">
        <v>58</v>
      </c>
      <c r="AV2291">
        <v>5.51</v>
      </c>
      <c r="AW2291">
        <v>12.6</v>
      </c>
      <c r="AY2291">
        <v>0.05</v>
      </c>
      <c r="AZ2291">
        <v>0.06</v>
      </c>
      <c r="BA2291">
        <v>49</v>
      </c>
      <c r="BD2291">
        <v>7.0000000000000007E-2</v>
      </c>
      <c r="BE2291">
        <v>0.27</v>
      </c>
      <c r="BF2291">
        <v>48.5</v>
      </c>
      <c r="BG2291">
        <v>65.900000000000006</v>
      </c>
      <c r="BI2291">
        <v>3.24</v>
      </c>
      <c r="BK2291">
        <v>1839</v>
      </c>
      <c r="BL2291">
        <v>1.6</v>
      </c>
      <c r="BM2291">
        <v>8.9999999999999993E-3</v>
      </c>
      <c r="BN2291">
        <v>2.67</v>
      </c>
      <c r="BQ2291">
        <v>196.3</v>
      </c>
      <c r="BR2291">
        <v>0.16600000000000001</v>
      </c>
      <c r="BU2291">
        <v>9.2200000000000006</v>
      </c>
      <c r="BV2291">
        <v>5</v>
      </c>
      <c r="BX2291">
        <v>1</v>
      </c>
      <c r="BY2291">
        <v>22</v>
      </c>
      <c r="BZ2291">
        <v>0.5</v>
      </c>
      <c r="CB2291">
        <v>0.04</v>
      </c>
      <c r="CD2291">
        <v>0.39</v>
      </c>
      <c r="CE2291">
        <v>13.9</v>
      </c>
      <c r="CF2291">
        <v>0.6</v>
      </c>
      <c r="CH2291">
        <v>2.1</v>
      </c>
      <c r="CJ2291">
        <v>136.80000000000001</v>
      </c>
      <c r="CK2291">
        <v>2.5000000000000001E-2</v>
      </c>
      <c r="CM2291">
        <v>0.01</v>
      </c>
      <c r="CN2291">
        <v>2.8</v>
      </c>
      <c r="CO2291">
        <v>8.7999999999999995E-2</v>
      </c>
      <c r="CP2291">
        <v>0.57999999999999996</v>
      </c>
      <c r="CR2291">
        <v>0.5</v>
      </c>
      <c r="CS2291">
        <v>134</v>
      </c>
      <c r="CT2291">
        <v>0.05</v>
      </c>
      <c r="CU2291">
        <v>19.260000000000002</v>
      </c>
      <c r="CX2291">
        <v>102.5</v>
      </c>
      <c r="CY2291">
        <v>3.1</v>
      </c>
    </row>
    <row r="2292" spans="1:103">
      <c r="A2292" t="s">
        <v>2458</v>
      </c>
      <c r="B2292">
        <v>119749</v>
      </c>
      <c r="C2292" t="s">
        <v>104</v>
      </c>
      <c r="D2292" t="s">
        <v>105</v>
      </c>
      <c r="E2292">
        <v>505200</v>
      </c>
      <c r="F2292">
        <v>7183853</v>
      </c>
      <c r="G2292">
        <v>423</v>
      </c>
      <c r="H2292" s="1">
        <v>40769</v>
      </c>
      <c r="I2292" t="s">
        <v>2349</v>
      </c>
      <c r="J2292" t="s">
        <v>107</v>
      </c>
      <c r="K2292" t="s">
        <v>108</v>
      </c>
      <c r="L2292" t="s">
        <v>109</v>
      </c>
      <c r="M2292" t="s">
        <v>110</v>
      </c>
      <c r="N2292" t="s">
        <v>111</v>
      </c>
      <c r="O2292" t="s">
        <v>2458</v>
      </c>
      <c r="P2292" t="s">
        <v>112</v>
      </c>
      <c r="Q2292" t="s">
        <v>1680</v>
      </c>
      <c r="R2292" t="s">
        <v>1681</v>
      </c>
      <c r="T2292" s="1">
        <v>40736</v>
      </c>
      <c r="V2292">
        <v>294</v>
      </c>
      <c r="X2292">
        <v>0.99</v>
      </c>
      <c r="Z2292">
        <v>10.9</v>
      </c>
      <c r="AA2292">
        <v>3.6</v>
      </c>
      <c r="AC2292">
        <v>2</v>
      </c>
      <c r="AD2292">
        <v>726.5</v>
      </c>
      <c r="AE2292">
        <v>0.5</v>
      </c>
      <c r="AG2292">
        <v>0.18</v>
      </c>
      <c r="AH2292">
        <v>0.17</v>
      </c>
      <c r="AJ2292">
        <v>0.48</v>
      </c>
      <c r="AK2292">
        <v>12</v>
      </c>
      <c r="AM2292">
        <v>6.3</v>
      </c>
      <c r="AO2292">
        <v>22.1</v>
      </c>
      <c r="AP2292">
        <v>0.3</v>
      </c>
      <c r="AR2292">
        <v>30.38</v>
      </c>
      <c r="AV2292">
        <v>2.1</v>
      </c>
      <c r="AW2292">
        <v>2.6</v>
      </c>
      <c r="AY2292">
        <v>0.05</v>
      </c>
      <c r="AZ2292">
        <v>0.01</v>
      </c>
      <c r="BA2292">
        <v>37</v>
      </c>
      <c r="BD2292">
        <v>0.03</v>
      </c>
      <c r="BE2292">
        <v>0.19</v>
      </c>
      <c r="BF2292">
        <v>6</v>
      </c>
      <c r="BG2292">
        <v>11.1</v>
      </c>
      <c r="BI2292">
        <v>0.26</v>
      </c>
      <c r="BK2292">
        <v>132</v>
      </c>
      <c r="BL2292">
        <v>4.76</v>
      </c>
      <c r="BM2292">
        <v>1.4E-2</v>
      </c>
      <c r="BN2292">
        <v>0.34</v>
      </c>
      <c r="BQ2292">
        <v>26.2</v>
      </c>
      <c r="BR2292">
        <v>3.5999999999999997E-2</v>
      </c>
      <c r="BU2292">
        <v>18.559999999999999</v>
      </c>
      <c r="BV2292">
        <v>5</v>
      </c>
      <c r="BX2292">
        <v>1</v>
      </c>
      <c r="BY2292">
        <v>7.7</v>
      </c>
      <c r="BZ2292">
        <v>0.5</v>
      </c>
      <c r="CB2292">
        <v>0.11</v>
      </c>
      <c r="CD2292">
        <v>1.92</v>
      </c>
      <c r="CE2292">
        <v>2.2999999999999998</v>
      </c>
      <c r="CF2292">
        <v>1.4</v>
      </c>
      <c r="CH2292">
        <v>0.7</v>
      </c>
      <c r="CJ2292">
        <v>39.700000000000003</v>
      </c>
      <c r="CK2292">
        <v>2.5000000000000001E-2</v>
      </c>
      <c r="CM2292">
        <v>0.1</v>
      </c>
      <c r="CN2292">
        <v>1.9</v>
      </c>
      <c r="CO2292">
        <v>8.0000000000000002E-3</v>
      </c>
      <c r="CP2292">
        <v>0.46</v>
      </c>
      <c r="CR2292">
        <v>0.7</v>
      </c>
      <c r="CS2292">
        <v>46</v>
      </c>
      <c r="CT2292">
        <v>0.05</v>
      </c>
      <c r="CU2292">
        <v>4.45</v>
      </c>
      <c r="CX2292">
        <v>115.7</v>
      </c>
      <c r="CY2292">
        <v>0.6</v>
      </c>
    </row>
    <row r="2293" spans="1:103">
      <c r="A2293" t="s">
        <v>2459</v>
      </c>
      <c r="B2293">
        <v>1349570</v>
      </c>
      <c r="C2293" t="s">
        <v>104</v>
      </c>
      <c r="D2293" t="s">
        <v>105</v>
      </c>
      <c r="E2293">
        <v>519351</v>
      </c>
      <c r="F2293">
        <v>7184938</v>
      </c>
      <c r="G2293">
        <v>981</v>
      </c>
      <c r="H2293" s="1">
        <v>41486</v>
      </c>
      <c r="I2293" t="s">
        <v>126</v>
      </c>
      <c r="J2293" t="s">
        <v>119</v>
      </c>
      <c r="K2293" t="s">
        <v>108</v>
      </c>
      <c r="L2293" t="s">
        <v>109</v>
      </c>
      <c r="M2293" t="s">
        <v>120</v>
      </c>
      <c r="N2293" t="s">
        <v>111</v>
      </c>
      <c r="O2293" t="s">
        <v>2459</v>
      </c>
      <c r="P2293" t="s">
        <v>112</v>
      </c>
      <c r="Q2293" t="s">
        <v>2127</v>
      </c>
      <c r="R2293" t="s">
        <v>2128</v>
      </c>
      <c r="T2293" s="1">
        <v>41471</v>
      </c>
      <c r="V2293">
        <v>459</v>
      </c>
      <c r="X2293">
        <v>0.73</v>
      </c>
      <c r="Z2293">
        <v>34</v>
      </c>
      <c r="AA2293">
        <v>3.2</v>
      </c>
      <c r="AC2293">
        <v>3</v>
      </c>
      <c r="AD2293">
        <v>100.6</v>
      </c>
      <c r="AG2293">
        <v>0.28000000000000003</v>
      </c>
      <c r="AH2293">
        <v>0.03</v>
      </c>
      <c r="AJ2293">
        <v>0.24</v>
      </c>
      <c r="AM2293">
        <v>2.2000000000000002</v>
      </c>
      <c r="AO2293">
        <v>15.5</v>
      </c>
      <c r="AR2293">
        <v>33.42</v>
      </c>
      <c r="AV2293">
        <v>3.87</v>
      </c>
      <c r="AW2293">
        <v>2.9</v>
      </c>
      <c r="BA2293">
        <v>124</v>
      </c>
      <c r="BE2293">
        <v>0.33</v>
      </c>
      <c r="BF2293">
        <v>3.5</v>
      </c>
      <c r="BI2293">
        <v>0.12</v>
      </c>
      <c r="BK2293">
        <v>47</v>
      </c>
      <c r="BL2293">
        <v>59.92</v>
      </c>
      <c r="BM2293">
        <v>6.6000000000000003E-2</v>
      </c>
      <c r="BQ2293">
        <v>12.9</v>
      </c>
      <c r="BR2293">
        <v>5.5E-2</v>
      </c>
      <c r="BU2293">
        <v>65.58</v>
      </c>
      <c r="CB2293">
        <v>1.1599999999999999</v>
      </c>
      <c r="CD2293">
        <v>2.96</v>
      </c>
      <c r="CE2293">
        <v>2.9</v>
      </c>
      <c r="CF2293">
        <v>54.1</v>
      </c>
      <c r="CJ2293">
        <v>101.9</v>
      </c>
      <c r="CM2293">
        <v>0.17</v>
      </c>
      <c r="CN2293">
        <v>1.8</v>
      </c>
      <c r="CO2293">
        <v>5.0000000000000001E-3</v>
      </c>
      <c r="CP2293">
        <v>5.36</v>
      </c>
      <c r="CR2293">
        <v>6.1</v>
      </c>
      <c r="CS2293">
        <v>213</v>
      </c>
      <c r="CT2293">
        <v>0.1</v>
      </c>
      <c r="CX2293">
        <v>26.7</v>
      </c>
    </row>
    <row r="2294" spans="1:103">
      <c r="A2294" t="s">
        <v>2460</v>
      </c>
      <c r="B2294">
        <v>1349573</v>
      </c>
      <c r="C2294" t="s">
        <v>104</v>
      </c>
      <c r="D2294" t="s">
        <v>105</v>
      </c>
      <c r="E2294">
        <v>506950</v>
      </c>
      <c r="F2294">
        <v>7182722</v>
      </c>
      <c r="G2294">
        <v>595</v>
      </c>
      <c r="H2294" s="1">
        <v>41499</v>
      </c>
      <c r="I2294" t="s">
        <v>183</v>
      </c>
      <c r="J2294" t="s">
        <v>119</v>
      </c>
      <c r="K2294" t="s">
        <v>108</v>
      </c>
      <c r="L2294" t="s">
        <v>109</v>
      </c>
      <c r="M2294" t="s">
        <v>120</v>
      </c>
      <c r="N2294" t="s">
        <v>111</v>
      </c>
      <c r="O2294" t="s">
        <v>2460</v>
      </c>
      <c r="P2294" t="s">
        <v>112</v>
      </c>
      <c r="Q2294" t="s">
        <v>2127</v>
      </c>
      <c r="R2294" t="s">
        <v>2128</v>
      </c>
      <c r="T2294" s="1">
        <v>41473</v>
      </c>
      <c r="V2294">
        <v>374</v>
      </c>
      <c r="X2294">
        <v>2.5299999999999998</v>
      </c>
      <c r="Z2294">
        <v>89.3</v>
      </c>
      <c r="AA2294">
        <v>38.700000000000003</v>
      </c>
      <c r="AC2294">
        <v>11</v>
      </c>
      <c r="AD2294">
        <v>996.2</v>
      </c>
      <c r="AG2294">
        <v>0.36</v>
      </c>
      <c r="AH2294">
        <v>0.59</v>
      </c>
      <c r="AJ2294">
        <v>2.23</v>
      </c>
      <c r="AM2294">
        <v>8.8000000000000007</v>
      </c>
      <c r="AO2294">
        <v>61.1</v>
      </c>
      <c r="AR2294">
        <v>181.75</v>
      </c>
      <c r="AV2294">
        <v>4.08</v>
      </c>
      <c r="AW2294">
        <v>6.9</v>
      </c>
      <c r="BA2294">
        <v>160</v>
      </c>
      <c r="BE2294">
        <v>0.23</v>
      </c>
      <c r="BF2294">
        <v>6</v>
      </c>
      <c r="BI2294">
        <v>0.13</v>
      </c>
      <c r="BK2294">
        <v>538</v>
      </c>
      <c r="BL2294">
        <v>7.34</v>
      </c>
      <c r="BM2294">
        <v>4.0000000000000001E-3</v>
      </c>
      <c r="BQ2294">
        <v>67.7</v>
      </c>
      <c r="BR2294">
        <v>0.43099999999999999</v>
      </c>
      <c r="BU2294">
        <v>36.229999999999997</v>
      </c>
      <c r="CB2294">
        <v>0.17</v>
      </c>
      <c r="CD2294">
        <v>3.49</v>
      </c>
      <c r="CE2294">
        <v>6.4</v>
      </c>
      <c r="CF2294">
        <v>6.4</v>
      </c>
      <c r="CJ2294">
        <v>222.4</v>
      </c>
      <c r="CM2294">
        <v>0.63</v>
      </c>
      <c r="CN2294">
        <v>1.7</v>
      </c>
      <c r="CO2294">
        <v>4.0000000000000001E-3</v>
      </c>
      <c r="CP2294">
        <v>0.72</v>
      </c>
      <c r="CR2294">
        <v>3</v>
      </c>
      <c r="CS2294">
        <v>265</v>
      </c>
      <c r="CT2294">
        <v>0.05</v>
      </c>
      <c r="CX2294">
        <v>485.8</v>
      </c>
    </row>
    <row r="2295" spans="1:103">
      <c r="A2295" t="s">
        <v>2461</v>
      </c>
      <c r="B2295">
        <v>1349576</v>
      </c>
      <c r="C2295" t="s">
        <v>104</v>
      </c>
      <c r="D2295" t="s">
        <v>105</v>
      </c>
      <c r="E2295">
        <v>506147</v>
      </c>
      <c r="F2295">
        <v>7183088</v>
      </c>
      <c r="G2295">
        <v>515</v>
      </c>
      <c r="H2295" s="1">
        <v>41499</v>
      </c>
      <c r="I2295" t="s">
        <v>183</v>
      </c>
      <c r="J2295" t="s">
        <v>119</v>
      </c>
      <c r="K2295" t="s">
        <v>108</v>
      </c>
      <c r="L2295" t="s">
        <v>109</v>
      </c>
      <c r="M2295" t="s">
        <v>120</v>
      </c>
      <c r="N2295" t="s">
        <v>111</v>
      </c>
      <c r="O2295" t="s">
        <v>2461</v>
      </c>
      <c r="P2295" t="s">
        <v>112</v>
      </c>
      <c r="Q2295" t="s">
        <v>2127</v>
      </c>
      <c r="R2295" t="s">
        <v>2128</v>
      </c>
      <c r="T2295" s="1">
        <v>41474</v>
      </c>
      <c r="V2295">
        <v>335</v>
      </c>
      <c r="X2295">
        <v>1.2</v>
      </c>
      <c r="Z2295">
        <v>11.4</v>
      </c>
      <c r="AA2295">
        <v>0.1</v>
      </c>
      <c r="AC2295">
        <v>3</v>
      </c>
      <c r="AD2295">
        <v>481.7</v>
      </c>
      <c r="AG2295">
        <v>0.2</v>
      </c>
      <c r="AH2295">
        <v>0.03</v>
      </c>
      <c r="AJ2295">
        <v>0.37</v>
      </c>
      <c r="AM2295">
        <v>4</v>
      </c>
      <c r="AO2295">
        <v>21.7</v>
      </c>
      <c r="AR2295">
        <v>26.32</v>
      </c>
      <c r="AV2295">
        <v>2.1800000000000002</v>
      </c>
      <c r="AW2295">
        <v>4.2</v>
      </c>
      <c r="BA2295">
        <v>23</v>
      </c>
      <c r="BE2295">
        <v>0.13</v>
      </c>
      <c r="BF2295">
        <v>3.3</v>
      </c>
      <c r="BI2295">
        <v>0.19</v>
      </c>
      <c r="BK2295">
        <v>53</v>
      </c>
      <c r="BL2295">
        <v>5.45</v>
      </c>
      <c r="BM2295">
        <v>0.01</v>
      </c>
      <c r="BQ2295">
        <v>20.7</v>
      </c>
      <c r="BR2295">
        <v>3.5999999999999997E-2</v>
      </c>
      <c r="BU2295">
        <v>17.62</v>
      </c>
      <c r="CB2295">
        <v>0.08</v>
      </c>
      <c r="CD2295">
        <v>2.61</v>
      </c>
      <c r="CE2295">
        <v>2.6</v>
      </c>
      <c r="CF2295">
        <v>1.9</v>
      </c>
      <c r="CJ2295">
        <v>34.1</v>
      </c>
      <c r="CM2295">
        <v>0.06</v>
      </c>
      <c r="CN2295">
        <v>1.5</v>
      </c>
      <c r="CO2295">
        <v>2E-3</v>
      </c>
      <c r="CP2295">
        <v>0.48</v>
      </c>
      <c r="CR2295">
        <v>0.3</v>
      </c>
      <c r="CS2295">
        <v>72</v>
      </c>
      <c r="CT2295">
        <v>0.05</v>
      </c>
      <c r="CX2295">
        <v>134</v>
      </c>
    </row>
    <row r="2296" spans="1:103">
      <c r="A2296" t="s">
        <v>2462</v>
      </c>
      <c r="B2296">
        <v>1349583</v>
      </c>
      <c r="C2296" t="s">
        <v>104</v>
      </c>
      <c r="D2296" t="s">
        <v>105</v>
      </c>
      <c r="E2296">
        <v>506136</v>
      </c>
      <c r="F2296">
        <v>7182581</v>
      </c>
      <c r="G2296">
        <v>523</v>
      </c>
      <c r="H2296" s="1">
        <v>41505</v>
      </c>
      <c r="I2296" t="s">
        <v>2174</v>
      </c>
      <c r="J2296" t="s">
        <v>119</v>
      </c>
      <c r="K2296" t="s">
        <v>108</v>
      </c>
      <c r="L2296" t="s">
        <v>109</v>
      </c>
      <c r="M2296" t="s">
        <v>120</v>
      </c>
      <c r="N2296" t="s">
        <v>111</v>
      </c>
      <c r="O2296" t="s">
        <v>2462</v>
      </c>
      <c r="P2296" t="s">
        <v>112</v>
      </c>
      <c r="Q2296" t="s">
        <v>2127</v>
      </c>
      <c r="R2296" t="s">
        <v>2128</v>
      </c>
      <c r="T2296" s="1">
        <v>41474</v>
      </c>
      <c r="V2296">
        <v>849</v>
      </c>
      <c r="X2296">
        <v>0.78</v>
      </c>
      <c r="Z2296">
        <v>24.2</v>
      </c>
      <c r="AA2296">
        <v>9.8000000000000007</v>
      </c>
      <c r="AC2296">
        <v>4</v>
      </c>
      <c r="AD2296">
        <v>456.4</v>
      </c>
      <c r="AG2296">
        <v>0.28000000000000003</v>
      </c>
      <c r="AH2296">
        <v>0.49</v>
      </c>
      <c r="AJ2296">
        <v>2.74</v>
      </c>
      <c r="AM2296">
        <v>6.1</v>
      </c>
      <c r="AO2296">
        <v>23</v>
      </c>
      <c r="AR2296">
        <v>59.12</v>
      </c>
      <c r="AV2296">
        <v>2.59</v>
      </c>
      <c r="AW2296">
        <v>2.8</v>
      </c>
      <c r="BA2296">
        <v>180</v>
      </c>
      <c r="BE2296">
        <v>0.13</v>
      </c>
      <c r="BF2296">
        <v>10.1</v>
      </c>
      <c r="BI2296">
        <v>0.36</v>
      </c>
      <c r="BK2296">
        <v>311</v>
      </c>
      <c r="BL2296">
        <v>9.2200000000000006</v>
      </c>
      <c r="BM2296">
        <v>1.9E-2</v>
      </c>
      <c r="BQ2296">
        <v>32.4</v>
      </c>
      <c r="BR2296">
        <v>0.115</v>
      </c>
      <c r="BU2296">
        <v>26</v>
      </c>
      <c r="CB2296">
        <v>0.16</v>
      </c>
      <c r="CD2296">
        <v>6.27</v>
      </c>
      <c r="CE2296">
        <v>3.5</v>
      </c>
      <c r="CF2296">
        <v>5.8</v>
      </c>
      <c r="CJ2296">
        <v>87.7</v>
      </c>
      <c r="CM2296">
        <v>0.22</v>
      </c>
      <c r="CN2296">
        <v>3.3</v>
      </c>
      <c r="CO2296">
        <v>0.03</v>
      </c>
      <c r="CP2296">
        <v>0.8</v>
      </c>
      <c r="CR2296">
        <v>2.2000000000000002</v>
      </c>
      <c r="CS2296">
        <v>115</v>
      </c>
      <c r="CT2296">
        <v>0.2</v>
      </c>
      <c r="CX2296">
        <v>145.4</v>
      </c>
    </row>
    <row r="2297" spans="1:103">
      <c r="A2297" t="s">
        <v>2463</v>
      </c>
      <c r="B2297">
        <v>1349584</v>
      </c>
      <c r="C2297" t="s">
        <v>104</v>
      </c>
      <c r="D2297" t="s">
        <v>105</v>
      </c>
      <c r="E2297">
        <v>506136</v>
      </c>
      <c r="F2297">
        <v>7182462</v>
      </c>
      <c r="G2297">
        <v>575</v>
      </c>
      <c r="H2297" s="1">
        <v>41505</v>
      </c>
      <c r="I2297" t="s">
        <v>2174</v>
      </c>
      <c r="J2297" t="s">
        <v>119</v>
      </c>
      <c r="K2297" t="s">
        <v>108</v>
      </c>
      <c r="L2297" t="s">
        <v>109</v>
      </c>
      <c r="M2297" t="s">
        <v>120</v>
      </c>
      <c r="N2297" t="s">
        <v>111</v>
      </c>
      <c r="O2297" t="s">
        <v>2463</v>
      </c>
      <c r="P2297" t="s">
        <v>112</v>
      </c>
      <c r="Q2297" t="s">
        <v>2127</v>
      </c>
      <c r="R2297" t="s">
        <v>2128</v>
      </c>
      <c r="T2297" s="1">
        <v>41474</v>
      </c>
      <c r="V2297">
        <v>1096</v>
      </c>
      <c r="X2297">
        <v>0.43</v>
      </c>
      <c r="Z2297">
        <v>16</v>
      </c>
      <c r="AA2297">
        <v>7.9</v>
      </c>
      <c r="AC2297">
        <v>6</v>
      </c>
      <c r="AD2297">
        <v>473.4</v>
      </c>
      <c r="AG2297">
        <v>0.28000000000000003</v>
      </c>
      <c r="AH2297">
        <v>0.33</v>
      </c>
      <c r="AJ2297">
        <v>15</v>
      </c>
      <c r="AM2297">
        <v>1.7</v>
      </c>
      <c r="AO2297">
        <v>21.9</v>
      </c>
      <c r="AR2297">
        <v>113.23</v>
      </c>
      <c r="AV2297">
        <v>1.58</v>
      </c>
      <c r="AW2297">
        <v>1.9</v>
      </c>
      <c r="BA2297">
        <v>450</v>
      </c>
      <c r="BE2297">
        <v>0.16</v>
      </c>
      <c r="BF2297">
        <v>3.6</v>
      </c>
      <c r="BI2297">
        <v>7.0000000000000007E-2</v>
      </c>
      <c r="BK2297">
        <v>93</v>
      </c>
      <c r="BL2297">
        <v>32.869999999999997</v>
      </c>
      <c r="BM2297">
        <v>6.0000000000000001E-3</v>
      </c>
      <c r="BQ2297">
        <v>59.3</v>
      </c>
      <c r="BR2297">
        <v>8.7999999999999995E-2</v>
      </c>
      <c r="BU2297">
        <v>59.97</v>
      </c>
      <c r="CB2297">
        <v>0.35</v>
      </c>
      <c r="CD2297">
        <v>15.86</v>
      </c>
      <c r="CE2297">
        <v>3.8</v>
      </c>
      <c r="CF2297">
        <v>20.8</v>
      </c>
      <c r="CJ2297">
        <v>116.3</v>
      </c>
      <c r="CM2297">
        <v>0.52</v>
      </c>
      <c r="CN2297">
        <v>1.5</v>
      </c>
      <c r="CO2297">
        <v>3.0000000000000001E-3</v>
      </c>
      <c r="CP2297">
        <v>1.36</v>
      </c>
      <c r="CR2297">
        <v>7.4</v>
      </c>
      <c r="CS2297">
        <v>351</v>
      </c>
      <c r="CT2297">
        <v>0.2</v>
      </c>
      <c r="CX2297">
        <v>361.8</v>
      </c>
    </row>
    <row r="2298" spans="1:103">
      <c r="A2298" t="s">
        <v>2464</v>
      </c>
      <c r="B2298">
        <v>1349611</v>
      </c>
      <c r="C2298" t="s">
        <v>104</v>
      </c>
      <c r="D2298" t="s">
        <v>105</v>
      </c>
      <c r="E2298">
        <v>506774</v>
      </c>
      <c r="F2298">
        <v>7182068</v>
      </c>
      <c r="G2298">
        <v>525</v>
      </c>
      <c r="H2298" s="1">
        <v>41505</v>
      </c>
      <c r="I2298" t="s">
        <v>2174</v>
      </c>
      <c r="J2298" t="s">
        <v>119</v>
      </c>
      <c r="K2298" t="s">
        <v>108</v>
      </c>
      <c r="L2298" t="s">
        <v>109</v>
      </c>
      <c r="M2298" t="s">
        <v>120</v>
      </c>
      <c r="N2298" t="s">
        <v>111</v>
      </c>
      <c r="O2298" t="s">
        <v>2464</v>
      </c>
      <c r="P2298" t="s">
        <v>112</v>
      </c>
      <c r="Q2298" t="s">
        <v>2127</v>
      </c>
      <c r="R2298" t="s">
        <v>2128</v>
      </c>
      <c r="T2298" s="1">
        <v>41475</v>
      </c>
      <c r="V2298">
        <v>964</v>
      </c>
      <c r="X2298">
        <v>0.34</v>
      </c>
      <c r="Z2298">
        <v>9.3000000000000007</v>
      </c>
      <c r="AA2298">
        <v>5.2</v>
      </c>
      <c r="AC2298">
        <v>4</v>
      </c>
      <c r="AD2298">
        <v>476.6</v>
      </c>
      <c r="AG2298">
        <v>0.11</v>
      </c>
      <c r="AH2298">
        <v>0.08</v>
      </c>
      <c r="AJ2298">
        <v>1.81</v>
      </c>
      <c r="AM2298">
        <v>0.8</v>
      </c>
      <c r="AO2298">
        <v>17.399999999999999</v>
      </c>
      <c r="AR2298">
        <v>120.86</v>
      </c>
      <c r="AV2298">
        <v>0.85</v>
      </c>
      <c r="AW2298">
        <v>1.4</v>
      </c>
      <c r="BA2298">
        <v>136</v>
      </c>
      <c r="BE2298">
        <v>0.13</v>
      </c>
      <c r="BF2298">
        <v>1.6</v>
      </c>
      <c r="BI2298">
        <v>0.03</v>
      </c>
      <c r="BK2298">
        <v>5</v>
      </c>
      <c r="BL2298">
        <v>31.73</v>
      </c>
      <c r="BM2298">
        <v>4.0000000000000001E-3</v>
      </c>
      <c r="BQ2298">
        <v>21</v>
      </c>
      <c r="BR2298">
        <v>4.2000000000000003E-2</v>
      </c>
      <c r="BU2298">
        <v>36.1</v>
      </c>
      <c r="CB2298">
        <v>0.27</v>
      </c>
      <c r="CD2298">
        <v>12.64</v>
      </c>
      <c r="CE2298">
        <v>2.2999999999999998</v>
      </c>
      <c r="CF2298">
        <v>9</v>
      </c>
      <c r="CJ2298">
        <v>69.2</v>
      </c>
      <c r="CM2298">
        <v>0.08</v>
      </c>
      <c r="CN2298">
        <v>0.8</v>
      </c>
      <c r="CO2298">
        <v>2E-3</v>
      </c>
      <c r="CP2298">
        <v>1.93</v>
      </c>
      <c r="CR2298">
        <v>4.5</v>
      </c>
      <c r="CS2298">
        <v>248</v>
      </c>
      <c r="CT2298">
        <v>0.2</v>
      </c>
      <c r="CX2298">
        <v>21</v>
      </c>
    </row>
    <row r="2299" spans="1:103">
      <c r="A2299" t="s">
        <v>2465</v>
      </c>
      <c r="B2299">
        <v>1349622</v>
      </c>
      <c r="C2299" t="s">
        <v>104</v>
      </c>
      <c r="D2299" t="s">
        <v>105</v>
      </c>
      <c r="E2299">
        <v>507181</v>
      </c>
      <c r="F2299">
        <v>7182043</v>
      </c>
      <c r="G2299">
        <v>535</v>
      </c>
      <c r="H2299" s="1">
        <v>41505</v>
      </c>
      <c r="I2299" t="s">
        <v>2174</v>
      </c>
      <c r="J2299" t="s">
        <v>119</v>
      </c>
      <c r="K2299" t="s">
        <v>108</v>
      </c>
      <c r="L2299" t="s">
        <v>109</v>
      </c>
      <c r="M2299" t="s">
        <v>120</v>
      </c>
      <c r="N2299" t="s">
        <v>111</v>
      </c>
      <c r="O2299" t="s">
        <v>2465</v>
      </c>
      <c r="P2299" t="s">
        <v>112</v>
      </c>
      <c r="Q2299" t="s">
        <v>2127</v>
      </c>
      <c r="R2299" t="s">
        <v>2128</v>
      </c>
      <c r="T2299" s="1">
        <v>41476</v>
      </c>
      <c r="V2299">
        <v>6090</v>
      </c>
      <c r="X2299">
        <v>0.86</v>
      </c>
      <c r="Z2299">
        <v>45</v>
      </c>
      <c r="AA2299">
        <v>1.2</v>
      </c>
      <c r="AC2299">
        <v>9</v>
      </c>
      <c r="AD2299">
        <v>350.6</v>
      </c>
      <c r="AG2299">
        <v>0.17</v>
      </c>
      <c r="AH2299">
        <v>0.47</v>
      </c>
      <c r="AJ2299">
        <v>16.09</v>
      </c>
      <c r="AM2299">
        <v>0.9</v>
      </c>
      <c r="AO2299">
        <v>176.9</v>
      </c>
      <c r="AR2299">
        <v>305.39999999999998</v>
      </c>
      <c r="AV2299">
        <v>1.27</v>
      </c>
      <c r="AW2299">
        <v>4.0999999999999996</v>
      </c>
      <c r="BA2299">
        <v>709</v>
      </c>
      <c r="BE2299">
        <v>0.09</v>
      </c>
      <c r="BF2299">
        <v>14.1</v>
      </c>
      <c r="BI2299">
        <v>0.04</v>
      </c>
      <c r="BK2299">
        <v>11</v>
      </c>
      <c r="BL2299">
        <v>34.85</v>
      </c>
      <c r="BM2299">
        <v>5.0000000000000001E-4</v>
      </c>
      <c r="BQ2299">
        <v>102.2</v>
      </c>
      <c r="BR2299">
        <v>0.26400000000000001</v>
      </c>
      <c r="BU2299">
        <v>12.01</v>
      </c>
      <c r="CB2299">
        <v>0.27</v>
      </c>
      <c r="CD2299">
        <v>22.02</v>
      </c>
      <c r="CE2299">
        <v>4.5999999999999996</v>
      </c>
      <c r="CF2299">
        <v>15.2</v>
      </c>
      <c r="CJ2299">
        <v>241.8</v>
      </c>
      <c r="CM2299">
        <v>0.27</v>
      </c>
      <c r="CN2299">
        <v>1.7</v>
      </c>
      <c r="CO2299">
        <v>5.0000000000000001E-3</v>
      </c>
      <c r="CP2299">
        <v>1.24</v>
      </c>
      <c r="CR2299">
        <v>23.3</v>
      </c>
      <c r="CS2299">
        <v>900</v>
      </c>
      <c r="CT2299">
        <v>0.2</v>
      </c>
      <c r="CX2299">
        <v>260</v>
      </c>
    </row>
    <row r="2300" spans="1:103">
      <c r="A2300" t="s">
        <v>2466</v>
      </c>
      <c r="B2300">
        <v>1349566</v>
      </c>
      <c r="C2300" t="s">
        <v>104</v>
      </c>
      <c r="D2300" t="s">
        <v>105</v>
      </c>
      <c r="E2300">
        <v>519827</v>
      </c>
      <c r="F2300">
        <v>7184870</v>
      </c>
      <c r="G2300">
        <v>807</v>
      </c>
      <c r="H2300" s="1">
        <v>41486</v>
      </c>
      <c r="I2300" t="s">
        <v>126</v>
      </c>
      <c r="J2300" t="s">
        <v>119</v>
      </c>
      <c r="K2300" t="s">
        <v>108</v>
      </c>
      <c r="L2300" t="s">
        <v>109</v>
      </c>
      <c r="M2300" t="s">
        <v>120</v>
      </c>
      <c r="N2300" t="s">
        <v>111</v>
      </c>
      <c r="O2300" t="s">
        <v>2466</v>
      </c>
      <c r="P2300" t="s">
        <v>112</v>
      </c>
      <c r="Q2300" t="s">
        <v>2127</v>
      </c>
      <c r="R2300" t="s">
        <v>2128</v>
      </c>
      <c r="T2300" s="1">
        <v>41471</v>
      </c>
      <c r="V2300">
        <v>902</v>
      </c>
      <c r="X2300">
        <v>1.08</v>
      </c>
      <c r="Z2300">
        <v>40.700000000000003</v>
      </c>
      <c r="AA2300">
        <v>3.6</v>
      </c>
      <c r="AC2300">
        <v>2</v>
      </c>
      <c r="AD2300">
        <v>77</v>
      </c>
      <c r="AG2300">
        <v>0.28000000000000003</v>
      </c>
      <c r="AH2300">
        <v>0.03</v>
      </c>
      <c r="AJ2300">
        <v>0.12</v>
      </c>
      <c r="AM2300">
        <v>3</v>
      </c>
      <c r="AO2300">
        <v>21.9</v>
      </c>
      <c r="AR2300">
        <v>12.08</v>
      </c>
      <c r="AV2300">
        <v>6.81</v>
      </c>
      <c r="AW2300">
        <v>5.7</v>
      </c>
      <c r="BA2300">
        <v>57</v>
      </c>
      <c r="BE2300">
        <v>0.59</v>
      </c>
      <c r="BF2300">
        <v>2.9</v>
      </c>
      <c r="BI2300">
        <v>0.15</v>
      </c>
      <c r="BK2300">
        <v>114</v>
      </c>
      <c r="BL2300">
        <v>48.24</v>
      </c>
      <c r="BM2300">
        <v>0.11799999999999999</v>
      </c>
      <c r="BQ2300">
        <v>10.4</v>
      </c>
      <c r="BR2300">
        <v>6.3E-2</v>
      </c>
      <c r="BU2300">
        <v>20.62</v>
      </c>
      <c r="CB2300">
        <v>1.74</v>
      </c>
      <c r="CD2300">
        <v>5.79</v>
      </c>
      <c r="CE2300">
        <v>2.2000000000000002</v>
      </c>
      <c r="CF2300">
        <v>12.3</v>
      </c>
      <c r="CJ2300">
        <v>35.5</v>
      </c>
      <c r="CM2300">
        <v>0.21</v>
      </c>
      <c r="CN2300">
        <v>1.2</v>
      </c>
      <c r="CO2300">
        <v>1.4E-2</v>
      </c>
      <c r="CP2300">
        <v>10.14</v>
      </c>
      <c r="CR2300">
        <v>0.7</v>
      </c>
      <c r="CS2300">
        <v>154</v>
      </c>
      <c r="CT2300">
        <v>0.2</v>
      </c>
      <c r="CX2300">
        <v>35.5</v>
      </c>
    </row>
    <row r="2301" spans="1:103">
      <c r="A2301" t="s">
        <v>2467</v>
      </c>
      <c r="B2301">
        <v>1349572</v>
      </c>
      <c r="C2301" t="s">
        <v>104</v>
      </c>
      <c r="D2301" t="s">
        <v>105</v>
      </c>
      <c r="E2301">
        <v>507046</v>
      </c>
      <c r="F2301">
        <v>7182704</v>
      </c>
      <c r="G2301">
        <v>582</v>
      </c>
      <c r="H2301" s="1">
        <v>41499</v>
      </c>
      <c r="I2301" t="s">
        <v>183</v>
      </c>
      <c r="J2301" t="s">
        <v>119</v>
      </c>
      <c r="K2301" t="s">
        <v>108</v>
      </c>
      <c r="L2301" t="s">
        <v>109</v>
      </c>
      <c r="M2301" t="s">
        <v>120</v>
      </c>
      <c r="N2301" t="s">
        <v>111</v>
      </c>
      <c r="O2301" t="s">
        <v>2467</v>
      </c>
      <c r="P2301" t="s">
        <v>112</v>
      </c>
      <c r="Q2301" t="s">
        <v>2127</v>
      </c>
      <c r="R2301" t="s">
        <v>2128</v>
      </c>
      <c r="T2301" s="1">
        <v>41473</v>
      </c>
      <c r="V2301">
        <v>666</v>
      </c>
      <c r="X2301">
        <v>0.86</v>
      </c>
      <c r="Z2301">
        <v>214.1</v>
      </c>
      <c r="AA2301">
        <v>18.100000000000001</v>
      </c>
      <c r="AC2301">
        <v>8</v>
      </c>
      <c r="AD2301">
        <v>66.5</v>
      </c>
      <c r="AG2301">
        <v>0.38</v>
      </c>
      <c r="AH2301">
        <v>0.03</v>
      </c>
      <c r="AJ2301">
        <v>0.2</v>
      </c>
      <c r="AM2301">
        <v>1</v>
      </c>
      <c r="AO2301">
        <v>56.4</v>
      </c>
      <c r="AR2301">
        <v>19.829999999999998</v>
      </c>
      <c r="AV2301">
        <v>5.59</v>
      </c>
      <c r="AW2301">
        <v>6.2</v>
      </c>
      <c r="BA2301">
        <v>211</v>
      </c>
      <c r="BE2301">
        <v>0.48</v>
      </c>
      <c r="BF2301">
        <v>4.8</v>
      </c>
      <c r="BI2301">
        <v>0.05</v>
      </c>
      <c r="BK2301">
        <v>60</v>
      </c>
      <c r="BL2301">
        <v>4.6900000000000004</v>
      </c>
      <c r="BM2301">
        <v>1.9E-2</v>
      </c>
      <c r="BQ2301">
        <v>3.9</v>
      </c>
      <c r="BR2301">
        <v>0.53200000000000003</v>
      </c>
      <c r="BU2301">
        <v>100.77</v>
      </c>
      <c r="CB2301">
        <v>1.33</v>
      </c>
      <c r="CD2301">
        <v>4.47</v>
      </c>
      <c r="CE2301">
        <v>11.6</v>
      </c>
      <c r="CF2301">
        <v>14.8</v>
      </c>
      <c r="CJ2301">
        <v>395.8</v>
      </c>
      <c r="CM2301">
        <v>0.63</v>
      </c>
      <c r="CN2301">
        <v>1.4</v>
      </c>
      <c r="CO2301">
        <v>4.0000000000000001E-3</v>
      </c>
      <c r="CP2301">
        <v>1.45</v>
      </c>
      <c r="CR2301">
        <v>0.9</v>
      </c>
      <c r="CS2301">
        <v>180</v>
      </c>
      <c r="CT2301">
        <v>0.1</v>
      </c>
      <c r="CX2301">
        <v>41.1</v>
      </c>
    </row>
    <row r="2302" spans="1:103">
      <c r="A2302" t="s">
        <v>2468</v>
      </c>
      <c r="B2302">
        <v>1349579</v>
      </c>
      <c r="C2302" t="s">
        <v>104</v>
      </c>
      <c r="D2302" t="s">
        <v>105</v>
      </c>
      <c r="E2302">
        <v>506118</v>
      </c>
      <c r="F2302">
        <v>7182930</v>
      </c>
      <c r="G2302">
        <v>525</v>
      </c>
      <c r="H2302" s="1">
        <v>41499</v>
      </c>
      <c r="I2302" t="s">
        <v>183</v>
      </c>
      <c r="J2302" t="s">
        <v>119</v>
      </c>
      <c r="K2302" t="s">
        <v>108</v>
      </c>
      <c r="L2302" t="s">
        <v>109</v>
      </c>
      <c r="M2302" t="s">
        <v>120</v>
      </c>
      <c r="N2302" t="s">
        <v>111</v>
      </c>
      <c r="O2302" t="s">
        <v>2468</v>
      </c>
      <c r="P2302" t="s">
        <v>112</v>
      </c>
      <c r="Q2302" t="s">
        <v>2127</v>
      </c>
      <c r="R2302" t="s">
        <v>2128</v>
      </c>
      <c r="T2302" s="1">
        <v>41474</v>
      </c>
      <c r="V2302">
        <v>198</v>
      </c>
      <c r="X2302">
        <v>1.2</v>
      </c>
      <c r="Z2302">
        <v>9.8000000000000007</v>
      </c>
      <c r="AA2302">
        <v>1.9</v>
      </c>
      <c r="AC2302">
        <v>2</v>
      </c>
      <c r="AD2302">
        <v>610.79999999999995</v>
      </c>
      <c r="AG2302">
        <v>0.22</v>
      </c>
      <c r="AH2302">
        <v>7.0000000000000007E-2</v>
      </c>
      <c r="AJ2302">
        <v>1.25</v>
      </c>
      <c r="AM2302">
        <v>10.199999999999999</v>
      </c>
      <c r="AO2302">
        <v>20.9</v>
      </c>
      <c r="AR2302">
        <v>29.34</v>
      </c>
      <c r="AV2302">
        <v>2.0699999999999998</v>
      </c>
      <c r="AW2302">
        <v>3.5</v>
      </c>
      <c r="BA2302">
        <v>15</v>
      </c>
      <c r="BE2302">
        <v>0.14000000000000001</v>
      </c>
      <c r="BF2302">
        <v>5.5</v>
      </c>
      <c r="BI2302">
        <v>0.3</v>
      </c>
      <c r="BK2302">
        <v>181</v>
      </c>
      <c r="BL2302">
        <v>4.04</v>
      </c>
      <c r="BM2302">
        <v>6.0000000000000001E-3</v>
      </c>
      <c r="BQ2302">
        <v>31.8</v>
      </c>
      <c r="BR2302">
        <v>2.1000000000000001E-2</v>
      </c>
      <c r="BU2302">
        <v>14.93</v>
      </c>
      <c r="CB2302">
        <v>0.06</v>
      </c>
      <c r="CD2302">
        <v>2.66</v>
      </c>
      <c r="CE2302">
        <v>2.6</v>
      </c>
      <c r="CF2302">
        <v>1.3</v>
      </c>
      <c r="CJ2302">
        <v>29.7</v>
      </c>
      <c r="CM2302">
        <v>0.04</v>
      </c>
      <c r="CN2302">
        <v>2.5</v>
      </c>
      <c r="CO2302">
        <v>6.0000000000000001E-3</v>
      </c>
      <c r="CP2302">
        <v>0.39</v>
      </c>
      <c r="CR2302">
        <v>0.4</v>
      </c>
      <c r="CS2302">
        <v>65</v>
      </c>
      <c r="CT2302">
        <v>0.05</v>
      </c>
      <c r="CX2302">
        <v>163.80000000000001</v>
      </c>
    </row>
    <row r="2303" spans="1:103">
      <c r="A2303" t="s">
        <v>2469</v>
      </c>
      <c r="B2303">
        <v>1349586</v>
      </c>
      <c r="C2303" t="s">
        <v>104</v>
      </c>
      <c r="D2303" t="s">
        <v>105</v>
      </c>
      <c r="E2303">
        <v>506128</v>
      </c>
      <c r="F2303">
        <v>7182354</v>
      </c>
      <c r="G2303">
        <v>571</v>
      </c>
      <c r="H2303" s="1">
        <v>41505</v>
      </c>
      <c r="I2303" t="s">
        <v>2174</v>
      </c>
      <c r="J2303" t="s">
        <v>119</v>
      </c>
      <c r="K2303" t="s">
        <v>108</v>
      </c>
      <c r="L2303" t="s">
        <v>109</v>
      </c>
      <c r="M2303" t="s">
        <v>120</v>
      </c>
      <c r="N2303" t="s">
        <v>111</v>
      </c>
      <c r="O2303" t="s">
        <v>2469</v>
      </c>
      <c r="P2303" t="s">
        <v>112</v>
      </c>
      <c r="Q2303" t="s">
        <v>2127</v>
      </c>
      <c r="R2303" t="s">
        <v>2128</v>
      </c>
      <c r="T2303" s="1">
        <v>41474</v>
      </c>
      <c r="V2303">
        <v>580</v>
      </c>
      <c r="X2303">
        <v>0.89</v>
      </c>
      <c r="Z2303">
        <v>13.3</v>
      </c>
      <c r="AA2303">
        <v>9.5</v>
      </c>
      <c r="AC2303">
        <v>4</v>
      </c>
      <c r="AD2303">
        <v>544.70000000000005</v>
      </c>
      <c r="AG2303">
        <v>0.28999999999999998</v>
      </c>
      <c r="AH2303">
        <v>0.01</v>
      </c>
      <c r="AJ2303">
        <v>4.0599999999999996</v>
      </c>
      <c r="AM2303">
        <v>1</v>
      </c>
      <c r="AO2303">
        <v>23.4</v>
      </c>
      <c r="AR2303">
        <v>85.2</v>
      </c>
      <c r="AV2303">
        <v>1.7</v>
      </c>
      <c r="AW2303">
        <v>3.8</v>
      </c>
      <c r="BA2303">
        <v>433</v>
      </c>
      <c r="BE2303">
        <v>0.17</v>
      </c>
      <c r="BF2303">
        <v>4.9000000000000004</v>
      </c>
      <c r="BI2303">
        <v>0.05</v>
      </c>
      <c r="BK2303">
        <v>36</v>
      </c>
      <c r="BL2303">
        <v>68.95</v>
      </c>
      <c r="BM2303">
        <v>4.0000000000000001E-3</v>
      </c>
      <c r="BQ2303">
        <v>14.4</v>
      </c>
      <c r="BR2303">
        <v>5.2999999999999999E-2</v>
      </c>
      <c r="BU2303">
        <v>101.71</v>
      </c>
      <c r="CB2303">
        <v>0.35</v>
      </c>
      <c r="CD2303">
        <v>36.53</v>
      </c>
      <c r="CE2303">
        <v>2.6</v>
      </c>
      <c r="CF2303">
        <v>66.900000000000006</v>
      </c>
      <c r="CJ2303">
        <v>71.7</v>
      </c>
      <c r="CM2303">
        <v>0.74</v>
      </c>
      <c r="CN2303">
        <v>1.5</v>
      </c>
      <c r="CO2303">
        <v>3.0000000000000001E-3</v>
      </c>
      <c r="CP2303">
        <v>3.54</v>
      </c>
      <c r="CR2303">
        <v>4</v>
      </c>
      <c r="CS2303">
        <v>554</v>
      </c>
      <c r="CT2303">
        <v>0.2</v>
      </c>
      <c r="CX2303">
        <v>144.19999999999999</v>
      </c>
    </row>
    <row r="2304" spans="1:103">
      <c r="A2304" t="s">
        <v>2470</v>
      </c>
      <c r="B2304">
        <v>1349591</v>
      </c>
      <c r="C2304" t="s">
        <v>104</v>
      </c>
      <c r="D2304" t="s">
        <v>105</v>
      </c>
      <c r="E2304">
        <v>506145</v>
      </c>
      <c r="F2304">
        <v>7182041</v>
      </c>
      <c r="G2304">
        <v>567</v>
      </c>
      <c r="H2304" s="1">
        <v>41505</v>
      </c>
      <c r="I2304" t="s">
        <v>2174</v>
      </c>
      <c r="J2304" t="s">
        <v>119</v>
      </c>
      <c r="K2304" t="s">
        <v>108</v>
      </c>
      <c r="L2304" t="s">
        <v>109</v>
      </c>
      <c r="M2304" t="s">
        <v>120</v>
      </c>
      <c r="N2304" t="s">
        <v>111</v>
      </c>
      <c r="O2304" t="s">
        <v>2470</v>
      </c>
      <c r="P2304" t="s">
        <v>112</v>
      </c>
      <c r="Q2304" t="s">
        <v>2127</v>
      </c>
      <c r="R2304" t="s">
        <v>2128</v>
      </c>
      <c r="T2304" s="1">
        <v>41474</v>
      </c>
      <c r="V2304">
        <v>1319</v>
      </c>
      <c r="X2304">
        <v>0.53</v>
      </c>
      <c r="Z2304">
        <v>19.899999999999999</v>
      </c>
      <c r="AA2304">
        <v>5.5</v>
      </c>
      <c r="AC2304">
        <v>9</v>
      </c>
      <c r="AD2304">
        <v>513.6</v>
      </c>
      <c r="AG2304">
        <v>0.15</v>
      </c>
      <c r="AH2304">
        <v>0.27</v>
      </c>
      <c r="AJ2304">
        <v>10.77</v>
      </c>
      <c r="AM2304">
        <v>2.8</v>
      </c>
      <c r="AO2304">
        <v>43</v>
      </c>
      <c r="AR2304">
        <v>104.7</v>
      </c>
      <c r="AV2304">
        <v>1.42</v>
      </c>
      <c r="AW2304">
        <v>2.4</v>
      </c>
      <c r="BA2304">
        <v>195</v>
      </c>
      <c r="BE2304">
        <v>0.17</v>
      </c>
      <c r="BF2304">
        <v>3.6</v>
      </c>
      <c r="BI2304">
        <v>0.03</v>
      </c>
      <c r="BK2304">
        <v>211</v>
      </c>
      <c r="BL2304">
        <v>24.31</v>
      </c>
      <c r="BM2304">
        <v>0.01</v>
      </c>
      <c r="BQ2304">
        <v>106.5</v>
      </c>
      <c r="BR2304">
        <v>0.125</v>
      </c>
      <c r="BU2304">
        <v>18.79</v>
      </c>
      <c r="CB2304">
        <v>0.34</v>
      </c>
      <c r="CD2304">
        <v>15.09</v>
      </c>
      <c r="CE2304">
        <v>4.7</v>
      </c>
      <c r="CF2304">
        <v>8.6999999999999993</v>
      </c>
      <c r="CJ2304">
        <v>99.2</v>
      </c>
      <c r="CM2304">
        <v>0.14000000000000001</v>
      </c>
      <c r="CN2304">
        <v>1.7</v>
      </c>
      <c r="CO2304">
        <v>3.0000000000000001E-3</v>
      </c>
      <c r="CP2304">
        <v>1.2</v>
      </c>
      <c r="CR2304">
        <v>4.5</v>
      </c>
      <c r="CS2304">
        <v>441</v>
      </c>
      <c r="CT2304">
        <v>0.2</v>
      </c>
      <c r="CX2304">
        <v>277.10000000000002</v>
      </c>
    </row>
    <row r="2305" spans="1:102">
      <c r="A2305" t="s">
        <v>2471</v>
      </c>
      <c r="B2305">
        <v>1349592</v>
      </c>
      <c r="C2305" t="s">
        <v>104</v>
      </c>
      <c r="D2305" t="s">
        <v>105</v>
      </c>
      <c r="E2305">
        <v>506138</v>
      </c>
      <c r="F2305">
        <v>7181994</v>
      </c>
      <c r="G2305">
        <v>556</v>
      </c>
      <c r="H2305" s="1">
        <v>41505</v>
      </c>
      <c r="I2305" t="s">
        <v>2174</v>
      </c>
      <c r="J2305" t="s">
        <v>119</v>
      </c>
      <c r="K2305" t="s">
        <v>108</v>
      </c>
      <c r="L2305" t="s">
        <v>109</v>
      </c>
      <c r="M2305" t="s">
        <v>120</v>
      </c>
      <c r="N2305" t="s">
        <v>111</v>
      </c>
      <c r="O2305" t="s">
        <v>2471</v>
      </c>
      <c r="P2305" t="s">
        <v>112</v>
      </c>
      <c r="Q2305" t="s">
        <v>2127</v>
      </c>
      <c r="R2305" t="s">
        <v>2128</v>
      </c>
      <c r="T2305" s="1">
        <v>41474</v>
      </c>
      <c r="V2305">
        <v>1201</v>
      </c>
      <c r="X2305">
        <v>0.55000000000000004</v>
      </c>
      <c r="Z2305">
        <v>13.1</v>
      </c>
      <c r="AA2305">
        <v>1.7</v>
      </c>
      <c r="AC2305">
        <v>16</v>
      </c>
      <c r="AD2305">
        <v>421.5</v>
      </c>
      <c r="AG2305">
        <v>0.16</v>
      </c>
      <c r="AH2305">
        <v>0.33</v>
      </c>
      <c r="AJ2305">
        <v>2.96</v>
      </c>
      <c r="AM2305">
        <v>0.3</v>
      </c>
      <c r="AO2305">
        <v>54.5</v>
      </c>
      <c r="AR2305">
        <v>120.63</v>
      </c>
      <c r="AV2305">
        <v>0.8</v>
      </c>
      <c r="AW2305">
        <v>2.4</v>
      </c>
      <c r="BA2305">
        <v>274</v>
      </c>
      <c r="BE2305">
        <v>0.16</v>
      </c>
      <c r="BF2305">
        <v>6.6</v>
      </c>
      <c r="BI2305">
        <v>0.05</v>
      </c>
      <c r="BK2305">
        <v>4</v>
      </c>
      <c r="BL2305">
        <v>16.13</v>
      </c>
      <c r="BM2305">
        <v>8.0000000000000002E-3</v>
      </c>
      <c r="BQ2305">
        <v>44.4</v>
      </c>
      <c r="BR2305">
        <v>0.33800000000000002</v>
      </c>
      <c r="BU2305">
        <v>29.25</v>
      </c>
      <c r="CB2305">
        <v>0.16</v>
      </c>
      <c r="CD2305">
        <v>12.51</v>
      </c>
      <c r="CE2305">
        <v>3.4</v>
      </c>
      <c r="CF2305">
        <v>7.4</v>
      </c>
      <c r="CJ2305">
        <v>70.2</v>
      </c>
      <c r="CM2305">
        <v>0.15</v>
      </c>
      <c r="CN2305">
        <v>2.5</v>
      </c>
      <c r="CO2305">
        <v>2E-3</v>
      </c>
      <c r="CP2305">
        <v>0.45</v>
      </c>
      <c r="CR2305">
        <v>11</v>
      </c>
      <c r="CS2305">
        <v>403</v>
      </c>
      <c r="CT2305">
        <v>0.2</v>
      </c>
      <c r="CX2305">
        <v>38.700000000000003</v>
      </c>
    </row>
    <row r="2306" spans="1:102">
      <c r="A2306" t="s">
        <v>2472</v>
      </c>
      <c r="B2306">
        <v>1349609</v>
      </c>
      <c r="C2306" t="s">
        <v>104</v>
      </c>
      <c r="D2306" t="s">
        <v>105</v>
      </c>
      <c r="E2306">
        <v>506779</v>
      </c>
      <c r="F2306">
        <v>7181963</v>
      </c>
      <c r="G2306">
        <v>511</v>
      </c>
      <c r="H2306" s="1">
        <v>41505</v>
      </c>
      <c r="I2306" t="s">
        <v>2174</v>
      </c>
      <c r="J2306" t="s">
        <v>119</v>
      </c>
      <c r="K2306" t="s">
        <v>108</v>
      </c>
      <c r="L2306" t="s">
        <v>109</v>
      </c>
      <c r="M2306" t="s">
        <v>120</v>
      </c>
      <c r="N2306" t="s">
        <v>111</v>
      </c>
      <c r="O2306" t="s">
        <v>2472</v>
      </c>
      <c r="P2306" t="s">
        <v>112</v>
      </c>
      <c r="Q2306" t="s">
        <v>2127</v>
      </c>
      <c r="R2306" t="s">
        <v>2128</v>
      </c>
      <c r="T2306" s="1">
        <v>41475</v>
      </c>
      <c r="V2306">
        <v>2781</v>
      </c>
      <c r="X2306">
        <v>0.32</v>
      </c>
      <c r="Z2306">
        <v>30.9</v>
      </c>
      <c r="AA2306">
        <v>2.5</v>
      </c>
      <c r="AC2306">
        <v>8</v>
      </c>
      <c r="AD2306">
        <v>243.7</v>
      </c>
      <c r="AG2306">
        <v>0.16</v>
      </c>
      <c r="AH2306">
        <v>0.54</v>
      </c>
      <c r="AJ2306">
        <v>2.86</v>
      </c>
      <c r="AM2306">
        <v>0.9</v>
      </c>
      <c r="AO2306">
        <v>45.2</v>
      </c>
      <c r="AR2306">
        <v>93.57</v>
      </c>
      <c r="AV2306">
        <v>2.79</v>
      </c>
      <c r="AW2306">
        <v>2.8</v>
      </c>
      <c r="BA2306">
        <v>251</v>
      </c>
      <c r="BE2306">
        <v>0.28999999999999998</v>
      </c>
      <c r="BF2306">
        <v>3.5</v>
      </c>
      <c r="BI2306">
        <v>0.1</v>
      </c>
      <c r="BK2306">
        <v>66</v>
      </c>
      <c r="BL2306">
        <v>13.37</v>
      </c>
      <c r="BM2306">
        <v>1.2999999999999999E-2</v>
      </c>
      <c r="BQ2306">
        <v>49.6</v>
      </c>
      <c r="BR2306">
        <v>0.128</v>
      </c>
      <c r="BU2306">
        <v>38.26</v>
      </c>
      <c r="CB2306">
        <v>0.74</v>
      </c>
      <c r="CD2306">
        <v>4.79</v>
      </c>
      <c r="CE2306">
        <v>1.8</v>
      </c>
      <c r="CF2306">
        <v>7.6</v>
      </c>
      <c r="CJ2306">
        <v>143.5</v>
      </c>
      <c r="CM2306">
        <v>0.1</v>
      </c>
      <c r="CN2306">
        <v>2</v>
      </c>
      <c r="CO2306">
        <v>4.0000000000000001E-3</v>
      </c>
      <c r="CP2306">
        <v>0.7</v>
      </c>
      <c r="CR2306">
        <v>1.8</v>
      </c>
      <c r="CS2306">
        <v>137</v>
      </c>
      <c r="CT2306">
        <v>0.2</v>
      </c>
      <c r="CX2306">
        <v>76.400000000000006</v>
      </c>
    </row>
    <row r="2307" spans="1:102">
      <c r="A2307" t="s">
        <v>2473</v>
      </c>
      <c r="B2307">
        <v>1349215</v>
      </c>
      <c r="C2307" t="s">
        <v>104</v>
      </c>
      <c r="D2307" t="s">
        <v>105</v>
      </c>
      <c r="E2307">
        <v>517242</v>
      </c>
      <c r="F2307">
        <v>7187486</v>
      </c>
      <c r="G2307">
        <v>787</v>
      </c>
      <c r="H2307" s="1">
        <v>41494</v>
      </c>
      <c r="I2307" t="s">
        <v>118</v>
      </c>
      <c r="J2307" t="s">
        <v>119</v>
      </c>
      <c r="K2307" t="s">
        <v>108</v>
      </c>
      <c r="L2307" t="s">
        <v>109</v>
      </c>
      <c r="M2307" t="s">
        <v>120</v>
      </c>
      <c r="N2307" t="s">
        <v>111</v>
      </c>
      <c r="O2307" t="s">
        <v>2473</v>
      </c>
      <c r="P2307" t="s">
        <v>112</v>
      </c>
      <c r="Q2307" t="s">
        <v>113</v>
      </c>
      <c r="R2307" t="s">
        <v>114</v>
      </c>
      <c r="T2307" s="1">
        <v>41524</v>
      </c>
      <c r="V2307">
        <v>29496</v>
      </c>
      <c r="X2307">
        <v>0.96</v>
      </c>
      <c r="Z2307">
        <v>94.2</v>
      </c>
      <c r="AA2307">
        <v>5.5</v>
      </c>
      <c r="AC2307">
        <v>14</v>
      </c>
      <c r="AD2307">
        <v>716.1</v>
      </c>
      <c r="AG2307">
        <v>0.14000000000000001</v>
      </c>
      <c r="AH2307">
        <v>2.97</v>
      </c>
      <c r="AJ2307">
        <v>48.08</v>
      </c>
      <c r="AM2307">
        <v>6.2</v>
      </c>
      <c r="AO2307">
        <v>347</v>
      </c>
      <c r="AR2307">
        <v>188.65</v>
      </c>
      <c r="AV2307">
        <v>2.4500000000000002</v>
      </c>
      <c r="AW2307">
        <v>5.8</v>
      </c>
      <c r="BA2307">
        <v>1150</v>
      </c>
      <c r="BE2307">
        <v>0.09</v>
      </c>
      <c r="BF2307">
        <v>13.7</v>
      </c>
      <c r="BI2307">
        <v>1.1299999999999999</v>
      </c>
      <c r="BK2307">
        <v>79</v>
      </c>
      <c r="BL2307">
        <v>37.24</v>
      </c>
      <c r="BM2307">
        <v>1.7000000000000001E-2</v>
      </c>
      <c r="BQ2307">
        <v>412.2</v>
      </c>
      <c r="BR2307">
        <v>0.46200000000000002</v>
      </c>
      <c r="BU2307">
        <v>8.3699999999999992</v>
      </c>
      <c r="CB2307">
        <v>0.27</v>
      </c>
      <c r="CD2307">
        <v>5.18</v>
      </c>
      <c r="CE2307">
        <v>5.2</v>
      </c>
      <c r="CF2307">
        <v>49.6</v>
      </c>
      <c r="CJ2307">
        <v>557.70000000000005</v>
      </c>
      <c r="CM2307">
        <v>0.17</v>
      </c>
      <c r="CN2307">
        <v>1.8</v>
      </c>
      <c r="CO2307">
        <v>1.2999999999999999E-2</v>
      </c>
      <c r="CP2307">
        <v>1.39</v>
      </c>
      <c r="CR2307">
        <v>21.4</v>
      </c>
      <c r="CS2307">
        <v>388</v>
      </c>
      <c r="CT2307">
        <v>0.7</v>
      </c>
      <c r="CX2307">
        <v>3579.3</v>
      </c>
    </row>
    <row r="2308" spans="1:102">
      <c r="A2308" t="s">
        <v>2474</v>
      </c>
      <c r="B2308">
        <v>1349222</v>
      </c>
      <c r="C2308" t="s">
        <v>104</v>
      </c>
      <c r="D2308" t="s">
        <v>105</v>
      </c>
      <c r="E2308">
        <v>505962</v>
      </c>
      <c r="F2308">
        <v>7181931</v>
      </c>
      <c r="G2308">
        <v>622</v>
      </c>
      <c r="H2308" s="1">
        <v>41505</v>
      </c>
      <c r="I2308" t="s">
        <v>2174</v>
      </c>
      <c r="J2308" t="s">
        <v>119</v>
      </c>
      <c r="K2308" t="s">
        <v>108</v>
      </c>
      <c r="L2308" t="s">
        <v>109</v>
      </c>
      <c r="M2308" t="s">
        <v>120</v>
      </c>
      <c r="N2308" t="s">
        <v>111</v>
      </c>
      <c r="O2308" t="s">
        <v>2474</v>
      </c>
      <c r="P2308" t="s">
        <v>112</v>
      </c>
      <c r="Q2308" t="s">
        <v>2127</v>
      </c>
      <c r="R2308" t="s">
        <v>2128</v>
      </c>
      <c r="T2308" s="1">
        <v>41477</v>
      </c>
      <c r="V2308">
        <v>196</v>
      </c>
      <c r="X2308">
        <v>0.55000000000000004</v>
      </c>
      <c r="Z2308">
        <v>15.3</v>
      </c>
      <c r="AA2308">
        <v>4.9000000000000004</v>
      </c>
      <c r="AC2308">
        <v>5</v>
      </c>
      <c r="AD2308">
        <v>457.4</v>
      </c>
      <c r="AG2308">
        <v>0.22</v>
      </c>
      <c r="AH2308">
        <v>0.01</v>
      </c>
      <c r="AJ2308">
        <v>0.31</v>
      </c>
      <c r="AM2308">
        <v>0.4</v>
      </c>
      <c r="AO2308">
        <v>12.2</v>
      </c>
      <c r="AR2308">
        <v>16.579999999999998</v>
      </c>
      <c r="AV2308">
        <v>0.9</v>
      </c>
      <c r="AW2308">
        <v>2.8</v>
      </c>
      <c r="BA2308">
        <v>147</v>
      </c>
      <c r="BE2308">
        <v>0.12</v>
      </c>
      <c r="BF2308">
        <v>2.8</v>
      </c>
      <c r="BI2308">
        <v>0.03</v>
      </c>
      <c r="BK2308">
        <v>26</v>
      </c>
      <c r="BL2308">
        <v>34.21</v>
      </c>
      <c r="BM2308">
        <v>6.0000000000000001E-3</v>
      </c>
      <c r="BQ2308">
        <v>6</v>
      </c>
      <c r="BR2308">
        <v>7.4999999999999997E-2</v>
      </c>
      <c r="BU2308">
        <v>46.63</v>
      </c>
      <c r="CB2308">
        <v>0.14000000000000001</v>
      </c>
      <c r="CD2308">
        <v>15.81</v>
      </c>
      <c r="CE2308">
        <v>1.1000000000000001</v>
      </c>
      <c r="CF2308">
        <v>15.1</v>
      </c>
      <c r="CJ2308">
        <v>53.3</v>
      </c>
      <c r="CM2308">
        <v>0.43</v>
      </c>
      <c r="CN2308">
        <v>0.6</v>
      </c>
      <c r="CO2308">
        <v>2E-3</v>
      </c>
      <c r="CP2308">
        <v>1.75</v>
      </c>
      <c r="CR2308">
        <v>1.1000000000000001</v>
      </c>
      <c r="CS2308">
        <v>282</v>
      </c>
      <c r="CT2308">
        <v>0.1</v>
      </c>
      <c r="CX2308">
        <v>35.200000000000003</v>
      </c>
    </row>
    <row r="2309" spans="1:102">
      <c r="A2309" t="s">
        <v>2475</v>
      </c>
      <c r="B2309">
        <v>1349562</v>
      </c>
      <c r="C2309" t="s">
        <v>104</v>
      </c>
      <c r="D2309" t="s">
        <v>105</v>
      </c>
      <c r="E2309">
        <v>519051</v>
      </c>
      <c r="F2309">
        <v>7187911</v>
      </c>
      <c r="G2309">
        <v>611</v>
      </c>
      <c r="H2309" s="1">
        <v>41486</v>
      </c>
      <c r="I2309" t="s">
        <v>126</v>
      </c>
      <c r="J2309" t="s">
        <v>119</v>
      </c>
      <c r="K2309" t="s">
        <v>108</v>
      </c>
      <c r="L2309" t="s">
        <v>109</v>
      </c>
      <c r="M2309" t="s">
        <v>120</v>
      </c>
      <c r="N2309" t="s">
        <v>111</v>
      </c>
      <c r="O2309" t="s">
        <v>2475</v>
      </c>
      <c r="P2309" t="s">
        <v>112</v>
      </c>
      <c r="Q2309" t="s">
        <v>2127</v>
      </c>
      <c r="R2309" t="s">
        <v>2128</v>
      </c>
      <c r="T2309" s="1">
        <v>41470</v>
      </c>
      <c r="V2309">
        <v>1545</v>
      </c>
      <c r="X2309">
        <v>0.24</v>
      </c>
      <c r="Z2309">
        <v>11.7</v>
      </c>
      <c r="AA2309">
        <v>2.5</v>
      </c>
      <c r="AC2309">
        <v>9</v>
      </c>
      <c r="AD2309">
        <v>387</v>
      </c>
      <c r="AG2309">
        <v>0.19</v>
      </c>
      <c r="AH2309">
        <v>5.0000000000000001E-3</v>
      </c>
      <c r="AJ2309">
        <v>0.04</v>
      </c>
      <c r="AM2309">
        <v>0.2</v>
      </c>
      <c r="AO2309">
        <v>16.8</v>
      </c>
      <c r="AR2309">
        <v>29.08</v>
      </c>
      <c r="AV2309">
        <v>1.07</v>
      </c>
      <c r="AW2309">
        <v>1.6</v>
      </c>
      <c r="BA2309">
        <v>268</v>
      </c>
      <c r="BE2309">
        <v>0.17</v>
      </c>
      <c r="BF2309">
        <v>1.1000000000000001</v>
      </c>
      <c r="BI2309">
        <v>0.01</v>
      </c>
      <c r="BK2309">
        <v>4</v>
      </c>
      <c r="BL2309">
        <v>2.4300000000000002</v>
      </c>
      <c r="BM2309">
        <v>6.0000000000000001E-3</v>
      </c>
      <c r="BQ2309">
        <v>3.2</v>
      </c>
      <c r="BR2309">
        <v>8.9999999999999993E-3</v>
      </c>
      <c r="BU2309">
        <v>9.35</v>
      </c>
      <c r="CB2309">
        <v>0.34</v>
      </c>
      <c r="CD2309">
        <v>0.54</v>
      </c>
      <c r="CE2309">
        <v>1.7</v>
      </c>
      <c r="CF2309">
        <v>3.3</v>
      </c>
      <c r="CJ2309">
        <v>12</v>
      </c>
      <c r="CM2309">
        <v>0.09</v>
      </c>
      <c r="CN2309">
        <v>0.4</v>
      </c>
      <c r="CO2309">
        <v>2E-3</v>
      </c>
      <c r="CP2309">
        <v>0.17</v>
      </c>
      <c r="CR2309">
        <v>1.6</v>
      </c>
      <c r="CS2309">
        <v>34</v>
      </c>
      <c r="CT2309">
        <v>0.05</v>
      </c>
      <c r="CX2309">
        <v>2.9</v>
      </c>
    </row>
    <row r="2310" spans="1:102">
      <c r="A2310" t="s">
        <v>2476</v>
      </c>
      <c r="B2310">
        <v>1349564</v>
      </c>
      <c r="C2310" t="s">
        <v>104</v>
      </c>
      <c r="D2310" t="s">
        <v>105</v>
      </c>
      <c r="E2310">
        <v>519285</v>
      </c>
      <c r="F2310">
        <v>7187733</v>
      </c>
      <c r="G2310">
        <v>660</v>
      </c>
      <c r="H2310" s="1">
        <v>41486</v>
      </c>
      <c r="I2310" t="s">
        <v>126</v>
      </c>
      <c r="J2310" t="s">
        <v>119</v>
      </c>
      <c r="K2310" t="s">
        <v>108</v>
      </c>
      <c r="L2310" t="s">
        <v>109</v>
      </c>
      <c r="M2310" t="s">
        <v>120</v>
      </c>
      <c r="N2310" t="s">
        <v>111</v>
      </c>
      <c r="O2310" t="s">
        <v>2476</v>
      </c>
      <c r="P2310" t="s">
        <v>112</v>
      </c>
      <c r="Q2310" t="s">
        <v>2127</v>
      </c>
      <c r="R2310" t="s">
        <v>2128</v>
      </c>
      <c r="T2310" s="1">
        <v>41470</v>
      </c>
      <c r="V2310">
        <v>1224</v>
      </c>
      <c r="X2310">
        <v>2.0499999999999998</v>
      </c>
      <c r="Z2310">
        <v>19</v>
      </c>
      <c r="AA2310">
        <v>3.4</v>
      </c>
      <c r="AC2310">
        <v>3</v>
      </c>
      <c r="AD2310">
        <v>214</v>
      </c>
      <c r="AG2310">
        <v>0.22</v>
      </c>
      <c r="AH2310">
        <v>0.05</v>
      </c>
      <c r="AJ2310">
        <v>0.1</v>
      </c>
      <c r="AM2310">
        <v>4</v>
      </c>
      <c r="AO2310">
        <v>46.8</v>
      </c>
      <c r="AR2310">
        <v>15.55</v>
      </c>
      <c r="AV2310">
        <v>4.24</v>
      </c>
      <c r="AW2310">
        <v>7.3</v>
      </c>
      <c r="BA2310">
        <v>135</v>
      </c>
      <c r="BE2310">
        <v>0.08</v>
      </c>
      <c r="BF2310">
        <v>5.8</v>
      </c>
      <c r="BI2310">
        <v>0.19</v>
      </c>
      <c r="BK2310">
        <v>124</v>
      </c>
      <c r="BL2310">
        <v>14.05</v>
      </c>
      <c r="BM2310">
        <v>7.0000000000000001E-3</v>
      </c>
      <c r="BQ2310">
        <v>15</v>
      </c>
      <c r="BR2310">
        <v>0.04</v>
      </c>
      <c r="BU2310">
        <v>9.2899999999999991</v>
      </c>
      <c r="CB2310">
        <v>0.11</v>
      </c>
      <c r="CD2310">
        <v>1.52</v>
      </c>
      <c r="CE2310">
        <v>2.2999999999999998</v>
      </c>
      <c r="CF2310">
        <v>4.7</v>
      </c>
      <c r="CJ2310">
        <v>13.9</v>
      </c>
      <c r="CM2310">
        <v>0.09</v>
      </c>
      <c r="CN2310">
        <v>2.2000000000000002</v>
      </c>
      <c r="CO2310">
        <v>0.02</v>
      </c>
      <c r="CP2310">
        <v>0.32</v>
      </c>
      <c r="CR2310">
        <v>1.3</v>
      </c>
      <c r="CS2310">
        <v>122</v>
      </c>
      <c r="CT2310">
        <v>0.2</v>
      </c>
      <c r="CX2310">
        <v>51.2</v>
      </c>
    </row>
    <row r="2311" spans="1:102">
      <c r="A2311" t="s">
        <v>2477</v>
      </c>
      <c r="B2311">
        <v>1349577</v>
      </c>
      <c r="C2311" t="s">
        <v>104</v>
      </c>
      <c r="D2311" t="s">
        <v>105</v>
      </c>
      <c r="E2311">
        <v>506139</v>
      </c>
      <c r="F2311">
        <v>7183041</v>
      </c>
      <c r="G2311">
        <v>526</v>
      </c>
      <c r="H2311" s="1">
        <v>41499</v>
      </c>
      <c r="I2311" t="s">
        <v>183</v>
      </c>
      <c r="J2311" t="s">
        <v>119</v>
      </c>
      <c r="K2311" t="s">
        <v>108</v>
      </c>
      <c r="L2311" t="s">
        <v>109</v>
      </c>
      <c r="M2311" t="s">
        <v>120</v>
      </c>
      <c r="N2311" t="s">
        <v>111</v>
      </c>
      <c r="O2311" t="s">
        <v>2477</v>
      </c>
      <c r="P2311" t="s">
        <v>112</v>
      </c>
      <c r="Q2311" t="s">
        <v>2127</v>
      </c>
      <c r="R2311" t="s">
        <v>2128</v>
      </c>
      <c r="T2311" s="1">
        <v>41474</v>
      </c>
      <c r="V2311">
        <v>168</v>
      </c>
      <c r="X2311">
        <v>1.1200000000000001</v>
      </c>
      <c r="Z2311">
        <v>10</v>
      </c>
      <c r="AA2311">
        <v>1.1000000000000001</v>
      </c>
      <c r="AC2311">
        <v>4</v>
      </c>
      <c r="AD2311">
        <v>1005.2</v>
      </c>
      <c r="AG2311">
        <v>0.24</v>
      </c>
      <c r="AH2311">
        <v>0.05</v>
      </c>
      <c r="AJ2311">
        <v>0.8</v>
      </c>
      <c r="AM2311">
        <v>5.2</v>
      </c>
      <c r="AO2311">
        <v>19.399999999999999</v>
      </c>
      <c r="AR2311">
        <v>38.75</v>
      </c>
      <c r="AV2311">
        <v>2.0699999999999998</v>
      </c>
      <c r="AW2311">
        <v>3.3</v>
      </c>
      <c r="BA2311">
        <v>25</v>
      </c>
      <c r="BE2311">
        <v>0.17</v>
      </c>
      <c r="BF2311">
        <v>2.8</v>
      </c>
      <c r="BI2311">
        <v>0.23</v>
      </c>
      <c r="BK2311">
        <v>59</v>
      </c>
      <c r="BL2311">
        <v>6.67</v>
      </c>
      <c r="BM2311">
        <v>1.4999999999999999E-2</v>
      </c>
      <c r="BQ2311">
        <v>26.9</v>
      </c>
      <c r="BR2311">
        <v>3.2000000000000001E-2</v>
      </c>
      <c r="BU2311">
        <v>28.1</v>
      </c>
      <c r="CB2311">
        <v>0.12</v>
      </c>
      <c r="CD2311">
        <v>2.0699999999999998</v>
      </c>
      <c r="CE2311">
        <v>3.2</v>
      </c>
      <c r="CF2311">
        <v>1.6</v>
      </c>
      <c r="CJ2311">
        <v>46.5</v>
      </c>
      <c r="CM2311">
        <v>0.01</v>
      </c>
      <c r="CN2311">
        <v>2.2000000000000002</v>
      </c>
      <c r="CO2311">
        <v>1E-3</v>
      </c>
      <c r="CP2311">
        <v>0.72</v>
      </c>
      <c r="CR2311">
        <v>0.5</v>
      </c>
      <c r="CS2311">
        <v>49</v>
      </c>
      <c r="CT2311">
        <v>0.05</v>
      </c>
      <c r="CX2311">
        <v>148.1</v>
      </c>
    </row>
    <row r="2312" spans="1:102">
      <c r="A2312" t="s">
        <v>2478</v>
      </c>
      <c r="B2312">
        <v>1349588</v>
      </c>
      <c r="C2312" t="s">
        <v>104</v>
      </c>
      <c r="D2312" t="s">
        <v>105</v>
      </c>
      <c r="E2312">
        <v>506115</v>
      </c>
      <c r="F2312">
        <v>7182248</v>
      </c>
      <c r="G2312">
        <v>530</v>
      </c>
      <c r="H2312" s="1">
        <v>41505</v>
      </c>
      <c r="I2312" t="s">
        <v>2174</v>
      </c>
      <c r="J2312" t="s">
        <v>119</v>
      </c>
      <c r="K2312" t="s">
        <v>108</v>
      </c>
      <c r="L2312" t="s">
        <v>109</v>
      </c>
      <c r="M2312" t="s">
        <v>120</v>
      </c>
      <c r="N2312" t="s">
        <v>111</v>
      </c>
      <c r="O2312" t="s">
        <v>2478</v>
      </c>
      <c r="P2312" t="s">
        <v>112</v>
      </c>
      <c r="Q2312" t="s">
        <v>2127</v>
      </c>
      <c r="R2312" t="s">
        <v>2128</v>
      </c>
      <c r="T2312" s="1">
        <v>41474</v>
      </c>
      <c r="V2312">
        <v>579</v>
      </c>
      <c r="X2312">
        <v>0.87</v>
      </c>
      <c r="Z2312">
        <v>62.3</v>
      </c>
      <c r="AA2312">
        <v>15.1</v>
      </c>
      <c r="AC2312">
        <v>5</v>
      </c>
      <c r="AD2312">
        <v>629.1</v>
      </c>
      <c r="AG2312">
        <v>0.24</v>
      </c>
      <c r="AH2312">
        <v>0.18</v>
      </c>
      <c r="AJ2312">
        <v>13.24</v>
      </c>
      <c r="AM2312">
        <v>8.6</v>
      </c>
      <c r="AO2312">
        <v>38.1</v>
      </c>
      <c r="AR2312">
        <v>97.7</v>
      </c>
      <c r="AV2312">
        <v>2.4500000000000002</v>
      </c>
      <c r="AW2312">
        <v>3.1</v>
      </c>
      <c r="BA2312">
        <v>456</v>
      </c>
      <c r="BE2312">
        <v>0.12</v>
      </c>
      <c r="BF2312">
        <v>6</v>
      </c>
      <c r="BI2312">
        <v>0.12</v>
      </c>
      <c r="BK2312">
        <v>233</v>
      </c>
      <c r="BL2312">
        <v>49.94</v>
      </c>
      <c r="BM2312">
        <v>0.01</v>
      </c>
      <c r="BQ2312">
        <v>128.69999999999999</v>
      </c>
      <c r="BR2312">
        <v>0.108</v>
      </c>
      <c r="BU2312">
        <v>29.47</v>
      </c>
      <c r="CB2312">
        <v>0.17</v>
      </c>
      <c r="CD2312">
        <v>61.96</v>
      </c>
      <c r="CE2312">
        <v>6.5</v>
      </c>
      <c r="CF2312">
        <v>38.6</v>
      </c>
      <c r="CJ2312">
        <v>104.2</v>
      </c>
      <c r="CM2312">
        <v>0.56999999999999995</v>
      </c>
      <c r="CN2312">
        <v>2.2000000000000002</v>
      </c>
      <c r="CO2312">
        <v>6.0000000000000001E-3</v>
      </c>
      <c r="CP2312">
        <v>3.11</v>
      </c>
      <c r="CR2312">
        <v>7.7</v>
      </c>
      <c r="CS2312">
        <v>1101</v>
      </c>
      <c r="CT2312">
        <v>0.2</v>
      </c>
      <c r="CX2312">
        <v>768.1</v>
      </c>
    </row>
    <row r="2313" spans="1:102">
      <c r="A2313" t="s">
        <v>2479</v>
      </c>
      <c r="B2313">
        <v>1349607</v>
      </c>
      <c r="C2313" t="s">
        <v>104</v>
      </c>
      <c r="D2313" t="s">
        <v>105</v>
      </c>
      <c r="E2313">
        <v>506774</v>
      </c>
      <c r="F2313">
        <v>7181868</v>
      </c>
      <c r="G2313">
        <v>513</v>
      </c>
      <c r="H2313" s="1">
        <v>41505</v>
      </c>
      <c r="I2313" t="s">
        <v>2174</v>
      </c>
      <c r="J2313" t="s">
        <v>119</v>
      </c>
      <c r="K2313" t="s">
        <v>108</v>
      </c>
      <c r="L2313" t="s">
        <v>109</v>
      </c>
      <c r="M2313" t="s">
        <v>120</v>
      </c>
      <c r="N2313" t="s">
        <v>111</v>
      </c>
      <c r="O2313" t="s">
        <v>2479</v>
      </c>
      <c r="P2313" t="s">
        <v>112</v>
      </c>
      <c r="Q2313" t="s">
        <v>2127</v>
      </c>
      <c r="R2313" t="s">
        <v>2128</v>
      </c>
      <c r="T2313" s="1">
        <v>41475</v>
      </c>
      <c r="V2313">
        <v>868</v>
      </c>
      <c r="X2313">
        <v>0.95</v>
      </c>
      <c r="Z2313">
        <v>10</v>
      </c>
      <c r="AA2313">
        <v>4.8</v>
      </c>
      <c r="AC2313">
        <v>4</v>
      </c>
      <c r="AD2313">
        <v>509.5</v>
      </c>
      <c r="AG2313">
        <v>0.17</v>
      </c>
      <c r="AH2313">
        <v>0.39</v>
      </c>
      <c r="AJ2313">
        <v>1.6</v>
      </c>
      <c r="AM2313">
        <v>5</v>
      </c>
      <c r="AO2313">
        <v>26.7</v>
      </c>
      <c r="AR2313">
        <v>39.06</v>
      </c>
      <c r="AV2313">
        <v>1.96</v>
      </c>
      <c r="AW2313">
        <v>3.2</v>
      </c>
      <c r="BA2313">
        <v>199</v>
      </c>
      <c r="BE2313">
        <v>0.08</v>
      </c>
      <c r="BF2313">
        <v>10.1</v>
      </c>
      <c r="BI2313">
        <v>0.28000000000000003</v>
      </c>
      <c r="BK2313">
        <v>131</v>
      </c>
      <c r="BL2313">
        <v>5.91</v>
      </c>
      <c r="BM2313">
        <v>7.0000000000000001E-3</v>
      </c>
      <c r="BQ2313">
        <v>30.3</v>
      </c>
      <c r="BR2313">
        <v>0.104</v>
      </c>
      <c r="BU2313">
        <v>18.79</v>
      </c>
      <c r="CB2313">
        <v>0.05</v>
      </c>
      <c r="CD2313">
        <v>2.95</v>
      </c>
      <c r="CE2313">
        <v>2.2000000000000002</v>
      </c>
      <c r="CF2313">
        <v>6.1</v>
      </c>
      <c r="CJ2313">
        <v>52.5</v>
      </c>
      <c r="CM2313">
        <v>7.0000000000000007E-2</v>
      </c>
      <c r="CN2313">
        <v>0.7</v>
      </c>
      <c r="CO2313">
        <v>1.4999999999999999E-2</v>
      </c>
      <c r="CP2313">
        <v>0.28999999999999998</v>
      </c>
      <c r="CR2313">
        <v>2.5</v>
      </c>
      <c r="CS2313">
        <v>108</v>
      </c>
      <c r="CT2313">
        <v>0.1</v>
      </c>
      <c r="CX2313">
        <v>146.19999999999999</v>
      </c>
    </row>
    <row r="2314" spans="1:102">
      <c r="A2314" t="s">
        <v>2480</v>
      </c>
      <c r="B2314" t="s">
        <v>2481</v>
      </c>
      <c r="C2314" t="s">
        <v>104</v>
      </c>
      <c r="D2314" t="s">
        <v>105</v>
      </c>
      <c r="E2314">
        <v>515550</v>
      </c>
      <c r="F2314">
        <v>7187141</v>
      </c>
      <c r="G2314">
        <v>903</v>
      </c>
      <c r="H2314" s="1">
        <v>41133</v>
      </c>
      <c r="I2314" t="s">
        <v>395</v>
      </c>
      <c r="J2314" t="s">
        <v>107</v>
      </c>
      <c r="K2314" t="s">
        <v>108</v>
      </c>
      <c r="L2314" t="s">
        <v>109</v>
      </c>
      <c r="M2314" t="s">
        <v>120</v>
      </c>
      <c r="N2314" t="s">
        <v>111</v>
      </c>
      <c r="O2314" t="s">
        <v>2480</v>
      </c>
      <c r="P2314" t="s">
        <v>112</v>
      </c>
      <c r="Q2314" t="s">
        <v>243</v>
      </c>
      <c r="R2314" t="s">
        <v>244</v>
      </c>
      <c r="T2314" s="1">
        <v>41104</v>
      </c>
      <c r="V2314">
        <v>449</v>
      </c>
      <c r="X2314">
        <v>1.1299999999999999</v>
      </c>
      <c r="Z2314">
        <v>6.5</v>
      </c>
      <c r="AA2314">
        <v>3.6</v>
      </c>
      <c r="AC2314">
        <v>2</v>
      </c>
      <c r="AD2314">
        <v>385.7</v>
      </c>
      <c r="AG2314">
        <v>0.17</v>
      </c>
      <c r="AH2314">
        <v>0.14000000000000001</v>
      </c>
      <c r="AJ2314">
        <v>0.33</v>
      </c>
      <c r="AM2314">
        <v>3.3</v>
      </c>
      <c r="AO2314">
        <v>23.6</v>
      </c>
      <c r="AR2314">
        <v>20.86</v>
      </c>
      <c r="AV2314">
        <v>1.6</v>
      </c>
      <c r="AW2314">
        <v>3.9</v>
      </c>
      <c r="BA2314">
        <v>127</v>
      </c>
      <c r="BE2314">
        <v>7.0000000000000007E-2</v>
      </c>
      <c r="BF2314">
        <v>6.2</v>
      </c>
      <c r="BI2314">
        <v>0.23</v>
      </c>
      <c r="BK2314">
        <v>55</v>
      </c>
      <c r="BL2314">
        <v>1.21</v>
      </c>
      <c r="BM2314">
        <v>5.0000000000000001E-3</v>
      </c>
      <c r="BQ2314">
        <v>21.5</v>
      </c>
      <c r="BR2314">
        <v>5.1999999999999998E-2</v>
      </c>
      <c r="BU2314">
        <v>10.62</v>
      </c>
      <c r="CB2314">
        <v>0.04</v>
      </c>
      <c r="CD2314">
        <v>0.52</v>
      </c>
      <c r="CE2314">
        <v>2.6</v>
      </c>
      <c r="CF2314">
        <v>1</v>
      </c>
      <c r="CJ2314">
        <v>15.5</v>
      </c>
      <c r="CM2314">
        <v>0.04</v>
      </c>
      <c r="CN2314">
        <v>1</v>
      </c>
      <c r="CO2314">
        <v>5.0000000000000001E-3</v>
      </c>
      <c r="CP2314">
        <v>0.3</v>
      </c>
      <c r="CR2314">
        <v>0.7</v>
      </c>
      <c r="CS2314">
        <v>33</v>
      </c>
      <c r="CT2314">
        <v>0.1</v>
      </c>
      <c r="CX2314">
        <v>45.6</v>
      </c>
    </row>
    <row r="2315" spans="1:102">
      <c r="A2315" t="s">
        <v>2482</v>
      </c>
      <c r="B2315" t="s">
        <v>2483</v>
      </c>
      <c r="C2315" t="s">
        <v>104</v>
      </c>
      <c r="D2315" t="s">
        <v>105</v>
      </c>
      <c r="E2315">
        <v>515701</v>
      </c>
      <c r="F2315">
        <v>7187001</v>
      </c>
      <c r="G2315">
        <v>880</v>
      </c>
      <c r="H2315" s="1">
        <v>41133</v>
      </c>
      <c r="I2315" t="s">
        <v>395</v>
      </c>
      <c r="J2315" t="s">
        <v>107</v>
      </c>
      <c r="K2315" t="s">
        <v>108</v>
      </c>
      <c r="L2315" t="s">
        <v>109</v>
      </c>
      <c r="M2315" t="s">
        <v>120</v>
      </c>
      <c r="N2315" t="s">
        <v>111</v>
      </c>
      <c r="O2315" t="s">
        <v>2482</v>
      </c>
      <c r="P2315" t="s">
        <v>112</v>
      </c>
      <c r="Q2315" t="s">
        <v>243</v>
      </c>
      <c r="R2315" t="s">
        <v>244</v>
      </c>
      <c r="T2315" s="1">
        <v>41104</v>
      </c>
      <c r="V2315">
        <v>155</v>
      </c>
      <c r="X2315">
        <v>1.68</v>
      </c>
      <c r="Z2315">
        <v>12.1</v>
      </c>
      <c r="AA2315">
        <v>4.3</v>
      </c>
      <c r="AC2315">
        <v>3</v>
      </c>
      <c r="AD2315">
        <v>325</v>
      </c>
      <c r="AG2315">
        <v>0.16</v>
      </c>
      <c r="AH2315">
        <v>0.14000000000000001</v>
      </c>
      <c r="AJ2315">
        <v>0.39</v>
      </c>
      <c r="AM2315">
        <v>8.6999999999999993</v>
      </c>
      <c r="AO2315">
        <v>31.6</v>
      </c>
      <c r="AR2315">
        <v>22.28</v>
      </c>
      <c r="AV2315">
        <v>2.57</v>
      </c>
      <c r="AW2315">
        <v>4.7</v>
      </c>
      <c r="BA2315">
        <v>47</v>
      </c>
      <c r="BE2315">
        <v>0.06</v>
      </c>
      <c r="BF2315">
        <v>10.199999999999999</v>
      </c>
      <c r="BI2315">
        <v>0.41</v>
      </c>
      <c r="BK2315">
        <v>245</v>
      </c>
      <c r="BL2315">
        <v>3.39</v>
      </c>
      <c r="BM2315">
        <v>8.9999999999999993E-3</v>
      </c>
      <c r="BQ2315">
        <v>26.5</v>
      </c>
      <c r="BR2315">
        <v>5.3999999999999999E-2</v>
      </c>
      <c r="BU2315">
        <v>8.3699999999999992</v>
      </c>
      <c r="CB2315">
        <v>0.03</v>
      </c>
      <c r="CD2315">
        <v>1.44</v>
      </c>
      <c r="CE2315">
        <v>3.2</v>
      </c>
      <c r="CF2315">
        <v>1.2</v>
      </c>
      <c r="CJ2315">
        <v>18.3</v>
      </c>
      <c r="CM2315">
        <v>0.05</v>
      </c>
      <c r="CN2315">
        <v>2.7</v>
      </c>
      <c r="CO2315">
        <v>2.5999999999999999E-2</v>
      </c>
      <c r="CP2315">
        <v>0.48</v>
      </c>
      <c r="CR2315">
        <v>0.9</v>
      </c>
      <c r="CS2315">
        <v>73</v>
      </c>
      <c r="CT2315">
        <v>0.2</v>
      </c>
      <c r="CX2315">
        <v>76.2</v>
      </c>
    </row>
    <row r="2316" spans="1:102">
      <c r="A2316" t="s">
        <v>2484</v>
      </c>
      <c r="B2316" t="s">
        <v>2485</v>
      </c>
      <c r="C2316" t="s">
        <v>104</v>
      </c>
      <c r="D2316" t="s">
        <v>105</v>
      </c>
      <c r="E2316">
        <v>515786</v>
      </c>
      <c r="F2316">
        <v>7186942</v>
      </c>
      <c r="G2316">
        <v>867</v>
      </c>
      <c r="H2316" s="1">
        <v>41133</v>
      </c>
      <c r="I2316" t="s">
        <v>395</v>
      </c>
      <c r="J2316" t="s">
        <v>107</v>
      </c>
      <c r="K2316" t="s">
        <v>108</v>
      </c>
      <c r="L2316" t="s">
        <v>109</v>
      </c>
      <c r="M2316" t="s">
        <v>120</v>
      </c>
      <c r="N2316" t="s">
        <v>111</v>
      </c>
      <c r="O2316" t="s">
        <v>2484</v>
      </c>
      <c r="P2316" t="s">
        <v>112</v>
      </c>
      <c r="Q2316" t="s">
        <v>243</v>
      </c>
      <c r="R2316" t="s">
        <v>244</v>
      </c>
      <c r="T2316" s="1">
        <v>41104</v>
      </c>
      <c r="V2316">
        <v>215</v>
      </c>
      <c r="X2316">
        <v>1.03</v>
      </c>
      <c r="Z2316">
        <v>18.100000000000001</v>
      </c>
      <c r="AA2316">
        <v>6.6</v>
      </c>
      <c r="AC2316">
        <v>2</v>
      </c>
      <c r="AD2316">
        <v>681.8</v>
      </c>
      <c r="AG2316">
        <v>0.24</v>
      </c>
      <c r="AH2316">
        <v>0.05</v>
      </c>
      <c r="AJ2316">
        <v>0.28999999999999998</v>
      </c>
      <c r="AM2316">
        <v>3.6</v>
      </c>
      <c r="AO2316">
        <v>19.3</v>
      </c>
      <c r="AR2316">
        <v>10.9</v>
      </c>
      <c r="AV2316">
        <v>2.82</v>
      </c>
      <c r="AW2316">
        <v>5.8</v>
      </c>
      <c r="BA2316">
        <v>29</v>
      </c>
      <c r="BE2316">
        <v>0.09</v>
      </c>
      <c r="BF2316">
        <v>5.2</v>
      </c>
      <c r="BI2316">
        <v>0.16</v>
      </c>
      <c r="BK2316">
        <v>139</v>
      </c>
      <c r="BL2316">
        <v>11.6</v>
      </c>
      <c r="BM2316">
        <v>0.02</v>
      </c>
      <c r="BQ2316">
        <v>12.4</v>
      </c>
      <c r="BR2316">
        <v>3.2000000000000001E-2</v>
      </c>
      <c r="BU2316">
        <v>12.53</v>
      </c>
      <c r="CB2316">
        <v>0.22</v>
      </c>
      <c r="CD2316">
        <v>2.78</v>
      </c>
      <c r="CE2316">
        <v>1.7</v>
      </c>
      <c r="CF2316">
        <v>2</v>
      </c>
      <c r="CJ2316">
        <v>29.4</v>
      </c>
      <c r="CM2316">
        <v>7.0000000000000007E-2</v>
      </c>
      <c r="CN2316">
        <v>1.5</v>
      </c>
      <c r="CO2316">
        <v>1.9E-2</v>
      </c>
      <c r="CP2316">
        <v>1.47</v>
      </c>
      <c r="CR2316">
        <v>0.6</v>
      </c>
      <c r="CS2316">
        <v>80</v>
      </c>
      <c r="CT2316">
        <v>0.1</v>
      </c>
      <c r="CX2316">
        <v>65.5</v>
      </c>
    </row>
    <row r="2317" spans="1:102">
      <c r="A2317" t="s">
        <v>2486</v>
      </c>
      <c r="B2317" t="s">
        <v>2487</v>
      </c>
      <c r="C2317" t="s">
        <v>104</v>
      </c>
      <c r="D2317" t="s">
        <v>105</v>
      </c>
      <c r="E2317">
        <v>515958</v>
      </c>
      <c r="F2317">
        <v>7186814</v>
      </c>
      <c r="G2317">
        <v>798</v>
      </c>
      <c r="H2317" s="1">
        <v>41133</v>
      </c>
      <c r="I2317" t="s">
        <v>395</v>
      </c>
      <c r="J2317" t="s">
        <v>107</v>
      </c>
      <c r="K2317" t="s">
        <v>108</v>
      </c>
      <c r="L2317" t="s">
        <v>109</v>
      </c>
      <c r="M2317" t="s">
        <v>120</v>
      </c>
      <c r="N2317" t="s">
        <v>111</v>
      </c>
      <c r="O2317" t="s">
        <v>2486</v>
      </c>
      <c r="P2317" t="s">
        <v>112</v>
      </c>
      <c r="Q2317" t="s">
        <v>243</v>
      </c>
      <c r="R2317" t="s">
        <v>244</v>
      </c>
      <c r="T2317" s="1">
        <v>41104</v>
      </c>
      <c r="V2317">
        <v>2111</v>
      </c>
      <c r="X2317">
        <v>0.98</v>
      </c>
      <c r="Z2317">
        <v>16.7</v>
      </c>
      <c r="AA2317">
        <v>8.1</v>
      </c>
      <c r="AC2317">
        <v>2</v>
      </c>
      <c r="AD2317">
        <v>620.6</v>
      </c>
      <c r="AG2317">
        <v>0.27</v>
      </c>
      <c r="AH2317">
        <v>0.21</v>
      </c>
      <c r="AJ2317">
        <v>1.25</v>
      </c>
      <c r="AM2317">
        <v>4</v>
      </c>
      <c r="AO2317">
        <v>27</v>
      </c>
      <c r="AR2317">
        <v>31.41</v>
      </c>
      <c r="AV2317">
        <v>3.01</v>
      </c>
      <c r="AW2317">
        <v>2.9</v>
      </c>
      <c r="BA2317">
        <v>67</v>
      </c>
      <c r="BE2317">
        <v>0.13</v>
      </c>
      <c r="BF2317">
        <v>4.5999999999999996</v>
      </c>
      <c r="BI2317">
        <v>0.11</v>
      </c>
      <c r="BK2317">
        <v>78</v>
      </c>
      <c r="BL2317">
        <v>13.56</v>
      </c>
      <c r="BM2317">
        <v>1.0999999999999999E-2</v>
      </c>
      <c r="BQ2317">
        <v>31.7</v>
      </c>
      <c r="BR2317">
        <v>0.24299999999999999</v>
      </c>
      <c r="BU2317">
        <v>14.69</v>
      </c>
      <c r="CB2317">
        <v>0.39</v>
      </c>
      <c r="CD2317">
        <v>5.22</v>
      </c>
      <c r="CE2317">
        <v>3.5</v>
      </c>
      <c r="CF2317">
        <v>7.7</v>
      </c>
      <c r="CJ2317">
        <v>154.6</v>
      </c>
      <c r="CM2317">
        <v>0.32</v>
      </c>
      <c r="CN2317">
        <v>1.2</v>
      </c>
      <c r="CO2317">
        <v>5.0000000000000001E-3</v>
      </c>
      <c r="CP2317">
        <v>0.86</v>
      </c>
      <c r="CR2317">
        <v>3.6</v>
      </c>
      <c r="CS2317">
        <v>190</v>
      </c>
      <c r="CT2317">
        <v>0.2</v>
      </c>
      <c r="CX2317">
        <v>171.9</v>
      </c>
    </row>
    <row r="2318" spans="1:102">
      <c r="A2318" t="s">
        <v>2488</v>
      </c>
      <c r="B2318" t="s">
        <v>2489</v>
      </c>
      <c r="C2318" t="s">
        <v>104</v>
      </c>
      <c r="D2318" t="s">
        <v>105</v>
      </c>
      <c r="E2318">
        <v>514234</v>
      </c>
      <c r="F2318">
        <v>7188260</v>
      </c>
      <c r="G2318">
        <v>702</v>
      </c>
      <c r="H2318" s="1">
        <v>41133</v>
      </c>
      <c r="I2318" t="s">
        <v>395</v>
      </c>
      <c r="J2318" t="s">
        <v>107</v>
      </c>
      <c r="K2318" t="s">
        <v>108</v>
      </c>
      <c r="L2318" t="s">
        <v>109</v>
      </c>
      <c r="M2318" t="s">
        <v>120</v>
      </c>
      <c r="N2318" t="s">
        <v>111</v>
      </c>
      <c r="O2318" t="s">
        <v>2488</v>
      </c>
      <c r="P2318" t="s">
        <v>112</v>
      </c>
      <c r="Q2318" t="s">
        <v>243</v>
      </c>
      <c r="R2318" t="s">
        <v>244</v>
      </c>
      <c r="T2318" s="1">
        <v>41105</v>
      </c>
      <c r="V2318">
        <v>152</v>
      </c>
      <c r="X2318">
        <v>2.1800000000000002</v>
      </c>
      <c r="Z2318">
        <v>8.6</v>
      </c>
      <c r="AA2318">
        <v>0.7</v>
      </c>
      <c r="AC2318">
        <v>3</v>
      </c>
      <c r="AD2318">
        <v>549.1</v>
      </c>
      <c r="AG2318">
        <v>0.17</v>
      </c>
      <c r="AH2318">
        <v>0.15</v>
      </c>
      <c r="AJ2318">
        <v>0.36</v>
      </c>
      <c r="AM2318">
        <v>7.9</v>
      </c>
      <c r="AO2318">
        <v>34.200000000000003</v>
      </c>
      <c r="AR2318">
        <v>27.72</v>
      </c>
      <c r="AV2318">
        <v>3.14</v>
      </c>
      <c r="AW2318">
        <v>6.7</v>
      </c>
      <c r="BA2318">
        <v>26</v>
      </c>
      <c r="BE2318">
        <v>0.09</v>
      </c>
      <c r="BF2318">
        <v>2</v>
      </c>
      <c r="BI2318">
        <v>0.47</v>
      </c>
      <c r="BK2318">
        <v>130</v>
      </c>
      <c r="BL2318">
        <v>1.58</v>
      </c>
      <c r="BM2318">
        <v>6.0000000000000001E-3</v>
      </c>
      <c r="BQ2318">
        <v>32.700000000000003</v>
      </c>
      <c r="BR2318">
        <v>2.9000000000000001E-2</v>
      </c>
      <c r="BU2318">
        <v>18.93</v>
      </c>
      <c r="CB2318">
        <v>0.01</v>
      </c>
      <c r="CD2318">
        <v>0.94</v>
      </c>
      <c r="CE2318">
        <v>3.5</v>
      </c>
      <c r="CF2318">
        <v>0.4</v>
      </c>
      <c r="CJ2318">
        <v>10.5</v>
      </c>
      <c r="CM2318">
        <v>0.06</v>
      </c>
      <c r="CN2318">
        <v>1.1000000000000001</v>
      </c>
      <c r="CO2318">
        <v>1E-3</v>
      </c>
      <c r="CP2318">
        <v>0.25</v>
      </c>
      <c r="CR2318">
        <v>0.2</v>
      </c>
      <c r="CS2318">
        <v>57</v>
      </c>
      <c r="CT2318">
        <v>0.05</v>
      </c>
      <c r="CX2318">
        <v>108</v>
      </c>
    </row>
    <row r="2319" spans="1:102">
      <c r="A2319" t="s">
        <v>2490</v>
      </c>
      <c r="B2319" t="s">
        <v>2491</v>
      </c>
      <c r="C2319" t="s">
        <v>104</v>
      </c>
      <c r="D2319" t="s">
        <v>105</v>
      </c>
      <c r="E2319">
        <v>517208</v>
      </c>
      <c r="F2319">
        <v>7186717</v>
      </c>
      <c r="G2319">
        <v>812</v>
      </c>
      <c r="H2319" s="1">
        <v>41133</v>
      </c>
      <c r="I2319" t="s">
        <v>395</v>
      </c>
      <c r="J2319" t="s">
        <v>107</v>
      </c>
      <c r="K2319" t="s">
        <v>108</v>
      </c>
      <c r="L2319" t="s">
        <v>109</v>
      </c>
      <c r="M2319" t="s">
        <v>120</v>
      </c>
      <c r="N2319" t="s">
        <v>111</v>
      </c>
      <c r="O2319" t="s">
        <v>2490</v>
      </c>
      <c r="P2319" t="s">
        <v>112</v>
      </c>
      <c r="Q2319" t="s">
        <v>243</v>
      </c>
      <c r="R2319" t="s">
        <v>244</v>
      </c>
      <c r="T2319" s="1">
        <v>41106</v>
      </c>
      <c r="V2319">
        <v>36664</v>
      </c>
      <c r="X2319">
        <v>0.56999999999999995</v>
      </c>
      <c r="Z2319">
        <v>12.7</v>
      </c>
      <c r="AA2319">
        <v>0.9</v>
      </c>
      <c r="AC2319">
        <v>10</v>
      </c>
      <c r="AD2319">
        <v>4042.3</v>
      </c>
      <c r="AG2319">
        <v>0.19</v>
      </c>
      <c r="AH2319">
        <v>0.28999999999999998</v>
      </c>
      <c r="AJ2319">
        <v>11.19</v>
      </c>
      <c r="AM2319">
        <v>0.6</v>
      </c>
      <c r="AO2319">
        <v>537.29999999999995</v>
      </c>
      <c r="AR2319">
        <v>65.36</v>
      </c>
      <c r="AV2319">
        <v>0.49</v>
      </c>
      <c r="AW2319">
        <v>1.9</v>
      </c>
      <c r="BA2319">
        <v>798</v>
      </c>
      <c r="BE2319">
        <v>0.04</v>
      </c>
      <c r="BF2319">
        <v>14.2</v>
      </c>
      <c r="BI2319">
        <v>0.05</v>
      </c>
      <c r="BK2319">
        <v>13</v>
      </c>
      <c r="BL2319">
        <v>8.9499999999999993</v>
      </c>
      <c r="BM2319">
        <v>5.0000000000000001E-3</v>
      </c>
      <c r="BQ2319">
        <v>58.6</v>
      </c>
      <c r="BR2319">
        <v>0.30099999999999999</v>
      </c>
      <c r="BU2319">
        <v>4.92</v>
      </c>
      <c r="CB2319">
        <v>0.11</v>
      </c>
      <c r="CD2319">
        <v>1.79</v>
      </c>
      <c r="CE2319">
        <v>3</v>
      </c>
      <c r="CF2319">
        <v>38.6</v>
      </c>
      <c r="CJ2319">
        <v>427.9</v>
      </c>
      <c r="CM2319">
        <v>0.24</v>
      </c>
      <c r="CN2319">
        <v>2.1</v>
      </c>
      <c r="CO2319">
        <v>2.3E-2</v>
      </c>
      <c r="CP2319">
        <v>0.28000000000000003</v>
      </c>
      <c r="CR2319">
        <v>11.9</v>
      </c>
      <c r="CS2319">
        <v>245</v>
      </c>
      <c r="CT2319">
        <v>0.7</v>
      </c>
      <c r="CX2319">
        <v>306.39999999999998</v>
      </c>
    </row>
    <row r="2320" spans="1:102">
      <c r="A2320" t="s">
        <v>2492</v>
      </c>
      <c r="B2320" t="s">
        <v>2493</v>
      </c>
      <c r="C2320" t="s">
        <v>104</v>
      </c>
      <c r="D2320" t="s">
        <v>105</v>
      </c>
      <c r="E2320">
        <v>516982</v>
      </c>
      <c r="F2320">
        <v>7186486</v>
      </c>
      <c r="G2320">
        <v>871</v>
      </c>
      <c r="H2320" s="1">
        <v>41133</v>
      </c>
      <c r="I2320" t="s">
        <v>395</v>
      </c>
      <c r="J2320" t="s">
        <v>107</v>
      </c>
      <c r="K2320" t="s">
        <v>108</v>
      </c>
      <c r="L2320" t="s">
        <v>109</v>
      </c>
      <c r="M2320" t="s">
        <v>120</v>
      </c>
      <c r="N2320" t="s">
        <v>111</v>
      </c>
      <c r="O2320" t="s">
        <v>2492</v>
      </c>
      <c r="P2320" t="s">
        <v>112</v>
      </c>
      <c r="Q2320" t="s">
        <v>243</v>
      </c>
      <c r="R2320" t="s">
        <v>244</v>
      </c>
      <c r="T2320" s="1">
        <v>41106</v>
      </c>
      <c r="V2320">
        <v>9538</v>
      </c>
      <c r="X2320">
        <v>0.4</v>
      </c>
      <c r="Z2320">
        <v>11.3</v>
      </c>
      <c r="AA2320">
        <v>3.1</v>
      </c>
      <c r="AC2320">
        <v>13</v>
      </c>
      <c r="AD2320">
        <v>10000</v>
      </c>
      <c r="AG2320">
        <v>7.0000000000000007E-2</v>
      </c>
      <c r="AH2320">
        <v>4.37</v>
      </c>
      <c r="AJ2320">
        <v>3.55</v>
      </c>
      <c r="AM2320">
        <v>5.8</v>
      </c>
      <c r="AO2320">
        <v>82.7</v>
      </c>
      <c r="AR2320">
        <v>45.64</v>
      </c>
      <c r="AV2320">
        <v>0.64</v>
      </c>
      <c r="AW2320">
        <v>1.3</v>
      </c>
      <c r="BA2320">
        <v>157</v>
      </c>
      <c r="BE2320">
        <v>0.03</v>
      </c>
      <c r="BF2320">
        <v>3.6</v>
      </c>
      <c r="BI2320">
        <v>0.96</v>
      </c>
      <c r="BK2320">
        <v>284</v>
      </c>
      <c r="BL2320">
        <v>4.0199999999999996</v>
      </c>
      <c r="BM2320">
        <v>0.01</v>
      </c>
      <c r="BQ2320">
        <v>110.9</v>
      </c>
      <c r="BR2320">
        <v>0.20799999999999999</v>
      </c>
      <c r="BU2320">
        <v>3.67</v>
      </c>
      <c r="CB2320">
        <v>0.04</v>
      </c>
      <c r="CD2320">
        <v>1.62</v>
      </c>
      <c r="CE2320">
        <v>1</v>
      </c>
      <c r="CF2320">
        <v>5.6</v>
      </c>
      <c r="CJ2320">
        <v>580.79999999999995</v>
      </c>
      <c r="CM2320">
        <v>7.0000000000000007E-2</v>
      </c>
      <c r="CN2320">
        <v>0.05</v>
      </c>
      <c r="CO2320">
        <v>3.0000000000000001E-3</v>
      </c>
      <c r="CP2320">
        <v>0.14000000000000001</v>
      </c>
      <c r="CR2320">
        <v>3.8</v>
      </c>
      <c r="CS2320">
        <v>123</v>
      </c>
      <c r="CT2320">
        <v>0.2</v>
      </c>
      <c r="CX2320">
        <v>386.2</v>
      </c>
    </row>
    <row r="2321" spans="1:102">
      <c r="A2321" t="s">
        <v>2494</v>
      </c>
      <c r="B2321">
        <v>1346242</v>
      </c>
      <c r="C2321" t="s">
        <v>104</v>
      </c>
      <c r="D2321" t="s">
        <v>105</v>
      </c>
      <c r="E2321">
        <v>507548</v>
      </c>
      <c r="F2321">
        <v>7182947</v>
      </c>
      <c r="G2321">
        <v>592</v>
      </c>
      <c r="H2321" s="1">
        <v>41499</v>
      </c>
      <c r="I2321" t="s">
        <v>183</v>
      </c>
      <c r="J2321" t="s">
        <v>119</v>
      </c>
      <c r="K2321" t="s">
        <v>108</v>
      </c>
      <c r="L2321" t="s">
        <v>109</v>
      </c>
      <c r="M2321" t="s">
        <v>120</v>
      </c>
      <c r="N2321" t="s">
        <v>111</v>
      </c>
      <c r="O2321" t="s">
        <v>2494</v>
      </c>
      <c r="P2321" t="s">
        <v>112</v>
      </c>
      <c r="Q2321" t="s">
        <v>1479</v>
      </c>
      <c r="R2321" t="s">
        <v>1480</v>
      </c>
      <c r="T2321" s="1">
        <v>41473</v>
      </c>
      <c r="V2321">
        <v>421</v>
      </c>
      <c r="X2321">
        <v>0.67</v>
      </c>
      <c r="Z2321">
        <v>14.6</v>
      </c>
      <c r="AA2321">
        <v>3.6</v>
      </c>
      <c r="AC2321">
        <v>3</v>
      </c>
      <c r="AD2321">
        <v>458.7</v>
      </c>
      <c r="AG2321">
        <v>0.26</v>
      </c>
      <c r="AH2321">
        <v>0.03</v>
      </c>
      <c r="AJ2321">
        <v>0.94</v>
      </c>
      <c r="AM2321">
        <v>7.1</v>
      </c>
      <c r="AO2321">
        <v>13.6</v>
      </c>
      <c r="AR2321">
        <v>59.9</v>
      </c>
      <c r="AV2321">
        <v>2.56</v>
      </c>
      <c r="AW2321">
        <v>2.2000000000000002</v>
      </c>
      <c r="BA2321">
        <v>117</v>
      </c>
      <c r="BE2321">
        <v>0.21</v>
      </c>
      <c r="BF2321">
        <v>2.5</v>
      </c>
      <c r="BI2321">
        <v>0.2</v>
      </c>
      <c r="BK2321">
        <v>71</v>
      </c>
      <c r="BL2321">
        <v>9.5299999999999994</v>
      </c>
      <c r="BM2321">
        <v>2.4E-2</v>
      </c>
      <c r="BQ2321">
        <v>35.9</v>
      </c>
      <c r="BR2321">
        <v>4.7E-2</v>
      </c>
      <c r="BU2321">
        <v>42.68</v>
      </c>
      <c r="CB2321">
        <v>0.47</v>
      </c>
      <c r="CD2321">
        <v>4.68</v>
      </c>
      <c r="CE2321">
        <v>3.9</v>
      </c>
      <c r="CF2321">
        <v>3.1</v>
      </c>
      <c r="CJ2321">
        <v>85.1</v>
      </c>
      <c r="CM2321">
        <v>0.09</v>
      </c>
      <c r="CN2321">
        <v>3.3</v>
      </c>
      <c r="CO2321">
        <v>5.0000000000000001E-4</v>
      </c>
      <c r="CP2321">
        <v>1.87</v>
      </c>
      <c r="CR2321">
        <v>0.7</v>
      </c>
      <c r="CS2321">
        <v>32</v>
      </c>
      <c r="CT2321">
        <v>0.05</v>
      </c>
      <c r="CX2321">
        <v>150.9</v>
      </c>
    </row>
    <row r="2322" spans="1:102">
      <c r="A2322" t="s">
        <v>2495</v>
      </c>
      <c r="B2322">
        <v>1346249</v>
      </c>
      <c r="C2322" t="s">
        <v>104</v>
      </c>
      <c r="D2322" t="s">
        <v>105</v>
      </c>
      <c r="E2322">
        <v>507565</v>
      </c>
      <c r="F2322">
        <v>7182647</v>
      </c>
      <c r="G2322">
        <v>624</v>
      </c>
      <c r="H2322" s="1">
        <v>41499</v>
      </c>
      <c r="I2322" t="s">
        <v>183</v>
      </c>
      <c r="J2322" t="s">
        <v>119</v>
      </c>
      <c r="K2322" t="s">
        <v>108</v>
      </c>
      <c r="L2322" t="s">
        <v>109</v>
      </c>
      <c r="M2322" t="s">
        <v>120</v>
      </c>
      <c r="N2322" t="s">
        <v>111</v>
      </c>
      <c r="O2322" t="s">
        <v>2495</v>
      </c>
      <c r="P2322" t="s">
        <v>112</v>
      </c>
      <c r="Q2322" t="s">
        <v>1479</v>
      </c>
      <c r="R2322" t="s">
        <v>1480</v>
      </c>
      <c r="T2322" s="1">
        <v>41473</v>
      </c>
      <c r="V2322">
        <v>427</v>
      </c>
      <c r="X2322">
        <v>1.3</v>
      </c>
      <c r="Z2322">
        <v>24.2</v>
      </c>
      <c r="AA2322">
        <v>7.4</v>
      </c>
      <c r="AC2322">
        <v>2</v>
      </c>
      <c r="AD2322">
        <v>559.79999999999995</v>
      </c>
      <c r="AG2322">
        <v>0.18</v>
      </c>
      <c r="AH2322">
        <v>0.05</v>
      </c>
      <c r="AJ2322">
        <v>0.32</v>
      </c>
      <c r="AM2322">
        <v>4.0999999999999996</v>
      </c>
      <c r="AO2322">
        <v>30.5</v>
      </c>
      <c r="AR2322">
        <v>44.56</v>
      </c>
      <c r="AV2322">
        <v>2.35</v>
      </c>
      <c r="AW2322">
        <v>3.4</v>
      </c>
      <c r="BA2322">
        <v>101</v>
      </c>
      <c r="BE2322">
        <v>0.15</v>
      </c>
      <c r="BF2322">
        <v>5.0999999999999996</v>
      </c>
      <c r="BI2322">
        <v>0.16</v>
      </c>
      <c r="BK2322">
        <v>66</v>
      </c>
      <c r="BL2322">
        <v>11.37</v>
      </c>
      <c r="BM2322">
        <v>5.0000000000000001E-3</v>
      </c>
      <c r="BQ2322">
        <v>18.3</v>
      </c>
      <c r="BR2322">
        <v>6.6000000000000003E-2</v>
      </c>
      <c r="BU2322">
        <v>52.02</v>
      </c>
      <c r="CB2322">
        <v>0.27</v>
      </c>
      <c r="CD2322">
        <v>3.4</v>
      </c>
      <c r="CE2322">
        <v>5.0999999999999996</v>
      </c>
      <c r="CF2322">
        <v>7</v>
      </c>
      <c r="CJ2322">
        <v>45.7</v>
      </c>
      <c r="CM2322">
        <v>0.27</v>
      </c>
      <c r="CN2322">
        <v>1.6</v>
      </c>
      <c r="CO2322">
        <v>8.0000000000000002E-3</v>
      </c>
      <c r="CP2322">
        <v>0.62</v>
      </c>
      <c r="CR2322">
        <v>1.3</v>
      </c>
      <c r="CS2322">
        <v>156</v>
      </c>
      <c r="CT2322">
        <v>0.1</v>
      </c>
      <c r="CX2322">
        <v>69.599999999999994</v>
      </c>
    </row>
    <row r="2323" spans="1:102">
      <c r="A2323" t="s">
        <v>2496</v>
      </c>
      <c r="B2323">
        <v>1346252</v>
      </c>
      <c r="C2323" t="s">
        <v>104</v>
      </c>
      <c r="D2323" t="s">
        <v>105</v>
      </c>
      <c r="E2323">
        <v>507559</v>
      </c>
      <c r="F2323">
        <v>7182496</v>
      </c>
      <c r="G2323">
        <v>591</v>
      </c>
      <c r="H2323" s="1">
        <v>41499</v>
      </c>
      <c r="I2323" t="s">
        <v>183</v>
      </c>
      <c r="J2323" t="s">
        <v>119</v>
      </c>
      <c r="K2323" t="s">
        <v>108</v>
      </c>
      <c r="L2323" t="s">
        <v>109</v>
      </c>
      <c r="M2323" t="s">
        <v>120</v>
      </c>
      <c r="N2323" t="s">
        <v>111</v>
      </c>
      <c r="O2323" t="s">
        <v>2496</v>
      </c>
      <c r="P2323" t="s">
        <v>112</v>
      </c>
      <c r="Q2323" t="s">
        <v>1479</v>
      </c>
      <c r="R2323" t="s">
        <v>1480</v>
      </c>
      <c r="T2323" s="1">
        <v>41473</v>
      </c>
      <c r="V2323">
        <v>1029</v>
      </c>
      <c r="X2323">
        <v>0.75</v>
      </c>
      <c r="Z2323">
        <v>13.4</v>
      </c>
      <c r="AA2323">
        <v>3.8</v>
      </c>
      <c r="AC2323">
        <v>4</v>
      </c>
      <c r="AD2323">
        <v>977.9</v>
      </c>
      <c r="AG2323">
        <v>0.14000000000000001</v>
      </c>
      <c r="AH2323">
        <v>0.19</v>
      </c>
      <c r="AJ2323">
        <v>4.8899999999999997</v>
      </c>
      <c r="AM2323">
        <v>3.1</v>
      </c>
      <c r="AO2323">
        <v>24.3</v>
      </c>
      <c r="AR2323">
        <v>82.4</v>
      </c>
      <c r="AV2323">
        <v>1.51</v>
      </c>
      <c r="AW2323">
        <v>2.2000000000000002</v>
      </c>
      <c r="BA2323">
        <v>322</v>
      </c>
      <c r="BE2323">
        <v>0.11</v>
      </c>
      <c r="BF2323">
        <v>6.5</v>
      </c>
      <c r="BI2323">
        <v>0.15</v>
      </c>
      <c r="BK2323">
        <v>73</v>
      </c>
      <c r="BL2323">
        <v>19.22</v>
      </c>
      <c r="BM2323">
        <v>4.0000000000000001E-3</v>
      </c>
      <c r="BQ2323">
        <v>44.4</v>
      </c>
      <c r="BR2323">
        <v>7.4999999999999997E-2</v>
      </c>
      <c r="BU2323">
        <v>42.19</v>
      </c>
      <c r="CB2323">
        <v>0.16</v>
      </c>
      <c r="CD2323">
        <v>8.51</v>
      </c>
      <c r="CE2323">
        <v>3.1</v>
      </c>
      <c r="CF2323">
        <v>9.5</v>
      </c>
      <c r="CJ2323">
        <v>57.8</v>
      </c>
      <c r="CM2323">
        <v>0.2</v>
      </c>
      <c r="CN2323">
        <v>1.5</v>
      </c>
      <c r="CO2323">
        <v>6.0000000000000001E-3</v>
      </c>
      <c r="CP2323">
        <v>1.35</v>
      </c>
      <c r="CR2323">
        <v>5.7</v>
      </c>
      <c r="CS2323">
        <v>247</v>
      </c>
      <c r="CT2323">
        <v>0.1</v>
      </c>
      <c r="CX2323">
        <v>205.8</v>
      </c>
    </row>
    <row r="2324" spans="1:102">
      <c r="A2324" t="s">
        <v>2497</v>
      </c>
      <c r="B2324">
        <v>1346255</v>
      </c>
      <c r="C2324" t="s">
        <v>104</v>
      </c>
      <c r="D2324" t="s">
        <v>105</v>
      </c>
      <c r="E2324">
        <v>507565</v>
      </c>
      <c r="F2324">
        <v>7182250</v>
      </c>
      <c r="G2324">
        <v>566</v>
      </c>
      <c r="H2324" s="1">
        <v>41499</v>
      </c>
      <c r="I2324" t="s">
        <v>183</v>
      </c>
      <c r="J2324" t="s">
        <v>119</v>
      </c>
      <c r="K2324" t="s">
        <v>108</v>
      </c>
      <c r="L2324" t="s">
        <v>109</v>
      </c>
      <c r="M2324" t="s">
        <v>120</v>
      </c>
      <c r="N2324" t="s">
        <v>111</v>
      </c>
      <c r="O2324" t="s">
        <v>2497</v>
      </c>
      <c r="P2324" t="s">
        <v>112</v>
      </c>
      <c r="Q2324" t="s">
        <v>1479</v>
      </c>
      <c r="R2324" t="s">
        <v>1480</v>
      </c>
      <c r="T2324" s="1">
        <v>41473</v>
      </c>
      <c r="V2324">
        <v>238</v>
      </c>
      <c r="X2324">
        <v>1.29</v>
      </c>
      <c r="Z2324">
        <v>6.8</v>
      </c>
      <c r="AA2324">
        <v>1.1000000000000001</v>
      </c>
      <c r="AC2324">
        <v>0.5</v>
      </c>
      <c r="AD2324">
        <v>374.9</v>
      </c>
      <c r="AG2324">
        <v>0.12</v>
      </c>
      <c r="AH2324">
        <v>0.42</v>
      </c>
      <c r="AJ2324">
        <v>0.26</v>
      </c>
      <c r="AM2324">
        <v>7.2</v>
      </c>
      <c r="AO2324">
        <v>26.3</v>
      </c>
      <c r="AR2324">
        <v>16.55</v>
      </c>
      <c r="AV2324">
        <v>1.97</v>
      </c>
      <c r="AW2324">
        <v>4.0999999999999996</v>
      </c>
      <c r="BA2324">
        <v>54</v>
      </c>
      <c r="BE2324">
        <v>0.05</v>
      </c>
      <c r="BF2324">
        <v>8.4</v>
      </c>
      <c r="BI2324">
        <v>0.4</v>
      </c>
      <c r="BK2324">
        <v>170</v>
      </c>
      <c r="BL2324">
        <v>2.42</v>
      </c>
      <c r="BM2324">
        <v>8.9999999999999993E-3</v>
      </c>
      <c r="BQ2324">
        <v>20.3</v>
      </c>
      <c r="BR2324">
        <v>4.7E-2</v>
      </c>
      <c r="BU2324">
        <v>10.61</v>
      </c>
      <c r="CB2324">
        <v>0.03</v>
      </c>
      <c r="CD2324">
        <v>0.79</v>
      </c>
      <c r="CE2324">
        <v>2.7</v>
      </c>
      <c r="CF2324">
        <v>1</v>
      </c>
      <c r="CJ2324">
        <v>22.2</v>
      </c>
      <c r="CM2324">
        <v>0.03</v>
      </c>
      <c r="CN2324">
        <v>2</v>
      </c>
      <c r="CO2324">
        <v>1.7999999999999999E-2</v>
      </c>
      <c r="CP2324">
        <v>0.18</v>
      </c>
      <c r="CR2324">
        <v>1</v>
      </c>
      <c r="CS2324">
        <v>71</v>
      </c>
      <c r="CT2324">
        <v>0.1</v>
      </c>
      <c r="CX2324">
        <v>84.5</v>
      </c>
    </row>
    <row r="2325" spans="1:102">
      <c r="A2325" t="s">
        <v>2498</v>
      </c>
      <c r="B2325">
        <v>1346259</v>
      </c>
      <c r="C2325" t="s">
        <v>104</v>
      </c>
      <c r="D2325" t="s">
        <v>105</v>
      </c>
      <c r="E2325">
        <v>507361</v>
      </c>
      <c r="F2325">
        <v>7182096</v>
      </c>
      <c r="G2325">
        <v>530</v>
      </c>
      <c r="H2325" s="1">
        <v>41499</v>
      </c>
      <c r="I2325" t="s">
        <v>183</v>
      </c>
      <c r="J2325" t="s">
        <v>119</v>
      </c>
      <c r="K2325" t="s">
        <v>108</v>
      </c>
      <c r="L2325" t="s">
        <v>109</v>
      </c>
      <c r="M2325" t="s">
        <v>120</v>
      </c>
      <c r="N2325" t="s">
        <v>111</v>
      </c>
      <c r="O2325" t="s">
        <v>2498</v>
      </c>
      <c r="P2325" t="s">
        <v>112</v>
      </c>
      <c r="Q2325" t="s">
        <v>1479</v>
      </c>
      <c r="R2325" t="s">
        <v>1480</v>
      </c>
      <c r="T2325" s="1">
        <v>41473</v>
      </c>
      <c r="V2325">
        <v>286</v>
      </c>
      <c r="X2325">
        <v>1.24</v>
      </c>
      <c r="Z2325">
        <v>5.5</v>
      </c>
      <c r="AA2325">
        <v>2.2000000000000002</v>
      </c>
      <c r="AC2325">
        <v>3</v>
      </c>
      <c r="AD2325">
        <v>492.9</v>
      </c>
      <c r="AG2325">
        <v>0.14000000000000001</v>
      </c>
      <c r="AH2325">
        <v>0.75</v>
      </c>
      <c r="AJ2325">
        <v>0.9</v>
      </c>
      <c r="AM2325">
        <v>10.1</v>
      </c>
      <c r="AO2325">
        <v>31.4</v>
      </c>
      <c r="AR2325">
        <v>30.13</v>
      </c>
      <c r="AV2325">
        <v>2.4</v>
      </c>
      <c r="AW2325">
        <v>3.7</v>
      </c>
      <c r="BA2325">
        <v>75</v>
      </c>
      <c r="BE2325">
        <v>0.11</v>
      </c>
      <c r="BF2325">
        <v>9.1999999999999993</v>
      </c>
      <c r="BI2325">
        <v>0.49</v>
      </c>
      <c r="BK2325">
        <v>201</v>
      </c>
      <c r="BL2325">
        <v>3.49</v>
      </c>
      <c r="BM2325">
        <v>0.01</v>
      </c>
      <c r="BQ2325">
        <v>39.299999999999997</v>
      </c>
      <c r="BR2325">
        <v>6.6000000000000003E-2</v>
      </c>
      <c r="BU2325">
        <v>18.649999999999999</v>
      </c>
      <c r="CB2325">
        <v>0.04</v>
      </c>
      <c r="CD2325">
        <v>0.98</v>
      </c>
      <c r="CE2325">
        <v>3.9</v>
      </c>
      <c r="CF2325">
        <v>6.5</v>
      </c>
      <c r="CJ2325">
        <v>30.6</v>
      </c>
      <c r="CM2325">
        <v>0.06</v>
      </c>
      <c r="CN2325">
        <v>2.9</v>
      </c>
      <c r="CO2325">
        <v>1.9E-2</v>
      </c>
      <c r="CP2325">
        <v>0.16</v>
      </c>
      <c r="CR2325">
        <v>0.9</v>
      </c>
      <c r="CS2325">
        <v>74</v>
      </c>
      <c r="CT2325">
        <v>0.1</v>
      </c>
      <c r="CX2325">
        <v>102.1</v>
      </c>
    </row>
    <row r="2326" spans="1:102">
      <c r="A2326" t="s">
        <v>2499</v>
      </c>
      <c r="B2326">
        <v>1346260</v>
      </c>
      <c r="C2326" t="s">
        <v>104</v>
      </c>
      <c r="D2326" t="s">
        <v>105</v>
      </c>
      <c r="E2326">
        <v>507374</v>
      </c>
      <c r="F2326">
        <v>7182148</v>
      </c>
      <c r="G2326">
        <v>541</v>
      </c>
      <c r="H2326" s="1">
        <v>41499</v>
      </c>
      <c r="I2326" t="s">
        <v>183</v>
      </c>
      <c r="J2326" t="s">
        <v>119</v>
      </c>
      <c r="K2326" t="s">
        <v>108</v>
      </c>
      <c r="L2326" t="s">
        <v>109</v>
      </c>
      <c r="M2326" t="s">
        <v>120</v>
      </c>
      <c r="N2326" t="s">
        <v>111</v>
      </c>
      <c r="O2326" t="s">
        <v>2499</v>
      </c>
      <c r="P2326" t="s">
        <v>112</v>
      </c>
      <c r="Q2326" t="s">
        <v>1479</v>
      </c>
      <c r="R2326" t="s">
        <v>1480</v>
      </c>
      <c r="T2326" s="1">
        <v>41473</v>
      </c>
      <c r="V2326">
        <v>296</v>
      </c>
      <c r="X2326">
        <v>1.08</v>
      </c>
      <c r="Z2326">
        <v>7.8</v>
      </c>
      <c r="AA2326">
        <v>1.7</v>
      </c>
      <c r="AC2326">
        <v>1</v>
      </c>
      <c r="AD2326">
        <v>281.2</v>
      </c>
      <c r="AG2326">
        <v>0.12</v>
      </c>
      <c r="AH2326">
        <v>0.31</v>
      </c>
      <c r="AJ2326">
        <v>1.78</v>
      </c>
      <c r="AM2326">
        <v>9.5</v>
      </c>
      <c r="AO2326">
        <v>29.2</v>
      </c>
      <c r="AR2326">
        <v>31.86</v>
      </c>
      <c r="AV2326">
        <v>1.89</v>
      </c>
      <c r="AW2326">
        <v>3.3</v>
      </c>
      <c r="BA2326">
        <v>66</v>
      </c>
      <c r="BE2326">
        <v>0.11</v>
      </c>
      <c r="BF2326">
        <v>10</v>
      </c>
      <c r="BI2326">
        <v>0.36</v>
      </c>
      <c r="BK2326">
        <v>218</v>
      </c>
      <c r="BL2326">
        <v>3.93</v>
      </c>
      <c r="BM2326">
        <v>5.0000000000000001E-3</v>
      </c>
      <c r="BQ2326">
        <v>33.6</v>
      </c>
      <c r="BR2326">
        <v>6.8000000000000005E-2</v>
      </c>
      <c r="BU2326">
        <v>15.19</v>
      </c>
      <c r="CB2326">
        <v>0.01</v>
      </c>
      <c r="CD2326">
        <v>1.38</v>
      </c>
      <c r="CE2326">
        <v>3.2</v>
      </c>
      <c r="CF2326">
        <v>1.9</v>
      </c>
      <c r="CJ2326">
        <v>21.5</v>
      </c>
      <c r="CM2326">
        <v>0.05</v>
      </c>
      <c r="CN2326">
        <v>2.8</v>
      </c>
      <c r="CO2326">
        <v>2.3E-2</v>
      </c>
      <c r="CP2326">
        <v>0.15</v>
      </c>
      <c r="CR2326">
        <v>1.4</v>
      </c>
      <c r="CS2326">
        <v>119</v>
      </c>
      <c r="CT2326">
        <v>0.05</v>
      </c>
      <c r="CX2326">
        <v>147.69999999999999</v>
      </c>
    </row>
    <row r="2327" spans="1:102">
      <c r="A2327" t="s">
        <v>2500</v>
      </c>
      <c r="B2327">
        <v>1346262</v>
      </c>
      <c r="C2327" t="s">
        <v>104</v>
      </c>
      <c r="D2327" t="s">
        <v>105</v>
      </c>
      <c r="E2327">
        <v>507374</v>
      </c>
      <c r="F2327">
        <v>7182248</v>
      </c>
      <c r="G2327">
        <v>559</v>
      </c>
      <c r="H2327" s="1">
        <v>41499</v>
      </c>
      <c r="I2327" t="s">
        <v>183</v>
      </c>
      <c r="J2327" t="s">
        <v>119</v>
      </c>
      <c r="K2327" t="s">
        <v>108</v>
      </c>
      <c r="L2327" t="s">
        <v>109</v>
      </c>
      <c r="M2327" t="s">
        <v>120</v>
      </c>
      <c r="N2327" t="s">
        <v>111</v>
      </c>
      <c r="O2327" t="s">
        <v>2500</v>
      </c>
      <c r="P2327" t="s">
        <v>112</v>
      </c>
      <c r="Q2327" t="s">
        <v>1479</v>
      </c>
      <c r="R2327" t="s">
        <v>1480</v>
      </c>
      <c r="T2327" s="1">
        <v>41473</v>
      </c>
      <c r="V2327">
        <v>144</v>
      </c>
      <c r="X2327">
        <v>1.1200000000000001</v>
      </c>
      <c r="Z2327">
        <v>7.3</v>
      </c>
      <c r="AA2327">
        <v>3.4</v>
      </c>
      <c r="AC2327">
        <v>2</v>
      </c>
      <c r="AD2327">
        <v>304.10000000000002</v>
      </c>
      <c r="AG2327">
        <v>0.11</v>
      </c>
      <c r="AH2327">
        <v>0.37</v>
      </c>
      <c r="AJ2327">
        <v>0.39</v>
      </c>
      <c r="AM2327">
        <v>9.6999999999999993</v>
      </c>
      <c r="AO2327">
        <v>33.9</v>
      </c>
      <c r="AR2327">
        <v>40.97</v>
      </c>
      <c r="AV2327">
        <v>2.3199999999999998</v>
      </c>
      <c r="AW2327">
        <v>3.5</v>
      </c>
      <c r="BA2327">
        <v>39</v>
      </c>
      <c r="BE2327">
        <v>0.09</v>
      </c>
      <c r="BF2327">
        <v>12.6</v>
      </c>
      <c r="BI2327">
        <v>0.5</v>
      </c>
      <c r="BK2327">
        <v>222</v>
      </c>
      <c r="BL2327">
        <v>2.2599999999999998</v>
      </c>
      <c r="BM2327">
        <v>8.9999999999999993E-3</v>
      </c>
      <c r="BQ2327">
        <v>35.299999999999997</v>
      </c>
      <c r="BR2327">
        <v>8.7999999999999995E-2</v>
      </c>
      <c r="BU2327">
        <v>13.99</v>
      </c>
      <c r="CB2327">
        <v>0.01</v>
      </c>
      <c r="CD2327">
        <v>0.86</v>
      </c>
      <c r="CE2327">
        <v>5.2</v>
      </c>
      <c r="CF2327">
        <v>0.3</v>
      </c>
      <c r="CJ2327">
        <v>25.4</v>
      </c>
      <c r="CM2327">
        <v>0.03</v>
      </c>
      <c r="CN2327">
        <v>3.8</v>
      </c>
      <c r="CO2327">
        <v>5.7000000000000002E-2</v>
      </c>
      <c r="CP2327">
        <v>0.14000000000000001</v>
      </c>
      <c r="CR2327">
        <v>1.6</v>
      </c>
      <c r="CS2327">
        <v>62</v>
      </c>
      <c r="CT2327">
        <v>0.05</v>
      </c>
      <c r="CX2327">
        <v>103.6</v>
      </c>
    </row>
    <row r="2328" spans="1:102">
      <c r="A2328" t="s">
        <v>2501</v>
      </c>
      <c r="B2328" t="s">
        <v>2502</v>
      </c>
      <c r="C2328" t="s">
        <v>104</v>
      </c>
      <c r="D2328" t="s">
        <v>105</v>
      </c>
      <c r="E2328">
        <v>514710</v>
      </c>
      <c r="F2328">
        <v>7187676</v>
      </c>
      <c r="G2328">
        <v>931</v>
      </c>
      <c r="H2328" s="1">
        <v>41133</v>
      </c>
      <c r="I2328" t="s">
        <v>395</v>
      </c>
      <c r="J2328" t="s">
        <v>107</v>
      </c>
      <c r="K2328" t="s">
        <v>108</v>
      </c>
      <c r="L2328" t="s">
        <v>109</v>
      </c>
      <c r="M2328" t="s">
        <v>120</v>
      </c>
      <c r="N2328" t="s">
        <v>111</v>
      </c>
      <c r="O2328" t="s">
        <v>2501</v>
      </c>
      <c r="P2328" t="s">
        <v>112</v>
      </c>
      <c r="Q2328" t="s">
        <v>243</v>
      </c>
      <c r="R2328" t="s">
        <v>244</v>
      </c>
      <c r="T2328" s="1">
        <v>41105</v>
      </c>
      <c r="V2328">
        <v>124</v>
      </c>
      <c r="X2328">
        <v>2.12</v>
      </c>
      <c r="Z2328">
        <v>6.8</v>
      </c>
      <c r="AA2328">
        <v>1.8</v>
      </c>
      <c r="AC2328">
        <v>3</v>
      </c>
      <c r="AD2328">
        <v>308.2</v>
      </c>
      <c r="AG2328">
        <v>0.28000000000000003</v>
      </c>
      <c r="AH2328">
        <v>7.0000000000000007E-2</v>
      </c>
      <c r="AJ2328">
        <v>0.35</v>
      </c>
      <c r="AM2328">
        <v>14.3</v>
      </c>
      <c r="AO2328">
        <v>37.799999999999997</v>
      </c>
      <c r="AR2328">
        <v>61.35</v>
      </c>
      <c r="AV2328">
        <v>3.4</v>
      </c>
      <c r="AW2328">
        <v>6.6</v>
      </c>
      <c r="BA2328">
        <v>22</v>
      </c>
      <c r="BE2328">
        <v>0.13</v>
      </c>
      <c r="BF2328">
        <v>1.5</v>
      </c>
      <c r="BI2328">
        <v>0.7</v>
      </c>
      <c r="BK2328">
        <v>161</v>
      </c>
      <c r="BL2328">
        <v>1.39</v>
      </c>
      <c r="BM2328">
        <v>3.0000000000000001E-3</v>
      </c>
      <c r="BQ2328">
        <v>55.5</v>
      </c>
      <c r="BR2328">
        <v>3.3000000000000002E-2</v>
      </c>
      <c r="BU2328">
        <v>14.95</v>
      </c>
      <c r="CB2328">
        <v>0.01</v>
      </c>
      <c r="CD2328">
        <v>0.75</v>
      </c>
      <c r="CE2328">
        <v>4.4000000000000004</v>
      </c>
      <c r="CF2328">
        <v>0.2</v>
      </c>
      <c r="CJ2328">
        <v>5.3</v>
      </c>
      <c r="CM2328">
        <v>0.08</v>
      </c>
      <c r="CN2328">
        <v>1.2</v>
      </c>
      <c r="CO2328">
        <v>5.0000000000000001E-4</v>
      </c>
      <c r="CP2328">
        <v>0.35</v>
      </c>
      <c r="CR2328">
        <v>0.3</v>
      </c>
      <c r="CS2328">
        <v>47</v>
      </c>
      <c r="CT2328">
        <v>0.05</v>
      </c>
      <c r="CX2328">
        <v>104</v>
      </c>
    </row>
    <row r="2329" spans="1:102">
      <c r="A2329" t="s">
        <v>2503</v>
      </c>
      <c r="B2329" t="s">
        <v>2504</v>
      </c>
      <c r="C2329" t="s">
        <v>104</v>
      </c>
      <c r="D2329" t="s">
        <v>105</v>
      </c>
      <c r="E2329">
        <v>514322</v>
      </c>
      <c r="F2329">
        <v>7188214</v>
      </c>
      <c r="G2329">
        <v>745</v>
      </c>
      <c r="H2329" s="1">
        <v>41133</v>
      </c>
      <c r="I2329" t="s">
        <v>395</v>
      </c>
      <c r="J2329" t="s">
        <v>107</v>
      </c>
      <c r="K2329" t="s">
        <v>108</v>
      </c>
      <c r="L2329" t="s">
        <v>109</v>
      </c>
      <c r="M2329" t="s">
        <v>120</v>
      </c>
      <c r="N2329" t="s">
        <v>111</v>
      </c>
      <c r="O2329" t="s">
        <v>2503</v>
      </c>
      <c r="P2329" t="s">
        <v>112</v>
      </c>
      <c r="Q2329" t="s">
        <v>243</v>
      </c>
      <c r="R2329" t="s">
        <v>244</v>
      </c>
      <c r="T2329" s="1">
        <v>41105</v>
      </c>
      <c r="V2329">
        <v>41</v>
      </c>
      <c r="X2329">
        <v>1.84</v>
      </c>
      <c r="Z2329">
        <v>6.1</v>
      </c>
      <c r="AA2329">
        <v>2.2000000000000002</v>
      </c>
      <c r="AC2329">
        <v>2</v>
      </c>
      <c r="AD2329">
        <v>246</v>
      </c>
      <c r="AG2329">
        <v>0.2</v>
      </c>
      <c r="AH2329">
        <v>7.0000000000000007E-2</v>
      </c>
      <c r="AJ2329">
        <v>0.48</v>
      </c>
      <c r="AM2329">
        <v>10.5</v>
      </c>
      <c r="AO2329">
        <v>34.200000000000003</v>
      </c>
      <c r="AR2329">
        <v>33.17</v>
      </c>
      <c r="AV2329">
        <v>2.87</v>
      </c>
      <c r="AW2329">
        <v>6</v>
      </c>
      <c r="BA2329">
        <v>18</v>
      </c>
      <c r="BE2329">
        <v>0.12</v>
      </c>
      <c r="BF2329">
        <v>3</v>
      </c>
      <c r="BI2329">
        <v>0.54</v>
      </c>
      <c r="BK2329">
        <v>148</v>
      </c>
      <c r="BL2329">
        <v>1.52</v>
      </c>
      <c r="BM2329">
        <v>4.0000000000000001E-3</v>
      </c>
      <c r="BQ2329">
        <v>37.5</v>
      </c>
      <c r="BR2329">
        <v>2.5000000000000001E-2</v>
      </c>
      <c r="BU2329">
        <v>25.94</v>
      </c>
      <c r="CB2329">
        <v>0.01</v>
      </c>
      <c r="CD2329">
        <v>0.73</v>
      </c>
      <c r="CE2329">
        <v>3.4</v>
      </c>
      <c r="CF2329">
        <v>0.3</v>
      </c>
      <c r="CJ2329">
        <v>6.5</v>
      </c>
      <c r="CM2329">
        <v>7.0000000000000007E-2</v>
      </c>
      <c r="CN2329">
        <v>1.6</v>
      </c>
      <c r="CO2329">
        <v>2E-3</v>
      </c>
      <c r="CP2329">
        <v>0.23</v>
      </c>
      <c r="CR2329">
        <v>0.2</v>
      </c>
      <c r="CS2329">
        <v>49</v>
      </c>
      <c r="CT2329">
        <v>0.05</v>
      </c>
      <c r="CX2329">
        <v>126.6</v>
      </c>
    </row>
    <row r="2330" spans="1:102">
      <c r="A2330" t="s">
        <v>2505</v>
      </c>
      <c r="B2330" t="s">
        <v>2506</v>
      </c>
      <c r="C2330" t="s">
        <v>104</v>
      </c>
      <c r="D2330" t="s">
        <v>105</v>
      </c>
      <c r="E2330">
        <v>517216</v>
      </c>
      <c r="F2330">
        <v>7186815</v>
      </c>
      <c r="G2330">
        <v>812</v>
      </c>
      <c r="H2330" s="1">
        <v>41133</v>
      </c>
      <c r="I2330" t="s">
        <v>395</v>
      </c>
      <c r="J2330" t="s">
        <v>107</v>
      </c>
      <c r="K2330" t="s">
        <v>108</v>
      </c>
      <c r="L2330" t="s">
        <v>109</v>
      </c>
      <c r="M2330" t="s">
        <v>120</v>
      </c>
      <c r="N2330" t="s">
        <v>111</v>
      </c>
      <c r="O2330" t="s">
        <v>2505</v>
      </c>
      <c r="P2330" t="s">
        <v>112</v>
      </c>
      <c r="Q2330" t="s">
        <v>243</v>
      </c>
      <c r="R2330" t="s">
        <v>244</v>
      </c>
      <c r="T2330" s="1">
        <v>41106</v>
      </c>
      <c r="V2330">
        <v>69789</v>
      </c>
      <c r="X2330">
        <v>0.62</v>
      </c>
      <c r="Z2330">
        <v>84.7</v>
      </c>
      <c r="AA2330">
        <v>5.6</v>
      </c>
      <c r="AC2330">
        <v>11</v>
      </c>
      <c r="AD2330">
        <v>4971.2</v>
      </c>
      <c r="AG2330">
        <v>0.15</v>
      </c>
      <c r="AH2330">
        <v>0.2</v>
      </c>
      <c r="AJ2330">
        <v>4.6500000000000004</v>
      </c>
      <c r="AM2330">
        <v>0.2</v>
      </c>
      <c r="AO2330">
        <v>622.79999999999995</v>
      </c>
      <c r="AR2330">
        <v>73.08</v>
      </c>
      <c r="AV2330">
        <v>1.05</v>
      </c>
      <c r="AW2330">
        <v>5.5</v>
      </c>
      <c r="BA2330">
        <v>986</v>
      </c>
      <c r="BE2330">
        <v>0.03</v>
      </c>
      <c r="BF2330">
        <v>15.5</v>
      </c>
      <c r="BI2330">
        <v>0.02</v>
      </c>
      <c r="BK2330">
        <v>1</v>
      </c>
      <c r="BL2330">
        <v>34.880000000000003</v>
      </c>
      <c r="BM2330">
        <v>4.0000000000000001E-3</v>
      </c>
      <c r="BQ2330">
        <v>75.2</v>
      </c>
      <c r="BR2330">
        <v>0.51300000000000001</v>
      </c>
      <c r="BU2330">
        <v>6.04</v>
      </c>
      <c r="CB2330">
        <v>0.1</v>
      </c>
      <c r="CD2330">
        <v>5.09</v>
      </c>
      <c r="CE2330">
        <v>11</v>
      </c>
      <c r="CF2330">
        <v>63.9</v>
      </c>
      <c r="CJ2330">
        <v>366.9</v>
      </c>
      <c r="CM2330">
        <v>0.32</v>
      </c>
      <c r="CN2330">
        <v>1.4</v>
      </c>
      <c r="CO2330">
        <v>2.1999999999999999E-2</v>
      </c>
      <c r="CP2330">
        <v>2.12</v>
      </c>
      <c r="CR2330">
        <v>21.1</v>
      </c>
      <c r="CS2330">
        <v>551</v>
      </c>
      <c r="CT2330">
        <v>0.8</v>
      </c>
      <c r="CX2330">
        <v>102.3</v>
      </c>
    </row>
    <row r="2331" spans="1:102">
      <c r="A2331" t="s">
        <v>2507</v>
      </c>
      <c r="B2331" t="s">
        <v>2508</v>
      </c>
      <c r="C2331" t="s">
        <v>104</v>
      </c>
      <c r="D2331" t="s">
        <v>105</v>
      </c>
      <c r="E2331">
        <v>517192</v>
      </c>
      <c r="F2331">
        <v>7186544</v>
      </c>
      <c r="G2331">
        <v>858</v>
      </c>
      <c r="H2331" s="1">
        <v>41133</v>
      </c>
      <c r="I2331" t="s">
        <v>395</v>
      </c>
      <c r="J2331" t="s">
        <v>107</v>
      </c>
      <c r="K2331" t="s">
        <v>108</v>
      </c>
      <c r="L2331" t="s">
        <v>109</v>
      </c>
      <c r="M2331" t="s">
        <v>120</v>
      </c>
      <c r="N2331" t="s">
        <v>111</v>
      </c>
      <c r="O2331" t="s">
        <v>2507</v>
      </c>
      <c r="P2331" t="s">
        <v>112</v>
      </c>
      <c r="Q2331" t="s">
        <v>243</v>
      </c>
      <c r="R2331" t="s">
        <v>244</v>
      </c>
      <c r="T2331" s="1">
        <v>41106</v>
      </c>
      <c r="V2331">
        <v>19086</v>
      </c>
      <c r="X2331">
        <v>0.61</v>
      </c>
      <c r="Z2331">
        <v>30.3</v>
      </c>
      <c r="AA2331">
        <v>4.3</v>
      </c>
      <c r="AC2331">
        <v>32</v>
      </c>
      <c r="AD2331">
        <v>2116.9</v>
      </c>
      <c r="AG2331">
        <v>0.15</v>
      </c>
      <c r="AH2331">
        <v>12.07</v>
      </c>
      <c r="AJ2331">
        <v>8.6999999999999993</v>
      </c>
      <c r="AM2331">
        <v>6.6</v>
      </c>
      <c r="AO2331">
        <v>208.5</v>
      </c>
      <c r="AR2331">
        <v>108.77</v>
      </c>
      <c r="AV2331">
        <v>1.56</v>
      </c>
      <c r="AW2331">
        <v>3.8</v>
      </c>
      <c r="BA2331">
        <v>539</v>
      </c>
      <c r="BE2331">
        <v>0.06</v>
      </c>
      <c r="BF2331">
        <v>3.2</v>
      </c>
      <c r="BI2331">
        <v>0.25</v>
      </c>
      <c r="BK2331">
        <v>35</v>
      </c>
      <c r="BL2331">
        <v>53.68</v>
      </c>
      <c r="BM2331">
        <v>8.9999999999999993E-3</v>
      </c>
      <c r="BQ2331">
        <v>353.8</v>
      </c>
      <c r="BR2331">
        <v>0.4</v>
      </c>
      <c r="BU2331">
        <v>9.0500000000000007</v>
      </c>
      <c r="CB2331">
        <v>0.09</v>
      </c>
      <c r="CD2331">
        <v>10.86</v>
      </c>
      <c r="CE2331">
        <v>3.3</v>
      </c>
      <c r="CF2331">
        <v>35.299999999999997</v>
      </c>
      <c r="CJ2331">
        <v>627.29999999999995</v>
      </c>
      <c r="CM2331">
        <v>0.12</v>
      </c>
      <c r="CN2331">
        <v>1.2</v>
      </c>
      <c r="CO2331">
        <v>5.0000000000000001E-4</v>
      </c>
      <c r="CP2331">
        <v>0.96</v>
      </c>
      <c r="CR2331">
        <v>20.9</v>
      </c>
      <c r="CS2331">
        <v>196</v>
      </c>
      <c r="CT2331">
        <v>1.1000000000000001</v>
      </c>
      <c r="CX2331">
        <v>830.6</v>
      </c>
    </row>
    <row r="2332" spans="1:102">
      <c r="A2332" t="s">
        <v>2509</v>
      </c>
      <c r="B2332" t="s">
        <v>2510</v>
      </c>
      <c r="C2332" t="s">
        <v>104</v>
      </c>
      <c r="D2332" t="s">
        <v>105</v>
      </c>
      <c r="E2332">
        <v>516877</v>
      </c>
      <c r="F2332">
        <v>7186951</v>
      </c>
      <c r="G2332">
        <v>796</v>
      </c>
      <c r="H2332" s="1">
        <v>41133</v>
      </c>
      <c r="I2332" t="s">
        <v>395</v>
      </c>
      <c r="J2332" t="s">
        <v>107</v>
      </c>
      <c r="K2332" t="s">
        <v>108</v>
      </c>
      <c r="L2332" t="s">
        <v>109</v>
      </c>
      <c r="M2332" t="s">
        <v>120</v>
      </c>
      <c r="N2332" t="s">
        <v>111</v>
      </c>
      <c r="O2332" t="s">
        <v>2509</v>
      </c>
      <c r="P2332" t="s">
        <v>112</v>
      </c>
      <c r="Q2332" t="s">
        <v>243</v>
      </c>
      <c r="R2332" t="s">
        <v>244</v>
      </c>
      <c r="T2332" s="1">
        <v>41106</v>
      </c>
      <c r="V2332">
        <v>7663</v>
      </c>
      <c r="X2332">
        <v>0.2</v>
      </c>
      <c r="Z2332">
        <v>14.7</v>
      </c>
      <c r="AA2332">
        <v>0.5</v>
      </c>
      <c r="AC2332">
        <v>5</v>
      </c>
      <c r="AD2332">
        <v>966.4</v>
      </c>
      <c r="AG2332">
        <v>0.05</v>
      </c>
      <c r="AH2332">
        <v>19.260000000000002</v>
      </c>
      <c r="AJ2332">
        <v>206.68</v>
      </c>
      <c r="AM2332">
        <v>3.1</v>
      </c>
      <c r="AO2332">
        <v>190.6</v>
      </c>
      <c r="AR2332">
        <v>85.78</v>
      </c>
      <c r="AV2332">
        <v>0.53</v>
      </c>
      <c r="AW2332">
        <v>2.1</v>
      </c>
      <c r="BA2332">
        <v>96</v>
      </c>
      <c r="BE2332">
        <v>5.0000000000000001E-3</v>
      </c>
      <c r="BF2332">
        <v>7.3</v>
      </c>
      <c r="BI2332">
        <v>9.3000000000000007</v>
      </c>
      <c r="BK2332">
        <v>115</v>
      </c>
      <c r="BL2332">
        <v>23.95</v>
      </c>
      <c r="BM2332">
        <v>4.2000000000000003E-2</v>
      </c>
      <c r="BQ2332">
        <v>162.80000000000001</v>
      </c>
      <c r="BR2332">
        <v>0.59199999999999997</v>
      </c>
      <c r="BU2332">
        <v>1.39</v>
      </c>
      <c r="CB2332">
        <v>0.05</v>
      </c>
      <c r="CD2332">
        <v>2.17</v>
      </c>
      <c r="CE2332">
        <v>1.8</v>
      </c>
      <c r="CF2332">
        <v>4.5</v>
      </c>
      <c r="CJ2332">
        <v>746</v>
      </c>
      <c r="CM2332">
        <v>0.01</v>
      </c>
      <c r="CN2332">
        <v>0.5</v>
      </c>
      <c r="CO2332">
        <v>3.0000000000000001E-3</v>
      </c>
      <c r="CP2332">
        <v>0.89</v>
      </c>
      <c r="CR2332">
        <v>7.3</v>
      </c>
      <c r="CS2332">
        <v>585</v>
      </c>
      <c r="CT2332">
        <v>0.7</v>
      </c>
      <c r="CX2332">
        <v>4340.3</v>
      </c>
    </row>
    <row r="2333" spans="1:102">
      <c r="A2333" t="s">
        <v>2511</v>
      </c>
      <c r="B2333" t="s">
        <v>2512</v>
      </c>
      <c r="C2333" t="s">
        <v>104</v>
      </c>
      <c r="D2333" t="s">
        <v>105</v>
      </c>
      <c r="E2333">
        <v>516739</v>
      </c>
      <c r="F2333">
        <v>7187336</v>
      </c>
      <c r="G2333">
        <v>743</v>
      </c>
      <c r="H2333" s="1">
        <v>41133</v>
      </c>
      <c r="I2333" t="s">
        <v>395</v>
      </c>
      <c r="J2333" t="s">
        <v>107</v>
      </c>
      <c r="K2333" t="s">
        <v>108</v>
      </c>
      <c r="L2333" t="s">
        <v>109</v>
      </c>
      <c r="M2333" t="s">
        <v>120</v>
      </c>
      <c r="N2333" t="s">
        <v>111</v>
      </c>
      <c r="O2333" t="s">
        <v>2511</v>
      </c>
      <c r="P2333" t="s">
        <v>112</v>
      </c>
      <c r="Q2333" t="s">
        <v>243</v>
      </c>
      <c r="R2333" t="s">
        <v>244</v>
      </c>
      <c r="T2333" s="1">
        <v>41106</v>
      </c>
      <c r="V2333">
        <v>580</v>
      </c>
      <c r="X2333">
        <v>0.26</v>
      </c>
      <c r="Z2333">
        <v>2.8</v>
      </c>
      <c r="AA2333">
        <v>1.3</v>
      </c>
      <c r="AC2333">
        <v>5</v>
      </c>
      <c r="AD2333">
        <v>89.3</v>
      </c>
      <c r="AG2333">
        <v>0.1</v>
      </c>
      <c r="AH2333">
        <v>5.0000000000000001E-3</v>
      </c>
      <c r="AJ2333">
        <v>0.14000000000000001</v>
      </c>
      <c r="AM2333">
        <v>0.05</v>
      </c>
      <c r="AO2333">
        <v>9.6999999999999993</v>
      </c>
      <c r="AR2333">
        <v>7.64</v>
      </c>
      <c r="AV2333">
        <v>0.24</v>
      </c>
      <c r="AW2333">
        <v>1.3</v>
      </c>
      <c r="BA2333">
        <v>54</v>
      </c>
      <c r="BE2333">
        <v>0.04</v>
      </c>
      <c r="BF2333">
        <v>0.9</v>
      </c>
      <c r="BI2333">
        <v>0.01</v>
      </c>
      <c r="BK2333">
        <v>2</v>
      </c>
      <c r="BL2333">
        <v>1.26</v>
      </c>
      <c r="BM2333">
        <v>1E-3</v>
      </c>
      <c r="BQ2333">
        <v>1.8</v>
      </c>
      <c r="BR2333">
        <v>4.0000000000000001E-3</v>
      </c>
      <c r="BU2333">
        <v>5.42</v>
      </c>
      <c r="CB2333">
        <v>0.03</v>
      </c>
      <c r="CD2333">
        <v>0.21</v>
      </c>
      <c r="CE2333">
        <v>0.3</v>
      </c>
      <c r="CF2333">
        <v>1.3</v>
      </c>
      <c r="CJ2333">
        <v>4.9000000000000004</v>
      </c>
      <c r="CM2333">
        <v>0.04</v>
      </c>
      <c r="CN2333">
        <v>0.2</v>
      </c>
      <c r="CO2333">
        <v>1E-3</v>
      </c>
      <c r="CP2333">
        <v>7.0000000000000007E-2</v>
      </c>
      <c r="CR2333">
        <v>0.8</v>
      </c>
      <c r="CS2333">
        <v>23</v>
      </c>
      <c r="CT2333">
        <v>0.05</v>
      </c>
      <c r="CX2333">
        <v>6</v>
      </c>
    </row>
    <row r="2334" spans="1:102">
      <c r="A2334" t="s">
        <v>2513</v>
      </c>
      <c r="B2334" t="s">
        <v>2514</v>
      </c>
      <c r="C2334" t="s">
        <v>104</v>
      </c>
      <c r="D2334" t="s">
        <v>105</v>
      </c>
      <c r="E2334">
        <v>516228</v>
      </c>
      <c r="F2334">
        <v>7185413</v>
      </c>
      <c r="G2334">
        <v>898</v>
      </c>
      <c r="H2334" s="1">
        <v>41133</v>
      </c>
      <c r="I2334" t="s">
        <v>395</v>
      </c>
      <c r="J2334" t="s">
        <v>107</v>
      </c>
      <c r="K2334" t="s">
        <v>108</v>
      </c>
      <c r="L2334" t="s">
        <v>109</v>
      </c>
      <c r="M2334" t="s">
        <v>120</v>
      </c>
      <c r="N2334" t="s">
        <v>111</v>
      </c>
      <c r="O2334" t="s">
        <v>2513</v>
      </c>
      <c r="P2334" t="s">
        <v>112</v>
      </c>
      <c r="Q2334" t="s">
        <v>238</v>
      </c>
      <c r="R2334" t="s">
        <v>239</v>
      </c>
      <c r="T2334" s="1">
        <v>41105</v>
      </c>
      <c r="V2334">
        <v>1727</v>
      </c>
      <c r="X2334">
        <v>0.96</v>
      </c>
      <c r="Z2334">
        <v>10.9</v>
      </c>
      <c r="AA2334">
        <v>4.9000000000000004</v>
      </c>
      <c r="AC2334">
        <v>3</v>
      </c>
      <c r="AD2334">
        <v>533.79999999999995</v>
      </c>
      <c r="AG2334">
        <v>0.28000000000000003</v>
      </c>
      <c r="AH2334">
        <v>0.04</v>
      </c>
      <c r="AJ2334">
        <v>0.3</v>
      </c>
      <c r="AM2334">
        <v>4.5</v>
      </c>
      <c r="AO2334">
        <v>31.9</v>
      </c>
      <c r="AR2334">
        <v>47.65</v>
      </c>
      <c r="AV2334">
        <v>3.74</v>
      </c>
      <c r="AW2334">
        <v>4.2</v>
      </c>
      <c r="BA2334">
        <v>145</v>
      </c>
      <c r="BE2334">
        <v>0.18</v>
      </c>
      <c r="BF2334">
        <v>5.5</v>
      </c>
      <c r="BI2334">
        <v>0.16</v>
      </c>
      <c r="BK2334">
        <v>180</v>
      </c>
      <c r="BL2334">
        <v>3.86</v>
      </c>
      <c r="BM2334">
        <v>5.0000000000000001E-3</v>
      </c>
      <c r="BQ2334">
        <v>20.100000000000001</v>
      </c>
      <c r="BR2334">
        <v>0.06</v>
      </c>
      <c r="BU2334">
        <v>24.13</v>
      </c>
      <c r="CB2334">
        <v>0.42</v>
      </c>
      <c r="CD2334">
        <v>1.7</v>
      </c>
      <c r="CE2334">
        <v>3.5</v>
      </c>
      <c r="CF2334">
        <v>6.1</v>
      </c>
      <c r="CJ2334">
        <v>37.299999999999997</v>
      </c>
      <c r="CM2334">
        <v>0.34</v>
      </c>
      <c r="CN2334">
        <v>1</v>
      </c>
      <c r="CO2334">
        <v>1.4999999999999999E-2</v>
      </c>
      <c r="CP2334">
        <v>0.3</v>
      </c>
      <c r="CR2334">
        <v>1.2</v>
      </c>
      <c r="CS2334">
        <v>80</v>
      </c>
      <c r="CT2334">
        <v>0.2</v>
      </c>
      <c r="CX2334">
        <v>60.8</v>
      </c>
    </row>
    <row r="2335" spans="1:102">
      <c r="A2335" t="s">
        <v>2515</v>
      </c>
      <c r="B2335">
        <v>1349614</v>
      </c>
      <c r="C2335" t="s">
        <v>104</v>
      </c>
      <c r="D2335" t="s">
        <v>105</v>
      </c>
      <c r="E2335">
        <v>506962</v>
      </c>
      <c r="F2335">
        <v>7181917</v>
      </c>
      <c r="G2335">
        <v>534</v>
      </c>
      <c r="H2335" s="1">
        <v>41505</v>
      </c>
      <c r="I2335" t="s">
        <v>2174</v>
      </c>
      <c r="J2335" t="s">
        <v>119</v>
      </c>
      <c r="K2335" t="s">
        <v>108</v>
      </c>
      <c r="L2335" t="s">
        <v>109</v>
      </c>
      <c r="M2335" t="s">
        <v>120</v>
      </c>
      <c r="N2335" t="s">
        <v>111</v>
      </c>
      <c r="O2335" t="s">
        <v>2515</v>
      </c>
      <c r="P2335" t="s">
        <v>112</v>
      </c>
      <c r="Q2335" t="s">
        <v>2127</v>
      </c>
      <c r="R2335" t="s">
        <v>2128</v>
      </c>
      <c r="T2335" s="1">
        <v>41476</v>
      </c>
      <c r="V2335">
        <v>1921</v>
      </c>
      <c r="X2335">
        <v>0.62</v>
      </c>
      <c r="Z2335">
        <v>14.4</v>
      </c>
      <c r="AA2335">
        <v>1.1000000000000001</v>
      </c>
      <c r="AC2335">
        <v>10</v>
      </c>
      <c r="AD2335">
        <v>541.79999999999995</v>
      </c>
      <c r="AG2335">
        <v>0.4</v>
      </c>
      <c r="AH2335">
        <v>0.56999999999999995</v>
      </c>
      <c r="AJ2335">
        <v>6.71</v>
      </c>
      <c r="AM2335">
        <v>5.8</v>
      </c>
      <c r="AO2335">
        <v>52.3</v>
      </c>
      <c r="AR2335">
        <v>97.47</v>
      </c>
      <c r="AV2335">
        <v>1.54</v>
      </c>
      <c r="AW2335">
        <v>2.5</v>
      </c>
      <c r="BA2335">
        <v>192</v>
      </c>
      <c r="BE2335">
        <v>0.15</v>
      </c>
      <c r="BF2335">
        <v>6</v>
      </c>
      <c r="BI2335">
        <v>0.1</v>
      </c>
      <c r="BK2335">
        <v>161</v>
      </c>
      <c r="BL2335">
        <v>11.88</v>
      </c>
      <c r="BM2335">
        <v>6.0000000000000001E-3</v>
      </c>
      <c r="BQ2335">
        <v>80.099999999999994</v>
      </c>
      <c r="BR2335">
        <v>0.21199999999999999</v>
      </c>
      <c r="BU2335">
        <v>34.06</v>
      </c>
      <c r="CB2335">
        <v>0.15</v>
      </c>
      <c r="CD2335">
        <v>6.57</v>
      </c>
      <c r="CE2335">
        <v>3.6</v>
      </c>
      <c r="CF2335">
        <v>9.6</v>
      </c>
      <c r="CJ2335">
        <v>120.3</v>
      </c>
      <c r="CM2335">
        <v>0.15</v>
      </c>
      <c r="CN2335">
        <v>2.5</v>
      </c>
      <c r="CO2335">
        <v>5.0000000000000001E-3</v>
      </c>
      <c r="CP2335">
        <v>0.37</v>
      </c>
      <c r="CR2335">
        <v>7.1</v>
      </c>
      <c r="CS2335">
        <v>233</v>
      </c>
      <c r="CT2335">
        <v>0.05</v>
      </c>
      <c r="CX2335">
        <v>506.4</v>
      </c>
    </row>
    <row r="2336" spans="1:102">
      <c r="A2336" t="s">
        <v>2516</v>
      </c>
      <c r="B2336">
        <v>1349623</v>
      </c>
      <c r="C2336" t="s">
        <v>104</v>
      </c>
      <c r="D2336" t="s">
        <v>105</v>
      </c>
      <c r="E2336">
        <v>507371</v>
      </c>
      <c r="F2336">
        <v>7181986</v>
      </c>
      <c r="G2336">
        <v>571</v>
      </c>
      <c r="H2336" s="1">
        <v>41505</v>
      </c>
      <c r="I2336" t="s">
        <v>2174</v>
      </c>
      <c r="J2336" t="s">
        <v>119</v>
      </c>
      <c r="K2336" t="s">
        <v>108</v>
      </c>
      <c r="L2336" t="s">
        <v>109</v>
      </c>
      <c r="M2336" t="s">
        <v>120</v>
      </c>
      <c r="N2336" t="s">
        <v>111</v>
      </c>
      <c r="O2336" t="s">
        <v>2516</v>
      </c>
      <c r="P2336" t="s">
        <v>112</v>
      </c>
      <c r="Q2336" t="s">
        <v>2127</v>
      </c>
      <c r="R2336" t="s">
        <v>2128</v>
      </c>
      <c r="T2336" s="1">
        <v>41476</v>
      </c>
      <c r="V2336">
        <v>464</v>
      </c>
      <c r="X2336">
        <v>1.22</v>
      </c>
      <c r="Z2336">
        <v>7.8</v>
      </c>
      <c r="AA2336">
        <v>3.9</v>
      </c>
      <c r="AC2336">
        <v>3</v>
      </c>
      <c r="AD2336">
        <v>320.2</v>
      </c>
      <c r="AG2336">
        <v>0.19</v>
      </c>
      <c r="AH2336">
        <v>0.34</v>
      </c>
      <c r="AJ2336">
        <v>0.89</v>
      </c>
      <c r="AM2336">
        <v>12.8</v>
      </c>
      <c r="AO2336">
        <v>32.200000000000003</v>
      </c>
      <c r="AR2336">
        <v>39.19</v>
      </c>
      <c r="AV2336">
        <v>2.4</v>
      </c>
      <c r="AW2336">
        <v>3.9</v>
      </c>
      <c r="BA2336">
        <v>68</v>
      </c>
      <c r="BE2336">
        <v>0.11</v>
      </c>
      <c r="BF2336">
        <v>12</v>
      </c>
      <c r="BI2336">
        <v>0.44</v>
      </c>
      <c r="BK2336">
        <v>260</v>
      </c>
      <c r="BL2336">
        <v>2.87</v>
      </c>
      <c r="BM2336">
        <v>7.0000000000000001E-3</v>
      </c>
      <c r="BQ2336">
        <v>36.9</v>
      </c>
      <c r="BR2336">
        <v>8.3000000000000004E-2</v>
      </c>
      <c r="BU2336">
        <v>23.39</v>
      </c>
      <c r="CB2336">
        <v>0.01</v>
      </c>
      <c r="CD2336">
        <v>1.04</v>
      </c>
      <c r="CE2336">
        <v>4.7</v>
      </c>
      <c r="CF2336">
        <v>1.2</v>
      </c>
      <c r="CJ2336">
        <v>32.5</v>
      </c>
      <c r="CM2336">
        <v>0.01</v>
      </c>
      <c r="CN2336">
        <v>3.2</v>
      </c>
      <c r="CO2336">
        <v>3.4000000000000002E-2</v>
      </c>
      <c r="CP2336">
        <v>0.17</v>
      </c>
      <c r="CR2336">
        <v>1.3</v>
      </c>
      <c r="CS2336">
        <v>47</v>
      </c>
      <c r="CT2336">
        <v>0.05</v>
      </c>
      <c r="CX2336">
        <v>120.7</v>
      </c>
    </row>
    <row r="2337" spans="1:102">
      <c r="A2337" t="s">
        <v>2517</v>
      </c>
      <c r="B2337">
        <v>1349633</v>
      </c>
      <c r="C2337" t="s">
        <v>104</v>
      </c>
      <c r="D2337" t="s">
        <v>105</v>
      </c>
      <c r="E2337">
        <v>507580</v>
      </c>
      <c r="F2337">
        <v>7182078</v>
      </c>
      <c r="G2337">
        <v>599</v>
      </c>
      <c r="H2337" s="1">
        <v>41505</v>
      </c>
      <c r="I2337" t="s">
        <v>2174</v>
      </c>
      <c r="J2337" t="s">
        <v>119</v>
      </c>
      <c r="K2337" t="s">
        <v>108</v>
      </c>
      <c r="L2337" t="s">
        <v>109</v>
      </c>
      <c r="M2337" t="s">
        <v>120</v>
      </c>
      <c r="N2337" t="s">
        <v>111</v>
      </c>
      <c r="O2337" t="s">
        <v>2517</v>
      </c>
      <c r="P2337" t="s">
        <v>112</v>
      </c>
      <c r="Q2337" t="s">
        <v>2127</v>
      </c>
      <c r="R2337" t="s">
        <v>2128</v>
      </c>
      <c r="T2337" s="1">
        <v>41476</v>
      </c>
      <c r="V2337">
        <v>108</v>
      </c>
      <c r="X2337">
        <v>1.2</v>
      </c>
      <c r="Z2337">
        <v>9.1999999999999993</v>
      </c>
      <c r="AA2337">
        <v>4.0999999999999996</v>
      </c>
      <c r="AC2337">
        <v>2</v>
      </c>
      <c r="AD2337">
        <v>374</v>
      </c>
      <c r="AG2337">
        <v>0.14000000000000001</v>
      </c>
      <c r="AH2337">
        <v>0.22</v>
      </c>
      <c r="AJ2337">
        <v>0.44</v>
      </c>
      <c r="AM2337">
        <v>10.8</v>
      </c>
      <c r="AO2337">
        <v>31.8</v>
      </c>
      <c r="AR2337">
        <v>30.93</v>
      </c>
      <c r="AV2337">
        <v>2.39</v>
      </c>
      <c r="AW2337">
        <v>3.9</v>
      </c>
      <c r="BA2337">
        <v>37</v>
      </c>
      <c r="BE2337">
        <v>7.0000000000000007E-2</v>
      </c>
      <c r="BF2337">
        <v>15.9</v>
      </c>
      <c r="BI2337">
        <v>0.44</v>
      </c>
      <c r="BK2337">
        <v>301</v>
      </c>
      <c r="BL2337">
        <v>2.52</v>
      </c>
      <c r="BM2337">
        <v>3.0000000000000001E-3</v>
      </c>
      <c r="BQ2337">
        <v>34.700000000000003</v>
      </c>
      <c r="BR2337">
        <v>5.7000000000000002E-2</v>
      </c>
      <c r="BU2337">
        <v>15.71</v>
      </c>
      <c r="CB2337">
        <v>0.01</v>
      </c>
      <c r="CD2337">
        <v>1.1599999999999999</v>
      </c>
      <c r="CE2337">
        <v>3.8</v>
      </c>
      <c r="CF2337">
        <v>0.5</v>
      </c>
      <c r="CJ2337">
        <v>20.5</v>
      </c>
      <c r="CM2337">
        <v>0.05</v>
      </c>
      <c r="CN2337">
        <v>3.3</v>
      </c>
      <c r="CO2337">
        <v>2.9000000000000001E-2</v>
      </c>
      <c r="CP2337">
        <v>0.13</v>
      </c>
      <c r="CR2337">
        <v>1.1000000000000001</v>
      </c>
      <c r="CS2337">
        <v>59</v>
      </c>
      <c r="CT2337">
        <v>0.1</v>
      </c>
      <c r="CX2337">
        <v>98.7</v>
      </c>
    </row>
    <row r="2338" spans="1:102">
      <c r="A2338" t="s">
        <v>2518</v>
      </c>
      <c r="B2338">
        <v>1349634</v>
      </c>
      <c r="C2338" t="s">
        <v>104</v>
      </c>
      <c r="D2338" t="s">
        <v>105</v>
      </c>
      <c r="E2338">
        <v>505958</v>
      </c>
      <c r="F2338">
        <v>7183102</v>
      </c>
      <c r="G2338">
        <v>492</v>
      </c>
      <c r="H2338" s="1">
        <v>41505</v>
      </c>
      <c r="I2338" t="s">
        <v>2174</v>
      </c>
      <c r="J2338" t="s">
        <v>119</v>
      </c>
      <c r="K2338" t="s">
        <v>108</v>
      </c>
      <c r="L2338" t="s">
        <v>109</v>
      </c>
      <c r="M2338" t="s">
        <v>120</v>
      </c>
      <c r="N2338" t="s">
        <v>111</v>
      </c>
      <c r="O2338" t="s">
        <v>2518</v>
      </c>
      <c r="P2338" t="s">
        <v>112</v>
      </c>
      <c r="Q2338" t="s">
        <v>2127</v>
      </c>
      <c r="R2338" t="s">
        <v>2128</v>
      </c>
      <c r="T2338" s="1">
        <v>41477</v>
      </c>
      <c r="V2338">
        <v>556</v>
      </c>
      <c r="X2338">
        <v>0.88</v>
      </c>
      <c r="Z2338">
        <v>13.7</v>
      </c>
      <c r="AA2338">
        <v>2.8</v>
      </c>
      <c r="AC2338">
        <v>3</v>
      </c>
      <c r="AD2338">
        <v>1008.8</v>
      </c>
      <c r="AG2338">
        <v>0.19</v>
      </c>
      <c r="AH2338">
        <v>0.05</v>
      </c>
      <c r="AJ2338">
        <v>1.28</v>
      </c>
      <c r="AM2338">
        <v>9.6999999999999993</v>
      </c>
      <c r="AO2338">
        <v>20.3</v>
      </c>
      <c r="AR2338">
        <v>55.37</v>
      </c>
      <c r="AV2338">
        <v>2.35</v>
      </c>
      <c r="AW2338">
        <v>2.4</v>
      </c>
      <c r="BA2338">
        <v>46</v>
      </c>
      <c r="BE2338">
        <v>0.15</v>
      </c>
      <c r="BF2338">
        <v>2.7</v>
      </c>
      <c r="BI2338">
        <v>0.22</v>
      </c>
      <c r="BK2338">
        <v>155</v>
      </c>
      <c r="BL2338">
        <v>6.42</v>
      </c>
      <c r="BM2338">
        <v>2.3E-2</v>
      </c>
      <c r="BQ2338">
        <v>31.5</v>
      </c>
      <c r="BR2338">
        <v>5.3999999999999999E-2</v>
      </c>
      <c r="BU2338">
        <v>23.84</v>
      </c>
      <c r="CB2338">
        <v>0.23</v>
      </c>
      <c r="CD2338">
        <v>3.88</v>
      </c>
      <c r="CE2338">
        <v>3.2</v>
      </c>
      <c r="CF2338">
        <v>3.4</v>
      </c>
      <c r="CJ2338">
        <v>51.4</v>
      </c>
      <c r="CM2338">
        <v>0.14000000000000001</v>
      </c>
      <c r="CN2338">
        <v>2.8</v>
      </c>
      <c r="CO2338">
        <v>2E-3</v>
      </c>
      <c r="CP2338">
        <v>0.61</v>
      </c>
      <c r="CR2338">
        <v>0.7</v>
      </c>
      <c r="CS2338">
        <v>38</v>
      </c>
      <c r="CT2338">
        <v>0.05</v>
      </c>
      <c r="CX2338">
        <v>183.1</v>
      </c>
    </row>
    <row r="2339" spans="1:102">
      <c r="A2339" t="s">
        <v>2519</v>
      </c>
      <c r="B2339" t="s">
        <v>2520</v>
      </c>
      <c r="C2339" t="s">
        <v>104</v>
      </c>
      <c r="D2339" t="s">
        <v>105</v>
      </c>
      <c r="E2339">
        <v>515574</v>
      </c>
      <c r="F2339">
        <v>7188006</v>
      </c>
      <c r="G2339">
        <v>1014</v>
      </c>
      <c r="H2339" s="1">
        <v>41133</v>
      </c>
      <c r="I2339" t="s">
        <v>395</v>
      </c>
      <c r="J2339" t="s">
        <v>107</v>
      </c>
      <c r="K2339" t="s">
        <v>108</v>
      </c>
      <c r="L2339" t="s">
        <v>109</v>
      </c>
      <c r="M2339" t="s">
        <v>120</v>
      </c>
      <c r="N2339" t="s">
        <v>111</v>
      </c>
      <c r="O2339" t="s">
        <v>2519</v>
      </c>
      <c r="P2339" t="s">
        <v>112</v>
      </c>
      <c r="Q2339" t="s">
        <v>243</v>
      </c>
      <c r="R2339" t="s">
        <v>244</v>
      </c>
      <c r="T2339" s="1">
        <v>41104</v>
      </c>
      <c r="V2339">
        <v>163</v>
      </c>
      <c r="X2339">
        <v>1.89</v>
      </c>
      <c r="Z2339">
        <v>11</v>
      </c>
      <c r="AA2339">
        <v>4.2</v>
      </c>
      <c r="AC2339">
        <v>2</v>
      </c>
      <c r="AD2339">
        <v>309.10000000000002</v>
      </c>
      <c r="AG2339">
        <v>0.16</v>
      </c>
      <c r="AH2339">
        <v>0.09</v>
      </c>
      <c r="AJ2339">
        <v>0.43</v>
      </c>
      <c r="AM2339">
        <v>10.4</v>
      </c>
      <c r="AO2339">
        <v>34.700000000000003</v>
      </c>
      <c r="AR2339">
        <v>26.35</v>
      </c>
      <c r="AV2339">
        <v>2.58</v>
      </c>
      <c r="AW2339">
        <v>4.5999999999999996</v>
      </c>
      <c r="BA2339">
        <v>31</v>
      </c>
      <c r="BE2339">
        <v>0.05</v>
      </c>
      <c r="BF2339">
        <v>11.2</v>
      </c>
      <c r="BI2339">
        <v>0.45</v>
      </c>
      <c r="BK2339">
        <v>227</v>
      </c>
      <c r="BL2339">
        <v>2.75</v>
      </c>
      <c r="BM2339">
        <v>2E-3</v>
      </c>
      <c r="BQ2339">
        <v>38.700000000000003</v>
      </c>
      <c r="BR2339">
        <v>1.7000000000000001E-2</v>
      </c>
      <c r="BU2339">
        <v>13.89</v>
      </c>
      <c r="CB2339">
        <v>0.02</v>
      </c>
      <c r="CD2339">
        <v>1.29</v>
      </c>
      <c r="CE2339">
        <v>3.1</v>
      </c>
      <c r="CF2339">
        <v>0.9</v>
      </c>
      <c r="CJ2339">
        <v>11.6</v>
      </c>
      <c r="CM2339">
        <v>7.0000000000000007E-2</v>
      </c>
      <c r="CN2339">
        <v>4.0999999999999996</v>
      </c>
      <c r="CO2339">
        <v>2.5000000000000001E-2</v>
      </c>
      <c r="CP2339">
        <v>0.24</v>
      </c>
      <c r="CR2339">
        <v>0.7</v>
      </c>
      <c r="CS2339">
        <v>62</v>
      </c>
      <c r="CT2339">
        <v>0.1</v>
      </c>
      <c r="CX2339">
        <v>78.599999999999994</v>
      </c>
    </row>
    <row r="2340" spans="1:102">
      <c r="A2340" t="s">
        <v>2521</v>
      </c>
      <c r="B2340" t="s">
        <v>2522</v>
      </c>
      <c r="C2340" t="s">
        <v>104</v>
      </c>
      <c r="D2340" t="s">
        <v>105</v>
      </c>
      <c r="E2340">
        <v>515399</v>
      </c>
      <c r="F2340">
        <v>7187274</v>
      </c>
      <c r="G2340">
        <v>951</v>
      </c>
      <c r="H2340" s="1">
        <v>41133</v>
      </c>
      <c r="I2340" t="s">
        <v>395</v>
      </c>
      <c r="J2340" t="s">
        <v>107</v>
      </c>
      <c r="K2340" t="s">
        <v>108</v>
      </c>
      <c r="L2340" t="s">
        <v>109</v>
      </c>
      <c r="M2340" t="s">
        <v>120</v>
      </c>
      <c r="N2340" t="s">
        <v>111</v>
      </c>
      <c r="O2340" t="s">
        <v>2521</v>
      </c>
      <c r="P2340" t="s">
        <v>112</v>
      </c>
      <c r="Q2340" t="s">
        <v>243</v>
      </c>
      <c r="R2340" t="s">
        <v>244</v>
      </c>
      <c r="T2340" s="1">
        <v>41104</v>
      </c>
      <c r="V2340">
        <v>203</v>
      </c>
      <c r="X2340">
        <v>1.44</v>
      </c>
      <c r="Z2340">
        <v>9.6999999999999993</v>
      </c>
      <c r="AA2340">
        <v>10.1</v>
      </c>
      <c r="AC2340">
        <v>2</v>
      </c>
      <c r="AD2340">
        <v>327</v>
      </c>
      <c r="AG2340">
        <v>0.21</v>
      </c>
      <c r="AH2340">
        <v>0.14000000000000001</v>
      </c>
      <c r="AJ2340">
        <v>0.36</v>
      </c>
      <c r="AM2340">
        <v>8.1999999999999993</v>
      </c>
      <c r="AO2340">
        <v>30</v>
      </c>
      <c r="AR2340">
        <v>22.41</v>
      </c>
      <c r="AV2340">
        <v>2.68</v>
      </c>
      <c r="AW2340">
        <v>4.9000000000000004</v>
      </c>
      <c r="BA2340">
        <v>41</v>
      </c>
      <c r="BE2340">
        <v>0.08</v>
      </c>
      <c r="BF2340">
        <v>7.6</v>
      </c>
      <c r="BI2340">
        <v>0.42</v>
      </c>
      <c r="BK2340">
        <v>258</v>
      </c>
      <c r="BL2340">
        <v>2.59</v>
      </c>
      <c r="BM2340">
        <v>7.0000000000000001E-3</v>
      </c>
      <c r="BQ2340">
        <v>30.7</v>
      </c>
      <c r="BR2340">
        <v>0.04</v>
      </c>
      <c r="BU2340">
        <v>11.98</v>
      </c>
      <c r="CB2340">
        <v>0.03</v>
      </c>
      <c r="CD2340">
        <v>1.07</v>
      </c>
      <c r="CE2340">
        <v>2.8</v>
      </c>
      <c r="CF2340">
        <v>0.5</v>
      </c>
      <c r="CJ2340">
        <v>16.600000000000001</v>
      </c>
      <c r="CM2340">
        <v>0.06</v>
      </c>
      <c r="CN2340">
        <v>2.2999999999999998</v>
      </c>
      <c r="CO2340">
        <v>1.2999999999999999E-2</v>
      </c>
      <c r="CP2340">
        <v>0.27</v>
      </c>
      <c r="CR2340">
        <v>0.5</v>
      </c>
      <c r="CS2340">
        <v>57</v>
      </c>
      <c r="CT2340">
        <v>0.2</v>
      </c>
      <c r="CX2340">
        <v>84.3</v>
      </c>
    </row>
    <row r="2341" spans="1:102">
      <c r="A2341" t="s">
        <v>2523</v>
      </c>
      <c r="B2341" t="s">
        <v>2524</v>
      </c>
      <c r="C2341" t="s">
        <v>104</v>
      </c>
      <c r="D2341" t="s">
        <v>105</v>
      </c>
      <c r="E2341">
        <v>514397</v>
      </c>
      <c r="F2341">
        <v>7188011</v>
      </c>
      <c r="G2341">
        <v>847</v>
      </c>
      <c r="H2341" s="1">
        <v>41133</v>
      </c>
      <c r="I2341" t="s">
        <v>395</v>
      </c>
      <c r="J2341" t="s">
        <v>107</v>
      </c>
      <c r="K2341" t="s">
        <v>108</v>
      </c>
      <c r="L2341" t="s">
        <v>109</v>
      </c>
      <c r="M2341" t="s">
        <v>120</v>
      </c>
      <c r="N2341" t="s">
        <v>111</v>
      </c>
      <c r="O2341" t="s">
        <v>2523</v>
      </c>
      <c r="P2341" t="s">
        <v>112</v>
      </c>
      <c r="Q2341" t="s">
        <v>243</v>
      </c>
      <c r="R2341" t="s">
        <v>244</v>
      </c>
      <c r="T2341" s="1">
        <v>41105</v>
      </c>
      <c r="V2341">
        <v>67</v>
      </c>
      <c r="X2341">
        <v>2</v>
      </c>
      <c r="Z2341">
        <v>5.8</v>
      </c>
      <c r="AA2341">
        <v>0.5</v>
      </c>
      <c r="AC2341">
        <v>2</v>
      </c>
      <c r="AD2341">
        <v>448.4</v>
      </c>
      <c r="AG2341">
        <v>0.21</v>
      </c>
      <c r="AH2341">
        <v>0.19</v>
      </c>
      <c r="AJ2341">
        <v>0.68</v>
      </c>
      <c r="AM2341">
        <v>9.5</v>
      </c>
      <c r="AO2341">
        <v>34.299999999999997</v>
      </c>
      <c r="AR2341">
        <v>35.840000000000003</v>
      </c>
      <c r="AV2341">
        <v>2.94</v>
      </c>
      <c r="AW2341">
        <v>6.5</v>
      </c>
      <c r="BA2341">
        <v>20</v>
      </c>
      <c r="BE2341">
        <v>0.11</v>
      </c>
      <c r="BF2341">
        <v>2.6</v>
      </c>
      <c r="BI2341">
        <v>0.47</v>
      </c>
      <c r="BK2341">
        <v>158</v>
      </c>
      <c r="BL2341">
        <v>1.74</v>
      </c>
      <c r="BM2341">
        <v>4.0000000000000001E-3</v>
      </c>
      <c r="BQ2341">
        <v>33.299999999999997</v>
      </c>
      <c r="BR2341">
        <v>2.9000000000000001E-2</v>
      </c>
      <c r="BU2341">
        <v>19.010000000000002</v>
      </c>
      <c r="CB2341">
        <v>0.01</v>
      </c>
      <c r="CD2341">
        <v>0.72</v>
      </c>
      <c r="CE2341">
        <v>3.5</v>
      </c>
      <c r="CF2341">
        <v>0.3</v>
      </c>
      <c r="CJ2341">
        <v>8.6999999999999993</v>
      </c>
      <c r="CM2341">
        <v>0.04</v>
      </c>
      <c r="CN2341">
        <v>1.2</v>
      </c>
      <c r="CO2341">
        <v>1E-3</v>
      </c>
      <c r="CP2341">
        <v>0.19</v>
      </c>
      <c r="CR2341">
        <v>0.2</v>
      </c>
      <c r="CS2341">
        <v>55</v>
      </c>
      <c r="CT2341">
        <v>0.05</v>
      </c>
      <c r="CX2341">
        <v>122.5</v>
      </c>
    </row>
    <row r="2342" spans="1:102">
      <c r="A2342" t="s">
        <v>2525</v>
      </c>
      <c r="B2342">
        <v>1349635</v>
      </c>
      <c r="C2342" t="s">
        <v>104</v>
      </c>
      <c r="D2342" t="s">
        <v>105</v>
      </c>
      <c r="E2342">
        <v>505960</v>
      </c>
      <c r="F2342">
        <v>7183055</v>
      </c>
      <c r="G2342">
        <v>570</v>
      </c>
      <c r="H2342" s="1">
        <v>41505</v>
      </c>
      <c r="I2342" t="s">
        <v>2174</v>
      </c>
      <c r="J2342" t="s">
        <v>119</v>
      </c>
      <c r="K2342" t="s">
        <v>108</v>
      </c>
      <c r="L2342" t="s">
        <v>109</v>
      </c>
      <c r="M2342" t="s">
        <v>120</v>
      </c>
      <c r="N2342" t="s">
        <v>111</v>
      </c>
      <c r="O2342" t="s">
        <v>2525</v>
      </c>
      <c r="P2342" t="s">
        <v>112</v>
      </c>
      <c r="Q2342" t="s">
        <v>2127</v>
      </c>
      <c r="R2342" t="s">
        <v>2128</v>
      </c>
      <c r="T2342" s="1">
        <v>41477</v>
      </c>
      <c r="V2342">
        <v>192</v>
      </c>
      <c r="X2342">
        <v>1.1399999999999999</v>
      </c>
      <c r="Z2342">
        <v>9.4</v>
      </c>
      <c r="AA2342">
        <v>4.9000000000000004</v>
      </c>
      <c r="AC2342">
        <v>4</v>
      </c>
      <c r="AD2342">
        <v>533</v>
      </c>
      <c r="AG2342">
        <v>0.19</v>
      </c>
      <c r="AH2342">
        <v>0.05</v>
      </c>
      <c r="AJ2342">
        <v>0.69</v>
      </c>
      <c r="AM2342">
        <v>5.0999999999999996</v>
      </c>
      <c r="AO2342">
        <v>23.8</v>
      </c>
      <c r="AR2342">
        <v>37.11</v>
      </c>
      <c r="AV2342">
        <v>2.34</v>
      </c>
      <c r="AW2342">
        <v>3.5</v>
      </c>
      <c r="BA2342">
        <v>33</v>
      </c>
      <c r="BE2342">
        <v>0.11</v>
      </c>
      <c r="BF2342">
        <v>3.7</v>
      </c>
      <c r="BI2342">
        <v>0.2</v>
      </c>
      <c r="BK2342">
        <v>121</v>
      </c>
      <c r="BL2342">
        <v>4.99</v>
      </c>
      <c r="BM2342">
        <v>1.2E-2</v>
      </c>
      <c r="BQ2342">
        <v>22.2</v>
      </c>
      <c r="BR2342">
        <v>5.0999999999999997E-2</v>
      </c>
      <c r="BU2342">
        <v>19.809999999999999</v>
      </c>
      <c r="CB2342">
        <v>0.1</v>
      </c>
      <c r="CD2342">
        <v>1.91</v>
      </c>
      <c r="CE2342">
        <v>2.4</v>
      </c>
      <c r="CF2342">
        <v>1.7</v>
      </c>
      <c r="CJ2342">
        <v>28.6</v>
      </c>
      <c r="CM2342">
        <v>0.04</v>
      </c>
      <c r="CN2342">
        <v>1.2</v>
      </c>
      <c r="CO2342">
        <v>4.0000000000000001E-3</v>
      </c>
      <c r="CP2342">
        <v>0.68</v>
      </c>
      <c r="CR2342">
        <v>0.5</v>
      </c>
      <c r="CS2342">
        <v>49</v>
      </c>
      <c r="CT2342">
        <v>0.05</v>
      </c>
      <c r="CX2342">
        <v>112.9</v>
      </c>
    </row>
    <row r="2343" spans="1:102">
      <c r="A2343" t="s">
        <v>2526</v>
      </c>
      <c r="B2343">
        <v>1349636</v>
      </c>
      <c r="C2343" t="s">
        <v>104</v>
      </c>
      <c r="D2343" t="s">
        <v>105</v>
      </c>
      <c r="E2343">
        <v>505957</v>
      </c>
      <c r="F2343">
        <v>7183004</v>
      </c>
      <c r="G2343">
        <v>595</v>
      </c>
      <c r="H2343" s="1">
        <v>41505</v>
      </c>
      <c r="I2343" t="s">
        <v>2174</v>
      </c>
      <c r="J2343" t="s">
        <v>119</v>
      </c>
      <c r="K2343" t="s">
        <v>108</v>
      </c>
      <c r="L2343" t="s">
        <v>109</v>
      </c>
      <c r="M2343" t="s">
        <v>120</v>
      </c>
      <c r="N2343" t="s">
        <v>111</v>
      </c>
      <c r="O2343" t="s">
        <v>2526</v>
      </c>
      <c r="P2343" t="s">
        <v>112</v>
      </c>
      <c r="Q2343" t="s">
        <v>2127</v>
      </c>
      <c r="R2343" t="s">
        <v>2128</v>
      </c>
      <c r="T2343" s="1">
        <v>41477</v>
      </c>
      <c r="V2343">
        <v>156</v>
      </c>
      <c r="X2343">
        <v>1.54</v>
      </c>
      <c r="Z2343">
        <v>11.6</v>
      </c>
      <c r="AA2343">
        <v>2.2000000000000002</v>
      </c>
      <c r="AC2343">
        <v>2</v>
      </c>
      <c r="AD2343">
        <v>328</v>
      </c>
      <c r="AG2343">
        <v>0.16</v>
      </c>
      <c r="AH2343">
        <v>0.04</v>
      </c>
      <c r="AJ2343">
        <v>0.42</v>
      </c>
      <c r="AM2343">
        <v>6.8</v>
      </c>
      <c r="AO2343">
        <v>27.9</v>
      </c>
      <c r="AR2343">
        <v>33.07</v>
      </c>
      <c r="AV2343">
        <v>2.46</v>
      </c>
      <c r="AW2343">
        <v>4</v>
      </c>
      <c r="BA2343">
        <v>16</v>
      </c>
      <c r="BE2343">
        <v>0.1</v>
      </c>
      <c r="BF2343">
        <v>5.9</v>
      </c>
      <c r="BI2343">
        <v>0.34</v>
      </c>
      <c r="BK2343">
        <v>140</v>
      </c>
      <c r="BL2343">
        <v>4.76</v>
      </c>
      <c r="BM2343">
        <v>4.0000000000000001E-3</v>
      </c>
      <c r="BQ2343">
        <v>25.7</v>
      </c>
      <c r="BR2343">
        <v>2.3E-2</v>
      </c>
      <c r="BU2343">
        <v>18.399999999999999</v>
      </c>
      <c r="CB2343">
        <v>0.05</v>
      </c>
      <c r="CD2343">
        <v>1.9</v>
      </c>
      <c r="CE2343">
        <v>2.7</v>
      </c>
      <c r="CF2343">
        <v>1.1000000000000001</v>
      </c>
      <c r="CJ2343">
        <v>19.3</v>
      </c>
      <c r="CM2343">
        <v>0.08</v>
      </c>
      <c r="CN2343">
        <v>3</v>
      </c>
      <c r="CO2343">
        <v>7.0000000000000001E-3</v>
      </c>
      <c r="CP2343">
        <v>0.33</v>
      </c>
      <c r="CR2343">
        <v>0.5</v>
      </c>
      <c r="CS2343">
        <v>66</v>
      </c>
      <c r="CT2343">
        <v>0.05</v>
      </c>
      <c r="CX2343">
        <v>96.6</v>
      </c>
    </row>
    <row r="2344" spans="1:102">
      <c r="A2344" t="s">
        <v>2527</v>
      </c>
      <c r="B2344">
        <v>1349643</v>
      </c>
      <c r="C2344" t="s">
        <v>104</v>
      </c>
      <c r="D2344" t="s">
        <v>105</v>
      </c>
      <c r="E2344">
        <v>505983</v>
      </c>
      <c r="F2344">
        <v>7182503</v>
      </c>
      <c r="G2344">
        <v>588</v>
      </c>
      <c r="H2344" s="1">
        <v>41505</v>
      </c>
      <c r="I2344" t="s">
        <v>2174</v>
      </c>
      <c r="J2344" t="s">
        <v>119</v>
      </c>
      <c r="K2344" t="s">
        <v>108</v>
      </c>
      <c r="L2344" t="s">
        <v>109</v>
      </c>
      <c r="M2344" t="s">
        <v>120</v>
      </c>
      <c r="N2344" t="s">
        <v>111</v>
      </c>
      <c r="O2344" t="s">
        <v>2527</v>
      </c>
      <c r="P2344" t="s">
        <v>112</v>
      </c>
      <c r="Q2344" t="s">
        <v>2127</v>
      </c>
      <c r="R2344" t="s">
        <v>2128</v>
      </c>
      <c r="T2344" s="1">
        <v>41477</v>
      </c>
      <c r="V2344">
        <v>2592</v>
      </c>
      <c r="X2344">
        <v>0.69</v>
      </c>
      <c r="Z2344">
        <v>85.9</v>
      </c>
      <c r="AA2344">
        <v>12</v>
      </c>
      <c r="AC2344">
        <v>7</v>
      </c>
      <c r="AD2344">
        <v>259.5</v>
      </c>
      <c r="AG2344">
        <v>0.16</v>
      </c>
      <c r="AH2344">
        <v>0.34</v>
      </c>
      <c r="AJ2344">
        <v>2.2400000000000002</v>
      </c>
      <c r="AM2344">
        <v>3.2</v>
      </c>
      <c r="AO2344">
        <v>30</v>
      </c>
      <c r="AR2344">
        <v>82.83</v>
      </c>
      <c r="AV2344">
        <v>4.8499999999999996</v>
      </c>
      <c r="AW2344">
        <v>2.4</v>
      </c>
      <c r="BA2344">
        <v>392</v>
      </c>
      <c r="BE2344">
        <v>0.22</v>
      </c>
      <c r="BF2344">
        <v>7.3</v>
      </c>
      <c r="BI2344">
        <v>0.22</v>
      </c>
      <c r="BK2344">
        <v>174</v>
      </c>
      <c r="BL2344">
        <v>9.42</v>
      </c>
      <c r="BM2344">
        <v>1.7000000000000001E-2</v>
      </c>
      <c r="BQ2344">
        <v>50.7</v>
      </c>
      <c r="BR2344">
        <v>0.371</v>
      </c>
      <c r="BU2344">
        <v>37.479999999999997</v>
      </c>
      <c r="CB2344">
        <v>0.97</v>
      </c>
      <c r="CD2344">
        <v>9.3699999999999992</v>
      </c>
      <c r="CE2344">
        <v>3.8</v>
      </c>
      <c r="CF2344">
        <v>8.6</v>
      </c>
      <c r="CJ2344">
        <v>415.8</v>
      </c>
      <c r="CM2344">
        <v>0.37</v>
      </c>
      <c r="CN2344">
        <v>2.8</v>
      </c>
      <c r="CO2344">
        <v>1.4E-2</v>
      </c>
      <c r="CP2344">
        <v>0.48</v>
      </c>
      <c r="CR2344">
        <v>3.7</v>
      </c>
      <c r="CS2344">
        <v>240</v>
      </c>
      <c r="CT2344">
        <v>0.1</v>
      </c>
      <c r="CX2344">
        <v>201.3</v>
      </c>
    </row>
    <row r="2345" spans="1:102">
      <c r="A2345" t="s">
        <v>2528</v>
      </c>
      <c r="B2345" t="s">
        <v>2529</v>
      </c>
      <c r="C2345" t="s">
        <v>104</v>
      </c>
      <c r="D2345" t="s">
        <v>105</v>
      </c>
      <c r="E2345">
        <v>514639</v>
      </c>
      <c r="F2345">
        <v>7187866</v>
      </c>
      <c r="G2345">
        <v>879</v>
      </c>
      <c r="H2345" s="1">
        <v>41133</v>
      </c>
      <c r="I2345" t="s">
        <v>395</v>
      </c>
      <c r="J2345" t="s">
        <v>107</v>
      </c>
      <c r="K2345" t="s">
        <v>108</v>
      </c>
      <c r="L2345" t="s">
        <v>109</v>
      </c>
      <c r="M2345" t="s">
        <v>120</v>
      </c>
      <c r="N2345" t="s">
        <v>111</v>
      </c>
      <c r="O2345" t="s">
        <v>2528</v>
      </c>
      <c r="P2345" t="s">
        <v>112</v>
      </c>
      <c r="Q2345" t="s">
        <v>243</v>
      </c>
      <c r="R2345" t="s">
        <v>244</v>
      </c>
      <c r="T2345" s="1">
        <v>41105</v>
      </c>
      <c r="V2345">
        <v>85</v>
      </c>
      <c r="X2345">
        <v>1.89</v>
      </c>
      <c r="Z2345">
        <v>8</v>
      </c>
      <c r="AA2345">
        <v>1.2</v>
      </c>
      <c r="AC2345">
        <v>2</v>
      </c>
      <c r="AD2345">
        <v>464.1</v>
      </c>
      <c r="AG2345">
        <v>0.25</v>
      </c>
      <c r="AH2345">
        <v>0.09</v>
      </c>
      <c r="AJ2345">
        <v>0.5</v>
      </c>
      <c r="AM2345">
        <v>11</v>
      </c>
      <c r="AO2345">
        <v>33.299999999999997</v>
      </c>
      <c r="AR2345">
        <v>37.18</v>
      </c>
      <c r="AV2345">
        <v>3.12</v>
      </c>
      <c r="AW2345">
        <v>6.7</v>
      </c>
      <c r="BA2345">
        <v>33</v>
      </c>
      <c r="BE2345">
        <v>0.09</v>
      </c>
      <c r="BF2345">
        <v>3.9</v>
      </c>
      <c r="BI2345">
        <v>0.5</v>
      </c>
      <c r="BK2345">
        <v>167</v>
      </c>
      <c r="BL2345">
        <v>2</v>
      </c>
      <c r="BM2345">
        <v>4.0000000000000001E-3</v>
      </c>
      <c r="BQ2345">
        <v>41.5</v>
      </c>
      <c r="BR2345">
        <v>3.3000000000000002E-2</v>
      </c>
      <c r="BU2345">
        <v>18.13</v>
      </c>
      <c r="CB2345">
        <v>0.01</v>
      </c>
      <c r="CD2345">
        <v>0.94</v>
      </c>
      <c r="CE2345">
        <v>3.7</v>
      </c>
      <c r="CF2345">
        <v>0.4</v>
      </c>
      <c r="CJ2345">
        <v>7.7</v>
      </c>
      <c r="CM2345">
        <v>0.08</v>
      </c>
      <c r="CN2345">
        <v>1.6</v>
      </c>
      <c r="CO2345">
        <v>3.0000000000000001E-3</v>
      </c>
      <c r="CP2345">
        <v>0.32</v>
      </c>
      <c r="CR2345">
        <v>0.3</v>
      </c>
      <c r="CS2345">
        <v>61</v>
      </c>
      <c r="CT2345">
        <v>0.05</v>
      </c>
      <c r="CX2345">
        <v>105</v>
      </c>
    </row>
    <row r="2346" spans="1:102">
      <c r="A2346" t="s">
        <v>2530</v>
      </c>
      <c r="B2346" t="s">
        <v>2531</v>
      </c>
      <c r="C2346" t="s">
        <v>104</v>
      </c>
      <c r="D2346" t="s">
        <v>105</v>
      </c>
      <c r="E2346">
        <v>514588</v>
      </c>
      <c r="F2346">
        <v>7187957</v>
      </c>
      <c r="G2346">
        <v>866</v>
      </c>
      <c r="H2346" s="1">
        <v>41133</v>
      </c>
      <c r="I2346" t="s">
        <v>395</v>
      </c>
      <c r="J2346" t="s">
        <v>107</v>
      </c>
      <c r="K2346" t="s">
        <v>108</v>
      </c>
      <c r="L2346" t="s">
        <v>109</v>
      </c>
      <c r="M2346" t="s">
        <v>120</v>
      </c>
      <c r="N2346" t="s">
        <v>111</v>
      </c>
      <c r="O2346" t="s">
        <v>2530</v>
      </c>
      <c r="P2346" t="s">
        <v>112</v>
      </c>
      <c r="Q2346" t="s">
        <v>243</v>
      </c>
      <c r="R2346" t="s">
        <v>244</v>
      </c>
      <c r="T2346" s="1">
        <v>41105</v>
      </c>
      <c r="V2346">
        <v>63</v>
      </c>
      <c r="X2346">
        <v>2.37</v>
      </c>
      <c r="Z2346">
        <v>6.7</v>
      </c>
      <c r="AA2346">
        <v>0.7</v>
      </c>
      <c r="AC2346">
        <v>2</v>
      </c>
      <c r="AD2346">
        <v>607.9</v>
      </c>
      <c r="AG2346">
        <v>0.21</v>
      </c>
      <c r="AH2346">
        <v>0.11</v>
      </c>
      <c r="AJ2346">
        <v>0.27</v>
      </c>
      <c r="AM2346">
        <v>10.6</v>
      </c>
      <c r="AO2346">
        <v>40.700000000000003</v>
      </c>
      <c r="AR2346">
        <v>34.42</v>
      </c>
      <c r="AV2346">
        <v>3.4</v>
      </c>
      <c r="AW2346">
        <v>7.6</v>
      </c>
      <c r="BA2346">
        <v>25</v>
      </c>
      <c r="BE2346">
        <v>0.08</v>
      </c>
      <c r="BF2346">
        <v>1.6</v>
      </c>
      <c r="BI2346">
        <v>0.63</v>
      </c>
      <c r="BK2346">
        <v>168</v>
      </c>
      <c r="BL2346">
        <v>1.8</v>
      </c>
      <c r="BM2346">
        <v>3.0000000000000001E-3</v>
      </c>
      <c r="BQ2346">
        <v>45</v>
      </c>
      <c r="BR2346">
        <v>2.5999999999999999E-2</v>
      </c>
      <c r="BU2346">
        <v>13.41</v>
      </c>
      <c r="CB2346">
        <v>0.01</v>
      </c>
      <c r="CD2346">
        <v>0.77</v>
      </c>
      <c r="CE2346">
        <v>4.0999999999999996</v>
      </c>
      <c r="CF2346">
        <v>0.2</v>
      </c>
      <c r="CJ2346">
        <v>6.1</v>
      </c>
      <c r="CM2346">
        <v>0.1</v>
      </c>
      <c r="CN2346">
        <v>1.1000000000000001</v>
      </c>
      <c r="CO2346">
        <v>5.0000000000000001E-4</v>
      </c>
      <c r="CP2346">
        <v>0.28000000000000003</v>
      </c>
      <c r="CR2346">
        <v>0.2</v>
      </c>
      <c r="CS2346">
        <v>63</v>
      </c>
      <c r="CT2346">
        <v>0.05</v>
      </c>
      <c r="CX2346">
        <v>103</v>
      </c>
    </row>
    <row r="2347" spans="1:102">
      <c r="A2347" t="s">
        <v>2532</v>
      </c>
      <c r="B2347" t="s">
        <v>2533</v>
      </c>
      <c r="C2347" t="s">
        <v>104</v>
      </c>
      <c r="D2347" t="s">
        <v>105</v>
      </c>
      <c r="E2347">
        <v>514294</v>
      </c>
      <c r="F2347">
        <v>7188018</v>
      </c>
      <c r="G2347">
        <v>815</v>
      </c>
      <c r="H2347" s="1">
        <v>41133</v>
      </c>
      <c r="I2347" t="s">
        <v>395</v>
      </c>
      <c r="J2347" t="s">
        <v>107</v>
      </c>
      <c r="K2347" t="s">
        <v>108</v>
      </c>
      <c r="L2347" t="s">
        <v>109</v>
      </c>
      <c r="M2347" t="s">
        <v>120</v>
      </c>
      <c r="N2347" t="s">
        <v>111</v>
      </c>
      <c r="O2347" t="s">
        <v>2532</v>
      </c>
      <c r="P2347" t="s">
        <v>112</v>
      </c>
      <c r="Q2347" t="s">
        <v>243</v>
      </c>
      <c r="R2347" t="s">
        <v>244</v>
      </c>
      <c r="T2347" s="1">
        <v>41105</v>
      </c>
      <c r="V2347">
        <v>70</v>
      </c>
      <c r="X2347">
        <v>1.84</v>
      </c>
      <c r="Z2347">
        <v>9.9</v>
      </c>
      <c r="AA2347">
        <v>2.2000000000000002</v>
      </c>
      <c r="AC2347">
        <v>3</v>
      </c>
      <c r="AD2347">
        <v>232</v>
      </c>
      <c r="AG2347">
        <v>0.34</v>
      </c>
      <c r="AH2347">
        <v>0.22</v>
      </c>
      <c r="AJ2347">
        <v>0.99</v>
      </c>
      <c r="AM2347">
        <v>14.5</v>
      </c>
      <c r="AO2347">
        <v>33.5</v>
      </c>
      <c r="AR2347">
        <v>46.04</v>
      </c>
      <c r="AV2347">
        <v>3.4</v>
      </c>
      <c r="AW2347">
        <v>6.2</v>
      </c>
      <c r="BA2347">
        <v>20</v>
      </c>
      <c r="BE2347">
        <v>0.13</v>
      </c>
      <c r="BF2347">
        <v>5</v>
      </c>
      <c r="BI2347">
        <v>0.52</v>
      </c>
      <c r="BK2347">
        <v>184</v>
      </c>
      <c r="BL2347">
        <v>2.27</v>
      </c>
      <c r="BM2347">
        <v>6.0000000000000001E-3</v>
      </c>
      <c r="BQ2347">
        <v>45.2</v>
      </c>
      <c r="BR2347">
        <v>2.9000000000000001E-2</v>
      </c>
      <c r="BU2347">
        <v>32.630000000000003</v>
      </c>
      <c r="CB2347">
        <v>0.01</v>
      </c>
      <c r="CD2347">
        <v>1.46</v>
      </c>
      <c r="CE2347">
        <v>3.7</v>
      </c>
      <c r="CF2347">
        <v>0.5</v>
      </c>
      <c r="CJ2347">
        <v>7.7</v>
      </c>
      <c r="CM2347">
        <v>7.0000000000000007E-2</v>
      </c>
      <c r="CN2347">
        <v>2</v>
      </c>
      <c r="CO2347">
        <v>6.0000000000000001E-3</v>
      </c>
      <c r="CP2347">
        <v>0.23</v>
      </c>
      <c r="CR2347">
        <v>0.3</v>
      </c>
      <c r="CS2347">
        <v>56</v>
      </c>
      <c r="CT2347">
        <v>0.05</v>
      </c>
      <c r="CX2347">
        <v>271.5</v>
      </c>
    </row>
    <row r="2348" spans="1:102">
      <c r="A2348" t="s">
        <v>2534</v>
      </c>
      <c r="B2348" t="s">
        <v>2535</v>
      </c>
      <c r="C2348" t="s">
        <v>104</v>
      </c>
      <c r="D2348" t="s">
        <v>105</v>
      </c>
      <c r="E2348">
        <v>514154</v>
      </c>
      <c r="F2348">
        <v>7188315</v>
      </c>
      <c r="G2348">
        <v>654</v>
      </c>
      <c r="H2348" s="1">
        <v>41133</v>
      </c>
      <c r="I2348" t="s">
        <v>395</v>
      </c>
      <c r="J2348" t="s">
        <v>107</v>
      </c>
      <c r="K2348" t="s">
        <v>108</v>
      </c>
      <c r="L2348" t="s">
        <v>109</v>
      </c>
      <c r="M2348" t="s">
        <v>120</v>
      </c>
      <c r="N2348" t="s">
        <v>111</v>
      </c>
      <c r="O2348" t="s">
        <v>2534</v>
      </c>
      <c r="P2348" t="s">
        <v>112</v>
      </c>
      <c r="Q2348" t="s">
        <v>243</v>
      </c>
      <c r="R2348" t="s">
        <v>244</v>
      </c>
      <c r="T2348" s="1">
        <v>41105</v>
      </c>
      <c r="V2348">
        <v>188</v>
      </c>
      <c r="X2348">
        <v>1.94</v>
      </c>
      <c r="Z2348">
        <v>14</v>
      </c>
      <c r="AA2348">
        <v>1.9</v>
      </c>
      <c r="AC2348">
        <v>3</v>
      </c>
      <c r="AD2348">
        <v>262.39999999999998</v>
      </c>
      <c r="AG2348">
        <v>0.26</v>
      </c>
      <c r="AH2348">
        <v>0.03</v>
      </c>
      <c r="AJ2348">
        <v>0.6</v>
      </c>
      <c r="AM2348">
        <v>12.3</v>
      </c>
      <c r="AO2348">
        <v>34.9</v>
      </c>
      <c r="AR2348">
        <v>46.38</v>
      </c>
      <c r="AV2348">
        <v>4.33</v>
      </c>
      <c r="AW2348">
        <v>5.9</v>
      </c>
      <c r="BA2348">
        <v>98</v>
      </c>
      <c r="BE2348">
        <v>0.16</v>
      </c>
      <c r="BF2348">
        <v>2.7</v>
      </c>
      <c r="BI2348">
        <v>0.41</v>
      </c>
      <c r="BK2348">
        <v>183</v>
      </c>
      <c r="BL2348">
        <v>3.01</v>
      </c>
      <c r="BM2348">
        <v>8.9999999999999993E-3</v>
      </c>
      <c r="BQ2348">
        <v>39.6</v>
      </c>
      <c r="BR2348">
        <v>5.1999999999999998E-2</v>
      </c>
      <c r="BU2348">
        <v>80.19</v>
      </c>
      <c r="CB2348">
        <v>0.16</v>
      </c>
      <c r="CD2348">
        <v>1.56</v>
      </c>
      <c r="CE2348">
        <v>3.8</v>
      </c>
      <c r="CF2348">
        <v>0.7</v>
      </c>
      <c r="CJ2348">
        <v>27.8</v>
      </c>
      <c r="CM2348">
        <v>0.1</v>
      </c>
      <c r="CN2348">
        <v>2.2000000000000002</v>
      </c>
      <c r="CO2348">
        <v>1E-3</v>
      </c>
      <c r="CP2348">
        <v>0.74</v>
      </c>
      <c r="CR2348">
        <v>0.3</v>
      </c>
      <c r="CS2348">
        <v>48</v>
      </c>
      <c r="CT2348">
        <v>0.05</v>
      </c>
      <c r="CX2348">
        <v>235.7</v>
      </c>
    </row>
    <row r="2349" spans="1:102">
      <c r="A2349" t="s">
        <v>2536</v>
      </c>
      <c r="B2349">
        <v>1349612</v>
      </c>
      <c r="C2349" t="s">
        <v>104</v>
      </c>
      <c r="D2349" t="s">
        <v>105</v>
      </c>
      <c r="E2349">
        <v>506971</v>
      </c>
      <c r="F2349">
        <v>7182051</v>
      </c>
      <c r="G2349">
        <v>471</v>
      </c>
      <c r="H2349" s="1">
        <v>41505</v>
      </c>
      <c r="I2349" t="s">
        <v>2174</v>
      </c>
      <c r="J2349" t="s">
        <v>119</v>
      </c>
      <c r="K2349" t="s">
        <v>108</v>
      </c>
      <c r="L2349" t="s">
        <v>109</v>
      </c>
      <c r="M2349" t="s">
        <v>120</v>
      </c>
      <c r="N2349" t="s">
        <v>111</v>
      </c>
      <c r="O2349" t="s">
        <v>2536</v>
      </c>
      <c r="P2349" t="s">
        <v>112</v>
      </c>
      <c r="Q2349" t="s">
        <v>2127</v>
      </c>
      <c r="R2349" t="s">
        <v>2128</v>
      </c>
      <c r="T2349" s="1">
        <v>41476</v>
      </c>
      <c r="V2349">
        <v>1002</v>
      </c>
      <c r="X2349">
        <v>1.02</v>
      </c>
      <c r="Z2349">
        <v>19.899999999999999</v>
      </c>
      <c r="AA2349">
        <v>2.7</v>
      </c>
      <c r="AC2349">
        <v>5</v>
      </c>
      <c r="AD2349">
        <v>491.4</v>
      </c>
      <c r="AG2349">
        <v>0.18</v>
      </c>
      <c r="AH2349">
        <v>0.48</v>
      </c>
      <c r="AJ2349">
        <v>3.37</v>
      </c>
      <c r="AM2349">
        <v>10.3</v>
      </c>
      <c r="AO2349">
        <v>33.799999999999997</v>
      </c>
      <c r="AR2349">
        <v>62.44</v>
      </c>
      <c r="AV2349">
        <v>3</v>
      </c>
      <c r="AW2349">
        <v>3.3</v>
      </c>
      <c r="BA2349">
        <v>140</v>
      </c>
      <c r="BE2349">
        <v>0.11</v>
      </c>
      <c r="BF2349">
        <v>11.2</v>
      </c>
      <c r="BI2349">
        <v>0.38</v>
      </c>
      <c r="BK2349">
        <v>232</v>
      </c>
      <c r="BL2349">
        <v>13.94</v>
      </c>
      <c r="BM2349">
        <v>1.0999999999999999E-2</v>
      </c>
      <c r="BQ2349">
        <v>53.4</v>
      </c>
      <c r="BR2349">
        <v>0.14000000000000001</v>
      </c>
      <c r="BU2349">
        <v>25.92</v>
      </c>
      <c r="CB2349">
        <v>0.04</v>
      </c>
      <c r="CD2349">
        <v>6</v>
      </c>
      <c r="CE2349">
        <v>4.2</v>
      </c>
      <c r="CF2349">
        <v>5.8</v>
      </c>
      <c r="CJ2349">
        <v>64.599999999999994</v>
      </c>
      <c r="CM2349">
        <v>0.05</v>
      </c>
      <c r="CN2349">
        <v>3.6</v>
      </c>
      <c r="CO2349">
        <v>2.8000000000000001E-2</v>
      </c>
      <c r="CP2349">
        <v>0.27</v>
      </c>
      <c r="CR2349">
        <v>2.5</v>
      </c>
      <c r="CS2349">
        <v>167</v>
      </c>
      <c r="CT2349">
        <v>0.2</v>
      </c>
      <c r="CX2349">
        <v>324.10000000000002</v>
      </c>
    </row>
    <row r="2350" spans="1:102">
      <c r="A2350" t="s">
        <v>2537</v>
      </c>
      <c r="B2350">
        <v>1349621</v>
      </c>
      <c r="C2350" t="s">
        <v>104</v>
      </c>
      <c r="D2350" t="s">
        <v>105</v>
      </c>
      <c r="E2350">
        <v>507190</v>
      </c>
      <c r="F2350">
        <v>7181996</v>
      </c>
      <c r="G2350">
        <v>542</v>
      </c>
      <c r="H2350" s="1">
        <v>41505</v>
      </c>
      <c r="I2350" t="s">
        <v>2174</v>
      </c>
      <c r="J2350" t="s">
        <v>119</v>
      </c>
      <c r="K2350" t="s">
        <v>108</v>
      </c>
      <c r="L2350" t="s">
        <v>109</v>
      </c>
      <c r="M2350" t="s">
        <v>120</v>
      </c>
      <c r="N2350" t="s">
        <v>111</v>
      </c>
      <c r="O2350" t="s">
        <v>2537</v>
      </c>
      <c r="P2350" t="s">
        <v>112</v>
      </c>
      <c r="Q2350" t="s">
        <v>2127</v>
      </c>
      <c r="R2350" t="s">
        <v>2128</v>
      </c>
      <c r="T2350" s="1">
        <v>41476</v>
      </c>
      <c r="V2350">
        <v>5228</v>
      </c>
      <c r="X2350">
        <v>1.02</v>
      </c>
      <c r="Z2350">
        <v>49.6</v>
      </c>
      <c r="AA2350">
        <v>3.6</v>
      </c>
      <c r="AC2350">
        <v>6</v>
      </c>
      <c r="AD2350">
        <v>470.7</v>
      </c>
      <c r="AG2350">
        <v>0.21</v>
      </c>
      <c r="AH2350">
        <v>0.52</v>
      </c>
      <c r="AJ2350">
        <v>17.71</v>
      </c>
      <c r="AM2350">
        <v>1.9</v>
      </c>
      <c r="AO2350">
        <v>101.5</v>
      </c>
      <c r="AR2350">
        <v>226.98</v>
      </c>
      <c r="AV2350">
        <v>1.64</v>
      </c>
      <c r="AW2350">
        <v>3.8</v>
      </c>
      <c r="BA2350">
        <v>539</v>
      </c>
      <c r="BE2350">
        <v>0.11</v>
      </c>
      <c r="BF2350">
        <v>6.8</v>
      </c>
      <c r="BI2350">
        <v>0.06</v>
      </c>
      <c r="BK2350">
        <v>18</v>
      </c>
      <c r="BL2350">
        <v>42.48</v>
      </c>
      <c r="BM2350">
        <v>2E-3</v>
      </c>
      <c r="BQ2350">
        <v>84</v>
      </c>
      <c r="BR2350">
        <v>0.24199999999999999</v>
      </c>
      <c r="BU2350">
        <v>38.770000000000003</v>
      </c>
      <c r="CB2350">
        <v>0.39</v>
      </c>
      <c r="CD2350">
        <v>15.62</v>
      </c>
      <c r="CE2350">
        <v>4.9000000000000004</v>
      </c>
      <c r="CF2350">
        <v>13.7</v>
      </c>
      <c r="CJ2350">
        <v>245.1</v>
      </c>
      <c r="CM2350">
        <v>0.28000000000000003</v>
      </c>
      <c r="CN2350">
        <v>1.5</v>
      </c>
      <c r="CO2350">
        <v>4.0000000000000001E-3</v>
      </c>
      <c r="CP2350">
        <v>1.1100000000000001</v>
      </c>
      <c r="CR2350">
        <v>22.4</v>
      </c>
      <c r="CS2350">
        <v>574</v>
      </c>
      <c r="CT2350">
        <v>0.2</v>
      </c>
      <c r="CX2350">
        <v>253.3</v>
      </c>
    </row>
    <row r="2351" spans="1:102">
      <c r="A2351" t="s">
        <v>2538</v>
      </c>
      <c r="B2351">
        <v>1349628</v>
      </c>
      <c r="C2351" t="s">
        <v>104</v>
      </c>
      <c r="D2351" t="s">
        <v>105</v>
      </c>
      <c r="E2351">
        <v>507365</v>
      </c>
      <c r="F2351">
        <v>7181798</v>
      </c>
      <c r="G2351">
        <v>573</v>
      </c>
      <c r="H2351" s="1">
        <v>41505</v>
      </c>
      <c r="I2351" t="s">
        <v>2174</v>
      </c>
      <c r="J2351" t="s">
        <v>119</v>
      </c>
      <c r="K2351" t="s">
        <v>108</v>
      </c>
      <c r="L2351" t="s">
        <v>109</v>
      </c>
      <c r="M2351" t="s">
        <v>120</v>
      </c>
      <c r="N2351" t="s">
        <v>111</v>
      </c>
      <c r="O2351" t="s">
        <v>2538</v>
      </c>
      <c r="P2351" t="s">
        <v>112</v>
      </c>
      <c r="Q2351" t="s">
        <v>2127</v>
      </c>
      <c r="R2351" t="s">
        <v>2128</v>
      </c>
      <c r="T2351" s="1">
        <v>41476</v>
      </c>
      <c r="V2351">
        <v>3751</v>
      </c>
      <c r="X2351">
        <v>0.4</v>
      </c>
      <c r="Z2351">
        <v>6.5</v>
      </c>
      <c r="AA2351">
        <v>4.4000000000000004</v>
      </c>
      <c r="AC2351">
        <v>4</v>
      </c>
      <c r="AD2351">
        <v>809.7</v>
      </c>
      <c r="AG2351">
        <v>0.26</v>
      </c>
      <c r="AH2351">
        <v>0.18</v>
      </c>
      <c r="AJ2351">
        <v>5.09</v>
      </c>
      <c r="AM2351">
        <v>1.3</v>
      </c>
      <c r="AO2351">
        <v>43</v>
      </c>
      <c r="AR2351">
        <v>127</v>
      </c>
      <c r="AV2351">
        <v>0.85</v>
      </c>
      <c r="AW2351">
        <v>1.4</v>
      </c>
      <c r="BA2351">
        <v>343</v>
      </c>
      <c r="BE2351">
        <v>0.09</v>
      </c>
      <c r="BF2351">
        <v>5.0999999999999996</v>
      </c>
      <c r="BI2351">
        <v>0.03</v>
      </c>
      <c r="BK2351">
        <v>9</v>
      </c>
      <c r="BL2351">
        <v>8.32</v>
      </c>
      <c r="BM2351">
        <v>8.9999999999999993E-3</v>
      </c>
      <c r="BQ2351">
        <v>34.1</v>
      </c>
      <c r="BR2351">
        <v>8.3000000000000004E-2</v>
      </c>
      <c r="BU2351">
        <v>13.32</v>
      </c>
      <c r="CB2351">
        <v>0.14000000000000001</v>
      </c>
      <c r="CD2351">
        <v>4.57</v>
      </c>
      <c r="CE2351">
        <v>3.2</v>
      </c>
      <c r="CF2351">
        <v>10.9</v>
      </c>
      <c r="CJ2351">
        <v>68.2</v>
      </c>
      <c r="CM2351">
        <v>0.15</v>
      </c>
      <c r="CN2351">
        <v>1.4</v>
      </c>
      <c r="CO2351">
        <v>3.0000000000000001E-3</v>
      </c>
      <c r="CP2351">
        <v>0.6</v>
      </c>
      <c r="CR2351">
        <v>3</v>
      </c>
      <c r="CS2351">
        <v>113</v>
      </c>
      <c r="CT2351">
        <v>0.1</v>
      </c>
      <c r="CX2351">
        <v>71.900000000000006</v>
      </c>
    </row>
    <row r="2352" spans="1:102">
      <c r="A2352" t="s">
        <v>2539</v>
      </c>
      <c r="B2352">
        <v>1349631</v>
      </c>
      <c r="C2352" t="s">
        <v>104</v>
      </c>
      <c r="D2352" t="s">
        <v>105</v>
      </c>
      <c r="E2352">
        <v>507594</v>
      </c>
      <c r="F2352">
        <v>7181980</v>
      </c>
      <c r="G2352">
        <v>575</v>
      </c>
      <c r="H2352" s="1">
        <v>41505</v>
      </c>
      <c r="I2352" t="s">
        <v>2174</v>
      </c>
      <c r="J2352" t="s">
        <v>119</v>
      </c>
      <c r="K2352" t="s">
        <v>108</v>
      </c>
      <c r="L2352" t="s">
        <v>109</v>
      </c>
      <c r="M2352" t="s">
        <v>120</v>
      </c>
      <c r="N2352" t="s">
        <v>111</v>
      </c>
      <c r="O2352" t="s">
        <v>2539</v>
      </c>
      <c r="P2352" t="s">
        <v>112</v>
      </c>
      <c r="Q2352" t="s">
        <v>2127</v>
      </c>
      <c r="R2352" t="s">
        <v>2128</v>
      </c>
      <c r="T2352" s="1">
        <v>41476</v>
      </c>
      <c r="V2352">
        <v>300</v>
      </c>
      <c r="X2352">
        <v>1.27</v>
      </c>
      <c r="Z2352">
        <v>9.8000000000000007</v>
      </c>
      <c r="AA2352">
        <v>3.8</v>
      </c>
      <c r="AC2352">
        <v>3</v>
      </c>
      <c r="AD2352">
        <v>491.9</v>
      </c>
      <c r="AG2352">
        <v>0.15</v>
      </c>
      <c r="AH2352">
        <v>0.3</v>
      </c>
      <c r="AJ2352">
        <v>0.42</v>
      </c>
      <c r="AM2352">
        <v>9.9</v>
      </c>
      <c r="AO2352">
        <v>35.299999999999997</v>
      </c>
      <c r="AR2352">
        <v>27.05</v>
      </c>
      <c r="AV2352">
        <v>2.77</v>
      </c>
      <c r="AW2352">
        <v>3.7</v>
      </c>
      <c r="BA2352">
        <v>71</v>
      </c>
      <c r="BE2352">
        <v>0.13</v>
      </c>
      <c r="BF2352">
        <v>10.5</v>
      </c>
      <c r="BI2352">
        <v>0.45</v>
      </c>
      <c r="BK2352">
        <v>212</v>
      </c>
      <c r="BL2352">
        <v>2.88</v>
      </c>
      <c r="BM2352">
        <v>5.0000000000000001E-3</v>
      </c>
      <c r="BQ2352">
        <v>39.799999999999997</v>
      </c>
      <c r="BR2352">
        <v>5.0999999999999997E-2</v>
      </c>
      <c r="BU2352">
        <v>21.25</v>
      </c>
      <c r="CB2352">
        <v>0.03</v>
      </c>
      <c r="CD2352">
        <v>1.26</v>
      </c>
      <c r="CE2352">
        <v>3.8</v>
      </c>
      <c r="CF2352">
        <v>0.6</v>
      </c>
      <c r="CJ2352">
        <v>22.1</v>
      </c>
      <c r="CM2352">
        <v>0.01</v>
      </c>
      <c r="CN2352">
        <v>3.4</v>
      </c>
      <c r="CO2352">
        <v>2.1000000000000001E-2</v>
      </c>
      <c r="CP2352">
        <v>0.17</v>
      </c>
      <c r="CR2352">
        <v>0.7</v>
      </c>
      <c r="CS2352">
        <v>61</v>
      </c>
      <c r="CT2352">
        <v>0.1</v>
      </c>
      <c r="CX2352">
        <v>98.2</v>
      </c>
    </row>
    <row r="2353" spans="1:102">
      <c r="A2353" t="s">
        <v>2540</v>
      </c>
      <c r="B2353">
        <v>1349640</v>
      </c>
      <c r="C2353" t="s">
        <v>104</v>
      </c>
      <c r="D2353" t="s">
        <v>105</v>
      </c>
      <c r="E2353">
        <v>505982</v>
      </c>
      <c r="F2353">
        <v>7182801</v>
      </c>
      <c r="G2353">
        <v>493</v>
      </c>
      <c r="H2353" s="1">
        <v>41505</v>
      </c>
      <c r="I2353" t="s">
        <v>2174</v>
      </c>
      <c r="J2353" t="s">
        <v>119</v>
      </c>
      <c r="K2353" t="s">
        <v>108</v>
      </c>
      <c r="L2353" t="s">
        <v>109</v>
      </c>
      <c r="M2353" t="s">
        <v>120</v>
      </c>
      <c r="N2353" t="s">
        <v>111</v>
      </c>
      <c r="O2353" t="s">
        <v>2540</v>
      </c>
      <c r="P2353" t="s">
        <v>112</v>
      </c>
      <c r="Q2353" t="s">
        <v>2127</v>
      </c>
      <c r="R2353" t="s">
        <v>2128</v>
      </c>
      <c r="T2353" s="1">
        <v>41477</v>
      </c>
      <c r="V2353">
        <v>451</v>
      </c>
      <c r="X2353">
        <v>0.9</v>
      </c>
      <c r="Z2353">
        <v>9.5</v>
      </c>
      <c r="AA2353">
        <v>3.5</v>
      </c>
      <c r="AC2353">
        <v>3</v>
      </c>
      <c r="AD2353">
        <v>829.3</v>
      </c>
      <c r="AG2353">
        <v>0.13</v>
      </c>
      <c r="AH2353">
        <v>0.14000000000000001</v>
      </c>
      <c r="AJ2353">
        <v>1.79</v>
      </c>
      <c r="AM2353">
        <v>5.5</v>
      </c>
      <c r="AO2353">
        <v>20.5</v>
      </c>
      <c r="AR2353">
        <v>35.35</v>
      </c>
      <c r="AV2353">
        <v>1.97</v>
      </c>
      <c r="AW2353">
        <v>2.8</v>
      </c>
      <c r="BA2353">
        <v>70</v>
      </c>
      <c r="BE2353">
        <v>0.14000000000000001</v>
      </c>
      <c r="BF2353">
        <v>6.2</v>
      </c>
      <c r="BI2353">
        <v>0.3</v>
      </c>
      <c r="BK2353">
        <v>122</v>
      </c>
      <c r="BL2353">
        <v>4.3600000000000003</v>
      </c>
      <c r="BM2353">
        <v>1.2999999999999999E-2</v>
      </c>
      <c r="BQ2353">
        <v>32.299999999999997</v>
      </c>
      <c r="BR2353">
        <v>4.9000000000000002E-2</v>
      </c>
      <c r="BU2353">
        <v>19.010000000000002</v>
      </c>
      <c r="CB2353">
        <v>0.13</v>
      </c>
      <c r="CD2353">
        <v>1.92</v>
      </c>
      <c r="CE2353">
        <v>3</v>
      </c>
      <c r="CF2353">
        <v>1.8</v>
      </c>
      <c r="CJ2353">
        <v>43.9</v>
      </c>
      <c r="CM2353">
        <v>7.0000000000000007E-2</v>
      </c>
      <c r="CN2353">
        <v>2.2999999999999998</v>
      </c>
      <c r="CO2353">
        <v>8.0000000000000002E-3</v>
      </c>
      <c r="CP2353">
        <v>0.56999999999999995</v>
      </c>
      <c r="CR2353">
        <v>0.7</v>
      </c>
      <c r="CS2353">
        <v>50</v>
      </c>
      <c r="CT2353">
        <v>0.05</v>
      </c>
      <c r="CX2353">
        <v>116.1</v>
      </c>
    </row>
    <row r="2354" spans="1:102">
      <c r="A2354" t="s">
        <v>2541</v>
      </c>
      <c r="B2354">
        <v>1349646</v>
      </c>
      <c r="C2354" t="s">
        <v>104</v>
      </c>
      <c r="D2354" t="s">
        <v>105</v>
      </c>
      <c r="E2354">
        <v>505949</v>
      </c>
      <c r="F2354">
        <v>7182344</v>
      </c>
      <c r="G2354">
        <v>607</v>
      </c>
      <c r="H2354" s="1">
        <v>41505</v>
      </c>
      <c r="I2354" t="s">
        <v>2174</v>
      </c>
      <c r="J2354" t="s">
        <v>119</v>
      </c>
      <c r="K2354" t="s">
        <v>108</v>
      </c>
      <c r="L2354" t="s">
        <v>109</v>
      </c>
      <c r="M2354" t="s">
        <v>120</v>
      </c>
      <c r="N2354" t="s">
        <v>111</v>
      </c>
      <c r="O2354" t="s">
        <v>2541</v>
      </c>
      <c r="P2354" t="s">
        <v>112</v>
      </c>
      <c r="Q2354" t="s">
        <v>2127</v>
      </c>
      <c r="R2354" t="s">
        <v>2128</v>
      </c>
      <c r="T2354" s="1">
        <v>41477</v>
      </c>
      <c r="V2354">
        <v>637</v>
      </c>
      <c r="X2354">
        <v>0.77</v>
      </c>
      <c r="Z2354">
        <v>12.8</v>
      </c>
      <c r="AA2354">
        <v>2.7</v>
      </c>
      <c r="AC2354">
        <v>4</v>
      </c>
      <c r="AD2354">
        <v>431.1</v>
      </c>
      <c r="AG2354">
        <v>0.26</v>
      </c>
      <c r="AH2354">
        <v>0.02</v>
      </c>
      <c r="AJ2354">
        <v>0.72</v>
      </c>
      <c r="AM2354">
        <v>0.7</v>
      </c>
      <c r="AO2354">
        <v>18.7</v>
      </c>
      <c r="AR2354">
        <v>38.549999999999997</v>
      </c>
      <c r="AV2354">
        <v>0.91</v>
      </c>
      <c r="AW2354">
        <v>2.7</v>
      </c>
      <c r="BA2354">
        <v>57</v>
      </c>
      <c r="BE2354">
        <v>0.13</v>
      </c>
      <c r="BF2354">
        <v>4.3</v>
      </c>
      <c r="BI2354">
        <v>0.03</v>
      </c>
      <c r="BK2354">
        <v>21</v>
      </c>
      <c r="BL2354">
        <v>65.23</v>
      </c>
      <c r="BM2354">
        <v>5.0000000000000001E-4</v>
      </c>
      <c r="BQ2354">
        <v>8.6999999999999993</v>
      </c>
      <c r="BR2354">
        <v>7.6999999999999999E-2</v>
      </c>
      <c r="BU2354">
        <v>73.459999999999994</v>
      </c>
      <c r="CB2354">
        <v>0.17</v>
      </c>
      <c r="CD2354">
        <v>10.75</v>
      </c>
      <c r="CE2354">
        <v>1.4</v>
      </c>
      <c r="CF2354">
        <v>8.8000000000000007</v>
      </c>
      <c r="CJ2354">
        <v>86.2</v>
      </c>
      <c r="CM2354">
        <v>0.3</v>
      </c>
      <c r="CN2354">
        <v>0.7</v>
      </c>
      <c r="CO2354">
        <v>2E-3</v>
      </c>
      <c r="CP2354">
        <v>2.68</v>
      </c>
      <c r="CR2354">
        <v>2.9</v>
      </c>
      <c r="CS2354">
        <v>233</v>
      </c>
      <c r="CT2354">
        <v>0.4</v>
      </c>
      <c r="CX2354">
        <v>17</v>
      </c>
    </row>
    <row r="2355" spans="1:102">
      <c r="A2355" t="s">
        <v>2542</v>
      </c>
      <c r="B2355">
        <v>1349647</v>
      </c>
      <c r="C2355" t="s">
        <v>104</v>
      </c>
      <c r="D2355" t="s">
        <v>105</v>
      </c>
      <c r="E2355">
        <v>505962</v>
      </c>
      <c r="F2355">
        <v>7182300</v>
      </c>
      <c r="G2355">
        <v>589</v>
      </c>
      <c r="H2355" s="1">
        <v>41505</v>
      </c>
      <c r="I2355" t="s">
        <v>2174</v>
      </c>
      <c r="J2355" t="s">
        <v>119</v>
      </c>
      <c r="K2355" t="s">
        <v>108</v>
      </c>
      <c r="L2355" t="s">
        <v>109</v>
      </c>
      <c r="M2355" t="s">
        <v>120</v>
      </c>
      <c r="N2355" t="s">
        <v>111</v>
      </c>
      <c r="O2355" t="s">
        <v>2542</v>
      </c>
      <c r="P2355" t="s">
        <v>112</v>
      </c>
      <c r="Q2355" t="s">
        <v>2127</v>
      </c>
      <c r="R2355" t="s">
        <v>2128</v>
      </c>
      <c r="T2355" s="1">
        <v>41477</v>
      </c>
      <c r="V2355">
        <v>191</v>
      </c>
      <c r="X2355">
        <v>0.69</v>
      </c>
      <c r="Z2355">
        <v>10.8</v>
      </c>
      <c r="AA2355">
        <v>5</v>
      </c>
      <c r="AC2355">
        <v>4</v>
      </c>
      <c r="AD2355">
        <v>271.7</v>
      </c>
      <c r="AG2355">
        <v>0.1</v>
      </c>
      <c r="AH2355">
        <v>0.09</v>
      </c>
      <c r="AJ2355">
        <v>0.92</v>
      </c>
      <c r="AM2355">
        <v>1.7</v>
      </c>
      <c r="AO2355">
        <v>17.3</v>
      </c>
      <c r="AR2355">
        <v>43.07</v>
      </c>
      <c r="AV2355">
        <v>1.18</v>
      </c>
      <c r="AW2355">
        <v>2.4</v>
      </c>
      <c r="BA2355">
        <v>162</v>
      </c>
      <c r="BE2355">
        <v>0.11</v>
      </c>
      <c r="BF2355">
        <v>5.0999999999999996</v>
      </c>
      <c r="BI2355">
        <v>0.11</v>
      </c>
      <c r="BK2355">
        <v>45</v>
      </c>
      <c r="BL2355">
        <v>26.83</v>
      </c>
      <c r="BM2355">
        <v>2E-3</v>
      </c>
      <c r="BQ2355">
        <v>14.2</v>
      </c>
      <c r="BR2355">
        <v>8.2000000000000003E-2</v>
      </c>
      <c r="BU2355">
        <v>38.21</v>
      </c>
      <c r="CB2355">
        <v>0.12</v>
      </c>
      <c r="CD2355">
        <v>11.86</v>
      </c>
      <c r="CE2355">
        <v>2.2999999999999998</v>
      </c>
      <c r="CF2355">
        <v>20</v>
      </c>
      <c r="CJ2355">
        <v>78.400000000000006</v>
      </c>
      <c r="CM2355">
        <v>0.43</v>
      </c>
      <c r="CN2355">
        <v>1.5</v>
      </c>
      <c r="CO2355">
        <v>8.9999999999999993E-3</v>
      </c>
      <c r="CP2355">
        <v>1.72</v>
      </c>
      <c r="CR2355">
        <v>1.8</v>
      </c>
      <c r="CS2355">
        <v>259</v>
      </c>
      <c r="CT2355">
        <v>0.1</v>
      </c>
      <c r="CX2355">
        <v>58.2</v>
      </c>
    </row>
    <row r="2356" spans="1:102">
      <c r="A2356" t="s">
        <v>2543</v>
      </c>
      <c r="B2356" t="s">
        <v>2544</v>
      </c>
      <c r="C2356" t="s">
        <v>104</v>
      </c>
      <c r="D2356" t="s">
        <v>105</v>
      </c>
      <c r="E2356">
        <v>516894</v>
      </c>
      <c r="F2356">
        <v>7186862</v>
      </c>
      <c r="G2356">
        <v>810</v>
      </c>
      <c r="H2356" s="1">
        <v>41133</v>
      </c>
      <c r="I2356" t="s">
        <v>395</v>
      </c>
      <c r="J2356" t="s">
        <v>107</v>
      </c>
      <c r="K2356" t="s">
        <v>108</v>
      </c>
      <c r="L2356" t="s">
        <v>109</v>
      </c>
      <c r="M2356" t="s">
        <v>120</v>
      </c>
      <c r="N2356" t="s">
        <v>111</v>
      </c>
      <c r="O2356" t="s">
        <v>2543</v>
      </c>
      <c r="P2356" t="s">
        <v>112</v>
      </c>
      <c r="Q2356" t="s">
        <v>243</v>
      </c>
      <c r="R2356" t="s">
        <v>244</v>
      </c>
      <c r="T2356" s="1">
        <v>41106</v>
      </c>
      <c r="V2356">
        <v>5278</v>
      </c>
      <c r="X2356">
        <v>0.87</v>
      </c>
      <c r="Z2356">
        <v>15.1</v>
      </c>
      <c r="AA2356">
        <v>4</v>
      </c>
      <c r="AC2356">
        <v>7</v>
      </c>
      <c r="AD2356">
        <v>2243.1</v>
      </c>
      <c r="AG2356">
        <v>0.17</v>
      </c>
      <c r="AH2356">
        <v>0.72</v>
      </c>
      <c r="AJ2356">
        <v>6.19</v>
      </c>
      <c r="AM2356">
        <v>7.2</v>
      </c>
      <c r="AO2356">
        <v>68.5</v>
      </c>
      <c r="AR2356">
        <v>44.59</v>
      </c>
      <c r="AV2356">
        <v>1.99</v>
      </c>
      <c r="AW2356">
        <v>3.3</v>
      </c>
      <c r="BA2356">
        <v>135</v>
      </c>
      <c r="BE2356">
        <v>0.06</v>
      </c>
      <c r="BF2356">
        <v>10.4</v>
      </c>
      <c r="BI2356">
        <v>0.36</v>
      </c>
      <c r="BK2356">
        <v>182</v>
      </c>
      <c r="BL2356">
        <v>5.75</v>
      </c>
      <c r="BM2356">
        <v>1.2999999999999999E-2</v>
      </c>
      <c r="BQ2356">
        <v>63.9</v>
      </c>
      <c r="BR2356">
        <v>0.121</v>
      </c>
      <c r="BU2356">
        <v>7.46</v>
      </c>
      <c r="CB2356">
        <v>0.09</v>
      </c>
      <c r="CD2356">
        <v>2.4300000000000002</v>
      </c>
      <c r="CE2356">
        <v>4.3</v>
      </c>
      <c r="CF2356">
        <v>4.8</v>
      </c>
      <c r="CJ2356">
        <v>120.3</v>
      </c>
      <c r="CM2356">
        <v>0.06</v>
      </c>
      <c r="CN2356">
        <v>2.6</v>
      </c>
      <c r="CO2356">
        <v>2.4E-2</v>
      </c>
      <c r="CP2356">
        <v>0.31</v>
      </c>
      <c r="CR2356">
        <v>3.3</v>
      </c>
      <c r="CS2356">
        <v>114</v>
      </c>
      <c r="CT2356">
        <v>0.2</v>
      </c>
      <c r="CX2356">
        <v>308.8</v>
      </c>
    </row>
    <row r="2357" spans="1:102">
      <c r="A2357" t="s">
        <v>2545</v>
      </c>
      <c r="B2357" t="s">
        <v>2546</v>
      </c>
      <c r="C2357" t="s">
        <v>104</v>
      </c>
      <c r="D2357" t="s">
        <v>105</v>
      </c>
      <c r="E2357">
        <v>516773</v>
      </c>
      <c r="F2357">
        <v>7187115</v>
      </c>
      <c r="G2357">
        <v>768</v>
      </c>
      <c r="H2357" s="1">
        <v>41133</v>
      </c>
      <c r="I2357" t="s">
        <v>395</v>
      </c>
      <c r="J2357" t="s">
        <v>107</v>
      </c>
      <c r="K2357" t="s">
        <v>108</v>
      </c>
      <c r="L2357" t="s">
        <v>109</v>
      </c>
      <c r="M2357" t="s">
        <v>120</v>
      </c>
      <c r="N2357" t="s">
        <v>111</v>
      </c>
      <c r="O2357" t="s">
        <v>2545</v>
      </c>
      <c r="P2357" t="s">
        <v>112</v>
      </c>
      <c r="Q2357" t="s">
        <v>243</v>
      </c>
      <c r="R2357" t="s">
        <v>244</v>
      </c>
      <c r="T2357" s="1">
        <v>41106</v>
      </c>
      <c r="V2357">
        <v>8491</v>
      </c>
      <c r="X2357">
        <v>1.59</v>
      </c>
      <c r="Z2357">
        <v>17.600000000000001</v>
      </c>
      <c r="AA2357">
        <v>4.5</v>
      </c>
      <c r="AC2357">
        <v>6</v>
      </c>
      <c r="AD2357">
        <v>6035</v>
      </c>
      <c r="AG2357">
        <v>0.17</v>
      </c>
      <c r="AH2357">
        <v>0.71</v>
      </c>
      <c r="AJ2357">
        <v>0.46</v>
      </c>
      <c r="AM2357">
        <v>6.4</v>
      </c>
      <c r="AO2357">
        <v>235.3</v>
      </c>
      <c r="AR2357">
        <v>46.58</v>
      </c>
      <c r="AV2357">
        <v>1.92</v>
      </c>
      <c r="AW2357">
        <v>3.7</v>
      </c>
      <c r="BA2357">
        <v>176</v>
      </c>
      <c r="BE2357">
        <v>0.02</v>
      </c>
      <c r="BF2357">
        <v>15.5</v>
      </c>
      <c r="BI2357">
        <v>0.32</v>
      </c>
      <c r="BK2357">
        <v>114</v>
      </c>
      <c r="BL2357">
        <v>11.55</v>
      </c>
      <c r="BM2357">
        <v>7.0000000000000001E-3</v>
      </c>
      <c r="BQ2357">
        <v>141.80000000000001</v>
      </c>
      <c r="BR2357">
        <v>5.7000000000000002E-2</v>
      </c>
      <c r="BU2357">
        <v>8.34</v>
      </c>
      <c r="CB2357">
        <v>0.06</v>
      </c>
      <c r="CD2357">
        <v>2.2200000000000002</v>
      </c>
      <c r="CE2357">
        <v>6.5</v>
      </c>
      <c r="CF2357">
        <v>8.5</v>
      </c>
      <c r="CJ2357">
        <v>59.7</v>
      </c>
      <c r="CM2357">
        <v>0.11</v>
      </c>
      <c r="CN2357">
        <v>1.5</v>
      </c>
      <c r="CO2357">
        <v>1.0999999999999999E-2</v>
      </c>
      <c r="CP2357">
        <v>0.14000000000000001</v>
      </c>
      <c r="CR2357">
        <v>3.8</v>
      </c>
      <c r="CS2357">
        <v>177</v>
      </c>
      <c r="CT2357">
        <v>0.4</v>
      </c>
      <c r="CX2357">
        <v>255.4</v>
      </c>
    </row>
    <row r="2358" spans="1:102">
      <c r="A2358" t="s">
        <v>2547</v>
      </c>
      <c r="B2358" t="s">
        <v>2548</v>
      </c>
      <c r="C2358" t="s">
        <v>104</v>
      </c>
      <c r="D2358" t="s">
        <v>105</v>
      </c>
      <c r="E2358">
        <v>516157</v>
      </c>
      <c r="F2358">
        <v>7185484</v>
      </c>
      <c r="G2358">
        <v>884</v>
      </c>
      <c r="H2358" s="1">
        <v>41133</v>
      </c>
      <c r="I2358" t="s">
        <v>395</v>
      </c>
      <c r="J2358" t="s">
        <v>107</v>
      </c>
      <c r="K2358" t="s">
        <v>108</v>
      </c>
      <c r="L2358" t="s">
        <v>109</v>
      </c>
      <c r="M2358" t="s">
        <v>120</v>
      </c>
      <c r="N2358" t="s">
        <v>111</v>
      </c>
      <c r="O2358" t="s">
        <v>2547</v>
      </c>
      <c r="P2358" t="s">
        <v>112</v>
      </c>
      <c r="Q2358" t="s">
        <v>238</v>
      </c>
      <c r="R2358" t="s">
        <v>239</v>
      </c>
      <c r="T2358" s="1">
        <v>41105</v>
      </c>
      <c r="V2358">
        <v>423</v>
      </c>
      <c r="X2358">
        <v>1.94</v>
      </c>
      <c r="Z2358">
        <v>14.4</v>
      </c>
      <c r="AA2358">
        <v>6.1</v>
      </c>
      <c r="AC2358">
        <v>3</v>
      </c>
      <c r="AD2358">
        <v>420.6</v>
      </c>
      <c r="AG2358">
        <v>0.21</v>
      </c>
      <c r="AH2358">
        <v>0.08</v>
      </c>
      <c r="AJ2358">
        <v>0.28000000000000003</v>
      </c>
      <c r="AM2358">
        <v>10.9</v>
      </c>
      <c r="AO2358">
        <v>36.299999999999997</v>
      </c>
      <c r="AR2358">
        <v>29.28</v>
      </c>
      <c r="AV2358">
        <v>3.03</v>
      </c>
      <c r="AW2358">
        <v>5.9</v>
      </c>
      <c r="BA2358">
        <v>61</v>
      </c>
      <c r="BE2358">
        <v>7.0000000000000007E-2</v>
      </c>
      <c r="BF2358">
        <v>11.1</v>
      </c>
      <c r="BI2358">
        <v>0.41</v>
      </c>
      <c r="BK2358">
        <v>311</v>
      </c>
      <c r="BL2358">
        <v>4.12</v>
      </c>
      <c r="BM2358">
        <v>3.0000000000000001E-3</v>
      </c>
      <c r="BQ2358">
        <v>40</v>
      </c>
      <c r="BR2358">
        <v>3.5000000000000003E-2</v>
      </c>
      <c r="BU2358">
        <v>11.63</v>
      </c>
      <c r="CB2358">
        <v>0.05</v>
      </c>
      <c r="CD2358">
        <v>1.34</v>
      </c>
      <c r="CE2358">
        <v>3.5</v>
      </c>
      <c r="CF2358">
        <v>1.6</v>
      </c>
      <c r="CJ2358">
        <v>15.9</v>
      </c>
      <c r="CM2358">
        <v>0.09</v>
      </c>
      <c r="CN2358">
        <v>3.6</v>
      </c>
      <c r="CO2358">
        <v>3.2000000000000001E-2</v>
      </c>
      <c r="CP2358">
        <v>0.32</v>
      </c>
      <c r="CR2358">
        <v>0.9</v>
      </c>
      <c r="CS2358">
        <v>77</v>
      </c>
      <c r="CT2358">
        <v>0.2</v>
      </c>
      <c r="CX2358">
        <v>91</v>
      </c>
    </row>
    <row r="2359" spans="1:102">
      <c r="A2359" t="s">
        <v>2549</v>
      </c>
      <c r="B2359" t="s">
        <v>2550</v>
      </c>
      <c r="C2359" t="s">
        <v>104</v>
      </c>
      <c r="D2359" t="s">
        <v>105</v>
      </c>
      <c r="E2359">
        <v>516314</v>
      </c>
      <c r="F2359">
        <v>7185362</v>
      </c>
      <c r="G2359">
        <v>909</v>
      </c>
      <c r="H2359" s="1">
        <v>41133</v>
      </c>
      <c r="I2359" t="s">
        <v>395</v>
      </c>
      <c r="J2359" t="s">
        <v>107</v>
      </c>
      <c r="K2359" t="s">
        <v>108</v>
      </c>
      <c r="L2359" t="s">
        <v>109</v>
      </c>
      <c r="M2359" t="s">
        <v>120</v>
      </c>
      <c r="N2359" t="s">
        <v>111</v>
      </c>
      <c r="O2359" t="s">
        <v>2549</v>
      </c>
      <c r="P2359" t="s">
        <v>112</v>
      </c>
      <c r="Q2359" t="s">
        <v>238</v>
      </c>
      <c r="R2359" t="s">
        <v>239</v>
      </c>
      <c r="T2359" s="1">
        <v>41105</v>
      </c>
      <c r="V2359">
        <v>459</v>
      </c>
      <c r="X2359">
        <v>2.27</v>
      </c>
      <c r="Z2359">
        <v>17.399999999999999</v>
      </c>
      <c r="AA2359">
        <v>5.3</v>
      </c>
      <c r="AC2359">
        <v>3</v>
      </c>
      <c r="AD2359">
        <v>313.10000000000002</v>
      </c>
      <c r="AG2359">
        <v>0.25</v>
      </c>
      <c r="AH2359">
        <v>0.06</v>
      </c>
      <c r="AJ2359">
        <v>0.18</v>
      </c>
      <c r="AM2359">
        <v>9.9</v>
      </c>
      <c r="AO2359">
        <v>42.7</v>
      </c>
      <c r="AR2359">
        <v>20.53</v>
      </c>
      <c r="AV2359">
        <v>3.51</v>
      </c>
      <c r="AW2359">
        <v>7.6</v>
      </c>
      <c r="BA2359">
        <v>64</v>
      </c>
      <c r="BE2359">
        <v>7.0000000000000007E-2</v>
      </c>
      <c r="BF2359">
        <v>8.9</v>
      </c>
      <c r="BI2359">
        <v>0.41</v>
      </c>
      <c r="BK2359">
        <v>258</v>
      </c>
      <c r="BL2359">
        <v>5.36</v>
      </c>
      <c r="BM2359">
        <v>5.0000000000000001E-4</v>
      </c>
      <c r="BQ2359">
        <v>34.6</v>
      </c>
      <c r="BR2359">
        <v>3.1E-2</v>
      </c>
      <c r="BU2359">
        <v>13.02</v>
      </c>
      <c r="CB2359">
        <v>0.03</v>
      </c>
      <c r="CD2359">
        <v>1.24</v>
      </c>
      <c r="CE2359">
        <v>4</v>
      </c>
      <c r="CF2359">
        <v>1</v>
      </c>
      <c r="CJ2359">
        <v>10.199999999999999</v>
      </c>
      <c r="CM2359">
        <v>0.13</v>
      </c>
      <c r="CN2359">
        <v>3.7</v>
      </c>
      <c r="CO2359">
        <v>4.3999999999999997E-2</v>
      </c>
      <c r="CP2359">
        <v>0.34</v>
      </c>
      <c r="CR2359">
        <v>0.8</v>
      </c>
      <c r="CS2359">
        <v>95</v>
      </c>
      <c r="CT2359">
        <v>0.2</v>
      </c>
      <c r="CX2359">
        <v>88.9</v>
      </c>
    </row>
    <row r="2360" spans="1:102">
      <c r="A2360" t="s">
        <v>2551</v>
      </c>
      <c r="B2360" t="s">
        <v>2552</v>
      </c>
      <c r="C2360" t="s">
        <v>104</v>
      </c>
      <c r="D2360" t="s">
        <v>105</v>
      </c>
      <c r="E2360">
        <v>518358</v>
      </c>
      <c r="F2360">
        <v>7188192</v>
      </c>
      <c r="G2360">
        <v>655</v>
      </c>
      <c r="H2360" s="1">
        <v>41133</v>
      </c>
      <c r="I2360" t="s">
        <v>395</v>
      </c>
      <c r="J2360" t="s">
        <v>107</v>
      </c>
      <c r="K2360" t="s">
        <v>108</v>
      </c>
      <c r="L2360" t="s">
        <v>109</v>
      </c>
      <c r="M2360" t="s">
        <v>120</v>
      </c>
      <c r="N2360" t="s">
        <v>111</v>
      </c>
      <c r="O2360" t="s">
        <v>2551</v>
      </c>
      <c r="P2360" t="s">
        <v>112</v>
      </c>
      <c r="Q2360" t="s">
        <v>238</v>
      </c>
      <c r="R2360" t="s">
        <v>239</v>
      </c>
      <c r="T2360" s="1">
        <v>41106</v>
      </c>
      <c r="V2360">
        <v>1163</v>
      </c>
      <c r="X2360">
        <v>0.68</v>
      </c>
      <c r="Z2360">
        <v>7.3</v>
      </c>
      <c r="AA2360">
        <v>3.6</v>
      </c>
      <c r="AC2360">
        <v>4</v>
      </c>
      <c r="AD2360">
        <v>650.9</v>
      </c>
      <c r="AG2360">
        <v>0.46</v>
      </c>
      <c r="AH2360">
        <v>5.0000000000000001E-3</v>
      </c>
      <c r="AJ2360">
        <v>0.04</v>
      </c>
      <c r="AM2360">
        <v>1.4</v>
      </c>
      <c r="AO2360">
        <v>20.3</v>
      </c>
      <c r="AR2360">
        <v>12.39</v>
      </c>
      <c r="AV2360">
        <v>1.99</v>
      </c>
      <c r="AW2360">
        <v>4.5999999999999996</v>
      </c>
      <c r="BA2360">
        <v>64</v>
      </c>
      <c r="BE2360">
        <v>0.06</v>
      </c>
      <c r="BF2360">
        <v>4.5</v>
      </c>
      <c r="BI2360">
        <v>0.05</v>
      </c>
      <c r="BK2360">
        <v>38</v>
      </c>
      <c r="BL2360">
        <v>3.78</v>
      </c>
      <c r="BM2360">
        <v>1E-3</v>
      </c>
      <c r="BQ2360">
        <v>9.4</v>
      </c>
      <c r="BR2360">
        <v>3.1E-2</v>
      </c>
      <c r="BU2360">
        <v>18.010000000000002</v>
      </c>
      <c r="CB2360">
        <v>7.0000000000000007E-2</v>
      </c>
      <c r="CD2360">
        <v>1.07</v>
      </c>
      <c r="CE2360">
        <v>1.1000000000000001</v>
      </c>
      <c r="CF2360">
        <v>2.9</v>
      </c>
      <c r="CJ2360">
        <v>19.600000000000001</v>
      </c>
      <c r="CM2360">
        <v>0.23</v>
      </c>
      <c r="CN2360">
        <v>0.6</v>
      </c>
      <c r="CO2360">
        <v>1.2999999999999999E-2</v>
      </c>
      <c r="CP2360">
        <v>0.16</v>
      </c>
      <c r="CR2360">
        <v>0.6</v>
      </c>
      <c r="CS2360">
        <v>96</v>
      </c>
      <c r="CT2360">
        <v>0.1</v>
      </c>
      <c r="CX2360">
        <v>31</v>
      </c>
    </row>
    <row r="2361" spans="1:102">
      <c r="A2361" t="s">
        <v>2553</v>
      </c>
      <c r="B2361" t="s">
        <v>2554</v>
      </c>
      <c r="C2361" t="s">
        <v>104</v>
      </c>
      <c r="D2361" t="s">
        <v>105</v>
      </c>
      <c r="E2361">
        <v>518360</v>
      </c>
      <c r="F2361">
        <v>7187926</v>
      </c>
      <c r="G2361">
        <v>684</v>
      </c>
      <c r="H2361" s="1">
        <v>41133</v>
      </c>
      <c r="I2361" t="s">
        <v>395</v>
      </c>
      <c r="J2361" t="s">
        <v>107</v>
      </c>
      <c r="K2361" t="s">
        <v>108</v>
      </c>
      <c r="L2361" t="s">
        <v>109</v>
      </c>
      <c r="M2361" t="s">
        <v>120</v>
      </c>
      <c r="N2361" t="s">
        <v>111</v>
      </c>
      <c r="O2361" t="s">
        <v>2553</v>
      </c>
      <c r="P2361" t="s">
        <v>112</v>
      </c>
      <c r="Q2361" t="s">
        <v>238</v>
      </c>
      <c r="R2361" t="s">
        <v>239</v>
      </c>
      <c r="T2361" s="1">
        <v>41106</v>
      </c>
      <c r="V2361">
        <v>2342</v>
      </c>
      <c r="X2361">
        <v>0.33</v>
      </c>
      <c r="Z2361">
        <v>14.9</v>
      </c>
      <c r="AA2361">
        <v>3.8</v>
      </c>
      <c r="AC2361">
        <v>10</v>
      </c>
      <c r="AD2361">
        <v>75</v>
      </c>
      <c r="AG2361">
        <v>0.2</v>
      </c>
      <c r="AH2361">
        <v>5.0000000000000001E-3</v>
      </c>
      <c r="AJ2361">
        <v>0.19</v>
      </c>
      <c r="AM2361">
        <v>1.2</v>
      </c>
      <c r="AO2361">
        <v>31</v>
      </c>
      <c r="AR2361">
        <v>20.260000000000002</v>
      </c>
      <c r="AV2361">
        <v>3.31</v>
      </c>
      <c r="AW2361">
        <v>1.7</v>
      </c>
      <c r="BA2361">
        <v>152</v>
      </c>
      <c r="BE2361">
        <v>0.23</v>
      </c>
      <c r="BF2361">
        <v>1.8</v>
      </c>
      <c r="BI2361">
        <v>0.02</v>
      </c>
      <c r="BK2361">
        <v>27</v>
      </c>
      <c r="BL2361">
        <v>7.12</v>
      </c>
      <c r="BM2361">
        <v>3.4000000000000002E-2</v>
      </c>
      <c r="BQ2361">
        <v>13.8</v>
      </c>
      <c r="BR2361">
        <v>2.9000000000000001E-2</v>
      </c>
      <c r="BU2361">
        <v>12.93</v>
      </c>
      <c r="CB2361">
        <v>1.07</v>
      </c>
      <c r="CD2361">
        <v>0.98</v>
      </c>
      <c r="CE2361">
        <v>2.1</v>
      </c>
      <c r="CF2361">
        <v>9.5</v>
      </c>
      <c r="CJ2361">
        <v>43.6</v>
      </c>
      <c r="CM2361">
        <v>0.18</v>
      </c>
      <c r="CN2361">
        <v>0.5</v>
      </c>
      <c r="CO2361">
        <v>2E-3</v>
      </c>
      <c r="CP2361">
        <v>0.26</v>
      </c>
      <c r="CR2361">
        <v>2</v>
      </c>
      <c r="CS2361">
        <v>55</v>
      </c>
      <c r="CT2361">
        <v>0.05</v>
      </c>
      <c r="CX2361">
        <v>36.6</v>
      </c>
    </row>
    <row r="2362" spans="1:102">
      <c r="A2362" t="s">
        <v>2555</v>
      </c>
      <c r="B2362" t="s">
        <v>2556</v>
      </c>
      <c r="C2362" t="s">
        <v>104</v>
      </c>
      <c r="D2362" t="s">
        <v>105</v>
      </c>
      <c r="E2362">
        <v>516933</v>
      </c>
      <c r="F2362">
        <v>7185822</v>
      </c>
      <c r="G2362">
        <v>1045</v>
      </c>
      <c r="H2362" s="1">
        <v>41133</v>
      </c>
      <c r="I2362" t="s">
        <v>395</v>
      </c>
      <c r="J2362" t="s">
        <v>107</v>
      </c>
      <c r="K2362" t="s">
        <v>108</v>
      </c>
      <c r="L2362" t="s">
        <v>109</v>
      </c>
      <c r="M2362" t="s">
        <v>120</v>
      </c>
      <c r="N2362" t="s">
        <v>111</v>
      </c>
      <c r="O2362" t="s">
        <v>2555</v>
      </c>
      <c r="P2362" t="s">
        <v>112</v>
      </c>
      <c r="Q2362" t="s">
        <v>342</v>
      </c>
      <c r="R2362" t="s">
        <v>343</v>
      </c>
      <c r="T2362" s="1">
        <v>41105</v>
      </c>
      <c r="V2362">
        <v>1713</v>
      </c>
      <c r="X2362">
        <v>0.84</v>
      </c>
      <c r="Z2362">
        <v>10.8</v>
      </c>
      <c r="AA2362">
        <v>4.3</v>
      </c>
      <c r="AC2362">
        <v>7</v>
      </c>
      <c r="AD2362">
        <v>1407.1</v>
      </c>
      <c r="AG2362">
        <v>0.09</v>
      </c>
      <c r="AH2362">
        <v>2.0499999999999998</v>
      </c>
      <c r="AJ2362">
        <v>0.85</v>
      </c>
      <c r="AM2362">
        <v>7.3</v>
      </c>
      <c r="AO2362">
        <v>32.700000000000003</v>
      </c>
      <c r="AR2362">
        <v>44.25</v>
      </c>
      <c r="AV2362">
        <v>2.2200000000000002</v>
      </c>
      <c r="AW2362">
        <v>2.2000000000000002</v>
      </c>
      <c r="BA2362">
        <v>160</v>
      </c>
      <c r="BE2362">
        <v>7.0000000000000007E-2</v>
      </c>
      <c r="BF2362">
        <v>6.2</v>
      </c>
      <c r="BI2362">
        <v>0.25</v>
      </c>
      <c r="BK2362">
        <v>176</v>
      </c>
      <c r="BL2362">
        <v>9.39</v>
      </c>
      <c r="BM2362">
        <v>0.01</v>
      </c>
      <c r="BQ2362">
        <v>65</v>
      </c>
      <c r="BR2362">
        <v>0.104</v>
      </c>
      <c r="BU2362">
        <v>9.7899999999999991</v>
      </c>
      <c r="CB2362">
        <v>0.18</v>
      </c>
      <c r="CD2362">
        <v>1.1499999999999999</v>
      </c>
      <c r="CE2362">
        <v>3.9</v>
      </c>
      <c r="CF2362">
        <v>3.1</v>
      </c>
      <c r="CJ2362">
        <v>168.6</v>
      </c>
      <c r="CM2362">
        <v>7.0000000000000007E-2</v>
      </c>
      <c r="CN2362">
        <v>0.6</v>
      </c>
      <c r="CO2362">
        <v>0.01</v>
      </c>
      <c r="CP2362">
        <v>0.3</v>
      </c>
      <c r="CR2362">
        <v>1.6</v>
      </c>
      <c r="CS2362">
        <v>47</v>
      </c>
      <c r="CT2362">
        <v>0.2</v>
      </c>
      <c r="CX2362">
        <v>150.80000000000001</v>
      </c>
    </row>
    <row r="2363" spans="1:102">
      <c r="A2363" t="s">
        <v>2557</v>
      </c>
      <c r="B2363">
        <v>1346283</v>
      </c>
      <c r="C2363" t="s">
        <v>104</v>
      </c>
      <c r="D2363" t="s">
        <v>105</v>
      </c>
      <c r="E2363">
        <v>508371</v>
      </c>
      <c r="F2363">
        <v>7182804</v>
      </c>
      <c r="G2363">
        <v>543</v>
      </c>
      <c r="H2363" s="1">
        <v>41499</v>
      </c>
      <c r="I2363" t="s">
        <v>183</v>
      </c>
      <c r="J2363" t="s">
        <v>119</v>
      </c>
      <c r="K2363" t="s">
        <v>108</v>
      </c>
      <c r="L2363" t="s">
        <v>109</v>
      </c>
      <c r="M2363" t="s">
        <v>120</v>
      </c>
      <c r="N2363" t="s">
        <v>111</v>
      </c>
      <c r="O2363" t="s">
        <v>2557</v>
      </c>
      <c r="P2363" t="s">
        <v>112</v>
      </c>
      <c r="Q2363" t="s">
        <v>1479</v>
      </c>
      <c r="R2363" t="s">
        <v>1480</v>
      </c>
      <c r="T2363" s="1">
        <v>41474</v>
      </c>
      <c r="V2363">
        <v>280</v>
      </c>
      <c r="X2363">
        <v>1.26</v>
      </c>
      <c r="Z2363">
        <v>17</v>
      </c>
      <c r="AA2363">
        <v>3.4</v>
      </c>
      <c r="AC2363">
        <v>1</v>
      </c>
      <c r="AD2363">
        <v>375.7</v>
      </c>
      <c r="AG2363">
        <v>0.13</v>
      </c>
      <c r="AH2363">
        <v>0.08</v>
      </c>
      <c r="AJ2363">
        <v>0.49</v>
      </c>
      <c r="AM2363">
        <v>4.2</v>
      </c>
      <c r="AO2363">
        <v>26.5</v>
      </c>
      <c r="AR2363">
        <v>14.77</v>
      </c>
      <c r="AV2363">
        <v>2.21</v>
      </c>
      <c r="AW2363">
        <v>4.9000000000000004</v>
      </c>
      <c r="BA2363">
        <v>15</v>
      </c>
      <c r="BE2363">
        <v>0.09</v>
      </c>
      <c r="BF2363">
        <v>6.6</v>
      </c>
      <c r="BI2363">
        <v>0.23</v>
      </c>
      <c r="BK2363">
        <v>81</v>
      </c>
      <c r="BL2363">
        <v>21.64</v>
      </c>
      <c r="BM2363">
        <v>5.0000000000000001E-3</v>
      </c>
      <c r="BQ2363">
        <v>19.2</v>
      </c>
      <c r="BR2363">
        <v>4.1000000000000002E-2</v>
      </c>
      <c r="BU2363">
        <v>15.03</v>
      </c>
      <c r="CB2363">
        <v>0.09</v>
      </c>
      <c r="CD2363">
        <v>3.94</v>
      </c>
      <c r="CE2363">
        <v>1.9</v>
      </c>
      <c r="CF2363">
        <v>3.3</v>
      </c>
      <c r="CJ2363">
        <v>27.5</v>
      </c>
      <c r="CM2363">
        <v>0.16</v>
      </c>
      <c r="CN2363">
        <v>1.2</v>
      </c>
      <c r="CO2363">
        <v>1.9E-2</v>
      </c>
      <c r="CP2363">
        <v>0.7</v>
      </c>
      <c r="CR2363">
        <v>0.6</v>
      </c>
      <c r="CS2363">
        <v>240</v>
      </c>
      <c r="CT2363">
        <v>0.2</v>
      </c>
      <c r="CX2363">
        <v>83.6</v>
      </c>
    </row>
    <row r="2364" spans="1:102">
      <c r="A2364" t="s">
        <v>2558</v>
      </c>
      <c r="B2364">
        <v>1346285</v>
      </c>
      <c r="C2364" t="s">
        <v>104</v>
      </c>
      <c r="D2364" t="s">
        <v>105</v>
      </c>
      <c r="E2364">
        <v>508361</v>
      </c>
      <c r="F2364">
        <v>7182897</v>
      </c>
      <c r="G2364">
        <v>589</v>
      </c>
      <c r="H2364" s="1">
        <v>41499</v>
      </c>
      <c r="I2364" t="s">
        <v>183</v>
      </c>
      <c r="J2364" t="s">
        <v>119</v>
      </c>
      <c r="K2364" t="s">
        <v>108</v>
      </c>
      <c r="L2364" t="s">
        <v>109</v>
      </c>
      <c r="M2364" t="s">
        <v>120</v>
      </c>
      <c r="N2364" t="s">
        <v>111</v>
      </c>
      <c r="O2364" t="s">
        <v>2558</v>
      </c>
      <c r="P2364" t="s">
        <v>112</v>
      </c>
      <c r="Q2364" t="s">
        <v>1479</v>
      </c>
      <c r="R2364" t="s">
        <v>1480</v>
      </c>
      <c r="T2364" s="1">
        <v>41474</v>
      </c>
      <c r="V2364">
        <v>567</v>
      </c>
      <c r="X2364">
        <v>0.69</v>
      </c>
      <c r="Z2364">
        <v>15.8</v>
      </c>
      <c r="AA2364">
        <v>1.4</v>
      </c>
      <c r="AC2364">
        <v>4</v>
      </c>
      <c r="AD2364">
        <v>445.7</v>
      </c>
      <c r="AG2364">
        <v>0.19</v>
      </c>
      <c r="AH2364">
        <v>0.04</v>
      </c>
      <c r="AJ2364">
        <v>0.8</v>
      </c>
      <c r="AM2364">
        <v>0.7</v>
      </c>
      <c r="AO2364">
        <v>17.7</v>
      </c>
      <c r="AR2364">
        <v>10.47</v>
      </c>
      <c r="AV2364">
        <v>1.69</v>
      </c>
      <c r="AW2364">
        <v>3.4</v>
      </c>
      <c r="BA2364">
        <v>85</v>
      </c>
      <c r="BE2364">
        <v>0.19</v>
      </c>
      <c r="BF2364">
        <v>2.6</v>
      </c>
      <c r="BI2364">
        <v>0.05</v>
      </c>
      <c r="BK2364">
        <v>15</v>
      </c>
      <c r="BL2364">
        <v>59.24</v>
      </c>
      <c r="BM2364">
        <v>8.9999999999999993E-3</v>
      </c>
      <c r="BQ2364">
        <v>3.6</v>
      </c>
      <c r="BR2364">
        <v>7.0000000000000007E-2</v>
      </c>
      <c r="BU2364">
        <v>20.309999999999999</v>
      </c>
      <c r="CB2364">
        <v>0.41</v>
      </c>
      <c r="CD2364">
        <v>9.18</v>
      </c>
      <c r="CE2364">
        <v>1.4</v>
      </c>
      <c r="CF2364">
        <v>35.700000000000003</v>
      </c>
      <c r="CJ2364">
        <v>63.3</v>
      </c>
      <c r="CM2364">
        <v>0.97</v>
      </c>
      <c r="CN2364">
        <v>0.7</v>
      </c>
      <c r="CO2364">
        <v>3.0000000000000001E-3</v>
      </c>
      <c r="CP2364">
        <v>2.84</v>
      </c>
      <c r="CR2364">
        <v>0.8</v>
      </c>
      <c r="CS2364">
        <v>350</v>
      </c>
      <c r="CT2364">
        <v>0.2</v>
      </c>
      <c r="CX2364">
        <v>19.399999999999999</v>
      </c>
    </row>
    <row r="2365" spans="1:102">
      <c r="A2365" t="s">
        <v>2559</v>
      </c>
      <c r="B2365">
        <v>1346314</v>
      </c>
      <c r="C2365" t="s">
        <v>104</v>
      </c>
      <c r="D2365" t="s">
        <v>105</v>
      </c>
      <c r="E2365">
        <v>508561</v>
      </c>
      <c r="F2365">
        <v>7182999</v>
      </c>
      <c r="G2365">
        <v>499</v>
      </c>
      <c r="H2365" s="1">
        <v>41499</v>
      </c>
      <c r="I2365" t="s">
        <v>183</v>
      </c>
      <c r="J2365" t="s">
        <v>119</v>
      </c>
      <c r="K2365" t="s">
        <v>108</v>
      </c>
      <c r="L2365" t="s">
        <v>109</v>
      </c>
      <c r="M2365" t="s">
        <v>120</v>
      </c>
      <c r="N2365" t="s">
        <v>111</v>
      </c>
      <c r="O2365" t="s">
        <v>2559</v>
      </c>
      <c r="P2365" t="s">
        <v>112</v>
      </c>
      <c r="Q2365" t="s">
        <v>1479</v>
      </c>
      <c r="R2365" t="s">
        <v>1480</v>
      </c>
      <c r="T2365" s="1">
        <v>41475</v>
      </c>
      <c r="V2365">
        <v>970</v>
      </c>
      <c r="X2365">
        <v>0.68</v>
      </c>
      <c r="Z2365">
        <v>26.1</v>
      </c>
      <c r="AA2365">
        <v>5.3</v>
      </c>
      <c r="AC2365">
        <v>6</v>
      </c>
      <c r="AD2365">
        <v>688.1</v>
      </c>
      <c r="AG2365">
        <v>0.15</v>
      </c>
      <c r="AH2365">
        <v>0.18</v>
      </c>
      <c r="AJ2365">
        <v>1.76</v>
      </c>
      <c r="AM2365">
        <v>4.2</v>
      </c>
      <c r="AO2365">
        <v>27.7</v>
      </c>
      <c r="AR2365">
        <v>61.21</v>
      </c>
      <c r="AV2365">
        <v>2.29</v>
      </c>
      <c r="AW2365">
        <v>3</v>
      </c>
      <c r="BA2365">
        <v>119</v>
      </c>
      <c r="BE2365">
        <v>0.16</v>
      </c>
      <c r="BF2365">
        <v>6.2</v>
      </c>
      <c r="BI2365">
        <v>0.12</v>
      </c>
      <c r="BK2365">
        <v>68</v>
      </c>
      <c r="BL2365">
        <v>36.08</v>
      </c>
      <c r="BM2365">
        <v>1.2999999999999999E-2</v>
      </c>
      <c r="BQ2365">
        <v>34.799999999999997</v>
      </c>
      <c r="BR2365">
        <v>0.13700000000000001</v>
      </c>
      <c r="BU2365">
        <v>36.75</v>
      </c>
      <c r="CB2365">
        <v>0.27</v>
      </c>
      <c r="CD2365">
        <v>13.24</v>
      </c>
      <c r="CE2365">
        <v>2.5</v>
      </c>
      <c r="CF2365">
        <v>9.1999999999999993</v>
      </c>
      <c r="CJ2365">
        <v>234.2</v>
      </c>
      <c r="CM2365">
        <v>0.28999999999999998</v>
      </c>
      <c r="CN2365">
        <v>0.9</v>
      </c>
      <c r="CO2365">
        <v>7.0000000000000001E-3</v>
      </c>
      <c r="CP2365">
        <v>2.2200000000000002</v>
      </c>
      <c r="CR2365">
        <v>3.1</v>
      </c>
      <c r="CS2365">
        <v>335</v>
      </c>
      <c r="CT2365">
        <v>0.1</v>
      </c>
      <c r="CX2365">
        <v>186.1</v>
      </c>
    </row>
    <row r="2366" spans="1:102">
      <c r="A2366" t="s">
        <v>2560</v>
      </c>
      <c r="B2366">
        <v>1346316</v>
      </c>
      <c r="C2366" t="s">
        <v>104</v>
      </c>
      <c r="D2366" t="s">
        <v>105</v>
      </c>
      <c r="E2366">
        <v>508563</v>
      </c>
      <c r="F2366">
        <v>7183098</v>
      </c>
      <c r="H2366" s="1">
        <v>41499</v>
      </c>
      <c r="I2366" t="s">
        <v>183</v>
      </c>
      <c r="J2366" t="s">
        <v>119</v>
      </c>
      <c r="K2366" t="s">
        <v>108</v>
      </c>
      <c r="L2366" t="s">
        <v>109</v>
      </c>
      <c r="M2366" t="s">
        <v>120</v>
      </c>
      <c r="N2366" t="s">
        <v>111</v>
      </c>
      <c r="O2366" t="s">
        <v>2560</v>
      </c>
      <c r="P2366" t="s">
        <v>112</v>
      </c>
      <c r="Q2366" t="s">
        <v>1479</v>
      </c>
      <c r="R2366" t="s">
        <v>1480</v>
      </c>
      <c r="T2366" s="1">
        <v>41475</v>
      </c>
      <c r="V2366">
        <v>895</v>
      </c>
      <c r="X2366">
        <v>1.1100000000000001</v>
      </c>
      <c r="Z2366">
        <v>22.6</v>
      </c>
      <c r="AA2366">
        <v>7.1</v>
      </c>
      <c r="AC2366">
        <v>2</v>
      </c>
      <c r="AD2366">
        <v>811.9</v>
      </c>
      <c r="AG2366">
        <v>0.4</v>
      </c>
      <c r="AH2366">
        <v>0.04</v>
      </c>
      <c r="AJ2366">
        <v>0.81</v>
      </c>
      <c r="AM2366">
        <v>3.4</v>
      </c>
      <c r="AO2366">
        <v>20.6</v>
      </c>
      <c r="AR2366">
        <v>36.35</v>
      </c>
      <c r="AV2366">
        <v>2.67</v>
      </c>
      <c r="AW2366">
        <v>3.5</v>
      </c>
      <c r="BA2366">
        <v>54</v>
      </c>
      <c r="BE2366">
        <v>0.18</v>
      </c>
      <c r="BF2366">
        <v>3.4</v>
      </c>
      <c r="BI2366">
        <v>0.16</v>
      </c>
      <c r="BK2366">
        <v>49</v>
      </c>
      <c r="BL2366">
        <v>6.18</v>
      </c>
      <c r="BM2366">
        <v>2.1999999999999999E-2</v>
      </c>
      <c r="BQ2366">
        <v>21.9</v>
      </c>
      <c r="BR2366">
        <v>7.0999999999999994E-2</v>
      </c>
      <c r="BU2366">
        <v>26.87</v>
      </c>
      <c r="CB2366">
        <v>0.19</v>
      </c>
      <c r="CD2366">
        <v>3.9</v>
      </c>
      <c r="CE2366">
        <v>2.5</v>
      </c>
      <c r="CF2366">
        <v>4</v>
      </c>
      <c r="CJ2366">
        <v>67.3</v>
      </c>
      <c r="CM2366">
        <v>0.02</v>
      </c>
      <c r="CN2366">
        <v>1.8</v>
      </c>
      <c r="CO2366">
        <v>2E-3</v>
      </c>
      <c r="CP2366">
        <v>0.47</v>
      </c>
      <c r="CR2366">
        <v>0.4</v>
      </c>
      <c r="CS2366">
        <v>72</v>
      </c>
      <c r="CT2366">
        <v>0.05</v>
      </c>
      <c r="CX2366">
        <v>125.6</v>
      </c>
    </row>
    <row r="2367" spans="1:102">
      <c r="A2367" t="s">
        <v>2561</v>
      </c>
      <c r="B2367">
        <v>1346338</v>
      </c>
      <c r="C2367" t="s">
        <v>104</v>
      </c>
      <c r="D2367" t="s">
        <v>105</v>
      </c>
      <c r="E2367">
        <v>506759</v>
      </c>
      <c r="F2367">
        <v>7182946</v>
      </c>
      <c r="G2367">
        <v>465</v>
      </c>
      <c r="H2367" s="1">
        <v>41499</v>
      </c>
      <c r="I2367" t="s">
        <v>183</v>
      </c>
      <c r="J2367" t="s">
        <v>119</v>
      </c>
      <c r="K2367" t="s">
        <v>108</v>
      </c>
      <c r="L2367" t="s">
        <v>109</v>
      </c>
      <c r="M2367" t="s">
        <v>120</v>
      </c>
      <c r="N2367" t="s">
        <v>111</v>
      </c>
      <c r="O2367" t="s">
        <v>2561</v>
      </c>
      <c r="P2367" t="s">
        <v>112</v>
      </c>
      <c r="Q2367" t="s">
        <v>1479</v>
      </c>
      <c r="R2367" t="s">
        <v>1480</v>
      </c>
      <c r="T2367" s="1">
        <v>41476</v>
      </c>
      <c r="V2367">
        <v>572</v>
      </c>
      <c r="X2367">
        <v>0.59</v>
      </c>
      <c r="Z2367">
        <v>4.8</v>
      </c>
      <c r="AA2367">
        <v>3.8</v>
      </c>
      <c r="AC2367">
        <v>3</v>
      </c>
      <c r="AD2367">
        <v>514.20000000000005</v>
      </c>
      <c r="AG2367">
        <v>0.17</v>
      </c>
      <c r="AH2367">
        <v>0.12</v>
      </c>
      <c r="AJ2367">
        <v>1.06</v>
      </c>
      <c r="AM2367">
        <v>1.9</v>
      </c>
      <c r="AO2367">
        <v>14</v>
      </c>
      <c r="AR2367">
        <v>36.47</v>
      </c>
      <c r="AV2367">
        <v>1.18</v>
      </c>
      <c r="AW2367">
        <v>1.9</v>
      </c>
      <c r="BA2367">
        <v>187</v>
      </c>
      <c r="BE2367">
        <v>7.0000000000000007E-2</v>
      </c>
      <c r="BF2367">
        <v>4.4000000000000004</v>
      </c>
      <c r="BI2367">
        <v>7.0000000000000007E-2</v>
      </c>
      <c r="BK2367">
        <v>27</v>
      </c>
      <c r="BL2367">
        <v>1.02</v>
      </c>
      <c r="BM2367">
        <v>8.9999999999999993E-3</v>
      </c>
      <c r="BQ2367">
        <v>19.100000000000001</v>
      </c>
      <c r="BR2367">
        <v>6.4000000000000001E-2</v>
      </c>
      <c r="BU2367">
        <v>10.3</v>
      </c>
      <c r="CB2367">
        <v>0.09</v>
      </c>
      <c r="CD2367">
        <v>0.92</v>
      </c>
      <c r="CE2367">
        <v>1.8</v>
      </c>
      <c r="CF2367">
        <v>2.8</v>
      </c>
      <c r="CJ2367">
        <v>23.6</v>
      </c>
      <c r="CM2367">
        <v>0.01</v>
      </c>
      <c r="CN2367">
        <v>0.3</v>
      </c>
      <c r="CO2367">
        <v>5.0000000000000001E-3</v>
      </c>
      <c r="CP2367">
        <v>0.34</v>
      </c>
      <c r="CR2367">
        <v>0.7</v>
      </c>
      <c r="CS2367">
        <v>36</v>
      </c>
      <c r="CT2367">
        <v>0.05</v>
      </c>
      <c r="CX2367">
        <v>34.200000000000003</v>
      </c>
    </row>
    <row r="2368" spans="1:102">
      <c r="A2368" t="s">
        <v>2562</v>
      </c>
      <c r="B2368">
        <v>1346345</v>
      </c>
      <c r="C2368" t="s">
        <v>104</v>
      </c>
      <c r="D2368" t="s">
        <v>105</v>
      </c>
      <c r="E2368">
        <v>506763</v>
      </c>
      <c r="F2368">
        <v>7182598</v>
      </c>
      <c r="G2368">
        <v>528</v>
      </c>
      <c r="H2368" s="1">
        <v>41499</v>
      </c>
      <c r="I2368" t="s">
        <v>183</v>
      </c>
      <c r="J2368" t="s">
        <v>119</v>
      </c>
      <c r="K2368" t="s">
        <v>108</v>
      </c>
      <c r="L2368" t="s">
        <v>109</v>
      </c>
      <c r="M2368" t="s">
        <v>120</v>
      </c>
      <c r="N2368" t="s">
        <v>111</v>
      </c>
      <c r="O2368" t="s">
        <v>2562</v>
      </c>
      <c r="P2368" t="s">
        <v>112</v>
      </c>
      <c r="Q2368" t="s">
        <v>1479</v>
      </c>
      <c r="R2368" t="s">
        <v>1480</v>
      </c>
      <c r="T2368" s="1">
        <v>41476</v>
      </c>
      <c r="V2368">
        <v>294</v>
      </c>
      <c r="X2368">
        <v>0.97</v>
      </c>
      <c r="Z2368">
        <v>16.3</v>
      </c>
      <c r="AA2368">
        <v>1.5</v>
      </c>
      <c r="AC2368">
        <v>6</v>
      </c>
      <c r="AD2368">
        <v>291.5</v>
      </c>
      <c r="AG2368">
        <v>0.3</v>
      </c>
      <c r="AH2368">
        <v>0.08</v>
      </c>
      <c r="AJ2368">
        <v>4.78</v>
      </c>
      <c r="AM2368">
        <v>1.9</v>
      </c>
      <c r="AO2368">
        <v>35.1</v>
      </c>
      <c r="AR2368">
        <v>59.95</v>
      </c>
      <c r="AV2368">
        <v>0.98</v>
      </c>
      <c r="AW2368">
        <v>3.7</v>
      </c>
      <c r="BA2368">
        <v>148</v>
      </c>
      <c r="BE2368">
        <v>0.09</v>
      </c>
      <c r="BF2368">
        <v>6.6</v>
      </c>
      <c r="BI2368">
        <v>0.13</v>
      </c>
      <c r="BK2368">
        <v>49</v>
      </c>
      <c r="BL2368">
        <v>19.14</v>
      </c>
      <c r="BM2368">
        <v>3.0000000000000001E-3</v>
      </c>
      <c r="BQ2368">
        <v>30.8</v>
      </c>
      <c r="BR2368">
        <v>3.4000000000000002E-2</v>
      </c>
      <c r="BU2368">
        <v>21.65</v>
      </c>
      <c r="CB2368">
        <v>0.04</v>
      </c>
      <c r="CD2368">
        <v>6.99</v>
      </c>
      <c r="CE2368">
        <v>2.1</v>
      </c>
      <c r="CF2368">
        <v>2.6</v>
      </c>
      <c r="CJ2368">
        <v>51.3</v>
      </c>
      <c r="CM2368">
        <v>0.03</v>
      </c>
      <c r="CN2368">
        <v>0.6</v>
      </c>
      <c r="CO2368">
        <v>0.01</v>
      </c>
      <c r="CP2368">
        <v>1.07</v>
      </c>
      <c r="CR2368">
        <v>6.4</v>
      </c>
      <c r="CS2368">
        <v>826</v>
      </c>
      <c r="CT2368">
        <v>0.2</v>
      </c>
      <c r="CX2368">
        <v>156.1</v>
      </c>
    </row>
    <row r="2369" spans="1:102">
      <c r="A2369" t="s">
        <v>2563</v>
      </c>
      <c r="B2369">
        <v>1346348</v>
      </c>
      <c r="C2369" t="s">
        <v>104</v>
      </c>
      <c r="D2369" t="s">
        <v>105</v>
      </c>
      <c r="E2369">
        <v>506761</v>
      </c>
      <c r="F2369">
        <v>7182447</v>
      </c>
      <c r="G2369">
        <v>488</v>
      </c>
      <c r="H2369" s="1">
        <v>41499</v>
      </c>
      <c r="I2369" t="s">
        <v>183</v>
      </c>
      <c r="J2369" t="s">
        <v>119</v>
      </c>
      <c r="K2369" t="s">
        <v>108</v>
      </c>
      <c r="L2369" t="s">
        <v>109</v>
      </c>
      <c r="M2369" t="s">
        <v>120</v>
      </c>
      <c r="N2369" t="s">
        <v>111</v>
      </c>
      <c r="O2369" t="s">
        <v>2563</v>
      </c>
      <c r="P2369" t="s">
        <v>112</v>
      </c>
      <c r="Q2369" t="s">
        <v>1479</v>
      </c>
      <c r="R2369" t="s">
        <v>1480</v>
      </c>
      <c r="T2369" s="1">
        <v>41476</v>
      </c>
      <c r="V2369">
        <v>479</v>
      </c>
      <c r="X2369">
        <v>0.75</v>
      </c>
      <c r="Z2369">
        <v>23.4</v>
      </c>
      <c r="AA2369">
        <v>2.6</v>
      </c>
      <c r="AC2369">
        <v>11</v>
      </c>
      <c r="AD2369">
        <v>224</v>
      </c>
      <c r="AG2369">
        <v>0.09</v>
      </c>
      <c r="AH2369">
        <v>0.01</v>
      </c>
      <c r="AJ2369">
        <v>0.48</v>
      </c>
      <c r="AM2369">
        <v>0.5</v>
      </c>
      <c r="AO2369">
        <v>36.200000000000003</v>
      </c>
      <c r="AR2369">
        <v>37.26</v>
      </c>
      <c r="AV2369">
        <v>1.3</v>
      </c>
      <c r="AW2369">
        <v>3.5</v>
      </c>
      <c r="BA2369">
        <v>227</v>
      </c>
      <c r="BE2369">
        <v>0.14000000000000001</v>
      </c>
      <c r="BF2369">
        <v>2.2999999999999998</v>
      </c>
      <c r="BI2369">
        <v>0.05</v>
      </c>
      <c r="BK2369">
        <v>11</v>
      </c>
      <c r="BL2369">
        <v>57.07</v>
      </c>
      <c r="BM2369">
        <v>3.0000000000000001E-3</v>
      </c>
      <c r="BQ2369">
        <v>12.6</v>
      </c>
      <c r="BR2369">
        <v>1.4999999999999999E-2</v>
      </c>
      <c r="BU2369">
        <v>22.75</v>
      </c>
      <c r="CB2369">
        <v>0.18</v>
      </c>
      <c r="CD2369">
        <v>14.63</v>
      </c>
      <c r="CE2369">
        <v>1.6</v>
      </c>
      <c r="CF2369">
        <v>6.5</v>
      </c>
      <c r="CJ2369">
        <v>27.7</v>
      </c>
      <c r="CM2369">
        <v>0.11</v>
      </c>
      <c r="CN2369">
        <v>0.9</v>
      </c>
      <c r="CO2369">
        <v>4.0000000000000001E-3</v>
      </c>
      <c r="CP2369">
        <v>3.29</v>
      </c>
      <c r="CR2369">
        <v>5.8</v>
      </c>
      <c r="CS2369">
        <v>1364</v>
      </c>
      <c r="CT2369">
        <v>0.2</v>
      </c>
      <c r="CX2369">
        <v>51</v>
      </c>
    </row>
    <row r="2370" spans="1:102">
      <c r="A2370" t="s">
        <v>2564</v>
      </c>
      <c r="B2370" t="s">
        <v>2565</v>
      </c>
      <c r="C2370" t="s">
        <v>104</v>
      </c>
      <c r="D2370" t="s">
        <v>105</v>
      </c>
      <c r="E2370">
        <v>516859</v>
      </c>
      <c r="F2370">
        <v>7184847</v>
      </c>
      <c r="G2370">
        <v>921</v>
      </c>
      <c r="H2370" s="1">
        <v>41133</v>
      </c>
      <c r="I2370" t="s">
        <v>395</v>
      </c>
      <c r="J2370" t="s">
        <v>107</v>
      </c>
      <c r="K2370" t="s">
        <v>108</v>
      </c>
      <c r="L2370" t="s">
        <v>109</v>
      </c>
      <c r="M2370" t="s">
        <v>120</v>
      </c>
      <c r="N2370" t="s">
        <v>111</v>
      </c>
      <c r="O2370" t="s">
        <v>2564</v>
      </c>
      <c r="P2370" t="s">
        <v>112</v>
      </c>
      <c r="Q2370" t="s">
        <v>238</v>
      </c>
      <c r="R2370" t="s">
        <v>239</v>
      </c>
      <c r="T2370" s="1">
        <v>41105</v>
      </c>
      <c r="V2370">
        <v>1140</v>
      </c>
      <c r="X2370">
        <v>1.49</v>
      </c>
      <c r="Z2370">
        <v>13.4</v>
      </c>
      <c r="AA2370">
        <v>10.5</v>
      </c>
      <c r="AC2370">
        <v>3</v>
      </c>
      <c r="AD2370">
        <v>435.3</v>
      </c>
      <c r="AG2370">
        <v>0.32</v>
      </c>
      <c r="AH2370">
        <v>0.05</v>
      </c>
      <c r="AJ2370">
        <v>0.15</v>
      </c>
      <c r="AM2370">
        <v>5.5</v>
      </c>
      <c r="AO2370">
        <v>33.9</v>
      </c>
      <c r="AR2370">
        <v>33.799999999999997</v>
      </c>
      <c r="AV2370">
        <v>4.1900000000000004</v>
      </c>
      <c r="AW2370">
        <v>6.1</v>
      </c>
      <c r="BA2370">
        <v>133</v>
      </c>
      <c r="BE2370">
        <v>0.16</v>
      </c>
      <c r="BF2370">
        <v>6.1</v>
      </c>
      <c r="BI2370">
        <v>0.2</v>
      </c>
      <c r="BK2370">
        <v>222</v>
      </c>
      <c r="BL2370">
        <v>4.79</v>
      </c>
      <c r="BM2370">
        <v>0.01</v>
      </c>
      <c r="BQ2370">
        <v>22.9</v>
      </c>
      <c r="BR2370">
        <v>6.0999999999999999E-2</v>
      </c>
      <c r="BU2370">
        <v>27.81</v>
      </c>
      <c r="CB2370">
        <v>0.35</v>
      </c>
      <c r="CD2370">
        <v>1.47</v>
      </c>
      <c r="CE2370">
        <v>3.2</v>
      </c>
      <c r="CF2370">
        <v>2.6</v>
      </c>
      <c r="CJ2370">
        <v>35.700000000000003</v>
      </c>
      <c r="CM2370">
        <v>0.26</v>
      </c>
      <c r="CN2370">
        <v>1.4</v>
      </c>
      <c r="CO2370">
        <v>1.6E-2</v>
      </c>
      <c r="CP2370">
        <v>0.37</v>
      </c>
      <c r="CR2370">
        <v>0.7</v>
      </c>
      <c r="CS2370">
        <v>97</v>
      </c>
      <c r="CT2370">
        <v>0.2</v>
      </c>
      <c r="CX2370">
        <v>82.7</v>
      </c>
    </row>
    <row r="2371" spans="1:102">
      <c r="A2371" t="s">
        <v>2566</v>
      </c>
      <c r="B2371" t="s">
        <v>2567</v>
      </c>
      <c r="C2371" t="s">
        <v>104</v>
      </c>
      <c r="D2371" t="s">
        <v>105</v>
      </c>
      <c r="E2371">
        <v>518330</v>
      </c>
      <c r="F2371">
        <v>7188288</v>
      </c>
      <c r="G2371">
        <v>617</v>
      </c>
      <c r="H2371" s="1">
        <v>41133</v>
      </c>
      <c r="I2371" t="s">
        <v>395</v>
      </c>
      <c r="J2371" t="s">
        <v>107</v>
      </c>
      <c r="K2371" t="s">
        <v>108</v>
      </c>
      <c r="L2371" t="s">
        <v>109</v>
      </c>
      <c r="M2371" t="s">
        <v>120</v>
      </c>
      <c r="N2371" t="s">
        <v>111</v>
      </c>
      <c r="O2371" t="s">
        <v>2566</v>
      </c>
      <c r="P2371" t="s">
        <v>112</v>
      </c>
      <c r="Q2371" t="s">
        <v>238</v>
      </c>
      <c r="R2371" t="s">
        <v>239</v>
      </c>
      <c r="T2371" s="1">
        <v>41106</v>
      </c>
      <c r="V2371">
        <v>729</v>
      </c>
      <c r="X2371">
        <v>1.05</v>
      </c>
      <c r="Z2371">
        <v>12.4</v>
      </c>
      <c r="AA2371">
        <v>7.4</v>
      </c>
      <c r="AC2371">
        <v>5</v>
      </c>
      <c r="AD2371">
        <v>599.5</v>
      </c>
      <c r="AG2371">
        <v>0.34</v>
      </c>
      <c r="AH2371">
        <v>0.02</v>
      </c>
      <c r="AJ2371">
        <v>5.0000000000000001E-3</v>
      </c>
      <c r="AM2371">
        <v>1.9</v>
      </c>
      <c r="AO2371">
        <v>24.8</v>
      </c>
      <c r="AR2371">
        <v>14.55</v>
      </c>
      <c r="AV2371">
        <v>3.83</v>
      </c>
      <c r="AW2371">
        <v>5.3</v>
      </c>
      <c r="BA2371">
        <v>61</v>
      </c>
      <c r="BE2371">
        <v>0.18</v>
      </c>
      <c r="BF2371">
        <v>3.1</v>
      </c>
      <c r="BI2371">
        <v>0.08</v>
      </c>
      <c r="BK2371">
        <v>67</v>
      </c>
      <c r="BL2371">
        <v>3.34</v>
      </c>
      <c r="BM2371">
        <v>8.9999999999999993E-3</v>
      </c>
      <c r="BQ2371">
        <v>9.1</v>
      </c>
      <c r="BR2371">
        <v>4.5999999999999999E-2</v>
      </c>
      <c r="BU2371">
        <v>21.97</v>
      </c>
      <c r="CB2371">
        <v>0.43</v>
      </c>
      <c r="CD2371">
        <v>1.37</v>
      </c>
      <c r="CE2371">
        <v>1.6</v>
      </c>
      <c r="CF2371">
        <v>2.2999999999999998</v>
      </c>
      <c r="CJ2371">
        <v>40.1</v>
      </c>
      <c r="CM2371">
        <v>0.13</v>
      </c>
      <c r="CN2371">
        <v>1</v>
      </c>
      <c r="CO2371">
        <v>8.0000000000000002E-3</v>
      </c>
      <c r="CP2371">
        <v>0.23</v>
      </c>
      <c r="CR2371">
        <v>0.4</v>
      </c>
      <c r="CS2371">
        <v>70</v>
      </c>
      <c r="CT2371">
        <v>0.1</v>
      </c>
      <c r="CX2371">
        <v>36.9</v>
      </c>
    </row>
    <row r="2372" spans="1:102">
      <c r="A2372" t="s">
        <v>2568</v>
      </c>
      <c r="B2372" t="s">
        <v>2569</v>
      </c>
      <c r="C2372" t="s">
        <v>104</v>
      </c>
      <c r="D2372" t="s">
        <v>105</v>
      </c>
      <c r="E2372">
        <v>518380</v>
      </c>
      <c r="F2372">
        <v>7188095</v>
      </c>
      <c r="G2372">
        <v>665</v>
      </c>
      <c r="H2372" s="1">
        <v>41133</v>
      </c>
      <c r="I2372" t="s">
        <v>395</v>
      </c>
      <c r="J2372" t="s">
        <v>107</v>
      </c>
      <c r="K2372" t="s">
        <v>108</v>
      </c>
      <c r="L2372" t="s">
        <v>109</v>
      </c>
      <c r="M2372" t="s">
        <v>120</v>
      </c>
      <c r="N2372" t="s">
        <v>111</v>
      </c>
      <c r="O2372" t="s">
        <v>2568</v>
      </c>
      <c r="P2372" t="s">
        <v>112</v>
      </c>
      <c r="Q2372" t="s">
        <v>238</v>
      </c>
      <c r="R2372" t="s">
        <v>239</v>
      </c>
      <c r="T2372" s="1">
        <v>41106</v>
      </c>
      <c r="V2372">
        <v>4446</v>
      </c>
      <c r="X2372">
        <v>0.18</v>
      </c>
      <c r="Z2372">
        <v>13.5</v>
      </c>
      <c r="AA2372">
        <v>7.5</v>
      </c>
      <c r="AC2372">
        <v>9</v>
      </c>
      <c r="AD2372">
        <v>128.80000000000001</v>
      </c>
      <c r="AG2372">
        <v>0.33</v>
      </c>
      <c r="AH2372">
        <v>5.0000000000000001E-3</v>
      </c>
      <c r="AJ2372">
        <v>5.0000000000000001E-3</v>
      </c>
      <c r="AM2372">
        <v>0.3</v>
      </c>
      <c r="AO2372">
        <v>29.3</v>
      </c>
      <c r="AR2372">
        <v>26.68</v>
      </c>
      <c r="AV2372">
        <v>3.11</v>
      </c>
      <c r="AW2372">
        <v>2.2000000000000002</v>
      </c>
      <c r="BA2372">
        <v>453</v>
      </c>
      <c r="BE2372">
        <v>0.37</v>
      </c>
      <c r="BF2372">
        <v>1.6</v>
      </c>
      <c r="BI2372">
        <v>0.01</v>
      </c>
      <c r="BK2372">
        <v>2</v>
      </c>
      <c r="BL2372">
        <v>6.31</v>
      </c>
      <c r="BM2372">
        <v>2.1999999999999999E-2</v>
      </c>
      <c r="BQ2372">
        <v>4.9000000000000004</v>
      </c>
      <c r="BR2372">
        <v>2.3E-2</v>
      </c>
      <c r="BU2372">
        <v>20.89</v>
      </c>
      <c r="CB2372">
        <v>1.1299999999999999</v>
      </c>
      <c r="CD2372">
        <v>1.23</v>
      </c>
      <c r="CE2372">
        <v>4.8</v>
      </c>
      <c r="CF2372">
        <v>11.4</v>
      </c>
      <c r="CJ2372">
        <v>43.9</v>
      </c>
      <c r="CM2372">
        <v>0.23</v>
      </c>
      <c r="CN2372">
        <v>0.8</v>
      </c>
      <c r="CO2372">
        <v>1E-3</v>
      </c>
      <c r="CP2372">
        <v>0.53</v>
      </c>
      <c r="CR2372">
        <v>2.2000000000000002</v>
      </c>
      <c r="CS2372">
        <v>107</v>
      </c>
      <c r="CT2372">
        <v>0.05</v>
      </c>
      <c r="CX2372">
        <v>10.6</v>
      </c>
    </row>
    <row r="2373" spans="1:102">
      <c r="A2373" t="s">
        <v>2570</v>
      </c>
      <c r="B2373" t="s">
        <v>2571</v>
      </c>
      <c r="C2373" t="s">
        <v>104</v>
      </c>
      <c r="D2373" t="s">
        <v>105</v>
      </c>
      <c r="E2373">
        <v>516907</v>
      </c>
      <c r="F2373">
        <v>7185716</v>
      </c>
      <c r="G2373">
        <v>972</v>
      </c>
      <c r="H2373" s="1">
        <v>41133</v>
      </c>
      <c r="I2373" t="s">
        <v>395</v>
      </c>
      <c r="J2373" t="s">
        <v>107</v>
      </c>
      <c r="K2373" t="s">
        <v>108</v>
      </c>
      <c r="L2373" t="s">
        <v>109</v>
      </c>
      <c r="M2373" t="s">
        <v>120</v>
      </c>
      <c r="N2373" t="s">
        <v>111</v>
      </c>
      <c r="O2373" t="s">
        <v>2570</v>
      </c>
      <c r="P2373" t="s">
        <v>112</v>
      </c>
      <c r="Q2373" t="s">
        <v>342</v>
      </c>
      <c r="R2373" t="s">
        <v>343</v>
      </c>
      <c r="T2373" s="1">
        <v>41105</v>
      </c>
      <c r="V2373">
        <v>7489</v>
      </c>
      <c r="X2373">
        <v>0.45</v>
      </c>
      <c r="Z2373">
        <v>14</v>
      </c>
      <c r="AA2373">
        <v>9.8000000000000007</v>
      </c>
      <c r="AC2373">
        <v>21</v>
      </c>
      <c r="AD2373">
        <v>1216.5</v>
      </c>
      <c r="AG2373">
        <v>0.09</v>
      </c>
      <c r="AH2373">
        <v>3.23</v>
      </c>
      <c r="AJ2373">
        <v>1.94</v>
      </c>
      <c r="AM2373">
        <v>3.8</v>
      </c>
      <c r="AO2373">
        <v>88.4</v>
      </c>
      <c r="AR2373">
        <v>70.06</v>
      </c>
      <c r="AV2373">
        <v>1.46</v>
      </c>
      <c r="AW2373">
        <v>2.6</v>
      </c>
      <c r="BA2373">
        <v>469</v>
      </c>
      <c r="BE2373">
        <v>7.0000000000000007E-2</v>
      </c>
      <c r="BF2373">
        <v>5.7</v>
      </c>
      <c r="BI2373">
        <v>0.13</v>
      </c>
      <c r="BK2373">
        <v>57</v>
      </c>
      <c r="BL2373">
        <v>14.54</v>
      </c>
      <c r="BM2373">
        <v>1.0999999999999999E-2</v>
      </c>
      <c r="BQ2373">
        <v>125.4</v>
      </c>
      <c r="BR2373">
        <v>0.35699999999999998</v>
      </c>
      <c r="BU2373">
        <v>11.98</v>
      </c>
      <c r="CB2373">
        <v>0.18</v>
      </c>
      <c r="CD2373">
        <v>3.45</v>
      </c>
      <c r="CE2373">
        <v>4.8</v>
      </c>
      <c r="CF2373">
        <v>13.5</v>
      </c>
      <c r="CJ2373">
        <v>564.6</v>
      </c>
      <c r="CM2373">
        <v>0.12</v>
      </c>
      <c r="CN2373">
        <v>0.6</v>
      </c>
      <c r="CO2373">
        <v>3.0000000000000001E-3</v>
      </c>
      <c r="CP2373">
        <v>0.39</v>
      </c>
      <c r="CR2373">
        <v>7.5</v>
      </c>
      <c r="CS2373">
        <v>100</v>
      </c>
      <c r="CT2373">
        <v>0.3</v>
      </c>
      <c r="CX2373">
        <v>376.7</v>
      </c>
    </row>
    <row r="2374" spans="1:102">
      <c r="A2374" t="s">
        <v>2572</v>
      </c>
      <c r="B2374" t="s">
        <v>2573</v>
      </c>
      <c r="C2374" t="s">
        <v>104</v>
      </c>
      <c r="D2374" t="s">
        <v>105</v>
      </c>
      <c r="E2374">
        <v>516995</v>
      </c>
      <c r="F2374">
        <v>7185901</v>
      </c>
      <c r="G2374">
        <v>1069</v>
      </c>
      <c r="H2374" s="1">
        <v>41133</v>
      </c>
      <c r="I2374" t="s">
        <v>395</v>
      </c>
      <c r="J2374" t="s">
        <v>107</v>
      </c>
      <c r="K2374" t="s">
        <v>108</v>
      </c>
      <c r="L2374" t="s">
        <v>109</v>
      </c>
      <c r="M2374" t="s">
        <v>120</v>
      </c>
      <c r="N2374" t="s">
        <v>111</v>
      </c>
      <c r="O2374" t="s">
        <v>2572</v>
      </c>
      <c r="P2374" t="s">
        <v>112</v>
      </c>
      <c r="Q2374" t="s">
        <v>342</v>
      </c>
      <c r="R2374" t="s">
        <v>343</v>
      </c>
      <c r="T2374" s="1">
        <v>41105</v>
      </c>
      <c r="V2374">
        <v>584</v>
      </c>
      <c r="X2374">
        <v>1.59</v>
      </c>
      <c r="Z2374">
        <v>12.8</v>
      </c>
      <c r="AA2374">
        <v>4.9000000000000004</v>
      </c>
      <c r="AC2374">
        <v>2</v>
      </c>
      <c r="AD2374">
        <v>717.1</v>
      </c>
      <c r="AG2374">
        <v>0.13</v>
      </c>
      <c r="AH2374">
        <v>0.06</v>
      </c>
      <c r="AJ2374">
        <v>0.25</v>
      </c>
      <c r="AM2374">
        <v>8.4</v>
      </c>
      <c r="AO2374">
        <v>42.6</v>
      </c>
      <c r="AR2374">
        <v>32.96</v>
      </c>
      <c r="AV2374">
        <v>3.53</v>
      </c>
      <c r="AW2374">
        <v>4.4000000000000004</v>
      </c>
      <c r="BA2374">
        <v>91</v>
      </c>
      <c r="BE2374">
        <v>0.06</v>
      </c>
      <c r="BF2374">
        <v>7.3</v>
      </c>
      <c r="BI2374">
        <v>0.25</v>
      </c>
      <c r="BK2374">
        <v>233</v>
      </c>
      <c r="BL2374">
        <v>10.11</v>
      </c>
      <c r="BM2374">
        <v>2E-3</v>
      </c>
      <c r="BQ2374">
        <v>62.1</v>
      </c>
      <c r="BR2374">
        <v>6.0999999999999999E-2</v>
      </c>
      <c r="BU2374">
        <v>13.01</v>
      </c>
      <c r="CB2374">
        <v>0.08</v>
      </c>
      <c r="CD2374">
        <v>1.3</v>
      </c>
      <c r="CE2374">
        <v>6.1</v>
      </c>
      <c r="CF2374">
        <v>2.2000000000000002</v>
      </c>
      <c r="CJ2374">
        <v>29.4</v>
      </c>
      <c r="CM2374">
        <v>7.0000000000000007E-2</v>
      </c>
      <c r="CN2374">
        <v>1.6</v>
      </c>
      <c r="CO2374">
        <v>1.7000000000000001E-2</v>
      </c>
      <c r="CP2374">
        <v>0.35</v>
      </c>
      <c r="CR2374">
        <v>1.6</v>
      </c>
      <c r="CS2374">
        <v>96</v>
      </c>
      <c r="CT2374">
        <v>0.2</v>
      </c>
      <c r="CX2374">
        <v>150.19999999999999</v>
      </c>
    </row>
    <row r="2375" spans="1:102">
      <c r="A2375" t="s">
        <v>2574</v>
      </c>
      <c r="B2375" t="s">
        <v>2575</v>
      </c>
      <c r="C2375" t="s">
        <v>104</v>
      </c>
      <c r="D2375" t="s">
        <v>105</v>
      </c>
      <c r="E2375">
        <v>517424</v>
      </c>
      <c r="F2375">
        <v>7185870</v>
      </c>
      <c r="G2375">
        <v>969</v>
      </c>
      <c r="H2375" s="1">
        <v>41133</v>
      </c>
      <c r="I2375" t="s">
        <v>395</v>
      </c>
      <c r="J2375" t="s">
        <v>107</v>
      </c>
      <c r="K2375" t="s">
        <v>108</v>
      </c>
      <c r="L2375" t="s">
        <v>109</v>
      </c>
      <c r="M2375" t="s">
        <v>120</v>
      </c>
      <c r="N2375" t="s">
        <v>111</v>
      </c>
      <c r="O2375" t="s">
        <v>2574</v>
      </c>
      <c r="P2375" t="s">
        <v>112</v>
      </c>
      <c r="Q2375" t="s">
        <v>342</v>
      </c>
      <c r="R2375" t="s">
        <v>343</v>
      </c>
      <c r="T2375" s="1">
        <v>41106</v>
      </c>
      <c r="V2375">
        <v>1199</v>
      </c>
      <c r="X2375">
        <v>0.48</v>
      </c>
      <c r="Z2375">
        <v>4.7</v>
      </c>
      <c r="AA2375">
        <v>1.1000000000000001</v>
      </c>
      <c r="AC2375">
        <v>3</v>
      </c>
      <c r="AD2375">
        <v>1270.5999999999999</v>
      </c>
      <c r="AG2375">
        <v>0.09</v>
      </c>
      <c r="AH2375">
        <v>2.27</v>
      </c>
      <c r="AJ2375">
        <v>0.79</v>
      </c>
      <c r="AM2375">
        <v>3</v>
      </c>
      <c r="AO2375">
        <v>34.299999999999997</v>
      </c>
      <c r="AR2375">
        <v>17.12</v>
      </c>
      <c r="AV2375">
        <v>1.02</v>
      </c>
      <c r="AW2375">
        <v>1.2</v>
      </c>
      <c r="BA2375">
        <v>98</v>
      </c>
      <c r="BE2375">
        <v>0.02</v>
      </c>
      <c r="BF2375">
        <v>3</v>
      </c>
      <c r="BI2375">
        <v>0.05</v>
      </c>
      <c r="BK2375">
        <v>82</v>
      </c>
      <c r="BL2375">
        <v>2.98</v>
      </c>
      <c r="BM2375">
        <v>7.0000000000000001E-3</v>
      </c>
      <c r="BQ2375">
        <v>34.799999999999997</v>
      </c>
      <c r="BR2375">
        <v>7.3999999999999996E-2</v>
      </c>
      <c r="BU2375">
        <v>17.3</v>
      </c>
      <c r="CB2375">
        <v>0.12</v>
      </c>
      <c r="CD2375">
        <v>0.85</v>
      </c>
      <c r="CE2375">
        <v>2.2000000000000002</v>
      </c>
      <c r="CF2375">
        <v>2.9</v>
      </c>
      <c r="CJ2375">
        <v>244.8</v>
      </c>
      <c r="CM2375">
        <v>0.04</v>
      </c>
      <c r="CN2375">
        <v>0.3</v>
      </c>
      <c r="CO2375">
        <v>7.0000000000000001E-3</v>
      </c>
      <c r="CP2375">
        <v>0.1</v>
      </c>
      <c r="CR2375">
        <v>3.5</v>
      </c>
      <c r="CS2375">
        <v>35</v>
      </c>
      <c r="CT2375">
        <v>0.05</v>
      </c>
      <c r="CX2375">
        <v>83.5</v>
      </c>
    </row>
    <row r="2376" spans="1:102">
      <c r="A2376" t="s">
        <v>2576</v>
      </c>
      <c r="B2376" t="s">
        <v>2577</v>
      </c>
      <c r="C2376" t="s">
        <v>104</v>
      </c>
      <c r="D2376" t="s">
        <v>105</v>
      </c>
      <c r="E2376">
        <v>517582</v>
      </c>
      <c r="F2376">
        <v>7186001</v>
      </c>
      <c r="G2376">
        <v>953</v>
      </c>
      <c r="H2376" s="1">
        <v>41133</v>
      </c>
      <c r="I2376" t="s">
        <v>395</v>
      </c>
      <c r="J2376" t="s">
        <v>107</v>
      </c>
      <c r="K2376" t="s">
        <v>108</v>
      </c>
      <c r="L2376" t="s">
        <v>109</v>
      </c>
      <c r="M2376" t="s">
        <v>120</v>
      </c>
      <c r="N2376" t="s">
        <v>111</v>
      </c>
      <c r="O2376" t="s">
        <v>2576</v>
      </c>
      <c r="P2376" t="s">
        <v>112</v>
      </c>
      <c r="Q2376" t="s">
        <v>342</v>
      </c>
      <c r="R2376" t="s">
        <v>343</v>
      </c>
      <c r="T2376" s="1">
        <v>41106</v>
      </c>
      <c r="V2376">
        <v>963</v>
      </c>
      <c r="X2376">
        <v>1.82</v>
      </c>
      <c r="Z2376">
        <v>14.2</v>
      </c>
      <c r="AA2376">
        <v>2</v>
      </c>
      <c r="AC2376">
        <v>3</v>
      </c>
      <c r="AD2376">
        <v>1591.9</v>
      </c>
      <c r="AG2376">
        <v>0.16</v>
      </c>
      <c r="AH2376">
        <v>0.8</v>
      </c>
      <c r="AJ2376">
        <v>0.56999999999999995</v>
      </c>
      <c r="AM2376">
        <v>10.4</v>
      </c>
      <c r="AO2376">
        <v>51.3</v>
      </c>
      <c r="AR2376">
        <v>24.45</v>
      </c>
      <c r="AV2376">
        <v>2.85</v>
      </c>
      <c r="AW2376">
        <v>4.8</v>
      </c>
      <c r="BA2376">
        <v>77</v>
      </c>
      <c r="BE2376">
        <v>0.05</v>
      </c>
      <c r="BF2376">
        <v>11.2</v>
      </c>
      <c r="BI2376">
        <v>0.39</v>
      </c>
      <c r="BK2376">
        <v>273</v>
      </c>
      <c r="BL2376">
        <v>4.3499999999999996</v>
      </c>
      <c r="BM2376">
        <v>0.01</v>
      </c>
      <c r="BQ2376">
        <v>64.5</v>
      </c>
      <c r="BR2376">
        <v>3.5999999999999997E-2</v>
      </c>
      <c r="BU2376">
        <v>10.94</v>
      </c>
      <c r="CB2376">
        <v>0.03</v>
      </c>
      <c r="CD2376">
        <v>1.0900000000000001</v>
      </c>
      <c r="CE2376">
        <v>5.4</v>
      </c>
      <c r="CF2376">
        <v>1.5</v>
      </c>
      <c r="CJ2376">
        <v>72.2</v>
      </c>
      <c r="CM2376">
        <v>0.04</v>
      </c>
      <c r="CN2376">
        <v>2.4</v>
      </c>
      <c r="CO2376">
        <v>1.7000000000000001E-2</v>
      </c>
      <c r="CP2376">
        <v>0.23</v>
      </c>
      <c r="CR2376">
        <v>1.1000000000000001</v>
      </c>
      <c r="CS2376">
        <v>81</v>
      </c>
      <c r="CT2376">
        <v>0.1</v>
      </c>
      <c r="CX2376">
        <v>177</v>
      </c>
    </row>
    <row r="2377" spans="1:102">
      <c r="A2377" t="s">
        <v>2578</v>
      </c>
      <c r="B2377" t="s">
        <v>2579</v>
      </c>
      <c r="C2377" t="s">
        <v>104</v>
      </c>
      <c r="D2377" t="s">
        <v>105</v>
      </c>
      <c r="E2377">
        <v>514103</v>
      </c>
      <c r="F2377">
        <v>7188074</v>
      </c>
      <c r="G2377">
        <v>741</v>
      </c>
      <c r="H2377" s="1">
        <v>41133</v>
      </c>
      <c r="I2377" t="s">
        <v>395</v>
      </c>
      <c r="J2377" t="s">
        <v>107</v>
      </c>
      <c r="K2377" t="s">
        <v>108</v>
      </c>
      <c r="L2377" t="s">
        <v>109</v>
      </c>
      <c r="M2377" t="s">
        <v>120</v>
      </c>
      <c r="N2377" t="s">
        <v>111</v>
      </c>
      <c r="O2377" t="s">
        <v>2578</v>
      </c>
      <c r="P2377" t="s">
        <v>112</v>
      </c>
      <c r="Q2377" t="s">
        <v>243</v>
      </c>
      <c r="R2377" t="s">
        <v>244</v>
      </c>
      <c r="T2377" s="1">
        <v>41105</v>
      </c>
      <c r="V2377">
        <v>87</v>
      </c>
      <c r="X2377">
        <v>2.4300000000000002</v>
      </c>
      <c r="Z2377">
        <v>11.2</v>
      </c>
      <c r="AA2377">
        <v>3.2</v>
      </c>
      <c r="AC2377">
        <v>4</v>
      </c>
      <c r="AD2377">
        <v>397.6</v>
      </c>
      <c r="AG2377">
        <v>0.37</v>
      </c>
      <c r="AH2377">
        <v>0.08</v>
      </c>
      <c r="AJ2377">
        <v>0.6</v>
      </c>
      <c r="AM2377">
        <v>17.600000000000001</v>
      </c>
      <c r="AO2377">
        <v>43.9</v>
      </c>
      <c r="AR2377">
        <v>68.349999999999994</v>
      </c>
      <c r="AV2377">
        <v>4.53</v>
      </c>
      <c r="AW2377">
        <v>7.2</v>
      </c>
      <c r="BA2377">
        <v>29</v>
      </c>
      <c r="BE2377">
        <v>0.16</v>
      </c>
      <c r="BF2377">
        <v>1.8</v>
      </c>
      <c r="BI2377">
        <v>0.65</v>
      </c>
      <c r="BK2377">
        <v>211</v>
      </c>
      <c r="BL2377">
        <v>2.42</v>
      </c>
      <c r="BM2377">
        <v>4.0000000000000001E-3</v>
      </c>
      <c r="BQ2377">
        <v>64</v>
      </c>
      <c r="BR2377">
        <v>5.8999999999999997E-2</v>
      </c>
      <c r="BU2377">
        <v>29.64</v>
      </c>
      <c r="CB2377">
        <v>0.02</v>
      </c>
      <c r="CD2377">
        <v>1.47</v>
      </c>
      <c r="CE2377">
        <v>5.0999999999999996</v>
      </c>
      <c r="CF2377">
        <v>0.5</v>
      </c>
      <c r="CJ2377">
        <v>6.3</v>
      </c>
      <c r="CM2377">
        <v>0.11</v>
      </c>
      <c r="CN2377">
        <v>2</v>
      </c>
      <c r="CO2377">
        <v>5.0000000000000001E-4</v>
      </c>
      <c r="CP2377">
        <v>0.36</v>
      </c>
      <c r="CR2377">
        <v>0.4</v>
      </c>
      <c r="CS2377">
        <v>59</v>
      </c>
      <c r="CT2377">
        <v>0.05</v>
      </c>
      <c r="CX2377">
        <v>174.9</v>
      </c>
    </row>
    <row r="2378" spans="1:102">
      <c r="A2378" t="s">
        <v>2580</v>
      </c>
      <c r="B2378" t="s">
        <v>2581</v>
      </c>
      <c r="C2378" t="s">
        <v>104</v>
      </c>
      <c r="D2378" t="s">
        <v>105</v>
      </c>
      <c r="E2378">
        <v>517224</v>
      </c>
      <c r="F2378">
        <v>7186915</v>
      </c>
      <c r="G2378">
        <v>812</v>
      </c>
      <c r="H2378" s="1">
        <v>41133</v>
      </c>
      <c r="I2378" t="s">
        <v>395</v>
      </c>
      <c r="J2378" t="s">
        <v>107</v>
      </c>
      <c r="K2378" t="s">
        <v>108</v>
      </c>
      <c r="L2378" t="s">
        <v>109</v>
      </c>
      <c r="M2378" t="s">
        <v>120</v>
      </c>
      <c r="N2378" t="s">
        <v>111</v>
      </c>
      <c r="O2378" t="s">
        <v>2580</v>
      </c>
      <c r="P2378" t="s">
        <v>112</v>
      </c>
      <c r="Q2378" t="s">
        <v>243</v>
      </c>
      <c r="R2378" t="s">
        <v>244</v>
      </c>
      <c r="T2378" s="1">
        <v>41106</v>
      </c>
      <c r="V2378">
        <v>29621</v>
      </c>
      <c r="X2378">
        <v>0.45</v>
      </c>
      <c r="Z2378">
        <v>23.1</v>
      </c>
      <c r="AA2378">
        <v>8.6999999999999993</v>
      </c>
      <c r="AC2378">
        <v>15</v>
      </c>
      <c r="AD2378">
        <v>1485.4</v>
      </c>
      <c r="AG2378">
        <v>0.2</v>
      </c>
      <c r="AH2378">
        <v>1.23</v>
      </c>
      <c r="AJ2378">
        <v>25.08</v>
      </c>
      <c r="AM2378">
        <v>0.7</v>
      </c>
      <c r="AO2378">
        <v>360.2</v>
      </c>
      <c r="AR2378">
        <v>126.51</v>
      </c>
      <c r="AV2378">
        <v>0.94</v>
      </c>
      <c r="AW2378">
        <v>2.6</v>
      </c>
      <c r="BA2378">
        <v>1179</v>
      </c>
      <c r="BE2378">
        <v>0.08</v>
      </c>
      <c r="BF2378">
        <v>21.4</v>
      </c>
      <c r="BI2378">
        <v>0.03</v>
      </c>
      <c r="BK2378">
        <v>8</v>
      </c>
      <c r="BL2378">
        <v>34.700000000000003</v>
      </c>
      <c r="BM2378">
        <v>8.9999999999999993E-3</v>
      </c>
      <c r="BQ2378">
        <v>119.3</v>
      </c>
      <c r="BR2378">
        <v>0.46899999999999997</v>
      </c>
      <c r="BU2378">
        <v>6.2</v>
      </c>
      <c r="CB2378">
        <v>0.24</v>
      </c>
      <c r="CD2378">
        <v>6.68</v>
      </c>
      <c r="CE2378">
        <v>3.7</v>
      </c>
      <c r="CF2378">
        <v>25</v>
      </c>
      <c r="CJ2378">
        <v>444.8</v>
      </c>
      <c r="CM2378">
        <v>0.04</v>
      </c>
      <c r="CN2378">
        <v>1.6</v>
      </c>
      <c r="CO2378">
        <v>1.2999999999999999E-2</v>
      </c>
      <c r="CP2378">
        <v>1.89</v>
      </c>
      <c r="CR2378">
        <v>21.9</v>
      </c>
      <c r="CS2378">
        <v>230</v>
      </c>
      <c r="CT2378">
        <v>0.7</v>
      </c>
      <c r="CX2378">
        <v>960.7</v>
      </c>
    </row>
    <row r="2379" spans="1:102">
      <c r="A2379" t="s">
        <v>2582</v>
      </c>
      <c r="B2379" t="s">
        <v>2583</v>
      </c>
      <c r="C2379" t="s">
        <v>104</v>
      </c>
      <c r="D2379" t="s">
        <v>105</v>
      </c>
      <c r="E2379">
        <v>516444</v>
      </c>
      <c r="F2379">
        <v>7185223</v>
      </c>
      <c r="G2379">
        <v>921</v>
      </c>
      <c r="H2379" s="1">
        <v>41133</v>
      </c>
      <c r="I2379" t="s">
        <v>395</v>
      </c>
      <c r="J2379" t="s">
        <v>107</v>
      </c>
      <c r="K2379" t="s">
        <v>108</v>
      </c>
      <c r="L2379" t="s">
        <v>109</v>
      </c>
      <c r="M2379" t="s">
        <v>120</v>
      </c>
      <c r="N2379" t="s">
        <v>111</v>
      </c>
      <c r="O2379" t="s">
        <v>2582</v>
      </c>
      <c r="P2379" t="s">
        <v>112</v>
      </c>
      <c r="Q2379" t="s">
        <v>238</v>
      </c>
      <c r="R2379" t="s">
        <v>239</v>
      </c>
      <c r="T2379" s="1">
        <v>41105</v>
      </c>
      <c r="V2379">
        <v>2499</v>
      </c>
      <c r="X2379">
        <v>1.1000000000000001</v>
      </c>
      <c r="Z2379">
        <v>6.7</v>
      </c>
      <c r="AA2379">
        <v>3.2</v>
      </c>
      <c r="AC2379">
        <v>3</v>
      </c>
      <c r="AD2379">
        <v>1740.1</v>
      </c>
      <c r="AG2379">
        <v>0.15</v>
      </c>
      <c r="AH2379">
        <v>0.24</v>
      </c>
      <c r="AJ2379">
        <v>1.57</v>
      </c>
      <c r="AM2379">
        <v>3.1</v>
      </c>
      <c r="AO2379">
        <v>45.3</v>
      </c>
      <c r="AR2379">
        <v>33.89</v>
      </c>
      <c r="AV2379">
        <v>1.48</v>
      </c>
      <c r="AW2379">
        <v>3.9</v>
      </c>
      <c r="BA2379">
        <v>154</v>
      </c>
      <c r="BE2379">
        <v>7.0000000000000007E-2</v>
      </c>
      <c r="BF2379">
        <v>6.4</v>
      </c>
      <c r="BI2379">
        <v>0.2</v>
      </c>
      <c r="BK2379">
        <v>40</v>
      </c>
      <c r="BL2379">
        <v>4.08</v>
      </c>
      <c r="BM2379">
        <v>2E-3</v>
      </c>
      <c r="BQ2379">
        <v>35.5</v>
      </c>
      <c r="BR2379">
        <v>8.5000000000000006E-2</v>
      </c>
      <c r="BU2379">
        <v>10.48</v>
      </c>
      <c r="CB2379">
        <v>0.06</v>
      </c>
      <c r="CD2379">
        <v>1.33</v>
      </c>
      <c r="CE2379">
        <v>2.9</v>
      </c>
      <c r="CF2379">
        <v>2.6</v>
      </c>
      <c r="CJ2379">
        <v>47.6</v>
      </c>
      <c r="CM2379">
        <v>7.0000000000000007E-2</v>
      </c>
      <c r="CN2379">
        <v>0.9</v>
      </c>
      <c r="CO2379">
        <v>5.0000000000000001E-3</v>
      </c>
      <c r="CP2379">
        <v>0.38</v>
      </c>
      <c r="CR2379">
        <v>2.7</v>
      </c>
      <c r="CS2379">
        <v>74</v>
      </c>
      <c r="CT2379">
        <v>0.1</v>
      </c>
      <c r="CX2379">
        <v>102.1</v>
      </c>
    </row>
    <row r="2380" spans="1:102">
      <c r="A2380" t="s">
        <v>2584</v>
      </c>
      <c r="B2380" t="s">
        <v>2585</v>
      </c>
      <c r="C2380" t="s">
        <v>104</v>
      </c>
      <c r="D2380" t="s">
        <v>105</v>
      </c>
      <c r="E2380">
        <v>516613</v>
      </c>
      <c r="F2380">
        <v>7185074</v>
      </c>
      <c r="G2380">
        <v>929</v>
      </c>
      <c r="H2380" s="1">
        <v>41133</v>
      </c>
      <c r="I2380" t="s">
        <v>395</v>
      </c>
      <c r="J2380" t="s">
        <v>107</v>
      </c>
      <c r="K2380" t="s">
        <v>108</v>
      </c>
      <c r="L2380" t="s">
        <v>109</v>
      </c>
      <c r="M2380" t="s">
        <v>120</v>
      </c>
      <c r="N2380" t="s">
        <v>111</v>
      </c>
      <c r="O2380" t="s">
        <v>2584</v>
      </c>
      <c r="P2380" t="s">
        <v>112</v>
      </c>
      <c r="Q2380" t="s">
        <v>238</v>
      </c>
      <c r="R2380" t="s">
        <v>239</v>
      </c>
      <c r="T2380" s="1">
        <v>41105</v>
      </c>
      <c r="V2380">
        <v>2428</v>
      </c>
      <c r="X2380">
        <v>0.9</v>
      </c>
      <c r="Z2380">
        <v>42.2</v>
      </c>
      <c r="AA2380">
        <v>4.3</v>
      </c>
      <c r="AC2380">
        <v>4</v>
      </c>
      <c r="AD2380">
        <v>557</v>
      </c>
      <c r="AG2380">
        <v>0.16</v>
      </c>
      <c r="AH2380">
        <v>0.28000000000000003</v>
      </c>
      <c r="AJ2380">
        <v>2.39</v>
      </c>
      <c r="AM2380">
        <v>4</v>
      </c>
      <c r="AO2380">
        <v>43.2</v>
      </c>
      <c r="AR2380">
        <v>66.28</v>
      </c>
      <c r="AV2380">
        <v>3.43</v>
      </c>
      <c r="AW2380">
        <v>3.2</v>
      </c>
      <c r="BA2380">
        <v>196</v>
      </c>
      <c r="BE2380">
        <v>0.13</v>
      </c>
      <c r="BF2380">
        <v>5.4</v>
      </c>
      <c r="BI2380">
        <v>0.16</v>
      </c>
      <c r="BK2380">
        <v>116</v>
      </c>
      <c r="BL2380">
        <v>51.96</v>
      </c>
      <c r="BM2380">
        <v>3.0000000000000001E-3</v>
      </c>
      <c r="BQ2380">
        <v>64.599999999999994</v>
      </c>
      <c r="BR2380">
        <v>0.41</v>
      </c>
      <c r="BU2380">
        <v>10.9</v>
      </c>
      <c r="CB2380">
        <v>0.41</v>
      </c>
      <c r="CD2380">
        <v>15.53</v>
      </c>
      <c r="CE2380">
        <v>5.8</v>
      </c>
      <c r="CF2380">
        <v>8.5</v>
      </c>
      <c r="CJ2380">
        <v>177.7</v>
      </c>
      <c r="CM2380">
        <v>0.16</v>
      </c>
      <c r="CN2380">
        <v>0.8</v>
      </c>
      <c r="CO2380">
        <v>8.0000000000000002E-3</v>
      </c>
      <c r="CP2380">
        <v>2.12</v>
      </c>
      <c r="CR2380">
        <v>12.4</v>
      </c>
      <c r="CS2380">
        <v>413</v>
      </c>
      <c r="CT2380">
        <v>0.2</v>
      </c>
      <c r="CX2380">
        <v>141.19999999999999</v>
      </c>
    </row>
    <row r="2381" spans="1:102">
      <c r="A2381" t="s">
        <v>2586</v>
      </c>
      <c r="B2381" t="s">
        <v>2587</v>
      </c>
      <c r="C2381" t="s">
        <v>104</v>
      </c>
      <c r="D2381" t="s">
        <v>105</v>
      </c>
      <c r="E2381">
        <v>518189</v>
      </c>
      <c r="F2381">
        <v>7187809</v>
      </c>
      <c r="G2381">
        <v>637</v>
      </c>
      <c r="H2381" s="1">
        <v>41133</v>
      </c>
      <c r="I2381" t="s">
        <v>395</v>
      </c>
      <c r="J2381" t="s">
        <v>107</v>
      </c>
      <c r="K2381" t="s">
        <v>108</v>
      </c>
      <c r="L2381" t="s">
        <v>109</v>
      </c>
      <c r="M2381" t="s">
        <v>120</v>
      </c>
      <c r="N2381" t="s">
        <v>111</v>
      </c>
      <c r="O2381" t="s">
        <v>2586</v>
      </c>
      <c r="P2381" t="s">
        <v>112</v>
      </c>
      <c r="Q2381" t="s">
        <v>238</v>
      </c>
      <c r="R2381" t="s">
        <v>239</v>
      </c>
      <c r="T2381" s="1">
        <v>41106</v>
      </c>
      <c r="V2381">
        <v>683</v>
      </c>
      <c r="X2381">
        <v>0.8</v>
      </c>
      <c r="Z2381">
        <v>24</v>
      </c>
      <c r="AA2381">
        <v>1.9</v>
      </c>
      <c r="AC2381">
        <v>2</v>
      </c>
      <c r="AD2381">
        <v>229.9</v>
      </c>
      <c r="AG2381">
        <v>0.27</v>
      </c>
      <c r="AH2381">
        <v>0.01</v>
      </c>
      <c r="AJ2381">
        <v>5.0000000000000001E-3</v>
      </c>
      <c r="AM2381">
        <v>1.7</v>
      </c>
      <c r="AO2381">
        <v>29.5</v>
      </c>
      <c r="AR2381">
        <v>9.2200000000000006</v>
      </c>
      <c r="AV2381">
        <v>3.18</v>
      </c>
      <c r="AW2381">
        <v>6.6</v>
      </c>
      <c r="BA2381">
        <v>36</v>
      </c>
      <c r="BE2381">
        <v>7.0000000000000007E-2</v>
      </c>
      <c r="BF2381">
        <v>5.9</v>
      </c>
      <c r="BI2381">
        <v>7.0000000000000007E-2</v>
      </c>
      <c r="BK2381">
        <v>58</v>
      </c>
      <c r="BL2381">
        <v>10.57</v>
      </c>
      <c r="BM2381">
        <v>4.0000000000000001E-3</v>
      </c>
      <c r="BQ2381">
        <v>9.9</v>
      </c>
      <c r="BR2381">
        <v>2.4E-2</v>
      </c>
      <c r="BU2381">
        <v>14.98</v>
      </c>
      <c r="CB2381">
        <v>0.16</v>
      </c>
      <c r="CD2381">
        <v>1.26</v>
      </c>
      <c r="CE2381">
        <v>1.1000000000000001</v>
      </c>
      <c r="CF2381">
        <v>2.9</v>
      </c>
      <c r="CJ2381">
        <v>12.6</v>
      </c>
      <c r="CM2381">
        <v>0.16</v>
      </c>
      <c r="CN2381">
        <v>1.4</v>
      </c>
      <c r="CO2381">
        <v>2.1999999999999999E-2</v>
      </c>
      <c r="CP2381">
        <v>0.4</v>
      </c>
      <c r="CR2381">
        <v>0.6</v>
      </c>
      <c r="CS2381">
        <v>129</v>
      </c>
      <c r="CT2381">
        <v>0.1</v>
      </c>
      <c r="CX2381">
        <v>33.5</v>
      </c>
    </row>
    <row r="2382" spans="1:102">
      <c r="A2382" t="s">
        <v>2588</v>
      </c>
      <c r="B2382" t="s">
        <v>2589</v>
      </c>
      <c r="C2382" t="s">
        <v>104</v>
      </c>
      <c r="D2382" t="s">
        <v>105</v>
      </c>
      <c r="E2382">
        <v>518602</v>
      </c>
      <c r="F2382">
        <v>7188025</v>
      </c>
      <c r="G2382">
        <v>651</v>
      </c>
      <c r="H2382" s="1">
        <v>41133</v>
      </c>
      <c r="I2382" t="s">
        <v>395</v>
      </c>
      <c r="J2382" t="s">
        <v>107</v>
      </c>
      <c r="K2382" t="s">
        <v>108</v>
      </c>
      <c r="L2382" t="s">
        <v>109</v>
      </c>
      <c r="M2382" t="s">
        <v>120</v>
      </c>
      <c r="N2382" t="s">
        <v>111</v>
      </c>
      <c r="O2382" t="s">
        <v>2588</v>
      </c>
      <c r="P2382" t="s">
        <v>112</v>
      </c>
      <c r="Q2382" t="s">
        <v>238</v>
      </c>
      <c r="R2382" t="s">
        <v>239</v>
      </c>
      <c r="T2382" s="1">
        <v>41106</v>
      </c>
      <c r="V2382">
        <v>1797</v>
      </c>
      <c r="X2382">
        <v>1.23</v>
      </c>
      <c r="Z2382">
        <v>23.1</v>
      </c>
      <c r="AA2382">
        <v>6.8</v>
      </c>
      <c r="AC2382">
        <v>5</v>
      </c>
      <c r="AD2382">
        <v>204.1</v>
      </c>
      <c r="AG2382">
        <v>0.3</v>
      </c>
      <c r="AH2382">
        <v>7.0000000000000007E-2</v>
      </c>
      <c r="AJ2382">
        <v>0.25</v>
      </c>
      <c r="AM2382">
        <v>5.4</v>
      </c>
      <c r="AO2382">
        <v>41</v>
      </c>
      <c r="AR2382">
        <v>27.56</v>
      </c>
      <c r="AV2382">
        <v>3.97</v>
      </c>
      <c r="AW2382">
        <v>4.0999999999999996</v>
      </c>
      <c r="BA2382">
        <v>134</v>
      </c>
      <c r="BE2382">
        <v>0.27</v>
      </c>
      <c r="BF2382">
        <v>6.7</v>
      </c>
      <c r="BI2382">
        <v>0.2</v>
      </c>
      <c r="BK2382">
        <v>196</v>
      </c>
      <c r="BL2382">
        <v>10.53</v>
      </c>
      <c r="BM2382">
        <v>0.03</v>
      </c>
      <c r="BQ2382">
        <v>20</v>
      </c>
      <c r="BR2382">
        <v>7.2999999999999995E-2</v>
      </c>
      <c r="BU2382">
        <v>18.77</v>
      </c>
      <c r="CB2382">
        <v>0.84</v>
      </c>
      <c r="CD2382">
        <v>1.37</v>
      </c>
      <c r="CE2382">
        <v>3.3</v>
      </c>
      <c r="CF2382">
        <v>7.3</v>
      </c>
      <c r="CJ2382">
        <v>103.6</v>
      </c>
      <c r="CM2382">
        <v>0.17</v>
      </c>
      <c r="CN2382">
        <v>2.2000000000000002</v>
      </c>
      <c r="CO2382">
        <v>1.2999999999999999E-2</v>
      </c>
      <c r="CP2382">
        <v>0.66</v>
      </c>
      <c r="CR2382">
        <v>1.5</v>
      </c>
      <c r="CS2382">
        <v>80</v>
      </c>
      <c r="CT2382">
        <v>0.2</v>
      </c>
      <c r="CX2382">
        <v>68.5</v>
      </c>
    </row>
    <row r="2383" spans="1:102">
      <c r="A2383" t="s">
        <v>2590</v>
      </c>
      <c r="B2383" t="s">
        <v>2591</v>
      </c>
      <c r="C2383" t="s">
        <v>104</v>
      </c>
      <c r="D2383" t="s">
        <v>105</v>
      </c>
      <c r="E2383">
        <v>516587</v>
      </c>
      <c r="F2383">
        <v>7185471</v>
      </c>
      <c r="G2383">
        <v>880</v>
      </c>
      <c r="H2383" s="1">
        <v>41133</v>
      </c>
      <c r="I2383" t="s">
        <v>395</v>
      </c>
      <c r="J2383" t="s">
        <v>107</v>
      </c>
      <c r="K2383" t="s">
        <v>108</v>
      </c>
      <c r="L2383" t="s">
        <v>109</v>
      </c>
      <c r="M2383" t="s">
        <v>120</v>
      </c>
      <c r="N2383" t="s">
        <v>111</v>
      </c>
      <c r="O2383" t="s">
        <v>2590</v>
      </c>
      <c r="P2383" t="s">
        <v>112</v>
      </c>
      <c r="Q2383" t="s">
        <v>342</v>
      </c>
      <c r="R2383" t="s">
        <v>343</v>
      </c>
      <c r="T2383" s="1">
        <v>41105</v>
      </c>
      <c r="V2383">
        <v>1140</v>
      </c>
      <c r="X2383">
        <v>0.59</v>
      </c>
      <c r="Z2383">
        <v>8</v>
      </c>
      <c r="AA2383">
        <v>3.1</v>
      </c>
      <c r="AC2383">
        <v>4</v>
      </c>
      <c r="AD2383">
        <v>248</v>
      </c>
      <c r="AG2383">
        <v>0.11</v>
      </c>
      <c r="AH2383">
        <v>0.03</v>
      </c>
      <c r="AJ2383">
        <v>0.02</v>
      </c>
      <c r="AM2383">
        <v>1.6</v>
      </c>
      <c r="AO2383">
        <v>23.6</v>
      </c>
      <c r="AR2383">
        <v>14.54</v>
      </c>
      <c r="AV2383">
        <v>1.18</v>
      </c>
      <c r="AW2383">
        <v>2.7</v>
      </c>
      <c r="BA2383">
        <v>113</v>
      </c>
      <c r="BE2383">
        <v>0.06</v>
      </c>
      <c r="BF2383">
        <v>4.3</v>
      </c>
      <c r="BI2383">
        <v>0.13</v>
      </c>
      <c r="BK2383">
        <v>41</v>
      </c>
      <c r="BL2383">
        <v>2.64</v>
      </c>
      <c r="BM2383">
        <v>2E-3</v>
      </c>
      <c r="BQ2383">
        <v>9.6999999999999993</v>
      </c>
      <c r="BR2383">
        <v>0.02</v>
      </c>
      <c r="BU2383">
        <v>8.68</v>
      </c>
      <c r="CB2383">
        <v>0.05</v>
      </c>
      <c r="CD2383">
        <v>0.72</v>
      </c>
      <c r="CE2383">
        <v>1.5</v>
      </c>
      <c r="CF2383">
        <v>2.5</v>
      </c>
      <c r="CJ2383">
        <v>14.9</v>
      </c>
      <c r="CM2383">
        <v>0.08</v>
      </c>
      <c r="CN2383">
        <v>0.9</v>
      </c>
      <c r="CO2383">
        <v>0.01</v>
      </c>
      <c r="CP2383">
        <v>0.12</v>
      </c>
      <c r="CR2383">
        <v>0.8</v>
      </c>
      <c r="CS2383">
        <v>53</v>
      </c>
      <c r="CT2383">
        <v>0.05</v>
      </c>
      <c r="CX2383">
        <v>30.2</v>
      </c>
    </row>
    <row r="2384" spans="1:102">
      <c r="A2384" t="s">
        <v>2592</v>
      </c>
      <c r="B2384" t="s">
        <v>2593</v>
      </c>
      <c r="C2384" t="s">
        <v>104</v>
      </c>
      <c r="D2384" t="s">
        <v>105</v>
      </c>
      <c r="E2384">
        <v>517002</v>
      </c>
      <c r="F2384">
        <v>7186088</v>
      </c>
      <c r="G2384">
        <v>1039</v>
      </c>
      <c r="H2384" s="1">
        <v>41133</v>
      </c>
      <c r="I2384" t="s">
        <v>395</v>
      </c>
      <c r="J2384" t="s">
        <v>107</v>
      </c>
      <c r="K2384" t="s">
        <v>108</v>
      </c>
      <c r="L2384" t="s">
        <v>109</v>
      </c>
      <c r="M2384" t="s">
        <v>120</v>
      </c>
      <c r="N2384" t="s">
        <v>111</v>
      </c>
      <c r="O2384" t="s">
        <v>2592</v>
      </c>
      <c r="P2384" t="s">
        <v>112</v>
      </c>
      <c r="Q2384" t="s">
        <v>342</v>
      </c>
      <c r="R2384" t="s">
        <v>343</v>
      </c>
      <c r="T2384" s="1">
        <v>41105</v>
      </c>
      <c r="V2384">
        <v>2808</v>
      </c>
      <c r="X2384">
        <v>0.76</v>
      </c>
      <c r="Z2384">
        <v>6</v>
      </c>
      <c r="AA2384">
        <v>3.7</v>
      </c>
      <c r="AC2384">
        <v>8</v>
      </c>
      <c r="AD2384">
        <v>1583.2</v>
      </c>
      <c r="AG2384">
        <v>0.12</v>
      </c>
      <c r="AH2384">
        <v>1.42</v>
      </c>
      <c r="AJ2384">
        <v>1.1200000000000001</v>
      </c>
      <c r="AM2384">
        <v>5.0999999999999996</v>
      </c>
      <c r="AO2384">
        <v>50.5</v>
      </c>
      <c r="AR2384">
        <v>50.14</v>
      </c>
      <c r="AV2384">
        <v>1.75</v>
      </c>
      <c r="AW2384">
        <v>2</v>
      </c>
      <c r="BA2384">
        <v>196</v>
      </c>
      <c r="BE2384">
        <v>0.08</v>
      </c>
      <c r="BF2384">
        <v>3.7</v>
      </c>
      <c r="BI2384">
        <v>7.0000000000000007E-2</v>
      </c>
      <c r="BK2384">
        <v>53</v>
      </c>
      <c r="BL2384">
        <v>6.07</v>
      </c>
      <c r="BM2384">
        <v>5.0000000000000001E-3</v>
      </c>
      <c r="BQ2384">
        <v>59.7</v>
      </c>
      <c r="BR2384">
        <v>0.17499999999999999</v>
      </c>
      <c r="BU2384">
        <v>10.11</v>
      </c>
      <c r="CB2384">
        <v>0.22</v>
      </c>
      <c r="CD2384">
        <v>1.2</v>
      </c>
      <c r="CE2384">
        <v>4.7</v>
      </c>
      <c r="CF2384">
        <v>13.8</v>
      </c>
      <c r="CJ2384">
        <v>340.2</v>
      </c>
      <c r="CM2384">
        <v>0.09</v>
      </c>
      <c r="CN2384">
        <v>0.8</v>
      </c>
      <c r="CO2384">
        <v>2E-3</v>
      </c>
      <c r="CP2384">
        <v>0.32</v>
      </c>
      <c r="CR2384">
        <v>3.8</v>
      </c>
      <c r="CS2384">
        <v>52</v>
      </c>
      <c r="CT2384">
        <v>0.05</v>
      </c>
      <c r="CX2384">
        <v>168.4</v>
      </c>
    </row>
    <row r="2385" spans="1:102">
      <c r="A2385" t="s">
        <v>2594</v>
      </c>
      <c r="B2385" t="s">
        <v>2595</v>
      </c>
      <c r="C2385" t="s">
        <v>104</v>
      </c>
      <c r="D2385" t="s">
        <v>105</v>
      </c>
      <c r="E2385">
        <v>517047</v>
      </c>
      <c r="F2385">
        <v>7185889</v>
      </c>
      <c r="G2385">
        <v>1064</v>
      </c>
      <c r="H2385" s="1">
        <v>41133</v>
      </c>
      <c r="I2385" t="s">
        <v>395</v>
      </c>
      <c r="J2385" t="s">
        <v>107</v>
      </c>
      <c r="K2385" t="s">
        <v>108</v>
      </c>
      <c r="L2385" t="s">
        <v>109</v>
      </c>
      <c r="M2385" t="s">
        <v>120</v>
      </c>
      <c r="N2385" t="s">
        <v>111</v>
      </c>
      <c r="O2385" t="s">
        <v>2594</v>
      </c>
      <c r="P2385" t="s">
        <v>112</v>
      </c>
      <c r="Q2385" t="s">
        <v>342</v>
      </c>
      <c r="R2385" t="s">
        <v>343</v>
      </c>
      <c r="T2385" s="1">
        <v>41106</v>
      </c>
      <c r="V2385">
        <v>176</v>
      </c>
      <c r="X2385">
        <v>1.32</v>
      </c>
      <c r="Z2385">
        <v>10.3</v>
      </c>
      <c r="AA2385">
        <v>3.4</v>
      </c>
      <c r="AC2385">
        <v>2</v>
      </c>
      <c r="AD2385">
        <v>549.4</v>
      </c>
      <c r="AG2385">
        <v>0.13</v>
      </c>
      <c r="AH2385">
        <v>0.14000000000000001</v>
      </c>
      <c r="AJ2385">
        <v>0.23</v>
      </c>
      <c r="AM2385">
        <v>4.7</v>
      </c>
      <c r="AO2385">
        <v>34.200000000000003</v>
      </c>
      <c r="AR2385">
        <v>28.36</v>
      </c>
      <c r="AV2385">
        <v>2.39</v>
      </c>
      <c r="AW2385">
        <v>4.5</v>
      </c>
      <c r="BA2385">
        <v>67</v>
      </c>
      <c r="BE2385">
        <v>0.04</v>
      </c>
      <c r="BF2385">
        <v>8.4</v>
      </c>
      <c r="BI2385">
        <v>0.19</v>
      </c>
      <c r="BK2385">
        <v>118</v>
      </c>
      <c r="BL2385">
        <v>5.18</v>
      </c>
      <c r="BM2385">
        <v>5.0000000000000001E-4</v>
      </c>
      <c r="BQ2385">
        <v>43</v>
      </c>
      <c r="BR2385">
        <v>8.1000000000000003E-2</v>
      </c>
      <c r="BU2385">
        <v>10.3</v>
      </c>
      <c r="CB2385">
        <v>0.03</v>
      </c>
      <c r="CD2385">
        <v>0.93</v>
      </c>
      <c r="CE2385">
        <v>1.4</v>
      </c>
      <c r="CF2385">
        <v>1.8</v>
      </c>
      <c r="CJ2385">
        <v>27.5</v>
      </c>
      <c r="CM2385">
        <v>0.05</v>
      </c>
      <c r="CN2385">
        <v>0.2</v>
      </c>
      <c r="CO2385">
        <v>7.0000000000000001E-3</v>
      </c>
      <c r="CP2385">
        <v>0.23</v>
      </c>
      <c r="CR2385">
        <v>1.3</v>
      </c>
      <c r="CS2385">
        <v>70</v>
      </c>
      <c r="CT2385">
        <v>0.1</v>
      </c>
      <c r="CX2385">
        <v>139</v>
      </c>
    </row>
    <row r="2386" spans="1:102">
      <c r="A2386" t="s">
        <v>2596</v>
      </c>
      <c r="B2386" t="s">
        <v>2597</v>
      </c>
      <c r="C2386" t="s">
        <v>104</v>
      </c>
      <c r="D2386" t="s">
        <v>105</v>
      </c>
      <c r="E2386">
        <v>518151</v>
      </c>
      <c r="F2386">
        <v>7186589</v>
      </c>
      <c r="G2386">
        <v>975</v>
      </c>
      <c r="H2386" s="1">
        <v>41133</v>
      </c>
      <c r="I2386" t="s">
        <v>395</v>
      </c>
      <c r="J2386" t="s">
        <v>107</v>
      </c>
      <c r="K2386" t="s">
        <v>108</v>
      </c>
      <c r="L2386" t="s">
        <v>109</v>
      </c>
      <c r="M2386" t="s">
        <v>120</v>
      </c>
      <c r="N2386" t="s">
        <v>111</v>
      </c>
      <c r="O2386" t="s">
        <v>2596</v>
      </c>
      <c r="P2386" t="s">
        <v>112</v>
      </c>
      <c r="Q2386" t="s">
        <v>342</v>
      </c>
      <c r="R2386" t="s">
        <v>343</v>
      </c>
      <c r="T2386" s="1">
        <v>41106</v>
      </c>
      <c r="V2386">
        <v>1014</v>
      </c>
      <c r="X2386">
        <v>1.51</v>
      </c>
      <c r="Z2386">
        <v>8.1</v>
      </c>
      <c r="AA2386">
        <v>1.2</v>
      </c>
      <c r="AC2386">
        <v>2</v>
      </c>
      <c r="AD2386">
        <v>3963.4</v>
      </c>
      <c r="AG2386">
        <v>0.13</v>
      </c>
      <c r="AH2386">
        <v>1.17</v>
      </c>
      <c r="AJ2386">
        <v>0.82</v>
      </c>
      <c r="AM2386">
        <v>5.8</v>
      </c>
      <c r="AO2386">
        <v>38.200000000000003</v>
      </c>
      <c r="AR2386">
        <v>16.38</v>
      </c>
      <c r="AV2386">
        <v>2.12</v>
      </c>
      <c r="AW2386">
        <v>4.7</v>
      </c>
      <c r="BA2386">
        <v>58</v>
      </c>
      <c r="BE2386">
        <v>0.03</v>
      </c>
      <c r="BF2386">
        <v>8.6</v>
      </c>
      <c r="BI2386">
        <v>0.23</v>
      </c>
      <c r="BK2386">
        <v>225</v>
      </c>
      <c r="BL2386">
        <v>2.38</v>
      </c>
      <c r="BM2386">
        <v>1.4E-2</v>
      </c>
      <c r="BQ2386">
        <v>30.1</v>
      </c>
      <c r="BR2386">
        <v>5.2999999999999999E-2</v>
      </c>
      <c r="BU2386">
        <v>9.42</v>
      </c>
      <c r="CB2386">
        <v>0.05</v>
      </c>
      <c r="CD2386">
        <v>0.73</v>
      </c>
      <c r="CE2386">
        <v>3.3</v>
      </c>
      <c r="CF2386">
        <v>1.1000000000000001</v>
      </c>
      <c r="CJ2386">
        <v>101.4</v>
      </c>
      <c r="CM2386">
        <v>0.04</v>
      </c>
      <c r="CN2386">
        <v>0.8</v>
      </c>
      <c r="CO2386">
        <v>1.2999999999999999E-2</v>
      </c>
      <c r="CP2386">
        <v>0.18</v>
      </c>
      <c r="CR2386">
        <v>1.2</v>
      </c>
      <c r="CS2386">
        <v>75</v>
      </c>
      <c r="CT2386">
        <v>0.1</v>
      </c>
      <c r="CX2386">
        <v>85.9</v>
      </c>
    </row>
    <row r="2387" spans="1:102">
      <c r="A2387" t="s">
        <v>2598</v>
      </c>
      <c r="B2387" t="s">
        <v>2599</v>
      </c>
      <c r="C2387" t="s">
        <v>104</v>
      </c>
      <c r="D2387" t="s">
        <v>105</v>
      </c>
      <c r="E2387">
        <v>517068</v>
      </c>
      <c r="F2387">
        <v>7188570</v>
      </c>
      <c r="G2387">
        <v>775</v>
      </c>
      <c r="H2387" s="1">
        <v>41133</v>
      </c>
      <c r="I2387" t="s">
        <v>395</v>
      </c>
      <c r="J2387" t="s">
        <v>107</v>
      </c>
      <c r="K2387" t="s">
        <v>108</v>
      </c>
      <c r="L2387" t="s">
        <v>109</v>
      </c>
      <c r="M2387" t="s">
        <v>120</v>
      </c>
      <c r="N2387" t="s">
        <v>111</v>
      </c>
      <c r="O2387" t="s">
        <v>2598</v>
      </c>
      <c r="P2387" t="s">
        <v>112</v>
      </c>
      <c r="Q2387" t="s">
        <v>113</v>
      </c>
      <c r="R2387" t="s">
        <v>114</v>
      </c>
      <c r="T2387" s="1">
        <v>41104</v>
      </c>
      <c r="V2387">
        <v>690</v>
      </c>
      <c r="X2387">
        <v>1.05</v>
      </c>
      <c r="Z2387">
        <v>32.4</v>
      </c>
      <c r="AA2387">
        <v>2.2000000000000002</v>
      </c>
      <c r="AC2387">
        <v>1</v>
      </c>
      <c r="AD2387">
        <v>353.6</v>
      </c>
      <c r="AG2387">
        <v>0.24</v>
      </c>
      <c r="AH2387">
        <v>0.04</v>
      </c>
      <c r="AJ2387">
        <v>0.34</v>
      </c>
      <c r="AM2387">
        <v>2</v>
      </c>
      <c r="AO2387">
        <v>24.5</v>
      </c>
      <c r="AR2387">
        <v>33.380000000000003</v>
      </c>
      <c r="AV2387">
        <v>2.52</v>
      </c>
      <c r="AW2387">
        <v>7.9</v>
      </c>
      <c r="BA2387">
        <v>42</v>
      </c>
      <c r="BE2387">
        <v>0.1</v>
      </c>
      <c r="BF2387">
        <v>5.4</v>
      </c>
      <c r="BI2387">
        <v>0.08</v>
      </c>
      <c r="BK2387">
        <v>54</v>
      </c>
      <c r="BL2387">
        <v>21.91</v>
      </c>
      <c r="BM2387">
        <v>2.3E-2</v>
      </c>
      <c r="BQ2387">
        <v>12.9</v>
      </c>
      <c r="BR2387">
        <v>4.3999999999999997E-2</v>
      </c>
      <c r="BU2387">
        <v>15.02</v>
      </c>
      <c r="CB2387">
        <v>0.24</v>
      </c>
      <c r="CD2387">
        <v>5.82</v>
      </c>
      <c r="CE2387">
        <v>2.5</v>
      </c>
      <c r="CF2387">
        <v>4.0999999999999996</v>
      </c>
      <c r="CJ2387">
        <v>83.8</v>
      </c>
      <c r="CM2387">
        <v>0.14000000000000001</v>
      </c>
      <c r="CN2387">
        <v>1.5</v>
      </c>
      <c r="CO2387">
        <v>1.4E-2</v>
      </c>
      <c r="CP2387">
        <v>1.29</v>
      </c>
      <c r="CR2387">
        <v>1.4</v>
      </c>
      <c r="CS2387">
        <v>150</v>
      </c>
      <c r="CT2387">
        <v>0.05</v>
      </c>
      <c r="CX2387">
        <v>39.1</v>
      </c>
    </row>
    <row r="2388" spans="1:102">
      <c r="A2388" t="s">
        <v>2600</v>
      </c>
      <c r="B2388" t="s">
        <v>2601</v>
      </c>
      <c r="C2388" t="s">
        <v>104</v>
      </c>
      <c r="D2388" t="s">
        <v>105</v>
      </c>
      <c r="E2388">
        <v>517040</v>
      </c>
      <c r="F2388">
        <v>7188869</v>
      </c>
      <c r="G2388">
        <v>729</v>
      </c>
      <c r="H2388" s="1">
        <v>41133</v>
      </c>
      <c r="I2388" t="s">
        <v>395</v>
      </c>
      <c r="J2388" t="s">
        <v>107</v>
      </c>
      <c r="K2388" t="s">
        <v>108</v>
      </c>
      <c r="L2388" t="s">
        <v>109</v>
      </c>
      <c r="M2388" t="s">
        <v>120</v>
      </c>
      <c r="N2388" t="s">
        <v>111</v>
      </c>
      <c r="O2388" t="s">
        <v>2600</v>
      </c>
      <c r="P2388" t="s">
        <v>112</v>
      </c>
      <c r="Q2388" t="s">
        <v>113</v>
      </c>
      <c r="R2388" t="s">
        <v>114</v>
      </c>
      <c r="T2388" s="1">
        <v>41104</v>
      </c>
      <c r="V2388">
        <v>2103</v>
      </c>
      <c r="X2388">
        <v>0.62</v>
      </c>
      <c r="Z2388">
        <v>11.1</v>
      </c>
      <c r="AA2388">
        <v>1.4</v>
      </c>
      <c r="AC2388">
        <v>3</v>
      </c>
      <c r="AD2388">
        <v>587</v>
      </c>
      <c r="AG2388">
        <v>0.19</v>
      </c>
      <c r="AH2388">
        <v>0.09</v>
      </c>
      <c r="AJ2388">
        <v>1.35</v>
      </c>
      <c r="AM2388">
        <v>0.6</v>
      </c>
      <c r="AO2388">
        <v>30.3</v>
      </c>
      <c r="AR2388">
        <v>55.15</v>
      </c>
      <c r="AV2388">
        <v>1.56</v>
      </c>
      <c r="AW2388">
        <v>2.8</v>
      </c>
      <c r="BA2388">
        <v>112</v>
      </c>
      <c r="BE2388">
        <v>0.1</v>
      </c>
      <c r="BF2388">
        <v>4.2</v>
      </c>
      <c r="BI2388">
        <v>0.02</v>
      </c>
      <c r="BK2388">
        <v>8</v>
      </c>
      <c r="BL2388">
        <v>25.68</v>
      </c>
      <c r="BM2388">
        <v>6.0000000000000001E-3</v>
      </c>
      <c r="BQ2388">
        <v>18</v>
      </c>
      <c r="BR2388">
        <v>0.32200000000000001</v>
      </c>
      <c r="BU2388">
        <v>23.2</v>
      </c>
      <c r="CB2388">
        <v>0.27</v>
      </c>
      <c r="CD2388">
        <v>5.83</v>
      </c>
      <c r="CE2388">
        <v>0.3</v>
      </c>
      <c r="CF2388">
        <v>7.8</v>
      </c>
      <c r="CJ2388">
        <v>76.7</v>
      </c>
      <c r="CM2388">
        <v>0.12</v>
      </c>
      <c r="CN2388">
        <v>0.05</v>
      </c>
      <c r="CO2388">
        <v>1E-3</v>
      </c>
      <c r="CP2388">
        <v>1.28</v>
      </c>
      <c r="CR2388">
        <v>8</v>
      </c>
      <c r="CS2388">
        <v>125</v>
      </c>
      <c r="CT2388">
        <v>0.05</v>
      </c>
      <c r="CX2388">
        <v>31.8</v>
      </c>
    </row>
    <row r="2389" spans="1:102">
      <c r="A2389" t="s">
        <v>2602</v>
      </c>
      <c r="B2389" t="s">
        <v>2603</v>
      </c>
      <c r="C2389" t="s">
        <v>104</v>
      </c>
      <c r="D2389" t="s">
        <v>105</v>
      </c>
      <c r="E2389">
        <v>516792</v>
      </c>
      <c r="F2389">
        <v>7188283</v>
      </c>
      <c r="G2389">
        <v>705</v>
      </c>
      <c r="H2389" s="1">
        <v>41133</v>
      </c>
      <c r="I2389" t="s">
        <v>395</v>
      </c>
      <c r="J2389" t="s">
        <v>107</v>
      </c>
      <c r="K2389" t="s">
        <v>108</v>
      </c>
      <c r="L2389" t="s">
        <v>109</v>
      </c>
      <c r="M2389" t="s">
        <v>120</v>
      </c>
      <c r="N2389" t="s">
        <v>111</v>
      </c>
      <c r="O2389" t="s">
        <v>2602</v>
      </c>
      <c r="P2389" t="s">
        <v>112</v>
      </c>
      <c r="Q2389" t="s">
        <v>113</v>
      </c>
      <c r="R2389" t="s">
        <v>114</v>
      </c>
      <c r="T2389" s="1">
        <v>41104</v>
      </c>
      <c r="V2389">
        <v>1065</v>
      </c>
      <c r="X2389">
        <v>0.98</v>
      </c>
      <c r="Z2389">
        <v>32.6</v>
      </c>
      <c r="AA2389">
        <v>3.2</v>
      </c>
      <c r="AC2389">
        <v>0.5</v>
      </c>
      <c r="AD2389">
        <v>376.6</v>
      </c>
      <c r="AG2389">
        <v>0.21</v>
      </c>
      <c r="AH2389">
        <v>0.04</v>
      </c>
      <c r="AJ2389">
        <v>0.18</v>
      </c>
      <c r="AM2389">
        <v>1.7</v>
      </c>
      <c r="AO2389">
        <v>17.5</v>
      </c>
      <c r="AR2389">
        <v>14.56</v>
      </c>
      <c r="AV2389">
        <v>3.29</v>
      </c>
      <c r="AW2389">
        <v>5.0999999999999996</v>
      </c>
      <c r="BA2389">
        <v>66</v>
      </c>
      <c r="BE2389">
        <v>0.14000000000000001</v>
      </c>
      <c r="BF2389">
        <v>4.3</v>
      </c>
      <c r="BI2389">
        <v>0.06</v>
      </c>
      <c r="BK2389">
        <v>63</v>
      </c>
      <c r="BL2389">
        <v>16.239999999999998</v>
      </c>
      <c r="BM2389">
        <v>5.7000000000000002E-2</v>
      </c>
      <c r="BQ2389">
        <v>11.8</v>
      </c>
      <c r="BR2389">
        <v>6.2E-2</v>
      </c>
      <c r="BU2389">
        <v>18.02</v>
      </c>
      <c r="CB2389">
        <v>0.48</v>
      </c>
      <c r="CD2389">
        <v>3.71</v>
      </c>
      <c r="CE2389">
        <v>1.2</v>
      </c>
      <c r="CF2389">
        <v>5.5</v>
      </c>
      <c r="CJ2389">
        <v>134.5</v>
      </c>
      <c r="CM2389">
        <v>0.13</v>
      </c>
      <c r="CN2389">
        <v>0.7</v>
      </c>
      <c r="CO2389">
        <v>0.01</v>
      </c>
      <c r="CP2389">
        <v>4.37</v>
      </c>
      <c r="CR2389">
        <v>0.7</v>
      </c>
      <c r="CS2389">
        <v>93</v>
      </c>
      <c r="CT2389">
        <v>0.05</v>
      </c>
      <c r="CX2389">
        <v>40.1</v>
      </c>
    </row>
    <row r="2390" spans="1:102">
      <c r="A2390" t="s">
        <v>2604</v>
      </c>
      <c r="B2390" t="s">
        <v>2605</v>
      </c>
      <c r="C2390" t="s">
        <v>104</v>
      </c>
      <c r="D2390" t="s">
        <v>105</v>
      </c>
      <c r="E2390">
        <v>517560</v>
      </c>
      <c r="F2390">
        <v>7187954</v>
      </c>
      <c r="G2390">
        <v>828</v>
      </c>
      <c r="H2390" s="1">
        <v>41133</v>
      </c>
      <c r="I2390" t="s">
        <v>395</v>
      </c>
      <c r="J2390" t="s">
        <v>107</v>
      </c>
      <c r="K2390" t="s">
        <v>108</v>
      </c>
      <c r="L2390" t="s">
        <v>109</v>
      </c>
      <c r="M2390" t="s">
        <v>120</v>
      </c>
      <c r="N2390" t="s">
        <v>111</v>
      </c>
      <c r="O2390" t="s">
        <v>2604</v>
      </c>
      <c r="P2390" t="s">
        <v>112</v>
      </c>
      <c r="Q2390" t="s">
        <v>113</v>
      </c>
      <c r="R2390" t="s">
        <v>114</v>
      </c>
      <c r="T2390" s="1">
        <v>41105</v>
      </c>
      <c r="V2390">
        <v>2654</v>
      </c>
      <c r="X2390">
        <v>0.43</v>
      </c>
      <c r="Z2390">
        <v>123.2</v>
      </c>
      <c r="AA2390">
        <v>7.3</v>
      </c>
      <c r="AC2390">
        <v>0.5</v>
      </c>
      <c r="AD2390">
        <v>176.9</v>
      </c>
      <c r="AG2390">
        <v>0.39</v>
      </c>
      <c r="AH2390">
        <v>0.19</v>
      </c>
      <c r="AJ2390">
        <v>0.06</v>
      </c>
      <c r="AM2390">
        <v>8.5</v>
      </c>
      <c r="AO2390">
        <v>52.6</v>
      </c>
      <c r="AR2390">
        <v>43.34</v>
      </c>
      <c r="AV2390">
        <v>7.43</v>
      </c>
      <c r="AW2390">
        <v>5.6</v>
      </c>
      <c r="BA2390">
        <v>252</v>
      </c>
      <c r="BE2390">
        <v>0.33</v>
      </c>
      <c r="BF2390">
        <v>2.6</v>
      </c>
      <c r="BI2390">
        <v>0.03</v>
      </c>
      <c r="BK2390">
        <v>25</v>
      </c>
      <c r="BL2390">
        <v>24.82</v>
      </c>
      <c r="BM2390">
        <v>4.0000000000000001E-3</v>
      </c>
      <c r="BQ2390">
        <v>6.1</v>
      </c>
      <c r="BR2390">
        <v>0.1</v>
      </c>
      <c r="BU2390">
        <v>27.82</v>
      </c>
      <c r="CB2390">
        <v>0.7</v>
      </c>
      <c r="CD2390">
        <v>2.82</v>
      </c>
      <c r="CE2390">
        <v>3</v>
      </c>
      <c r="CF2390">
        <v>20.399999999999999</v>
      </c>
      <c r="CJ2390">
        <v>119.6</v>
      </c>
      <c r="CM2390">
        <v>0.28999999999999998</v>
      </c>
      <c r="CN2390">
        <v>1.4</v>
      </c>
      <c r="CO2390">
        <v>1.2E-2</v>
      </c>
      <c r="CP2390">
        <v>0.83</v>
      </c>
      <c r="CR2390">
        <v>1.9</v>
      </c>
      <c r="CS2390">
        <v>178</v>
      </c>
      <c r="CT2390">
        <v>0.2</v>
      </c>
      <c r="CX2390">
        <v>17.8</v>
      </c>
    </row>
    <row r="2391" spans="1:102">
      <c r="A2391" t="s">
        <v>2606</v>
      </c>
      <c r="B2391" t="s">
        <v>2607</v>
      </c>
      <c r="C2391" t="s">
        <v>104</v>
      </c>
      <c r="D2391" t="s">
        <v>105</v>
      </c>
      <c r="E2391">
        <v>515241</v>
      </c>
      <c r="F2391">
        <v>7187401</v>
      </c>
      <c r="G2391">
        <v>1037</v>
      </c>
      <c r="H2391" s="1">
        <v>41133</v>
      </c>
      <c r="I2391" t="s">
        <v>395</v>
      </c>
      <c r="J2391" t="s">
        <v>107</v>
      </c>
      <c r="K2391" t="s">
        <v>108</v>
      </c>
      <c r="L2391" t="s">
        <v>109</v>
      </c>
      <c r="M2391" t="s">
        <v>120</v>
      </c>
      <c r="N2391" t="s">
        <v>111</v>
      </c>
      <c r="O2391" t="s">
        <v>2606</v>
      </c>
      <c r="P2391" t="s">
        <v>112</v>
      </c>
      <c r="Q2391" t="s">
        <v>243</v>
      </c>
      <c r="R2391" t="s">
        <v>244</v>
      </c>
      <c r="T2391" s="1">
        <v>41104</v>
      </c>
      <c r="V2391">
        <v>128</v>
      </c>
      <c r="X2391">
        <v>1.5</v>
      </c>
      <c r="Z2391">
        <v>11.2</v>
      </c>
      <c r="AA2391">
        <v>0.8</v>
      </c>
      <c r="AC2391">
        <v>0.5</v>
      </c>
      <c r="AD2391">
        <v>325.7</v>
      </c>
      <c r="AG2391">
        <v>0.23</v>
      </c>
      <c r="AH2391">
        <v>0.1</v>
      </c>
      <c r="AJ2391">
        <v>0.28999999999999998</v>
      </c>
      <c r="AM2391">
        <v>8.6999999999999993</v>
      </c>
      <c r="AO2391">
        <v>27.4</v>
      </c>
      <c r="AR2391">
        <v>24.66</v>
      </c>
      <c r="AV2391">
        <v>3.1</v>
      </c>
      <c r="AW2391">
        <v>5.5</v>
      </c>
      <c r="BA2391">
        <v>33</v>
      </c>
      <c r="BE2391">
        <v>0.09</v>
      </c>
      <c r="BF2391">
        <v>8.1</v>
      </c>
      <c r="BI2391">
        <v>0.4</v>
      </c>
      <c r="BK2391">
        <v>272</v>
      </c>
      <c r="BL2391">
        <v>2.72</v>
      </c>
      <c r="BM2391">
        <v>3.0000000000000001E-3</v>
      </c>
      <c r="BQ2391">
        <v>25</v>
      </c>
      <c r="BR2391">
        <v>5.8999999999999997E-2</v>
      </c>
      <c r="BU2391">
        <v>18.18</v>
      </c>
      <c r="CB2391">
        <v>0.03</v>
      </c>
      <c r="CD2391">
        <v>1.02</v>
      </c>
      <c r="CE2391">
        <v>2.5</v>
      </c>
      <c r="CF2391">
        <v>0.5</v>
      </c>
      <c r="CJ2391">
        <v>14.1</v>
      </c>
      <c r="CM2391">
        <v>0.04</v>
      </c>
      <c r="CN2391">
        <v>1.6</v>
      </c>
      <c r="CO2391">
        <v>1.4E-2</v>
      </c>
      <c r="CP2391">
        <v>0.23</v>
      </c>
      <c r="CR2391">
        <v>0.5</v>
      </c>
      <c r="CS2391">
        <v>62</v>
      </c>
      <c r="CT2391">
        <v>0.1</v>
      </c>
      <c r="CX2391">
        <v>78</v>
      </c>
    </row>
    <row r="2392" spans="1:102">
      <c r="A2392" t="s">
        <v>2608</v>
      </c>
      <c r="B2392" t="s">
        <v>2609</v>
      </c>
      <c r="C2392" t="s">
        <v>104</v>
      </c>
      <c r="D2392" t="s">
        <v>105</v>
      </c>
      <c r="E2392">
        <v>514829</v>
      </c>
      <c r="F2392">
        <v>7187516</v>
      </c>
      <c r="G2392">
        <v>965</v>
      </c>
      <c r="H2392" s="1">
        <v>41133</v>
      </c>
      <c r="I2392" t="s">
        <v>395</v>
      </c>
      <c r="J2392" t="s">
        <v>107</v>
      </c>
      <c r="K2392" t="s">
        <v>108</v>
      </c>
      <c r="L2392" t="s">
        <v>109</v>
      </c>
      <c r="M2392" t="s">
        <v>120</v>
      </c>
      <c r="N2392" t="s">
        <v>111</v>
      </c>
      <c r="O2392" t="s">
        <v>2608</v>
      </c>
      <c r="P2392" t="s">
        <v>112</v>
      </c>
      <c r="Q2392" t="s">
        <v>243</v>
      </c>
      <c r="R2392" t="s">
        <v>244</v>
      </c>
      <c r="T2392" s="1">
        <v>41105</v>
      </c>
      <c r="V2392">
        <v>36</v>
      </c>
      <c r="X2392">
        <v>2.29</v>
      </c>
      <c r="Z2392">
        <v>7.5</v>
      </c>
      <c r="AA2392">
        <v>1.6</v>
      </c>
      <c r="AC2392">
        <v>3</v>
      </c>
      <c r="AD2392">
        <v>818.5</v>
      </c>
      <c r="AG2392">
        <v>0.28999999999999998</v>
      </c>
      <c r="AH2392">
        <v>0.14000000000000001</v>
      </c>
      <c r="AJ2392">
        <v>0.12</v>
      </c>
      <c r="AM2392">
        <v>20.100000000000001</v>
      </c>
      <c r="AO2392">
        <v>44.9</v>
      </c>
      <c r="AR2392">
        <v>57.28</v>
      </c>
      <c r="AV2392">
        <v>3.85</v>
      </c>
      <c r="AW2392">
        <v>7</v>
      </c>
      <c r="BA2392">
        <v>15</v>
      </c>
      <c r="BE2392">
        <v>0.11</v>
      </c>
      <c r="BF2392">
        <v>1.2</v>
      </c>
      <c r="BI2392">
        <v>0.9</v>
      </c>
      <c r="BK2392">
        <v>241</v>
      </c>
      <c r="BL2392">
        <v>2.61</v>
      </c>
      <c r="BM2392">
        <v>3.0000000000000001E-3</v>
      </c>
      <c r="BQ2392">
        <v>66</v>
      </c>
      <c r="BR2392">
        <v>0.02</v>
      </c>
      <c r="BU2392">
        <v>15.51</v>
      </c>
      <c r="CB2392">
        <v>0.01</v>
      </c>
      <c r="CD2392">
        <v>1.07</v>
      </c>
      <c r="CE2392">
        <v>4.5</v>
      </c>
      <c r="CF2392">
        <v>0.3</v>
      </c>
      <c r="CJ2392">
        <v>7.9</v>
      </c>
      <c r="CM2392">
        <v>0.09</v>
      </c>
      <c r="CN2392">
        <v>1.5</v>
      </c>
      <c r="CO2392">
        <v>5.0000000000000001E-4</v>
      </c>
      <c r="CP2392">
        <v>0.31</v>
      </c>
      <c r="CR2392">
        <v>0.2</v>
      </c>
      <c r="CS2392">
        <v>47</v>
      </c>
      <c r="CT2392">
        <v>0.05</v>
      </c>
      <c r="CX2392">
        <v>87.9</v>
      </c>
    </row>
    <row r="2393" spans="1:102">
      <c r="A2393" t="s">
        <v>2610</v>
      </c>
      <c r="B2393" t="s">
        <v>2611</v>
      </c>
      <c r="C2393" t="s">
        <v>104</v>
      </c>
      <c r="D2393" t="s">
        <v>105</v>
      </c>
      <c r="E2393">
        <v>517252</v>
      </c>
      <c r="F2393">
        <v>7187109</v>
      </c>
      <c r="G2393">
        <v>811</v>
      </c>
      <c r="H2393" s="1">
        <v>41133</v>
      </c>
      <c r="I2393" t="s">
        <v>395</v>
      </c>
      <c r="J2393" t="s">
        <v>107</v>
      </c>
      <c r="K2393" t="s">
        <v>108</v>
      </c>
      <c r="L2393" t="s">
        <v>109</v>
      </c>
      <c r="M2393" t="s">
        <v>120</v>
      </c>
      <c r="N2393" t="s">
        <v>111</v>
      </c>
      <c r="O2393" t="s">
        <v>2610</v>
      </c>
      <c r="P2393" t="s">
        <v>112</v>
      </c>
      <c r="Q2393" t="s">
        <v>243</v>
      </c>
      <c r="R2393" t="s">
        <v>244</v>
      </c>
      <c r="T2393" s="1">
        <v>41106</v>
      </c>
      <c r="V2393">
        <v>22815</v>
      </c>
      <c r="X2393">
        <v>0.6</v>
      </c>
      <c r="Z2393">
        <v>123.1</v>
      </c>
      <c r="AA2393">
        <v>3.5</v>
      </c>
      <c r="AC2393">
        <v>59</v>
      </c>
      <c r="AD2393">
        <v>2436.8000000000002</v>
      </c>
      <c r="AG2393">
        <v>0.1</v>
      </c>
      <c r="AH2393">
        <v>5.69</v>
      </c>
      <c r="AJ2393">
        <v>125.79</v>
      </c>
      <c r="AM2393">
        <v>1.6</v>
      </c>
      <c r="AO2393">
        <v>301.8</v>
      </c>
      <c r="AR2393">
        <v>135.79</v>
      </c>
      <c r="AV2393">
        <v>1.39</v>
      </c>
      <c r="AW2393">
        <v>3.2</v>
      </c>
      <c r="BA2393">
        <v>752</v>
      </c>
      <c r="BE2393">
        <v>0.1</v>
      </c>
      <c r="BF2393">
        <v>7.8</v>
      </c>
      <c r="BI2393">
        <v>0.25</v>
      </c>
      <c r="BK2393">
        <v>35</v>
      </c>
      <c r="BL2393">
        <v>123.78</v>
      </c>
      <c r="BM2393">
        <v>1.7000000000000001E-2</v>
      </c>
      <c r="BQ2393">
        <v>403</v>
      </c>
      <c r="BR2393">
        <v>0.97899999999999998</v>
      </c>
      <c r="BU2393">
        <v>5.8</v>
      </c>
      <c r="CB2393">
        <v>0.12</v>
      </c>
      <c r="CD2393">
        <v>28.31</v>
      </c>
      <c r="CE2393">
        <v>6</v>
      </c>
      <c r="CF2393">
        <v>16.5</v>
      </c>
      <c r="CJ2393">
        <v>758.6</v>
      </c>
      <c r="CM2393">
        <v>0.09</v>
      </c>
      <c r="CN2393">
        <v>1.6</v>
      </c>
      <c r="CO2393">
        <v>2E-3</v>
      </c>
      <c r="CP2393">
        <v>11.15</v>
      </c>
      <c r="CR2393">
        <v>21</v>
      </c>
      <c r="CS2393">
        <v>1155</v>
      </c>
      <c r="CT2393">
        <v>1.1000000000000001</v>
      </c>
      <c r="CX2393">
        <v>4347.3</v>
      </c>
    </row>
    <row r="2394" spans="1:102">
      <c r="A2394" t="s">
        <v>2612</v>
      </c>
      <c r="B2394" t="s">
        <v>2613</v>
      </c>
      <c r="C2394" t="s">
        <v>104</v>
      </c>
      <c r="D2394" t="s">
        <v>105</v>
      </c>
      <c r="E2394">
        <v>516965</v>
      </c>
      <c r="F2394">
        <v>7186567</v>
      </c>
      <c r="G2394">
        <v>857</v>
      </c>
      <c r="H2394" s="1">
        <v>41133</v>
      </c>
      <c r="I2394" t="s">
        <v>395</v>
      </c>
      <c r="J2394" t="s">
        <v>107</v>
      </c>
      <c r="K2394" t="s">
        <v>108</v>
      </c>
      <c r="L2394" t="s">
        <v>109</v>
      </c>
      <c r="M2394" t="s">
        <v>120</v>
      </c>
      <c r="N2394" t="s">
        <v>111</v>
      </c>
      <c r="O2394" t="s">
        <v>2612</v>
      </c>
      <c r="P2394" t="s">
        <v>112</v>
      </c>
      <c r="Q2394" t="s">
        <v>243</v>
      </c>
      <c r="R2394" t="s">
        <v>244</v>
      </c>
      <c r="T2394" s="1">
        <v>41106</v>
      </c>
      <c r="V2394">
        <v>9309</v>
      </c>
      <c r="X2394">
        <v>0.22</v>
      </c>
      <c r="Z2394">
        <v>11.8</v>
      </c>
      <c r="AA2394">
        <v>2.1</v>
      </c>
      <c r="AC2394">
        <v>9</v>
      </c>
      <c r="AD2394">
        <v>2878</v>
      </c>
      <c r="AG2394">
        <v>0.05</v>
      </c>
      <c r="AH2394">
        <v>15.25</v>
      </c>
      <c r="AJ2394">
        <v>1.97</v>
      </c>
      <c r="AM2394">
        <v>2.6</v>
      </c>
      <c r="AO2394">
        <v>148.9</v>
      </c>
      <c r="AR2394">
        <v>34.770000000000003</v>
      </c>
      <c r="AV2394">
        <v>0.62</v>
      </c>
      <c r="AW2394">
        <v>1.6</v>
      </c>
      <c r="BA2394">
        <v>156</v>
      </c>
      <c r="BE2394">
        <v>0.01</v>
      </c>
      <c r="BF2394">
        <v>2.4</v>
      </c>
      <c r="BI2394">
        <v>4.37</v>
      </c>
      <c r="BK2394">
        <v>129</v>
      </c>
      <c r="BL2394">
        <v>14.09</v>
      </c>
      <c r="BM2394">
        <v>2.3E-2</v>
      </c>
      <c r="BQ2394">
        <v>82.5</v>
      </c>
      <c r="BR2394">
        <v>0.17100000000000001</v>
      </c>
      <c r="BU2394">
        <v>3.22</v>
      </c>
      <c r="CB2394">
        <v>0.08</v>
      </c>
      <c r="CD2394">
        <v>3.41</v>
      </c>
      <c r="CE2394">
        <v>1</v>
      </c>
      <c r="CF2394">
        <v>10.8</v>
      </c>
      <c r="CJ2394">
        <v>511.3</v>
      </c>
      <c r="CM2394">
        <v>0.06</v>
      </c>
      <c r="CN2394">
        <v>0.1</v>
      </c>
      <c r="CO2394">
        <v>5.0000000000000001E-4</v>
      </c>
      <c r="CP2394">
        <v>0.17</v>
      </c>
      <c r="CR2394">
        <v>5.5</v>
      </c>
      <c r="CS2394">
        <v>257</v>
      </c>
      <c r="CT2394">
        <v>0.3</v>
      </c>
      <c r="CX2394">
        <v>229.9</v>
      </c>
    </row>
    <row r="2395" spans="1:102">
      <c r="A2395" t="s">
        <v>2614</v>
      </c>
      <c r="B2395" t="s">
        <v>2615</v>
      </c>
      <c r="C2395" t="s">
        <v>104</v>
      </c>
      <c r="D2395" t="s">
        <v>105</v>
      </c>
      <c r="E2395">
        <v>516793</v>
      </c>
      <c r="F2395">
        <v>7184922</v>
      </c>
      <c r="G2395">
        <v>905</v>
      </c>
      <c r="H2395" s="1">
        <v>41133</v>
      </c>
      <c r="I2395" t="s">
        <v>395</v>
      </c>
      <c r="J2395" t="s">
        <v>107</v>
      </c>
      <c r="K2395" t="s">
        <v>108</v>
      </c>
      <c r="L2395" t="s">
        <v>109</v>
      </c>
      <c r="M2395" t="s">
        <v>120</v>
      </c>
      <c r="N2395" t="s">
        <v>111</v>
      </c>
      <c r="O2395" t="s">
        <v>2614</v>
      </c>
      <c r="P2395" t="s">
        <v>112</v>
      </c>
      <c r="Q2395" t="s">
        <v>238</v>
      </c>
      <c r="R2395" t="s">
        <v>239</v>
      </c>
      <c r="T2395" s="1">
        <v>41105</v>
      </c>
      <c r="V2395">
        <v>1584</v>
      </c>
      <c r="X2395">
        <v>0.96</v>
      </c>
      <c r="Z2395">
        <v>10.7</v>
      </c>
      <c r="AA2395">
        <v>36</v>
      </c>
      <c r="AC2395">
        <v>5</v>
      </c>
      <c r="AD2395">
        <v>384</v>
      </c>
      <c r="AG2395">
        <v>0.34</v>
      </c>
      <c r="AH2395">
        <v>0.05</v>
      </c>
      <c r="AJ2395">
        <v>0.11</v>
      </c>
      <c r="AM2395">
        <v>4.0999999999999996</v>
      </c>
      <c r="AO2395">
        <v>25.7</v>
      </c>
      <c r="AR2395">
        <v>44.67</v>
      </c>
      <c r="AV2395">
        <v>4.4000000000000004</v>
      </c>
      <c r="AW2395">
        <v>3.6</v>
      </c>
      <c r="BA2395">
        <v>397</v>
      </c>
      <c r="BE2395">
        <v>0.17</v>
      </c>
      <c r="BF2395">
        <v>5.0999999999999996</v>
      </c>
      <c r="BI2395">
        <v>0.19</v>
      </c>
      <c r="BK2395">
        <v>132</v>
      </c>
      <c r="BL2395">
        <v>3.87</v>
      </c>
      <c r="BM2395">
        <v>1.4E-2</v>
      </c>
      <c r="BQ2395">
        <v>21.9</v>
      </c>
      <c r="BR2395">
        <v>7.1999999999999995E-2</v>
      </c>
      <c r="BU2395">
        <v>21.01</v>
      </c>
      <c r="CB2395">
        <v>0.46</v>
      </c>
      <c r="CD2395">
        <v>2.12</v>
      </c>
      <c r="CE2395">
        <v>4</v>
      </c>
      <c r="CF2395">
        <v>4.4000000000000004</v>
      </c>
      <c r="CJ2395">
        <v>80.8</v>
      </c>
      <c r="CM2395">
        <v>0.48</v>
      </c>
      <c r="CN2395">
        <v>1.5</v>
      </c>
      <c r="CO2395">
        <v>0.01</v>
      </c>
      <c r="CP2395">
        <v>0.27</v>
      </c>
      <c r="CR2395">
        <v>0.9</v>
      </c>
      <c r="CS2395">
        <v>69</v>
      </c>
      <c r="CT2395">
        <v>0.2</v>
      </c>
      <c r="CX2395">
        <v>63.3</v>
      </c>
    </row>
    <row r="2396" spans="1:102">
      <c r="A2396" t="s">
        <v>2616</v>
      </c>
      <c r="B2396" t="s">
        <v>2617</v>
      </c>
      <c r="C2396" t="s">
        <v>104</v>
      </c>
      <c r="D2396" t="s">
        <v>105</v>
      </c>
      <c r="E2396">
        <v>518399</v>
      </c>
      <c r="F2396">
        <v>7187833</v>
      </c>
      <c r="G2396">
        <v>723</v>
      </c>
      <c r="H2396" s="1">
        <v>41133</v>
      </c>
      <c r="I2396" t="s">
        <v>395</v>
      </c>
      <c r="J2396" t="s">
        <v>107</v>
      </c>
      <c r="K2396" t="s">
        <v>108</v>
      </c>
      <c r="L2396" t="s">
        <v>109</v>
      </c>
      <c r="M2396" t="s">
        <v>120</v>
      </c>
      <c r="N2396" t="s">
        <v>111</v>
      </c>
      <c r="O2396" t="s">
        <v>2616</v>
      </c>
      <c r="P2396" t="s">
        <v>112</v>
      </c>
      <c r="Q2396" t="s">
        <v>238</v>
      </c>
      <c r="R2396" t="s">
        <v>239</v>
      </c>
      <c r="T2396" s="1">
        <v>41106</v>
      </c>
      <c r="V2396">
        <v>3309</v>
      </c>
      <c r="X2396">
        <v>2.2000000000000002</v>
      </c>
      <c r="Z2396">
        <v>24.5</v>
      </c>
      <c r="AA2396">
        <v>2.9</v>
      </c>
      <c r="AC2396">
        <v>3</v>
      </c>
      <c r="AD2396">
        <v>204.8</v>
      </c>
      <c r="AG2396">
        <v>0.27</v>
      </c>
      <c r="AH2396">
        <v>0.02</v>
      </c>
      <c r="AJ2396">
        <v>0.04</v>
      </c>
      <c r="AM2396">
        <v>4.4000000000000004</v>
      </c>
      <c r="AO2396">
        <v>60.3</v>
      </c>
      <c r="AR2396">
        <v>22.11</v>
      </c>
      <c r="AV2396">
        <v>3.84</v>
      </c>
      <c r="AW2396">
        <v>9.3000000000000007</v>
      </c>
      <c r="BA2396">
        <v>112</v>
      </c>
      <c r="BE2396">
        <v>0.05</v>
      </c>
      <c r="BF2396">
        <v>7.2</v>
      </c>
      <c r="BI2396">
        <v>0.24</v>
      </c>
      <c r="BK2396">
        <v>130</v>
      </c>
      <c r="BL2396">
        <v>9.1199999999999992</v>
      </c>
      <c r="BM2396">
        <v>5.0000000000000001E-4</v>
      </c>
      <c r="BQ2396">
        <v>20.7</v>
      </c>
      <c r="BR2396">
        <v>2.9000000000000001E-2</v>
      </c>
      <c r="BU2396">
        <v>12.33</v>
      </c>
      <c r="CB2396">
        <v>0.04</v>
      </c>
      <c r="CD2396">
        <v>1.35</v>
      </c>
      <c r="CE2396">
        <v>3.5</v>
      </c>
      <c r="CF2396">
        <v>3.3</v>
      </c>
      <c r="CJ2396">
        <v>9.4</v>
      </c>
      <c r="CM2396">
        <v>0.17</v>
      </c>
      <c r="CN2396">
        <v>2.6</v>
      </c>
      <c r="CO2396">
        <v>1.6E-2</v>
      </c>
      <c r="CP2396">
        <v>0.4</v>
      </c>
      <c r="CR2396">
        <v>0.9</v>
      </c>
      <c r="CS2396">
        <v>141</v>
      </c>
      <c r="CT2396">
        <v>0.1</v>
      </c>
      <c r="CX2396">
        <v>66.3</v>
      </c>
    </row>
    <row r="2397" spans="1:102">
      <c r="A2397" t="s">
        <v>2618</v>
      </c>
      <c r="B2397" t="s">
        <v>2619</v>
      </c>
      <c r="C2397" t="s">
        <v>104</v>
      </c>
      <c r="D2397" t="s">
        <v>105</v>
      </c>
      <c r="E2397">
        <v>518306</v>
      </c>
      <c r="F2397">
        <v>7188385</v>
      </c>
      <c r="G2397">
        <v>580</v>
      </c>
      <c r="H2397" s="1">
        <v>41133</v>
      </c>
      <c r="I2397" t="s">
        <v>395</v>
      </c>
      <c r="J2397" t="s">
        <v>107</v>
      </c>
      <c r="K2397" t="s">
        <v>108</v>
      </c>
      <c r="L2397" t="s">
        <v>109</v>
      </c>
      <c r="M2397" t="s">
        <v>120</v>
      </c>
      <c r="N2397" t="s">
        <v>111</v>
      </c>
      <c r="O2397" t="s">
        <v>2618</v>
      </c>
      <c r="P2397" t="s">
        <v>112</v>
      </c>
      <c r="Q2397" t="s">
        <v>238</v>
      </c>
      <c r="R2397" t="s">
        <v>239</v>
      </c>
      <c r="T2397" s="1">
        <v>41106</v>
      </c>
      <c r="V2397">
        <v>4217</v>
      </c>
      <c r="X2397">
        <v>0.68</v>
      </c>
      <c r="Z2397">
        <v>7.5</v>
      </c>
      <c r="AA2397">
        <v>2.9</v>
      </c>
      <c r="AC2397">
        <v>11</v>
      </c>
      <c r="AD2397">
        <v>2260.1</v>
      </c>
      <c r="AG2397">
        <v>0.19</v>
      </c>
      <c r="AH2397">
        <v>0.18</v>
      </c>
      <c r="AJ2397">
        <v>9.85</v>
      </c>
      <c r="AM2397">
        <v>1.1000000000000001</v>
      </c>
      <c r="AO2397">
        <v>25.6</v>
      </c>
      <c r="AR2397">
        <v>85.19</v>
      </c>
      <c r="AV2397">
        <v>0.8</v>
      </c>
      <c r="AW2397">
        <v>2.2999999999999998</v>
      </c>
      <c r="BA2397">
        <v>120</v>
      </c>
      <c r="BE2397">
        <v>0.12</v>
      </c>
      <c r="BF2397">
        <v>3.9</v>
      </c>
      <c r="BI2397">
        <v>0.03</v>
      </c>
      <c r="BK2397">
        <v>23</v>
      </c>
      <c r="BL2397">
        <v>17.79</v>
      </c>
      <c r="BM2397">
        <v>4.0000000000000001E-3</v>
      </c>
      <c r="BQ2397">
        <v>33.6</v>
      </c>
      <c r="BR2397">
        <v>0.27200000000000002</v>
      </c>
      <c r="BU2397">
        <v>17.78</v>
      </c>
      <c r="CB2397">
        <v>0.12</v>
      </c>
      <c r="CD2397">
        <v>9.3000000000000007</v>
      </c>
      <c r="CE2397">
        <v>3.1</v>
      </c>
      <c r="CF2397">
        <v>18.2</v>
      </c>
      <c r="CJ2397">
        <v>110.8</v>
      </c>
      <c r="CM2397">
        <v>0.12</v>
      </c>
      <c r="CN2397">
        <v>1.1000000000000001</v>
      </c>
      <c r="CO2397">
        <v>4.0000000000000001E-3</v>
      </c>
      <c r="CP2397">
        <v>0.79</v>
      </c>
      <c r="CR2397">
        <v>10.6</v>
      </c>
      <c r="CS2397">
        <v>288</v>
      </c>
      <c r="CT2397">
        <v>0.1</v>
      </c>
      <c r="CX2397">
        <v>137.69999999999999</v>
      </c>
    </row>
    <row r="2398" spans="1:102">
      <c r="A2398" t="s">
        <v>2620</v>
      </c>
      <c r="B2398" t="s">
        <v>2621</v>
      </c>
      <c r="C2398" t="s">
        <v>104</v>
      </c>
      <c r="D2398" t="s">
        <v>105</v>
      </c>
      <c r="E2398">
        <v>517491</v>
      </c>
      <c r="F2398">
        <v>7185946</v>
      </c>
      <c r="G2398">
        <v>942</v>
      </c>
      <c r="H2398" s="1">
        <v>41133</v>
      </c>
      <c r="I2398" t="s">
        <v>395</v>
      </c>
      <c r="J2398" t="s">
        <v>107</v>
      </c>
      <c r="K2398" t="s">
        <v>108</v>
      </c>
      <c r="L2398" t="s">
        <v>109</v>
      </c>
      <c r="M2398" t="s">
        <v>120</v>
      </c>
      <c r="N2398" t="s">
        <v>111</v>
      </c>
      <c r="O2398" t="s">
        <v>2620</v>
      </c>
      <c r="P2398" t="s">
        <v>112</v>
      </c>
      <c r="Q2398" t="s">
        <v>342</v>
      </c>
      <c r="R2398" t="s">
        <v>343</v>
      </c>
      <c r="T2398" s="1">
        <v>41106</v>
      </c>
      <c r="V2398">
        <v>1403</v>
      </c>
      <c r="X2398">
        <v>0.86</v>
      </c>
      <c r="Z2398">
        <v>6.3</v>
      </c>
      <c r="AA2398">
        <v>1.6</v>
      </c>
      <c r="AC2398">
        <v>2</v>
      </c>
      <c r="AD2398">
        <v>1170.0999999999999</v>
      </c>
      <c r="AG2398">
        <v>0.16</v>
      </c>
      <c r="AH2398">
        <v>1.2</v>
      </c>
      <c r="AJ2398">
        <v>0.86</v>
      </c>
      <c r="AM2398">
        <v>2.7</v>
      </c>
      <c r="AO2398">
        <v>34.6</v>
      </c>
      <c r="AR2398">
        <v>22.78</v>
      </c>
      <c r="AV2398">
        <v>1.33</v>
      </c>
      <c r="AW2398">
        <v>4.5</v>
      </c>
      <c r="BA2398">
        <v>91</v>
      </c>
      <c r="BE2398">
        <v>0.03</v>
      </c>
      <c r="BF2398">
        <v>6.8</v>
      </c>
      <c r="BI2398">
        <v>0.06</v>
      </c>
      <c r="BK2398">
        <v>33</v>
      </c>
      <c r="BL2398">
        <v>4.8899999999999997</v>
      </c>
      <c r="BM2398">
        <v>4.0000000000000001E-3</v>
      </c>
      <c r="BQ2398">
        <v>34</v>
      </c>
      <c r="BR2398">
        <v>8.5000000000000006E-2</v>
      </c>
      <c r="BU2398">
        <v>10.35</v>
      </c>
      <c r="CB2398">
        <v>0.05</v>
      </c>
      <c r="CD2398">
        <v>0.8</v>
      </c>
      <c r="CE2398">
        <v>0.9</v>
      </c>
      <c r="CF2398">
        <v>4.4000000000000004</v>
      </c>
      <c r="CJ2398">
        <v>150</v>
      </c>
      <c r="CM2398">
        <v>0.08</v>
      </c>
      <c r="CN2398">
        <v>0.05</v>
      </c>
      <c r="CO2398">
        <v>8.0000000000000002E-3</v>
      </c>
      <c r="CP2398">
        <v>0.19</v>
      </c>
      <c r="CR2398">
        <v>1.5</v>
      </c>
      <c r="CS2398">
        <v>59</v>
      </c>
      <c r="CT2398">
        <v>0.05</v>
      </c>
      <c r="CX2398">
        <v>76.8</v>
      </c>
    </row>
    <row r="2399" spans="1:102">
      <c r="A2399" t="s">
        <v>2622</v>
      </c>
      <c r="B2399" t="s">
        <v>2623</v>
      </c>
      <c r="C2399" t="s">
        <v>104</v>
      </c>
      <c r="D2399" t="s">
        <v>105</v>
      </c>
      <c r="E2399">
        <v>517654</v>
      </c>
      <c r="F2399">
        <v>7186084</v>
      </c>
      <c r="G2399">
        <v>955</v>
      </c>
      <c r="H2399" s="1">
        <v>41133</v>
      </c>
      <c r="I2399" t="s">
        <v>395</v>
      </c>
      <c r="J2399" t="s">
        <v>107</v>
      </c>
      <c r="K2399" t="s">
        <v>108</v>
      </c>
      <c r="L2399" t="s">
        <v>109</v>
      </c>
      <c r="M2399" t="s">
        <v>120</v>
      </c>
      <c r="N2399" t="s">
        <v>111</v>
      </c>
      <c r="O2399" t="s">
        <v>2622</v>
      </c>
      <c r="P2399" t="s">
        <v>112</v>
      </c>
      <c r="Q2399" t="s">
        <v>342</v>
      </c>
      <c r="R2399" t="s">
        <v>343</v>
      </c>
      <c r="T2399" s="1">
        <v>41106</v>
      </c>
      <c r="V2399">
        <v>398</v>
      </c>
      <c r="X2399">
        <v>0.69</v>
      </c>
      <c r="Z2399">
        <v>3.8</v>
      </c>
      <c r="AA2399">
        <v>1</v>
      </c>
      <c r="AC2399">
        <v>2</v>
      </c>
      <c r="AD2399">
        <v>470.9</v>
      </c>
      <c r="AG2399">
        <v>0.2</v>
      </c>
      <c r="AH2399">
        <v>0.05</v>
      </c>
      <c r="AJ2399">
        <v>0.23</v>
      </c>
      <c r="AM2399">
        <v>1.2</v>
      </c>
      <c r="AO2399">
        <v>18.100000000000001</v>
      </c>
      <c r="AR2399">
        <v>10.59</v>
      </c>
      <c r="AV2399">
        <v>0.95</v>
      </c>
      <c r="AW2399">
        <v>4.2</v>
      </c>
      <c r="BA2399">
        <v>29</v>
      </c>
      <c r="BE2399">
        <v>7.0000000000000007E-2</v>
      </c>
      <c r="BF2399">
        <v>5.4</v>
      </c>
      <c r="BI2399">
        <v>0.03</v>
      </c>
      <c r="BK2399">
        <v>36</v>
      </c>
      <c r="BL2399">
        <v>11.1</v>
      </c>
      <c r="BM2399">
        <v>8.9999999999999993E-3</v>
      </c>
      <c r="BQ2399">
        <v>9.6</v>
      </c>
      <c r="BR2399">
        <v>3.2000000000000001E-2</v>
      </c>
      <c r="BU2399">
        <v>11.03</v>
      </c>
      <c r="CB2399">
        <v>0.16</v>
      </c>
      <c r="CD2399">
        <v>0.34</v>
      </c>
      <c r="CE2399">
        <v>0.4</v>
      </c>
      <c r="CF2399">
        <v>1.3</v>
      </c>
      <c r="CJ2399">
        <v>81.599999999999994</v>
      </c>
      <c r="CM2399">
        <v>0.06</v>
      </c>
      <c r="CN2399">
        <v>0.05</v>
      </c>
      <c r="CO2399">
        <v>6.0000000000000001E-3</v>
      </c>
      <c r="CP2399">
        <v>0.25</v>
      </c>
      <c r="CR2399">
        <v>0.8</v>
      </c>
      <c r="CS2399">
        <v>34</v>
      </c>
      <c r="CT2399">
        <v>0.05</v>
      </c>
      <c r="CX2399">
        <v>23.5</v>
      </c>
    </row>
    <row r="2400" spans="1:102">
      <c r="A2400" t="s">
        <v>2624</v>
      </c>
      <c r="B2400" t="s">
        <v>2625</v>
      </c>
      <c r="C2400" t="s">
        <v>104</v>
      </c>
      <c r="D2400" t="s">
        <v>105</v>
      </c>
      <c r="E2400">
        <v>516745</v>
      </c>
      <c r="F2400">
        <v>7188695</v>
      </c>
      <c r="G2400">
        <v>696</v>
      </c>
      <c r="H2400" s="1">
        <v>41133</v>
      </c>
      <c r="I2400" t="s">
        <v>395</v>
      </c>
      <c r="J2400" t="s">
        <v>107</v>
      </c>
      <c r="K2400" t="s">
        <v>108</v>
      </c>
      <c r="L2400" t="s">
        <v>109</v>
      </c>
      <c r="M2400" t="s">
        <v>120</v>
      </c>
      <c r="N2400" t="s">
        <v>111</v>
      </c>
      <c r="O2400" t="s">
        <v>2624</v>
      </c>
      <c r="P2400" t="s">
        <v>112</v>
      </c>
      <c r="Q2400" t="s">
        <v>113</v>
      </c>
      <c r="R2400" t="s">
        <v>114</v>
      </c>
      <c r="T2400" s="1">
        <v>41104</v>
      </c>
      <c r="V2400">
        <v>1518</v>
      </c>
      <c r="X2400">
        <v>0.44</v>
      </c>
      <c r="Z2400">
        <v>30</v>
      </c>
      <c r="AA2400">
        <v>1.6</v>
      </c>
      <c r="AC2400">
        <v>4</v>
      </c>
      <c r="AD2400">
        <v>431.2</v>
      </c>
      <c r="AG2400">
        <v>0.2</v>
      </c>
      <c r="AH2400">
        <v>0.12</v>
      </c>
      <c r="AJ2400">
        <v>2.4500000000000002</v>
      </c>
      <c r="AM2400">
        <v>1.1000000000000001</v>
      </c>
      <c r="AO2400">
        <v>13.1</v>
      </c>
      <c r="AR2400">
        <v>44.88</v>
      </c>
      <c r="AV2400">
        <v>2</v>
      </c>
      <c r="AW2400">
        <v>1.3</v>
      </c>
      <c r="BA2400">
        <v>101</v>
      </c>
      <c r="BE2400">
        <v>0.12</v>
      </c>
      <c r="BF2400">
        <v>3.8</v>
      </c>
      <c r="BI2400">
        <v>0.03</v>
      </c>
      <c r="BK2400">
        <v>23</v>
      </c>
      <c r="BL2400">
        <v>15.74</v>
      </c>
      <c r="BM2400">
        <v>3.4000000000000002E-2</v>
      </c>
      <c r="BQ2400">
        <v>24.7</v>
      </c>
      <c r="BR2400">
        <v>0.14399999999999999</v>
      </c>
      <c r="BU2400">
        <v>13.31</v>
      </c>
      <c r="CB2400">
        <v>0.38</v>
      </c>
      <c r="CD2400">
        <v>3.46</v>
      </c>
      <c r="CE2400">
        <v>5.5</v>
      </c>
      <c r="CF2400">
        <v>6</v>
      </c>
      <c r="CJ2400">
        <v>108.2</v>
      </c>
      <c r="CM2400">
        <v>0.19</v>
      </c>
      <c r="CN2400">
        <v>1.4</v>
      </c>
      <c r="CO2400">
        <v>5.0000000000000001E-4</v>
      </c>
      <c r="CP2400">
        <v>2.77</v>
      </c>
      <c r="CR2400">
        <v>5.8</v>
      </c>
      <c r="CS2400">
        <v>85</v>
      </c>
      <c r="CT2400">
        <v>0.05</v>
      </c>
      <c r="CX2400">
        <v>44.3</v>
      </c>
    </row>
    <row r="2401" spans="1:103">
      <c r="A2401" t="s">
        <v>2626</v>
      </c>
      <c r="B2401" t="s">
        <v>2627</v>
      </c>
      <c r="C2401" t="s">
        <v>104</v>
      </c>
      <c r="D2401" t="s">
        <v>105</v>
      </c>
      <c r="E2401">
        <v>517179</v>
      </c>
      <c r="F2401">
        <v>7188580</v>
      </c>
      <c r="G2401">
        <v>770</v>
      </c>
      <c r="H2401" s="1">
        <v>41133</v>
      </c>
      <c r="I2401" t="s">
        <v>395</v>
      </c>
      <c r="J2401" t="s">
        <v>107</v>
      </c>
      <c r="K2401" t="s">
        <v>108</v>
      </c>
      <c r="L2401" t="s">
        <v>109</v>
      </c>
      <c r="M2401" t="s">
        <v>120</v>
      </c>
      <c r="N2401" t="s">
        <v>111</v>
      </c>
      <c r="O2401" t="s">
        <v>2626</v>
      </c>
      <c r="P2401" t="s">
        <v>112</v>
      </c>
      <c r="Q2401" t="s">
        <v>113</v>
      </c>
      <c r="R2401" t="s">
        <v>114</v>
      </c>
      <c r="T2401" s="1">
        <v>41104</v>
      </c>
      <c r="V2401">
        <v>201</v>
      </c>
      <c r="X2401">
        <v>0.46</v>
      </c>
      <c r="Z2401">
        <v>5.9</v>
      </c>
      <c r="AA2401">
        <v>1.7</v>
      </c>
      <c r="AC2401">
        <v>0.5</v>
      </c>
      <c r="AD2401">
        <v>125</v>
      </c>
      <c r="AG2401">
        <v>0.14000000000000001</v>
      </c>
      <c r="AH2401">
        <v>0.02</v>
      </c>
      <c r="AJ2401">
        <v>0.32</v>
      </c>
      <c r="AM2401">
        <v>1.2</v>
      </c>
      <c r="AO2401">
        <v>12</v>
      </c>
      <c r="AR2401">
        <v>8.7799999999999994</v>
      </c>
      <c r="AV2401">
        <v>0.87</v>
      </c>
      <c r="AW2401">
        <v>3.7</v>
      </c>
      <c r="BA2401">
        <v>19</v>
      </c>
      <c r="BE2401">
        <v>0.06</v>
      </c>
      <c r="BF2401">
        <v>5.3</v>
      </c>
      <c r="BI2401">
        <v>0.02</v>
      </c>
      <c r="BK2401">
        <v>26</v>
      </c>
      <c r="BL2401">
        <v>7.51</v>
      </c>
      <c r="BM2401">
        <v>7.0000000000000001E-3</v>
      </c>
      <c r="BQ2401">
        <v>8.1</v>
      </c>
      <c r="BR2401">
        <v>1.9E-2</v>
      </c>
      <c r="BU2401">
        <v>9.8800000000000008</v>
      </c>
      <c r="CB2401">
        <v>0.08</v>
      </c>
      <c r="CD2401">
        <v>0.47</v>
      </c>
      <c r="CE2401">
        <v>0.5</v>
      </c>
      <c r="CF2401">
        <v>0.3</v>
      </c>
      <c r="CJ2401">
        <v>10.6</v>
      </c>
      <c r="CM2401">
        <v>0.04</v>
      </c>
      <c r="CN2401">
        <v>0.05</v>
      </c>
      <c r="CO2401">
        <v>1.2999999999999999E-2</v>
      </c>
      <c r="CP2401">
        <v>0.76</v>
      </c>
      <c r="CR2401">
        <v>0.4</v>
      </c>
      <c r="CS2401">
        <v>59</v>
      </c>
      <c r="CT2401">
        <v>0.05</v>
      </c>
      <c r="CX2401">
        <v>17.600000000000001</v>
      </c>
    </row>
    <row r="2402" spans="1:103">
      <c r="A2402" t="s">
        <v>2628</v>
      </c>
      <c r="B2402" t="s">
        <v>2629</v>
      </c>
      <c r="C2402" t="s">
        <v>104</v>
      </c>
      <c r="D2402" t="s">
        <v>105</v>
      </c>
      <c r="E2402">
        <v>517031</v>
      </c>
      <c r="F2402">
        <v>7187691</v>
      </c>
      <c r="G2402">
        <v>827</v>
      </c>
      <c r="H2402" s="1">
        <v>41133</v>
      </c>
      <c r="I2402" t="s">
        <v>395</v>
      </c>
      <c r="J2402" t="s">
        <v>107</v>
      </c>
      <c r="K2402" t="s">
        <v>108</v>
      </c>
      <c r="L2402" t="s">
        <v>109</v>
      </c>
      <c r="M2402" t="s">
        <v>120</v>
      </c>
      <c r="N2402" t="s">
        <v>111</v>
      </c>
      <c r="O2402" t="s">
        <v>2628</v>
      </c>
      <c r="P2402" t="s">
        <v>112</v>
      </c>
      <c r="Q2402" t="s">
        <v>113</v>
      </c>
      <c r="R2402" t="s">
        <v>114</v>
      </c>
      <c r="T2402" s="1">
        <v>41106</v>
      </c>
      <c r="V2402">
        <v>5108</v>
      </c>
      <c r="X2402">
        <v>0.65</v>
      </c>
      <c r="Z2402">
        <v>12.6</v>
      </c>
      <c r="AA2402">
        <v>3.2</v>
      </c>
      <c r="AC2402">
        <v>2</v>
      </c>
      <c r="AD2402">
        <v>515.20000000000005</v>
      </c>
      <c r="AG2402">
        <v>0.47</v>
      </c>
      <c r="AH2402">
        <v>0.22</v>
      </c>
      <c r="AJ2402">
        <v>0.08</v>
      </c>
      <c r="AM2402">
        <v>1.3</v>
      </c>
      <c r="AO2402">
        <v>34.1</v>
      </c>
      <c r="AR2402">
        <v>14.03</v>
      </c>
      <c r="AV2402">
        <v>3.44</v>
      </c>
      <c r="AW2402">
        <v>5.5</v>
      </c>
      <c r="BA2402">
        <v>163</v>
      </c>
      <c r="BE2402">
        <v>0.16</v>
      </c>
      <c r="BF2402">
        <v>4.8</v>
      </c>
      <c r="BI2402">
        <v>0.05</v>
      </c>
      <c r="BK2402">
        <v>33</v>
      </c>
      <c r="BL2402">
        <v>8.17</v>
      </c>
      <c r="BM2402">
        <v>0.01</v>
      </c>
      <c r="BQ2402">
        <v>7.1</v>
      </c>
      <c r="BR2402">
        <v>4.1000000000000002E-2</v>
      </c>
      <c r="BU2402">
        <v>23.99</v>
      </c>
      <c r="CB2402">
        <v>0.34</v>
      </c>
      <c r="CD2402">
        <v>2.21</v>
      </c>
      <c r="CE2402">
        <v>1.5</v>
      </c>
      <c r="CF2402">
        <v>30</v>
      </c>
      <c r="CJ2402">
        <v>41</v>
      </c>
      <c r="CM2402">
        <v>0.51</v>
      </c>
      <c r="CN2402">
        <v>1.4</v>
      </c>
      <c r="CO2402">
        <v>1.4E-2</v>
      </c>
      <c r="CP2402">
        <v>0.23</v>
      </c>
      <c r="CR2402">
        <v>1.4</v>
      </c>
      <c r="CS2402">
        <v>150</v>
      </c>
      <c r="CT2402">
        <v>0.1</v>
      </c>
      <c r="CX2402">
        <v>30.1</v>
      </c>
    </row>
    <row r="2403" spans="1:103">
      <c r="A2403" t="s">
        <v>2630</v>
      </c>
      <c r="B2403">
        <v>118302</v>
      </c>
      <c r="C2403" t="s">
        <v>104</v>
      </c>
      <c r="D2403" t="s">
        <v>105</v>
      </c>
      <c r="E2403">
        <v>503836</v>
      </c>
      <c r="F2403">
        <v>7182394</v>
      </c>
      <c r="G2403">
        <v>493</v>
      </c>
      <c r="H2403" s="1">
        <v>40769</v>
      </c>
      <c r="I2403" t="s">
        <v>2349</v>
      </c>
      <c r="J2403" t="s">
        <v>107</v>
      </c>
      <c r="K2403" t="s">
        <v>108</v>
      </c>
      <c r="L2403" t="s">
        <v>109</v>
      </c>
      <c r="M2403" t="s">
        <v>110</v>
      </c>
      <c r="N2403" t="s">
        <v>111</v>
      </c>
      <c r="O2403" t="s">
        <v>2630</v>
      </c>
      <c r="P2403" t="s">
        <v>112</v>
      </c>
      <c r="Q2403" t="s">
        <v>121</v>
      </c>
      <c r="R2403" t="s">
        <v>122</v>
      </c>
      <c r="T2403" s="1">
        <v>40736</v>
      </c>
      <c r="V2403">
        <v>4161</v>
      </c>
      <c r="X2403">
        <v>1.94</v>
      </c>
      <c r="Z2403">
        <v>393.2</v>
      </c>
      <c r="AA2403">
        <v>15.6</v>
      </c>
      <c r="AC2403">
        <v>1</v>
      </c>
      <c r="AD2403">
        <v>73.8</v>
      </c>
      <c r="AE2403">
        <v>2.1</v>
      </c>
      <c r="AG2403">
        <v>0.32</v>
      </c>
      <c r="AH2403">
        <v>0.12</v>
      </c>
      <c r="AJ2403">
        <v>6.69</v>
      </c>
      <c r="AK2403">
        <v>15.6</v>
      </c>
      <c r="AM2403">
        <v>3.9</v>
      </c>
      <c r="AO2403">
        <v>55.1</v>
      </c>
      <c r="AP2403">
        <v>1.44</v>
      </c>
      <c r="AR2403">
        <v>65.290000000000006</v>
      </c>
      <c r="AV2403">
        <v>9.5500000000000007</v>
      </c>
      <c r="AW2403">
        <v>4.0999999999999996</v>
      </c>
      <c r="AY2403">
        <v>0.05</v>
      </c>
      <c r="AZ2403">
        <v>0.04</v>
      </c>
      <c r="BA2403">
        <v>158</v>
      </c>
      <c r="BD2403">
        <v>0.06</v>
      </c>
      <c r="BE2403">
        <v>0.35</v>
      </c>
      <c r="BF2403">
        <v>7.9</v>
      </c>
      <c r="BG2403">
        <v>13</v>
      </c>
      <c r="BI2403">
        <v>7.0000000000000007E-2</v>
      </c>
      <c r="BK2403">
        <v>70</v>
      </c>
      <c r="BL2403">
        <v>21.86</v>
      </c>
      <c r="BM2403">
        <v>0.05</v>
      </c>
      <c r="BN2403">
        <v>7.0000000000000007E-2</v>
      </c>
      <c r="BQ2403">
        <v>36.299999999999997</v>
      </c>
      <c r="BR2403">
        <v>0.45</v>
      </c>
      <c r="BU2403">
        <v>101.48</v>
      </c>
      <c r="BV2403">
        <v>5</v>
      </c>
      <c r="BX2403">
        <v>2</v>
      </c>
      <c r="BY2403">
        <v>21.1</v>
      </c>
      <c r="BZ2403">
        <v>1</v>
      </c>
      <c r="CB2403">
        <v>1.34</v>
      </c>
      <c r="CD2403">
        <v>6.03</v>
      </c>
      <c r="CE2403">
        <v>4.5</v>
      </c>
      <c r="CF2403">
        <v>12.8</v>
      </c>
      <c r="CH2403">
        <v>0.7</v>
      </c>
      <c r="CJ2403">
        <v>761.1</v>
      </c>
      <c r="CK2403">
        <v>2.5000000000000001E-2</v>
      </c>
      <c r="CM2403">
        <v>0.47</v>
      </c>
      <c r="CN2403">
        <v>2.9</v>
      </c>
      <c r="CO2403">
        <v>3.0000000000000001E-3</v>
      </c>
      <c r="CP2403">
        <v>1.29</v>
      </c>
      <c r="CR2403">
        <v>3.8</v>
      </c>
      <c r="CS2403">
        <v>186</v>
      </c>
      <c r="CT2403">
        <v>0.05</v>
      </c>
      <c r="CU2403">
        <v>37.5</v>
      </c>
      <c r="CX2403">
        <v>417.1</v>
      </c>
      <c r="CY2403">
        <v>2.8</v>
      </c>
    </row>
    <row r="2404" spans="1:103">
      <c r="A2404" t="s">
        <v>2631</v>
      </c>
      <c r="B2404">
        <v>119558</v>
      </c>
      <c r="C2404" t="s">
        <v>104</v>
      </c>
      <c r="D2404" t="s">
        <v>105</v>
      </c>
      <c r="E2404">
        <v>504428</v>
      </c>
      <c r="F2404">
        <v>7182174</v>
      </c>
      <c r="G2404">
        <v>576</v>
      </c>
      <c r="H2404" s="1">
        <v>40769</v>
      </c>
      <c r="I2404" t="s">
        <v>2349</v>
      </c>
      <c r="J2404" t="s">
        <v>107</v>
      </c>
      <c r="K2404" t="s">
        <v>108</v>
      </c>
      <c r="L2404" t="s">
        <v>109</v>
      </c>
      <c r="M2404" t="s">
        <v>110</v>
      </c>
      <c r="N2404" t="s">
        <v>111</v>
      </c>
      <c r="O2404" t="s">
        <v>2631</v>
      </c>
      <c r="P2404" t="s">
        <v>112</v>
      </c>
      <c r="Q2404" t="s">
        <v>2350</v>
      </c>
      <c r="R2404" t="s">
        <v>2351</v>
      </c>
      <c r="T2404" s="1">
        <v>40732</v>
      </c>
      <c r="V2404">
        <v>482</v>
      </c>
      <c r="X2404">
        <v>1.46</v>
      </c>
      <c r="Z2404">
        <v>35.9</v>
      </c>
      <c r="AA2404">
        <v>20</v>
      </c>
      <c r="AC2404">
        <v>3</v>
      </c>
      <c r="AD2404">
        <v>910.3</v>
      </c>
      <c r="AE2404">
        <v>0.4</v>
      </c>
      <c r="AG2404">
        <v>0.25</v>
      </c>
      <c r="AH2404">
        <v>0.15</v>
      </c>
      <c r="AJ2404">
        <v>0.4</v>
      </c>
      <c r="AK2404">
        <v>14.2</v>
      </c>
      <c r="AM2404">
        <v>4.8</v>
      </c>
      <c r="AO2404">
        <v>31.6</v>
      </c>
      <c r="AP2404">
        <v>0.72</v>
      </c>
      <c r="AR2404">
        <v>28.64</v>
      </c>
      <c r="AV2404">
        <v>3.48</v>
      </c>
      <c r="AW2404">
        <v>4</v>
      </c>
      <c r="AY2404">
        <v>0.05</v>
      </c>
      <c r="AZ2404">
        <v>0.01</v>
      </c>
      <c r="BA2404">
        <v>143</v>
      </c>
      <c r="BD2404">
        <v>0.03</v>
      </c>
      <c r="BE2404">
        <v>0.12</v>
      </c>
      <c r="BF2404">
        <v>7.9</v>
      </c>
      <c r="BG2404">
        <v>9.6999999999999993</v>
      </c>
      <c r="BI2404">
        <v>0.27</v>
      </c>
      <c r="BK2404">
        <v>232</v>
      </c>
      <c r="BL2404">
        <v>5.81</v>
      </c>
      <c r="BM2404">
        <v>2.1999999999999999E-2</v>
      </c>
      <c r="BN2404">
        <v>0.45</v>
      </c>
      <c r="BQ2404">
        <v>18.2</v>
      </c>
      <c r="BR2404">
        <v>0.115</v>
      </c>
      <c r="BU2404">
        <v>29.45</v>
      </c>
      <c r="BV2404">
        <v>5</v>
      </c>
      <c r="BX2404">
        <v>1</v>
      </c>
      <c r="BY2404">
        <v>8.6</v>
      </c>
      <c r="BZ2404">
        <v>3</v>
      </c>
      <c r="CB2404">
        <v>0.27</v>
      </c>
      <c r="CD2404">
        <v>2.19</v>
      </c>
      <c r="CE2404">
        <v>2</v>
      </c>
      <c r="CF2404">
        <v>3.3</v>
      </c>
      <c r="CH2404">
        <v>0.6</v>
      </c>
      <c r="CJ2404">
        <v>97.5</v>
      </c>
      <c r="CK2404">
        <v>2.5000000000000001E-2</v>
      </c>
      <c r="CM2404">
        <v>0.19</v>
      </c>
      <c r="CN2404">
        <v>1.6</v>
      </c>
      <c r="CO2404">
        <v>0.01</v>
      </c>
      <c r="CP2404">
        <v>0.53</v>
      </c>
      <c r="CR2404">
        <v>0.9</v>
      </c>
      <c r="CS2404">
        <v>96</v>
      </c>
      <c r="CT2404">
        <v>0.05</v>
      </c>
      <c r="CU2404">
        <v>4.68</v>
      </c>
      <c r="CX2404">
        <v>72</v>
      </c>
      <c r="CY2404">
        <v>1</v>
      </c>
    </row>
    <row r="2405" spans="1:103">
      <c r="A2405" t="s">
        <v>2632</v>
      </c>
      <c r="B2405" t="s">
        <v>2633</v>
      </c>
      <c r="C2405" t="s">
        <v>104</v>
      </c>
      <c r="D2405" t="s">
        <v>105</v>
      </c>
      <c r="E2405">
        <v>518513</v>
      </c>
      <c r="F2405">
        <v>7187459</v>
      </c>
      <c r="G2405">
        <v>729</v>
      </c>
      <c r="H2405" s="1">
        <v>41133</v>
      </c>
      <c r="I2405" t="s">
        <v>395</v>
      </c>
      <c r="J2405" t="s">
        <v>107</v>
      </c>
      <c r="K2405" t="s">
        <v>108</v>
      </c>
      <c r="L2405" t="s">
        <v>109</v>
      </c>
      <c r="M2405" t="s">
        <v>120</v>
      </c>
      <c r="N2405" t="s">
        <v>111</v>
      </c>
      <c r="O2405" t="s">
        <v>2632</v>
      </c>
      <c r="P2405" t="s">
        <v>112</v>
      </c>
      <c r="Q2405" t="s">
        <v>238</v>
      </c>
      <c r="R2405" t="s">
        <v>239</v>
      </c>
      <c r="T2405" s="1">
        <v>41106</v>
      </c>
      <c r="V2405">
        <v>1930</v>
      </c>
      <c r="X2405">
        <v>0.18</v>
      </c>
      <c r="Z2405">
        <v>8.9</v>
      </c>
      <c r="AA2405">
        <v>2.2000000000000002</v>
      </c>
      <c r="AC2405">
        <v>3</v>
      </c>
      <c r="AD2405">
        <v>3331</v>
      </c>
      <c r="AG2405">
        <v>0.05</v>
      </c>
      <c r="AH2405">
        <v>3.76</v>
      </c>
      <c r="AJ2405">
        <v>0.82</v>
      </c>
      <c r="AM2405">
        <v>3.1</v>
      </c>
      <c r="AO2405">
        <v>88.3</v>
      </c>
      <c r="AR2405">
        <v>52.13</v>
      </c>
      <c r="AV2405">
        <v>1.53</v>
      </c>
      <c r="AW2405">
        <v>1</v>
      </c>
      <c r="BA2405">
        <v>336</v>
      </c>
      <c r="BE2405">
        <v>0.01</v>
      </c>
      <c r="BF2405">
        <v>0.8</v>
      </c>
      <c r="BI2405">
        <v>1.74</v>
      </c>
      <c r="BK2405">
        <v>85</v>
      </c>
      <c r="BL2405">
        <v>7.69</v>
      </c>
      <c r="BM2405">
        <v>8.9999999999999993E-3</v>
      </c>
      <c r="BQ2405">
        <v>102.5</v>
      </c>
      <c r="BR2405">
        <v>4.9000000000000002E-2</v>
      </c>
      <c r="BU2405">
        <v>6.74</v>
      </c>
      <c r="CB2405">
        <v>0.09</v>
      </c>
      <c r="CD2405">
        <v>0.64</v>
      </c>
      <c r="CE2405">
        <v>4</v>
      </c>
      <c r="CF2405">
        <v>6.4</v>
      </c>
      <c r="CJ2405">
        <v>208.3</v>
      </c>
      <c r="CM2405">
        <v>0.03</v>
      </c>
      <c r="CN2405">
        <v>0.3</v>
      </c>
      <c r="CO2405">
        <v>2E-3</v>
      </c>
      <c r="CP2405">
        <v>0.06</v>
      </c>
      <c r="CR2405">
        <v>1.1000000000000001</v>
      </c>
      <c r="CS2405">
        <v>137</v>
      </c>
      <c r="CT2405">
        <v>0.2</v>
      </c>
      <c r="CX2405">
        <v>206.7</v>
      </c>
    </row>
    <row r="2406" spans="1:103">
      <c r="A2406" t="s">
        <v>2634</v>
      </c>
      <c r="B2406" t="s">
        <v>2635</v>
      </c>
      <c r="C2406" t="s">
        <v>104</v>
      </c>
      <c r="D2406" t="s">
        <v>105</v>
      </c>
      <c r="E2406">
        <v>516491</v>
      </c>
      <c r="F2406">
        <v>7185554</v>
      </c>
      <c r="G2406">
        <v>857</v>
      </c>
      <c r="H2406" s="1">
        <v>41133</v>
      </c>
      <c r="I2406" t="s">
        <v>395</v>
      </c>
      <c r="J2406" t="s">
        <v>107</v>
      </c>
      <c r="K2406" t="s">
        <v>108</v>
      </c>
      <c r="L2406" t="s">
        <v>109</v>
      </c>
      <c r="M2406" t="s">
        <v>120</v>
      </c>
      <c r="N2406" t="s">
        <v>111</v>
      </c>
      <c r="O2406" t="s">
        <v>2634</v>
      </c>
      <c r="P2406" t="s">
        <v>112</v>
      </c>
      <c r="Q2406" t="s">
        <v>342</v>
      </c>
      <c r="R2406" t="s">
        <v>343</v>
      </c>
      <c r="T2406" s="1">
        <v>41105</v>
      </c>
      <c r="V2406">
        <v>1891</v>
      </c>
      <c r="X2406">
        <v>1</v>
      </c>
      <c r="Z2406">
        <v>11.8</v>
      </c>
      <c r="AA2406">
        <v>3.8</v>
      </c>
      <c r="AC2406">
        <v>5</v>
      </c>
      <c r="AD2406">
        <v>390.1</v>
      </c>
      <c r="AG2406">
        <v>0.26</v>
      </c>
      <c r="AH2406">
        <v>5.0000000000000001E-3</v>
      </c>
      <c r="AJ2406">
        <v>5.0000000000000001E-3</v>
      </c>
      <c r="AM2406">
        <v>1.6</v>
      </c>
      <c r="AO2406">
        <v>40.6</v>
      </c>
      <c r="AR2406">
        <v>10.84</v>
      </c>
      <c r="AV2406">
        <v>1.67</v>
      </c>
      <c r="AW2406">
        <v>5.5</v>
      </c>
      <c r="BA2406">
        <v>74</v>
      </c>
      <c r="BE2406">
        <v>7.0000000000000007E-2</v>
      </c>
      <c r="BF2406">
        <v>6.3</v>
      </c>
      <c r="BI2406">
        <v>7.0000000000000007E-2</v>
      </c>
      <c r="BK2406">
        <v>50</v>
      </c>
      <c r="BL2406">
        <v>7.75</v>
      </c>
      <c r="BM2406">
        <v>5.0000000000000001E-4</v>
      </c>
      <c r="BQ2406">
        <v>11.1</v>
      </c>
      <c r="BR2406">
        <v>2.9000000000000001E-2</v>
      </c>
      <c r="BU2406">
        <v>15.89</v>
      </c>
      <c r="CB2406">
        <v>0.09</v>
      </c>
      <c r="CD2406">
        <v>1.17</v>
      </c>
      <c r="CE2406">
        <v>1.4</v>
      </c>
      <c r="CF2406">
        <v>7.4</v>
      </c>
      <c r="CJ2406">
        <v>13.1</v>
      </c>
      <c r="CM2406">
        <v>0.26</v>
      </c>
      <c r="CN2406">
        <v>1</v>
      </c>
      <c r="CO2406">
        <v>8.9999999999999993E-3</v>
      </c>
      <c r="CP2406">
        <v>0.36</v>
      </c>
      <c r="CR2406">
        <v>1.5</v>
      </c>
      <c r="CS2406">
        <v>104</v>
      </c>
      <c r="CT2406">
        <v>0.1</v>
      </c>
      <c r="CX2406">
        <v>26.8</v>
      </c>
    </row>
    <row r="2407" spans="1:103">
      <c r="A2407" t="s">
        <v>2636</v>
      </c>
      <c r="B2407" t="s">
        <v>2637</v>
      </c>
      <c r="C2407" t="s">
        <v>104</v>
      </c>
      <c r="D2407" t="s">
        <v>105</v>
      </c>
      <c r="E2407">
        <v>516583</v>
      </c>
      <c r="F2407">
        <v>7185327</v>
      </c>
      <c r="G2407">
        <v>903</v>
      </c>
      <c r="H2407" s="1">
        <v>41133</v>
      </c>
      <c r="I2407" t="s">
        <v>395</v>
      </c>
      <c r="J2407" t="s">
        <v>107</v>
      </c>
      <c r="K2407" t="s">
        <v>108</v>
      </c>
      <c r="L2407" t="s">
        <v>109</v>
      </c>
      <c r="M2407" t="s">
        <v>120</v>
      </c>
      <c r="N2407" t="s">
        <v>111</v>
      </c>
      <c r="O2407" t="s">
        <v>2636</v>
      </c>
      <c r="P2407" t="s">
        <v>112</v>
      </c>
      <c r="Q2407" t="s">
        <v>342</v>
      </c>
      <c r="R2407" t="s">
        <v>343</v>
      </c>
      <c r="T2407" s="1">
        <v>41105</v>
      </c>
      <c r="V2407">
        <v>917</v>
      </c>
      <c r="X2407">
        <v>0.67</v>
      </c>
      <c r="Z2407">
        <v>15.6</v>
      </c>
      <c r="AA2407">
        <v>2.2999999999999998</v>
      </c>
      <c r="AC2407">
        <v>4</v>
      </c>
      <c r="AD2407">
        <v>545.9</v>
      </c>
      <c r="AG2407">
        <v>0.2</v>
      </c>
      <c r="AH2407">
        <v>0.03</v>
      </c>
      <c r="AJ2407">
        <v>0.1</v>
      </c>
      <c r="AM2407">
        <v>2.4</v>
      </c>
      <c r="AO2407">
        <v>36.4</v>
      </c>
      <c r="AR2407">
        <v>23.57</v>
      </c>
      <c r="AV2407">
        <v>2.39</v>
      </c>
      <c r="AW2407">
        <v>4.3</v>
      </c>
      <c r="BA2407">
        <v>74</v>
      </c>
      <c r="BE2407">
        <v>0.11</v>
      </c>
      <c r="BF2407">
        <v>4.7</v>
      </c>
      <c r="BI2407">
        <v>0.08</v>
      </c>
      <c r="BK2407">
        <v>84</v>
      </c>
      <c r="BL2407">
        <v>6.24</v>
      </c>
      <c r="BM2407">
        <v>3.0000000000000001E-3</v>
      </c>
      <c r="BQ2407">
        <v>19.8</v>
      </c>
      <c r="BR2407">
        <v>6.0999999999999999E-2</v>
      </c>
      <c r="BU2407">
        <v>28.37</v>
      </c>
      <c r="CB2407">
        <v>0.25</v>
      </c>
      <c r="CD2407">
        <v>1.27</v>
      </c>
      <c r="CE2407">
        <v>1.1000000000000001</v>
      </c>
      <c r="CF2407">
        <v>3.6</v>
      </c>
      <c r="CJ2407">
        <v>40.6</v>
      </c>
      <c r="CM2407">
        <v>0.19</v>
      </c>
      <c r="CN2407">
        <v>0.1</v>
      </c>
      <c r="CO2407">
        <v>8.0000000000000002E-3</v>
      </c>
      <c r="CP2407">
        <v>0.22</v>
      </c>
      <c r="CR2407">
        <v>0.7</v>
      </c>
      <c r="CS2407">
        <v>90</v>
      </c>
      <c r="CT2407">
        <v>0.1</v>
      </c>
      <c r="CX2407">
        <v>79.3</v>
      </c>
    </row>
    <row r="2408" spans="1:103">
      <c r="A2408" t="s">
        <v>2638</v>
      </c>
      <c r="B2408" t="s">
        <v>2639</v>
      </c>
      <c r="C2408" t="s">
        <v>104</v>
      </c>
      <c r="D2408" t="s">
        <v>105</v>
      </c>
      <c r="E2408">
        <v>517711</v>
      </c>
      <c r="F2408">
        <v>7186168</v>
      </c>
      <c r="G2408">
        <v>956</v>
      </c>
      <c r="H2408" s="1">
        <v>41133</v>
      </c>
      <c r="I2408" t="s">
        <v>395</v>
      </c>
      <c r="J2408" t="s">
        <v>107</v>
      </c>
      <c r="K2408" t="s">
        <v>108</v>
      </c>
      <c r="L2408" t="s">
        <v>109</v>
      </c>
      <c r="M2408" t="s">
        <v>120</v>
      </c>
      <c r="N2408" t="s">
        <v>111</v>
      </c>
      <c r="O2408" t="s">
        <v>2638</v>
      </c>
      <c r="P2408" t="s">
        <v>112</v>
      </c>
      <c r="Q2408" t="s">
        <v>342</v>
      </c>
      <c r="R2408" t="s">
        <v>343</v>
      </c>
      <c r="T2408" s="1">
        <v>41106</v>
      </c>
      <c r="V2408">
        <v>325</v>
      </c>
      <c r="X2408">
        <v>0.47</v>
      </c>
      <c r="Z2408">
        <v>2</v>
      </c>
      <c r="AA2408">
        <v>1.1000000000000001</v>
      </c>
      <c r="AC2408">
        <v>6</v>
      </c>
      <c r="AD2408">
        <v>1011.9</v>
      </c>
      <c r="AG2408">
        <v>0.19</v>
      </c>
      <c r="AH2408">
        <v>0.01</v>
      </c>
      <c r="AJ2408">
        <v>0.05</v>
      </c>
      <c r="AM2408">
        <v>0.5</v>
      </c>
      <c r="AO2408">
        <v>12.5</v>
      </c>
      <c r="AR2408">
        <v>11.27</v>
      </c>
      <c r="AV2408">
        <v>0.5</v>
      </c>
      <c r="AW2408">
        <v>1.3</v>
      </c>
      <c r="BA2408">
        <v>51</v>
      </c>
      <c r="BE2408">
        <v>7.0000000000000007E-2</v>
      </c>
      <c r="BF2408">
        <v>0.8</v>
      </c>
      <c r="BI2408">
        <v>0.02</v>
      </c>
      <c r="BK2408">
        <v>15</v>
      </c>
      <c r="BL2408">
        <v>1.79</v>
      </c>
      <c r="BM2408">
        <v>2E-3</v>
      </c>
      <c r="BQ2408">
        <v>5.0999999999999996</v>
      </c>
      <c r="BR2408">
        <v>0.01</v>
      </c>
      <c r="BU2408">
        <v>8.49</v>
      </c>
      <c r="CB2408">
        <v>0.08</v>
      </c>
      <c r="CD2408">
        <v>0.44</v>
      </c>
      <c r="CE2408">
        <v>1</v>
      </c>
      <c r="CF2408">
        <v>1.4</v>
      </c>
      <c r="CJ2408">
        <v>39.200000000000003</v>
      </c>
      <c r="CM2408">
        <v>7.0000000000000007E-2</v>
      </c>
      <c r="CN2408">
        <v>0.3</v>
      </c>
      <c r="CO2408">
        <v>5.0000000000000001E-4</v>
      </c>
      <c r="CP2408">
        <v>0.14000000000000001</v>
      </c>
      <c r="CR2408">
        <v>0.5</v>
      </c>
      <c r="CS2408">
        <v>22</v>
      </c>
      <c r="CT2408">
        <v>0.05</v>
      </c>
      <c r="CX2408">
        <v>18</v>
      </c>
    </row>
    <row r="2409" spans="1:103">
      <c r="A2409" t="s">
        <v>2640</v>
      </c>
      <c r="B2409" t="s">
        <v>2641</v>
      </c>
      <c r="C2409" t="s">
        <v>104</v>
      </c>
      <c r="D2409" t="s">
        <v>105</v>
      </c>
      <c r="E2409">
        <v>517893</v>
      </c>
      <c r="F2409">
        <v>7186429</v>
      </c>
      <c r="G2409">
        <v>985</v>
      </c>
      <c r="H2409" s="1">
        <v>41133</v>
      </c>
      <c r="I2409" t="s">
        <v>395</v>
      </c>
      <c r="J2409" t="s">
        <v>107</v>
      </c>
      <c r="K2409" t="s">
        <v>108</v>
      </c>
      <c r="L2409" t="s">
        <v>109</v>
      </c>
      <c r="M2409" t="s">
        <v>120</v>
      </c>
      <c r="N2409" t="s">
        <v>111</v>
      </c>
      <c r="O2409" t="s">
        <v>2640</v>
      </c>
      <c r="P2409" t="s">
        <v>112</v>
      </c>
      <c r="Q2409" t="s">
        <v>342</v>
      </c>
      <c r="R2409" t="s">
        <v>343</v>
      </c>
      <c r="T2409" s="1">
        <v>41106</v>
      </c>
      <c r="V2409">
        <v>193</v>
      </c>
      <c r="X2409">
        <v>1.29</v>
      </c>
      <c r="Z2409">
        <v>6.2</v>
      </c>
      <c r="AA2409">
        <v>0.6</v>
      </c>
      <c r="AC2409">
        <v>1</v>
      </c>
      <c r="AD2409">
        <v>1756</v>
      </c>
      <c r="AG2409">
        <v>0.14000000000000001</v>
      </c>
      <c r="AH2409">
        <v>0.44</v>
      </c>
      <c r="AJ2409">
        <v>0.38</v>
      </c>
      <c r="AM2409">
        <v>5.8</v>
      </c>
      <c r="AO2409">
        <v>28.3</v>
      </c>
      <c r="AR2409">
        <v>12.49</v>
      </c>
      <c r="AV2409">
        <v>1.98</v>
      </c>
      <c r="AW2409">
        <v>5</v>
      </c>
      <c r="BA2409">
        <v>20</v>
      </c>
      <c r="BE2409">
        <v>0.03</v>
      </c>
      <c r="BF2409">
        <v>4.9000000000000004</v>
      </c>
      <c r="BI2409">
        <v>0.18</v>
      </c>
      <c r="BK2409">
        <v>338</v>
      </c>
      <c r="BL2409">
        <v>2.74</v>
      </c>
      <c r="BM2409">
        <v>8.0000000000000002E-3</v>
      </c>
      <c r="BQ2409">
        <v>26</v>
      </c>
      <c r="BR2409">
        <v>3.5999999999999997E-2</v>
      </c>
      <c r="BU2409">
        <v>9.59</v>
      </c>
      <c r="CB2409">
        <v>0.03</v>
      </c>
      <c r="CD2409">
        <v>0.56999999999999995</v>
      </c>
      <c r="CE2409">
        <v>1.7</v>
      </c>
      <c r="CF2409">
        <v>0.4</v>
      </c>
      <c r="CJ2409">
        <v>55.4</v>
      </c>
      <c r="CM2409">
        <v>0.05</v>
      </c>
      <c r="CN2409">
        <v>0.4</v>
      </c>
      <c r="CO2409">
        <v>0.01</v>
      </c>
      <c r="CP2409">
        <v>0.18</v>
      </c>
      <c r="CR2409">
        <v>0.4</v>
      </c>
      <c r="CS2409">
        <v>76</v>
      </c>
      <c r="CT2409">
        <v>0.1</v>
      </c>
      <c r="CX2409">
        <v>87.2</v>
      </c>
    </row>
    <row r="2410" spans="1:103">
      <c r="A2410" t="s">
        <v>2642</v>
      </c>
      <c r="B2410" t="s">
        <v>2643</v>
      </c>
      <c r="C2410" t="s">
        <v>104</v>
      </c>
      <c r="D2410" t="s">
        <v>105</v>
      </c>
      <c r="E2410">
        <v>518060</v>
      </c>
      <c r="F2410">
        <v>7186544</v>
      </c>
      <c r="G2410">
        <v>989</v>
      </c>
      <c r="H2410" s="1">
        <v>41133</v>
      </c>
      <c r="I2410" t="s">
        <v>395</v>
      </c>
      <c r="J2410" t="s">
        <v>107</v>
      </c>
      <c r="K2410" t="s">
        <v>108</v>
      </c>
      <c r="L2410" t="s">
        <v>109</v>
      </c>
      <c r="M2410" t="s">
        <v>120</v>
      </c>
      <c r="N2410" t="s">
        <v>111</v>
      </c>
      <c r="O2410" t="s">
        <v>2642</v>
      </c>
      <c r="P2410" t="s">
        <v>112</v>
      </c>
      <c r="Q2410" t="s">
        <v>342</v>
      </c>
      <c r="R2410" t="s">
        <v>343</v>
      </c>
      <c r="T2410" s="1">
        <v>41106</v>
      </c>
      <c r="V2410">
        <v>632</v>
      </c>
      <c r="X2410">
        <v>1.41</v>
      </c>
      <c r="Z2410">
        <v>9.5</v>
      </c>
      <c r="AA2410">
        <v>0.6</v>
      </c>
      <c r="AC2410">
        <v>1</v>
      </c>
      <c r="AD2410">
        <v>1031.2</v>
      </c>
      <c r="AG2410">
        <v>0.17</v>
      </c>
      <c r="AH2410">
        <v>0.36</v>
      </c>
      <c r="AJ2410">
        <v>0.4</v>
      </c>
      <c r="AM2410">
        <v>4.2</v>
      </c>
      <c r="AO2410">
        <v>33.5</v>
      </c>
      <c r="AR2410">
        <v>14.86</v>
      </c>
      <c r="AV2410">
        <v>2.15</v>
      </c>
      <c r="AW2410">
        <v>5.7</v>
      </c>
      <c r="BA2410">
        <v>20</v>
      </c>
      <c r="BE2410">
        <v>0.02</v>
      </c>
      <c r="BF2410">
        <v>6.8</v>
      </c>
      <c r="BI2410">
        <v>0.16</v>
      </c>
      <c r="BK2410">
        <v>81</v>
      </c>
      <c r="BL2410">
        <v>3.83</v>
      </c>
      <c r="BM2410">
        <v>5.0000000000000001E-3</v>
      </c>
      <c r="BQ2410">
        <v>26.3</v>
      </c>
      <c r="BR2410">
        <v>2.5000000000000001E-2</v>
      </c>
      <c r="BU2410">
        <v>11.05</v>
      </c>
      <c r="CB2410">
        <v>0.02</v>
      </c>
      <c r="CD2410">
        <v>0.93</v>
      </c>
      <c r="CE2410">
        <v>2.2999999999999998</v>
      </c>
      <c r="CF2410">
        <v>0.7</v>
      </c>
      <c r="CJ2410">
        <v>52.8</v>
      </c>
      <c r="CM2410">
        <v>0.08</v>
      </c>
      <c r="CN2410">
        <v>1.5</v>
      </c>
      <c r="CO2410">
        <v>1.2E-2</v>
      </c>
      <c r="CP2410">
        <v>0.24</v>
      </c>
      <c r="CR2410">
        <v>0.5</v>
      </c>
      <c r="CS2410">
        <v>97</v>
      </c>
      <c r="CT2410">
        <v>0.1</v>
      </c>
      <c r="CX2410">
        <v>76.599999999999994</v>
      </c>
    </row>
    <row r="2411" spans="1:103">
      <c r="A2411" t="s">
        <v>2644</v>
      </c>
      <c r="B2411" t="s">
        <v>2645</v>
      </c>
      <c r="C2411" t="s">
        <v>104</v>
      </c>
      <c r="D2411" t="s">
        <v>105</v>
      </c>
      <c r="E2411">
        <v>517072</v>
      </c>
      <c r="F2411">
        <v>7188456</v>
      </c>
      <c r="G2411">
        <v>757</v>
      </c>
      <c r="H2411" s="1">
        <v>41133</v>
      </c>
      <c r="I2411" t="s">
        <v>395</v>
      </c>
      <c r="J2411" t="s">
        <v>107</v>
      </c>
      <c r="K2411" t="s">
        <v>108</v>
      </c>
      <c r="L2411" t="s">
        <v>109</v>
      </c>
      <c r="M2411" t="s">
        <v>120</v>
      </c>
      <c r="N2411" t="s">
        <v>111</v>
      </c>
      <c r="O2411" t="s">
        <v>2644</v>
      </c>
      <c r="P2411" t="s">
        <v>112</v>
      </c>
      <c r="Q2411" t="s">
        <v>113</v>
      </c>
      <c r="R2411" t="s">
        <v>114</v>
      </c>
      <c r="T2411" s="1">
        <v>41104</v>
      </c>
      <c r="V2411">
        <v>417</v>
      </c>
      <c r="X2411">
        <v>0.46</v>
      </c>
      <c r="Z2411">
        <v>9.6</v>
      </c>
      <c r="AA2411">
        <v>1.2</v>
      </c>
      <c r="AC2411">
        <v>4</v>
      </c>
      <c r="AD2411">
        <v>330</v>
      </c>
      <c r="AG2411">
        <v>0.13</v>
      </c>
      <c r="AH2411">
        <v>0.02</v>
      </c>
      <c r="AJ2411">
        <v>7.0000000000000007E-2</v>
      </c>
      <c r="AM2411">
        <v>0.6</v>
      </c>
      <c r="AO2411">
        <v>9.6999999999999993</v>
      </c>
      <c r="AR2411">
        <v>9.76</v>
      </c>
      <c r="AV2411">
        <v>1.91</v>
      </c>
      <c r="AW2411">
        <v>2.7</v>
      </c>
      <c r="BA2411">
        <v>15</v>
      </c>
      <c r="BE2411">
        <v>0.11</v>
      </c>
      <c r="BF2411">
        <v>1.4</v>
      </c>
      <c r="BI2411">
        <v>0.03</v>
      </c>
      <c r="BK2411">
        <v>18</v>
      </c>
      <c r="BL2411">
        <v>13</v>
      </c>
      <c r="BM2411">
        <v>3.3000000000000002E-2</v>
      </c>
      <c r="BQ2411">
        <v>4.5999999999999996</v>
      </c>
      <c r="BR2411">
        <v>1.9E-2</v>
      </c>
      <c r="BU2411">
        <v>11.79</v>
      </c>
      <c r="CB2411">
        <v>0.3</v>
      </c>
      <c r="CD2411">
        <v>5.27</v>
      </c>
      <c r="CE2411">
        <v>0.8</v>
      </c>
      <c r="CF2411">
        <v>2</v>
      </c>
      <c r="CJ2411">
        <v>52.1</v>
      </c>
      <c r="CM2411">
        <v>0.06</v>
      </c>
      <c r="CN2411">
        <v>0.5</v>
      </c>
      <c r="CO2411">
        <v>3.0000000000000001E-3</v>
      </c>
      <c r="CP2411">
        <v>2.5499999999999998</v>
      </c>
      <c r="CR2411">
        <v>0.4</v>
      </c>
      <c r="CS2411">
        <v>88</v>
      </c>
      <c r="CT2411">
        <v>0.05</v>
      </c>
      <c r="CX2411">
        <v>13.1</v>
      </c>
    </row>
    <row r="2412" spans="1:103">
      <c r="A2412" t="s">
        <v>2646</v>
      </c>
      <c r="B2412">
        <v>1346351</v>
      </c>
      <c r="C2412" t="s">
        <v>104</v>
      </c>
      <c r="D2412" t="s">
        <v>105</v>
      </c>
      <c r="E2412">
        <v>506765</v>
      </c>
      <c r="F2412">
        <v>7182241</v>
      </c>
      <c r="G2412">
        <v>497</v>
      </c>
      <c r="H2412" s="1">
        <v>41499</v>
      </c>
      <c r="I2412" t="s">
        <v>183</v>
      </c>
      <c r="J2412" t="s">
        <v>119</v>
      </c>
      <c r="K2412" t="s">
        <v>108</v>
      </c>
      <c r="L2412" t="s">
        <v>109</v>
      </c>
      <c r="M2412" t="s">
        <v>120</v>
      </c>
      <c r="N2412" t="s">
        <v>111</v>
      </c>
      <c r="O2412" t="s">
        <v>2646</v>
      </c>
      <c r="P2412" t="s">
        <v>112</v>
      </c>
      <c r="Q2412" t="s">
        <v>1479</v>
      </c>
      <c r="R2412" t="s">
        <v>1480</v>
      </c>
      <c r="T2412" s="1">
        <v>41476</v>
      </c>
      <c r="V2412">
        <v>806</v>
      </c>
      <c r="X2412">
        <v>0.56999999999999995</v>
      </c>
      <c r="Z2412">
        <v>15.8</v>
      </c>
      <c r="AA2412">
        <v>4.9000000000000004</v>
      </c>
      <c r="AC2412">
        <v>8</v>
      </c>
      <c r="AD2412">
        <v>520.79999999999995</v>
      </c>
      <c r="AG2412">
        <v>0.19</v>
      </c>
      <c r="AH2412">
        <v>0.18</v>
      </c>
      <c r="AJ2412">
        <v>7.62</v>
      </c>
      <c r="AM2412">
        <v>0.8</v>
      </c>
      <c r="AO2412">
        <v>18.100000000000001</v>
      </c>
      <c r="AR2412">
        <v>107.95</v>
      </c>
      <c r="AV2412">
        <v>1.32</v>
      </c>
      <c r="AW2412">
        <v>2.2000000000000002</v>
      </c>
      <c r="BA2412">
        <v>339</v>
      </c>
      <c r="BE2412">
        <v>0.18</v>
      </c>
      <c r="BF2412">
        <v>3.3</v>
      </c>
      <c r="BI2412">
        <v>0.04</v>
      </c>
      <c r="BK2412">
        <v>36</v>
      </c>
      <c r="BL2412">
        <v>31.79</v>
      </c>
      <c r="BM2412">
        <v>5.0000000000000001E-3</v>
      </c>
      <c r="BQ2412">
        <v>29.8</v>
      </c>
      <c r="BR2412">
        <v>0.109</v>
      </c>
      <c r="BU2412">
        <v>66.72</v>
      </c>
      <c r="CB2412">
        <v>0.37</v>
      </c>
      <c r="CD2412">
        <v>10.24</v>
      </c>
      <c r="CE2412">
        <v>1.5</v>
      </c>
      <c r="CF2412">
        <v>22.2</v>
      </c>
      <c r="CJ2412">
        <v>76.3</v>
      </c>
      <c r="CM2412">
        <v>0.42</v>
      </c>
      <c r="CN2412">
        <v>0.4</v>
      </c>
      <c r="CO2412">
        <v>2E-3</v>
      </c>
      <c r="CP2412">
        <v>2.13</v>
      </c>
      <c r="CR2412">
        <v>7.2</v>
      </c>
      <c r="CS2412">
        <v>356</v>
      </c>
      <c r="CT2412">
        <v>0.2</v>
      </c>
      <c r="CX2412">
        <v>192.9</v>
      </c>
    </row>
    <row r="2413" spans="1:103">
      <c r="A2413" t="s">
        <v>2647</v>
      </c>
      <c r="B2413">
        <v>1346357</v>
      </c>
      <c r="C2413" t="s">
        <v>104</v>
      </c>
      <c r="D2413" t="s">
        <v>105</v>
      </c>
      <c r="E2413">
        <v>505762</v>
      </c>
      <c r="F2413">
        <v>7183045</v>
      </c>
      <c r="G2413">
        <v>565</v>
      </c>
      <c r="H2413" s="1">
        <v>41499</v>
      </c>
      <c r="I2413" t="s">
        <v>183</v>
      </c>
      <c r="J2413" t="s">
        <v>119</v>
      </c>
      <c r="K2413" t="s">
        <v>108</v>
      </c>
      <c r="L2413" t="s">
        <v>109</v>
      </c>
      <c r="M2413" t="s">
        <v>120</v>
      </c>
      <c r="N2413" t="s">
        <v>111</v>
      </c>
      <c r="O2413" t="s">
        <v>2647</v>
      </c>
      <c r="P2413" t="s">
        <v>112</v>
      </c>
      <c r="Q2413" t="s">
        <v>1479</v>
      </c>
      <c r="R2413" t="s">
        <v>1480</v>
      </c>
      <c r="T2413" s="1">
        <v>41477</v>
      </c>
      <c r="V2413">
        <v>122</v>
      </c>
      <c r="X2413">
        <v>1.24</v>
      </c>
      <c r="Z2413">
        <v>7.3</v>
      </c>
      <c r="AA2413">
        <v>2.5</v>
      </c>
      <c r="AC2413">
        <v>2</v>
      </c>
      <c r="AD2413">
        <v>716.8</v>
      </c>
      <c r="AG2413">
        <v>0.14000000000000001</v>
      </c>
      <c r="AH2413">
        <v>0.04</v>
      </c>
      <c r="AJ2413">
        <v>0.7</v>
      </c>
      <c r="AM2413">
        <v>6.6</v>
      </c>
      <c r="AO2413">
        <v>20.100000000000001</v>
      </c>
      <c r="AR2413">
        <v>34.85</v>
      </c>
      <c r="AV2413">
        <v>1.99</v>
      </c>
      <c r="AW2413">
        <v>3.4</v>
      </c>
      <c r="BA2413">
        <v>38</v>
      </c>
      <c r="BE2413">
        <v>0.12</v>
      </c>
      <c r="BF2413">
        <v>4.7</v>
      </c>
      <c r="BI2413">
        <v>0.17</v>
      </c>
      <c r="BK2413">
        <v>74</v>
      </c>
      <c r="BL2413">
        <v>3.89</v>
      </c>
      <c r="BM2413">
        <v>6.0000000000000001E-3</v>
      </c>
      <c r="BQ2413">
        <v>28.1</v>
      </c>
      <c r="BR2413">
        <v>3.3000000000000002E-2</v>
      </c>
      <c r="BU2413">
        <v>17.170000000000002</v>
      </c>
      <c r="CB2413">
        <v>0.08</v>
      </c>
      <c r="CD2413">
        <v>1.01</v>
      </c>
      <c r="CE2413">
        <v>2.6</v>
      </c>
      <c r="CF2413">
        <v>0.7</v>
      </c>
      <c r="CJ2413">
        <v>19.3</v>
      </c>
      <c r="CM2413">
        <v>0.02</v>
      </c>
      <c r="CN2413">
        <v>1.7</v>
      </c>
      <c r="CO2413">
        <v>3.0000000000000001E-3</v>
      </c>
      <c r="CP2413">
        <v>0.44</v>
      </c>
      <c r="CR2413">
        <v>0.4</v>
      </c>
      <c r="CS2413">
        <v>54</v>
      </c>
      <c r="CT2413">
        <v>0.05</v>
      </c>
      <c r="CX2413">
        <v>114.7</v>
      </c>
    </row>
    <row r="2414" spans="1:103">
      <c r="A2414" t="s">
        <v>2648</v>
      </c>
      <c r="B2414">
        <v>1346358</v>
      </c>
      <c r="C2414" t="s">
        <v>104</v>
      </c>
      <c r="D2414" t="s">
        <v>105</v>
      </c>
      <c r="E2414">
        <v>505761</v>
      </c>
      <c r="F2414">
        <v>7182991</v>
      </c>
      <c r="G2414">
        <v>565</v>
      </c>
      <c r="H2414" s="1">
        <v>41499</v>
      </c>
      <c r="I2414" t="s">
        <v>183</v>
      </c>
      <c r="J2414" t="s">
        <v>119</v>
      </c>
      <c r="K2414" t="s">
        <v>108</v>
      </c>
      <c r="L2414" t="s">
        <v>109</v>
      </c>
      <c r="M2414" t="s">
        <v>120</v>
      </c>
      <c r="N2414" t="s">
        <v>111</v>
      </c>
      <c r="O2414" t="s">
        <v>2648</v>
      </c>
      <c r="P2414" t="s">
        <v>112</v>
      </c>
      <c r="Q2414" t="s">
        <v>1479</v>
      </c>
      <c r="R2414" t="s">
        <v>1480</v>
      </c>
      <c r="T2414" s="1">
        <v>41477</v>
      </c>
      <c r="V2414">
        <v>436</v>
      </c>
      <c r="X2414">
        <v>0.84</v>
      </c>
      <c r="Z2414">
        <v>4.8</v>
      </c>
      <c r="AA2414">
        <v>2.7</v>
      </c>
      <c r="AC2414">
        <v>0.5</v>
      </c>
      <c r="AD2414">
        <v>472</v>
      </c>
      <c r="AG2414">
        <v>0.11</v>
      </c>
      <c r="AH2414">
        <v>0.06</v>
      </c>
      <c r="AJ2414">
        <v>0.41</v>
      </c>
      <c r="AM2414">
        <v>4</v>
      </c>
      <c r="AO2414">
        <v>15.9</v>
      </c>
      <c r="AR2414">
        <v>15.44</v>
      </c>
      <c r="AV2414">
        <v>1.47</v>
      </c>
      <c r="AW2414">
        <v>3.9</v>
      </c>
      <c r="BA2414">
        <v>22</v>
      </c>
      <c r="BE2414">
        <v>7.0000000000000007E-2</v>
      </c>
      <c r="BF2414">
        <v>4.5999999999999996</v>
      </c>
      <c r="BI2414">
        <v>0.1</v>
      </c>
      <c r="BK2414">
        <v>59</v>
      </c>
      <c r="BL2414">
        <v>3.02</v>
      </c>
      <c r="BM2414">
        <v>8.9999999999999993E-3</v>
      </c>
      <c r="BQ2414">
        <v>12.2</v>
      </c>
      <c r="BR2414">
        <v>1.7000000000000001E-2</v>
      </c>
      <c r="BU2414">
        <v>11.36</v>
      </c>
      <c r="CB2414">
        <v>0.01</v>
      </c>
      <c r="CD2414">
        <v>0.91</v>
      </c>
      <c r="CE2414">
        <v>1.5</v>
      </c>
      <c r="CF2414">
        <v>0.5</v>
      </c>
      <c r="CJ2414">
        <v>8.1999999999999993</v>
      </c>
      <c r="CM2414">
        <v>0.05</v>
      </c>
      <c r="CN2414">
        <v>1.1000000000000001</v>
      </c>
      <c r="CO2414">
        <v>7.0000000000000001E-3</v>
      </c>
      <c r="CP2414">
        <v>0.23</v>
      </c>
      <c r="CR2414">
        <v>0.1</v>
      </c>
      <c r="CS2414">
        <v>51</v>
      </c>
      <c r="CT2414">
        <v>0.05</v>
      </c>
      <c r="CX2414">
        <v>83.2</v>
      </c>
    </row>
    <row r="2415" spans="1:103">
      <c r="A2415" t="s">
        <v>2649</v>
      </c>
      <c r="B2415">
        <v>1346363</v>
      </c>
      <c r="C2415" t="s">
        <v>104</v>
      </c>
      <c r="D2415" t="s">
        <v>105</v>
      </c>
      <c r="E2415">
        <v>505761</v>
      </c>
      <c r="F2415">
        <v>7182746</v>
      </c>
      <c r="G2415">
        <v>565</v>
      </c>
      <c r="H2415" s="1">
        <v>41499</v>
      </c>
      <c r="I2415" t="s">
        <v>183</v>
      </c>
      <c r="J2415" t="s">
        <v>119</v>
      </c>
      <c r="K2415" t="s">
        <v>108</v>
      </c>
      <c r="L2415" t="s">
        <v>109</v>
      </c>
      <c r="M2415" t="s">
        <v>120</v>
      </c>
      <c r="N2415" t="s">
        <v>111</v>
      </c>
      <c r="O2415" t="s">
        <v>2649</v>
      </c>
      <c r="P2415" t="s">
        <v>112</v>
      </c>
      <c r="Q2415" t="s">
        <v>1479</v>
      </c>
      <c r="R2415" t="s">
        <v>1480</v>
      </c>
      <c r="T2415" s="1">
        <v>41477</v>
      </c>
      <c r="V2415">
        <v>416</v>
      </c>
      <c r="X2415">
        <v>0.8</v>
      </c>
      <c r="Z2415">
        <v>11.8</v>
      </c>
      <c r="AA2415">
        <v>2.9</v>
      </c>
      <c r="AC2415">
        <v>4</v>
      </c>
      <c r="AD2415">
        <v>243.9</v>
      </c>
      <c r="AG2415">
        <v>0.18</v>
      </c>
      <c r="AH2415">
        <v>0.03</v>
      </c>
      <c r="AJ2415">
        <v>0.27</v>
      </c>
      <c r="AM2415">
        <v>2.2000000000000002</v>
      </c>
      <c r="AO2415">
        <v>14.8</v>
      </c>
      <c r="AR2415">
        <v>50.16</v>
      </c>
      <c r="AV2415">
        <v>2.59</v>
      </c>
      <c r="AW2415">
        <v>2.2999999999999998</v>
      </c>
      <c r="BA2415">
        <v>94</v>
      </c>
      <c r="BE2415">
        <v>0.24</v>
      </c>
      <c r="BF2415">
        <v>2.2999999999999998</v>
      </c>
      <c r="BI2415">
        <v>0.11</v>
      </c>
      <c r="BK2415">
        <v>17</v>
      </c>
      <c r="BL2415">
        <v>12.32</v>
      </c>
      <c r="BM2415">
        <v>3.3000000000000002E-2</v>
      </c>
      <c r="BQ2415">
        <v>13.7</v>
      </c>
      <c r="BR2415">
        <v>4.7E-2</v>
      </c>
      <c r="BU2415">
        <v>27.83</v>
      </c>
      <c r="CB2415">
        <v>0.51</v>
      </c>
      <c r="CD2415">
        <v>2.09</v>
      </c>
      <c r="CE2415">
        <v>3</v>
      </c>
      <c r="CF2415">
        <v>4.2</v>
      </c>
      <c r="CJ2415">
        <v>29.8</v>
      </c>
      <c r="CM2415">
        <v>0.12</v>
      </c>
      <c r="CN2415">
        <v>2.6</v>
      </c>
      <c r="CO2415">
        <v>5.0000000000000001E-4</v>
      </c>
      <c r="CP2415">
        <v>1.66</v>
      </c>
      <c r="CR2415">
        <v>0.6</v>
      </c>
      <c r="CS2415">
        <v>39</v>
      </c>
      <c r="CT2415">
        <v>0.05</v>
      </c>
      <c r="CX2415">
        <v>66.2</v>
      </c>
    </row>
    <row r="2416" spans="1:103">
      <c r="A2416" t="s">
        <v>2650</v>
      </c>
      <c r="B2416">
        <v>1349051</v>
      </c>
      <c r="C2416" t="s">
        <v>104</v>
      </c>
      <c r="D2416" t="s">
        <v>105</v>
      </c>
      <c r="E2416">
        <v>517248</v>
      </c>
      <c r="F2416">
        <v>7187205</v>
      </c>
      <c r="G2416">
        <v>813</v>
      </c>
      <c r="H2416" s="1">
        <v>41494</v>
      </c>
      <c r="I2416" t="s">
        <v>118</v>
      </c>
      <c r="J2416" t="s">
        <v>119</v>
      </c>
      <c r="K2416" t="s">
        <v>108</v>
      </c>
      <c r="L2416" t="s">
        <v>109</v>
      </c>
      <c r="M2416" t="s">
        <v>120</v>
      </c>
      <c r="N2416" t="s">
        <v>111</v>
      </c>
      <c r="O2416" t="s">
        <v>2650</v>
      </c>
      <c r="P2416" t="s">
        <v>112</v>
      </c>
      <c r="Q2416" t="s">
        <v>2127</v>
      </c>
      <c r="R2416" t="s">
        <v>2128</v>
      </c>
      <c r="T2416" s="1">
        <v>41371</v>
      </c>
      <c r="V2416">
        <v>13960</v>
      </c>
      <c r="X2416">
        <v>0.49</v>
      </c>
      <c r="Z2416">
        <v>37.700000000000003</v>
      </c>
      <c r="AA2416">
        <v>1.7</v>
      </c>
      <c r="AC2416">
        <v>10</v>
      </c>
      <c r="AD2416">
        <v>2375.9</v>
      </c>
      <c r="AG2416">
        <v>0.05</v>
      </c>
      <c r="AH2416">
        <v>5.74</v>
      </c>
      <c r="AJ2416">
        <v>66.39</v>
      </c>
      <c r="AM2416">
        <v>2.2999999999999998</v>
      </c>
      <c r="AO2416">
        <v>220.7</v>
      </c>
      <c r="AR2416">
        <v>82.29</v>
      </c>
      <c r="AV2416">
        <v>0.89</v>
      </c>
      <c r="AW2416">
        <v>1.6</v>
      </c>
      <c r="BA2416">
        <v>217</v>
      </c>
      <c r="BE2416">
        <v>0.02</v>
      </c>
      <c r="BF2416">
        <v>4.2</v>
      </c>
      <c r="BI2416">
        <v>2.67</v>
      </c>
      <c r="BK2416">
        <v>90</v>
      </c>
      <c r="BL2416">
        <v>14.84</v>
      </c>
      <c r="BM2416">
        <v>2.3E-2</v>
      </c>
      <c r="BQ2416">
        <v>300.10000000000002</v>
      </c>
      <c r="BR2416">
        <v>0.59399999999999997</v>
      </c>
      <c r="BU2416">
        <v>2.15</v>
      </c>
      <c r="CB2416">
        <v>0.09</v>
      </c>
      <c r="CD2416">
        <v>2.41</v>
      </c>
      <c r="CE2416">
        <v>3.1</v>
      </c>
      <c r="CF2416">
        <v>9.1</v>
      </c>
      <c r="CJ2416">
        <v>425.1</v>
      </c>
      <c r="CM2416">
        <v>0.1</v>
      </c>
      <c r="CN2416">
        <v>0.6</v>
      </c>
      <c r="CO2416">
        <v>3.0000000000000001E-3</v>
      </c>
      <c r="CP2416">
        <v>0.54</v>
      </c>
      <c r="CR2416">
        <v>7.5</v>
      </c>
      <c r="CS2416">
        <v>505</v>
      </c>
      <c r="CT2416">
        <v>0.4</v>
      </c>
      <c r="CX2416">
        <v>2959.5</v>
      </c>
    </row>
    <row r="2417" spans="1:103">
      <c r="A2417" t="s">
        <v>2651</v>
      </c>
      <c r="B2417">
        <v>1349084</v>
      </c>
      <c r="C2417" t="s">
        <v>104</v>
      </c>
      <c r="D2417" t="s">
        <v>105</v>
      </c>
      <c r="E2417">
        <v>520032</v>
      </c>
      <c r="F2417">
        <v>7187733</v>
      </c>
      <c r="G2417">
        <v>753</v>
      </c>
      <c r="H2417" s="1">
        <v>41486</v>
      </c>
      <c r="I2417" t="s">
        <v>126</v>
      </c>
      <c r="J2417" t="s">
        <v>119</v>
      </c>
      <c r="K2417" t="s">
        <v>108</v>
      </c>
      <c r="L2417" t="s">
        <v>109</v>
      </c>
      <c r="M2417" t="s">
        <v>120</v>
      </c>
      <c r="N2417" t="s">
        <v>111</v>
      </c>
      <c r="O2417" t="s">
        <v>2651</v>
      </c>
      <c r="P2417" t="s">
        <v>112</v>
      </c>
      <c r="Q2417" t="s">
        <v>2127</v>
      </c>
      <c r="R2417" t="s">
        <v>2128</v>
      </c>
      <c r="T2417" s="1">
        <v>41468</v>
      </c>
      <c r="V2417">
        <v>4825</v>
      </c>
      <c r="X2417">
        <v>1.08</v>
      </c>
      <c r="Z2417">
        <v>30.4</v>
      </c>
      <c r="AA2417">
        <v>3.9</v>
      </c>
      <c r="AC2417">
        <v>2</v>
      </c>
      <c r="AD2417">
        <v>107.5</v>
      </c>
      <c r="AG2417">
        <v>0.28999999999999998</v>
      </c>
      <c r="AH2417">
        <v>0.05</v>
      </c>
      <c r="AJ2417">
        <v>0.16</v>
      </c>
      <c r="AM2417">
        <v>2.6</v>
      </c>
      <c r="AO2417">
        <v>50.2</v>
      </c>
      <c r="AR2417">
        <v>17.93</v>
      </c>
      <c r="AV2417">
        <v>6.69</v>
      </c>
      <c r="AW2417">
        <v>5.7</v>
      </c>
      <c r="BA2417">
        <v>170</v>
      </c>
      <c r="BE2417">
        <v>0.48</v>
      </c>
      <c r="BF2417">
        <v>3</v>
      </c>
      <c r="BI2417">
        <v>0.14000000000000001</v>
      </c>
      <c r="BK2417">
        <v>67</v>
      </c>
      <c r="BL2417">
        <v>32.880000000000003</v>
      </c>
      <c r="BM2417">
        <v>1.0999999999999999E-2</v>
      </c>
      <c r="BQ2417">
        <v>9.4</v>
      </c>
      <c r="BR2417">
        <v>5.7000000000000002E-2</v>
      </c>
      <c r="BU2417">
        <v>17.25</v>
      </c>
      <c r="CB2417">
        <v>1.41</v>
      </c>
      <c r="CD2417">
        <v>4.2</v>
      </c>
      <c r="CE2417">
        <v>2.1</v>
      </c>
      <c r="CF2417">
        <v>17</v>
      </c>
      <c r="CJ2417">
        <v>38.4</v>
      </c>
      <c r="CM2417">
        <v>0.09</v>
      </c>
      <c r="CN2417">
        <v>1.1000000000000001</v>
      </c>
      <c r="CO2417">
        <v>1.2999999999999999E-2</v>
      </c>
      <c r="CP2417">
        <v>1.0900000000000001</v>
      </c>
      <c r="CR2417">
        <v>1.8</v>
      </c>
      <c r="CS2417">
        <v>158</v>
      </c>
      <c r="CT2417">
        <v>0.3</v>
      </c>
      <c r="CX2417">
        <v>46.4</v>
      </c>
    </row>
    <row r="2418" spans="1:103">
      <c r="A2418" t="s">
        <v>2652</v>
      </c>
      <c r="B2418">
        <v>1349096</v>
      </c>
      <c r="C2418" t="s">
        <v>104</v>
      </c>
      <c r="D2418" t="s">
        <v>105</v>
      </c>
      <c r="E2418">
        <v>519484</v>
      </c>
      <c r="F2418">
        <v>7188247</v>
      </c>
      <c r="G2418">
        <v>647</v>
      </c>
      <c r="H2418" s="1">
        <v>41486</v>
      </c>
      <c r="I2418" t="s">
        <v>126</v>
      </c>
      <c r="J2418" t="s">
        <v>119</v>
      </c>
      <c r="K2418" t="s">
        <v>108</v>
      </c>
      <c r="L2418" t="s">
        <v>109</v>
      </c>
      <c r="M2418" t="s">
        <v>120</v>
      </c>
      <c r="N2418" t="s">
        <v>111</v>
      </c>
      <c r="O2418" t="s">
        <v>2652</v>
      </c>
      <c r="P2418" t="s">
        <v>112</v>
      </c>
      <c r="Q2418" t="s">
        <v>2127</v>
      </c>
      <c r="R2418" t="s">
        <v>2128</v>
      </c>
      <c r="T2418" s="1">
        <v>41468</v>
      </c>
      <c r="V2418">
        <v>860</v>
      </c>
      <c r="X2418">
        <v>0.82</v>
      </c>
      <c r="Z2418">
        <v>15.8</v>
      </c>
      <c r="AA2418">
        <v>4.4000000000000004</v>
      </c>
      <c r="AC2418">
        <v>3</v>
      </c>
      <c r="AD2418">
        <v>256.10000000000002</v>
      </c>
      <c r="AG2418">
        <v>0.22</v>
      </c>
      <c r="AH2418">
        <v>0.04</v>
      </c>
      <c r="AJ2418">
        <v>7.0000000000000007E-2</v>
      </c>
      <c r="AM2418">
        <v>1.3</v>
      </c>
      <c r="AO2418">
        <v>27.3</v>
      </c>
      <c r="AR2418">
        <v>13.75</v>
      </c>
      <c r="AV2418">
        <v>2.39</v>
      </c>
      <c r="AW2418">
        <v>3.8</v>
      </c>
      <c r="BA2418">
        <v>91</v>
      </c>
      <c r="BE2418">
        <v>0.06</v>
      </c>
      <c r="BF2418">
        <v>5.0999999999999996</v>
      </c>
      <c r="BI2418">
        <v>0.12</v>
      </c>
      <c r="BK2418">
        <v>33</v>
      </c>
      <c r="BL2418">
        <v>8.43</v>
      </c>
      <c r="BM2418">
        <v>4.0000000000000001E-3</v>
      </c>
      <c r="BQ2418">
        <v>5.4</v>
      </c>
      <c r="BR2418">
        <v>1.7999999999999999E-2</v>
      </c>
      <c r="BU2418">
        <v>11.88</v>
      </c>
      <c r="CB2418">
        <v>0.01</v>
      </c>
      <c r="CD2418">
        <v>2.04</v>
      </c>
      <c r="CE2418">
        <v>1.7</v>
      </c>
      <c r="CF2418">
        <v>5</v>
      </c>
      <c r="CJ2418">
        <v>17.899999999999999</v>
      </c>
      <c r="CM2418">
        <v>0.1</v>
      </c>
      <c r="CN2418">
        <v>1.2</v>
      </c>
      <c r="CO2418">
        <v>1.2999999999999999E-2</v>
      </c>
      <c r="CP2418">
        <v>0.18</v>
      </c>
      <c r="CR2418">
        <v>1.1000000000000001</v>
      </c>
      <c r="CS2418">
        <v>126</v>
      </c>
      <c r="CT2418">
        <v>0.1</v>
      </c>
      <c r="CX2418">
        <v>28.1</v>
      </c>
    </row>
    <row r="2419" spans="1:103">
      <c r="A2419" t="s">
        <v>2653</v>
      </c>
      <c r="B2419" t="s">
        <v>2654</v>
      </c>
      <c r="C2419" t="s">
        <v>104</v>
      </c>
      <c r="D2419" t="s">
        <v>105</v>
      </c>
      <c r="E2419">
        <v>517764</v>
      </c>
      <c r="F2419">
        <v>7186261</v>
      </c>
      <c r="G2419">
        <v>967</v>
      </c>
      <c r="H2419" s="1">
        <v>41133</v>
      </c>
      <c r="I2419" t="s">
        <v>395</v>
      </c>
      <c r="J2419" t="s">
        <v>107</v>
      </c>
      <c r="K2419" t="s">
        <v>108</v>
      </c>
      <c r="L2419" t="s">
        <v>109</v>
      </c>
      <c r="M2419" t="s">
        <v>120</v>
      </c>
      <c r="N2419" t="s">
        <v>111</v>
      </c>
      <c r="O2419" t="s">
        <v>2653</v>
      </c>
      <c r="P2419" t="s">
        <v>112</v>
      </c>
      <c r="Q2419" t="s">
        <v>342</v>
      </c>
      <c r="R2419" t="s">
        <v>343</v>
      </c>
      <c r="T2419" s="1">
        <v>41106</v>
      </c>
      <c r="V2419">
        <v>147</v>
      </c>
      <c r="X2419">
        <v>0.56999999999999995</v>
      </c>
      <c r="Z2419">
        <v>6.6</v>
      </c>
      <c r="AA2419">
        <v>0.8</v>
      </c>
      <c r="AC2419">
        <v>1</v>
      </c>
      <c r="AD2419">
        <v>586.9</v>
      </c>
      <c r="AG2419">
        <v>0.12</v>
      </c>
      <c r="AH2419">
        <v>0.12</v>
      </c>
      <c r="AJ2419">
        <v>0.32</v>
      </c>
      <c r="AM2419">
        <v>2</v>
      </c>
      <c r="AO2419">
        <v>18.100000000000001</v>
      </c>
      <c r="AR2419">
        <v>7.65</v>
      </c>
      <c r="AV2419">
        <v>1.39</v>
      </c>
      <c r="AW2419">
        <v>3.3</v>
      </c>
      <c r="BA2419">
        <v>13</v>
      </c>
      <c r="BE2419">
        <v>0.03</v>
      </c>
      <c r="BF2419">
        <v>4.9000000000000004</v>
      </c>
      <c r="BI2419">
        <v>0.05</v>
      </c>
      <c r="BK2419">
        <v>32</v>
      </c>
      <c r="BL2419">
        <v>6.8</v>
      </c>
      <c r="BM2419">
        <v>2E-3</v>
      </c>
      <c r="BQ2419">
        <v>25.6</v>
      </c>
      <c r="BR2419">
        <v>1.7000000000000001E-2</v>
      </c>
      <c r="BU2419">
        <v>7.46</v>
      </c>
      <c r="CB2419">
        <v>0.01</v>
      </c>
      <c r="CD2419">
        <v>0.64</v>
      </c>
      <c r="CE2419">
        <v>1</v>
      </c>
      <c r="CF2419">
        <v>0.3</v>
      </c>
      <c r="CJ2419">
        <v>18.399999999999999</v>
      </c>
      <c r="CM2419">
        <v>0.05</v>
      </c>
      <c r="CN2419">
        <v>0.7</v>
      </c>
      <c r="CO2419">
        <v>1.4E-2</v>
      </c>
      <c r="CP2419">
        <v>0.14000000000000001</v>
      </c>
      <c r="CR2419">
        <v>0.2</v>
      </c>
      <c r="CS2419">
        <v>52</v>
      </c>
      <c r="CT2419">
        <v>0.1</v>
      </c>
      <c r="CX2419">
        <v>64</v>
      </c>
    </row>
    <row r="2420" spans="1:103">
      <c r="A2420" t="s">
        <v>2655</v>
      </c>
      <c r="B2420" t="s">
        <v>2656</v>
      </c>
      <c r="C2420" t="s">
        <v>104</v>
      </c>
      <c r="D2420" t="s">
        <v>105</v>
      </c>
      <c r="E2420">
        <v>517096</v>
      </c>
      <c r="F2420">
        <v>7187773</v>
      </c>
      <c r="G2420">
        <v>839</v>
      </c>
      <c r="H2420" s="1">
        <v>41133</v>
      </c>
      <c r="I2420" t="s">
        <v>395</v>
      </c>
      <c r="J2420" t="s">
        <v>107</v>
      </c>
      <c r="K2420" t="s">
        <v>108</v>
      </c>
      <c r="L2420" t="s">
        <v>109</v>
      </c>
      <c r="M2420" t="s">
        <v>120</v>
      </c>
      <c r="N2420" t="s">
        <v>111</v>
      </c>
      <c r="O2420" t="s">
        <v>2655</v>
      </c>
      <c r="P2420" t="s">
        <v>112</v>
      </c>
      <c r="Q2420" t="s">
        <v>113</v>
      </c>
      <c r="R2420" t="s">
        <v>114</v>
      </c>
      <c r="T2420" s="1">
        <v>41106</v>
      </c>
      <c r="V2420">
        <v>1737</v>
      </c>
      <c r="X2420">
        <v>0.63</v>
      </c>
      <c r="Z2420">
        <v>5.4</v>
      </c>
      <c r="AA2420">
        <v>4.2</v>
      </c>
      <c r="AC2420">
        <v>0.5</v>
      </c>
      <c r="AD2420">
        <v>347</v>
      </c>
      <c r="AG2420">
        <v>0.2</v>
      </c>
      <c r="AH2420">
        <v>0.01</v>
      </c>
      <c r="AJ2420">
        <v>0.05</v>
      </c>
      <c r="AM2420">
        <v>1.4</v>
      </c>
      <c r="AO2420">
        <v>16</v>
      </c>
      <c r="AR2420">
        <v>10.25</v>
      </c>
      <c r="AV2420">
        <v>1.0900000000000001</v>
      </c>
      <c r="AW2420">
        <v>4.0999999999999996</v>
      </c>
      <c r="BA2420">
        <v>57</v>
      </c>
      <c r="BE2420">
        <v>0.04</v>
      </c>
      <c r="BF2420">
        <v>7</v>
      </c>
      <c r="BI2420">
        <v>0.04</v>
      </c>
      <c r="BK2420">
        <v>32</v>
      </c>
      <c r="BL2420">
        <v>2.5499999999999998</v>
      </c>
      <c r="BM2420">
        <v>3.0000000000000001E-3</v>
      </c>
      <c r="BQ2420">
        <v>6.3</v>
      </c>
      <c r="BR2420">
        <v>1.6E-2</v>
      </c>
      <c r="BU2420">
        <v>11.6</v>
      </c>
      <c r="CB2420">
        <v>7.0000000000000007E-2</v>
      </c>
      <c r="CD2420">
        <v>0.7</v>
      </c>
      <c r="CE2420">
        <v>1</v>
      </c>
      <c r="CF2420">
        <v>1.6</v>
      </c>
      <c r="CJ2420">
        <v>15.1</v>
      </c>
      <c r="CM2420">
        <v>0.08</v>
      </c>
      <c r="CN2420">
        <v>1.5</v>
      </c>
      <c r="CO2420">
        <v>1.7000000000000001E-2</v>
      </c>
      <c r="CP2420">
        <v>0.16</v>
      </c>
      <c r="CR2420">
        <v>0.6</v>
      </c>
      <c r="CS2420">
        <v>60</v>
      </c>
      <c r="CT2420">
        <v>0.05</v>
      </c>
      <c r="CX2420">
        <v>20.399999999999999</v>
      </c>
    </row>
    <row r="2421" spans="1:103">
      <c r="A2421" t="s">
        <v>2657</v>
      </c>
      <c r="B2421">
        <v>118301</v>
      </c>
      <c r="C2421" t="s">
        <v>104</v>
      </c>
      <c r="D2421" t="s">
        <v>105</v>
      </c>
      <c r="E2421">
        <v>503866</v>
      </c>
      <c r="F2421">
        <v>7182280</v>
      </c>
      <c r="G2421">
        <v>484</v>
      </c>
      <c r="H2421" s="1">
        <v>40769</v>
      </c>
      <c r="I2421" t="s">
        <v>2349</v>
      </c>
      <c r="J2421" t="s">
        <v>107</v>
      </c>
      <c r="K2421" t="s">
        <v>108</v>
      </c>
      <c r="L2421" t="s">
        <v>109</v>
      </c>
      <c r="M2421" t="s">
        <v>110</v>
      </c>
      <c r="N2421" t="s">
        <v>111</v>
      </c>
      <c r="O2421" t="s">
        <v>2657</v>
      </c>
      <c r="P2421" t="s">
        <v>112</v>
      </c>
      <c r="Q2421" t="s">
        <v>121</v>
      </c>
      <c r="R2421" t="s">
        <v>122</v>
      </c>
      <c r="T2421" s="1">
        <v>40736</v>
      </c>
      <c r="V2421">
        <v>298</v>
      </c>
      <c r="X2421">
        <v>1.91</v>
      </c>
      <c r="Z2421">
        <v>13.8</v>
      </c>
      <c r="AA2421">
        <v>3.6</v>
      </c>
      <c r="AC2421">
        <v>0.5</v>
      </c>
      <c r="AD2421">
        <v>291</v>
      </c>
      <c r="AE2421">
        <v>0.7</v>
      </c>
      <c r="AG2421">
        <v>0.14000000000000001</v>
      </c>
      <c r="AH2421">
        <v>0.16</v>
      </c>
      <c r="AJ2421">
        <v>1.08</v>
      </c>
      <c r="AK2421">
        <v>21.6</v>
      </c>
      <c r="AM2421">
        <v>9.1</v>
      </c>
      <c r="AO2421">
        <v>33.200000000000003</v>
      </c>
      <c r="AP2421">
        <v>0.91</v>
      </c>
      <c r="AR2421">
        <v>29.82</v>
      </c>
      <c r="AV2421">
        <v>2.66</v>
      </c>
      <c r="AW2421">
        <v>4.5999999999999996</v>
      </c>
      <c r="AY2421">
        <v>0.05</v>
      </c>
      <c r="AZ2421">
        <v>0.05</v>
      </c>
      <c r="BA2421">
        <v>41</v>
      </c>
      <c r="BD2421">
        <v>0.01</v>
      </c>
      <c r="BE2421">
        <v>0.04</v>
      </c>
      <c r="BF2421">
        <v>10.5</v>
      </c>
      <c r="BG2421">
        <v>10.8</v>
      </c>
      <c r="BI2421">
        <v>0.38</v>
      </c>
      <c r="BK2421">
        <v>210</v>
      </c>
      <c r="BL2421">
        <v>3.64</v>
      </c>
      <c r="BM2421">
        <v>8.9999999999999993E-3</v>
      </c>
      <c r="BN2421">
        <v>0.56999999999999995</v>
      </c>
      <c r="BQ2421">
        <v>39.1</v>
      </c>
      <c r="BR2421">
        <v>0.05</v>
      </c>
      <c r="BU2421">
        <v>12.75</v>
      </c>
      <c r="BV2421">
        <v>13</v>
      </c>
      <c r="BX2421">
        <v>4</v>
      </c>
      <c r="BY2421">
        <v>7</v>
      </c>
      <c r="BZ2421">
        <v>0.5</v>
      </c>
      <c r="CB2421">
        <v>0.03</v>
      </c>
      <c r="CD2421">
        <v>2.3199999999999998</v>
      </c>
      <c r="CE2421">
        <v>2.2999999999999998</v>
      </c>
      <c r="CF2421">
        <v>1.3</v>
      </c>
      <c r="CH2421">
        <v>0.7</v>
      </c>
      <c r="CJ2421">
        <v>24.7</v>
      </c>
      <c r="CK2421">
        <v>2.5000000000000001E-2</v>
      </c>
      <c r="CM2421">
        <v>0.01</v>
      </c>
      <c r="CN2421">
        <v>2.7</v>
      </c>
      <c r="CO2421">
        <v>2.5000000000000001E-2</v>
      </c>
      <c r="CP2421">
        <v>0.21</v>
      </c>
      <c r="CR2421">
        <v>1.6</v>
      </c>
      <c r="CS2421">
        <v>127</v>
      </c>
      <c r="CT2421">
        <v>0.1</v>
      </c>
      <c r="CU2421">
        <v>5.93</v>
      </c>
      <c r="CX2421">
        <v>164.3</v>
      </c>
      <c r="CY2421">
        <v>2.4</v>
      </c>
    </row>
    <row r="2422" spans="1:103">
      <c r="A2422" t="s">
        <v>2658</v>
      </c>
      <c r="B2422">
        <v>119551</v>
      </c>
      <c r="C2422" t="s">
        <v>104</v>
      </c>
      <c r="D2422" t="s">
        <v>105</v>
      </c>
      <c r="E2422">
        <v>504474</v>
      </c>
      <c r="F2422">
        <v>7183141</v>
      </c>
      <c r="G2422">
        <v>472</v>
      </c>
      <c r="H2422" s="1">
        <v>40769</v>
      </c>
      <c r="I2422" t="s">
        <v>2349</v>
      </c>
      <c r="J2422" t="s">
        <v>107</v>
      </c>
      <c r="K2422" t="s">
        <v>108</v>
      </c>
      <c r="L2422" t="s">
        <v>109</v>
      </c>
      <c r="M2422" t="s">
        <v>110</v>
      </c>
      <c r="N2422" t="s">
        <v>111</v>
      </c>
      <c r="O2422" t="s">
        <v>2658</v>
      </c>
      <c r="P2422" t="s">
        <v>112</v>
      </c>
      <c r="Q2422" t="s">
        <v>2350</v>
      </c>
      <c r="R2422" t="s">
        <v>2351</v>
      </c>
      <c r="T2422" s="1">
        <v>40732</v>
      </c>
      <c r="V2422">
        <v>360</v>
      </c>
      <c r="X2422">
        <v>1.1499999999999999</v>
      </c>
      <c r="Z2422">
        <v>11.6</v>
      </c>
      <c r="AA2422">
        <v>3.4</v>
      </c>
      <c r="AC2422">
        <v>2</v>
      </c>
      <c r="AD2422">
        <v>668.4</v>
      </c>
      <c r="AE2422">
        <v>0.5</v>
      </c>
      <c r="AG2422">
        <v>0.15</v>
      </c>
      <c r="AH2422">
        <v>0.24</v>
      </c>
      <c r="AJ2422">
        <v>0.57999999999999996</v>
      </c>
      <c r="AK2422">
        <v>21.9</v>
      </c>
      <c r="AM2422">
        <v>5.7</v>
      </c>
      <c r="AO2422">
        <v>24.2</v>
      </c>
      <c r="AP2422">
        <v>0.69</v>
      </c>
      <c r="AR2422">
        <v>31.21</v>
      </c>
      <c r="AV2422">
        <v>2.19</v>
      </c>
      <c r="AW2422">
        <v>3.2</v>
      </c>
      <c r="AY2422">
        <v>0.05</v>
      </c>
      <c r="AZ2422">
        <v>0.04</v>
      </c>
      <c r="BA2422">
        <v>64</v>
      </c>
      <c r="BD2422">
        <v>0.02</v>
      </c>
      <c r="BE2422">
        <v>0.06</v>
      </c>
      <c r="BF2422">
        <v>11.2</v>
      </c>
      <c r="BG2422">
        <v>9.3000000000000007</v>
      </c>
      <c r="BI2422">
        <v>0.28999999999999998</v>
      </c>
      <c r="BK2422">
        <v>134</v>
      </c>
      <c r="BL2422">
        <v>4.09</v>
      </c>
      <c r="BM2422">
        <v>8.0000000000000002E-3</v>
      </c>
      <c r="BN2422">
        <v>0.57999999999999996</v>
      </c>
      <c r="BQ2422">
        <v>19.899999999999999</v>
      </c>
      <c r="BR2422">
        <v>6.9000000000000006E-2</v>
      </c>
      <c r="BU2422">
        <v>14.32</v>
      </c>
      <c r="BV2422">
        <v>5</v>
      </c>
      <c r="BX2422">
        <v>1</v>
      </c>
      <c r="BY2422">
        <v>7.4</v>
      </c>
      <c r="BZ2422">
        <v>1</v>
      </c>
      <c r="CB2422">
        <v>0.01</v>
      </c>
      <c r="CD2422">
        <v>2.17</v>
      </c>
      <c r="CE2422">
        <v>2.1</v>
      </c>
      <c r="CF2422">
        <v>2.1</v>
      </c>
      <c r="CH2422">
        <v>0.6</v>
      </c>
      <c r="CJ2422">
        <v>40.799999999999997</v>
      </c>
      <c r="CK2422">
        <v>2.5000000000000001E-2</v>
      </c>
      <c r="CM2422">
        <v>7.0000000000000007E-2</v>
      </c>
      <c r="CN2422">
        <v>3</v>
      </c>
      <c r="CO2422">
        <v>2.8000000000000001E-2</v>
      </c>
      <c r="CP2422">
        <v>0.23</v>
      </c>
      <c r="CR2422">
        <v>1.2</v>
      </c>
      <c r="CS2422">
        <v>77</v>
      </c>
      <c r="CT2422">
        <v>0.1</v>
      </c>
      <c r="CU2422">
        <v>7</v>
      </c>
      <c r="CX2422">
        <v>86.7</v>
      </c>
      <c r="CY2422">
        <v>2.5</v>
      </c>
    </row>
    <row r="2423" spans="1:103">
      <c r="A2423" t="s">
        <v>2659</v>
      </c>
      <c r="B2423">
        <v>119557</v>
      </c>
      <c r="C2423" t="s">
        <v>104</v>
      </c>
      <c r="D2423" t="s">
        <v>105</v>
      </c>
      <c r="E2423">
        <v>504524</v>
      </c>
      <c r="F2423">
        <v>7182193</v>
      </c>
      <c r="G2423">
        <v>609</v>
      </c>
      <c r="H2423" s="1">
        <v>40769</v>
      </c>
      <c r="I2423" t="s">
        <v>2349</v>
      </c>
      <c r="J2423" t="s">
        <v>107</v>
      </c>
      <c r="K2423" t="s">
        <v>108</v>
      </c>
      <c r="L2423" t="s">
        <v>109</v>
      </c>
      <c r="M2423" t="s">
        <v>110</v>
      </c>
      <c r="N2423" t="s">
        <v>111</v>
      </c>
      <c r="O2423" t="s">
        <v>2659</v>
      </c>
      <c r="P2423" t="s">
        <v>112</v>
      </c>
      <c r="Q2423" t="s">
        <v>2350</v>
      </c>
      <c r="R2423" t="s">
        <v>2351</v>
      </c>
      <c r="T2423" s="1">
        <v>40732</v>
      </c>
      <c r="V2423">
        <v>219</v>
      </c>
      <c r="X2423">
        <v>1.42</v>
      </c>
      <c r="Z2423">
        <v>16.899999999999999</v>
      </c>
      <c r="AA2423">
        <v>6.3</v>
      </c>
      <c r="AC2423">
        <v>3</v>
      </c>
      <c r="AD2423">
        <v>295</v>
      </c>
      <c r="AE2423">
        <v>0.3</v>
      </c>
      <c r="AG2423">
        <v>0.18</v>
      </c>
      <c r="AH2423">
        <v>0.15</v>
      </c>
      <c r="AJ2423">
        <v>0.41</v>
      </c>
      <c r="AK2423">
        <v>17.899999999999999</v>
      </c>
      <c r="AM2423">
        <v>5.9</v>
      </c>
      <c r="AO2423">
        <v>29.3</v>
      </c>
      <c r="AP2423">
        <v>0.89</v>
      </c>
      <c r="AR2423">
        <v>35.15</v>
      </c>
      <c r="AV2423">
        <v>2.4300000000000002</v>
      </c>
      <c r="AW2423">
        <v>3.8</v>
      </c>
      <c r="AY2423">
        <v>0.05</v>
      </c>
      <c r="AZ2423">
        <v>0.08</v>
      </c>
      <c r="BA2423">
        <v>54</v>
      </c>
      <c r="BD2423">
        <v>0.03</v>
      </c>
      <c r="BE2423">
        <v>0.05</v>
      </c>
      <c r="BF2423">
        <v>9.1999999999999993</v>
      </c>
      <c r="BG2423">
        <v>11.9</v>
      </c>
      <c r="BI2423">
        <v>0.36</v>
      </c>
      <c r="BK2423">
        <v>154</v>
      </c>
      <c r="BL2423">
        <v>1.98</v>
      </c>
      <c r="BM2423">
        <v>8.9999999999999993E-3</v>
      </c>
      <c r="BN2423">
        <v>0.43</v>
      </c>
      <c r="BQ2423">
        <v>18</v>
      </c>
      <c r="BR2423">
        <v>6.2E-2</v>
      </c>
      <c r="BU2423">
        <v>12.86</v>
      </c>
      <c r="BV2423">
        <v>5</v>
      </c>
      <c r="BX2423">
        <v>1</v>
      </c>
      <c r="BY2423">
        <v>7.6</v>
      </c>
      <c r="BZ2423">
        <v>3</v>
      </c>
      <c r="CB2423">
        <v>0.04</v>
      </c>
      <c r="CD2423">
        <v>1.29</v>
      </c>
      <c r="CE2423">
        <v>2.2999999999999998</v>
      </c>
      <c r="CF2423">
        <v>0.9</v>
      </c>
      <c r="CH2423">
        <v>0.5</v>
      </c>
      <c r="CJ2423">
        <v>35</v>
      </c>
      <c r="CK2423">
        <v>2.5000000000000001E-2</v>
      </c>
      <c r="CM2423">
        <v>0.18</v>
      </c>
      <c r="CN2423">
        <v>3</v>
      </c>
      <c r="CO2423">
        <v>2.4E-2</v>
      </c>
      <c r="CP2423">
        <v>0.19</v>
      </c>
      <c r="CR2423">
        <v>0.7</v>
      </c>
      <c r="CS2423">
        <v>66</v>
      </c>
      <c r="CT2423">
        <v>0.1</v>
      </c>
      <c r="CU2423">
        <v>4.13</v>
      </c>
      <c r="CX2423">
        <v>54.3</v>
      </c>
      <c r="CY2423">
        <v>2.8</v>
      </c>
    </row>
    <row r="2424" spans="1:103">
      <c r="A2424" t="s">
        <v>2660</v>
      </c>
      <c r="B2424">
        <v>119559</v>
      </c>
      <c r="C2424" t="s">
        <v>104</v>
      </c>
      <c r="D2424" t="s">
        <v>105</v>
      </c>
      <c r="E2424">
        <v>504311</v>
      </c>
      <c r="F2424">
        <v>7182099</v>
      </c>
      <c r="G2424">
        <v>530</v>
      </c>
      <c r="H2424" s="1">
        <v>40769</v>
      </c>
      <c r="I2424" t="s">
        <v>2349</v>
      </c>
      <c r="J2424" t="s">
        <v>107</v>
      </c>
      <c r="K2424" t="s">
        <v>108</v>
      </c>
      <c r="L2424" t="s">
        <v>109</v>
      </c>
      <c r="M2424" t="s">
        <v>110</v>
      </c>
      <c r="N2424" t="s">
        <v>111</v>
      </c>
      <c r="O2424" t="s">
        <v>2660</v>
      </c>
      <c r="P2424" t="s">
        <v>112</v>
      </c>
      <c r="Q2424" t="s">
        <v>2350</v>
      </c>
      <c r="R2424" t="s">
        <v>2351</v>
      </c>
      <c r="T2424" s="1">
        <v>40732</v>
      </c>
      <c r="V2424">
        <v>489</v>
      </c>
      <c r="X2424">
        <v>1.08</v>
      </c>
      <c r="Z2424">
        <v>21.3</v>
      </c>
      <c r="AA2424">
        <v>3.5</v>
      </c>
      <c r="AC2424">
        <v>3</v>
      </c>
      <c r="AD2424">
        <v>722.2</v>
      </c>
      <c r="AE2424">
        <v>0.1</v>
      </c>
      <c r="AG2424">
        <v>0.22</v>
      </c>
      <c r="AH2424">
        <v>0.18</v>
      </c>
      <c r="AJ2424">
        <v>2.35</v>
      </c>
      <c r="AK2424">
        <v>14.2</v>
      </c>
      <c r="AM2424">
        <v>6.9</v>
      </c>
      <c r="AO2424">
        <v>23.4</v>
      </c>
      <c r="AP2424">
        <v>0.66</v>
      </c>
      <c r="AR2424">
        <v>19.25</v>
      </c>
      <c r="AV2424">
        <v>2.68</v>
      </c>
      <c r="AW2424">
        <v>3.7</v>
      </c>
      <c r="AY2424">
        <v>0.05</v>
      </c>
      <c r="AZ2424">
        <v>0.01</v>
      </c>
      <c r="BA2424">
        <v>24</v>
      </c>
      <c r="BD2424">
        <v>0.01</v>
      </c>
      <c r="BE2424">
        <v>0.09</v>
      </c>
      <c r="BF2424">
        <v>7.4</v>
      </c>
      <c r="BG2424">
        <v>8.5</v>
      </c>
      <c r="BI2424">
        <v>0.26</v>
      </c>
      <c r="BK2424">
        <v>520</v>
      </c>
      <c r="BL2424">
        <v>6.87</v>
      </c>
      <c r="BM2424">
        <v>1.0999999999999999E-2</v>
      </c>
      <c r="BN2424">
        <v>0.56999999999999995</v>
      </c>
      <c r="BQ2424">
        <v>20.399999999999999</v>
      </c>
      <c r="BR2424">
        <v>0.115</v>
      </c>
      <c r="BU2424">
        <v>20.5</v>
      </c>
      <c r="BV2424">
        <v>5</v>
      </c>
      <c r="BX2424">
        <v>1</v>
      </c>
      <c r="BY2424">
        <v>8.4</v>
      </c>
      <c r="BZ2424">
        <v>0.5</v>
      </c>
      <c r="CB2424">
        <v>0.08</v>
      </c>
      <c r="CD2424">
        <v>1.97</v>
      </c>
      <c r="CE2424">
        <v>1.8</v>
      </c>
      <c r="CF2424">
        <v>2</v>
      </c>
      <c r="CH2424">
        <v>0.7</v>
      </c>
      <c r="CJ2424">
        <v>52.4</v>
      </c>
      <c r="CK2424">
        <v>2.5000000000000001E-2</v>
      </c>
      <c r="CM2424">
        <v>0.08</v>
      </c>
      <c r="CN2424">
        <v>1.9</v>
      </c>
      <c r="CO2424">
        <v>1.6E-2</v>
      </c>
      <c r="CP2424">
        <v>0.26</v>
      </c>
      <c r="CR2424">
        <v>0.8</v>
      </c>
      <c r="CS2424">
        <v>98</v>
      </c>
      <c r="CT2424">
        <v>0.2</v>
      </c>
      <c r="CU2424">
        <v>3.6</v>
      </c>
      <c r="CX2424">
        <v>111.4</v>
      </c>
      <c r="CY2424">
        <v>0.9</v>
      </c>
    </row>
    <row r="2425" spans="1:103">
      <c r="A2425" t="s">
        <v>2661</v>
      </c>
      <c r="B2425" t="s">
        <v>2662</v>
      </c>
      <c r="C2425" t="s">
        <v>104</v>
      </c>
      <c r="D2425" t="s">
        <v>105</v>
      </c>
      <c r="E2425">
        <v>517142</v>
      </c>
      <c r="F2425">
        <v>7185843</v>
      </c>
      <c r="G2425">
        <v>1040</v>
      </c>
      <c r="H2425" s="1">
        <v>41133</v>
      </c>
      <c r="I2425" t="s">
        <v>395</v>
      </c>
      <c r="J2425" t="s">
        <v>107</v>
      </c>
      <c r="K2425" t="s">
        <v>108</v>
      </c>
      <c r="L2425" t="s">
        <v>109</v>
      </c>
      <c r="M2425" t="s">
        <v>120</v>
      </c>
      <c r="N2425" t="s">
        <v>111</v>
      </c>
      <c r="O2425" t="s">
        <v>2661</v>
      </c>
      <c r="P2425" t="s">
        <v>112</v>
      </c>
      <c r="Q2425" t="s">
        <v>342</v>
      </c>
      <c r="R2425" t="s">
        <v>343</v>
      </c>
      <c r="T2425" s="1">
        <v>41106</v>
      </c>
      <c r="V2425">
        <v>1021</v>
      </c>
      <c r="X2425">
        <v>1.43</v>
      </c>
      <c r="Z2425">
        <v>9.5</v>
      </c>
      <c r="AA2425">
        <v>2</v>
      </c>
      <c r="AC2425">
        <v>2</v>
      </c>
      <c r="AD2425">
        <v>1610.1</v>
      </c>
      <c r="AG2425">
        <v>0.15</v>
      </c>
      <c r="AH2425">
        <v>1.23</v>
      </c>
      <c r="AJ2425">
        <v>0.3</v>
      </c>
      <c r="AM2425">
        <v>5.7</v>
      </c>
      <c r="AO2425">
        <v>47.2</v>
      </c>
      <c r="AR2425">
        <v>14.11</v>
      </c>
      <c r="AV2425">
        <v>2.41</v>
      </c>
      <c r="AW2425">
        <v>4.0999999999999996</v>
      </c>
      <c r="BA2425">
        <v>58</v>
      </c>
      <c r="BE2425">
        <v>0.02</v>
      </c>
      <c r="BF2425">
        <v>8.9</v>
      </c>
      <c r="BI2425">
        <v>0.25</v>
      </c>
      <c r="BK2425">
        <v>159</v>
      </c>
      <c r="BL2425">
        <v>2.54</v>
      </c>
      <c r="BM2425">
        <v>6.0000000000000001E-3</v>
      </c>
      <c r="BQ2425">
        <v>31.6</v>
      </c>
      <c r="BR2425">
        <v>5.5E-2</v>
      </c>
      <c r="BU2425">
        <v>9.83</v>
      </c>
      <c r="CB2425">
        <v>0.06</v>
      </c>
      <c r="CD2425">
        <v>0.83</v>
      </c>
      <c r="CE2425">
        <v>4.0999999999999996</v>
      </c>
      <c r="CF2425">
        <v>1.5</v>
      </c>
      <c r="CJ2425">
        <v>84.9</v>
      </c>
      <c r="CM2425">
        <v>0.05</v>
      </c>
      <c r="CN2425">
        <v>0.9</v>
      </c>
      <c r="CO2425">
        <v>1.0999999999999999E-2</v>
      </c>
      <c r="CP2425">
        <v>0.17</v>
      </c>
      <c r="CR2425">
        <v>2.2999999999999998</v>
      </c>
      <c r="CS2425">
        <v>101</v>
      </c>
      <c r="CT2425">
        <v>0.2</v>
      </c>
      <c r="CX2425">
        <v>83.8</v>
      </c>
    </row>
    <row r="2426" spans="1:103">
      <c r="A2426" t="s">
        <v>2663</v>
      </c>
      <c r="B2426" t="s">
        <v>2664</v>
      </c>
      <c r="C2426" t="s">
        <v>104</v>
      </c>
      <c r="D2426" t="s">
        <v>105</v>
      </c>
      <c r="E2426">
        <v>517346</v>
      </c>
      <c r="F2426">
        <v>7185813</v>
      </c>
      <c r="G2426">
        <v>1007</v>
      </c>
      <c r="H2426" s="1">
        <v>41133</v>
      </c>
      <c r="I2426" t="s">
        <v>395</v>
      </c>
      <c r="J2426" t="s">
        <v>107</v>
      </c>
      <c r="K2426" t="s">
        <v>108</v>
      </c>
      <c r="L2426" t="s">
        <v>109</v>
      </c>
      <c r="M2426" t="s">
        <v>120</v>
      </c>
      <c r="N2426" t="s">
        <v>111</v>
      </c>
      <c r="O2426" t="s">
        <v>2663</v>
      </c>
      <c r="P2426" t="s">
        <v>112</v>
      </c>
      <c r="Q2426" t="s">
        <v>342</v>
      </c>
      <c r="R2426" t="s">
        <v>343</v>
      </c>
      <c r="T2426" s="1">
        <v>41106</v>
      </c>
      <c r="V2426">
        <v>1143</v>
      </c>
      <c r="X2426">
        <v>0.82</v>
      </c>
      <c r="Z2426">
        <v>8.1</v>
      </c>
      <c r="AA2426">
        <v>2.6</v>
      </c>
      <c r="AC2426">
        <v>4</v>
      </c>
      <c r="AD2426">
        <v>1647.8</v>
      </c>
      <c r="AG2426">
        <v>0.12</v>
      </c>
      <c r="AH2426">
        <v>2.12</v>
      </c>
      <c r="AJ2426">
        <v>0.94</v>
      </c>
      <c r="AM2426">
        <v>6.3</v>
      </c>
      <c r="AO2426">
        <v>37.700000000000003</v>
      </c>
      <c r="AR2426">
        <v>30.91</v>
      </c>
      <c r="AV2426">
        <v>1.88</v>
      </c>
      <c r="AW2426">
        <v>2.1</v>
      </c>
      <c r="BA2426">
        <v>118</v>
      </c>
      <c r="BE2426">
        <v>0.03</v>
      </c>
      <c r="BF2426">
        <v>5.5</v>
      </c>
      <c r="BI2426">
        <v>0.16</v>
      </c>
      <c r="BK2426">
        <v>192</v>
      </c>
      <c r="BL2426">
        <v>2.56</v>
      </c>
      <c r="BM2426">
        <v>5.0000000000000001E-3</v>
      </c>
      <c r="BQ2426">
        <v>61.3</v>
      </c>
      <c r="BR2426">
        <v>9.6000000000000002E-2</v>
      </c>
      <c r="BU2426">
        <v>8.44</v>
      </c>
      <c r="CB2426">
        <v>0.1</v>
      </c>
      <c r="CD2426">
        <v>0.97</v>
      </c>
      <c r="CE2426">
        <v>3.5</v>
      </c>
      <c r="CF2426">
        <v>2.7</v>
      </c>
      <c r="CJ2426">
        <v>207.2</v>
      </c>
      <c r="CM2426">
        <v>0.03</v>
      </c>
      <c r="CN2426">
        <v>0.5</v>
      </c>
      <c r="CO2426">
        <v>8.0000000000000002E-3</v>
      </c>
      <c r="CP2426">
        <v>0.11</v>
      </c>
      <c r="CR2426">
        <v>2</v>
      </c>
      <c r="CS2426">
        <v>75</v>
      </c>
      <c r="CT2426">
        <v>0.05</v>
      </c>
      <c r="CX2426">
        <v>156.69999999999999</v>
      </c>
    </row>
    <row r="2427" spans="1:103">
      <c r="A2427" t="s">
        <v>2665</v>
      </c>
      <c r="B2427" t="s">
        <v>2666</v>
      </c>
      <c r="C2427" t="s">
        <v>104</v>
      </c>
      <c r="D2427" t="s">
        <v>105</v>
      </c>
      <c r="E2427">
        <v>518331</v>
      </c>
      <c r="F2427">
        <v>7186719</v>
      </c>
      <c r="G2427">
        <v>972</v>
      </c>
      <c r="H2427" s="1">
        <v>41133</v>
      </c>
      <c r="I2427" t="s">
        <v>395</v>
      </c>
      <c r="J2427" t="s">
        <v>107</v>
      </c>
      <c r="K2427" t="s">
        <v>108</v>
      </c>
      <c r="L2427" t="s">
        <v>109</v>
      </c>
      <c r="M2427" t="s">
        <v>120</v>
      </c>
      <c r="N2427" t="s">
        <v>111</v>
      </c>
      <c r="O2427" t="s">
        <v>2665</v>
      </c>
      <c r="P2427" t="s">
        <v>112</v>
      </c>
      <c r="Q2427" t="s">
        <v>342</v>
      </c>
      <c r="R2427" t="s">
        <v>343</v>
      </c>
      <c r="T2427" s="1">
        <v>41106</v>
      </c>
      <c r="V2427">
        <v>1958</v>
      </c>
      <c r="X2427">
        <v>1.49</v>
      </c>
      <c r="Z2427">
        <v>13.3</v>
      </c>
      <c r="AA2427">
        <v>3.2</v>
      </c>
      <c r="AC2427">
        <v>4</v>
      </c>
      <c r="AD2427">
        <v>2264.1</v>
      </c>
      <c r="AG2427">
        <v>0.17</v>
      </c>
      <c r="AH2427">
        <v>0.98</v>
      </c>
      <c r="AJ2427">
        <v>0.59</v>
      </c>
      <c r="AM2427">
        <v>7.5</v>
      </c>
      <c r="AO2427">
        <v>56.6</v>
      </c>
      <c r="AR2427">
        <v>31.77</v>
      </c>
      <c r="AV2427">
        <v>2.63</v>
      </c>
      <c r="AW2427">
        <v>4.4000000000000004</v>
      </c>
      <c r="BA2427">
        <v>130</v>
      </c>
      <c r="BE2427">
        <v>0.05</v>
      </c>
      <c r="BF2427">
        <v>9.1</v>
      </c>
      <c r="BI2427">
        <v>0.28999999999999998</v>
      </c>
      <c r="BK2427">
        <v>138</v>
      </c>
      <c r="BL2427">
        <v>5.33</v>
      </c>
      <c r="BM2427">
        <v>7.0000000000000001E-3</v>
      </c>
      <c r="BQ2427">
        <v>62.8</v>
      </c>
      <c r="BR2427">
        <v>6.9000000000000006E-2</v>
      </c>
      <c r="BU2427">
        <v>14.18</v>
      </c>
      <c r="CB2427">
        <v>0.06</v>
      </c>
      <c r="CD2427">
        <v>1.52</v>
      </c>
      <c r="CE2427">
        <v>5.8</v>
      </c>
      <c r="CF2427">
        <v>3.2</v>
      </c>
      <c r="CJ2427">
        <v>124.4</v>
      </c>
      <c r="CM2427">
        <v>0.08</v>
      </c>
      <c r="CN2427">
        <v>2.2000000000000002</v>
      </c>
      <c r="CO2427">
        <v>8.9999999999999993E-3</v>
      </c>
      <c r="CP2427">
        <v>0.3</v>
      </c>
      <c r="CR2427">
        <v>1.4</v>
      </c>
      <c r="CS2427">
        <v>94</v>
      </c>
      <c r="CT2427">
        <v>0.1</v>
      </c>
      <c r="CX2427">
        <v>180</v>
      </c>
    </row>
    <row r="2428" spans="1:103">
      <c r="A2428" t="s">
        <v>2667</v>
      </c>
      <c r="B2428" t="s">
        <v>2668</v>
      </c>
      <c r="C2428" t="s">
        <v>104</v>
      </c>
      <c r="D2428" t="s">
        <v>105</v>
      </c>
      <c r="E2428">
        <v>517008</v>
      </c>
      <c r="F2428">
        <v>7188661</v>
      </c>
      <c r="G2428">
        <v>766</v>
      </c>
      <c r="H2428" s="1">
        <v>41133</v>
      </c>
      <c r="I2428" t="s">
        <v>395</v>
      </c>
      <c r="J2428" t="s">
        <v>107</v>
      </c>
      <c r="K2428" t="s">
        <v>108</v>
      </c>
      <c r="L2428" t="s">
        <v>109</v>
      </c>
      <c r="M2428" t="s">
        <v>120</v>
      </c>
      <c r="N2428" t="s">
        <v>111</v>
      </c>
      <c r="O2428" t="s">
        <v>2667</v>
      </c>
      <c r="P2428" t="s">
        <v>112</v>
      </c>
      <c r="Q2428" t="s">
        <v>113</v>
      </c>
      <c r="R2428" t="s">
        <v>114</v>
      </c>
      <c r="T2428" s="1">
        <v>41104</v>
      </c>
      <c r="V2428">
        <v>935</v>
      </c>
      <c r="X2428">
        <v>0.75</v>
      </c>
      <c r="Z2428">
        <v>39.4</v>
      </c>
      <c r="AA2428">
        <v>4.9000000000000004</v>
      </c>
      <c r="AC2428">
        <v>4</v>
      </c>
      <c r="AD2428">
        <v>101.6</v>
      </c>
      <c r="AG2428">
        <v>0.32</v>
      </c>
      <c r="AH2428">
        <v>0.02</v>
      </c>
      <c r="AJ2428">
        <v>0.44</v>
      </c>
      <c r="AM2428">
        <v>7.7</v>
      </c>
      <c r="AO2428">
        <v>21.4</v>
      </c>
      <c r="AR2428">
        <v>40.369999999999997</v>
      </c>
      <c r="AV2428">
        <v>5.8</v>
      </c>
      <c r="AW2428">
        <v>5.5</v>
      </c>
      <c r="BA2428">
        <v>76</v>
      </c>
      <c r="BE2428">
        <v>0.3</v>
      </c>
      <c r="BF2428">
        <v>2</v>
      </c>
      <c r="BI2428">
        <v>7.0000000000000007E-2</v>
      </c>
      <c r="BK2428">
        <v>107</v>
      </c>
      <c r="BL2428">
        <v>27.18</v>
      </c>
      <c r="BM2428">
        <v>0.11700000000000001</v>
      </c>
      <c r="BQ2428">
        <v>44.7</v>
      </c>
      <c r="BR2428">
        <v>7.6999999999999999E-2</v>
      </c>
      <c r="BU2428">
        <v>27.96</v>
      </c>
      <c r="CB2428">
        <v>1.03</v>
      </c>
      <c r="CD2428">
        <v>4.08</v>
      </c>
      <c r="CE2428">
        <v>2</v>
      </c>
      <c r="CF2428">
        <v>11</v>
      </c>
      <c r="CJ2428">
        <v>99.8</v>
      </c>
      <c r="CM2428">
        <v>0.23</v>
      </c>
      <c r="CN2428">
        <v>0.6</v>
      </c>
      <c r="CO2428">
        <v>5.0000000000000001E-3</v>
      </c>
      <c r="CP2428">
        <v>3.83</v>
      </c>
      <c r="CR2428">
        <v>0.9</v>
      </c>
      <c r="CS2428">
        <v>127</v>
      </c>
      <c r="CT2428">
        <v>0.05</v>
      </c>
      <c r="CX2428">
        <v>178.7</v>
      </c>
    </row>
    <row r="2429" spans="1:103">
      <c r="A2429" t="s">
        <v>2669</v>
      </c>
      <c r="B2429" t="s">
        <v>2670</v>
      </c>
      <c r="C2429" t="s">
        <v>104</v>
      </c>
      <c r="D2429" t="s">
        <v>105</v>
      </c>
      <c r="E2429">
        <v>517017</v>
      </c>
      <c r="F2429">
        <v>7188768</v>
      </c>
      <c r="G2429">
        <v>749</v>
      </c>
      <c r="H2429" s="1">
        <v>41133</v>
      </c>
      <c r="I2429" t="s">
        <v>395</v>
      </c>
      <c r="J2429" t="s">
        <v>107</v>
      </c>
      <c r="K2429" t="s">
        <v>108</v>
      </c>
      <c r="L2429" t="s">
        <v>109</v>
      </c>
      <c r="M2429" t="s">
        <v>120</v>
      </c>
      <c r="N2429" t="s">
        <v>111</v>
      </c>
      <c r="O2429" t="s">
        <v>2669</v>
      </c>
      <c r="P2429" t="s">
        <v>112</v>
      </c>
      <c r="Q2429" t="s">
        <v>113</v>
      </c>
      <c r="R2429" t="s">
        <v>114</v>
      </c>
      <c r="T2429" s="1">
        <v>41104</v>
      </c>
      <c r="V2429">
        <v>4757</v>
      </c>
      <c r="X2429">
        <v>0.67</v>
      </c>
      <c r="Z2429">
        <v>14.5</v>
      </c>
      <c r="AA2429">
        <v>7.9</v>
      </c>
      <c r="AC2429">
        <v>3</v>
      </c>
      <c r="AD2429">
        <v>704.9</v>
      </c>
      <c r="AG2429">
        <v>0.23</v>
      </c>
      <c r="AH2429">
        <v>0.06</v>
      </c>
      <c r="AJ2429">
        <v>1.07</v>
      </c>
      <c r="AM2429">
        <v>1.2</v>
      </c>
      <c r="AO2429">
        <v>20</v>
      </c>
      <c r="AR2429">
        <v>42.11</v>
      </c>
      <c r="AV2429">
        <v>1.8</v>
      </c>
      <c r="AW2429">
        <v>3.5</v>
      </c>
      <c r="BA2429">
        <v>91</v>
      </c>
      <c r="BE2429">
        <v>0.13</v>
      </c>
      <c r="BF2429">
        <v>4.8</v>
      </c>
      <c r="BI2429">
        <v>0.03</v>
      </c>
      <c r="BK2429">
        <v>16</v>
      </c>
      <c r="BL2429">
        <v>10.56</v>
      </c>
      <c r="BM2429">
        <v>0.03</v>
      </c>
      <c r="BQ2429">
        <v>15.4</v>
      </c>
      <c r="BR2429">
        <v>0.23899999999999999</v>
      </c>
      <c r="BU2429">
        <v>21.88</v>
      </c>
      <c r="CB2429">
        <v>0.28999999999999998</v>
      </c>
      <c r="CD2429">
        <v>5.4</v>
      </c>
      <c r="CE2429">
        <v>0.9</v>
      </c>
      <c r="CF2429">
        <v>15.1</v>
      </c>
      <c r="CJ2429">
        <v>156.6</v>
      </c>
      <c r="CM2429">
        <v>0.18</v>
      </c>
      <c r="CN2429">
        <v>0.2</v>
      </c>
      <c r="CO2429">
        <v>4.0000000000000001E-3</v>
      </c>
      <c r="CP2429">
        <v>1.28</v>
      </c>
      <c r="CR2429">
        <v>1.8</v>
      </c>
      <c r="CS2429">
        <v>87</v>
      </c>
      <c r="CT2429">
        <v>0.05</v>
      </c>
      <c r="CX2429">
        <v>40.1</v>
      </c>
    </row>
    <row r="2430" spans="1:103">
      <c r="A2430" t="s">
        <v>2671</v>
      </c>
      <c r="B2430" t="s">
        <v>2672</v>
      </c>
      <c r="C2430" t="s">
        <v>104</v>
      </c>
      <c r="D2430" t="s">
        <v>105</v>
      </c>
      <c r="E2430">
        <v>516884</v>
      </c>
      <c r="F2430">
        <v>7188232</v>
      </c>
      <c r="G2430">
        <v>759</v>
      </c>
      <c r="H2430" s="1">
        <v>41133</v>
      </c>
      <c r="I2430" t="s">
        <v>395</v>
      </c>
      <c r="J2430" t="s">
        <v>107</v>
      </c>
      <c r="K2430" t="s">
        <v>108</v>
      </c>
      <c r="L2430" t="s">
        <v>109</v>
      </c>
      <c r="M2430" t="s">
        <v>120</v>
      </c>
      <c r="N2430" t="s">
        <v>111</v>
      </c>
      <c r="O2430" t="s">
        <v>2671</v>
      </c>
      <c r="P2430" t="s">
        <v>112</v>
      </c>
      <c r="Q2430" t="s">
        <v>113</v>
      </c>
      <c r="R2430" t="s">
        <v>114</v>
      </c>
      <c r="T2430" s="1">
        <v>41104</v>
      </c>
      <c r="V2430">
        <v>289</v>
      </c>
      <c r="X2430">
        <v>2.35</v>
      </c>
      <c r="Z2430">
        <v>25.7</v>
      </c>
      <c r="AA2430">
        <v>3.2</v>
      </c>
      <c r="AC2430">
        <v>1</v>
      </c>
      <c r="AD2430">
        <v>353.6</v>
      </c>
      <c r="AG2430">
        <v>0.26</v>
      </c>
      <c r="AH2430">
        <v>0.05</v>
      </c>
      <c r="AJ2430">
        <v>0.22</v>
      </c>
      <c r="AM2430">
        <v>6.2</v>
      </c>
      <c r="AO2430">
        <v>40.299999999999997</v>
      </c>
      <c r="AR2430">
        <v>25.57</v>
      </c>
      <c r="AV2430">
        <v>4.43</v>
      </c>
      <c r="AW2430">
        <v>8.6999999999999993</v>
      </c>
      <c r="BA2430">
        <v>32</v>
      </c>
      <c r="BE2430">
        <v>0.09</v>
      </c>
      <c r="BF2430">
        <v>7</v>
      </c>
      <c r="BI2430">
        <v>0.28999999999999998</v>
      </c>
      <c r="BK2430">
        <v>199</v>
      </c>
      <c r="BL2430">
        <v>17.07</v>
      </c>
      <c r="BM2430">
        <v>6.0000000000000001E-3</v>
      </c>
      <c r="BQ2430">
        <v>29.3</v>
      </c>
      <c r="BR2430">
        <v>3.9E-2</v>
      </c>
      <c r="BU2430">
        <v>13.93</v>
      </c>
      <c r="CB2430">
        <v>0.11</v>
      </c>
      <c r="CD2430">
        <v>1.89</v>
      </c>
      <c r="CE2430">
        <v>3</v>
      </c>
      <c r="CF2430">
        <v>3.1</v>
      </c>
      <c r="CJ2430">
        <v>14.5</v>
      </c>
      <c r="CM2430">
        <v>0.18</v>
      </c>
      <c r="CN2430">
        <v>2.5</v>
      </c>
      <c r="CO2430">
        <v>2.1000000000000001E-2</v>
      </c>
      <c r="CP2430">
        <v>1.1599999999999999</v>
      </c>
      <c r="CR2430">
        <v>0.8</v>
      </c>
      <c r="CS2430">
        <v>178</v>
      </c>
      <c r="CT2430">
        <v>0.2</v>
      </c>
      <c r="CX2430">
        <v>101.2</v>
      </c>
    </row>
    <row r="2431" spans="1:103">
      <c r="A2431" t="s">
        <v>2673</v>
      </c>
      <c r="B2431" t="s">
        <v>2674</v>
      </c>
      <c r="C2431" t="s">
        <v>104</v>
      </c>
      <c r="D2431" t="s">
        <v>105</v>
      </c>
      <c r="E2431">
        <v>517192</v>
      </c>
      <c r="F2431">
        <v>7187944</v>
      </c>
      <c r="G2431">
        <v>836</v>
      </c>
      <c r="H2431" s="1">
        <v>41133</v>
      </c>
      <c r="I2431" t="s">
        <v>395</v>
      </c>
      <c r="J2431" t="s">
        <v>107</v>
      </c>
      <c r="K2431" t="s">
        <v>108</v>
      </c>
      <c r="L2431" t="s">
        <v>109</v>
      </c>
      <c r="M2431" t="s">
        <v>120</v>
      </c>
      <c r="N2431" t="s">
        <v>111</v>
      </c>
      <c r="O2431" t="s">
        <v>2673</v>
      </c>
      <c r="P2431" t="s">
        <v>112</v>
      </c>
      <c r="Q2431" t="s">
        <v>113</v>
      </c>
      <c r="R2431" t="s">
        <v>114</v>
      </c>
      <c r="T2431" s="1">
        <v>41104</v>
      </c>
      <c r="V2431">
        <v>1586</v>
      </c>
      <c r="X2431">
        <v>0.9</v>
      </c>
      <c r="Z2431">
        <v>9.6</v>
      </c>
      <c r="AA2431">
        <v>1.9</v>
      </c>
      <c r="AC2431">
        <v>1</v>
      </c>
      <c r="AD2431">
        <v>190.3</v>
      </c>
      <c r="AG2431">
        <v>0.27</v>
      </c>
      <c r="AH2431">
        <v>0.02</v>
      </c>
      <c r="AJ2431">
        <v>7.0000000000000007E-2</v>
      </c>
      <c r="AM2431">
        <v>1.4</v>
      </c>
      <c r="AO2431">
        <v>28.6</v>
      </c>
      <c r="AR2431">
        <v>11.42</v>
      </c>
      <c r="AV2431">
        <v>2.11</v>
      </c>
      <c r="AW2431">
        <v>5.8</v>
      </c>
      <c r="BA2431">
        <v>53</v>
      </c>
      <c r="BE2431">
        <v>0.11</v>
      </c>
      <c r="BF2431">
        <v>5</v>
      </c>
      <c r="BI2431">
        <v>7.0000000000000007E-2</v>
      </c>
      <c r="BK2431">
        <v>41</v>
      </c>
      <c r="BL2431">
        <v>6.14</v>
      </c>
      <c r="BM2431">
        <v>3.0000000000000001E-3</v>
      </c>
      <c r="BQ2431">
        <v>8.3000000000000007</v>
      </c>
      <c r="BR2431">
        <v>1.7999999999999999E-2</v>
      </c>
      <c r="BU2431">
        <v>18.170000000000002</v>
      </c>
      <c r="CB2431">
        <v>0.2</v>
      </c>
      <c r="CD2431">
        <v>0.67</v>
      </c>
      <c r="CE2431">
        <v>1.6</v>
      </c>
      <c r="CF2431">
        <v>4.7</v>
      </c>
      <c r="CJ2431">
        <v>20.5</v>
      </c>
      <c r="CM2431">
        <v>0.13</v>
      </c>
      <c r="CN2431">
        <v>1.4</v>
      </c>
      <c r="CO2431">
        <v>1.4999999999999999E-2</v>
      </c>
      <c r="CP2431">
        <v>0.25</v>
      </c>
      <c r="CR2431">
        <v>0.6</v>
      </c>
      <c r="CS2431">
        <v>101</v>
      </c>
      <c r="CT2431">
        <v>0.05</v>
      </c>
      <c r="CX2431">
        <v>21.6</v>
      </c>
    </row>
    <row r="2432" spans="1:103">
      <c r="A2432" t="s">
        <v>2675</v>
      </c>
      <c r="B2432" t="s">
        <v>2676</v>
      </c>
      <c r="C2432" t="s">
        <v>104</v>
      </c>
      <c r="D2432" t="s">
        <v>105</v>
      </c>
      <c r="E2432">
        <v>517595</v>
      </c>
      <c r="F2432">
        <v>7188051</v>
      </c>
      <c r="G2432">
        <v>814</v>
      </c>
      <c r="H2432" s="1">
        <v>41133</v>
      </c>
      <c r="I2432" t="s">
        <v>395</v>
      </c>
      <c r="J2432" t="s">
        <v>107</v>
      </c>
      <c r="K2432" t="s">
        <v>108</v>
      </c>
      <c r="L2432" t="s">
        <v>109</v>
      </c>
      <c r="M2432" t="s">
        <v>120</v>
      </c>
      <c r="N2432" t="s">
        <v>111</v>
      </c>
      <c r="O2432" t="s">
        <v>2675</v>
      </c>
      <c r="P2432" t="s">
        <v>112</v>
      </c>
      <c r="Q2432" t="s">
        <v>113</v>
      </c>
      <c r="R2432" t="s">
        <v>114</v>
      </c>
      <c r="T2432" s="1">
        <v>41105</v>
      </c>
      <c r="V2432">
        <v>2361</v>
      </c>
      <c r="X2432">
        <v>1.1499999999999999</v>
      </c>
      <c r="Z2432">
        <v>12.3</v>
      </c>
      <c r="AA2432">
        <v>6.4</v>
      </c>
      <c r="AC2432">
        <v>3</v>
      </c>
      <c r="AD2432">
        <v>211.8</v>
      </c>
      <c r="AG2432">
        <v>0.35</v>
      </c>
      <c r="AH2432">
        <v>0.03</v>
      </c>
      <c r="AJ2432">
        <v>0.15</v>
      </c>
      <c r="AM2432">
        <v>2.6</v>
      </c>
      <c r="AO2432">
        <v>36.1</v>
      </c>
      <c r="AR2432">
        <v>28.57</v>
      </c>
      <c r="AV2432">
        <v>2.69</v>
      </c>
      <c r="AW2432">
        <v>4.5999999999999996</v>
      </c>
      <c r="BA2432">
        <v>166</v>
      </c>
      <c r="BE2432">
        <v>0.08</v>
      </c>
      <c r="BF2432">
        <v>5.4</v>
      </c>
      <c r="BI2432">
        <v>0.12</v>
      </c>
      <c r="BK2432">
        <v>97</v>
      </c>
      <c r="BL2432">
        <v>4.8</v>
      </c>
      <c r="BM2432">
        <v>3.0000000000000001E-3</v>
      </c>
      <c r="BQ2432">
        <v>15.1</v>
      </c>
      <c r="BR2432">
        <v>3.5999999999999997E-2</v>
      </c>
      <c r="BU2432">
        <v>21.02</v>
      </c>
      <c r="CB2432">
        <v>0.08</v>
      </c>
      <c r="CD2432">
        <v>1.22</v>
      </c>
      <c r="CE2432">
        <v>2.2999999999999998</v>
      </c>
      <c r="CF2432">
        <v>5</v>
      </c>
      <c r="CJ2432">
        <v>29.1</v>
      </c>
      <c r="CM2432">
        <v>0.15</v>
      </c>
      <c r="CN2432">
        <v>1.6</v>
      </c>
      <c r="CO2432">
        <v>1.2999999999999999E-2</v>
      </c>
      <c r="CP2432">
        <v>0.2</v>
      </c>
      <c r="CR2432">
        <v>1</v>
      </c>
      <c r="CS2432">
        <v>86</v>
      </c>
      <c r="CT2432">
        <v>0.1</v>
      </c>
      <c r="CX2432">
        <v>46.1</v>
      </c>
    </row>
    <row r="2433" spans="1:103">
      <c r="A2433" t="s">
        <v>2677</v>
      </c>
      <c r="B2433" t="s">
        <v>2678</v>
      </c>
      <c r="C2433" t="s">
        <v>104</v>
      </c>
      <c r="D2433" t="s">
        <v>105</v>
      </c>
      <c r="E2433">
        <v>518868</v>
      </c>
      <c r="F2433">
        <v>7188673</v>
      </c>
      <c r="G2433">
        <v>725</v>
      </c>
      <c r="H2433" s="1">
        <v>41133</v>
      </c>
      <c r="I2433" t="s">
        <v>395</v>
      </c>
      <c r="J2433" t="s">
        <v>107</v>
      </c>
      <c r="K2433" t="s">
        <v>108</v>
      </c>
      <c r="L2433" t="s">
        <v>109</v>
      </c>
      <c r="M2433" t="s">
        <v>120</v>
      </c>
      <c r="N2433" t="s">
        <v>111</v>
      </c>
      <c r="O2433" t="s">
        <v>2677</v>
      </c>
      <c r="P2433" t="s">
        <v>112</v>
      </c>
      <c r="Q2433" t="s">
        <v>113</v>
      </c>
      <c r="R2433" t="s">
        <v>114</v>
      </c>
      <c r="T2433" s="1">
        <v>41105</v>
      </c>
      <c r="V2433">
        <v>261</v>
      </c>
      <c r="X2433">
        <v>1.32</v>
      </c>
      <c r="Z2433">
        <v>11.8</v>
      </c>
      <c r="AA2433">
        <v>0.6</v>
      </c>
      <c r="AC2433">
        <v>0.5</v>
      </c>
      <c r="AD2433">
        <v>154.80000000000001</v>
      </c>
      <c r="AG2433">
        <v>0.23</v>
      </c>
      <c r="AH2433">
        <v>0.03</v>
      </c>
      <c r="AJ2433">
        <v>0.13</v>
      </c>
      <c r="AM2433">
        <v>3.5</v>
      </c>
      <c r="AO2433">
        <v>22</v>
      </c>
      <c r="AR2433">
        <v>11.23</v>
      </c>
      <c r="AV2433">
        <v>2.2799999999999998</v>
      </c>
      <c r="AW2433">
        <v>5.5</v>
      </c>
      <c r="BA2433">
        <v>12</v>
      </c>
      <c r="BE2433">
        <v>0.04</v>
      </c>
      <c r="BF2433">
        <v>8.3000000000000007</v>
      </c>
      <c r="BI2433">
        <v>0.16</v>
      </c>
      <c r="BK2433">
        <v>118</v>
      </c>
      <c r="BL2433">
        <v>4.8</v>
      </c>
      <c r="BM2433">
        <v>5.0000000000000001E-4</v>
      </c>
      <c r="BQ2433">
        <v>12.3</v>
      </c>
      <c r="BR2433">
        <v>1.7000000000000001E-2</v>
      </c>
      <c r="BU2433">
        <v>11.15</v>
      </c>
      <c r="CB2433">
        <v>0.01</v>
      </c>
      <c r="CD2433">
        <v>1.25</v>
      </c>
      <c r="CE2433">
        <v>1.5</v>
      </c>
      <c r="CF2433">
        <v>1.2</v>
      </c>
      <c r="CJ2433">
        <v>7.2</v>
      </c>
      <c r="CM2433">
        <v>0.08</v>
      </c>
      <c r="CN2433">
        <v>2.2000000000000002</v>
      </c>
      <c r="CO2433">
        <v>1.4E-2</v>
      </c>
      <c r="CP2433">
        <v>0.23</v>
      </c>
      <c r="CR2433">
        <v>0.5</v>
      </c>
      <c r="CS2433">
        <v>91</v>
      </c>
      <c r="CT2433">
        <v>0.1</v>
      </c>
      <c r="CX2433">
        <v>44.8</v>
      </c>
    </row>
    <row r="2434" spans="1:103">
      <c r="A2434" t="s">
        <v>2679</v>
      </c>
      <c r="B2434" t="s">
        <v>2680</v>
      </c>
      <c r="C2434" t="s">
        <v>104</v>
      </c>
      <c r="D2434" t="s">
        <v>105</v>
      </c>
      <c r="E2434">
        <v>518960</v>
      </c>
      <c r="F2434">
        <v>7188740</v>
      </c>
      <c r="G2434">
        <v>733</v>
      </c>
      <c r="H2434" s="1">
        <v>41133</v>
      </c>
      <c r="I2434" t="s">
        <v>395</v>
      </c>
      <c r="J2434" t="s">
        <v>107</v>
      </c>
      <c r="K2434" t="s">
        <v>108</v>
      </c>
      <c r="L2434" t="s">
        <v>109</v>
      </c>
      <c r="M2434" t="s">
        <v>120</v>
      </c>
      <c r="N2434" t="s">
        <v>111</v>
      </c>
      <c r="O2434" t="s">
        <v>2679</v>
      </c>
      <c r="P2434" t="s">
        <v>112</v>
      </c>
      <c r="Q2434" t="s">
        <v>113</v>
      </c>
      <c r="R2434" t="s">
        <v>114</v>
      </c>
      <c r="T2434" s="1">
        <v>41105</v>
      </c>
      <c r="V2434">
        <v>823</v>
      </c>
      <c r="X2434">
        <v>0.73</v>
      </c>
      <c r="Z2434">
        <v>11.3</v>
      </c>
      <c r="AA2434">
        <v>2.4</v>
      </c>
      <c r="AC2434">
        <v>2</v>
      </c>
      <c r="AD2434">
        <v>616</v>
      </c>
      <c r="AG2434">
        <v>0.22</v>
      </c>
      <c r="AH2434">
        <v>0.01</v>
      </c>
      <c r="AJ2434">
        <v>0.05</v>
      </c>
      <c r="AM2434">
        <v>1.1000000000000001</v>
      </c>
      <c r="AO2434">
        <v>21.4</v>
      </c>
      <c r="AR2434">
        <v>14.1</v>
      </c>
      <c r="AV2434">
        <v>1.73</v>
      </c>
      <c r="AW2434">
        <v>3.2</v>
      </c>
      <c r="BA2434">
        <v>45</v>
      </c>
      <c r="BE2434">
        <v>0.09</v>
      </c>
      <c r="BF2434">
        <v>3.3</v>
      </c>
      <c r="BI2434">
        <v>0.08</v>
      </c>
      <c r="BK2434">
        <v>41</v>
      </c>
      <c r="BL2434">
        <v>4.03</v>
      </c>
      <c r="BM2434">
        <v>5.0000000000000001E-3</v>
      </c>
      <c r="BQ2434">
        <v>4</v>
      </c>
      <c r="BR2434">
        <v>1.2999999999999999E-2</v>
      </c>
      <c r="BU2434">
        <v>10.84</v>
      </c>
      <c r="CB2434">
        <v>0.18</v>
      </c>
      <c r="CD2434">
        <v>0.85</v>
      </c>
      <c r="CE2434">
        <v>1</v>
      </c>
      <c r="CF2434">
        <v>2.2999999999999998</v>
      </c>
      <c r="CJ2434">
        <v>17.8</v>
      </c>
      <c r="CM2434">
        <v>0.08</v>
      </c>
      <c r="CN2434">
        <v>0.9</v>
      </c>
      <c r="CO2434">
        <v>5.0000000000000001E-3</v>
      </c>
      <c r="CP2434">
        <v>0.14000000000000001</v>
      </c>
      <c r="CR2434">
        <v>1</v>
      </c>
      <c r="CS2434">
        <v>72</v>
      </c>
      <c r="CT2434">
        <v>0.05</v>
      </c>
      <c r="CX2434">
        <v>18.100000000000001</v>
      </c>
    </row>
    <row r="2435" spans="1:103">
      <c r="A2435" t="s">
        <v>2681</v>
      </c>
      <c r="B2435" t="s">
        <v>2682</v>
      </c>
      <c r="C2435" t="s">
        <v>104</v>
      </c>
      <c r="D2435" t="s">
        <v>105</v>
      </c>
      <c r="E2435">
        <v>519191</v>
      </c>
      <c r="F2435">
        <v>7188715</v>
      </c>
      <c r="G2435">
        <v>739</v>
      </c>
      <c r="H2435" s="1">
        <v>41133</v>
      </c>
      <c r="I2435" t="s">
        <v>395</v>
      </c>
      <c r="J2435" t="s">
        <v>107</v>
      </c>
      <c r="K2435" t="s">
        <v>108</v>
      </c>
      <c r="L2435" t="s">
        <v>109</v>
      </c>
      <c r="M2435" t="s">
        <v>120</v>
      </c>
      <c r="N2435" t="s">
        <v>111</v>
      </c>
      <c r="O2435" t="s">
        <v>2681</v>
      </c>
      <c r="P2435" t="s">
        <v>112</v>
      </c>
      <c r="Q2435" t="s">
        <v>113</v>
      </c>
      <c r="R2435" t="s">
        <v>114</v>
      </c>
      <c r="T2435" s="1">
        <v>41105</v>
      </c>
      <c r="V2435">
        <v>1813</v>
      </c>
      <c r="X2435">
        <v>0.44</v>
      </c>
      <c r="Z2435">
        <v>20.100000000000001</v>
      </c>
      <c r="AA2435">
        <v>6</v>
      </c>
      <c r="AC2435">
        <v>5</v>
      </c>
      <c r="AD2435">
        <v>275.3</v>
      </c>
      <c r="AG2435">
        <v>0.19</v>
      </c>
      <c r="AH2435">
        <v>0.19</v>
      </c>
      <c r="AJ2435">
        <v>0.02</v>
      </c>
      <c r="AM2435">
        <v>0.7</v>
      </c>
      <c r="AO2435">
        <v>33.299999999999997</v>
      </c>
      <c r="AR2435">
        <v>35.31</v>
      </c>
      <c r="AV2435">
        <v>1.81</v>
      </c>
      <c r="AW2435">
        <v>3.2</v>
      </c>
      <c r="BA2435">
        <v>70</v>
      </c>
      <c r="BE2435">
        <v>0.15</v>
      </c>
      <c r="BF2435">
        <v>1.5</v>
      </c>
      <c r="BI2435">
        <v>0.02</v>
      </c>
      <c r="BK2435">
        <v>18</v>
      </c>
      <c r="BL2435">
        <v>7.1</v>
      </c>
      <c r="BM2435">
        <v>8.0000000000000002E-3</v>
      </c>
      <c r="BQ2435">
        <v>6.9</v>
      </c>
      <c r="BR2435">
        <v>1.9E-2</v>
      </c>
      <c r="BU2435">
        <v>8.7200000000000006</v>
      </c>
      <c r="CB2435">
        <v>0.41</v>
      </c>
      <c r="CD2435">
        <v>1.21</v>
      </c>
      <c r="CE2435">
        <v>1.4</v>
      </c>
      <c r="CF2435">
        <v>14.5</v>
      </c>
      <c r="CJ2435">
        <v>31.8</v>
      </c>
      <c r="CM2435">
        <v>0.14000000000000001</v>
      </c>
      <c r="CN2435">
        <v>0.5</v>
      </c>
      <c r="CO2435">
        <v>3.0000000000000001E-3</v>
      </c>
      <c r="CP2435">
        <v>0.21</v>
      </c>
      <c r="CR2435">
        <v>1.8</v>
      </c>
      <c r="CS2435">
        <v>65</v>
      </c>
      <c r="CT2435">
        <v>0.05</v>
      </c>
      <c r="CX2435">
        <v>25.6</v>
      </c>
    </row>
    <row r="2436" spans="1:103">
      <c r="A2436" t="s">
        <v>2683</v>
      </c>
      <c r="B2436" t="s">
        <v>2684</v>
      </c>
      <c r="C2436" t="s">
        <v>104</v>
      </c>
      <c r="D2436" t="s">
        <v>105</v>
      </c>
      <c r="E2436">
        <v>518345</v>
      </c>
      <c r="F2436">
        <v>7187287</v>
      </c>
      <c r="G2436">
        <v>798</v>
      </c>
      <c r="H2436" s="1">
        <v>41133</v>
      </c>
      <c r="I2436" t="s">
        <v>395</v>
      </c>
      <c r="J2436" t="s">
        <v>107</v>
      </c>
      <c r="K2436" t="s">
        <v>108</v>
      </c>
      <c r="L2436" t="s">
        <v>109</v>
      </c>
      <c r="M2436" t="s">
        <v>120</v>
      </c>
      <c r="N2436" t="s">
        <v>111</v>
      </c>
      <c r="O2436" t="s">
        <v>2683</v>
      </c>
      <c r="P2436" t="s">
        <v>112</v>
      </c>
      <c r="Q2436" t="s">
        <v>113</v>
      </c>
      <c r="R2436" t="s">
        <v>114</v>
      </c>
      <c r="T2436" s="1">
        <v>41106</v>
      </c>
      <c r="V2436">
        <v>9613</v>
      </c>
      <c r="X2436">
        <v>0.42</v>
      </c>
      <c r="Z2436">
        <v>16.7</v>
      </c>
      <c r="AA2436">
        <v>3.3</v>
      </c>
      <c r="AC2436">
        <v>16</v>
      </c>
      <c r="AD2436">
        <v>5436</v>
      </c>
      <c r="AG2436">
        <v>0.09</v>
      </c>
      <c r="AH2436">
        <v>10.83</v>
      </c>
      <c r="AJ2436">
        <v>2.56</v>
      </c>
      <c r="AM2436">
        <v>7.9</v>
      </c>
      <c r="AO2436">
        <v>196.1</v>
      </c>
      <c r="AR2436">
        <v>47.19</v>
      </c>
      <c r="AV2436">
        <v>2.1</v>
      </c>
      <c r="AW2436">
        <v>2.2999999999999998</v>
      </c>
      <c r="BA2436">
        <v>276</v>
      </c>
      <c r="BE2436">
        <v>0.04</v>
      </c>
      <c r="BF2436">
        <v>6.5</v>
      </c>
      <c r="BI2436">
        <v>1.98</v>
      </c>
      <c r="BK2436">
        <v>130</v>
      </c>
      <c r="BL2436">
        <v>22.94</v>
      </c>
      <c r="BM2436">
        <v>1.2E-2</v>
      </c>
      <c r="BQ2436">
        <v>281.7</v>
      </c>
      <c r="BR2436">
        <v>0.64</v>
      </c>
      <c r="BU2436">
        <v>6.49</v>
      </c>
      <c r="CB2436">
        <v>0.06</v>
      </c>
      <c r="CD2436">
        <v>5.67</v>
      </c>
      <c r="CE2436">
        <v>6.6</v>
      </c>
      <c r="CF2436">
        <v>17.399999999999999</v>
      </c>
      <c r="CJ2436">
        <v>705.5</v>
      </c>
      <c r="CM2436">
        <v>0.09</v>
      </c>
      <c r="CN2436">
        <v>0.6</v>
      </c>
      <c r="CO2436">
        <v>6.0000000000000001E-3</v>
      </c>
      <c r="CP2436">
        <v>0.39</v>
      </c>
      <c r="CR2436">
        <v>9.1999999999999993</v>
      </c>
      <c r="CS2436">
        <v>297</v>
      </c>
      <c r="CT2436">
        <v>0.5</v>
      </c>
      <c r="CX2436">
        <v>860.8</v>
      </c>
    </row>
    <row r="2437" spans="1:103">
      <c r="A2437" t="s">
        <v>2685</v>
      </c>
      <c r="B2437">
        <v>118303</v>
      </c>
      <c r="C2437" t="s">
        <v>104</v>
      </c>
      <c r="D2437" t="s">
        <v>105</v>
      </c>
      <c r="E2437">
        <v>503803</v>
      </c>
      <c r="F2437">
        <v>7182490</v>
      </c>
      <c r="G2437">
        <v>484</v>
      </c>
      <c r="H2437" s="1">
        <v>40769</v>
      </c>
      <c r="I2437" t="s">
        <v>2349</v>
      </c>
      <c r="J2437" t="s">
        <v>107</v>
      </c>
      <c r="K2437" t="s">
        <v>108</v>
      </c>
      <c r="L2437" t="s">
        <v>109</v>
      </c>
      <c r="M2437" t="s">
        <v>110</v>
      </c>
      <c r="N2437" t="s">
        <v>111</v>
      </c>
      <c r="O2437" t="s">
        <v>2685</v>
      </c>
      <c r="P2437" t="s">
        <v>112</v>
      </c>
      <c r="Q2437" t="s">
        <v>121</v>
      </c>
      <c r="R2437" t="s">
        <v>122</v>
      </c>
      <c r="T2437" s="1">
        <v>40736</v>
      </c>
      <c r="V2437">
        <v>737</v>
      </c>
      <c r="X2437">
        <v>2.2000000000000002</v>
      </c>
      <c r="Z2437">
        <v>420.8</v>
      </c>
      <c r="AA2437">
        <v>38.4</v>
      </c>
      <c r="AC2437">
        <v>2</v>
      </c>
      <c r="AD2437">
        <v>49.7</v>
      </c>
      <c r="AE2437">
        <v>1.8</v>
      </c>
      <c r="AG2437">
        <v>0.48</v>
      </c>
      <c r="AH2437">
        <v>0.09</v>
      </c>
      <c r="AJ2437">
        <v>8.86</v>
      </c>
      <c r="AK2437">
        <v>19.100000000000001</v>
      </c>
      <c r="AM2437">
        <v>7.7</v>
      </c>
      <c r="AO2437">
        <v>43.4</v>
      </c>
      <c r="AP2437">
        <v>2.1800000000000002</v>
      </c>
      <c r="AR2437">
        <v>133.19999999999999</v>
      </c>
      <c r="AV2437">
        <v>7.78</v>
      </c>
      <c r="AW2437">
        <v>4</v>
      </c>
      <c r="AY2437">
        <v>0.05</v>
      </c>
      <c r="AZ2437">
        <v>0.05</v>
      </c>
      <c r="BA2437">
        <v>995</v>
      </c>
      <c r="BD2437">
        <v>0.11</v>
      </c>
      <c r="BE2437">
        <v>0.33</v>
      </c>
      <c r="BF2437">
        <v>8.8000000000000007</v>
      </c>
      <c r="BG2437">
        <v>19.399999999999999</v>
      </c>
      <c r="BI2437">
        <v>0.05</v>
      </c>
      <c r="BK2437">
        <v>706</v>
      </c>
      <c r="BL2437">
        <v>13.76</v>
      </c>
      <c r="BM2437">
        <v>5.2999999999999999E-2</v>
      </c>
      <c r="BN2437">
        <v>0.24</v>
      </c>
      <c r="BQ2437">
        <v>38.299999999999997</v>
      </c>
      <c r="BR2437">
        <v>0.38100000000000001</v>
      </c>
      <c r="BU2437">
        <v>162.96</v>
      </c>
      <c r="BV2437">
        <v>5</v>
      </c>
      <c r="BX2437">
        <v>3</v>
      </c>
      <c r="BY2437">
        <v>21.2</v>
      </c>
      <c r="BZ2437">
        <v>3</v>
      </c>
      <c r="CB2437">
        <v>1.34</v>
      </c>
      <c r="CD2437">
        <v>6.19</v>
      </c>
      <c r="CE2437">
        <v>3</v>
      </c>
      <c r="CF2437">
        <v>7.1</v>
      </c>
      <c r="CH2437">
        <v>1.3</v>
      </c>
      <c r="CJ2437">
        <v>491.3</v>
      </c>
      <c r="CK2437">
        <v>2.5000000000000001E-2</v>
      </c>
      <c r="CM2437">
        <v>0.98</v>
      </c>
      <c r="CN2437">
        <v>2.7</v>
      </c>
      <c r="CO2437">
        <v>3.0000000000000001E-3</v>
      </c>
      <c r="CP2437">
        <v>1.82</v>
      </c>
      <c r="CR2437">
        <v>4</v>
      </c>
      <c r="CS2437">
        <v>159</v>
      </c>
      <c r="CT2437">
        <v>0.05</v>
      </c>
      <c r="CU2437">
        <v>12.03</v>
      </c>
      <c r="CX2437">
        <v>237.5</v>
      </c>
      <c r="CY2437">
        <v>1.5</v>
      </c>
    </row>
    <row r="2438" spans="1:103">
      <c r="A2438" t="s">
        <v>2686</v>
      </c>
      <c r="B2438">
        <v>118308</v>
      </c>
      <c r="C2438" t="s">
        <v>104</v>
      </c>
      <c r="D2438" t="s">
        <v>105</v>
      </c>
      <c r="E2438">
        <v>503793</v>
      </c>
      <c r="F2438">
        <v>7183001</v>
      </c>
      <c r="G2438">
        <v>459</v>
      </c>
      <c r="H2438" s="1">
        <v>40769</v>
      </c>
      <c r="I2438" t="s">
        <v>2349</v>
      </c>
      <c r="J2438" t="s">
        <v>107</v>
      </c>
      <c r="K2438" t="s">
        <v>108</v>
      </c>
      <c r="L2438" t="s">
        <v>109</v>
      </c>
      <c r="M2438" t="s">
        <v>110</v>
      </c>
      <c r="N2438" t="s">
        <v>111</v>
      </c>
      <c r="O2438" t="s">
        <v>2686</v>
      </c>
      <c r="P2438" t="s">
        <v>112</v>
      </c>
      <c r="Q2438" t="s">
        <v>121</v>
      </c>
      <c r="R2438" t="s">
        <v>122</v>
      </c>
      <c r="T2438" s="1">
        <v>40736</v>
      </c>
      <c r="V2438">
        <v>730</v>
      </c>
      <c r="X2438">
        <v>2.6</v>
      </c>
      <c r="Z2438">
        <v>62</v>
      </c>
      <c r="AA2438">
        <v>4.4000000000000004</v>
      </c>
      <c r="AC2438">
        <v>1</v>
      </c>
      <c r="AD2438">
        <v>628.6</v>
      </c>
      <c r="AE2438">
        <v>1.1000000000000001</v>
      </c>
      <c r="AG2438">
        <v>0.23</v>
      </c>
      <c r="AH2438">
        <v>0.24</v>
      </c>
      <c r="AJ2438">
        <v>1.08</v>
      </c>
      <c r="AK2438">
        <v>16.2</v>
      </c>
      <c r="AM2438">
        <v>7.2</v>
      </c>
      <c r="AO2438">
        <v>39.799999999999997</v>
      </c>
      <c r="AP2438">
        <v>2.09</v>
      </c>
      <c r="AR2438">
        <v>15.69</v>
      </c>
      <c r="AV2438">
        <v>4.4400000000000004</v>
      </c>
      <c r="AW2438">
        <v>6.8</v>
      </c>
      <c r="AY2438">
        <v>0.05</v>
      </c>
      <c r="AZ2438">
        <v>0.06</v>
      </c>
      <c r="BA2438">
        <v>51</v>
      </c>
      <c r="BD2438">
        <v>0.04</v>
      </c>
      <c r="BE2438">
        <v>0.12</v>
      </c>
      <c r="BF2438">
        <v>9.1</v>
      </c>
      <c r="BG2438">
        <v>16.5</v>
      </c>
      <c r="BI2438">
        <v>0.35</v>
      </c>
      <c r="BK2438">
        <v>196</v>
      </c>
      <c r="BL2438">
        <v>19.190000000000001</v>
      </c>
      <c r="BM2438">
        <v>1.0999999999999999E-2</v>
      </c>
      <c r="BN2438">
        <v>0.61</v>
      </c>
      <c r="BQ2438">
        <v>41.1</v>
      </c>
      <c r="BR2438">
        <v>0.46100000000000002</v>
      </c>
      <c r="BU2438">
        <v>40.159999999999997</v>
      </c>
      <c r="BV2438">
        <v>5</v>
      </c>
      <c r="BX2438">
        <v>1</v>
      </c>
      <c r="BY2438">
        <v>12.2</v>
      </c>
      <c r="BZ2438">
        <v>0.5</v>
      </c>
      <c r="CB2438">
        <v>0.24</v>
      </c>
      <c r="CD2438">
        <v>6.51</v>
      </c>
      <c r="CE2438">
        <v>3.1</v>
      </c>
      <c r="CF2438">
        <v>6.5</v>
      </c>
      <c r="CH2438">
        <v>0.9</v>
      </c>
      <c r="CJ2438">
        <v>111.9</v>
      </c>
      <c r="CK2438">
        <v>2.5000000000000001E-2</v>
      </c>
      <c r="CM2438">
        <v>0.22</v>
      </c>
      <c r="CN2438">
        <v>2.9</v>
      </c>
      <c r="CO2438">
        <v>1.7000000000000001E-2</v>
      </c>
      <c r="CP2438">
        <v>1.75</v>
      </c>
      <c r="CR2438">
        <v>1.4</v>
      </c>
      <c r="CS2438">
        <v>359</v>
      </c>
      <c r="CT2438">
        <v>0.2</v>
      </c>
      <c r="CU2438">
        <v>4.5999999999999996</v>
      </c>
      <c r="CX2438">
        <v>110.7</v>
      </c>
      <c r="CY2438">
        <v>2.5</v>
      </c>
    </row>
    <row r="2439" spans="1:103">
      <c r="A2439" t="s">
        <v>2687</v>
      </c>
      <c r="B2439">
        <v>119562</v>
      </c>
      <c r="C2439" t="s">
        <v>104</v>
      </c>
      <c r="D2439" t="s">
        <v>105</v>
      </c>
      <c r="E2439">
        <v>503459</v>
      </c>
      <c r="F2439">
        <v>7183121</v>
      </c>
      <c r="G2439">
        <v>407</v>
      </c>
      <c r="H2439" s="1">
        <v>40769</v>
      </c>
      <c r="I2439" t="s">
        <v>2349</v>
      </c>
      <c r="J2439" t="s">
        <v>107</v>
      </c>
      <c r="K2439" t="s">
        <v>108</v>
      </c>
      <c r="L2439" t="s">
        <v>109</v>
      </c>
      <c r="M2439" t="s">
        <v>110</v>
      </c>
      <c r="N2439" t="s">
        <v>111</v>
      </c>
      <c r="O2439" t="s">
        <v>2687</v>
      </c>
      <c r="P2439" t="s">
        <v>112</v>
      </c>
      <c r="Q2439" t="s">
        <v>2350</v>
      </c>
      <c r="R2439" t="s">
        <v>2351</v>
      </c>
      <c r="T2439" s="1">
        <v>40733</v>
      </c>
      <c r="V2439">
        <v>689</v>
      </c>
      <c r="X2439">
        <v>1.0900000000000001</v>
      </c>
      <c r="Z2439">
        <v>16.100000000000001</v>
      </c>
      <c r="AA2439">
        <v>22.4</v>
      </c>
      <c r="AC2439">
        <v>4</v>
      </c>
      <c r="AD2439">
        <v>776</v>
      </c>
      <c r="AE2439">
        <v>0.4</v>
      </c>
      <c r="AG2439">
        <v>0.21</v>
      </c>
      <c r="AH2439">
        <v>0.11</v>
      </c>
      <c r="AJ2439">
        <v>0.44</v>
      </c>
      <c r="AK2439">
        <v>12.9</v>
      </c>
      <c r="AM2439">
        <v>4.2</v>
      </c>
      <c r="AO2439">
        <v>25.5</v>
      </c>
      <c r="AP2439">
        <v>1.24</v>
      </c>
      <c r="AR2439">
        <v>33.090000000000003</v>
      </c>
      <c r="AV2439">
        <v>2.59</v>
      </c>
      <c r="AW2439">
        <v>2.9</v>
      </c>
      <c r="AY2439">
        <v>0.05</v>
      </c>
      <c r="AZ2439">
        <v>7.0000000000000007E-2</v>
      </c>
      <c r="BA2439">
        <v>318</v>
      </c>
      <c r="BD2439">
        <v>0.01</v>
      </c>
      <c r="BE2439">
        <v>0.08</v>
      </c>
      <c r="BF2439">
        <v>6.8</v>
      </c>
      <c r="BG2439">
        <v>9.3000000000000007</v>
      </c>
      <c r="BI2439">
        <v>0.28000000000000003</v>
      </c>
      <c r="BK2439">
        <v>102</v>
      </c>
      <c r="BL2439">
        <v>9.23</v>
      </c>
      <c r="BM2439">
        <v>1.2E-2</v>
      </c>
      <c r="BN2439">
        <v>0.33</v>
      </c>
      <c r="BQ2439">
        <v>18.2</v>
      </c>
      <c r="BR2439">
        <v>5.7000000000000002E-2</v>
      </c>
      <c r="BU2439">
        <v>53.3</v>
      </c>
      <c r="BV2439">
        <v>5</v>
      </c>
      <c r="BX2439">
        <v>1</v>
      </c>
      <c r="BY2439">
        <v>9.3000000000000007</v>
      </c>
      <c r="BZ2439">
        <v>1</v>
      </c>
      <c r="CB2439">
        <v>0.13</v>
      </c>
      <c r="CD2439">
        <v>7.96</v>
      </c>
      <c r="CE2439">
        <v>1.5</v>
      </c>
      <c r="CF2439">
        <v>5.4</v>
      </c>
      <c r="CH2439">
        <v>0.4</v>
      </c>
      <c r="CJ2439">
        <v>66.5</v>
      </c>
      <c r="CK2439">
        <v>2.5000000000000001E-2</v>
      </c>
      <c r="CM2439">
        <v>0.01</v>
      </c>
      <c r="CN2439">
        <v>2.4</v>
      </c>
      <c r="CO2439">
        <v>1.2E-2</v>
      </c>
      <c r="CP2439">
        <v>0.6</v>
      </c>
      <c r="CR2439">
        <v>0.9</v>
      </c>
      <c r="CS2439">
        <v>91</v>
      </c>
      <c r="CT2439">
        <v>0.1</v>
      </c>
      <c r="CU2439">
        <v>3.7</v>
      </c>
      <c r="CX2439">
        <v>59.5</v>
      </c>
      <c r="CY2439">
        <v>3.7</v>
      </c>
    </row>
    <row r="2440" spans="1:103">
      <c r="A2440" t="s">
        <v>2688</v>
      </c>
      <c r="B2440">
        <v>119575</v>
      </c>
      <c r="C2440" t="s">
        <v>104</v>
      </c>
      <c r="D2440" t="s">
        <v>105</v>
      </c>
      <c r="E2440">
        <v>502970</v>
      </c>
      <c r="F2440">
        <v>7182959</v>
      </c>
      <c r="G2440">
        <v>498</v>
      </c>
      <c r="H2440" s="1">
        <v>40769</v>
      </c>
      <c r="I2440" t="s">
        <v>2349</v>
      </c>
      <c r="J2440" t="s">
        <v>107</v>
      </c>
      <c r="K2440" t="s">
        <v>108</v>
      </c>
      <c r="L2440" t="s">
        <v>109</v>
      </c>
      <c r="M2440" t="s">
        <v>110</v>
      </c>
      <c r="N2440" t="s">
        <v>111</v>
      </c>
      <c r="O2440" t="s">
        <v>2688</v>
      </c>
      <c r="P2440" t="s">
        <v>112</v>
      </c>
      <c r="Q2440" t="s">
        <v>2350</v>
      </c>
      <c r="R2440" t="s">
        <v>2351</v>
      </c>
      <c r="T2440" s="1">
        <v>40733</v>
      </c>
      <c r="V2440">
        <v>169</v>
      </c>
      <c r="X2440">
        <v>1.1299999999999999</v>
      </c>
      <c r="Z2440">
        <v>11.9</v>
      </c>
      <c r="AA2440">
        <v>3.1</v>
      </c>
      <c r="AC2440">
        <v>2</v>
      </c>
      <c r="AD2440">
        <v>740.2</v>
      </c>
      <c r="AE2440">
        <v>0.4</v>
      </c>
      <c r="AG2440">
        <v>0.22</v>
      </c>
      <c r="AH2440">
        <v>0.08</v>
      </c>
      <c r="AJ2440">
        <v>0.38</v>
      </c>
      <c r="AK2440">
        <v>10.8</v>
      </c>
      <c r="AM2440">
        <v>3.5</v>
      </c>
      <c r="AO2440">
        <v>19.399999999999999</v>
      </c>
      <c r="AP2440">
        <v>1.59</v>
      </c>
      <c r="AR2440">
        <v>18.14</v>
      </c>
      <c r="AV2440">
        <v>2.33</v>
      </c>
      <c r="AW2440">
        <v>3.4</v>
      </c>
      <c r="AY2440">
        <v>0.05</v>
      </c>
      <c r="AZ2440">
        <v>0.01</v>
      </c>
      <c r="BA2440">
        <v>26</v>
      </c>
      <c r="BD2440">
        <v>0.03</v>
      </c>
      <c r="BE2440">
        <v>0.09</v>
      </c>
      <c r="BF2440">
        <v>5</v>
      </c>
      <c r="BG2440">
        <v>8.3000000000000007</v>
      </c>
      <c r="BI2440">
        <v>0.2</v>
      </c>
      <c r="BK2440">
        <v>95</v>
      </c>
      <c r="BL2440">
        <v>6.22</v>
      </c>
      <c r="BM2440">
        <v>1.7000000000000001E-2</v>
      </c>
      <c r="BN2440">
        <v>0.35</v>
      </c>
      <c r="BQ2440">
        <v>12.3</v>
      </c>
      <c r="BR2440">
        <v>3.2000000000000001E-2</v>
      </c>
      <c r="BU2440">
        <v>21.89</v>
      </c>
      <c r="BV2440">
        <v>5</v>
      </c>
      <c r="BX2440">
        <v>4</v>
      </c>
      <c r="BY2440">
        <v>11.1</v>
      </c>
      <c r="BZ2440">
        <v>3</v>
      </c>
      <c r="CB2440">
        <v>0.14000000000000001</v>
      </c>
      <c r="CD2440">
        <v>2.38</v>
      </c>
      <c r="CE2440">
        <v>1.6</v>
      </c>
      <c r="CF2440">
        <v>2.1</v>
      </c>
      <c r="CH2440">
        <v>0.9</v>
      </c>
      <c r="CJ2440">
        <v>34.200000000000003</v>
      </c>
      <c r="CK2440">
        <v>2.5000000000000001E-2</v>
      </c>
      <c r="CM2440">
        <v>0.06</v>
      </c>
      <c r="CN2440">
        <v>2.1</v>
      </c>
      <c r="CO2440">
        <v>6.0000000000000001E-3</v>
      </c>
      <c r="CP2440">
        <v>0.68</v>
      </c>
      <c r="CR2440">
        <v>0.5</v>
      </c>
      <c r="CS2440">
        <v>48</v>
      </c>
      <c r="CT2440">
        <v>0.05</v>
      </c>
      <c r="CU2440">
        <v>2.1</v>
      </c>
      <c r="CX2440">
        <v>110.4</v>
      </c>
      <c r="CY2440">
        <v>1</v>
      </c>
    </row>
    <row r="2441" spans="1:103">
      <c r="A2441" t="s">
        <v>2689</v>
      </c>
      <c r="B2441">
        <v>119587</v>
      </c>
      <c r="C2441" t="s">
        <v>104</v>
      </c>
      <c r="D2441" t="s">
        <v>105</v>
      </c>
      <c r="E2441">
        <v>505517</v>
      </c>
      <c r="F2441">
        <v>7183060</v>
      </c>
      <c r="G2441">
        <v>622</v>
      </c>
      <c r="H2441" s="1">
        <v>40769</v>
      </c>
      <c r="I2441" t="s">
        <v>2349</v>
      </c>
      <c r="J2441" t="s">
        <v>107</v>
      </c>
      <c r="K2441" t="s">
        <v>108</v>
      </c>
      <c r="L2441" t="s">
        <v>109</v>
      </c>
      <c r="M2441" t="s">
        <v>110</v>
      </c>
      <c r="N2441" t="s">
        <v>111</v>
      </c>
      <c r="O2441" t="s">
        <v>2689</v>
      </c>
      <c r="P2441" t="s">
        <v>112</v>
      </c>
      <c r="Q2441" t="s">
        <v>2350</v>
      </c>
      <c r="R2441" t="s">
        <v>2351</v>
      </c>
      <c r="T2441" s="1">
        <v>40735</v>
      </c>
      <c r="V2441">
        <v>237</v>
      </c>
      <c r="X2441">
        <v>1.43</v>
      </c>
      <c r="Z2441">
        <v>10.199999999999999</v>
      </c>
      <c r="AA2441">
        <v>0.6</v>
      </c>
      <c r="AC2441">
        <v>0.5</v>
      </c>
      <c r="AD2441">
        <v>537.79999999999995</v>
      </c>
      <c r="AE2441">
        <v>0.7</v>
      </c>
      <c r="AG2441">
        <v>0.19</v>
      </c>
      <c r="AH2441">
        <v>0.04</v>
      </c>
      <c r="AJ2441">
        <v>0.27</v>
      </c>
      <c r="AK2441">
        <v>5.0999999999999996</v>
      </c>
      <c r="AM2441">
        <v>4.4000000000000004</v>
      </c>
      <c r="AO2441">
        <v>22.7</v>
      </c>
      <c r="AP2441">
        <v>0.89</v>
      </c>
      <c r="AR2441">
        <v>33.15</v>
      </c>
      <c r="AV2441">
        <v>2.65</v>
      </c>
      <c r="AW2441">
        <v>3.8</v>
      </c>
      <c r="AY2441">
        <v>0.05</v>
      </c>
      <c r="AZ2441">
        <v>0.03</v>
      </c>
      <c r="BA2441">
        <v>19</v>
      </c>
      <c r="BD2441">
        <v>0.05</v>
      </c>
      <c r="BE2441">
        <v>0.1</v>
      </c>
      <c r="BF2441">
        <v>1.9</v>
      </c>
      <c r="BG2441">
        <v>21.4</v>
      </c>
      <c r="BI2441">
        <v>0.22</v>
      </c>
      <c r="BK2441">
        <v>47</v>
      </c>
      <c r="BL2441">
        <v>5.05</v>
      </c>
      <c r="BM2441">
        <v>1.2E-2</v>
      </c>
      <c r="BN2441">
        <v>0.11</v>
      </c>
      <c r="BQ2441">
        <v>25.6</v>
      </c>
      <c r="BR2441">
        <v>0.04</v>
      </c>
      <c r="BU2441">
        <v>21.56</v>
      </c>
      <c r="BV2441">
        <v>5</v>
      </c>
      <c r="BX2441">
        <v>1</v>
      </c>
      <c r="BY2441">
        <v>11.5</v>
      </c>
      <c r="BZ2441">
        <v>0.5</v>
      </c>
      <c r="CB2441">
        <v>0.11</v>
      </c>
      <c r="CD2441">
        <v>1.1100000000000001</v>
      </c>
      <c r="CE2441">
        <v>2.2999999999999998</v>
      </c>
      <c r="CF2441">
        <v>2</v>
      </c>
      <c r="CH2441">
        <v>1.6</v>
      </c>
      <c r="CJ2441">
        <v>30.2</v>
      </c>
      <c r="CK2441">
        <v>2.5000000000000001E-2</v>
      </c>
      <c r="CM2441">
        <v>0.09</v>
      </c>
      <c r="CN2441">
        <v>1.3</v>
      </c>
      <c r="CO2441">
        <v>1E-3</v>
      </c>
      <c r="CP2441">
        <v>0.47</v>
      </c>
      <c r="CR2441">
        <v>0.2</v>
      </c>
      <c r="CS2441">
        <v>43</v>
      </c>
      <c r="CT2441">
        <v>0.05</v>
      </c>
      <c r="CU2441">
        <v>2.12</v>
      </c>
      <c r="CX2441">
        <v>141</v>
      </c>
      <c r="CY2441">
        <v>0.7</v>
      </c>
    </row>
    <row r="2442" spans="1:103">
      <c r="A2442" t="s">
        <v>2690</v>
      </c>
      <c r="B2442">
        <v>119589</v>
      </c>
      <c r="C2442" t="s">
        <v>104</v>
      </c>
      <c r="D2442" t="s">
        <v>105</v>
      </c>
      <c r="E2442">
        <v>505342</v>
      </c>
      <c r="F2442">
        <v>7183165</v>
      </c>
      <c r="G2442">
        <v>600</v>
      </c>
      <c r="H2442" s="1">
        <v>40769</v>
      </c>
      <c r="I2442" t="s">
        <v>2349</v>
      </c>
      <c r="J2442" t="s">
        <v>107</v>
      </c>
      <c r="K2442" t="s">
        <v>108</v>
      </c>
      <c r="L2442" t="s">
        <v>109</v>
      </c>
      <c r="M2442" t="s">
        <v>110</v>
      </c>
      <c r="N2442" t="s">
        <v>111</v>
      </c>
      <c r="O2442" t="s">
        <v>2690</v>
      </c>
      <c r="P2442" t="s">
        <v>112</v>
      </c>
      <c r="Q2442" t="s">
        <v>2350</v>
      </c>
      <c r="R2442" t="s">
        <v>2351</v>
      </c>
      <c r="T2442" s="1">
        <v>40735</v>
      </c>
      <c r="V2442">
        <v>123</v>
      </c>
      <c r="X2442">
        <v>1.37</v>
      </c>
      <c r="Z2442">
        <v>9.1</v>
      </c>
      <c r="AA2442">
        <v>0.1</v>
      </c>
      <c r="AC2442">
        <v>0.5</v>
      </c>
      <c r="AD2442">
        <v>336</v>
      </c>
      <c r="AE2442">
        <v>0.4</v>
      </c>
      <c r="AG2442">
        <v>0.19</v>
      </c>
      <c r="AH2442">
        <v>0.06</v>
      </c>
      <c r="AJ2442">
        <v>0.45</v>
      </c>
      <c r="AK2442">
        <v>13.1</v>
      </c>
      <c r="AM2442">
        <v>5.7</v>
      </c>
      <c r="AO2442">
        <v>23.7</v>
      </c>
      <c r="AP2442">
        <v>0.6</v>
      </c>
      <c r="AR2442">
        <v>20.059999999999999</v>
      </c>
      <c r="AV2442">
        <v>2.31</v>
      </c>
      <c r="AW2442">
        <v>3.8</v>
      </c>
      <c r="AY2442">
        <v>0.05</v>
      </c>
      <c r="AZ2442">
        <v>0.05</v>
      </c>
      <c r="BA2442">
        <v>24</v>
      </c>
      <c r="BD2442">
        <v>0.03</v>
      </c>
      <c r="BE2442">
        <v>0.09</v>
      </c>
      <c r="BF2442">
        <v>6.6</v>
      </c>
      <c r="BG2442">
        <v>21.7</v>
      </c>
      <c r="BI2442">
        <v>0.32</v>
      </c>
      <c r="BK2442">
        <v>134</v>
      </c>
      <c r="BL2442">
        <v>3.41</v>
      </c>
      <c r="BM2442">
        <v>8.0000000000000002E-3</v>
      </c>
      <c r="BN2442">
        <v>0.48</v>
      </c>
      <c r="BQ2442">
        <v>18.2</v>
      </c>
      <c r="BR2442">
        <v>2.5000000000000001E-2</v>
      </c>
      <c r="BU2442">
        <v>13.77</v>
      </c>
      <c r="BV2442">
        <v>5</v>
      </c>
      <c r="BX2442">
        <v>1</v>
      </c>
      <c r="BY2442">
        <v>10</v>
      </c>
      <c r="BZ2442">
        <v>1</v>
      </c>
      <c r="CB2442">
        <v>0.05</v>
      </c>
      <c r="CD2442">
        <v>1.1299999999999999</v>
      </c>
      <c r="CE2442">
        <v>1.8</v>
      </c>
      <c r="CF2442">
        <v>1.7</v>
      </c>
      <c r="CH2442">
        <v>1.5</v>
      </c>
      <c r="CJ2442">
        <v>16.899999999999999</v>
      </c>
      <c r="CK2442">
        <v>2.5000000000000001E-2</v>
      </c>
      <c r="CM2442">
        <v>0.09</v>
      </c>
      <c r="CN2442">
        <v>2.2999999999999998</v>
      </c>
      <c r="CO2442">
        <v>6.0000000000000001E-3</v>
      </c>
      <c r="CP2442">
        <v>0.31</v>
      </c>
      <c r="CR2442">
        <v>0.3</v>
      </c>
      <c r="CS2442">
        <v>57</v>
      </c>
      <c r="CT2442">
        <v>0.05</v>
      </c>
      <c r="CU2442">
        <v>1.8</v>
      </c>
      <c r="CX2442">
        <v>97</v>
      </c>
      <c r="CY2442">
        <v>1.2</v>
      </c>
    </row>
    <row r="2443" spans="1:103">
      <c r="A2443" t="s">
        <v>2691</v>
      </c>
      <c r="B2443">
        <v>119651</v>
      </c>
      <c r="C2443" t="s">
        <v>104</v>
      </c>
      <c r="D2443" t="s">
        <v>105</v>
      </c>
      <c r="E2443">
        <v>505599</v>
      </c>
      <c r="F2443">
        <v>7184250</v>
      </c>
      <c r="H2443" s="1">
        <v>40769</v>
      </c>
      <c r="I2443" t="s">
        <v>2349</v>
      </c>
      <c r="J2443" t="s">
        <v>107</v>
      </c>
      <c r="K2443" t="s">
        <v>108</v>
      </c>
      <c r="L2443" t="s">
        <v>109</v>
      </c>
      <c r="M2443" t="s">
        <v>110</v>
      </c>
      <c r="N2443" t="s">
        <v>111</v>
      </c>
      <c r="O2443" t="s">
        <v>2691</v>
      </c>
      <c r="P2443" t="s">
        <v>112</v>
      </c>
      <c r="Q2443" t="s">
        <v>1680</v>
      </c>
      <c r="R2443" t="s">
        <v>1681</v>
      </c>
      <c r="T2443" s="1">
        <v>40736</v>
      </c>
      <c r="V2443">
        <v>104</v>
      </c>
      <c r="X2443">
        <v>0.49</v>
      </c>
      <c r="Z2443">
        <v>6.1</v>
      </c>
      <c r="AA2443">
        <v>0.1</v>
      </c>
      <c r="AC2443">
        <v>5</v>
      </c>
      <c r="AD2443">
        <v>148.80000000000001</v>
      </c>
      <c r="AE2443">
        <v>0.7</v>
      </c>
      <c r="AG2443">
        <v>0.18</v>
      </c>
      <c r="AH2443">
        <v>11.54</v>
      </c>
      <c r="AJ2443">
        <v>0.83</v>
      </c>
      <c r="AK2443">
        <v>36.6</v>
      </c>
      <c r="AM2443">
        <v>6.6</v>
      </c>
      <c r="AO2443">
        <v>9</v>
      </c>
      <c r="AP2443">
        <v>1.02</v>
      </c>
      <c r="AR2443">
        <v>16.43</v>
      </c>
      <c r="AV2443">
        <v>1.29</v>
      </c>
      <c r="AW2443">
        <v>1.2</v>
      </c>
      <c r="AY2443">
        <v>0.05</v>
      </c>
      <c r="AZ2443">
        <v>0.01</v>
      </c>
      <c r="BA2443">
        <v>44</v>
      </c>
      <c r="BD2443">
        <v>0.01</v>
      </c>
      <c r="BE2443">
        <v>0.12</v>
      </c>
      <c r="BF2443">
        <v>24.8</v>
      </c>
      <c r="BG2443">
        <v>3.4</v>
      </c>
      <c r="BI2443">
        <v>3.66</v>
      </c>
      <c r="BK2443">
        <v>310</v>
      </c>
      <c r="BL2443">
        <v>0.57999999999999996</v>
      </c>
      <c r="BM2443">
        <v>8.9999999999999993E-3</v>
      </c>
      <c r="BN2443">
        <v>0.17</v>
      </c>
      <c r="BQ2443">
        <v>15.1</v>
      </c>
      <c r="BR2443">
        <v>0.11600000000000001</v>
      </c>
      <c r="BU2443">
        <v>57.34</v>
      </c>
      <c r="BV2443">
        <v>14</v>
      </c>
      <c r="BX2443">
        <v>1</v>
      </c>
      <c r="BY2443">
        <v>8.1999999999999993</v>
      </c>
      <c r="BZ2443">
        <v>0.5</v>
      </c>
      <c r="CB2443">
        <v>0.06</v>
      </c>
      <c r="CD2443">
        <v>0.38</v>
      </c>
      <c r="CE2443">
        <v>1.1000000000000001</v>
      </c>
      <c r="CF2443">
        <v>0.3</v>
      </c>
      <c r="CH2443">
        <v>0.8</v>
      </c>
      <c r="CJ2443">
        <v>73.8</v>
      </c>
      <c r="CK2443">
        <v>2.5000000000000001E-2</v>
      </c>
      <c r="CM2443">
        <v>0.04</v>
      </c>
      <c r="CN2443">
        <v>0.8</v>
      </c>
      <c r="CO2443">
        <v>2E-3</v>
      </c>
      <c r="CP2443">
        <v>0.36</v>
      </c>
      <c r="CR2443">
        <v>0.7</v>
      </c>
      <c r="CS2443">
        <v>7</v>
      </c>
      <c r="CT2443">
        <v>0.05</v>
      </c>
      <c r="CU2443">
        <v>13.06</v>
      </c>
      <c r="CX2443">
        <v>164.5</v>
      </c>
      <c r="CY2443">
        <v>0.7</v>
      </c>
    </row>
    <row r="2444" spans="1:103">
      <c r="A2444" t="s">
        <v>2692</v>
      </c>
      <c r="B2444">
        <v>119664</v>
      </c>
      <c r="C2444" t="s">
        <v>104</v>
      </c>
      <c r="D2444" t="s">
        <v>105</v>
      </c>
      <c r="E2444">
        <v>505399</v>
      </c>
      <c r="F2444">
        <v>7183750</v>
      </c>
      <c r="H2444" s="1">
        <v>40769</v>
      </c>
      <c r="I2444" t="s">
        <v>2349</v>
      </c>
      <c r="J2444" t="s">
        <v>107</v>
      </c>
      <c r="K2444" t="s">
        <v>108</v>
      </c>
      <c r="L2444" t="s">
        <v>109</v>
      </c>
      <c r="M2444" t="s">
        <v>110</v>
      </c>
      <c r="N2444" t="s">
        <v>111</v>
      </c>
      <c r="O2444" t="s">
        <v>2692</v>
      </c>
      <c r="P2444" t="s">
        <v>112</v>
      </c>
      <c r="Q2444" t="s">
        <v>1680</v>
      </c>
      <c r="R2444" t="s">
        <v>1681</v>
      </c>
      <c r="T2444" s="1">
        <v>40736</v>
      </c>
      <c r="V2444">
        <v>692</v>
      </c>
      <c r="X2444">
        <v>1.1599999999999999</v>
      </c>
      <c r="Z2444">
        <v>14.7</v>
      </c>
      <c r="AA2444">
        <v>1.3</v>
      </c>
      <c r="AC2444">
        <v>3</v>
      </c>
      <c r="AD2444">
        <v>729.8</v>
      </c>
      <c r="AE2444">
        <v>0.4</v>
      </c>
      <c r="AG2444">
        <v>0.2</v>
      </c>
      <c r="AH2444">
        <v>0.05</v>
      </c>
      <c r="AJ2444">
        <v>0.37</v>
      </c>
      <c r="AK2444">
        <v>8.5</v>
      </c>
      <c r="AM2444">
        <v>2.9</v>
      </c>
      <c r="AO2444">
        <v>20.2</v>
      </c>
      <c r="AP2444">
        <v>0.37</v>
      </c>
      <c r="AR2444">
        <v>20.78</v>
      </c>
      <c r="AV2444">
        <v>2.14</v>
      </c>
      <c r="AW2444">
        <v>3.5</v>
      </c>
      <c r="AY2444">
        <v>0.05</v>
      </c>
      <c r="AZ2444">
        <v>0.01</v>
      </c>
      <c r="BA2444">
        <v>28</v>
      </c>
      <c r="BD2444">
        <v>0.04</v>
      </c>
      <c r="BE2444">
        <v>0.16</v>
      </c>
      <c r="BF2444">
        <v>4.4000000000000004</v>
      </c>
      <c r="BG2444">
        <v>6.8</v>
      </c>
      <c r="BI2444">
        <v>0.17</v>
      </c>
      <c r="BK2444">
        <v>62</v>
      </c>
      <c r="BL2444">
        <v>7.2</v>
      </c>
      <c r="BM2444">
        <v>2.3E-2</v>
      </c>
      <c r="BN2444">
        <v>0.32</v>
      </c>
      <c r="BQ2444">
        <v>12.4</v>
      </c>
      <c r="BR2444">
        <v>0.05</v>
      </c>
      <c r="BU2444">
        <v>31.28</v>
      </c>
      <c r="BV2444">
        <v>5</v>
      </c>
      <c r="BX2444">
        <v>1</v>
      </c>
      <c r="BY2444">
        <v>9</v>
      </c>
      <c r="BZ2444">
        <v>0.5</v>
      </c>
      <c r="CB2444">
        <v>0.17</v>
      </c>
      <c r="CD2444">
        <v>2.62</v>
      </c>
      <c r="CE2444">
        <v>1.6</v>
      </c>
      <c r="CF2444">
        <v>2.6</v>
      </c>
      <c r="CH2444">
        <v>0.7</v>
      </c>
      <c r="CJ2444">
        <v>39.799999999999997</v>
      </c>
      <c r="CK2444">
        <v>2.5000000000000001E-2</v>
      </c>
      <c r="CM2444">
        <v>0.1</v>
      </c>
      <c r="CN2444">
        <v>2</v>
      </c>
      <c r="CO2444">
        <v>5.0000000000000001E-3</v>
      </c>
      <c r="CP2444">
        <v>0.67</v>
      </c>
      <c r="CR2444">
        <v>0.3</v>
      </c>
      <c r="CS2444">
        <v>67</v>
      </c>
      <c r="CT2444">
        <v>0.05</v>
      </c>
      <c r="CU2444">
        <v>1.59</v>
      </c>
      <c r="CX2444">
        <v>83.8</v>
      </c>
      <c r="CY2444">
        <v>0.8</v>
      </c>
    </row>
    <row r="2445" spans="1:103">
      <c r="A2445" t="s">
        <v>2693</v>
      </c>
      <c r="B2445" t="s">
        <v>2694</v>
      </c>
      <c r="C2445" t="s">
        <v>104</v>
      </c>
      <c r="D2445" t="s">
        <v>105</v>
      </c>
      <c r="E2445">
        <v>516959</v>
      </c>
      <c r="F2445">
        <v>7188623</v>
      </c>
      <c r="G2445">
        <v>756</v>
      </c>
      <c r="H2445" s="1">
        <v>41133</v>
      </c>
      <c r="I2445" t="s">
        <v>395</v>
      </c>
      <c r="J2445" t="s">
        <v>107</v>
      </c>
      <c r="K2445" t="s">
        <v>108</v>
      </c>
      <c r="L2445" t="s">
        <v>109</v>
      </c>
      <c r="M2445" t="s">
        <v>120</v>
      </c>
      <c r="N2445" t="s">
        <v>111</v>
      </c>
      <c r="O2445" t="s">
        <v>2693</v>
      </c>
      <c r="P2445" t="s">
        <v>112</v>
      </c>
      <c r="Q2445" t="s">
        <v>113</v>
      </c>
      <c r="R2445" t="s">
        <v>114</v>
      </c>
      <c r="T2445" s="1">
        <v>41104</v>
      </c>
      <c r="V2445">
        <v>5845</v>
      </c>
      <c r="X2445">
        <v>1.03</v>
      </c>
      <c r="Z2445">
        <v>32.6</v>
      </c>
      <c r="AA2445">
        <v>5.7</v>
      </c>
      <c r="AC2445">
        <v>4</v>
      </c>
      <c r="AD2445">
        <v>662.6</v>
      </c>
      <c r="AG2445">
        <v>0.24</v>
      </c>
      <c r="AH2445">
        <v>0.27</v>
      </c>
      <c r="AJ2445">
        <v>1.01</v>
      </c>
      <c r="AM2445">
        <v>1.6</v>
      </c>
      <c r="AO2445">
        <v>29.7</v>
      </c>
      <c r="AR2445">
        <v>46.13</v>
      </c>
      <c r="AV2445">
        <v>2.88</v>
      </c>
      <c r="AW2445">
        <v>3.6</v>
      </c>
      <c r="BA2445">
        <v>123</v>
      </c>
      <c r="BE2445">
        <v>0.15</v>
      </c>
      <c r="BF2445">
        <v>5.5</v>
      </c>
      <c r="BI2445">
        <v>0.03</v>
      </c>
      <c r="BK2445">
        <v>40</v>
      </c>
      <c r="BL2445">
        <v>10.39</v>
      </c>
      <c r="BM2445">
        <v>0.02</v>
      </c>
      <c r="BQ2445">
        <v>27.1</v>
      </c>
      <c r="BR2445">
        <v>0.66500000000000004</v>
      </c>
      <c r="BU2445">
        <v>27.43</v>
      </c>
      <c r="CB2445">
        <v>0.31</v>
      </c>
      <c r="CD2445">
        <v>5.72</v>
      </c>
      <c r="CE2445">
        <v>1.5</v>
      </c>
      <c r="CF2445">
        <v>16.8</v>
      </c>
      <c r="CJ2445">
        <v>191.1</v>
      </c>
      <c r="CM2445">
        <v>0.22</v>
      </c>
      <c r="CN2445">
        <v>0.2</v>
      </c>
      <c r="CO2445">
        <v>3.0000000000000001E-3</v>
      </c>
      <c r="CP2445">
        <v>0.71</v>
      </c>
      <c r="CR2445">
        <v>4.4000000000000004</v>
      </c>
      <c r="CS2445">
        <v>115</v>
      </c>
      <c r="CT2445">
        <v>0.05</v>
      </c>
      <c r="CX2445">
        <v>74.8</v>
      </c>
    </row>
    <row r="2446" spans="1:103">
      <c r="A2446" t="s">
        <v>2695</v>
      </c>
      <c r="B2446" t="s">
        <v>2696</v>
      </c>
      <c r="C2446" t="s">
        <v>104</v>
      </c>
      <c r="D2446" t="s">
        <v>105</v>
      </c>
      <c r="E2446">
        <v>517323</v>
      </c>
      <c r="F2446">
        <v>7188696</v>
      </c>
      <c r="G2446">
        <v>729</v>
      </c>
      <c r="H2446" s="1">
        <v>41133</v>
      </c>
      <c r="I2446" t="s">
        <v>395</v>
      </c>
      <c r="J2446" t="s">
        <v>107</v>
      </c>
      <c r="K2446" t="s">
        <v>108</v>
      </c>
      <c r="L2446" t="s">
        <v>109</v>
      </c>
      <c r="M2446" t="s">
        <v>120</v>
      </c>
      <c r="N2446" t="s">
        <v>111</v>
      </c>
      <c r="O2446" t="s">
        <v>2695</v>
      </c>
      <c r="P2446" t="s">
        <v>112</v>
      </c>
      <c r="Q2446" t="s">
        <v>113</v>
      </c>
      <c r="R2446" t="s">
        <v>114</v>
      </c>
      <c r="T2446" s="1">
        <v>41104</v>
      </c>
      <c r="V2446">
        <v>2375</v>
      </c>
      <c r="X2446">
        <v>0.9</v>
      </c>
      <c r="Z2446">
        <v>18.3</v>
      </c>
      <c r="AA2446">
        <v>15.1</v>
      </c>
      <c r="AC2446">
        <v>0.5</v>
      </c>
      <c r="AD2446">
        <v>50.9</v>
      </c>
      <c r="AG2446">
        <v>0.4</v>
      </c>
      <c r="AH2446">
        <v>0.03</v>
      </c>
      <c r="AJ2446">
        <v>0.34</v>
      </c>
      <c r="AM2446">
        <v>1.3</v>
      </c>
      <c r="AO2446">
        <v>31.3</v>
      </c>
      <c r="AR2446">
        <v>32.229999999999997</v>
      </c>
      <c r="AV2446">
        <v>6.98</v>
      </c>
      <c r="AW2446">
        <v>5.0999999999999996</v>
      </c>
      <c r="BA2446">
        <v>152</v>
      </c>
      <c r="BE2446">
        <v>0.3</v>
      </c>
      <c r="BF2446">
        <v>3.4</v>
      </c>
      <c r="BI2446">
        <v>0.04</v>
      </c>
      <c r="BK2446">
        <v>32</v>
      </c>
      <c r="BL2446">
        <v>8.68</v>
      </c>
      <c r="BM2446">
        <v>1.9E-2</v>
      </c>
      <c r="BQ2446">
        <v>12.7</v>
      </c>
      <c r="BR2446">
        <v>0.14099999999999999</v>
      </c>
      <c r="BU2446">
        <v>32.36</v>
      </c>
      <c r="CB2446">
        <v>1.1200000000000001</v>
      </c>
      <c r="CD2446">
        <v>4.4400000000000004</v>
      </c>
      <c r="CE2446">
        <v>2.7</v>
      </c>
      <c r="CF2446">
        <v>6.2</v>
      </c>
      <c r="CJ2446">
        <v>359</v>
      </c>
      <c r="CM2446">
        <v>0.5</v>
      </c>
      <c r="CN2446">
        <v>1.1000000000000001</v>
      </c>
      <c r="CO2446">
        <v>1.0999999999999999E-2</v>
      </c>
      <c r="CP2446">
        <v>0.55000000000000004</v>
      </c>
      <c r="CR2446">
        <v>0.7</v>
      </c>
      <c r="CS2446">
        <v>126</v>
      </c>
      <c r="CT2446">
        <v>0.1</v>
      </c>
      <c r="CX2446">
        <v>39</v>
      </c>
    </row>
    <row r="2447" spans="1:103">
      <c r="A2447" t="s">
        <v>2697</v>
      </c>
      <c r="B2447" t="s">
        <v>2698</v>
      </c>
      <c r="C2447" t="s">
        <v>104</v>
      </c>
      <c r="D2447" t="s">
        <v>105</v>
      </c>
      <c r="E2447">
        <v>516996</v>
      </c>
      <c r="F2447">
        <v>7188208</v>
      </c>
      <c r="G2447">
        <v>792</v>
      </c>
      <c r="H2447" s="1">
        <v>41133</v>
      </c>
      <c r="I2447" t="s">
        <v>395</v>
      </c>
      <c r="J2447" t="s">
        <v>107</v>
      </c>
      <c r="K2447" t="s">
        <v>108</v>
      </c>
      <c r="L2447" t="s">
        <v>109</v>
      </c>
      <c r="M2447" t="s">
        <v>120</v>
      </c>
      <c r="N2447" t="s">
        <v>111</v>
      </c>
      <c r="O2447" t="s">
        <v>2697</v>
      </c>
      <c r="P2447" t="s">
        <v>112</v>
      </c>
      <c r="Q2447" t="s">
        <v>113</v>
      </c>
      <c r="R2447" t="s">
        <v>114</v>
      </c>
      <c r="T2447" s="1">
        <v>41104</v>
      </c>
      <c r="V2447">
        <v>262</v>
      </c>
      <c r="X2447">
        <v>1.61</v>
      </c>
      <c r="Z2447">
        <v>17.8</v>
      </c>
      <c r="AA2447">
        <v>0.9</v>
      </c>
      <c r="AC2447">
        <v>0.5</v>
      </c>
      <c r="AD2447">
        <v>199.4</v>
      </c>
      <c r="AG2447">
        <v>0.23</v>
      </c>
      <c r="AH2447">
        <v>0.04</v>
      </c>
      <c r="AJ2447">
        <v>0.22</v>
      </c>
      <c r="AM2447">
        <v>4.4000000000000004</v>
      </c>
      <c r="AO2447">
        <v>29.6</v>
      </c>
      <c r="AR2447">
        <v>12.49</v>
      </c>
      <c r="AV2447">
        <v>3.65</v>
      </c>
      <c r="AW2447">
        <v>7.4</v>
      </c>
      <c r="BA2447">
        <v>31</v>
      </c>
      <c r="BE2447">
        <v>7.0000000000000007E-2</v>
      </c>
      <c r="BF2447">
        <v>6.6</v>
      </c>
      <c r="BI2447">
        <v>0.19</v>
      </c>
      <c r="BK2447">
        <v>138</v>
      </c>
      <c r="BL2447">
        <v>15.64</v>
      </c>
      <c r="BM2447">
        <v>3.0000000000000001E-3</v>
      </c>
      <c r="BQ2447">
        <v>20.2</v>
      </c>
      <c r="BR2447">
        <v>2.9000000000000001E-2</v>
      </c>
      <c r="BU2447">
        <v>11.55</v>
      </c>
      <c r="CB2447">
        <v>7.0000000000000007E-2</v>
      </c>
      <c r="CD2447">
        <v>1.46</v>
      </c>
      <c r="CE2447">
        <v>2.2999999999999998</v>
      </c>
      <c r="CF2447">
        <v>1.6</v>
      </c>
      <c r="CJ2447">
        <v>12.1</v>
      </c>
      <c r="CM2447">
        <v>0.09</v>
      </c>
      <c r="CN2447">
        <v>2.2000000000000002</v>
      </c>
      <c r="CO2447">
        <v>1.7999999999999999E-2</v>
      </c>
      <c r="CP2447">
        <v>0.94</v>
      </c>
      <c r="CR2447">
        <v>0.8</v>
      </c>
      <c r="CS2447">
        <v>144</v>
      </c>
      <c r="CT2447">
        <v>0.1</v>
      </c>
      <c r="CX2447">
        <v>64.3</v>
      </c>
    </row>
    <row r="2448" spans="1:103">
      <c r="A2448" t="s">
        <v>2699</v>
      </c>
      <c r="B2448" t="s">
        <v>2700</v>
      </c>
      <c r="C2448" t="s">
        <v>104</v>
      </c>
      <c r="D2448" t="s">
        <v>105</v>
      </c>
      <c r="E2448">
        <v>517815</v>
      </c>
      <c r="F2448">
        <v>7188282</v>
      </c>
      <c r="G2448">
        <v>718</v>
      </c>
      <c r="H2448" s="1">
        <v>41133</v>
      </c>
      <c r="I2448" t="s">
        <v>395</v>
      </c>
      <c r="J2448" t="s">
        <v>107</v>
      </c>
      <c r="K2448" t="s">
        <v>108</v>
      </c>
      <c r="L2448" t="s">
        <v>109</v>
      </c>
      <c r="M2448" t="s">
        <v>120</v>
      </c>
      <c r="N2448" t="s">
        <v>111</v>
      </c>
      <c r="O2448" t="s">
        <v>2699</v>
      </c>
      <c r="P2448" t="s">
        <v>112</v>
      </c>
      <c r="Q2448" t="s">
        <v>113</v>
      </c>
      <c r="R2448" t="s">
        <v>114</v>
      </c>
      <c r="T2448" s="1">
        <v>41105</v>
      </c>
      <c r="V2448">
        <v>1233</v>
      </c>
      <c r="X2448">
        <v>0.95</v>
      </c>
      <c r="Z2448">
        <v>22.1</v>
      </c>
      <c r="AA2448">
        <v>3.5</v>
      </c>
      <c r="AC2448">
        <v>2</v>
      </c>
      <c r="AD2448">
        <v>219.1</v>
      </c>
      <c r="AG2448">
        <v>0.4</v>
      </c>
      <c r="AH2448">
        <v>0.03</v>
      </c>
      <c r="AJ2448">
        <v>0.1</v>
      </c>
      <c r="AM2448">
        <v>2.1</v>
      </c>
      <c r="AO2448">
        <v>34.9</v>
      </c>
      <c r="AR2448">
        <v>13.67</v>
      </c>
      <c r="AV2448">
        <v>3.26</v>
      </c>
      <c r="AW2448">
        <v>6.6</v>
      </c>
      <c r="BA2448">
        <v>36</v>
      </c>
      <c r="BE2448">
        <v>0.08</v>
      </c>
      <c r="BF2448">
        <v>5.9</v>
      </c>
      <c r="BI2448">
        <v>0.09</v>
      </c>
      <c r="BK2448">
        <v>75</v>
      </c>
      <c r="BL2448">
        <v>10.28</v>
      </c>
      <c r="BM2448">
        <v>2E-3</v>
      </c>
      <c r="BQ2448">
        <v>10.1</v>
      </c>
      <c r="BR2448">
        <v>0.03</v>
      </c>
      <c r="BU2448">
        <v>14.19</v>
      </c>
      <c r="CB2448">
        <v>0.13</v>
      </c>
      <c r="CD2448">
        <v>1.52</v>
      </c>
      <c r="CE2448">
        <v>1.2</v>
      </c>
      <c r="CF2448">
        <v>4.4000000000000004</v>
      </c>
      <c r="CJ2448">
        <v>10.3</v>
      </c>
      <c r="CM2448">
        <v>0.24</v>
      </c>
      <c r="CN2448">
        <v>1.5</v>
      </c>
      <c r="CO2448">
        <v>1.7999999999999999E-2</v>
      </c>
      <c r="CP2448">
        <v>0.23</v>
      </c>
      <c r="CR2448">
        <v>1</v>
      </c>
      <c r="CS2448">
        <v>148</v>
      </c>
      <c r="CT2448">
        <v>0.2</v>
      </c>
      <c r="CX2448">
        <v>36.4</v>
      </c>
    </row>
    <row r="2449" spans="1:103">
      <c r="A2449" t="s">
        <v>2701</v>
      </c>
      <c r="B2449" t="s">
        <v>2702</v>
      </c>
      <c r="C2449" t="s">
        <v>104</v>
      </c>
      <c r="D2449" t="s">
        <v>105</v>
      </c>
      <c r="E2449">
        <v>517864</v>
      </c>
      <c r="F2449">
        <v>7188501</v>
      </c>
      <c r="G2449">
        <v>701</v>
      </c>
      <c r="H2449" s="1">
        <v>41133</v>
      </c>
      <c r="I2449" t="s">
        <v>395</v>
      </c>
      <c r="J2449" t="s">
        <v>107</v>
      </c>
      <c r="K2449" t="s">
        <v>108</v>
      </c>
      <c r="L2449" t="s">
        <v>109</v>
      </c>
      <c r="M2449" t="s">
        <v>120</v>
      </c>
      <c r="N2449" t="s">
        <v>111</v>
      </c>
      <c r="O2449" t="s">
        <v>2701</v>
      </c>
      <c r="P2449" t="s">
        <v>112</v>
      </c>
      <c r="Q2449" t="s">
        <v>113</v>
      </c>
      <c r="R2449" t="s">
        <v>114</v>
      </c>
      <c r="T2449" s="1">
        <v>41105</v>
      </c>
      <c r="V2449">
        <v>3790</v>
      </c>
      <c r="X2449">
        <v>1.38</v>
      </c>
      <c r="Z2449">
        <v>28.4</v>
      </c>
      <c r="AA2449">
        <v>8.1</v>
      </c>
      <c r="AC2449">
        <v>4</v>
      </c>
      <c r="AD2449">
        <v>193.1</v>
      </c>
      <c r="AG2449">
        <v>0.38</v>
      </c>
      <c r="AH2449">
        <v>0.02</v>
      </c>
      <c r="AJ2449">
        <v>0.05</v>
      </c>
      <c r="AM2449">
        <v>2.5</v>
      </c>
      <c r="AO2449">
        <v>44.2</v>
      </c>
      <c r="AR2449">
        <v>17.03</v>
      </c>
      <c r="AV2449">
        <v>3.04</v>
      </c>
      <c r="AW2449">
        <v>5.8</v>
      </c>
      <c r="BA2449">
        <v>396</v>
      </c>
      <c r="BE2449">
        <v>7.0000000000000007E-2</v>
      </c>
      <c r="BF2449">
        <v>5.6</v>
      </c>
      <c r="BI2449">
        <v>0.16</v>
      </c>
      <c r="BK2449">
        <v>67</v>
      </c>
      <c r="BL2449">
        <v>8.93</v>
      </c>
      <c r="BM2449">
        <v>5.0000000000000001E-4</v>
      </c>
      <c r="BQ2449">
        <v>10.7</v>
      </c>
      <c r="BR2449">
        <v>2.5000000000000001E-2</v>
      </c>
      <c r="BU2449">
        <v>10.83</v>
      </c>
      <c r="CB2449">
        <v>7.0000000000000007E-2</v>
      </c>
      <c r="CD2449">
        <v>1.91</v>
      </c>
      <c r="CE2449">
        <v>2.2999999999999998</v>
      </c>
      <c r="CF2449">
        <v>4.7</v>
      </c>
      <c r="CJ2449">
        <v>7.6</v>
      </c>
      <c r="CM2449">
        <v>0.17</v>
      </c>
      <c r="CN2449">
        <v>2</v>
      </c>
      <c r="CO2449">
        <v>7.0000000000000001E-3</v>
      </c>
      <c r="CP2449">
        <v>0.28000000000000003</v>
      </c>
      <c r="CR2449">
        <v>1.8</v>
      </c>
      <c r="CS2449">
        <v>111</v>
      </c>
      <c r="CT2449">
        <v>0.1</v>
      </c>
      <c r="CX2449">
        <v>30.4</v>
      </c>
    </row>
    <row r="2450" spans="1:103">
      <c r="A2450" t="s">
        <v>2703</v>
      </c>
      <c r="B2450" t="s">
        <v>2704</v>
      </c>
      <c r="C2450" t="s">
        <v>104</v>
      </c>
      <c r="D2450" t="s">
        <v>105</v>
      </c>
      <c r="E2450">
        <v>519211</v>
      </c>
      <c r="F2450">
        <v>7188313</v>
      </c>
      <c r="G2450">
        <v>665</v>
      </c>
      <c r="H2450" s="1">
        <v>41133</v>
      </c>
      <c r="I2450" t="s">
        <v>395</v>
      </c>
      <c r="J2450" t="s">
        <v>107</v>
      </c>
      <c r="K2450" t="s">
        <v>108</v>
      </c>
      <c r="L2450" t="s">
        <v>109</v>
      </c>
      <c r="M2450" t="s">
        <v>120</v>
      </c>
      <c r="N2450" t="s">
        <v>111</v>
      </c>
      <c r="O2450" t="s">
        <v>2703</v>
      </c>
      <c r="P2450" t="s">
        <v>112</v>
      </c>
      <c r="Q2450" t="s">
        <v>113</v>
      </c>
      <c r="R2450" t="s">
        <v>114</v>
      </c>
      <c r="T2450" s="1">
        <v>41105</v>
      </c>
      <c r="V2450">
        <v>1134</v>
      </c>
      <c r="X2450">
        <v>1.45</v>
      </c>
      <c r="Z2450">
        <v>21.5</v>
      </c>
      <c r="AA2450">
        <v>3.8</v>
      </c>
      <c r="AC2450">
        <v>4</v>
      </c>
      <c r="AD2450">
        <v>871</v>
      </c>
      <c r="AG2450">
        <v>0.19</v>
      </c>
      <c r="AH2450">
        <v>0.08</v>
      </c>
      <c r="AJ2450">
        <v>0.31</v>
      </c>
      <c r="AM2450">
        <v>7.8</v>
      </c>
      <c r="AO2450">
        <v>64.900000000000006</v>
      </c>
      <c r="AR2450">
        <v>45.34</v>
      </c>
      <c r="AV2450">
        <v>3.55</v>
      </c>
      <c r="AW2450">
        <v>4</v>
      </c>
      <c r="BA2450">
        <v>160</v>
      </c>
      <c r="BE2450">
        <v>0.12</v>
      </c>
      <c r="BF2450">
        <v>6.2</v>
      </c>
      <c r="BI2450">
        <v>0.22</v>
      </c>
      <c r="BK2450">
        <v>301</v>
      </c>
      <c r="BL2450">
        <v>9.07</v>
      </c>
      <c r="BM2450">
        <v>6.0000000000000001E-3</v>
      </c>
      <c r="BQ2450">
        <v>43</v>
      </c>
      <c r="BR2450">
        <v>0.05</v>
      </c>
      <c r="BU2450">
        <v>10.73</v>
      </c>
      <c r="CB2450">
        <v>0.28000000000000003</v>
      </c>
      <c r="CD2450">
        <v>2.5299999999999998</v>
      </c>
      <c r="CE2450">
        <v>4</v>
      </c>
      <c r="CF2450">
        <v>18.5</v>
      </c>
      <c r="CJ2450">
        <v>64.8</v>
      </c>
      <c r="CM2450">
        <v>0.34</v>
      </c>
      <c r="CN2450">
        <v>2.5</v>
      </c>
      <c r="CO2450">
        <v>6.0000000000000001E-3</v>
      </c>
      <c r="CP2450">
        <v>0.26</v>
      </c>
      <c r="CR2450">
        <v>3.3</v>
      </c>
      <c r="CS2450">
        <v>122</v>
      </c>
      <c r="CT2450">
        <v>0.1</v>
      </c>
      <c r="CX2450">
        <v>133.69999999999999</v>
      </c>
    </row>
    <row r="2451" spans="1:103">
      <c r="A2451" t="s">
        <v>2705</v>
      </c>
      <c r="B2451" t="s">
        <v>2706</v>
      </c>
      <c r="C2451" t="s">
        <v>104</v>
      </c>
      <c r="D2451" t="s">
        <v>105</v>
      </c>
      <c r="E2451">
        <v>519025</v>
      </c>
      <c r="F2451">
        <v>7188154</v>
      </c>
      <c r="G2451">
        <v>600</v>
      </c>
      <c r="H2451" s="1">
        <v>41133</v>
      </c>
      <c r="I2451" t="s">
        <v>395</v>
      </c>
      <c r="J2451" t="s">
        <v>107</v>
      </c>
      <c r="K2451" t="s">
        <v>108</v>
      </c>
      <c r="L2451" t="s">
        <v>109</v>
      </c>
      <c r="M2451" t="s">
        <v>120</v>
      </c>
      <c r="N2451" t="s">
        <v>111</v>
      </c>
      <c r="O2451" t="s">
        <v>2705</v>
      </c>
      <c r="P2451" t="s">
        <v>112</v>
      </c>
      <c r="Q2451" t="s">
        <v>113</v>
      </c>
      <c r="R2451" t="s">
        <v>114</v>
      </c>
      <c r="T2451" s="1">
        <v>41105</v>
      </c>
      <c r="V2451">
        <v>669</v>
      </c>
      <c r="X2451">
        <v>1.1399999999999999</v>
      </c>
      <c r="Z2451">
        <v>11</v>
      </c>
      <c r="AA2451">
        <v>2.2999999999999998</v>
      </c>
      <c r="AC2451">
        <v>1</v>
      </c>
      <c r="AD2451">
        <v>383.9</v>
      </c>
      <c r="AG2451">
        <v>0.16</v>
      </c>
      <c r="AH2451">
        <v>0.04</v>
      </c>
      <c r="AJ2451">
        <v>0.22</v>
      </c>
      <c r="AM2451">
        <v>3.8</v>
      </c>
      <c r="AO2451">
        <v>22.9</v>
      </c>
      <c r="AR2451">
        <v>19.41</v>
      </c>
      <c r="AV2451">
        <v>1.81</v>
      </c>
      <c r="AW2451">
        <v>3.3</v>
      </c>
      <c r="BA2451">
        <v>22</v>
      </c>
      <c r="BE2451">
        <v>0.05</v>
      </c>
      <c r="BF2451">
        <v>6.1</v>
      </c>
      <c r="BI2451">
        <v>0.16</v>
      </c>
      <c r="BK2451">
        <v>82</v>
      </c>
      <c r="BL2451">
        <v>5.35</v>
      </c>
      <c r="BM2451">
        <v>3.0000000000000001E-3</v>
      </c>
      <c r="BQ2451">
        <v>17.3</v>
      </c>
      <c r="BR2451">
        <v>1.9E-2</v>
      </c>
      <c r="BU2451">
        <v>9.43</v>
      </c>
      <c r="CB2451">
        <v>0.03</v>
      </c>
      <c r="CD2451">
        <v>1.89</v>
      </c>
      <c r="CE2451">
        <v>1.7</v>
      </c>
      <c r="CF2451">
        <v>1.4</v>
      </c>
      <c r="CJ2451">
        <v>15.4</v>
      </c>
      <c r="CM2451">
        <v>7.0000000000000007E-2</v>
      </c>
      <c r="CN2451">
        <v>1.8</v>
      </c>
      <c r="CO2451">
        <v>7.0000000000000001E-3</v>
      </c>
      <c r="CP2451">
        <v>0.18</v>
      </c>
      <c r="CR2451">
        <v>0.8</v>
      </c>
      <c r="CS2451">
        <v>91</v>
      </c>
      <c r="CT2451">
        <v>0.05</v>
      </c>
      <c r="CX2451">
        <v>57.8</v>
      </c>
    </row>
    <row r="2452" spans="1:103">
      <c r="A2452" t="s">
        <v>2707</v>
      </c>
      <c r="B2452">
        <v>119563</v>
      </c>
      <c r="C2452" t="s">
        <v>104</v>
      </c>
      <c r="D2452" t="s">
        <v>105</v>
      </c>
      <c r="E2452">
        <v>503383</v>
      </c>
      <c r="F2452">
        <v>7183064</v>
      </c>
      <c r="G2452">
        <v>437</v>
      </c>
      <c r="H2452" s="1">
        <v>40769</v>
      </c>
      <c r="I2452" t="s">
        <v>2349</v>
      </c>
      <c r="J2452" t="s">
        <v>107</v>
      </c>
      <c r="K2452" t="s">
        <v>108</v>
      </c>
      <c r="L2452" t="s">
        <v>109</v>
      </c>
      <c r="M2452" t="s">
        <v>110</v>
      </c>
      <c r="N2452" t="s">
        <v>111</v>
      </c>
      <c r="O2452" t="s">
        <v>2707</v>
      </c>
      <c r="P2452" t="s">
        <v>112</v>
      </c>
      <c r="Q2452" t="s">
        <v>2350</v>
      </c>
      <c r="R2452" t="s">
        <v>2351</v>
      </c>
      <c r="T2452" s="1">
        <v>40733</v>
      </c>
      <c r="V2452">
        <v>230</v>
      </c>
      <c r="X2452">
        <v>1.2</v>
      </c>
      <c r="Z2452">
        <v>9.8000000000000007</v>
      </c>
      <c r="AA2452">
        <v>3.7</v>
      </c>
      <c r="AC2452">
        <v>0.5</v>
      </c>
      <c r="AD2452">
        <v>492</v>
      </c>
      <c r="AE2452">
        <v>0.4</v>
      </c>
      <c r="AG2452">
        <v>0.21</v>
      </c>
      <c r="AH2452">
        <v>0.06</v>
      </c>
      <c r="AJ2452">
        <v>0.46</v>
      </c>
      <c r="AK2452">
        <v>9.6999999999999993</v>
      </c>
      <c r="AM2452">
        <v>4.4000000000000004</v>
      </c>
      <c r="AO2452">
        <v>17.100000000000001</v>
      </c>
      <c r="AP2452">
        <v>1.52</v>
      </c>
      <c r="AR2452">
        <v>16.739999999999998</v>
      </c>
      <c r="AV2452">
        <v>2.04</v>
      </c>
      <c r="AW2452">
        <v>3.2</v>
      </c>
      <c r="AY2452">
        <v>0.05</v>
      </c>
      <c r="AZ2452">
        <v>0.01</v>
      </c>
      <c r="BA2452">
        <v>24</v>
      </c>
      <c r="BD2452">
        <v>0.03</v>
      </c>
      <c r="BE2452">
        <v>0.08</v>
      </c>
      <c r="BF2452">
        <v>4.7</v>
      </c>
      <c r="BG2452">
        <v>13.2</v>
      </c>
      <c r="BI2452">
        <v>0.17</v>
      </c>
      <c r="BK2452">
        <v>174</v>
      </c>
      <c r="BL2452">
        <v>3.93</v>
      </c>
      <c r="BM2452">
        <v>1.7000000000000001E-2</v>
      </c>
      <c r="BN2452">
        <v>0.31</v>
      </c>
      <c r="BQ2452">
        <v>16.7</v>
      </c>
      <c r="BR2452">
        <v>0.06</v>
      </c>
      <c r="BU2452">
        <v>22.73</v>
      </c>
      <c r="BV2452">
        <v>5</v>
      </c>
      <c r="BX2452">
        <v>1</v>
      </c>
      <c r="BY2452">
        <v>9.9</v>
      </c>
      <c r="BZ2452">
        <v>1</v>
      </c>
      <c r="CB2452">
        <v>0.09</v>
      </c>
      <c r="CD2452">
        <v>2.25</v>
      </c>
      <c r="CE2452">
        <v>1.6</v>
      </c>
      <c r="CF2452">
        <v>1.7</v>
      </c>
      <c r="CH2452">
        <v>1.4</v>
      </c>
      <c r="CJ2452">
        <v>21.2</v>
      </c>
      <c r="CK2452">
        <v>2.5000000000000001E-2</v>
      </c>
      <c r="CM2452">
        <v>0.08</v>
      </c>
      <c r="CN2452">
        <v>1.5</v>
      </c>
      <c r="CO2452">
        <v>3.0000000000000001E-3</v>
      </c>
      <c r="CP2452">
        <v>0.52</v>
      </c>
      <c r="CR2452">
        <v>0.5</v>
      </c>
      <c r="CS2452">
        <v>48</v>
      </c>
      <c r="CT2452">
        <v>0.05</v>
      </c>
      <c r="CU2452">
        <v>2.21</v>
      </c>
      <c r="CX2452">
        <v>152.30000000000001</v>
      </c>
      <c r="CY2452">
        <v>0.4</v>
      </c>
    </row>
    <row r="2453" spans="1:103">
      <c r="A2453" t="s">
        <v>2708</v>
      </c>
      <c r="B2453">
        <v>119574</v>
      </c>
      <c r="C2453" t="s">
        <v>104</v>
      </c>
      <c r="D2453" t="s">
        <v>105</v>
      </c>
      <c r="E2453">
        <v>503030</v>
      </c>
      <c r="F2453">
        <v>7182888</v>
      </c>
      <c r="G2453">
        <v>512</v>
      </c>
      <c r="H2453" s="1">
        <v>40769</v>
      </c>
      <c r="I2453" t="s">
        <v>2349</v>
      </c>
      <c r="J2453" t="s">
        <v>107</v>
      </c>
      <c r="K2453" t="s">
        <v>108</v>
      </c>
      <c r="L2453" t="s">
        <v>109</v>
      </c>
      <c r="M2453" t="s">
        <v>110</v>
      </c>
      <c r="N2453" t="s">
        <v>111</v>
      </c>
      <c r="O2453" t="s">
        <v>2708</v>
      </c>
      <c r="P2453" t="s">
        <v>112</v>
      </c>
      <c r="Q2453" t="s">
        <v>2350</v>
      </c>
      <c r="R2453" t="s">
        <v>2351</v>
      </c>
      <c r="T2453" s="1">
        <v>40733</v>
      </c>
      <c r="V2453">
        <v>353</v>
      </c>
      <c r="X2453">
        <v>1.29</v>
      </c>
      <c r="Z2453">
        <v>11</v>
      </c>
      <c r="AA2453">
        <v>0.1</v>
      </c>
      <c r="AC2453">
        <v>0.5</v>
      </c>
      <c r="AD2453">
        <v>266.60000000000002</v>
      </c>
      <c r="AE2453">
        <v>0.4</v>
      </c>
      <c r="AG2453">
        <v>0.18</v>
      </c>
      <c r="AH2453">
        <v>7.0000000000000007E-2</v>
      </c>
      <c r="AJ2453">
        <v>0.49</v>
      </c>
      <c r="AK2453">
        <v>18</v>
      </c>
      <c r="AM2453">
        <v>3.8</v>
      </c>
      <c r="AO2453">
        <v>21.2</v>
      </c>
      <c r="AP2453">
        <v>1.31</v>
      </c>
      <c r="AR2453">
        <v>9.93</v>
      </c>
      <c r="AV2453">
        <v>2.3199999999999998</v>
      </c>
      <c r="AW2453">
        <v>5</v>
      </c>
      <c r="AY2453">
        <v>0.05</v>
      </c>
      <c r="AZ2453">
        <v>0.03</v>
      </c>
      <c r="BA2453">
        <v>24</v>
      </c>
      <c r="BD2453">
        <v>0.01</v>
      </c>
      <c r="BE2453">
        <v>0.04</v>
      </c>
      <c r="BF2453">
        <v>9</v>
      </c>
      <c r="BG2453">
        <v>7.3</v>
      </c>
      <c r="BI2453">
        <v>0.19</v>
      </c>
      <c r="BK2453">
        <v>116</v>
      </c>
      <c r="BL2453">
        <v>2.86</v>
      </c>
      <c r="BM2453">
        <v>0.01</v>
      </c>
      <c r="BN2453">
        <v>0.56999999999999995</v>
      </c>
      <c r="BQ2453">
        <v>11.7</v>
      </c>
      <c r="BR2453">
        <v>0.03</v>
      </c>
      <c r="BU2453">
        <v>16.079999999999998</v>
      </c>
      <c r="BV2453">
        <v>5</v>
      </c>
      <c r="BX2453">
        <v>1</v>
      </c>
      <c r="BY2453">
        <v>7.4</v>
      </c>
      <c r="BZ2453">
        <v>0.5</v>
      </c>
      <c r="CB2453">
        <v>0.05</v>
      </c>
      <c r="CD2453">
        <v>1.57</v>
      </c>
      <c r="CE2453">
        <v>1.4</v>
      </c>
      <c r="CF2453">
        <v>1.5</v>
      </c>
      <c r="CH2453">
        <v>0.5</v>
      </c>
      <c r="CJ2453">
        <v>23.5</v>
      </c>
      <c r="CK2453">
        <v>2.5000000000000001E-2</v>
      </c>
      <c r="CM2453">
        <v>0.05</v>
      </c>
      <c r="CN2453">
        <v>2.4</v>
      </c>
      <c r="CO2453">
        <v>2.3E-2</v>
      </c>
      <c r="CP2453">
        <v>0.21</v>
      </c>
      <c r="CR2453">
        <v>0.4</v>
      </c>
      <c r="CS2453">
        <v>80</v>
      </c>
      <c r="CT2453">
        <v>0.2</v>
      </c>
      <c r="CU2453">
        <v>1.85</v>
      </c>
      <c r="CX2453">
        <v>80.2</v>
      </c>
      <c r="CY2453">
        <v>2.1</v>
      </c>
    </row>
    <row r="2454" spans="1:103">
      <c r="A2454" t="s">
        <v>2709</v>
      </c>
      <c r="B2454">
        <v>119584</v>
      </c>
      <c r="C2454" t="s">
        <v>104</v>
      </c>
      <c r="D2454" t="s">
        <v>105</v>
      </c>
      <c r="E2454">
        <v>505635</v>
      </c>
      <c r="F2454">
        <v>7182762</v>
      </c>
      <c r="G2454">
        <v>567</v>
      </c>
      <c r="H2454" s="1">
        <v>40769</v>
      </c>
      <c r="I2454" t="s">
        <v>2349</v>
      </c>
      <c r="J2454" t="s">
        <v>107</v>
      </c>
      <c r="K2454" t="s">
        <v>108</v>
      </c>
      <c r="L2454" t="s">
        <v>109</v>
      </c>
      <c r="M2454" t="s">
        <v>110</v>
      </c>
      <c r="N2454" t="s">
        <v>111</v>
      </c>
      <c r="O2454" t="s">
        <v>2709</v>
      </c>
      <c r="P2454" t="s">
        <v>112</v>
      </c>
      <c r="Q2454" t="s">
        <v>2350</v>
      </c>
      <c r="R2454" t="s">
        <v>2351</v>
      </c>
      <c r="T2454" s="1">
        <v>40735</v>
      </c>
      <c r="V2454">
        <v>197</v>
      </c>
      <c r="X2454">
        <v>0.92</v>
      </c>
      <c r="Z2454">
        <v>13.6</v>
      </c>
      <c r="AA2454">
        <v>0.1</v>
      </c>
      <c r="AC2454">
        <v>3</v>
      </c>
      <c r="AD2454">
        <v>696.6</v>
      </c>
      <c r="AE2454">
        <v>0.5</v>
      </c>
      <c r="AG2454">
        <v>0.26</v>
      </c>
      <c r="AH2454">
        <v>0.02</v>
      </c>
      <c r="AJ2454">
        <v>0.1</v>
      </c>
      <c r="AK2454">
        <v>5.4</v>
      </c>
      <c r="AM2454">
        <v>2.1</v>
      </c>
      <c r="AO2454">
        <v>15.4</v>
      </c>
      <c r="AP2454">
        <v>0.8</v>
      </c>
      <c r="AR2454">
        <v>22.18</v>
      </c>
      <c r="AV2454">
        <v>2.38</v>
      </c>
      <c r="AW2454">
        <v>3.1</v>
      </c>
      <c r="AY2454">
        <v>0.05</v>
      </c>
      <c r="AZ2454">
        <v>0.01</v>
      </c>
      <c r="BA2454">
        <v>24</v>
      </c>
      <c r="BD2454">
        <v>0.02</v>
      </c>
      <c r="BE2454">
        <v>0.1</v>
      </c>
      <c r="BF2454">
        <v>2.6</v>
      </c>
      <c r="BG2454">
        <v>4</v>
      </c>
      <c r="BI2454">
        <v>0.09</v>
      </c>
      <c r="BK2454">
        <v>29</v>
      </c>
      <c r="BL2454">
        <v>8.8000000000000007</v>
      </c>
      <c r="BM2454">
        <v>1.7000000000000001E-2</v>
      </c>
      <c r="BN2454">
        <v>0.24</v>
      </c>
      <c r="BQ2454">
        <v>9.3000000000000007</v>
      </c>
      <c r="BR2454">
        <v>0.03</v>
      </c>
      <c r="BU2454">
        <v>20.54</v>
      </c>
      <c r="BV2454">
        <v>5</v>
      </c>
      <c r="BX2454">
        <v>1</v>
      </c>
      <c r="BY2454">
        <v>11.4</v>
      </c>
      <c r="BZ2454">
        <v>0.5</v>
      </c>
      <c r="CB2454">
        <v>0.16</v>
      </c>
      <c r="CD2454">
        <v>1.98</v>
      </c>
      <c r="CE2454">
        <v>1.3</v>
      </c>
      <c r="CF2454">
        <v>3.3</v>
      </c>
      <c r="CH2454">
        <v>0.5</v>
      </c>
      <c r="CJ2454">
        <v>23.2</v>
      </c>
      <c r="CK2454">
        <v>2.5000000000000001E-2</v>
      </c>
      <c r="CM2454">
        <v>0.14000000000000001</v>
      </c>
      <c r="CN2454">
        <v>1.4</v>
      </c>
      <c r="CO2454">
        <v>2E-3</v>
      </c>
      <c r="CP2454">
        <v>0.92</v>
      </c>
      <c r="CR2454">
        <v>0.2</v>
      </c>
      <c r="CS2454">
        <v>48</v>
      </c>
      <c r="CT2454">
        <v>0.05</v>
      </c>
      <c r="CU2454">
        <v>1.61</v>
      </c>
      <c r="CX2454">
        <v>61.8</v>
      </c>
      <c r="CY2454">
        <v>0.6</v>
      </c>
    </row>
    <row r="2455" spans="1:103">
      <c r="A2455" t="s">
        <v>2710</v>
      </c>
      <c r="B2455">
        <v>119652</v>
      </c>
      <c r="C2455" t="s">
        <v>104</v>
      </c>
      <c r="D2455" t="s">
        <v>105</v>
      </c>
      <c r="E2455">
        <v>505599</v>
      </c>
      <c r="F2455">
        <v>7184150</v>
      </c>
      <c r="H2455" s="1">
        <v>40769</v>
      </c>
      <c r="I2455" t="s">
        <v>2349</v>
      </c>
      <c r="J2455" t="s">
        <v>107</v>
      </c>
      <c r="K2455" t="s">
        <v>108</v>
      </c>
      <c r="L2455" t="s">
        <v>109</v>
      </c>
      <c r="M2455" t="s">
        <v>110</v>
      </c>
      <c r="N2455" t="s">
        <v>111</v>
      </c>
      <c r="O2455" t="s">
        <v>2710</v>
      </c>
      <c r="P2455" t="s">
        <v>112</v>
      </c>
      <c r="Q2455" t="s">
        <v>1680</v>
      </c>
      <c r="R2455" t="s">
        <v>1681</v>
      </c>
      <c r="T2455" s="1">
        <v>40736</v>
      </c>
      <c r="V2455">
        <v>93</v>
      </c>
      <c r="X2455">
        <v>0.97</v>
      </c>
      <c r="Z2455">
        <v>6.4</v>
      </c>
      <c r="AA2455">
        <v>0.9</v>
      </c>
      <c r="AC2455">
        <v>7</v>
      </c>
      <c r="AD2455">
        <v>291</v>
      </c>
      <c r="AE2455">
        <v>0.4</v>
      </c>
      <c r="AG2455">
        <v>0.17</v>
      </c>
      <c r="AH2455">
        <v>6.03</v>
      </c>
      <c r="AJ2455">
        <v>5.0199999999999996</v>
      </c>
      <c r="AK2455">
        <v>18.899999999999999</v>
      </c>
      <c r="AM2455">
        <v>6.6</v>
      </c>
      <c r="AO2455">
        <v>11.2</v>
      </c>
      <c r="AP2455">
        <v>1.18</v>
      </c>
      <c r="AR2455">
        <v>15.4</v>
      </c>
      <c r="AV2455">
        <v>1.5</v>
      </c>
      <c r="AW2455">
        <v>2.2999999999999998</v>
      </c>
      <c r="AY2455">
        <v>0.05</v>
      </c>
      <c r="AZ2455">
        <v>0.04</v>
      </c>
      <c r="BA2455">
        <v>49</v>
      </c>
      <c r="BD2455">
        <v>0.01</v>
      </c>
      <c r="BE2455">
        <v>0.08</v>
      </c>
      <c r="BF2455">
        <v>13.9</v>
      </c>
      <c r="BG2455">
        <v>3.8</v>
      </c>
      <c r="BI2455">
        <v>1.04</v>
      </c>
      <c r="BK2455">
        <v>797</v>
      </c>
      <c r="BL2455">
        <v>0.7</v>
      </c>
      <c r="BM2455">
        <v>1.9E-2</v>
      </c>
      <c r="BN2455">
        <v>0.44</v>
      </c>
      <c r="BQ2455">
        <v>15.4</v>
      </c>
      <c r="BR2455">
        <v>8.5000000000000006E-2</v>
      </c>
      <c r="BU2455">
        <v>103.18</v>
      </c>
      <c r="BV2455">
        <v>52</v>
      </c>
      <c r="BX2455">
        <v>1</v>
      </c>
      <c r="BY2455">
        <v>9.4</v>
      </c>
      <c r="BZ2455">
        <v>0.5</v>
      </c>
      <c r="CB2455">
        <v>0.06</v>
      </c>
      <c r="CD2455">
        <v>0.54</v>
      </c>
      <c r="CE2455">
        <v>1.1000000000000001</v>
      </c>
      <c r="CF2455">
        <v>0.6</v>
      </c>
      <c r="CH2455">
        <v>0.7</v>
      </c>
      <c r="CJ2455">
        <v>59</v>
      </c>
      <c r="CK2455">
        <v>2.5000000000000001E-2</v>
      </c>
      <c r="CM2455">
        <v>0.05</v>
      </c>
      <c r="CN2455">
        <v>0.5</v>
      </c>
      <c r="CO2455">
        <v>8.0000000000000002E-3</v>
      </c>
      <c r="CP2455">
        <v>0.4</v>
      </c>
      <c r="CR2455">
        <v>0.6</v>
      </c>
      <c r="CS2455">
        <v>21</v>
      </c>
      <c r="CT2455">
        <v>0.05</v>
      </c>
      <c r="CU2455">
        <v>8.5</v>
      </c>
      <c r="CX2455">
        <v>688.7</v>
      </c>
      <c r="CY2455">
        <v>1.1000000000000001</v>
      </c>
    </row>
    <row r="2456" spans="1:103">
      <c r="A2456" t="s">
        <v>2711</v>
      </c>
      <c r="B2456">
        <v>119663</v>
      </c>
      <c r="C2456" t="s">
        <v>104</v>
      </c>
      <c r="D2456" t="s">
        <v>105</v>
      </c>
      <c r="E2456">
        <v>505399</v>
      </c>
      <c r="F2456">
        <v>7183650</v>
      </c>
      <c r="H2456" s="1">
        <v>40769</v>
      </c>
      <c r="I2456" t="s">
        <v>2349</v>
      </c>
      <c r="J2456" t="s">
        <v>107</v>
      </c>
      <c r="K2456" t="s">
        <v>108</v>
      </c>
      <c r="L2456" t="s">
        <v>109</v>
      </c>
      <c r="M2456" t="s">
        <v>110</v>
      </c>
      <c r="N2456" t="s">
        <v>111</v>
      </c>
      <c r="O2456" t="s">
        <v>2711</v>
      </c>
      <c r="P2456" t="s">
        <v>112</v>
      </c>
      <c r="Q2456" t="s">
        <v>1680</v>
      </c>
      <c r="R2456" t="s">
        <v>1681</v>
      </c>
      <c r="T2456" s="1">
        <v>40736</v>
      </c>
      <c r="V2456">
        <v>174</v>
      </c>
      <c r="X2456">
        <v>1.27</v>
      </c>
      <c r="Z2456">
        <v>11</v>
      </c>
      <c r="AA2456">
        <v>2.9</v>
      </c>
      <c r="AC2456">
        <v>5</v>
      </c>
      <c r="AD2456">
        <v>844</v>
      </c>
      <c r="AE2456">
        <v>0.4</v>
      </c>
      <c r="AG2456">
        <v>0.14000000000000001</v>
      </c>
      <c r="AH2456">
        <v>0.28000000000000003</v>
      </c>
      <c r="AJ2456">
        <v>0.63</v>
      </c>
      <c r="AK2456">
        <v>17.399999999999999</v>
      </c>
      <c r="AM2456">
        <v>5.9</v>
      </c>
      <c r="AO2456">
        <v>25.2</v>
      </c>
      <c r="AP2456">
        <v>0.72</v>
      </c>
      <c r="AR2456">
        <v>23.51</v>
      </c>
      <c r="AV2456">
        <v>2.0499999999999998</v>
      </c>
      <c r="AW2456">
        <v>3.4</v>
      </c>
      <c r="AY2456">
        <v>0.05</v>
      </c>
      <c r="AZ2456">
        <v>0.04</v>
      </c>
      <c r="BA2456">
        <v>33</v>
      </c>
      <c r="BD2456">
        <v>0.03</v>
      </c>
      <c r="BE2456">
        <v>0.14000000000000001</v>
      </c>
      <c r="BF2456">
        <v>9.6</v>
      </c>
      <c r="BG2456">
        <v>14.3</v>
      </c>
      <c r="BI2456">
        <v>0.34</v>
      </c>
      <c r="BK2456">
        <v>144</v>
      </c>
      <c r="BL2456">
        <v>3.32</v>
      </c>
      <c r="BM2456">
        <v>8.9999999999999993E-3</v>
      </c>
      <c r="BN2456">
        <v>0.54</v>
      </c>
      <c r="BQ2456">
        <v>24.3</v>
      </c>
      <c r="BR2456">
        <v>7.2999999999999995E-2</v>
      </c>
      <c r="BU2456">
        <v>11.05</v>
      </c>
      <c r="BV2456">
        <v>5</v>
      </c>
      <c r="BX2456">
        <v>1</v>
      </c>
      <c r="BY2456">
        <v>9.9</v>
      </c>
      <c r="BZ2456">
        <v>2</v>
      </c>
      <c r="CB2456">
        <v>0.04</v>
      </c>
      <c r="CD2456">
        <v>1.57</v>
      </c>
      <c r="CE2456">
        <v>2.6</v>
      </c>
      <c r="CF2456">
        <v>1.2</v>
      </c>
      <c r="CH2456">
        <v>0.6</v>
      </c>
      <c r="CJ2456">
        <v>44.9</v>
      </c>
      <c r="CK2456">
        <v>2.5000000000000001E-2</v>
      </c>
      <c r="CM2456">
        <v>0.05</v>
      </c>
      <c r="CN2456">
        <v>2.7</v>
      </c>
      <c r="CO2456">
        <v>0.02</v>
      </c>
      <c r="CP2456">
        <v>0.22</v>
      </c>
      <c r="CR2456">
        <v>0.8</v>
      </c>
      <c r="CS2456">
        <v>75</v>
      </c>
      <c r="CT2456">
        <v>0.05</v>
      </c>
      <c r="CU2456">
        <v>5.91</v>
      </c>
      <c r="CX2456">
        <v>96.3</v>
      </c>
      <c r="CY2456">
        <v>2</v>
      </c>
    </row>
    <row r="2457" spans="1:103">
      <c r="A2457" t="s">
        <v>2712</v>
      </c>
      <c r="B2457">
        <v>119669</v>
      </c>
      <c r="C2457" t="s">
        <v>104</v>
      </c>
      <c r="D2457" t="s">
        <v>105</v>
      </c>
      <c r="E2457">
        <v>504799</v>
      </c>
      <c r="F2457">
        <v>7184000</v>
      </c>
      <c r="H2457" s="1">
        <v>40769</v>
      </c>
      <c r="I2457" t="s">
        <v>2349</v>
      </c>
      <c r="J2457" t="s">
        <v>107</v>
      </c>
      <c r="K2457" t="s">
        <v>108</v>
      </c>
      <c r="L2457" t="s">
        <v>109</v>
      </c>
      <c r="M2457" t="s">
        <v>110</v>
      </c>
      <c r="N2457" t="s">
        <v>111</v>
      </c>
      <c r="O2457" t="s">
        <v>2712</v>
      </c>
      <c r="P2457" t="s">
        <v>112</v>
      </c>
      <c r="Q2457" t="s">
        <v>1680</v>
      </c>
      <c r="R2457" t="s">
        <v>1681</v>
      </c>
      <c r="T2457" s="1">
        <v>40736</v>
      </c>
      <c r="V2457">
        <v>299</v>
      </c>
      <c r="X2457">
        <v>1.35</v>
      </c>
      <c r="Z2457">
        <v>10.7</v>
      </c>
      <c r="AA2457">
        <v>2</v>
      </c>
      <c r="AC2457">
        <v>6</v>
      </c>
      <c r="AD2457">
        <v>677</v>
      </c>
      <c r="AE2457">
        <v>0.6</v>
      </c>
      <c r="AG2457">
        <v>0.15</v>
      </c>
      <c r="AH2457">
        <v>0.6</v>
      </c>
      <c r="AJ2457">
        <v>0.44</v>
      </c>
      <c r="AK2457">
        <v>23.3</v>
      </c>
      <c r="AM2457">
        <v>6.5</v>
      </c>
      <c r="AO2457">
        <v>31.4</v>
      </c>
      <c r="AP2457">
        <v>0.74</v>
      </c>
      <c r="AR2457">
        <v>31.24</v>
      </c>
      <c r="AV2457">
        <v>2.2000000000000002</v>
      </c>
      <c r="AW2457">
        <v>3.8</v>
      </c>
      <c r="AY2457">
        <v>0.05</v>
      </c>
      <c r="AZ2457">
        <v>0.03</v>
      </c>
      <c r="BA2457">
        <v>51</v>
      </c>
      <c r="BD2457">
        <v>0.01</v>
      </c>
      <c r="BE2457">
        <v>0.09</v>
      </c>
      <c r="BF2457">
        <v>12.4</v>
      </c>
      <c r="BG2457">
        <v>12.9</v>
      </c>
      <c r="BI2457">
        <v>0.44</v>
      </c>
      <c r="BK2457">
        <v>230</v>
      </c>
      <c r="BL2457">
        <v>3.07</v>
      </c>
      <c r="BM2457">
        <v>1.7999999999999999E-2</v>
      </c>
      <c r="BN2457">
        <v>0.92</v>
      </c>
      <c r="BQ2457">
        <v>28.9</v>
      </c>
      <c r="BR2457">
        <v>6.7000000000000004E-2</v>
      </c>
      <c r="BU2457">
        <v>11.96</v>
      </c>
      <c r="BV2457">
        <v>5</v>
      </c>
      <c r="BX2457">
        <v>1</v>
      </c>
      <c r="BY2457">
        <v>7.9</v>
      </c>
      <c r="BZ2457">
        <v>2</v>
      </c>
      <c r="CB2457">
        <v>0.05</v>
      </c>
      <c r="CD2457">
        <v>1.69</v>
      </c>
      <c r="CE2457">
        <v>3.2</v>
      </c>
      <c r="CF2457">
        <v>1.4</v>
      </c>
      <c r="CH2457">
        <v>0.6</v>
      </c>
      <c r="CJ2457">
        <v>52.2</v>
      </c>
      <c r="CK2457">
        <v>2.5000000000000001E-2</v>
      </c>
      <c r="CM2457">
        <v>0.04</v>
      </c>
      <c r="CN2457">
        <v>2.6</v>
      </c>
      <c r="CO2457">
        <v>3.4000000000000002E-2</v>
      </c>
      <c r="CP2457">
        <v>0.15</v>
      </c>
      <c r="CR2457">
        <v>1.1000000000000001</v>
      </c>
      <c r="CS2457">
        <v>88</v>
      </c>
      <c r="CT2457">
        <v>0.2</v>
      </c>
      <c r="CU2457">
        <v>7.33</v>
      </c>
      <c r="CX2457">
        <v>90.1</v>
      </c>
      <c r="CY2457">
        <v>1.8</v>
      </c>
    </row>
    <row r="2458" spans="1:103">
      <c r="A2458" t="s">
        <v>2713</v>
      </c>
      <c r="B2458">
        <v>1349163</v>
      </c>
      <c r="C2458" t="s">
        <v>104</v>
      </c>
      <c r="D2458" t="s">
        <v>105</v>
      </c>
      <c r="E2458">
        <v>516792</v>
      </c>
      <c r="F2458">
        <v>7187465</v>
      </c>
      <c r="G2458">
        <v>668</v>
      </c>
      <c r="H2458" s="1">
        <v>41494</v>
      </c>
      <c r="I2458" t="s">
        <v>118</v>
      </c>
      <c r="J2458" t="s">
        <v>119</v>
      </c>
      <c r="K2458" t="s">
        <v>108</v>
      </c>
      <c r="L2458" t="s">
        <v>109</v>
      </c>
      <c r="M2458" t="s">
        <v>120</v>
      </c>
      <c r="N2458" t="s">
        <v>111</v>
      </c>
      <c r="O2458" t="s">
        <v>2713</v>
      </c>
      <c r="P2458" t="s">
        <v>112</v>
      </c>
      <c r="Q2458" t="s">
        <v>2335</v>
      </c>
      <c r="R2458" t="s">
        <v>2336</v>
      </c>
      <c r="T2458" s="1">
        <v>41524</v>
      </c>
      <c r="V2458">
        <v>8784</v>
      </c>
      <c r="X2458">
        <v>0.55000000000000004</v>
      </c>
      <c r="Z2458">
        <v>132.5</v>
      </c>
      <c r="AA2458">
        <v>4.2</v>
      </c>
      <c r="AC2458">
        <v>13</v>
      </c>
      <c r="AD2458">
        <v>60.3</v>
      </c>
      <c r="AG2458">
        <v>0.11</v>
      </c>
      <c r="AH2458">
        <v>0.28999999999999998</v>
      </c>
      <c r="AJ2458">
        <v>1.49</v>
      </c>
      <c r="AM2458">
        <v>1.1000000000000001</v>
      </c>
      <c r="AO2458">
        <v>595.79999999999995</v>
      </c>
      <c r="AR2458">
        <v>93.54</v>
      </c>
      <c r="AV2458">
        <v>7.23</v>
      </c>
      <c r="AW2458">
        <v>11.4</v>
      </c>
      <c r="BA2458">
        <v>272</v>
      </c>
      <c r="BE2458">
        <v>0.3</v>
      </c>
      <c r="BF2458">
        <v>4.7</v>
      </c>
      <c r="BI2458">
        <v>0.06</v>
      </c>
      <c r="BK2458">
        <v>26</v>
      </c>
      <c r="BL2458">
        <v>36.65</v>
      </c>
      <c r="BM2458">
        <v>2.1999999999999999E-2</v>
      </c>
      <c r="BQ2458">
        <v>49.8</v>
      </c>
      <c r="BR2458">
        <v>0.39200000000000002</v>
      </c>
      <c r="BU2458">
        <v>6.91</v>
      </c>
      <c r="CB2458">
        <v>1.1200000000000001</v>
      </c>
      <c r="CD2458">
        <v>2.83</v>
      </c>
      <c r="CE2458">
        <v>9.6999999999999993</v>
      </c>
      <c r="CF2458">
        <v>26.2</v>
      </c>
      <c r="CJ2458">
        <v>190</v>
      </c>
      <c r="CM2458">
        <v>0.19</v>
      </c>
      <c r="CN2458">
        <v>0.9</v>
      </c>
      <c r="CO2458">
        <v>7.0000000000000001E-3</v>
      </c>
      <c r="CP2458">
        <v>0.77</v>
      </c>
      <c r="CR2458">
        <v>21.5</v>
      </c>
      <c r="CS2458">
        <v>343</v>
      </c>
      <c r="CT2458">
        <v>0.3</v>
      </c>
      <c r="CX2458">
        <v>147.69999999999999</v>
      </c>
    </row>
    <row r="2459" spans="1:103">
      <c r="A2459" t="s">
        <v>2714</v>
      </c>
      <c r="B2459">
        <v>1349212</v>
      </c>
      <c r="C2459" t="s">
        <v>104</v>
      </c>
      <c r="D2459" t="s">
        <v>105</v>
      </c>
      <c r="E2459">
        <v>517156</v>
      </c>
      <c r="F2459">
        <v>7187587</v>
      </c>
      <c r="H2459" s="1">
        <v>41494</v>
      </c>
      <c r="I2459" t="s">
        <v>118</v>
      </c>
      <c r="J2459" t="s">
        <v>119</v>
      </c>
      <c r="K2459" t="s">
        <v>108</v>
      </c>
      <c r="L2459" t="s">
        <v>109</v>
      </c>
      <c r="M2459" t="s">
        <v>120</v>
      </c>
      <c r="N2459" t="s">
        <v>111</v>
      </c>
      <c r="O2459" t="s">
        <v>2714</v>
      </c>
      <c r="P2459" t="s">
        <v>112</v>
      </c>
      <c r="Q2459" t="s">
        <v>113</v>
      </c>
      <c r="R2459" t="s">
        <v>114</v>
      </c>
      <c r="T2459" s="1">
        <v>41524</v>
      </c>
      <c r="V2459">
        <v>2788</v>
      </c>
      <c r="X2459">
        <v>0.23</v>
      </c>
      <c r="Z2459">
        <v>14.3</v>
      </c>
      <c r="AA2459">
        <v>4.2</v>
      </c>
      <c r="AC2459">
        <v>16</v>
      </c>
      <c r="AD2459">
        <v>159.19999999999999</v>
      </c>
      <c r="AG2459">
        <v>0.13</v>
      </c>
      <c r="AH2459">
        <v>0.13</v>
      </c>
      <c r="AJ2459">
        <v>0.21</v>
      </c>
      <c r="AM2459">
        <v>0.2</v>
      </c>
      <c r="AO2459">
        <v>39.200000000000003</v>
      </c>
      <c r="AR2459">
        <v>48.98</v>
      </c>
      <c r="AV2459">
        <v>2.2200000000000002</v>
      </c>
      <c r="AW2459">
        <v>1.2</v>
      </c>
      <c r="BA2459">
        <v>425</v>
      </c>
      <c r="BE2459">
        <v>0.24</v>
      </c>
      <c r="BF2459">
        <v>3.8</v>
      </c>
      <c r="BI2459">
        <v>0.03</v>
      </c>
      <c r="BK2459">
        <v>2</v>
      </c>
      <c r="BL2459">
        <v>19.21</v>
      </c>
      <c r="BM2459">
        <v>0.02</v>
      </c>
      <c r="BQ2459">
        <v>17.5</v>
      </c>
      <c r="BR2459">
        <v>3.9E-2</v>
      </c>
      <c r="BU2459">
        <v>7.69</v>
      </c>
      <c r="CB2459">
        <v>0.76</v>
      </c>
      <c r="CD2459">
        <v>1.4</v>
      </c>
      <c r="CE2459">
        <v>1.2</v>
      </c>
      <c r="CF2459">
        <v>19</v>
      </c>
      <c r="CJ2459">
        <v>104.9</v>
      </c>
      <c r="CM2459">
        <v>0.04</v>
      </c>
      <c r="CN2459">
        <v>1</v>
      </c>
      <c r="CO2459">
        <v>3.0000000000000001E-3</v>
      </c>
      <c r="CP2459">
        <v>0.51</v>
      </c>
      <c r="CR2459">
        <v>7.9</v>
      </c>
      <c r="CS2459">
        <v>80</v>
      </c>
      <c r="CT2459">
        <v>0.2</v>
      </c>
      <c r="CX2459">
        <v>15.6</v>
      </c>
    </row>
    <row r="2460" spans="1:103">
      <c r="A2460" t="s">
        <v>2715</v>
      </c>
      <c r="B2460">
        <v>1349216</v>
      </c>
      <c r="C2460" t="s">
        <v>104</v>
      </c>
      <c r="D2460" t="s">
        <v>105</v>
      </c>
      <c r="E2460">
        <v>517252</v>
      </c>
      <c r="F2460">
        <v>7187368</v>
      </c>
      <c r="G2460">
        <v>790</v>
      </c>
      <c r="H2460" s="1">
        <v>41494</v>
      </c>
      <c r="I2460" t="s">
        <v>118</v>
      </c>
      <c r="J2460" t="s">
        <v>119</v>
      </c>
      <c r="K2460" t="s">
        <v>108</v>
      </c>
      <c r="L2460" t="s">
        <v>109</v>
      </c>
      <c r="M2460" t="s">
        <v>120</v>
      </c>
      <c r="N2460" t="s">
        <v>111</v>
      </c>
      <c r="O2460" t="s">
        <v>2715</v>
      </c>
      <c r="P2460" t="s">
        <v>112</v>
      </c>
      <c r="Q2460" t="s">
        <v>113</v>
      </c>
      <c r="R2460" t="s">
        <v>114</v>
      </c>
      <c r="T2460" s="1">
        <v>41524</v>
      </c>
      <c r="V2460">
        <v>22556</v>
      </c>
      <c r="X2460">
        <v>0.56999999999999995</v>
      </c>
      <c r="Z2460">
        <v>34.200000000000003</v>
      </c>
      <c r="AA2460">
        <v>11.8</v>
      </c>
      <c r="AC2460">
        <v>9</v>
      </c>
      <c r="AD2460">
        <v>304.5</v>
      </c>
      <c r="AG2460">
        <v>0.21</v>
      </c>
      <c r="AH2460">
        <v>0.12</v>
      </c>
      <c r="AJ2460">
        <v>5.16</v>
      </c>
      <c r="AM2460">
        <v>0.7</v>
      </c>
      <c r="AO2460">
        <v>219.9</v>
      </c>
      <c r="AR2460">
        <v>103.42</v>
      </c>
      <c r="AV2460">
        <v>1.29</v>
      </c>
      <c r="AW2460">
        <v>5</v>
      </c>
      <c r="BA2460">
        <v>690</v>
      </c>
      <c r="BE2460">
        <v>0.11</v>
      </c>
      <c r="BF2460">
        <v>6.9</v>
      </c>
      <c r="BI2460">
        <v>0.05</v>
      </c>
      <c r="BK2460">
        <v>17</v>
      </c>
      <c r="BL2460">
        <v>23.48</v>
      </c>
      <c r="BM2460">
        <v>1.0999999999999999E-2</v>
      </c>
      <c r="BQ2460">
        <v>30.2</v>
      </c>
      <c r="BR2460">
        <v>0.11700000000000001</v>
      </c>
      <c r="BU2460">
        <v>7.07</v>
      </c>
      <c r="CB2460">
        <v>0.31</v>
      </c>
      <c r="CD2460">
        <v>1.62</v>
      </c>
      <c r="CE2460">
        <v>1.8</v>
      </c>
      <c r="CF2460">
        <v>39.299999999999997</v>
      </c>
      <c r="CJ2460">
        <v>207.9</v>
      </c>
      <c r="CM2460">
        <v>0.15</v>
      </c>
      <c r="CN2460">
        <v>0.1</v>
      </c>
      <c r="CO2460">
        <v>5.0000000000000001E-3</v>
      </c>
      <c r="CP2460">
        <v>0.54</v>
      </c>
      <c r="CR2460">
        <v>8</v>
      </c>
      <c r="CS2460">
        <v>136</v>
      </c>
      <c r="CT2460">
        <v>0.4</v>
      </c>
      <c r="CX2460">
        <v>82.3</v>
      </c>
    </row>
    <row r="2461" spans="1:103">
      <c r="A2461" t="s">
        <v>2716</v>
      </c>
      <c r="B2461">
        <v>1349221</v>
      </c>
      <c r="C2461" t="s">
        <v>104</v>
      </c>
      <c r="D2461" t="s">
        <v>105</v>
      </c>
      <c r="E2461">
        <v>505987</v>
      </c>
      <c r="F2461">
        <v>7182049</v>
      </c>
      <c r="G2461">
        <v>594</v>
      </c>
      <c r="H2461" s="1">
        <v>41505</v>
      </c>
      <c r="I2461" t="s">
        <v>2174</v>
      </c>
      <c r="J2461" t="s">
        <v>119</v>
      </c>
      <c r="K2461" t="s">
        <v>108</v>
      </c>
      <c r="L2461" t="s">
        <v>109</v>
      </c>
      <c r="M2461" t="s">
        <v>120</v>
      </c>
      <c r="N2461" t="s">
        <v>111</v>
      </c>
      <c r="O2461" t="s">
        <v>2716</v>
      </c>
      <c r="P2461" t="s">
        <v>112</v>
      </c>
      <c r="Q2461" t="s">
        <v>2127</v>
      </c>
      <c r="R2461" t="s">
        <v>2128</v>
      </c>
      <c r="T2461" s="1">
        <v>41477</v>
      </c>
      <c r="V2461">
        <v>760</v>
      </c>
      <c r="X2461">
        <v>0.3</v>
      </c>
      <c r="Z2461">
        <v>13.3</v>
      </c>
      <c r="AA2461">
        <v>2</v>
      </c>
      <c r="AC2461">
        <v>7</v>
      </c>
      <c r="AD2461">
        <v>369.1</v>
      </c>
      <c r="AG2461">
        <v>0.15</v>
      </c>
      <c r="AH2461">
        <v>0.28000000000000003</v>
      </c>
      <c r="AJ2461">
        <v>4.7699999999999996</v>
      </c>
      <c r="AM2461">
        <v>0.7</v>
      </c>
      <c r="AO2461">
        <v>15.6</v>
      </c>
      <c r="AR2461">
        <v>130.16999999999999</v>
      </c>
      <c r="AV2461">
        <v>0.71</v>
      </c>
      <c r="AW2461">
        <v>1.9</v>
      </c>
      <c r="BA2461">
        <v>650</v>
      </c>
      <c r="BE2461">
        <v>0.13</v>
      </c>
      <c r="BF2461">
        <v>3.2</v>
      </c>
      <c r="BI2461">
        <v>0.04</v>
      </c>
      <c r="BK2461">
        <v>12</v>
      </c>
      <c r="BL2461">
        <v>49.98</v>
      </c>
      <c r="BM2461">
        <v>2E-3</v>
      </c>
      <c r="BQ2461">
        <v>42.6</v>
      </c>
      <c r="BR2461">
        <v>6.4000000000000001E-2</v>
      </c>
      <c r="BU2461">
        <v>123.81</v>
      </c>
      <c r="CB2461">
        <v>0.18</v>
      </c>
      <c r="CD2461">
        <v>27.23</v>
      </c>
      <c r="CE2461">
        <v>3.1</v>
      </c>
      <c r="CF2461">
        <v>44</v>
      </c>
      <c r="CJ2461">
        <v>101.6</v>
      </c>
      <c r="CM2461">
        <v>0.91</v>
      </c>
      <c r="CN2461">
        <v>1.2</v>
      </c>
      <c r="CO2461">
        <v>1E-3</v>
      </c>
      <c r="CP2461">
        <v>1.51</v>
      </c>
      <c r="CR2461">
        <v>8.5</v>
      </c>
      <c r="CS2461">
        <v>406</v>
      </c>
      <c r="CT2461">
        <v>0.3</v>
      </c>
      <c r="CX2461">
        <v>119.4</v>
      </c>
    </row>
    <row r="2462" spans="1:103">
      <c r="A2462" t="s">
        <v>2717</v>
      </c>
      <c r="B2462">
        <v>1349563</v>
      </c>
      <c r="C2462" t="s">
        <v>104</v>
      </c>
      <c r="D2462" t="s">
        <v>105</v>
      </c>
      <c r="E2462">
        <v>519221</v>
      </c>
      <c r="F2462">
        <v>7187804</v>
      </c>
      <c r="G2462">
        <v>645</v>
      </c>
      <c r="H2462" s="1">
        <v>41486</v>
      </c>
      <c r="I2462" t="s">
        <v>126</v>
      </c>
      <c r="J2462" t="s">
        <v>119</v>
      </c>
      <c r="K2462" t="s">
        <v>108</v>
      </c>
      <c r="L2462" t="s">
        <v>109</v>
      </c>
      <c r="M2462" t="s">
        <v>120</v>
      </c>
      <c r="N2462" t="s">
        <v>111</v>
      </c>
      <c r="O2462" t="s">
        <v>2717</v>
      </c>
      <c r="P2462" t="s">
        <v>112</v>
      </c>
      <c r="Q2462" t="s">
        <v>2127</v>
      </c>
      <c r="R2462" t="s">
        <v>2128</v>
      </c>
      <c r="T2462" s="1">
        <v>41470</v>
      </c>
      <c r="V2462">
        <v>2220</v>
      </c>
      <c r="X2462">
        <v>0.48</v>
      </c>
      <c r="Z2462">
        <v>8</v>
      </c>
      <c r="AA2462">
        <v>3.1</v>
      </c>
      <c r="AC2462">
        <v>10</v>
      </c>
      <c r="AD2462">
        <v>216</v>
      </c>
      <c r="AG2462">
        <v>0.14000000000000001</v>
      </c>
      <c r="AH2462">
        <v>0.06</v>
      </c>
      <c r="AJ2462">
        <v>0.17</v>
      </c>
      <c r="AM2462">
        <v>0.8</v>
      </c>
      <c r="AO2462">
        <v>35</v>
      </c>
      <c r="AR2462">
        <v>31.77</v>
      </c>
      <c r="AV2462">
        <v>2.39</v>
      </c>
      <c r="AW2462">
        <v>1.7</v>
      </c>
      <c r="BA2462">
        <v>191</v>
      </c>
      <c r="BE2462">
        <v>0.18</v>
      </c>
      <c r="BF2462">
        <v>3.1</v>
      </c>
      <c r="BI2462">
        <v>0.04</v>
      </c>
      <c r="BK2462">
        <v>23</v>
      </c>
      <c r="BL2462">
        <v>13.4</v>
      </c>
      <c r="BM2462">
        <v>8.0000000000000002E-3</v>
      </c>
      <c r="BQ2462">
        <v>20.8</v>
      </c>
      <c r="BR2462">
        <v>2.7E-2</v>
      </c>
      <c r="BU2462">
        <v>6.26</v>
      </c>
      <c r="CB2462">
        <v>0.74</v>
      </c>
      <c r="CD2462">
        <v>0.95</v>
      </c>
      <c r="CE2462">
        <v>2.1</v>
      </c>
      <c r="CF2462">
        <v>13.1</v>
      </c>
      <c r="CJ2462">
        <v>41.9</v>
      </c>
      <c r="CM2462">
        <v>0.04</v>
      </c>
      <c r="CN2462">
        <v>0.8</v>
      </c>
      <c r="CO2462">
        <v>3.0000000000000001E-3</v>
      </c>
      <c r="CP2462">
        <v>0.39</v>
      </c>
      <c r="CR2462">
        <v>4.9000000000000004</v>
      </c>
      <c r="CS2462">
        <v>51</v>
      </c>
      <c r="CT2462">
        <v>0.2</v>
      </c>
      <c r="CX2462">
        <v>38.700000000000003</v>
      </c>
    </row>
    <row r="2463" spans="1:103">
      <c r="A2463" t="s">
        <v>2718</v>
      </c>
      <c r="B2463">
        <v>1349565</v>
      </c>
      <c r="C2463" t="s">
        <v>104</v>
      </c>
      <c r="D2463" t="s">
        <v>105</v>
      </c>
      <c r="E2463">
        <v>519337</v>
      </c>
      <c r="F2463">
        <v>7187634</v>
      </c>
      <c r="G2463">
        <v>670</v>
      </c>
      <c r="H2463" s="1">
        <v>41486</v>
      </c>
      <c r="I2463" t="s">
        <v>126</v>
      </c>
      <c r="J2463" t="s">
        <v>119</v>
      </c>
      <c r="K2463" t="s">
        <v>108</v>
      </c>
      <c r="L2463" t="s">
        <v>109</v>
      </c>
      <c r="M2463" t="s">
        <v>120</v>
      </c>
      <c r="N2463" t="s">
        <v>111</v>
      </c>
      <c r="O2463" t="s">
        <v>2718</v>
      </c>
      <c r="P2463" t="s">
        <v>112</v>
      </c>
      <c r="Q2463" t="s">
        <v>2127</v>
      </c>
      <c r="R2463" t="s">
        <v>2128</v>
      </c>
      <c r="T2463" s="1">
        <v>41470</v>
      </c>
      <c r="V2463">
        <v>3069</v>
      </c>
      <c r="X2463">
        <v>2.66</v>
      </c>
      <c r="Z2463">
        <v>16.899999999999999</v>
      </c>
      <c r="AA2463">
        <v>3.7</v>
      </c>
      <c r="AC2463">
        <v>3</v>
      </c>
      <c r="AD2463">
        <v>233.5</v>
      </c>
      <c r="AG2463">
        <v>0.24</v>
      </c>
      <c r="AH2463">
        <v>0.05</v>
      </c>
      <c r="AJ2463">
        <v>0.13</v>
      </c>
      <c r="AM2463">
        <v>4.8</v>
      </c>
      <c r="AO2463">
        <v>51.4</v>
      </c>
      <c r="AR2463">
        <v>20.13</v>
      </c>
      <c r="AV2463">
        <v>3.94</v>
      </c>
      <c r="AW2463">
        <v>6.9</v>
      </c>
      <c r="BA2463">
        <v>156</v>
      </c>
      <c r="BE2463">
        <v>7.0000000000000007E-2</v>
      </c>
      <c r="BF2463">
        <v>7.5</v>
      </c>
      <c r="BI2463">
        <v>0.19</v>
      </c>
      <c r="BK2463">
        <v>147</v>
      </c>
      <c r="BL2463">
        <v>13.21</v>
      </c>
      <c r="BM2463">
        <v>7.0000000000000001E-3</v>
      </c>
      <c r="BQ2463">
        <v>18.100000000000001</v>
      </c>
      <c r="BR2463">
        <v>3.6999999999999998E-2</v>
      </c>
      <c r="BU2463">
        <v>10.98</v>
      </c>
      <c r="CB2463">
        <v>0.05</v>
      </c>
      <c r="CD2463">
        <v>1.56</v>
      </c>
      <c r="CE2463">
        <v>3.3</v>
      </c>
      <c r="CF2463">
        <v>4</v>
      </c>
      <c r="CJ2463">
        <v>8.9</v>
      </c>
      <c r="CM2463">
        <v>0.12</v>
      </c>
      <c r="CN2463">
        <v>3</v>
      </c>
      <c r="CO2463">
        <v>0.02</v>
      </c>
      <c r="CP2463">
        <v>0.34</v>
      </c>
      <c r="CR2463">
        <v>1.4</v>
      </c>
      <c r="CS2463">
        <v>112</v>
      </c>
      <c r="CT2463">
        <v>0.2</v>
      </c>
      <c r="CX2463">
        <v>52.7</v>
      </c>
    </row>
    <row r="2464" spans="1:103">
      <c r="A2464" t="s">
        <v>2719</v>
      </c>
      <c r="B2464">
        <v>1349578</v>
      </c>
      <c r="C2464" t="s">
        <v>104</v>
      </c>
      <c r="D2464" t="s">
        <v>105</v>
      </c>
      <c r="E2464">
        <v>506131</v>
      </c>
      <c r="F2464">
        <v>7182986</v>
      </c>
      <c r="G2464">
        <v>533</v>
      </c>
      <c r="H2464" s="1">
        <v>41499</v>
      </c>
      <c r="I2464" t="s">
        <v>183</v>
      </c>
      <c r="J2464" t="s">
        <v>119</v>
      </c>
      <c r="K2464" t="s">
        <v>108</v>
      </c>
      <c r="L2464" t="s">
        <v>109</v>
      </c>
      <c r="M2464" t="s">
        <v>120</v>
      </c>
      <c r="N2464" t="s">
        <v>111</v>
      </c>
      <c r="O2464" t="s">
        <v>2719</v>
      </c>
      <c r="P2464" t="s">
        <v>112</v>
      </c>
      <c r="Q2464" t="s">
        <v>2127</v>
      </c>
      <c r="R2464" t="s">
        <v>2128</v>
      </c>
      <c r="T2464" s="1">
        <v>41474</v>
      </c>
      <c r="V2464">
        <v>233</v>
      </c>
      <c r="X2464">
        <v>1.04</v>
      </c>
      <c r="Z2464">
        <v>10.6</v>
      </c>
      <c r="AA2464">
        <v>0.6</v>
      </c>
      <c r="AC2464">
        <v>0.5</v>
      </c>
      <c r="AD2464">
        <v>348.9</v>
      </c>
      <c r="AG2464">
        <v>0.34</v>
      </c>
      <c r="AH2464">
        <v>0.05</v>
      </c>
      <c r="AJ2464">
        <v>0.4</v>
      </c>
      <c r="AM2464">
        <v>3.1</v>
      </c>
      <c r="AO2464">
        <v>17.7</v>
      </c>
      <c r="AR2464">
        <v>17.28</v>
      </c>
      <c r="AV2464">
        <v>2.21</v>
      </c>
      <c r="AW2464">
        <v>3.7</v>
      </c>
      <c r="BA2464">
        <v>14</v>
      </c>
      <c r="BE2464">
        <v>0.12</v>
      </c>
      <c r="BF2464">
        <v>5.4</v>
      </c>
      <c r="BI2464">
        <v>0.17</v>
      </c>
      <c r="BK2464">
        <v>68</v>
      </c>
      <c r="BL2464">
        <v>4.74</v>
      </c>
      <c r="BM2464">
        <v>7.0000000000000001E-3</v>
      </c>
      <c r="BQ2464">
        <v>17.600000000000001</v>
      </c>
      <c r="BR2464">
        <v>2.4E-2</v>
      </c>
      <c r="BU2464">
        <v>15.48</v>
      </c>
      <c r="CB2464">
        <v>0.06</v>
      </c>
      <c r="CD2464">
        <v>2.97</v>
      </c>
      <c r="CE2464">
        <v>1.9</v>
      </c>
      <c r="CF2464">
        <v>1.2</v>
      </c>
      <c r="CJ2464">
        <v>21.3</v>
      </c>
      <c r="CM2464">
        <v>0.1</v>
      </c>
      <c r="CN2464">
        <v>1.8</v>
      </c>
      <c r="CO2464">
        <v>6.0000000000000001E-3</v>
      </c>
      <c r="CP2464">
        <v>0.33</v>
      </c>
      <c r="CR2464">
        <v>0.3</v>
      </c>
      <c r="CS2464">
        <v>82</v>
      </c>
      <c r="CT2464">
        <v>0.05</v>
      </c>
      <c r="CX2464">
        <v>118.9</v>
      </c>
    </row>
    <row r="2465" spans="1:103">
      <c r="A2465" t="s">
        <v>2720</v>
      </c>
      <c r="B2465" t="s">
        <v>2721</v>
      </c>
      <c r="C2465" t="s">
        <v>104</v>
      </c>
      <c r="D2465" t="s">
        <v>105</v>
      </c>
      <c r="E2465">
        <v>517469</v>
      </c>
      <c r="F2465">
        <v>7187950</v>
      </c>
      <c r="G2465">
        <v>804</v>
      </c>
      <c r="H2465" s="1">
        <v>41133</v>
      </c>
      <c r="I2465" t="s">
        <v>395</v>
      </c>
      <c r="J2465" t="s">
        <v>107</v>
      </c>
      <c r="K2465" t="s">
        <v>108</v>
      </c>
      <c r="L2465" t="s">
        <v>109</v>
      </c>
      <c r="M2465" t="s">
        <v>120</v>
      </c>
      <c r="N2465" t="s">
        <v>111</v>
      </c>
      <c r="O2465" t="s">
        <v>2720</v>
      </c>
      <c r="P2465" t="s">
        <v>112</v>
      </c>
      <c r="Q2465" t="s">
        <v>113</v>
      </c>
      <c r="R2465" t="s">
        <v>114</v>
      </c>
      <c r="T2465" s="1">
        <v>41105</v>
      </c>
      <c r="V2465">
        <v>2843</v>
      </c>
      <c r="X2465">
        <v>0.63</v>
      </c>
      <c r="Z2465">
        <v>14.5</v>
      </c>
      <c r="AA2465">
        <v>7.2</v>
      </c>
      <c r="AC2465">
        <v>4</v>
      </c>
      <c r="AD2465">
        <v>473.8</v>
      </c>
      <c r="AG2465">
        <v>0.2</v>
      </c>
      <c r="AH2465">
        <v>0.02</v>
      </c>
      <c r="AJ2465">
        <v>0.11</v>
      </c>
      <c r="AM2465">
        <v>1.2</v>
      </c>
      <c r="AO2465">
        <v>23.7</v>
      </c>
      <c r="AR2465">
        <v>19.059999999999999</v>
      </c>
      <c r="AV2465">
        <v>1.86</v>
      </c>
      <c r="AW2465">
        <v>2.2000000000000002</v>
      </c>
      <c r="BA2465">
        <v>217</v>
      </c>
      <c r="BE2465">
        <v>0.14000000000000001</v>
      </c>
      <c r="BF2465">
        <v>3.9</v>
      </c>
      <c r="BI2465">
        <v>0.08</v>
      </c>
      <c r="BK2465">
        <v>36</v>
      </c>
      <c r="BL2465">
        <v>12.49</v>
      </c>
      <c r="BM2465">
        <v>5.0000000000000001E-3</v>
      </c>
      <c r="BQ2465">
        <v>10.3</v>
      </c>
      <c r="BR2465">
        <v>2.3E-2</v>
      </c>
      <c r="BU2465">
        <v>14.98</v>
      </c>
      <c r="CB2465">
        <v>0.31</v>
      </c>
      <c r="CD2465">
        <v>1.44</v>
      </c>
      <c r="CE2465">
        <v>1.7</v>
      </c>
      <c r="CF2465">
        <v>24</v>
      </c>
      <c r="CJ2465">
        <v>63.1</v>
      </c>
      <c r="CM2465">
        <v>0.31</v>
      </c>
      <c r="CN2465">
        <v>1.7</v>
      </c>
      <c r="CO2465">
        <v>4.0000000000000001E-3</v>
      </c>
      <c r="CP2465">
        <v>0.25</v>
      </c>
      <c r="CR2465">
        <v>2.1</v>
      </c>
      <c r="CS2465">
        <v>44</v>
      </c>
      <c r="CT2465">
        <v>0.05</v>
      </c>
      <c r="CX2465">
        <v>26.6</v>
      </c>
    </row>
    <row r="2466" spans="1:103">
      <c r="A2466" t="s">
        <v>2722</v>
      </c>
      <c r="B2466" t="s">
        <v>2723</v>
      </c>
      <c r="C2466" t="s">
        <v>104</v>
      </c>
      <c r="D2466" t="s">
        <v>105</v>
      </c>
      <c r="E2466">
        <v>518467</v>
      </c>
      <c r="F2466">
        <v>7188505</v>
      </c>
      <c r="G2466">
        <v>587</v>
      </c>
      <c r="H2466" s="1">
        <v>41133</v>
      </c>
      <c r="I2466" t="s">
        <v>395</v>
      </c>
      <c r="J2466" t="s">
        <v>107</v>
      </c>
      <c r="K2466" t="s">
        <v>108</v>
      </c>
      <c r="L2466" t="s">
        <v>109</v>
      </c>
      <c r="M2466" t="s">
        <v>120</v>
      </c>
      <c r="N2466" t="s">
        <v>111</v>
      </c>
      <c r="O2466" t="s">
        <v>2722</v>
      </c>
      <c r="P2466" t="s">
        <v>112</v>
      </c>
      <c r="Q2466" t="s">
        <v>113</v>
      </c>
      <c r="R2466" t="s">
        <v>114</v>
      </c>
      <c r="T2466" s="1">
        <v>41105</v>
      </c>
      <c r="V2466">
        <v>2056</v>
      </c>
      <c r="X2466">
        <v>1.08</v>
      </c>
      <c r="Z2466">
        <v>18.7</v>
      </c>
      <c r="AA2466">
        <v>7.5</v>
      </c>
      <c r="AC2466">
        <v>1</v>
      </c>
      <c r="AD2466">
        <v>180.2</v>
      </c>
      <c r="AG2466">
        <v>0.37</v>
      </c>
      <c r="AH2466">
        <v>0.3</v>
      </c>
      <c r="AJ2466">
        <v>0.19</v>
      </c>
      <c r="AM2466">
        <v>2.9</v>
      </c>
      <c r="AO2466">
        <v>25.4</v>
      </c>
      <c r="AR2466">
        <v>29.81</v>
      </c>
      <c r="AV2466">
        <v>4.0599999999999996</v>
      </c>
      <c r="AW2466">
        <v>4.7</v>
      </c>
      <c r="BA2466">
        <v>113</v>
      </c>
      <c r="BE2466">
        <v>0.23</v>
      </c>
      <c r="BF2466">
        <v>3.7</v>
      </c>
      <c r="BI2466">
        <v>7.0000000000000007E-2</v>
      </c>
      <c r="BK2466">
        <v>75</v>
      </c>
      <c r="BL2466">
        <v>5.71</v>
      </c>
      <c r="BM2466">
        <v>5.0999999999999997E-2</v>
      </c>
      <c r="BQ2466">
        <v>14</v>
      </c>
      <c r="BR2466">
        <v>0.13</v>
      </c>
      <c r="BU2466">
        <v>21.08</v>
      </c>
      <c r="CB2466">
        <v>0.84</v>
      </c>
      <c r="CD2466">
        <v>2.4500000000000002</v>
      </c>
      <c r="CE2466">
        <v>3.2</v>
      </c>
      <c r="CF2466">
        <v>4.0999999999999996</v>
      </c>
      <c r="CJ2466">
        <v>110.6</v>
      </c>
      <c r="CM2466">
        <v>0.44</v>
      </c>
      <c r="CN2466">
        <v>1.2</v>
      </c>
      <c r="CO2466">
        <v>8.0000000000000002E-3</v>
      </c>
      <c r="CP2466">
        <v>0.32</v>
      </c>
      <c r="CR2466">
        <v>1.2</v>
      </c>
      <c r="CS2466">
        <v>95</v>
      </c>
      <c r="CT2466">
        <v>0.2</v>
      </c>
      <c r="CX2466">
        <v>50.6</v>
      </c>
    </row>
    <row r="2467" spans="1:103">
      <c r="A2467" t="s">
        <v>2724</v>
      </c>
      <c r="B2467" t="s">
        <v>2725</v>
      </c>
      <c r="C2467" t="s">
        <v>104</v>
      </c>
      <c r="D2467" t="s">
        <v>105</v>
      </c>
      <c r="E2467">
        <v>518675</v>
      </c>
      <c r="F2467">
        <v>7188556</v>
      </c>
      <c r="G2467">
        <v>680</v>
      </c>
      <c r="H2467" s="1">
        <v>41133</v>
      </c>
      <c r="I2467" t="s">
        <v>395</v>
      </c>
      <c r="J2467" t="s">
        <v>107</v>
      </c>
      <c r="K2467" t="s">
        <v>108</v>
      </c>
      <c r="L2467" t="s">
        <v>109</v>
      </c>
      <c r="M2467" t="s">
        <v>120</v>
      </c>
      <c r="N2467" t="s">
        <v>111</v>
      </c>
      <c r="O2467" t="s">
        <v>2724</v>
      </c>
      <c r="P2467" t="s">
        <v>112</v>
      </c>
      <c r="Q2467" t="s">
        <v>113</v>
      </c>
      <c r="R2467" t="s">
        <v>114</v>
      </c>
      <c r="T2467" s="1">
        <v>41105</v>
      </c>
      <c r="V2467">
        <v>1663</v>
      </c>
      <c r="X2467">
        <v>0.49</v>
      </c>
      <c r="Z2467">
        <v>8.1999999999999993</v>
      </c>
      <c r="AA2467">
        <v>2.2999999999999998</v>
      </c>
      <c r="AC2467">
        <v>2</v>
      </c>
      <c r="AD2467">
        <v>204.6</v>
      </c>
      <c r="AG2467">
        <v>0.21</v>
      </c>
      <c r="AH2467">
        <v>0.03</v>
      </c>
      <c r="AJ2467">
        <v>0.1</v>
      </c>
      <c r="AM2467">
        <v>1.2</v>
      </c>
      <c r="AO2467">
        <v>12</v>
      </c>
      <c r="AR2467">
        <v>10.52</v>
      </c>
      <c r="AV2467">
        <v>1.2</v>
      </c>
      <c r="AW2467">
        <v>4.2</v>
      </c>
      <c r="BA2467">
        <v>42</v>
      </c>
      <c r="BE2467">
        <v>0.06</v>
      </c>
      <c r="BF2467">
        <v>4.5</v>
      </c>
      <c r="BI2467">
        <v>0.03</v>
      </c>
      <c r="BK2467">
        <v>36</v>
      </c>
      <c r="BL2467">
        <v>5.12</v>
      </c>
      <c r="BM2467">
        <v>5.0000000000000001E-3</v>
      </c>
      <c r="BQ2467">
        <v>5.4</v>
      </c>
      <c r="BR2467">
        <v>2.1000000000000001E-2</v>
      </c>
      <c r="BU2467">
        <v>10.01</v>
      </c>
      <c r="CB2467">
        <v>0.09</v>
      </c>
      <c r="CD2467">
        <v>0.84</v>
      </c>
      <c r="CE2467">
        <v>0.5</v>
      </c>
      <c r="CF2467">
        <v>1.1000000000000001</v>
      </c>
      <c r="CJ2467">
        <v>10</v>
      </c>
      <c r="CM2467">
        <v>0.09</v>
      </c>
      <c r="CN2467">
        <v>0.4</v>
      </c>
      <c r="CO2467">
        <v>1.0999999999999999E-2</v>
      </c>
      <c r="CP2467">
        <v>0.15</v>
      </c>
      <c r="CR2467">
        <v>0.4</v>
      </c>
      <c r="CS2467">
        <v>77</v>
      </c>
      <c r="CT2467">
        <v>0.05</v>
      </c>
      <c r="CX2467">
        <v>22.9</v>
      </c>
    </row>
    <row r="2468" spans="1:103">
      <c r="A2468" t="s">
        <v>2726</v>
      </c>
      <c r="B2468" t="s">
        <v>2727</v>
      </c>
      <c r="C2468" t="s">
        <v>104</v>
      </c>
      <c r="D2468" t="s">
        <v>105</v>
      </c>
      <c r="E2468">
        <v>518774</v>
      </c>
      <c r="F2468">
        <v>7188601</v>
      </c>
      <c r="G2468">
        <v>719</v>
      </c>
      <c r="H2468" s="1">
        <v>41133</v>
      </c>
      <c r="I2468" t="s">
        <v>395</v>
      </c>
      <c r="J2468" t="s">
        <v>107</v>
      </c>
      <c r="K2468" t="s">
        <v>108</v>
      </c>
      <c r="L2468" t="s">
        <v>109</v>
      </c>
      <c r="M2468" t="s">
        <v>120</v>
      </c>
      <c r="N2468" t="s">
        <v>111</v>
      </c>
      <c r="O2468" t="s">
        <v>2726</v>
      </c>
      <c r="P2468" t="s">
        <v>112</v>
      </c>
      <c r="Q2468" t="s">
        <v>113</v>
      </c>
      <c r="R2468" t="s">
        <v>114</v>
      </c>
      <c r="T2468" s="1">
        <v>41105</v>
      </c>
      <c r="V2468">
        <v>1134</v>
      </c>
      <c r="X2468">
        <v>2.25</v>
      </c>
      <c r="Z2468">
        <v>18.8</v>
      </c>
      <c r="AA2468">
        <v>1.6</v>
      </c>
      <c r="AC2468">
        <v>1</v>
      </c>
      <c r="AD2468">
        <v>330.6</v>
      </c>
      <c r="AG2468">
        <v>0.27</v>
      </c>
      <c r="AH2468">
        <v>0.03</v>
      </c>
      <c r="AJ2468">
        <v>0.16</v>
      </c>
      <c r="AM2468">
        <v>6</v>
      </c>
      <c r="AO2468">
        <v>40.5</v>
      </c>
      <c r="AR2468">
        <v>22.35</v>
      </c>
      <c r="AV2468">
        <v>3.38</v>
      </c>
      <c r="AW2468">
        <v>6.2</v>
      </c>
      <c r="BA2468">
        <v>36</v>
      </c>
      <c r="BE2468">
        <v>7.0000000000000007E-2</v>
      </c>
      <c r="BF2468">
        <v>7</v>
      </c>
      <c r="BI2468">
        <v>0.28999999999999998</v>
      </c>
      <c r="BK2468">
        <v>144</v>
      </c>
      <c r="BL2468">
        <v>6.59</v>
      </c>
      <c r="BM2468">
        <v>5.0000000000000001E-4</v>
      </c>
      <c r="BQ2468">
        <v>23.7</v>
      </c>
      <c r="BR2468">
        <v>0.03</v>
      </c>
      <c r="BU2468">
        <v>12.65</v>
      </c>
      <c r="CB2468">
        <v>0.05</v>
      </c>
      <c r="CD2468">
        <v>1.77</v>
      </c>
      <c r="CE2468">
        <v>3.3</v>
      </c>
      <c r="CF2468">
        <v>2.9</v>
      </c>
      <c r="CJ2468">
        <v>21</v>
      </c>
      <c r="CM2468">
        <v>7.0000000000000007E-2</v>
      </c>
      <c r="CN2468">
        <v>3</v>
      </c>
      <c r="CO2468">
        <v>1.0999999999999999E-2</v>
      </c>
      <c r="CP2468">
        <v>0.28999999999999998</v>
      </c>
      <c r="CR2468">
        <v>0.8</v>
      </c>
      <c r="CS2468">
        <v>110</v>
      </c>
      <c r="CT2468">
        <v>0.1</v>
      </c>
      <c r="CX2468">
        <v>83.6</v>
      </c>
    </row>
    <row r="2469" spans="1:103">
      <c r="A2469" t="s">
        <v>2728</v>
      </c>
      <c r="B2469" t="s">
        <v>2729</v>
      </c>
      <c r="C2469" t="s">
        <v>104</v>
      </c>
      <c r="D2469" t="s">
        <v>105</v>
      </c>
      <c r="E2469">
        <v>519099</v>
      </c>
      <c r="F2469">
        <v>7188164</v>
      </c>
      <c r="G2469">
        <v>623</v>
      </c>
      <c r="H2469" s="1">
        <v>41133</v>
      </c>
      <c r="I2469" t="s">
        <v>395</v>
      </c>
      <c r="J2469" t="s">
        <v>107</v>
      </c>
      <c r="K2469" t="s">
        <v>108</v>
      </c>
      <c r="L2469" t="s">
        <v>109</v>
      </c>
      <c r="M2469" t="s">
        <v>120</v>
      </c>
      <c r="N2469" t="s">
        <v>111</v>
      </c>
      <c r="O2469" t="s">
        <v>2728</v>
      </c>
      <c r="P2469" t="s">
        <v>112</v>
      </c>
      <c r="Q2469" t="s">
        <v>113</v>
      </c>
      <c r="R2469" t="s">
        <v>114</v>
      </c>
      <c r="T2469" s="1">
        <v>41105</v>
      </c>
      <c r="V2469">
        <v>1997</v>
      </c>
      <c r="X2469">
        <v>1.1399999999999999</v>
      </c>
      <c r="Z2469">
        <v>14.2</v>
      </c>
      <c r="AA2469">
        <v>1.9</v>
      </c>
      <c r="AC2469">
        <v>0.5</v>
      </c>
      <c r="AD2469">
        <v>224.6</v>
      </c>
      <c r="AG2469">
        <v>0.2</v>
      </c>
      <c r="AH2469">
        <v>0.04</v>
      </c>
      <c r="AJ2469">
        <v>0.17</v>
      </c>
      <c r="AM2469">
        <v>3.2</v>
      </c>
      <c r="AO2469">
        <v>24.2</v>
      </c>
      <c r="AR2469">
        <v>13.41</v>
      </c>
      <c r="AV2469">
        <v>2.39</v>
      </c>
      <c r="AW2469">
        <v>4.5999999999999996</v>
      </c>
      <c r="BA2469">
        <v>69</v>
      </c>
      <c r="BE2469">
        <v>0.06</v>
      </c>
      <c r="BF2469">
        <v>5.2</v>
      </c>
      <c r="BI2469">
        <v>0.14000000000000001</v>
      </c>
      <c r="BK2469">
        <v>72</v>
      </c>
      <c r="BL2469">
        <v>5.16</v>
      </c>
      <c r="BM2469">
        <v>6.0000000000000001E-3</v>
      </c>
      <c r="BQ2469">
        <v>12</v>
      </c>
      <c r="BR2469">
        <v>1.7000000000000001E-2</v>
      </c>
      <c r="BU2469">
        <v>9.2799999999999994</v>
      </c>
      <c r="CB2469">
        <v>0.08</v>
      </c>
      <c r="CD2469">
        <v>1.38</v>
      </c>
      <c r="CE2469">
        <v>1.7</v>
      </c>
      <c r="CF2469">
        <v>2</v>
      </c>
      <c r="CJ2469">
        <v>14.2</v>
      </c>
      <c r="CM2469">
        <v>0.1</v>
      </c>
      <c r="CN2469">
        <v>1.6</v>
      </c>
      <c r="CO2469">
        <v>1.2999999999999999E-2</v>
      </c>
      <c r="CP2469">
        <v>0.2</v>
      </c>
      <c r="CR2469">
        <v>0.7</v>
      </c>
      <c r="CS2469">
        <v>80</v>
      </c>
      <c r="CT2469">
        <v>0.1</v>
      </c>
      <c r="CX2469">
        <v>47.7</v>
      </c>
    </row>
    <row r="2470" spans="1:103">
      <c r="A2470" t="s">
        <v>2730</v>
      </c>
      <c r="B2470" t="s">
        <v>2731</v>
      </c>
      <c r="C2470" t="s">
        <v>104</v>
      </c>
      <c r="D2470" t="s">
        <v>105</v>
      </c>
      <c r="E2470">
        <v>516944</v>
      </c>
      <c r="F2470">
        <v>7187623</v>
      </c>
      <c r="G2470">
        <v>792</v>
      </c>
      <c r="H2470" s="1">
        <v>41133</v>
      </c>
      <c r="I2470" t="s">
        <v>395</v>
      </c>
      <c r="J2470" t="s">
        <v>107</v>
      </c>
      <c r="K2470" t="s">
        <v>108</v>
      </c>
      <c r="L2470" t="s">
        <v>109</v>
      </c>
      <c r="M2470" t="s">
        <v>120</v>
      </c>
      <c r="N2470" t="s">
        <v>111</v>
      </c>
      <c r="O2470" t="s">
        <v>2730</v>
      </c>
      <c r="P2470" t="s">
        <v>112</v>
      </c>
      <c r="Q2470" t="s">
        <v>113</v>
      </c>
      <c r="R2470" t="s">
        <v>114</v>
      </c>
      <c r="T2470" s="1">
        <v>41106</v>
      </c>
      <c r="V2470">
        <v>1441</v>
      </c>
      <c r="X2470">
        <v>1.1299999999999999</v>
      </c>
      <c r="Z2470">
        <v>13.4</v>
      </c>
      <c r="AA2470">
        <v>2.5</v>
      </c>
      <c r="AC2470">
        <v>0.5</v>
      </c>
      <c r="AD2470">
        <v>482</v>
      </c>
      <c r="AG2470">
        <v>0.35</v>
      </c>
      <c r="AH2470">
        <v>0.09</v>
      </c>
      <c r="AJ2470">
        <v>0.42</v>
      </c>
      <c r="AM2470">
        <v>3.1</v>
      </c>
      <c r="AO2470">
        <v>30.7</v>
      </c>
      <c r="AR2470">
        <v>20.399999999999999</v>
      </c>
      <c r="AV2470">
        <v>2.95</v>
      </c>
      <c r="AW2470">
        <v>6.2</v>
      </c>
      <c r="BA2470">
        <v>59</v>
      </c>
      <c r="BE2470">
        <v>0.1</v>
      </c>
      <c r="BF2470">
        <v>7</v>
      </c>
      <c r="BI2470">
        <v>0.12</v>
      </c>
      <c r="BK2470">
        <v>110</v>
      </c>
      <c r="BL2470">
        <v>5.36</v>
      </c>
      <c r="BM2470">
        <v>0.01</v>
      </c>
      <c r="BQ2470">
        <v>17.8</v>
      </c>
      <c r="BR2470">
        <v>4.2000000000000003E-2</v>
      </c>
      <c r="BU2470">
        <v>16.88</v>
      </c>
      <c r="CB2470">
        <v>0.23</v>
      </c>
      <c r="CD2470">
        <v>1.25</v>
      </c>
      <c r="CE2470">
        <v>2.1</v>
      </c>
      <c r="CF2470">
        <v>2.1</v>
      </c>
      <c r="CJ2470">
        <v>30.3</v>
      </c>
      <c r="CM2470">
        <v>0.21</v>
      </c>
      <c r="CN2470">
        <v>1.8</v>
      </c>
      <c r="CO2470">
        <v>1.6E-2</v>
      </c>
      <c r="CP2470">
        <v>0.2</v>
      </c>
      <c r="CR2470">
        <v>0.6</v>
      </c>
      <c r="CS2470">
        <v>104</v>
      </c>
      <c r="CT2470">
        <v>0.1</v>
      </c>
      <c r="CX2470">
        <v>75.400000000000006</v>
      </c>
    </row>
    <row r="2471" spans="1:103">
      <c r="A2471" t="s">
        <v>2732</v>
      </c>
      <c r="B2471" t="s">
        <v>2733</v>
      </c>
      <c r="C2471" t="s">
        <v>104</v>
      </c>
      <c r="D2471" t="s">
        <v>105</v>
      </c>
      <c r="E2471">
        <v>517681</v>
      </c>
      <c r="F2471">
        <v>7187557</v>
      </c>
      <c r="G2471">
        <v>732</v>
      </c>
      <c r="H2471" s="1">
        <v>41133</v>
      </c>
      <c r="I2471" t="s">
        <v>395</v>
      </c>
      <c r="J2471" t="s">
        <v>107</v>
      </c>
      <c r="K2471" t="s">
        <v>108</v>
      </c>
      <c r="L2471" t="s">
        <v>109</v>
      </c>
      <c r="M2471" t="s">
        <v>120</v>
      </c>
      <c r="N2471" t="s">
        <v>111</v>
      </c>
      <c r="O2471" t="s">
        <v>2732</v>
      </c>
      <c r="P2471" t="s">
        <v>112</v>
      </c>
      <c r="Q2471" t="s">
        <v>113</v>
      </c>
      <c r="R2471" t="s">
        <v>114</v>
      </c>
      <c r="T2471" s="1">
        <v>41106</v>
      </c>
      <c r="V2471">
        <v>2718</v>
      </c>
      <c r="X2471">
        <v>1.01</v>
      </c>
      <c r="Z2471">
        <v>14.4</v>
      </c>
      <c r="AA2471">
        <v>5.0999999999999996</v>
      </c>
      <c r="AC2471">
        <v>2</v>
      </c>
      <c r="AD2471">
        <v>634.5</v>
      </c>
      <c r="AG2471">
        <v>0.38</v>
      </c>
      <c r="AH2471">
        <v>0.02</v>
      </c>
      <c r="AJ2471">
        <v>0.05</v>
      </c>
      <c r="AM2471">
        <v>1.8</v>
      </c>
      <c r="AO2471">
        <v>27.7</v>
      </c>
      <c r="AR2471">
        <v>15.1</v>
      </c>
      <c r="AV2471">
        <v>2.79</v>
      </c>
      <c r="AW2471">
        <v>4.0999999999999996</v>
      </c>
      <c r="BA2471">
        <v>109</v>
      </c>
      <c r="BE2471">
        <v>0.06</v>
      </c>
      <c r="BF2471">
        <v>4.9000000000000004</v>
      </c>
      <c r="BI2471">
        <v>0.09</v>
      </c>
      <c r="BK2471">
        <v>44</v>
      </c>
      <c r="BL2471">
        <v>6.95</v>
      </c>
      <c r="BM2471">
        <v>5.0000000000000001E-4</v>
      </c>
      <c r="BQ2471">
        <v>8.1999999999999993</v>
      </c>
      <c r="BR2471">
        <v>2.7E-2</v>
      </c>
      <c r="BU2471">
        <v>11.73</v>
      </c>
      <c r="CB2471">
        <v>0.06</v>
      </c>
      <c r="CD2471">
        <v>1.36</v>
      </c>
      <c r="CE2471">
        <v>2.2000000000000002</v>
      </c>
      <c r="CF2471">
        <v>4.3</v>
      </c>
      <c r="CJ2471">
        <v>19.600000000000001</v>
      </c>
      <c r="CM2471">
        <v>0.16</v>
      </c>
      <c r="CN2471">
        <v>1.6</v>
      </c>
      <c r="CO2471">
        <v>8.0000000000000002E-3</v>
      </c>
      <c r="CP2471">
        <v>0.39</v>
      </c>
      <c r="CR2471">
        <v>0.9</v>
      </c>
      <c r="CS2471">
        <v>89</v>
      </c>
      <c r="CT2471">
        <v>0.1</v>
      </c>
      <c r="CX2471">
        <v>40.1</v>
      </c>
    </row>
    <row r="2472" spans="1:103">
      <c r="A2472" t="s">
        <v>2734</v>
      </c>
      <c r="B2472">
        <v>118309</v>
      </c>
      <c r="C2472" t="s">
        <v>104</v>
      </c>
      <c r="D2472" t="s">
        <v>105</v>
      </c>
      <c r="E2472">
        <v>503731</v>
      </c>
      <c r="F2472">
        <v>7183081</v>
      </c>
      <c r="G2472">
        <v>419</v>
      </c>
      <c r="H2472" s="1">
        <v>40769</v>
      </c>
      <c r="I2472" t="s">
        <v>2349</v>
      </c>
      <c r="J2472" t="s">
        <v>107</v>
      </c>
      <c r="K2472" t="s">
        <v>108</v>
      </c>
      <c r="L2472" t="s">
        <v>109</v>
      </c>
      <c r="M2472" t="s">
        <v>110</v>
      </c>
      <c r="N2472" t="s">
        <v>111</v>
      </c>
      <c r="O2472" t="s">
        <v>2734</v>
      </c>
      <c r="P2472" t="s">
        <v>112</v>
      </c>
      <c r="Q2472" t="s">
        <v>121</v>
      </c>
      <c r="R2472" t="s">
        <v>122</v>
      </c>
      <c r="T2472" s="1">
        <v>40736</v>
      </c>
      <c r="V2472">
        <v>241</v>
      </c>
      <c r="X2472">
        <v>2.0299999999999998</v>
      </c>
      <c r="Z2472">
        <v>20.2</v>
      </c>
      <c r="AA2472">
        <v>3.8</v>
      </c>
      <c r="AC2472">
        <v>3</v>
      </c>
      <c r="AD2472">
        <v>383.3</v>
      </c>
      <c r="AE2472">
        <v>0.5</v>
      </c>
      <c r="AG2472">
        <v>0.19</v>
      </c>
      <c r="AH2472">
        <v>0.09</v>
      </c>
      <c r="AJ2472">
        <v>0.64</v>
      </c>
      <c r="AK2472">
        <v>15.4</v>
      </c>
      <c r="AM2472">
        <v>8.3000000000000007</v>
      </c>
      <c r="AO2472">
        <v>33.299999999999997</v>
      </c>
      <c r="AP2472">
        <v>1.06</v>
      </c>
      <c r="AR2472">
        <v>24.78</v>
      </c>
      <c r="AV2472">
        <v>2.89</v>
      </c>
      <c r="AW2472">
        <v>4.5</v>
      </c>
      <c r="AY2472">
        <v>0.05</v>
      </c>
      <c r="AZ2472">
        <v>0.09</v>
      </c>
      <c r="BA2472">
        <v>29</v>
      </c>
      <c r="BD2472">
        <v>0.03</v>
      </c>
      <c r="BE2472">
        <v>0.08</v>
      </c>
      <c r="BF2472">
        <v>7.9</v>
      </c>
      <c r="BG2472">
        <v>19.899999999999999</v>
      </c>
      <c r="BI2472">
        <v>0.42</v>
      </c>
      <c r="BK2472">
        <v>158</v>
      </c>
      <c r="BL2472">
        <v>10.91</v>
      </c>
      <c r="BM2472">
        <v>8.9999999999999993E-3</v>
      </c>
      <c r="BN2472">
        <v>0.67</v>
      </c>
      <c r="BQ2472">
        <v>30.6</v>
      </c>
      <c r="BR2472">
        <v>3.6999999999999998E-2</v>
      </c>
      <c r="BU2472">
        <v>22</v>
      </c>
      <c r="BV2472">
        <v>5</v>
      </c>
      <c r="BX2472">
        <v>4</v>
      </c>
      <c r="BY2472">
        <v>9.8000000000000007</v>
      </c>
      <c r="BZ2472">
        <v>1</v>
      </c>
      <c r="CB2472">
        <v>7.0000000000000007E-2</v>
      </c>
      <c r="CD2472">
        <v>4</v>
      </c>
      <c r="CE2472">
        <v>2.1</v>
      </c>
      <c r="CF2472">
        <v>2.1</v>
      </c>
      <c r="CH2472">
        <v>0.8</v>
      </c>
      <c r="CJ2472">
        <v>32.299999999999997</v>
      </c>
      <c r="CK2472">
        <v>2.5000000000000001E-2</v>
      </c>
      <c r="CM2472">
        <v>0.04</v>
      </c>
      <c r="CN2472">
        <v>2.4</v>
      </c>
      <c r="CO2472">
        <v>2.1999999999999999E-2</v>
      </c>
      <c r="CP2472">
        <v>0.48</v>
      </c>
      <c r="CR2472">
        <v>0.6</v>
      </c>
      <c r="CS2472">
        <v>195</v>
      </c>
      <c r="CT2472">
        <v>0.2</v>
      </c>
      <c r="CU2472">
        <v>2.5299999999999998</v>
      </c>
      <c r="CX2472">
        <v>80.7</v>
      </c>
      <c r="CY2472">
        <v>2.6</v>
      </c>
    </row>
    <row r="2473" spans="1:103">
      <c r="A2473" t="s">
        <v>2735</v>
      </c>
      <c r="B2473">
        <v>119565</v>
      </c>
      <c r="C2473" t="s">
        <v>104</v>
      </c>
      <c r="D2473" t="s">
        <v>105</v>
      </c>
      <c r="E2473">
        <v>503301</v>
      </c>
      <c r="F2473">
        <v>7182891</v>
      </c>
      <c r="G2473">
        <v>479</v>
      </c>
      <c r="H2473" s="1">
        <v>40769</v>
      </c>
      <c r="I2473" t="s">
        <v>2349</v>
      </c>
      <c r="J2473" t="s">
        <v>107</v>
      </c>
      <c r="K2473" t="s">
        <v>108</v>
      </c>
      <c r="L2473" t="s">
        <v>109</v>
      </c>
      <c r="M2473" t="s">
        <v>110</v>
      </c>
      <c r="N2473" t="s">
        <v>111</v>
      </c>
      <c r="O2473" t="s">
        <v>2735</v>
      </c>
      <c r="P2473" t="s">
        <v>112</v>
      </c>
      <c r="Q2473" t="s">
        <v>2350</v>
      </c>
      <c r="R2473" t="s">
        <v>2351</v>
      </c>
      <c r="T2473" s="1">
        <v>40733</v>
      </c>
      <c r="V2473">
        <v>269</v>
      </c>
      <c r="X2473">
        <v>0.71</v>
      </c>
      <c r="Z2473">
        <v>25.7</v>
      </c>
      <c r="AA2473">
        <v>5.7</v>
      </c>
      <c r="AC2473">
        <v>0.5</v>
      </c>
      <c r="AD2473">
        <v>324.39999999999998</v>
      </c>
      <c r="AE2473">
        <v>0.2</v>
      </c>
      <c r="AG2473">
        <v>0.3</v>
      </c>
      <c r="AH2473">
        <v>0.05</v>
      </c>
      <c r="AJ2473">
        <v>0.24</v>
      </c>
      <c r="AK2473">
        <v>5.0999999999999996</v>
      </c>
      <c r="AM2473">
        <v>2.5</v>
      </c>
      <c r="AO2473">
        <v>15.2</v>
      </c>
      <c r="AP2473">
        <v>1.79</v>
      </c>
      <c r="AR2473">
        <v>41.19</v>
      </c>
      <c r="AV2473">
        <v>4.08</v>
      </c>
      <c r="AW2473">
        <v>2.5</v>
      </c>
      <c r="AY2473">
        <v>0.05</v>
      </c>
      <c r="AZ2473">
        <v>0.01</v>
      </c>
      <c r="BA2473">
        <v>88</v>
      </c>
      <c r="BD2473">
        <v>0.06</v>
      </c>
      <c r="BE2473">
        <v>0.16</v>
      </c>
      <c r="BF2473">
        <v>2.4</v>
      </c>
      <c r="BG2473">
        <v>2.8</v>
      </c>
      <c r="BI2473">
        <v>0.09</v>
      </c>
      <c r="BK2473">
        <v>33</v>
      </c>
      <c r="BL2473">
        <v>14.31</v>
      </c>
      <c r="BM2473">
        <v>6.6000000000000003E-2</v>
      </c>
      <c r="BN2473">
        <v>0.1</v>
      </c>
      <c r="BQ2473">
        <v>12.7</v>
      </c>
      <c r="BR2473">
        <v>8.5999999999999993E-2</v>
      </c>
      <c r="BU2473">
        <v>44.96</v>
      </c>
      <c r="BV2473">
        <v>5</v>
      </c>
      <c r="BX2473">
        <v>1</v>
      </c>
      <c r="BY2473">
        <v>12.2</v>
      </c>
      <c r="BZ2473">
        <v>1</v>
      </c>
      <c r="CB2473">
        <v>0.51</v>
      </c>
      <c r="CD2473">
        <v>2.69</v>
      </c>
      <c r="CE2473">
        <v>1.2</v>
      </c>
      <c r="CF2473">
        <v>4.2</v>
      </c>
      <c r="CH2473">
        <v>1</v>
      </c>
      <c r="CJ2473">
        <v>71.099999999999994</v>
      </c>
      <c r="CK2473">
        <v>2.5000000000000001E-2</v>
      </c>
      <c r="CM2473">
        <v>0.11</v>
      </c>
      <c r="CN2473">
        <v>2.7</v>
      </c>
      <c r="CO2473">
        <v>2E-3</v>
      </c>
      <c r="CP2473">
        <v>1.74</v>
      </c>
      <c r="CR2473">
        <v>0.5</v>
      </c>
      <c r="CS2473">
        <v>44</v>
      </c>
      <c r="CT2473">
        <v>0.05</v>
      </c>
      <c r="CU2473">
        <v>1.61</v>
      </c>
      <c r="CX2473">
        <v>144.1</v>
      </c>
      <c r="CY2473">
        <v>0.2</v>
      </c>
    </row>
    <row r="2474" spans="1:103">
      <c r="A2474" t="s">
        <v>2736</v>
      </c>
      <c r="B2474">
        <v>119566</v>
      </c>
      <c r="C2474" t="s">
        <v>104</v>
      </c>
      <c r="D2474" t="s">
        <v>105</v>
      </c>
      <c r="E2474">
        <v>503256</v>
      </c>
      <c r="F2474">
        <v>7182809</v>
      </c>
      <c r="G2474">
        <v>522</v>
      </c>
      <c r="H2474" s="1">
        <v>40769</v>
      </c>
      <c r="I2474" t="s">
        <v>2349</v>
      </c>
      <c r="J2474" t="s">
        <v>107</v>
      </c>
      <c r="K2474" t="s">
        <v>108</v>
      </c>
      <c r="L2474" t="s">
        <v>109</v>
      </c>
      <c r="M2474" t="s">
        <v>110</v>
      </c>
      <c r="N2474" t="s">
        <v>111</v>
      </c>
      <c r="O2474" t="s">
        <v>2736</v>
      </c>
      <c r="P2474" t="s">
        <v>112</v>
      </c>
      <c r="Q2474" t="s">
        <v>2350</v>
      </c>
      <c r="R2474" t="s">
        <v>2351</v>
      </c>
      <c r="T2474" s="1">
        <v>40733</v>
      </c>
      <c r="V2474">
        <v>1764</v>
      </c>
      <c r="X2474">
        <v>0.88</v>
      </c>
      <c r="Z2474">
        <v>169</v>
      </c>
      <c r="AA2474">
        <v>16</v>
      </c>
      <c r="AC2474">
        <v>1</v>
      </c>
      <c r="AD2474">
        <v>2135.6</v>
      </c>
      <c r="AE2474">
        <v>1.4</v>
      </c>
      <c r="AG2474">
        <v>0.37</v>
      </c>
      <c r="AH2474">
        <v>0.09</v>
      </c>
      <c r="AJ2474">
        <v>0.69</v>
      </c>
      <c r="AK2474">
        <v>13.3</v>
      </c>
      <c r="AM2474">
        <v>2.8</v>
      </c>
      <c r="AO2474">
        <v>61.3</v>
      </c>
      <c r="AP2474">
        <v>1.19</v>
      </c>
      <c r="AR2474">
        <v>48.2</v>
      </c>
      <c r="AV2474">
        <v>8.34</v>
      </c>
      <c r="AW2474">
        <v>3.7</v>
      </c>
      <c r="AY2474">
        <v>0.2</v>
      </c>
      <c r="AZ2474">
        <v>0.01</v>
      </c>
      <c r="BA2474">
        <v>63</v>
      </c>
      <c r="BD2474">
        <v>0.03</v>
      </c>
      <c r="BE2474">
        <v>0.16</v>
      </c>
      <c r="BF2474">
        <v>11</v>
      </c>
      <c r="BG2474">
        <v>4.7</v>
      </c>
      <c r="BI2474">
        <v>0.13</v>
      </c>
      <c r="BK2474">
        <v>149</v>
      </c>
      <c r="BL2474">
        <v>3.17</v>
      </c>
      <c r="BM2474">
        <v>1.9E-2</v>
      </c>
      <c r="BN2474">
        <v>0.13</v>
      </c>
      <c r="BQ2474">
        <v>18.5</v>
      </c>
      <c r="BR2474">
        <v>0.47199999999999998</v>
      </c>
      <c r="BU2474">
        <v>56.68</v>
      </c>
      <c r="BV2474">
        <v>11</v>
      </c>
      <c r="BX2474">
        <v>1</v>
      </c>
      <c r="BY2474">
        <v>13.8</v>
      </c>
      <c r="BZ2474">
        <v>1</v>
      </c>
      <c r="CB2474">
        <v>1</v>
      </c>
      <c r="CD2474">
        <v>5.75</v>
      </c>
      <c r="CE2474">
        <v>0.05</v>
      </c>
      <c r="CF2474">
        <v>11.5</v>
      </c>
      <c r="CH2474">
        <v>1.2</v>
      </c>
      <c r="CJ2474">
        <v>238.6</v>
      </c>
      <c r="CK2474">
        <v>2.5000000000000001E-2</v>
      </c>
      <c r="CM2474">
        <v>0.36</v>
      </c>
      <c r="CN2474">
        <v>0.2</v>
      </c>
      <c r="CO2474">
        <v>1.6E-2</v>
      </c>
      <c r="CP2474">
        <v>0.31</v>
      </c>
      <c r="CR2474">
        <v>1.4</v>
      </c>
      <c r="CS2474">
        <v>167</v>
      </c>
      <c r="CT2474">
        <v>0.2</v>
      </c>
      <c r="CU2474">
        <v>9.77</v>
      </c>
      <c r="CX2474">
        <v>127.9</v>
      </c>
      <c r="CY2474">
        <v>0.05</v>
      </c>
    </row>
    <row r="2475" spans="1:103">
      <c r="A2475" t="s">
        <v>2737</v>
      </c>
      <c r="B2475">
        <v>119571</v>
      </c>
      <c r="C2475" t="s">
        <v>104</v>
      </c>
      <c r="D2475" t="s">
        <v>105</v>
      </c>
      <c r="E2475">
        <v>503115</v>
      </c>
      <c r="F2475">
        <v>7182305</v>
      </c>
      <c r="G2475">
        <v>561</v>
      </c>
      <c r="H2475" s="1">
        <v>40769</v>
      </c>
      <c r="I2475" t="s">
        <v>2349</v>
      </c>
      <c r="J2475" t="s">
        <v>107</v>
      </c>
      <c r="K2475" t="s">
        <v>108</v>
      </c>
      <c r="L2475" t="s">
        <v>109</v>
      </c>
      <c r="M2475" t="s">
        <v>110</v>
      </c>
      <c r="N2475" t="s">
        <v>111</v>
      </c>
      <c r="O2475" t="s">
        <v>2737</v>
      </c>
      <c r="P2475" t="s">
        <v>112</v>
      </c>
      <c r="Q2475" t="s">
        <v>2350</v>
      </c>
      <c r="R2475" t="s">
        <v>2351</v>
      </c>
      <c r="T2475" s="1">
        <v>40733</v>
      </c>
      <c r="V2475">
        <v>350</v>
      </c>
      <c r="X2475">
        <v>1.87</v>
      </c>
      <c r="Z2475">
        <v>39.4</v>
      </c>
      <c r="AA2475">
        <v>0.1</v>
      </c>
      <c r="AC2475">
        <v>2</v>
      </c>
      <c r="AD2475">
        <v>189.8</v>
      </c>
      <c r="AE2475">
        <v>0.6</v>
      </c>
      <c r="AG2475">
        <v>0.18</v>
      </c>
      <c r="AH2475">
        <v>0.05</v>
      </c>
      <c r="AJ2475">
        <v>1.52</v>
      </c>
      <c r="AK2475">
        <v>15.5</v>
      </c>
      <c r="AM2475">
        <v>5</v>
      </c>
      <c r="AO2475">
        <v>40.9</v>
      </c>
      <c r="AP2475">
        <v>1.63</v>
      </c>
      <c r="AR2475">
        <v>36.869999999999997</v>
      </c>
      <c r="AV2475">
        <v>2.4700000000000002</v>
      </c>
      <c r="AW2475">
        <v>6.1</v>
      </c>
      <c r="AY2475">
        <v>0.05</v>
      </c>
      <c r="AZ2475">
        <v>7.0000000000000007E-2</v>
      </c>
      <c r="BA2475">
        <v>48</v>
      </c>
      <c r="BD2475">
        <v>0.03</v>
      </c>
      <c r="BE2475">
        <v>0.06</v>
      </c>
      <c r="BF2475">
        <v>7.9</v>
      </c>
      <c r="BG2475">
        <v>11.7</v>
      </c>
      <c r="BI2475">
        <v>0.24</v>
      </c>
      <c r="BK2475">
        <v>105</v>
      </c>
      <c r="BL2475">
        <v>23.43</v>
      </c>
      <c r="BM2475">
        <v>6.0000000000000001E-3</v>
      </c>
      <c r="BN2475">
        <v>0.39</v>
      </c>
      <c r="BQ2475">
        <v>35.1</v>
      </c>
      <c r="BR2475">
        <v>0.06</v>
      </c>
      <c r="BU2475">
        <v>19.850000000000001</v>
      </c>
      <c r="BV2475">
        <v>5</v>
      </c>
      <c r="BX2475">
        <v>1</v>
      </c>
      <c r="BY2475">
        <v>9.9</v>
      </c>
      <c r="BZ2475">
        <v>2</v>
      </c>
      <c r="CB2475">
        <v>0.05</v>
      </c>
      <c r="CD2475">
        <v>7.31</v>
      </c>
      <c r="CE2475">
        <v>2.4</v>
      </c>
      <c r="CF2475">
        <v>1.8</v>
      </c>
      <c r="CH2475">
        <v>1</v>
      </c>
      <c r="CJ2475">
        <v>31.4</v>
      </c>
      <c r="CK2475">
        <v>2.5000000000000001E-2</v>
      </c>
      <c r="CM2475">
        <v>0.15</v>
      </c>
      <c r="CN2475">
        <v>2.7</v>
      </c>
      <c r="CO2475">
        <v>2.1000000000000001E-2</v>
      </c>
      <c r="CP2475">
        <v>1.37</v>
      </c>
      <c r="CR2475">
        <v>2.9</v>
      </c>
      <c r="CS2475">
        <v>641</v>
      </c>
      <c r="CT2475">
        <v>0.2</v>
      </c>
      <c r="CU2475">
        <v>4.79</v>
      </c>
      <c r="CX2475">
        <v>170.9</v>
      </c>
      <c r="CY2475">
        <v>4</v>
      </c>
    </row>
    <row r="2476" spans="1:103">
      <c r="A2476" t="s">
        <v>2738</v>
      </c>
      <c r="B2476">
        <v>119572</v>
      </c>
      <c r="C2476" t="s">
        <v>104</v>
      </c>
      <c r="D2476" t="s">
        <v>105</v>
      </c>
      <c r="E2476">
        <v>503095</v>
      </c>
      <c r="F2476">
        <v>7182240</v>
      </c>
      <c r="G2476">
        <v>565</v>
      </c>
      <c r="H2476" s="1">
        <v>40769</v>
      </c>
      <c r="I2476" t="s">
        <v>2349</v>
      </c>
      <c r="J2476" t="s">
        <v>107</v>
      </c>
      <c r="K2476" t="s">
        <v>108</v>
      </c>
      <c r="L2476" t="s">
        <v>109</v>
      </c>
      <c r="M2476" t="s">
        <v>110</v>
      </c>
      <c r="N2476" t="s">
        <v>111</v>
      </c>
      <c r="O2476" t="s">
        <v>2738</v>
      </c>
      <c r="P2476" t="s">
        <v>112</v>
      </c>
      <c r="Q2476" t="s">
        <v>2350</v>
      </c>
      <c r="R2476" t="s">
        <v>2351</v>
      </c>
      <c r="T2476" s="1">
        <v>40733</v>
      </c>
      <c r="V2476">
        <v>1236</v>
      </c>
      <c r="X2476">
        <v>1.63</v>
      </c>
      <c r="Z2476">
        <v>57.1</v>
      </c>
      <c r="AA2476">
        <v>6.7</v>
      </c>
      <c r="AC2476">
        <v>11</v>
      </c>
      <c r="AD2476">
        <v>355.1</v>
      </c>
      <c r="AE2476">
        <v>1.8</v>
      </c>
      <c r="AG2476">
        <v>0.25</v>
      </c>
      <c r="AH2476">
        <v>0.03</v>
      </c>
      <c r="AJ2476">
        <v>4.83</v>
      </c>
      <c r="AK2476">
        <v>7.5</v>
      </c>
      <c r="AM2476">
        <v>1.5</v>
      </c>
      <c r="AO2476">
        <v>91</v>
      </c>
      <c r="AP2476">
        <v>4.1100000000000003</v>
      </c>
      <c r="AR2476">
        <v>81.849999999999994</v>
      </c>
      <c r="AV2476">
        <v>2.39</v>
      </c>
      <c r="AW2476">
        <v>7.4</v>
      </c>
      <c r="AY2476">
        <v>0.05</v>
      </c>
      <c r="AZ2476">
        <v>0.03</v>
      </c>
      <c r="BA2476">
        <v>295</v>
      </c>
      <c r="BD2476">
        <v>0.04</v>
      </c>
      <c r="BE2476">
        <v>0.16</v>
      </c>
      <c r="BF2476">
        <v>4.3</v>
      </c>
      <c r="BG2476">
        <v>6</v>
      </c>
      <c r="BI2476">
        <v>0.14000000000000001</v>
      </c>
      <c r="BK2476">
        <v>35</v>
      </c>
      <c r="BL2476">
        <v>121.98</v>
      </c>
      <c r="BM2476">
        <v>7.0000000000000001E-3</v>
      </c>
      <c r="BN2476">
        <v>0.36</v>
      </c>
      <c r="BQ2476">
        <v>42.6</v>
      </c>
      <c r="BR2476">
        <v>4.1000000000000002E-2</v>
      </c>
      <c r="BU2476">
        <v>91.01</v>
      </c>
      <c r="BV2476">
        <v>5</v>
      </c>
      <c r="BX2476">
        <v>1</v>
      </c>
      <c r="BY2476">
        <v>21.5</v>
      </c>
      <c r="BZ2476">
        <v>0.5</v>
      </c>
      <c r="CB2476">
        <v>0.25</v>
      </c>
      <c r="CD2476">
        <v>23.1</v>
      </c>
      <c r="CE2476">
        <v>4.3</v>
      </c>
      <c r="CF2476">
        <v>12.4</v>
      </c>
      <c r="CH2476">
        <v>1.6</v>
      </c>
      <c r="CJ2476">
        <v>81.2</v>
      </c>
      <c r="CK2476">
        <v>2.5000000000000001E-2</v>
      </c>
      <c r="CM2476">
        <v>0.54</v>
      </c>
      <c r="CN2476">
        <v>1.4</v>
      </c>
      <c r="CO2476">
        <v>1.0999999999999999E-2</v>
      </c>
      <c r="CP2476">
        <v>7.7</v>
      </c>
      <c r="CR2476">
        <v>15.7</v>
      </c>
      <c r="CS2476">
        <v>2737</v>
      </c>
      <c r="CT2476">
        <v>0.7</v>
      </c>
      <c r="CU2476">
        <v>21.43</v>
      </c>
      <c r="CX2476">
        <v>291.2</v>
      </c>
      <c r="CY2476">
        <v>2.9</v>
      </c>
    </row>
    <row r="2477" spans="1:103">
      <c r="A2477" t="s">
        <v>2739</v>
      </c>
      <c r="B2477">
        <v>119581</v>
      </c>
      <c r="C2477" t="s">
        <v>104</v>
      </c>
      <c r="D2477" t="s">
        <v>105</v>
      </c>
      <c r="E2477">
        <v>505778</v>
      </c>
      <c r="F2477">
        <v>7183103</v>
      </c>
      <c r="G2477">
        <v>599</v>
      </c>
      <c r="H2477" s="1">
        <v>40769</v>
      </c>
      <c r="I2477" t="s">
        <v>2349</v>
      </c>
      <c r="J2477" t="s">
        <v>107</v>
      </c>
      <c r="K2477" t="s">
        <v>108</v>
      </c>
      <c r="L2477" t="s">
        <v>109</v>
      </c>
      <c r="M2477" t="s">
        <v>110</v>
      </c>
      <c r="N2477" t="s">
        <v>111</v>
      </c>
      <c r="O2477" t="s">
        <v>2739</v>
      </c>
      <c r="P2477" t="s">
        <v>112</v>
      </c>
      <c r="Q2477" t="s">
        <v>2350</v>
      </c>
      <c r="R2477" t="s">
        <v>2351</v>
      </c>
      <c r="T2477" s="1">
        <v>40735</v>
      </c>
      <c r="V2477">
        <v>557</v>
      </c>
      <c r="X2477">
        <v>1.39</v>
      </c>
      <c r="Z2477">
        <v>13.2</v>
      </c>
      <c r="AA2477">
        <v>0.1</v>
      </c>
      <c r="AC2477">
        <v>2</v>
      </c>
      <c r="AD2477">
        <v>520.9</v>
      </c>
      <c r="AE2477">
        <v>0.3</v>
      </c>
      <c r="AG2477">
        <v>0.22</v>
      </c>
      <c r="AH2477">
        <v>0.02</v>
      </c>
      <c r="AJ2477">
        <v>0.43</v>
      </c>
      <c r="AK2477">
        <v>9.6</v>
      </c>
      <c r="AM2477">
        <v>4.7</v>
      </c>
      <c r="AO2477">
        <v>24.8</v>
      </c>
      <c r="AP2477">
        <v>0.81</v>
      </c>
      <c r="AR2477">
        <v>28.2</v>
      </c>
      <c r="AV2477">
        <v>2.62</v>
      </c>
      <c r="AW2477">
        <v>4.3</v>
      </c>
      <c r="AY2477">
        <v>0.05</v>
      </c>
      <c r="AZ2477">
        <v>0.01</v>
      </c>
      <c r="BA2477">
        <v>34</v>
      </c>
      <c r="BD2477">
        <v>0.04</v>
      </c>
      <c r="BE2477">
        <v>0.09</v>
      </c>
      <c r="BF2477">
        <v>4.3</v>
      </c>
      <c r="BG2477">
        <v>15.4</v>
      </c>
      <c r="BI2477">
        <v>0.23</v>
      </c>
      <c r="BK2477">
        <v>69</v>
      </c>
      <c r="BL2477">
        <v>5.91</v>
      </c>
      <c r="BM2477">
        <v>2.4E-2</v>
      </c>
      <c r="BN2477">
        <v>0.24</v>
      </c>
      <c r="BQ2477">
        <v>21</v>
      </c>
      <c r="BR2477">
        <v>0.03</v>
      </c>
      <c r="BU2477">
        <v>20.260000000000002</v>
      </c>
      <c r="BV2477">
        <v>5</v>
      </c>
      <c r="BX2477">
        <v>1</v>
      </c>
      <c r="BY2477">
        <v>13.3</v>
      </c>
      <c r="BZ2477">
        <v>0.5</v>
      </c>
      <c r="CB2477">
        <v>0.17</v>
      </c>
      <c r="CD2477">
        <v>2.15</v>
      </c>
      <c r="CE2477">
        <v>2</v>
      </c>
      <c r="CF2477">
        <v>2.2000000000000002</v>
      </c>
      <c r="CH2477">
        <v>1</v>
      </c>
      <c r="CJ2477">
        <v>35.200000000000003</v>
      </c>
      <c r="CK2477">
        <v>2.5000000000000001E-2</v>
      </c>
      <c r="CM2477">
        <v>0.12</v>
      </c>
      <c r="CN2477">
        <v>2.2999999999999998</v>
      </c>
      <c r="CO2477">
        <v>3.0000000000000001E-3</v>
      </c>
      <c r="CP2477">
        <v>0.67</v>
      </c>
      <c r="CR2477">
        <v>0.4</v>
      </c>
      <c r="CS2477">
        <v>73</v>
      </c>
      <c r="CT2477">
        <v>0.05</v>
      </c>
      <c r="CU2477">
        <v>2.09</v>
      </c>
      <c r="CX2477">
        <v>111.5</v>
      </c>
      <c r="CY2477">
        <v>1.3</v>
      </c>
    </row>
    <row r="2478" spans="1:103">
      <c r="A2478" t="s">
        <v>2740</v>
      </c>
      <c r="B2478">
        <v>119671</v>
      </c>
      <c r="C2478" t="s">
        <v>104</v>
      </c>
      <c r="D2478" t="s">
        <v>105</v>
      </c>
      <c r="E2478">
        <v>504797</v>
      </c>
      <c r="F2478">
        <v>7183657</v>
      </c>
      <c r="G2478">
        <v>407</v>
      </c>
      <c r="H2478" s="1">
        <v>40769</v>
      </c>
      <c r="I2478" t="s">
        <v>2349</v>
      </c>
      <c r="J2478" t="s">
        <v>107</v>
      </c>
      <c r="K2478" t="s">
        <v>108</v>
      </c>
      <c r="L2478" t="s">
        <v>109</v>
      </c>
      <c r="M2478" t="s">
        <v>110</v>
      </c>
      <c r="N2478" t="s">
        <v>111</v>
      </c>
      <c r="O2478" t="s">
        <v>2740</v>
      </c>
      <c r="P2478" t="s">
        <v>112</v>
      </c>
      <c r="Q2478" t="s">
        <v>1680</v>
      </c>
      <c r="R2478" t="s">
        <v>1681</v>
      </c>
      <c r="T2478" s="1">
        <v>40736</v>
      </c>
      <c r="V2478">
        <v>268</v>
      </c>
      <c r="X2478">
        <v>1.38</v>
      </c>
      <c r="Z2478">
        <v>14.1</v>
      </c>
      <c r="AA2478">
        <v>4.8</v>
      </c>
      <c r="AC2478">
        <v>4</v>
      </c>
      <c r="AD2478">
        <v>641.70000000000005</v>
      </c>
      <c r="AE2478">
        <v>0.5</v>
      </c>
      <c r="AG2478">
        <v>0.16</v>
      </c>
      <c r="AH2478">
        <v>0.35</v>
      </c>
      <c r="AJ2478">
        <v>0.4</v>
      </c>
      <c r="AK2478">
        <v>28.6</v>
      </c>
      <c r="AM2478">
        <v>8.5</v>
      </c>
      <c r="AO2478">
        <v>34.200000000000003</v>
      </c>
      <c r="AP2478">
        <v>1.01</v>
      </c>
      <c r="AR2478">
        <v>44</v>
      </c>
      <c r="AV2478">
        <v>2.72</v>
      </c>
      <c r="AW2478">
        <v>3.7</v>
      </c>
      <c r="AY2478">
        <v>0.05</v>
      </c>
      <c r="AZ2478">
        <v>0.1</v>
      </c>
      <c r="BA2478">
        <v>105</v>
      </c>
      <c r="BD2478">
        <v>0.03</v>
      </c>
      <c r="BE2478">
        <v>0.13</v>
      </c>
      <c r="BF2478">
        <v>15</v>
      </c>
      <c r="BG2478">
        <v>13.7</v>
      </c>
      <c r="BI2478">
        <v>0.44</v>
      </c>
      <c r="BK2478">
        <v>217</v>
      </c>
      <c r="BL2478">
        <v>3.98</v>
      </c>
      <c r="BM2478">
        <v>0.02</v>
      </c>
      <c r="BN2478">
        <v>0.57999999999999996</v>
      </c>
      <c r="BQ2478">
        <v>35.200000000000003</v>
      </c>
      <c r="BR2478">
        <v>6.2E-2</v>
      </c>
      <c r="BU2478">
        <v>14.8</v>
      </c>
      <c r="BV2478">
        <v>5</v>
      </c>
      <c r="BX2478">
        <v>1</v>
      </c>
      <c r="BY2478">
        <v>9</v>
      </c>
      <c r="BZ2478">
        <v>0.5</v>
      </c>
      <c r="CB2478">
        <v>7.0000000000000007E-2</v>
      </c>
      <c r="CD2478">
        <v>2.37</v>
      </c>
      <c r="CE2478">
        <v>4.5999999999999996</v>
      </c>
      <c r="CF2478">
        <v>1.5</v>
      </c>
      <c r="CH2478">
        <v>0.6</v>
      </c>
      <c r="CJ2478">
        <v>52.6</v>
      </c>
      <c r="CK2478">
        <v>2.5000000000000001E-2</v>
      </c>
      <c r="CM2478">
        <v>0.06</v>
      </c>
      <c r="CN2478">
        <v>4.5</v>
      </c>
      <c r="CO2478">
        <v>4.5999999999999999E-2</v>
      </c>
      <c r="CP2478">
        <v>0.28999999999999998</v>
      </c>
      <c r="CR2478">
        <v>1.4</v>
      </c>
      <c r="CS2478">
        <v>87</v>
      </c>
      <c r="CT2478">
        <v>0.1</v>
      </c>
      <c r="CU2478">
        <v>14.45</v>
      </c>
      <c r="CX2478">
        <v>104.7</v>
      </c>
      <c r="CY2478">
        <v>5.0999999999999996</v>
      </c>
    </row>
    <row r="2479" spans="1:103">
      <c r="A2479" t="s">
        <v>2741</v>
      </c>
      <c r="B2479">
        <v>119673</v>
      </c>
      <c r="C2479" t="s">
        <v>104</v>
      </c>
      <c r="D2479" t="s">
        <v>105</v>
      </c>
      <c r="E2479">
        <v>504799</v>
      </c>
      <c r="F2479">
        <v>7183450</v>
      </c>
      <c r="H2479" s="1">
        <v>40769</v>
      </c>
      <c r="I2479" t="s">
        <v>2349</v>
      </c>
      <c r="J2479" t="s">
        <v>107</v>
      </c>
      <c r="K2479" t="s">
        <v>108</v>
      </c>
      <c r="L2479" t="s">
        <v>109</v>
      </c>
      <c r="M2479" t="s">
        <v>110</v>
      </c>
      <c r="N2479" t="s">
        <v>111</v>
      </c>
      <c r="O2479" t="s">
        <v>2741</v>
      </c>
      <c r="P2479" t="s">
        <v>112</v>
      </c>
      <c r="Q2479" t="s">
        <v>1680</v>
      </c>
      <c r="R2479" t="s">
        <v>1681</v>
      </c>
      <c r="T2479" s="1">
        <v>40736</v>
      </c>
      <c r="V2479">
        <v>181</v>
      </c>
      <c r="X2479">
        <v>2.02</v>
      </c>
      <c r="Z2479">
        <v>15</v>
      </c>
      <c r="AA2479">
        <v>0.9</v>
      </c>
      <c r="AC2479">
        <v>4</v>
      </c>
      <c r="AD2479">
        <v>740.9</v>
      </c>
      <c r="AE2479">
        <v>0.2</v>
      </c>
      <c r="AG2479">
        <v>0.16</v>
      </c>
      <c r="AH2479">
        <v>0.62</v>
      </c>
      <c r="AJ2479">
        <v>10.220000000000001</v>
      </c>
      <c r="AK2479">
        <v>25.1</v>
      </c>
      <c r="AM2479">
        <v>15.4</v>
      </c>
      <c r="AO2479">
        <v>31.7</v>
      </c>
      <c r="AP2479">
        <v>1.2</v>
      </c>
      <c r="AR2479">
        <v>19.52</v>
      </c>
      <c r="AV2479">
        <v>4.8899999999999997</v>
      </c>
      <c r="AW2479">
        <v>5</v>
      </c>
      <c r="AY2479">
        <v>0.05</v>
      </c>
      <c r="AZ2479">
        <v>0.03</v>
      </c>
      <c r="BA2479">
        <v>35</v>
      </c>
      <c r="BD2479">
        <v>0.02</v>
      </c>
      <c r="BE2479">
        <v>0.12</v>
      </c>
      <c r="BF2479">
        <v>13.4</v>
      </c>
      <c r="BG2479">
        <v>9.3000000000000007</v>
      </c>
      <c r="BI2479">
        <v>0.32</v>
      </c>
      <c r="BK2479">
        <v>2142</v>
      </c>
      <c r="BL2479">
        <v>2.74</v>
      </c>
      <c r="BM2479">
        <v>1.4E-2</v>
      </c>
      <c r="BN2479">
        <v>0.54</v>
      </c>
      <c r="BQ2479">
        <v>107.9</v>
      </c>
      <c r="BR2479">
        <v>0.151</v>
      </c>
      <c r="BU2479">
        <v>17.41</v>
      </c>
      <c r="BV2479">
        <v>62</v>
      </c>
      <c r="BX2479">
        <v>1</v>
      </c>
      <c r="BY2479">
        <v>15.5</v>
      </c>
      <c r="BZ2479">
        <v>0.5</v>
      </c>
      <c r="CB2479">
        <v>0.01</v>
      </c>
      <c r="CD2479">
        <v>1.2</v>
      </c>
      <c r="CE2479">
        <v>4.4000000000000004</v>
      </c>
      <c r="CF2479">
        <v>0.5</v>
      </c>
      <c r="CH2479">
        <v>0.8</v>
      </c>
      <c r="CJ2479">
        <v>29.9</v>
      </c>
      <c r="CK2479">
        <v>2.5000000000000001E-2</v>
      </c>
      <c r="CM2479">
        <v>0.05</v>
      </c>
      <c r="CN2479">
        <v>1.6</v>
      </c>
      <c r="CO2479">
        <v>1.7000000000000001E-2</v>
      </c>
      <c r="CP2479">
        <v>0.25</v>
      </c>
      <c r="CR2479">
        <v>1.1000000000000001</v>
      </c>
      <c r="CS2479">
        <v>83</v>
      </c>
      <c r="CT2479">
        <v>0.05</v>
      </c>
      <c r="CU2479">
        <v>11.42</v>
      </c>
      <c r="CX2479">
        <v>833.9</v>
      </c>
      <c r="CY2479">
        <v>1.2</v>
      </c>
    </row>
    <row r="2480" spans="1:103">
      <c r="A2480" t="s">
        <v>2742</v>
      </c>
      <c r="B2480">
        <v>119716</v>
      </c>
      <c r="C2480" t="s">
        <v>104</v>
      </c>
      <c r="D2480" t="s">
        <v>105</v>
      </c>
      <c r="E2480">
        <v>502225</v>
      </c>
      <c r="F2480">
        <v>7183107</v>
      </c>
      <c r="G2480">
        <v>441</v>
      </c>
      <c r="H2480" s="1">
        <v>40769</v>
      </c>
      <c r="I2480" t="s">
        <v>2349</v>
      </c>
      <c r="J2480" t="s">
        <v>107</v>
      </c>
      <c r="K2480" t="s">
        <v>108</v>
      </c>
      <c r="L2480" t="s">
        <v>109</v>
      </c>
      <c r="M2480" t="s">
        <v>110</v>
      </c>
      <c r="N2480" t="s">
        <v>111</v>
      </c>
      <c r="O2480" t="s">
        <v>2742</v>
      </c>
      <c r="P2480" t="s">
        <v>112</v>
      </c>
      <c r="Q2480" t="s">
        <v>1680</v>
      </c>
      <c r="R2480" t="s">
        <v>1681</v>
      </c>
      <c r="T2480" s="1">
        <v>40734</v>
      </c>
      <c r="V2480">
        <v>47</v>
      </c>
      <c r="X2480">
        <v>1.07</v>
      </c>
      <c r="Z2480">
        <v>6.8</v>
      </c>
      <c r="AA2480">
        <v>1.5</v>
      </c>
      <c r="AC2480">
        <v>3</v>
      </c>
      <c r="AD2480">
        <v>185.1</v>
      </c>
      <c r="AE2480">
        <v>0.2</v>
      </c>
      <c r="AG2480">
        <v>0.1</v>
      </c>
      <c r="AH2480">
        <v>0.22</v>
      </c>
      <c r="AJ2480">
        <v>0.34</v>
      </c>
      <c r="AK2480">
        <v>18.3</v>
      </c>
      <c r="AM2480">
        <v>5.4</v>
      </c>
      <c r="AO2480">
        <v>19.399999999999999</v>
      </c>
      <c r="AP2480">
        <v>0.6</v>
      </c>
      <c r="AR2480">
        <v>14.92</v>
      </c>
      <c r="AV2480">
        <v>1.8</v>
      </c>
      <c r="AW2480">
        <v>3</v>
      </c>
      <c r="AY2480">
        <v>0.05</v>
      </c>
      <c r="AZ2480">
        <v>0.03</v>
      </c>
      <c r="BA2480">
        <v>28</v>
      </c>
      <c r="BD2480">
        <v>0.01</v>
      </c>
      <c r="BE2480">
        <v>0.05</v>
      </c>
      <c r="BF2480">
        <v>10.199999999999999</v>
      </c>
      <c r="BG2480">
        <v>10.199999999999999</v>
      </c>
      <c r="BI2480">
        <v>0.3</v>
      </c>
      <c r="BK2480">
        <v>164</v>
      </c>
      <c r="BL2480">
        <v>2.1800000000000002</v>
      </c>
      <c r="BM2480">
        <v>6.0000000000000001E-3</v>
      </c>
      <c r="BN2480">
        <v>0.55000000000000004</v>
      </c>
      <c r="BQ2480">
        <v>15.7</v>
      </c>
      <c r="BR2480">
        <v>6.4000000000000001E-2</v>
      </c>
      <c r="BU2480">
        <v>7.25</v>
      </c>
      <c r="BV2480">
        <v>5</v>
      </c>
      <c r="BX2480">
        <v>1</v>
      </c>
      <c r="BY2480">
        <v>6</v>
      </c>
      <c r="BZ2480">
        <v>0.5</v>
      </c>
      <c r="CB2480">
        <v>0.01</v>
      </c>
      <c r="CD2480">
        <v>1.1100000000000001</v>
      </c>
      <c r="CE2480">
        <v>2.1</v>
      </c>
      <c r="CF2480">
        <v>0.8</v>
      </c>
      <c r="CH2480">
        <v>0.5</v>
      </c>
      <c r="CJ2480">
        <v>19.399999999999999</v>
      </c>
      <c r="CK2480">
        <v>2.5000000000000001E-2</v>
      </c>
      <c r="CM2480">
        <v>0.04</v>
      </c>
      <c r="CN2480">
        <v>2.8</v>
      </c>
      <c r="CO2480">
        <v>2.9000000000000001E-2</v>
      </c>
      <c r="CP2480">
        <v>0.09</v>
      </c>
      <c r="CR2480">
        <v>0.6</v>
      </c>
      <c r="CS2480">
        <v>55</v>
      </c>
      <c r="CT2480">
        <v>0.2</v>
      </c>
      <c r="CU2480">
        <v>4.1399999999999997</v>
      </c>
      <c r="CX2480">
        <v>55.9</v>
      </c>
      <c r="CY2480">
        <v>2.1</v>
      </c>
    </row>
    <row r="2481" spans="1:103">
      <c r="A2481" t="s">
        <v>2743</v>
      </c>
      <c r="B2481">
        <v>119718</v>
      </c>
      <c r="C2481" t="s">
        <v>104</v>
      </c>
      <c r="D2481" t="s">
        <v>105</v>
      </c>
      <c r="E2481">
        <v>502329</v>
      </c>
      <c r="F2481">
        <v>7182923</v>
      </c>
      <c r="G2481">
        <v>486</v>
      </c>
      <c r="H2481" s="1">
        <v>40769</v>
      </c>
      <c r="I2481" t="s">
        <v>2349</v>
      </c>
      <c r="J2481" t="s">
        <v>107</v>
      </c>
      <c r="K2481" t="s">
        <v>108</v>
      </c>
      <c r="L2481" t="s">
        <v>109</v>
      </c>
      <c r="M2481" t="s">
        <v>110</v>
      </c>
      <c r="N2481" t="s">
        <v>111</v>
      </c>
      <c r="O2481" t="s">
        <v>2743</v>
      </c>
      <c r="P2481" t="s">
        <v>112</v>
      </c>
      <c r="Q2481" t="s">
        <v>1680</v>
      </c>
      <c r="R2481" t="s">
        <v>1681</v>
      </c>
      <c r="T2481" s="1">
        <v>40734</v>
      </c>
      <c r="V2481">
        <v>327</v>
      </c>
      <c r="X2481">
        <v>1.02</v>
      </c>
      <c r="Z2481">
        <v>9.8000000000000007</v>
      </c>
      <c r="AA2481">
        <v>2.4</v>
      </c>
      <c r="AC2481">
        <v>0.5</v>
      </c>
      <c r="AD2481">
        <v>409.6</v>
      </c>
      <c r="AE2481">
        <v>0.3</v>
      </c>
      <c r="AG2481">
        <v>0.12</v>
      </c>
      <c r="AH2481">
        <v>0.25</v>
      </c>
      <c r="AJ2481">
        <v>0.65</v>
      </c>
      <c r="AK2481">
        <v>18.3</v>
      </c>
      <c r="AM2481">
        <v>5.5</v>
      </c>
      <c r="AO2481">
        <v>20.8</v>
      </c>
      <c r="AP2481">
        <v>0.88</v>
      </c>
      <c r="AR2481">
        <v>23.68</v>
      </c>
      <c r="AV2481">
        <v>1.94</v>
      </c>
      <c r="AW2481">
        <v>3</v>
      </c>
      <c r="AY2481">
        <v>0.05</v>
      </c>
      <c r="AZ2481">
        <v>0.01</v>
      </c>
      <c r="BA2481">
        <v>73</v>
      </c>
      <c r="BD2481">
        <v>0.01</v>
      </c>
      <c r="BE2481">
        <v>0.05</v>
      </c>
      <c r="BF2481">
        <v>10.4</v>
      </c>
      <c r="BG2481">
        <v>7.9</v>
      </c>
      <c r="BI2481">
        <v>0.33</v>
      </c>
      <c r="BK2481">
        <v>152</v>
      </c>
      <c r="BL2481">
        <v>3.18</v>
      </c>
      <c r="BM2481">
        <v>0.01</v>
      </c>
      <c r="BN2481">
        <v>0.56999999999999995</v>
      </c>
      <c r="BQ2481">
        <v>19.899999999999999</v>
      </c>
      <c r="BR2481">
        <v>0.09</v>
      </c>
      <c r="BU2481">
        <v>9.2200000000000006</v>
      </c>
      <c r="BV2481">
        <v>5</v>
      </c>
      <c r="BX2481">
        <v>1</v>
      </c>
      <c r="BY2481">
        <v>5.4</v>
      </c>
      <c r="BZ2481">
        <v>0.5</v>
      </c>
      <c r="CB2481">
        <v>0.05</v>
      </c>
      <c r="CD2481">
        <v>2.59</v>
      </c>
      <c r="CE2481">
        <v>2.4</v>
      </c>
      <c r="CF2481">
        <v>2.2000000000000002</v>
      </c>
      <c r="CH2481">
        <v>0.5</v>
      </c>
      <c r="CJ2481">
        <v>43</v>
      </c>
      <c r="CK2481">
        <v>2.5000000000000001E-2</v>
      </c>
      <c r="CM2481">
        <v>0.05</v>
      </c>
      <c r="CN2481">
        <v>2.2999999999999998</v>
      </c>
      <c r="CO2481">
        <v>3.2000000000000001E-2</v>
      </c>
      <c r="CP2481">
        <v>0.17</v>
      </c>
      <c r="CR2481">
        <v>0.6</v>
      </c>
      <c r="CS2481">
        <v>58</v>
      </c>
      <c r="CT2481">
        <v>0.2</v>
      </c>
      <c r="CU2481">
        <v>4.74</v>
      </c>
      <c r="CX2481">
        <v>83.2</v>
      </c>
      <c r="CY2481">
        <v>1.2</v>
      </c>
    </row>
    <row r="2482" spans="1:103">
      <c r="A2482" t="s">
        <v>2744</v>
      </c>
      <c r="B2482">
        <v>119721</v>
      </c>
      <c r="C2482" t="s">
        <v>104</v>
      </c>
      <c r="D2482" t="s">
        <v>105</v>
      </c>
      <c r="E2482">
        <v>502651</v>
      </c>
      <c r="F2482">
        <v>7182198</v>
      </c>
      <c r="G2482">
        <v>570</v>
      </c>
      <c r="H2482" s="1">
        <v>40769</v>
      </c>
      <c r="I2482" t="s">
        <v>2349</v>
      </c>
      <c r="J2482" t="s">
        <v>107</v>
      </c>
      <c r="K2482" t="s">
        <v>108</v>
      </c>
      <c r="L2482" t="s">
        <v>109</v>
      </c>
      <c r="M2482" t="s">
        <v>110</v>
      </c>
      <c r="N2482" t="s">
        <v>111</v>
      </c>
      <c r="O2482" t="s">
        <v>2744</v>
      </c>
      <c r="P2482" t="s">
        <v>112</v>
      </c>
      <c r="Q2482" t="s">
        <v>1680</v>
      </c>
      <c r="R2482" t="s">
        <v>1681</v>
      </c>
      <c r="T2482" s="1">
        <v>40734</v>
      </c>
      <c r="V2482">
        <v>33</v>
      </c>
      <c r="X2482">
        <v>1.94</v>
      </c>
      <c r="Z2482">
        <v>13.1</v>
      </c>
      <c r="AA2482">
        <v>1.5</v>
      </c>
      <c r="AC2482">
        <v>2</v>
      </c>
      <c r="AD2482">
        <v>196.1</v>
      </c>
      <c r="AE2482">
        <v>0.7</v>
      </c>
      <c r="AG2482">
        <v>0.15</v>
      </c>
      <c r="AH2482">
        <v>0.13</v>
      </c>
      <c r="AJ2482">
        <v>0.48</v>
      </c>
      <c r="AK2482">
        <v>16.3</v>
      </c>
      <c r="AM2482">
        <v>8.1</v>
      </c>
      <c r="AO2482">
        <v>34.700000000000003</v>
      </c>
      <c r="AP2482">
        <v>1.0900000000000001</v>
      </c>
      <c r="AR2482">
        <v>14.74</v>
      </c>
      <c r="AV2482">
        <v>3.03</v>
      </c>
      <c r="AW2482">
        <v>4.8</v>
      </c>
      <c r="AY2482">
        <v>0.05</v>
      </c>
      <c r="AZ2482">
        <v>0.04</v>
      </c>
      <c r="BA2482">
        <v>28</v>
      </c>
      <c r="BD2482">
        <v>0.03</v>
      </c>
      <c r="BE2482">
        <v>0.04</v>
      </c>
      <c r="BF2482">
        <v>9.3000000000000007</v>
      </c>
      <c r="BG2482">
        <v>17.100000000000001</v>
      </c>
      <c r="BI2482">
        <v>0.43</v>
      </c>
      <c r="BK2482">
        <v>254</v>
      </c>
      <c r="BL2482">
        <v>3.89</v>
      </c>
      <c r="BM2482">
        <v>4.0000000000000001E-3</v>
      </c>
      <c r="BN2482">
        <v>0.8</v>
      </c>
      <c r="BQ2482">
        <v>21.9</v>
      </c>
      <c r="BR2482">
        <v>4.2000000000000003E-2</v>
      </c>
      <c r="BU2482">
        <v>10.58</v>
      </c>
      <c r="BV2482">
        <v>5</v>
      </c>
      <c r="BX2482">
        <v>1</v>
      </c>
      <c r="BY2482">
        <v>7.3</v>
      </c>
      <c r="BZ2482">
        <v>0.5</v>
      </c>
      <c r="CB2482">
        <v>0.01</v>
      </c>
      <c r="CD2482">
        <v>1.64</v>
      </c>
      <c r="CE2482">
        <v>2.6</v>
      </c>
      <c r="CF2482">
        <v>1.2</v>
      </c>
      <c r="CH2482">
        <v>0.6</v>
      </c>
      <c r="CJ2482">
        <v>18</v>
      </c>
      <c r="CK2482">
        <v>2.5000000000000001E-2</v>
      </c>
      <c r="CM2482">
        <v>0.04</v>
      </c>
      <c r="CN2482">
        <v>2.8</v>
      </c>
      <c r="CO2482">
        <v>3.6999999999999998E-2</v>
      </c>
      <c r="CP2482">
        <v>0.13</v>
      </c>
      <c r="CR2482">
        <v>0.4</v>
      </c>
      <c r="CS2482">
        <v>82</v>
      </c>
      <c r="CT2482">
        <v>0.1</v>
      </c>
      <c r="CU2482">
        <v>2.57</v>
      </c>
      <c r="CX2482">
        <v>71.3</v>
      </c>
      <c r="CY2482">
        <v>2.2999999999999998</v>
      </c>
    </row>
    <row r="2483" spans="1:103">
      <c r="A2483" t="s">
        <v>2745</v>
      </c>
      <c r="B2483">
        <v>119723</v>
      </c>
      <c r="C2483" t="s">
        <v>104</v>
      </c>
      <c r="D2483" t="s">
        <v>105</v>
      </c>
      <c r="E2483">
        <v>502623</v>
      </c>
      <c r="F2483">
        <v>7182407</v>
      </c>
      <c r="G2483">
        <v>544</v>
      </c>
      <c r="H2483" s="1">
        <v>40769</v>
      </c>
      <c r="I2483" t="s">
        <v>2349</v>
      </c>
      <c r="J2483" t="s">
        <v>107</v>
      </c>
      <c r="K2483" t="s">
        <v>108</v>
      </c>
      <c r="L2483" t="s">
        <v>109</v>
      </c>
      <c r="M2483" t="s">
        <v>110</v>
      </c>
      <c r="N2483" t="s">
        <v>111</v>
      </c>
      <c r="O2483" t="s">
        <v>2745</v>
      </c>
      <c r="P2483" t="s">
        <v>112</v>
      </c>
      <c r="Q2483" t="s">
        <v>1680</v>
      </c>
      <c r="R2483" t="s">
        <v>1681</v>
      </c>
      <c r="T2483" s="1">
        <v>40734</v>
      </c>
      <c r="V2483">
        <v>158</v>
      </c>
      <c r="X2483">
        <v>1.96</v>
      </c>
      <c r="Z2483">
        <v>14.3</v>
      </c>
      <c r="AA2483">
        <v>1.8</v>
      </c>
      <c r="AC2483">
        <v>2</v>
      </c>
      <c r="AD2483">
        <v>162.4</v>
      </c>
      <c r="AE2483">
        <v>0.5</v>
      </c>
      <c r="AG2483">
        <v>0.19</v>
      </c>
      <c r="AH2483">
        <v>0.09</v>
      </c>
      <c r="AJ2483">
        <v>1.32</v>
      </c>
      <c r="AK2483">
        <v>17.399999999999999</v>
      </c>
      <c r="AM2483">
        <v>8.5</v>
      </c>
      <c r="AO2483">
        <v>33.200000000000003</v>
      </c>
      <c r="AP2483">
        <v>1.1299999999999999</v>
      </c>
      <c r="AR2483">
        <v>16.399999999999999</v>
      </c>
      <c r="AV2483">
        <v>3.22</v>
      </c>
      <c r="AW2483">
        <v>5.8</v>
      </c>
      <c r="AY2483">
        <v>0.05</v>
      </c>
      <c r="AZ2483">
        <v>0.12</v>
      </c>
      <c r="BA2483">
        <v>42</v>
      </c>
      <c r="BD2483">
        <v>0.02</v>
      </c>
      <c r="BE2483">
        <v>0.04</v>
      </c>
      <c r="BF2483">
        <v>10</v>
      </c>
      <c r="BG2483">
        <v>16.600000000000001</v>
      </c>
      <c r="BI2483">
        <v>0.37</v>
      </c>
      <c r="BK2483">
        <v>233</v>
      </c>
      <c r="BL2483">
        <v>6</v>
      </c>
      <c r="BM2483">
        <v>4.0000000000000001E-3</v>
      </c>
      <c r="BN2483">
        <v>0.54</v>
      </c>
      <c r="BQ2483">
        <v>21</v>
      </c>
      <c r="BR2483">
        <v>5.7000000000000002E-2</v>
      </c>
      <c r="BU2483">
        <v>12.88</v>
      </c>
      <c r="BV2483">
        <v>5</v>
      </c>
      <c r="BX2483">
        <v>1</v>
      </c>
      <c r="BY2483">
        <v>7.3</v>
      </c>
      <c r="BZ2483">
        <v>0.5</v>
      </c>
      <c r="CB2483">
        <v>0.01</v>
      </c>
      <c r="CD2483">
        <v>2.34</v>
      </c>
      <c r="CE2483">
        <v>2.8</v>
      </c>
      <c r="CF2483">
        <v>0.9</v>
      </c>
      <c r="CH2483">
        <v>1.1000000000000001</v>
      </c>
      <c r="CJ2483">
        <v>14.9</v>
      </c>
      <c r="CK2483">
        <v>2.5000000000000001E-2</v>
      </c>
      <c r="CM2483">
        <v>0.04</v>
      </c>
      <c r="CN2483">
        <v>3.4</v>
      </c>
      <c r="CO2483">
        <v>3.7999999999999999E-2</v>
      </c>
      <c r="CP2483">
        <v>0.15</v>
      </c>
      <c r="CR2483">
        <v>0.6</v>
      </c>
      <c r="CS2483">
        <v>114</v>
      </c>
      <c r="CT2483">
        <v>0.2</v>
      </c>
      <c r="CU2483">
        <v>2.5</v>
      </c>
      <c r="CX2483">
        <v>91.9</v>
      </c>
      <c r="CY2483">
        <v>5.0999999999999996</v>
      </c>
    </row>
    <row r="2484" spans="1:103">
      <c r="A2484" t="s">
        <v>2746</v>
      </c>
      <c r="B2484" t="s">
        <v>2747</v>
      </c>
      <c r="C2484" t="s">
        <v>104</v>
      </c>
      <c r="D2484" t="s">
        <v>105</v>
      </c>
      <c r="E2484">
        <v>517370</v>
      </c>
      <c r="F2484">
        <v>7187659</v>
      </c>
      <c r="G2484">
        <v>780</v>
      </c>
      <c r="H2484" s="1">
        <v>41133</v>
      </c>
      <c r="I2484" t="s">
        <v>395</v>
      </c>
      <c r="J2484" t="s">
        <v>107</v>
      </c>
      <c r="K2484" t="s">
        <v>108</v>
      </c>
      <c r="L2484" t="s">
        <v>109</v>
      </c>
      <c r="M2484" t="s">
        <v>120</v>
      </c>
      <c r="N2484" t="s">
        <v>111</v>
      </c>
      <c r="O2484" t="s">
        <v>2746</v>
      </c>
      <c r="P2484" t="s">
        <v>112</v>
      </c>
      <c r="Q2484" t="s">
        <v>113</v>
      </c>
      <c r="R2484" t="s">
        <v>114</v>
      </c>
      <c r="T2484" s="1">
        <v>41106</v>
      </c>
      <c r="V2484">
        <v>950</v>
      </c>
      <c r="X2484">
        <v>0.49</v>
      </c>
      <c r="Z2484">
        <v>2.4</v>
      </c>
      <c r="AA2484">
        <v>1.6</v>
      </c>
      <c r="AC2484">
        <v>2</v>
      </c>
      <c r="AD2484">
        <v>223.1</v>
      </c>
      <c r="AG2484">
        <v>0.13</v>
      </c>
      <c r="AH2484">
        <v>0.03</v>
      </c>
      <c r="AJ2484">
        <v>0.18</v>
      </c>
      <c r="AM2484">
        <v>0.9</v>
      </c>
      <c r="AO2484">
        <v>13.7</v>
      </c>
      <c r="AR2484">
        <v>9.89</v>
      </c>
      <c r="AV2484">
        <v>0.49</v>
      </c>
      <c r="AW2484">
        <v>3.4</v>
      </c>
      <c r="BA2484">
        <v>35</v>
      </c>
      <c r="BE2484">
        <v>0.04</v>
      </c>
      <c r="BF2484">
        <v>8</v>
      </c>
      <c r="BI2484">
        <v>0.03</v>
      </c>
      <c r="BK2484">
        <v>26</v>
      </c>
      <c r="BL2484">
        <v>2.88</v>
      </c>
      <c r="BM2484">
        <v>5.0000000000000001E-3</v>
      </c>
      <c r="BQ2484">
        <v>5.4</v>
      </c>
      <c r="BR2484">
        <v>0.02</v>
      </c>
      <c r="BU2484">
        <v>8.16</v>
      </c>
      <c r="CB2484">
        <v>0.04</v>
      </c>
      <c r="CD2484">
        <v>0.36</v>
      </c>
      <c r="CE2484">
        <v>0.3</v>
      </c>
      <c r="CF2484">
        <v>1</v>
      </c>
      <c r="CJ2484">
        <v>9.4</v>
      </c>
      <c r="CM2484">
        <v>0.01</v>
      </c>
      <c r="CN2484">
        <v>0.1</v>
      </c>
      <c r="CO2484">
        <v>8.9999999999999993E-3</v>
      </c>
      <c r="CP2484">
        <v>0.15</v>
      </c>
      <c r="CR2484">
        <v>0.8</v>
      </c>
      <c r="CS2484">
        <v>34</v>
      </c>
      <c r="CT2484">
        <v>0.05</v>
      </c>
      <c r="CX2484">
        <v>23</v>
      </c>
    </row>
    <row r="2485" spans="1:103">
      <c r="A2485" t="s">
        <v>2748</v>
      </c>
      <c r="B2485">
        <v>118306</v>
      </c>
      <c r="C2485" t="s">
        <v>104</v>
      </c>
      <c r="D2485" t="s">
        <v>105</v>
      </c>
      <c r="E2485">
        <v>503828</v>
      </c>
      <c r="F2485">
        <v>7182798</v>
      </c>
      <c r="G2485">
        <v>457</v>
      </c>
      <c r="H2485" s="1">
        <v>40769</v>
      </c>
      <c r="I2485" t="s">
        <v>2349</v>
      </c>
      <c r="J2485" t="s">
        <v>107</v>
      </c>
      <c r="K2485" t="s">
        <v>108</v>
      </c>
      <c r="L2485" t="s">
        <v>109</v>
      </c>
      <c r="M2485" t="s">
        <v>110</v>
      </c>
      <c r="N2485" t="s">
        <v>111</v>
      </c>
      <c r="O2485" t="s">
        <v>2748</v>
      </c>
      <c r="P2485" t="s">
        <v>112</v>
      </c>
      <c r="Q2485" t="s">
        <v>121</v>
      </c>
      <c r="R2485" t="s">
        <v>122</v>
      </c>
      <c r="T2485" s="1">
        <v>40736</v>
      </c>
      <c r="V2485">
        <v>621</v>
      </c>
      <c r="X2485">
        <v>3.27</v>
      </c>
      <c r="Z2485">
        <v>46.6</v>
      </c>
      <c r="AA2485">
        <v>5.5</v>
      </c>
      <c r="AC2485">
        <v>1</v>
      </c>
      <c r="AD2485">
        <v>655.20000000000005</v>
      </c>
      <c r="AE2485">
        <v>1.7</v>
      </c>
      <c r="AG2485">
        <v>0.27</v>
      </c>
      <c r="AH2485">
        <v>7.0000000000000007E-2</v>
      </c>
      <c r="AJ2485">
        <v>3.76</v>
      </c>
      <c r="AK2485">
        <v>11.1</v>
      </c>
      <c r="AM2485">
        <v>16.399999999999999</v>
      </c>
      <c r="AO2485">
        <v>43.6</v>
      </c>
      <c r="AP2485">
        <v>1.1200000000000001</v>
      </c>
      <c r="AR2485">
        <v>81.23</v>
      </c>
      <c r="AV2485">
        <v>13.2</v>
      </c>
      <c r="AW2485">
        <v>3.2</v>
      </c>
      <c r="AY2485">
        <v>0.1</v>
      </c>
      <c r="AZ2485">
        <v>0.11</v>
      </c>
      <c r="BA2485">
        <v>100</v>
      </c>
      <c r="BD2485">
        <v>0.03</v>
      </c>
      <c r="BE2485">
        <v>0.06</v>
      </c>
      <c r="BF2485">
        <v>6</v>
      </c>
      <c r="BG2485">
        <v>13.6</v>
      </c>
      <c r="BI2485">
        <v>0.3</v>
      </c>
      <c r="BK2485">
        <v>363</v>
      </c>
      <c r="BL2485">
        <v>3.56</v>
      </c>
      <c r="BM2485">
        <v>7.0000000000000001E-3</v>
      </c>
      <c r="BN2485">
        <v>0.36</v>
      </c>
      <c r="BQ2485">
        <v>120.5</v>
      </c>
      <c r="BR2485">
        <v>0.22600000000000001</v>
      </c>
      <c r="BU2485">
        <v>19.68</v>
      </c>
      <c r="BV2485">
        <v>21</v>
      </c>
      <c r="BX2485">
        <v>1</v>
      </c>
      <c r="BY2485">
        <v>8</v>
      </c>
      <c r="BZ2485">
        <v>0.5</v>
      </c>
      <c r="CB2485">
        <v>7.0000000000000007E-2</v>
      </c>
      <c r="CD2485">
        <v>4.3099999999999996</v>
      </c>
      <c r="CE2485">
        <v>3.8</v>
      </c>
      <c r="CF2485">
        <v>6.4</v>
      </c>
      <c r="CH2485">
        <v>0.5</v>
      </c>
      <c r="CJ2485">
        <v>23.6</v>
      </c>
      <c r="CK2485">
        <v>2.5000000000000001E-2</v>
      </c>
      <c r="CM2485">
        <v>0.1</v>
      </c>
      <c r="CN2485">
        <v>2.4</v>
      </c>
      <c r="CO2485">
        <v>1.0999999999999999E-2</v>
      </c>
      <c r="CP2485">
        <v>0.23</v>
      </c>
      <c r="CR2485">
        <v>1.4</v>
      </c>
      <c r="CS2485">
        <v>153</v>
      </c>
      <c r="CT2485">
        <v>0.2</v>
      </c>
      <c r="CU2485">
        <v>5.37</v>
      </c>
      <c r="CX2485">
        <v>329</v>
      </c>
      <c r="CY2485">
        <v>3.9</v>
      </c>
    </row>
    <row r="2486" spans="1:103">
      <c r="A2486" t="s">
        <v>2749</v>
      </c>
      <c r="B2486">
        <v>119555</v>
      </c>
      <c r="C2486" t="s">
        <v>104</v>
      </c>
      <c r="D2486" t="s">
        <v>105</v>
      </c>
      <c r="E2486">
        <v>504609</v>
      </c>
      <c r="F2486">
        <v>7182340</v>
      </c>
      <c r="G2486">
        <v>647</v>
      </c>
      <c r="H2486" s="1">
        <v>40769</v>
      </c>
      <c r="I2486" t="s">
        <v>2349</v>
      </c>
      <c r="J2486" t="s">
        <v>107</v>
      </c>
      <c r="K2486" t="s">
        <v>108</v>
      </c>
      <c r="L2486" t="s">
        <v>109</v>
      </c>
      <c r="M2486" t="s">
        <v>110</v>
      </c>
      <c r="N2486" t="s">
        <v>111</v>
      </c>
      <c r="O2486" t="s">
        <v>2749</v>
      </c>
      <c r="P2486" t="s">
        <v>112</v>
      </c>
      <c r="Q2486" t="s">
        <v>2350</v>
      </c>
      <c r="R2486" t="s">
        <v>2351</v>
      </c>
      <c r="T2486" s="1">
        <v>40732</v>
      </c>
      <c r="V2486">
        <v>114</v>
      </c>
      <c r="X2486">
        <v>2.25</v>
      </c>
      <c r="Z2486">
        <v>21.1</v>
      </c>
      <c r="AA2486">
        <v>7.8</v>
      </c>
      <c r="AC2486">
        <v>0.5</v>
      </c>
      <c r="AD2486">
        <v>462.3</v>
      </c>
      <c r="AE2486">
        <v>0.5</v>
      </c>
      <c r="AG2486">
        <v>0.18</v>
      </c>
      <c r="AH2486">
        <v>0.12</v>
      </c>
      <c r="AJ2486">
        <v>0.37</v>
      </c>
      <c r="AK2486">
        <v>17.600000000000001</v>
      </c>
      <c r="AM2486">
        <v>9.4</v>
      </c>
      <c r="AO2486">
        <v>34.5</v>
      </c>
      <c r="AP2486">
        <v>1.3</v>
      </c>
      <c r="AR2486">
        <v>19.91</v>
      </c>
      <c r="AV2486">
        <v>3.3</v>
      </c>
      <c r="AW2486">
        <v>5.4</v>
      </c>
      <c r="AY2486">
        <v>0.05</v>
      </c>
      <c r="AZ2486">
        <v>0.04</v>
      </c>
      <c r="BA2486">
        <v>14</v>
      </c>
      <c r="BD2486">
        <v>0.03</v>
      </c>
      <c r="BE2486">
        <v>0.05</v>
      </c>
      <c r="BF2486">
        <v>9</v>
      </c>
      <c r="BG2486">
        <v>14.3</v>
      </c>
      <c r="BI2486">
        <v>0.45</v>
      </c>
      <c r="BK2486">
        <v>228</v>
      </c>
      <c r="BL2486">
        <v>2.39</v>
      </c>
      <c r="BM2486">
        <v>6.0000000000000001E-3</v>
      </c>
      <c r="BN2486">
        <v>0.49</v>
      </c>
      <c r="BQ2486">
        <v>23.1</v>
      </c>
      <c r="BR2486">
        <v>3.9E-2</v>
      </c>
      <c r="BU2486">
        <v>12.67</v>
      </c>
      <c r="BV2486">
        <v>5</v>
      </c>
      <c r="BX2486">
        <v>1</v>
      </c>
      <c r="BY2486">
        <v>10.4</v>
      </c>
      <c r="BZ2486">
        <v>0.5</v>
      </c>
      <c r="CB2486">
        <v>0.04</v>
      </c>
      <c r="CD2486">
        <v>1.1200000000000001</v>
      </c>
      <c r="CE2486">
        <v>2.2000000000000002</v>
      </c>
      <c r="CF2486">
        <v>1.2</v>
      </c>
      <c r="CH2486">
        <v>0.6</v>
      </c>
      <c r="CJ2486">
        <v>31.6</v>
      </c>
      <c r="CK2486">
        <v>2.5000000000000001E-2</v>
      </c>
      <c r="CM2486">
        <v>0.06</v>
      </c>
      <c r="CN2486">
        <v>2.9</v>
      </c>
      <c r="CO2486">
        <v>3.1E-2</v>
      </c>
      <c r="CP2486">
        <v>0.19</v>
      </c>
      <c r="CR2486">
        <v>0.5</v>
      </c>
      <c r="CS2486">
        <v>94</v>
      </c>
      <c r="CT2486">
        <v>0.1</v>
      </c>
      <c r="CU2486">
        <v>2.36</v>
      </c>
      <c r="CX2486">
        <v>77.2</v>
      </c>
      <c r="CY2486">
        <v>1.9</v>
      </c>
    </row>
    <row r="2487" spans="1:103">
      <c r="A2487" t="s">
        <v>2750</v>
      </c>
      <c r="B2487">
        <v>119561</v>
      </c>
      <c r="C2487" t="s">
        <v>104</v>
      </c>
      <c r="D2487" t="s">
        <v>105</v>
      </c>
      <c r="E2487">
        <v>503490</v>
      </c>
      <c r="F2487">
        <v>7183195</v>
      </c>
      <c r="G2487">
        <v>365</v>
      </c>
      <c r="H2487" s="1">
        <v>40769</v>
      </c>
      <c r="I2487" t="s">
        <v>2349</v>
      </c>
      <c r="J2487" t="s">
        <v>107</v>
      </c>
      <c r="K2487" t="s">
        <v>108</v>
      </c>
      <c r="L2487" t="s">
        <v>109</v>
      </c>
      <c r="M2487" t="s">
        <v>110</v>
      </c>
      <c r="N2487" t="s">
        <v>111</v>
      </c>
      <c r="O2487" t="s">
        <v>2750</v>
      </c>
      <c r="P2487" t="s">
        <v>112</v>
      </c>
      <c r="Q2487" t="s">
        <v>2350</v>
      </c>
      <c r="R2487" t="s">
        <v>2351</v>
      </c>
      <c r="T2487" s="1">
        <v>40733</v>
      </c>
      <c r="V2487">
        <v>519</v>
      </c>
      <c r="X2487">
        <v>0.67</v>
      </c>
      <c r="Z2487">
        <v>7.4</v>
      </c>
      <c r="AA2487">
        <v>2.2999999999999998</v>
      </c>
      <c r="AC2487">
        <v>3</v>
      </c>
      <c r="AD2487">
        <v>428.6</v>
      </c>
      <c r="AE2487">
        <v>0.3</v>
      </c>
      <c r="AG2487">
        <v>0.17</v>
      </c>
      <c r="AH2487">
        <v>0.14000000000000001</v>
      </c>
      <c r="AJ2487">
        <v>0.56999999999999995</v>
      </c>
      <c r="AK2487">
        <v>16.5</v>
      </c>
      <c r="AM2487">
        <v>2.6</v>
      </c>
      <c r="AO2487">
        <v>18.7</v>
      </c>
      <c r="AP2487">
        <v>1</v>
      </c>
      <c r="AR2487">
        <v>26.2</v>
      </c>
      <c r="AV2487">
        <v>1.29</v>
      </c>
      <c r="AW2487">
        <v>3.2</v>
      </c>
      <c r="AY2487">
        <v>0.05</v>
      </c>
      <c r="AZ2487">
        <v>0.01</v>
      </c>
      <c r="BA2487">
        <v>166</v>
      </c>
      <c r="BD2487">
        <v>0.02</v>
      </c>
      <c r="BE2487">
        <v>0.06</v>
      </c>
      <c r="BF2487">
        <v>8.6</v>
      </c>
      <c r="BG2487">
        <v>4.0999999999999996</v>
      </c>
      <c r="BI2487">
        <v>0.18</v>
      </c>
      <c r="BK2487">
        <v>61</v>
      </c>
      <c r="BL2487">
        <v>3.44</v>
      </c>
      <c r="BM2487">
        <v>6.0000000000000001E-3</v>
      </c>
      <c r="BN2487">
        <v>0.39</v>
      </c>
      <c r="BQ2487">
        <v>13.5</v>
      </c>
      <c r="BR2487">
        <v>7.4999999999999997E-2</v>
      </c>
      <c r="BU2487">
        <v>23.59</v>
      </c>
      <c r="BV2487">
        <v>5</v>
      </c>
      <c r="BX2487">
        <v>1</v>
      </c>
      <c r="BY2487">
        <v>6.6</v>
      </c>
      <c r="BZ2487">
        <v>1</v>
      </c>
      <c r="CB2487">
        <v>0.04</v>
      </c>
      <c r="CD2487">
        <v>2.63</v>
      </c>
      <c r="CE2487">
        <v>0.6</v>
      </c>
      <c r="CF2487">
        <v>3.4</v>
      </c>
      <c r="CH2487">
        <v>1</v>
      </c>
      <c r="CJ2487">
        <v>52.2</v>
      </c>
      <c r="CK2487">
        <v>2.5000000000000001E-2</v>
      </c>
      <c r="CM2487">
        <v>0.13</v>
      </c>
      <c r="CN2487">
        <v>0.2</v>
      </c>
      <c r="CO2487">
        <v>1.4999999999999999E-2</v>
      </c>
      <c r="CP2487">
        <v>0.44</v>
      </c>
      <c r="CR2487">
        <v>1.2</v>
      </c>
      <c r="CS2487">
        <v>55</v>
      </c>
      <c r="CT2487">
        <v>0.1</v>
      </c>
      <c r="CU2487">
        <v>4.68</v>
      </c>
      <c r="CX2487">
        <v>47.1</v>
      </c>
      <c r="CY2487">
        <v>0.2</v>
      </c>
    </row>
    <row r="2488" spans="1:103">
      <c r="A2488" t="s">
        <v>2751</v>
      </c>
      <c r="B2488">
        <v>119578</v>
      </c>
      <c r="C2488" t="s">
        <v>104</v>
      </c>
      <c r="D2488" t="s">
        <v>105</v>
      </c>
      <c r="E2488">
        <v>502809</v>
      </c>
      <c r="F2488">
        <v>7183211</v>
      </c>
      <c r="G2488">
        <v>411</v>
      </c>
      <c r="H2488" s="1">
        <v>40769</v>
      </c>
      <c r="I2488" t="s">
        <v>2349</v>
      </c>
      <c r="J2488" t="s">
        <v>107</v>
      </c>
      <c r="K2488" t="s">
        <v>108</v>
      </c>
      <c r="L2488" t="s">
        <v>109</v>
      </c>
      <c r="M2488" t="s">
        <v>110</v>
      </c>
      <c r="N2488" t="s">
        <v>111</v>
      </c>
      <c r="O2488" t="s">
        <v>2751</v>
      </c>
      <c r="P2488" t="s">
        <v>112</v>
      </c>
      <c r="Q2488" t="s">
        <v>2350</v>
      </c>
      <c r="R2488" t="s">
        <v>2351</v>
      </c>
      <c r="T2488" s="1">
        <v>40733</v>
      </c>
      <c r="V2488">
        <v>186</v>
      </c>
      <c r="X2488">
        <v>1.25</v>
      </c>
      <c r="Z2488">
        <v>15.3</v>
      </c>
      <c r="AA2488">
        <v>2.2000000000000002</v>
      </c>
      <c r="AC2488">
        <v>3</v>
      </c>
      <c r="AD2488">
        <v>615.20000000000005</v>
      </c>
      <c r="AE2488">
        <v>0.8</v>
      </c>
      <c r="AG2488">
        <v>0.17</v>
      </c>
      <c r="AH2488">
        <v>0.14000000000000001</v>
      </c>
      <c r="AJ2488">
        <v>1.34</v>
      </c>
      <c r="AK2488">
        <v>16.5</v>
      </c>
      <c r="AM2488">
        <v>4.2</v>
      </c>
      <c r="AO2488">
        <v>24.6</v>
      </c>
      <c r="AP2488">
        <v>1.21</v>
      </c>
      <c r="AR2488">
        <v>26.31</v>
      </c>
      <c r="AV2488">
        <v>2.29</v>
      </c>
      <c r="AW2488">
        <v>3.4</v>
      </c>
      <c r="AY2488">
        <v>0.05</v>
      </c>
      <c r="AZ2488">
        <v>0.01</v>
      </c>
      <c r="BA2488">
        <v>34</v>
      </c>
      <c r="BD2488">
        <v>0.03</v>
      </c>
      <c r="BE2488">
        <v>7.0000000000000007E-2</v>
      </c>
      <c r="BF2488">
        <v>8.3000000000000007</v>
      </c>
      <c r="BG2488">
        <v>12.4</v>
      </c>
      <c r="BI2488">
        <v>0.27</v>
      </c>
      <c r="BK2488">
        <v>97</v>
      </c>
      <c r="BL2488">
        <v>8.76</v>
      </c>
      <c r="BM2488">
        <v>5.0000000000000001E-3</v>
      </c>
      <c r="BN2488">
        <v>0.52</v>
      </c>
      <c r="BQ2488">
        <v>27.5</v>
      </c>
      <c r="BR2488">
        <v>6.6000000000000003E-2</v>
      </c>
      <c r="BU2488">
        <v>20.32</v>
      </c>
      <c r="BV2488">
        <v>5</v>
      </c>
      <c r="BX2488">
        <v>1</v>
      </c>
      <c r="BY2488">
        <v>9.1</v>
      </c>
      <c r="BZ2488">
        <v>0.5</v>
      </c>
      <c r="CB2488">
        <v>0.04</v>
      </c>
      <c r="CD2488">
        <v>3.34</v>
      </c>
      <c r="CE2488">
        <v>1.8</v>
      </c>
      <c r="CF2488">
        <v>2.7</v>
      </c>
      <c r="CH2488">
        <v>0.4</v>
      </c>
      <c r="CJ2488">
        <v>37.6</v>
      </c>
      <c r="CK2488">
        <v>2.5000000000000001E-2</v>
      </c>
      <c r="CM2488">
        <v>0.17</v>
      </c>
      <c r="CN2488">
        <v>2</v>
      </c>
      <c r="CO2488">
        <v>0.01</v>
      </c>
      <c r="CP2488">
        <v>0.32</v>
      </c>
      <c r="CR2488">
        <v>1.1000000000000001</v>
      </c>
      <c r="CS2488">
        <v>125</v>
      </c>
      <c r="CT2488">
        <v>0.1</v>
      </c>
      <c r="CU2488">
        <v>5.01</v>
      </c>
      <c r="CX2488">
        <v>210.2</v>
      </c>
      <c r="CY2488">
        <v>0.6</v>
      </c>
    </row>
    <row r="2489" spans="1:103">
      <c r="A2489" t="s">
        <v>2752</v>
      </c>
      <c r="B2489">
        <v>119580</v>
      </c>
      <c r="C2489" t="s">
        <v>104</v>
      </c>
      <c r="D2489" t="s">
        <v>105</v>
      </c>
      <c r="E2489">
        <v>505789</v>
      </c>
      <c r="F2489">
        <v>7183226</v>
      </c>
      <c r="G2489">
        <v>583</v>
      </c>
      <c r="H2489" s="1">
        <v>40769</v>
      </c>
      <c r="I2489" t="s">
        <v>2349</v>
      </c>
      <c r="J2489" t="s">
        <v>107</v>
      </c>
      <c r="K2489" t="s">
        <v>108</v>
      </c>
      <c r="L2489" t="s">
        <v>109</v>
      </c>
      <c r="M2489" t="s">
        <v>110</v>
      </c>
      <c r="N2489" t="s">
        <v>111</v>
      </c>
      <c r="O2489" t="s">
        <v>2752</v>
      </c>
      <c r="P2489" t="s">
        <v>112</v>
      </c>
      <c r="Q2489" t="s">
        <v>2350</v>
      </c>
      <c r="R2489" t="s">
        <v>2351</v>
      </c>
      <c r="T2489" s="1">
        <v>40735</v>
      </c>
      <c r="V2489">
        <v>278</v>
      </c>
      <c r="X2489">
        <v>0.75</v>
      </c>
      <c r="Z2489">
        <v>9.5</v>
      </c>
      <c r="AA2489">
        <v>2.1</v>
      </c>
      <c r="AC2489">
        <v>0.5</v>
      </c>
      <c r="AD2489">
        <v>389.5</v>
      </c>
      <c r="AE2489">
        <v>0.05</v>
      </c>
      <c r="AG2489">
        <v>0.17</v>
      </c>
      <c r="AH2489">
        <v>0.03</v>
      </c>
      <c r="AJ2489">
        <v>0.56000000000000005</v>
      </c>
      <c r="AK2489">
        <v>8.8000000000000007</v>
      </c>
      <c r="AM2489">
        <v>3.7</v>
      </c>
      <c r="AO2489">
        <v>13.8</v>
      </c>
      <c r="AP2489">
        <v>0.37</v>
      </c>
      <c r="AR2489">
        <v>18.45</v>
      </c>
      <c r="AV2489">
        <v>1.97</v>
      </c>
      <c r="AW2489">
        <v>3.1</v>
      </c>
      <c r="AY2489">
        <v>0.05</v>
      </c>
      <c r="AZ2489">
        <v>0.01</v>
      </c>
      <c r="BA2489">
        <v>9</v>
      </c>
      <c r="BD2489">
        <v>0.02</v>
      </c>
      <c r="BE2489">
        <v>0.08</v>
      </c>
      <c r="BF2489">
        <v>4.4000000000000004</v>
      </c>
      <c r="BG2489">
        <v>3.7</v>
      </c>
      <c r="BI2489">
        <v>0.12</v>
      </c>
      <c r="BK2489">
        <v>57</v>
      </c>
      <c r="BL2489">
        <v>4.04</v>
      </c>
      <c r="BM2489">
        <v>0.01</v>
      </c>
      <c r="BN2489">
        <v>0.31</v>
      </c>
      <c r="BQ2489">
        <v>16.2</v>
      </c>
      <c r="BR2489">
        <v>2.8000000000000001E-2</v>
      </c>
      <c r="BU2489">
        <v>14.48</v>
      </c>
      <c r="BV2489">
        <v>5</v>
      </c>
      <c r="BX2489">
        <v>1</v>
      </c>
      <c r="BY2489">
        <v>7.9</v>
      </c>
      <c r="BZ2489">
        <v>3</v>
      </c>
      <c r="CB2489">
        <v>7.0000000000000007E-2</v>
      </c>
      <c r="CD2489">
        <v>1.62</v>
      </c>
      <c r="CE2489">
        <v>1.1000000000000001</v>
      </c>
      <c r="CF2489">
        <v>1.5</v>
      </c>
      <c r="CH2489">
        <v>0.5</v>
      </c>
      <c r="CJ2489">
        <v>18.100000000000001</v>
      </c>
      <c r="CK2489">
        <v>2.5000000000000001E-2</v>
      </c>
      <c r="CM2489">
        <v>0.06</v>
      </c>
      <c r="CN2489">
        <v>1.2</v>
      </c>
      <c r="CO2489">
        <v>5.0000000000000001E-3</v>
      </c>
      <c r="CP2489">
        <v>0.27</v>
      </c>
      <c r="CR2489">
        <v>0.2</v>
      </c>
      <c r="CS2489">
        <v>49</v>
      </c>
      <c r="CT2489">
        <v>0.05</v>
      </c>
      <c r="CU2489">
        <v>1.63</v>
      </c>
      <c r="CX2489">
        <v>97.1</v>
      </c>
      <c r="CY2489">
        <v>0.3</v>
      </c>
    </row>
    <row r="2490" spans="1:103">
      <c r="A2490" t="s">
        <v>2753</v>
      </c>
      <c r="B2490">
        <v>119670</v>
      </c>
      <c r="C2490" t="s">
        <v>104</v>
      </c>
      <c r="D2490" t="s">
        <v>105</v>
      </c>
      <c r="E2490">
        <v>504799</v>
      </c>
      <c r="F2490">
        <v>7183900</v>
      </c>
      <c r="H2490" s="1">
        <v>40769</v>
      </c>
      <c r="I2490" t="s">
        <v>2349</v>
      </c>
      <c r="J2490" t="s">
        <v>107</v>
      </c>
      <c r="K2490" t="s">
        <v>108</v>
      </c>
      <c r="L2490" t="s">
        <v>109</v>
      </c>
      <c r="M2490" t="s">
        <v>110</v>
      </c>
      <c r="N2490" t="s">
        <v>111</v>
      </c>
      <c r="O2490" t="s">
        <v>2753</v>
      </c>
      <c r="P2490" t="s">
        <v>112</v>
      </c>
      <c r="Q2490" t="s">
        <v>1680</v>
      </c>
      <c r="R2490" t="s">
        <v>1681</v>
      </c>
      <c r="T2490" s="1">
        <v>40737</v>
      </c>
      <c r="V2490">
        <v>295</v>
      </c>
      <c r="X2490">
        <v>1.65</v>
      </c>
      <c r="Z2490">
        <v>14</v>
      </c>
      <c r="AA2490">
        <v>3.7</v>
      </c>
      <c r="AC2490">
        <v>5</v>
      </c>
      <c r="AD2490">
        <v>761.9</v>
      </c>
      <c r="AE2490">
        <v>0.4</v>
      </c>
      <c r="AG2490">
        <v>0.19</v>
      </c>
      <c r="AH2490">
        <v>0.71</v>
      </c>
      <c r="AJ2490">
        <v>1.06</v>
      </c>
      <c r="AK2490">
        <v>28.1</v>
      </c>
      <c r="AM2490">
        <v>10.8</v>
      </c>
      <c r="AO2490">
        <v>37.5</v>
      </c>
      <c r="AP2490">
        <v>0.97</v>
      </c>
      <c r="AR2490">
        <v>37.79</v>
      </c>
      <c r="AV2490">
        <v>3</v>
      </c>
      <c r="AW2490">
        <v>4.5999999999999996</v>
      </c>
      <c r="AY2490">
        <v>0.05</v>
      </c>
      <c r="AZ2490">
        <v>0.05</v>
      </c>
      <c r="BA2490">
        <v>57</v>
      </c>
      <c r="BD2490">
        <v>0.04</v>
      </c>
      <c r="BE2490">
        <v>0.14000000000000001</v>
      </c>
      <c r="BF2490">
        <v>15</v>
      </c>
      <c r="BG2490">
        <v>16.5</v>
      </c>
      <c r="BI2490">
        <v>0.64</v>
      </c>
      <c r="BK2490">
        <v>328</v>
      </c>
      <c r="BL2490">
        <v>3.78</v>
      </c>
      <c r="BM2490">
        <v>2.9000000000000001E-2</v>
      </c>
      <c r="BN2490">
        <v>1.1599999999999999</v>
      </c>
      <c r="BQ2490">
        <v>37.9</v>
      </c>
      <c r="BR2490">
        <v>9.9000000000000005E-2</v>
      </c>
      <c r="BU2490">
        <v>13.82</v>
      </c>
      <c r="BV2490">
        <v>5</v>
      </c>
      <c r="BX2490">
        <v>1</v>
      </c>
      <c r="BY2490">
        <v>10.8</v>
      </c>
      <c r="BZ2490">
        <v>3</v>
      </c>
      <c r="CB2490">
        <v>0.11</v>
      </c>
      <c r="CD2490">
        <v>2.0299999999999998</v>
      </c>
      <c r="CE2490">
        <v>4.4000000000000004</v>
      </c>
      <c r="CF2490">
        <v>1.5</v>
      </c>
      <c r="CH2490">
        <v>0.6</v>
      </c>
      <c r="CJ2490">
        <v>59.5</v>
      </c>
      <c r="CK2490">
        <v>2.5000000000000001E-2</v>
      </c>
      <c r="CM2490">
        <v>0.05</v>
      </c>
      <c r="CN2490">
        <v>3.7</v>
      </c>
      <c r="CO2490">
        <v>0.05</v>
      </c>
      <c r="CP2490">
        <v>0.23</v>
      </c>
      <c r="CR2490">
        <v>1.3</v>
      </c>
      <c r="CS2490">
        <v>96</v>
      </c>
      <c r="CT2490">
        <v>0.1</v>
      </c>
      <c r="CU2490">
        <v>9.89</v>
      </c>
      <c r="CX2490">
        <v>136.80000000000001</v>
      </c>
      <c r="CY2490">
        <v>2.5</v>
      </c>
    </row>
    <row r="2491" spans="1:103">
      <c r="A2491" t="s">
        <v>2754</v>
      </c>
      <c r="B2491">
        <v>119672</v>
      </c>
      <c r="C2491" t="s">
        <v>104</v>
      </c>
      <c r="D2491" t="s">
        <v>105</v>
      </c>
      <c r="E2491">
        <v>504799</v>
      </c>
      <c r="F2491">
        <v>7183550</v>
      </c>
      <c r="H2491" s="1">
        <v>40769</v>
      </c>
      <c r="I2491" t="s">
        <v>2349</v>
      </c>
      <c r="J2491" t="s">
        <v>107</v>
      </c>
      <c r="K2491" t="s">
        <v>108</v>
      </c>
      <c r="L2491" t="s">
        <v>109</v>
      </c>
      <c r="M2491" t="s">
        <v>110</v>
      </c>
      <c r="N2491" t="s">
        <v>111</v>
      </c>
      <c r="O2491" t="s">
        <v>2754</v>
      </c>
      <c r="P2491" t="s">
        <v>112</v>
      </c>
      <c r="Q2491" t="s">
        <v>1680</v>
      </c>
      <c r="R2491" t="s">
        <v>1681</v>
      </c>
      <c r="T2491" s="1">
        <v>40737</v>
      </c>
      <c r="V2491">
        <v>347</v>
      </c>
      <c r="X2491">
        <v>1.6</v>
      </c>
      <c r="Z2491">
        <v>7.6</v>
      </c>
      <c r="AA2491">
        <v>2.8</v>
      </c>
      <c r="AC2491">
        <v>7</v>
      </c>
      <c r="AD2491">
        <v>890.7</v>
      </c>
      <c r="AE2491">
        <v>0.9</v>
      </c>
      <c r="AG2491">
        <v>0.15</v>
      </c>
      <c r="AH2491">
        <v>0.95</v>
      </c>
      <c r="AJ2491">
        <v>1.1399999999999999</v>
      </c>
      <c r="AK2491">
        <v>18.5</v>
      </c>
      <c r="AM2491">
        <v>7.4</v>
      </c>
      <c r="AO2491">
        <v>28.9</v>
      </c>
      <c r="AP2491">
        <v>0.62</v>
      </c>
      <c r="AR2491">
        <v>34.18</v>
      </c>
      <c r="AV2491">
        <v>2.14</v>
      </c>
      <c r="AW2491">
        <v>3.9</v>
      </c>
      <c r="AY2491">
        <v>0.05</v>
      </c>
      <c r="AZ2491">
        <v>0.03</v>
      </c>
      <c r="BA2491">
        <v>57</v>
      </c>
      <c r="BD2491">
        <v>0.03</v>
      </c>
      <c r="BE2491">
        <v>0.11</v>
      </c>
      <c r="BF2491">
        <v>10.5</v>
      </c>
      <c r="BG2491">
        <v>14</v>
      </c>
      <c r="BI2491">
        <v>0.44</v>
      </c>
      <c r="BK2491">
        <v>311</v>
      </c>
      <c r="BL2491">
        <v>1.88</v>
      </c>
      <c r="BM2491">
        <v>1.4E-2</v>
      </c>
      <c r="BN2491">
        <v>0.81</v>
      </c>
      <c r="BQ2491">
        <v>32.6</v>
      </c>
      <c r="BR2491">
        <v>6.2E-2</v>
      </c>
      <c r="BU2491">
        <v>11.34</v>
      </c>
      <c r="BV2491">
        <v>5</v>
      </c>
      <c r="BX2491">
        <v>1</v>
      </c>
      <c r="BY2491">
        <v>8.5</v>
      </c>
      <c r="BZ2491">
        <v>0.5</v>
      </c>
      <c r="CB2491">
        <v>0.03</v>
      </c>
      <c r="CD2491">
        <v>1.19</v>
      </c>
      <c r="CE2491">
        <v>3.3</v>
      </c>
      <c r="CF2491">
        <v>0.9</v>
      </c>
      <c r="CH2491">
        <v>0.6</v>
      </c>
      <c r="CJ2491">
        <v>41.5</v>
      </c>
      <c r="CK2491">
        <v>2.5000000000000001E-2</v>
      </c>
      <c r="CM2491">
        <v>0.04</v>
      </c>
      <c r="CN2491">
        <v>1.6</v>
      </c>
      <c r="CO2491">
        <v>0.02</v>
      </c>
      <c r="CP2491">
        <v>0.17</v>
      </c>
      <c r="CR2491">
        <v>1</v>
      </c>
      <c r="CS2491">
        <v>66</v>
      </c>
      <c r="CT2491">
        <v>0.05</v>
      </c>
      <c r="CU2491">
        <v>8.83</v>
      </c>
      <c r="CX2491">
        <v>110</v>
      </c>
      <c r="CY2491">
        <v>1.6</v>
      </c>
    </row>
    <row r="2492" spans="1:103">
      <c r="A2492" t="s">
        <v>2755</v>
      </c>
      <c r="B2492">
        <v>119701</v>
      </c>
      <c r="C2492" t="s">
        <v>104</v>
      </c>
      <c r="D2492" t="s">
        <v>105</v>
      </c>
      <c r="E2492">
        <v>504503</v>
      </c>
      <c r="F2492">
        <v>7183254</v>
      </c>
      <c r="G2492">
        <v>448</v>
      </c>
      <c r="H2492" s="1">
        <v>40769</v>
      </c>
      <c r="I2492" t="s">
        <v>2349</v>
      </c>
      <c r="J2492" t="s">
        <v>107</v>
      </c>
      <c r="K2492" t="s">
        <v>108</v>
      </c>
      <c r="L2492" t="s">
        <v>109</v>
      </c>
      <c r="M2492" t="s">
        <v>110</v>
      </c>
      <c r="N2492" t="s">
        <v>111</v>
      </c>
      <c r="O2492" t="s">
        <v>2755</v>
      </c>
      <c r="P2492" t="s">
        <v>112</v>
      </c>
      <c r="Q2492" t="s">
        <v>1680</v>
      </c>
      <c r="R2492" t="s">
        <v>1681</v>
      </c>
      <c r="T2492" s="1">
        <v>40732</v>
      </c>
      <c r="V2492">
        <v>92</v>
      </c>
      <c r="X2492">
        <v>1.65</v>
      </c>
      <c r="Z2492">
        <v>14.6</v>
      </c>
      <c r="AA2492">
        <v>2.8</v>
      </c>
      <c r="AC2492">
        <v>3</v>
      </c>
      <c r="AD2492">
        <v>401.5</v>
      </c>
      <c r="AE2492">
        <v>0.5</v>
      </c>
      <c r="AG2492">
        <v>0.21</v>
      </c>
      <c r="AH2492">
        <v>0.26</v>
      </c>
      <c r="AJ2492">
        <v>0.79</v>
      </c>
      <c r="AK2492">
        <v>21.5</v>
      </c>
      <c r="AM2492">
        <v>6.2</v>
      </c>
      <c r="AO2492">
        <v>30.7</v>
      </c>
      <c r="AP2492">
        <v>1.28</v>
      </c>
      <c r="AR2492">
        <v>13.29</v>
      </c>
      <c r="AV2492">
        <v>3.13</v>
      </c>
      <c r="AW2492">
        <v>5</v>
      </c>
      <c r="AY2492">
        <v>0.05</v>
      </c>
      <c r="AZ2492">
        <v>0.04</v>
      </c>
      <c r="BA2492">
        <v>53</v>
      </c>
      <c r="BD2492">
        <v>0.02</v>
      </c>
      <c r="BE2492">
        <v>7.0000000000000007E-2</v>
      </c>
      <c r="BF2492">
        <v>11</v>
      </c>
      <c r="BG2492">
        <v>18.8</v>
      </c>
      <c r="BI2492">
        <v>0.34</v>
      </c>
      <c r="BK2492">
        <v>182</v>
      </c>
      <c r="BL2492">
        <v>3.34</v>
      </c>
      <c r="BM2492">
        <v>7.0000000000000001E-3</v>
      </c>
      <c r="BN2492">
        <v>0.78</v>
      </c>
      <c r="BQ2492">
        <v>23.2</v>
      </c>
      <c r="BR2492">
        <v>7.0999999999999994E-2</v>
      </c>
      <c r="BU2492">
        <v>16.04</v>
      </c>
      <c r="BV2492">
        <v>5</v>
      </c>
      <c r="BX2492">
        <v>1</v>
      </c>
      <c r="BY2492">
        <v>10.3</v>
      </c>
      <c r="BZ2492">
        <v>0.5</v>
      </c>
      <c r="CB2492">
        <v>0.01</v>
      </c>
      <c r="CD2492">
        <v>1.36</v>
      </c>
      <c r="CE2492">
        <v>2.2000000000000002</v>
      </c>
      <c r="CF2492">
        <v>0.7</v>
      </c>
      <c r="CH2492">
        <v>1.2</v>
      </c>
      <c r="CJ2492">
        <v>26.6</v>
      </c>
      <c r="CK2492">
        <v>2.5000000000000001E-2</v>
      </c>
      <c r="CM2492">
        <v>0.14000000000000001</v>
      </c>
      <c r="CN2492">
        <v>2.5</v>
      </c>
      <c r="CO2492">
        <v>2.1000000000000001E-2</v>
      </c>
      <c r="CP2492">
        <v>0.24</v>
      </c>
      <c r="CR2492">
        <v>0.6</v>
      </c>
      <c r="CS2492">
        <v>97</v>
      </c>
      <c r="CT2492">
        <v>0.1</v>
      </c>
      <c r="CU2492">
        <v>4.04</v>
      </c>
      <c r="CX2492">
        <v>204.3</v>
      </c>
      <c r="CY2492">
        <v>1.2</v>
      </c>
    </row>
    <row r="2493" spans="1:103">
      <c r="A2493" t="s">
        <v>2756</v>
      </c>
      <c r="B2493">
        <v>119717</v>
      </c>
      <c r="C2493" t="s">
        <v>104</v>
      </c>
      <c r="D2493" t="s">
        <v>105</v>
      </c>
      <c r="E2493">
        <v>502273</v>
      </c>
      <c r="F2493">
        <v>7183011</v>
      </c>
      <c r="G2493">
        <v>456</v>
      </c>
      <c r="H2493" s="1">
        <v>40769</v>
      </c>
      <c r="I2493" t="s">
        <v>2349</v>
      </c>
      <c r="J2493" t="s">
        <v>107</v>
      </c>
      <c r="K2493" t="s">
        <v>108</v>
      </c>
      <c r="L2493" t="s">
        <v>109</v>
      </c>
      <c r="M2493" t="s">
        <v>110</v>
      </c>
      <c r="N2493" t="s">
        <v>111</v>
      </c>
      <c r="O2493" t="s">
        <v>2756</v>
      </c>
      <c r="P2493" t="s">
        <v>112</v>
      </c>
      <c r="Q2493" t="s">
        <v>1680</v>
      </c>
      <c r="R2493" t="s">
        <v>1681</v>
      </c>
      <c r="T2493" s="1">
        <v>40734</v>
      </c>
      <c r="V2493">
        <v>150</v>
      </c>
      <c r="X2493">
        <v>1.1499999999999999</v>
      </c>
      <c r="Z2493">
        <v>9.3000000000000007</v>
      </c>
      <c r="AA2493">
        <v>2.2999999999999998</v>
      </c>
      <c r="AC2493">
        <v>2</v>
      </c>
      <c r="AD2493">
        <v>340.1</v>
      </c>
      <c r="AE2493">
        <v>0.2</v>
      </c>
      <c r="AG2493">
        <v>0.13</v>
      </c>
      <c r="AH2493">
        <v>0.27</v>
      </c>
      <c r="AJ2493">
        <v>0.47</v>
      </c>
      <c r="AK2493">
        <v>22</v>
      </c>
      <c r="AM2493">
        <v>6.7</v>
      </c>
      <c r="AO2493">
        <v>22.9</v>
      </c>
      <c r="AP2493">
        <v>0.7</v>
      </c>
      <c r="AR2493">
        <v>21.71</v>
      </c>
      <c r="AV2493">
        <v>2.0099999999999998</v>
      </c>
      <c r="AW2493">
        <v>3</v>
      </c>
      <c r="AY2493">
        <v>0.05</v>
      </c>
      <c r="AZ2493">
        <v>0.02</v>
      </c>
      <c r="BA2493">
        <v>43</v>
      </c>
      <c r="BD2493">
        <v>0.01</v>
      </c>
      <c r="BE2493">
        <v>0.05</v>
      </c>
      <c r="BF2493">
        <v>12.2</v>
      </c>
      <c r="BG2493">
        <v>10.9</v>
      </c>
      <c r="BI2493">
        <v>0.33</v>
      </c>
      <c r="BK2493">
        <v>200</v>
      </c>
      <c r="BL2493">
        <v>2.9</v>
      </c>
      <c r="BM2493">
        <v>8.0000000000000002E-3</v>
      </c>
      <c r="BN2493">
        <v>0.55000000000000004</v>
      </c>
      <c r="BQ2493">
        <v>18.899999999999999</v>
      </c>
      <c r="BR2493">
        <v>7.9000000000000001E-2</v>
      </c>
      <c r="BU2493">
        <v>9.2200000000000006</v>
      </c>
      <c r="BV2493">
        <v>5</v>
      </c>
      <c r="BX2493">
        <v>1</v>
      </c>
      <c r="BY2493">
        <v>6.2</v>
      </c>
      <c r="BZ2493">
        <v>2</v>
      </c>
      <c r="CB2493">
        <v>0.01</v>
      </c>
      <c r="CD2493">
        <v>1.8</v>
      </c>
      <c r="CE2493">
        <v>2.2000000000000002</v>
      </c>
      <c r="CF2493">
        <v>1</v>
      </c>
      <c r="CH2493">
        <v>0.5</v>
      </c>
      <c r="CJ2493">
        <v>29.5</v>
      </c>
      <c r="CK2493">
        <v>2.5000000000000001E-2</v>
      </c>
      <c r="CM2493">
        <v>0.01</v>
      </c>
      <c r="CN2493">
        <v>2.8</v>
      </c>
      <c r="CO2493">
        <v>3.1E-2</v>
      </c>
      <c r="CP2493">
        <v>0.12</v>
      </c>
      <c r="CR2493">
        <v>0.7</v>
      </c>
      <c r="CS2493">
        <v>67</v>
      </c>
      <c r="CT2493">
        <v>0.2</v>
      </c>
      <c r="CU2493">
        <v>6.18</v>
      </c>
      <c r="CX2493">
        <v>72.5</v>
      </c>
      <c r="CY2493">
        <v>1.3</v>
      </c>
    </row>
    <row r="2494" spans="1:103">
      <c r="A2494" t="s">
        <v>2757</v>
      </c>
      <c r="B2494">
        <v>119719</v>
      </c>
      <c r="C2494" t="s">
        <v>104</v>
      </c>
      <c r="D2494" t="s">
        <v>105</v>
      </c>
      <c r="E2494">
        <v>502411</v>
      </c>
      <c r="F2494">
        <v>7182860</v>
      </c>
      <c r="G2494">
        <v>523</v>
      </c>
      <c r="H2494" s="1">
        <v>40769</v>
      </c>
      <c r="I2494" t="s">
        <v>2349</v>
      </c>
      <c r="J2494" t="s">
        <v>107</v>
      </c>
      <c r="K2494" t="s">
        <v>108</v>
      </c>
      <c r="L2494" t="s">
        <v>109</v>
      </c>
      <c r="M2494" t="s">
        <v>110</v>
      </c>
      <c r="N2494" t="s">
        <v>111</v>
      </c>
      <c r="O2494" t="s">
        <v>2757</v>
      </c>
      <c r="P2494" t="s">
        <v>112</v>
      </c>
      <c r="Q2494" t="s">
        <v>1680</v>
      </c>
      <c r="R2494" t="s">
        <v>1681</v>
      </c>
      <c r="T2494" s="1">
        <v>40734</v>
      </c>
      <c r="V2494">
        <v>108</v>
      </c>
      <c r="X2494">
        <v>1.69</v>
      </c>
      <c r="Z2494">
        <v>14.5</v>
      </c>
      <c r="AA2494">
        <v>3.1</v>
      </c>
      <c r="AC2494">
        <v>1</v>
      </c>
      <c r="AD2494">
        <v>311.89999999999998</v>
      </c>
      <c r="AE2494">
        <v>0.2</v>
      </c>
      <c r="AG2494">
        <v>0.12</v>
      </c>
      <c r="AH2494">
        <v>0.22</v>
      </c>
      <c r="AJ2494">
        <v>0.22</v>
      </c>
      <c r="AK2494">
        <v>18.100000000000001</v>
      </c>
      <c r="AM2494">
        <v>9.1999999999999993</v>
      </c>
      <c r="AO2494">
        <v>29.7</v>
      </c>
      <c r="AP2494">
        <v>1.05</v>
      </c>
      <c r="AR2494">
        <v>16.18</v>
      </c>
      <c r="AV2494">
        <v>2.66</v>
      </c>
      <c r="AW2494">
        <v>3.7</v>
      </c>
      <c r="AY2494">
        <v>0.05</v>
      </c>
      <c r="AZ2494">
        <v>0.06</v>
      </c>
      <c r="BA2494">
        <v>31</v>
      </c>
      <c r="BD2494">
        <v>0.01</v>
      </c>
      <c r="BE2494">
        <v>0.04</v>
      </c>
      <c r="BF2494">
        <v>10.5</v>
      </c>
      <c r="BG2494">
        <v>12</v>
      </c>
      <c r="BI2494">
        <v>0.44</v>
      </c>
      <c r="BK2494">
        <v>186</v>
      </c>
      <c r="BL2494">
        <v>1.74</v>
      </c>
      <c r="BM2494">
        <v>6.0000000000000001E-3</v>
      </c>
      <c r="BN2494">
        <v>0.6</v>
      </c>
      <c r="BQ2494">
        <v>21.1</v>
      </c>
      <c r="BR2494">
        <v>7.0999999999999994E-2</v>
      </c>
      <c r="BU2494">
        <v>8.98</v>
      </c>
      <c r="BV2494">
        <v>5</v>
      </c>
      <c r="BX2494">
        <v>1</v>
      </c>
      <c r="BY2494">
        <v>7.2</v>
      </c>
      <c r="BZ2494">
        <v>0.5</v>
      </c>
      <c r="CB2494">
        <v>0.01</v>
      </c>
      <c r="CD2494">
        <v>1.98</v>
      </c>
      <c r="CE2494">
        <v>2.2999999999999998</v>
      </c>
      <c r="CF2494">
        <v>0.9</v>
      </c>
      <c r="CH2494">
        <v>0.6</v>
      </c>
      <c r="CJ2494">
        <v>29.4</v>
      </c>
      <c r="CK2494">
        <v>2.5000000000000001E-2</v>
      </c>
      <c r="CM2494">
        <v>0.01</v>
      </c>
      <c r="CN2494">
        <v>2.9</v>
      </c>
      <c r="CO2494">
        <v>3.4000000000000002E-2</v>
      </c>
      <c r="CP2494">
        <v>0.12</v>
      </c>
      <c r="CR2494">
        <v>0.4</v>
      </c>
      <c r="CS2494">
        <v>65</v>
      </c>
      <c r="CT2494">
        <v>0.1</v>
      </c>
      <c r="CU2494">
        <v>3.47</v>
      </c>
      <c r="CX2494">
        <v>58.4</v>
      </c>
      <c r="CY2494">
        <v>2.2999999999999998</v>
      </c>
    </row>
    <row r="2495" spans="1:103">
      <c r="A2495" t="s">
        <v>2758</v>
      </c>
      <c r="B2495">
        <v>119722</v>
      </c>
      <c r="C2495" t="s">
        <v>104</v>
      </c>
      <c r="D2495" t="s">
        <v>105</v>
      </c>
      <c r="E2495">
        <v>502654</v>
      </c>
      <c r="F2495">
        <v>7182305</v>
      </c>
      <c r="G2495">
        <v>550</v>
      </c>
      <c r="H2495" s="1">
        <v>40769</v>
      </c>
      <c r="I2495" t="s">
        <v>2349</v>
      </c>
      <c r="J2495" t="s">
        <v>107</v>
      </c>
      <c r="K2495" t="s">
        <v>108</v>
      </c>
      <c r="L2495" t="s">
        <v>109</v>
      </c>
      <c r="M2495" t="s">
        <v>110</v>
      </c>
      <c r="N2495" t="s">
        <v>111</v>
      </c>
      <c r="O2495" t="s">
        <v>2758</v>
      </c>
      <c r="P2495" t="s">
        <v>112</v>
      </c>
      <c r="Q2495" t="s">
        <v>1680</v>
      </c>
      <c r="R2495" t="s">
        <v>1681</v>
      </c>
      <c r="T2495" s="1">
        <v>40734</v>
      </c>
      <c r="V2495">
        <v>276</v>
      </c>
      <c r="X2495">
        <v>1.98</v>
      </c>
      <c r="Z2495">
        <v>29.5</v>
      </c>
      <c r="AA2495">
        <v>1.7</v>
      </c>
      <c r="AC2495">
        <v>6</v>
      </c>
      <c r="AD2495">
        <v>176.7</v>
      </c>
      <c r="AE2495">
        <v>0.6</v>
      </c>
      <c r="AG2495">
        <v>0.22</v>
      </c>
      <c r="AH2495">
        <v>0.03</v>
      </c>
      <c r="AJ2495">
        <v>0.56999999999999995</v>
      </c>
      <c r="AK2495">
        <v>5.7</v>
      </c>
      <c r="AM2495">
        <v>2.4</v>
      </c>
      <c r="AO2495">
        <v>74.5</v>
      </c>
      <c r="AP2495">
        <v>2.02</v>
      </c>
      <c r="AR2495">
        <v>29</v>
      </c>
      <c r="AV2495">
        <v>2.5099999999999998</v>
      </c>
      <c r="AW2495">
        <v>7.8</v>
      </c>
      <c r="AY2495">
        <v>0.05</v>
      </c>
      <c r="AZ2495">
        <v>7.0000000000000007E-2</v>
      </c>
      <c r="BA2495">
        <v>37</v>
      </c>
      <c r="BD2495">
        <v>0.03</v>
      </c>
      <c r="BE2495">
        <v>0.11</v>
      </c>
      <c r="BF2495">
        <v>3.5</v>
      </c>
      <c r="BG2495">
        <v>20.9</v>
      </c>
      <c r="BI2495">
        <v>0.15</v>
      </c>
      <c r="BK2495">
        <v>57</v>
      </c>
      <c r="BL2495">
        <v>47.57</v>
      </c>
      <c r="BM2495">
        <v>5.0000000000000001E-4</v>
      </c>
      <c r="BN2495">
        <v>0.39</v>
      </c>
      <c r="BQ2495">
        <v>18.2</v>
      </c>
      <c r="BR2495">
        <v>3.3000000000000002E-2</v>
      </c>
      <c r="BU2495">
        <v>25.03</v>
      </c>
      <c r="BV2495">
        <v>5</v>
      </c>
      <c r="BX2495">
        <v>1</v>
      </c>
      <c r="BY2495">
        <v>16.399999999999999</v>
      </c>
      <c r="BZ2495">
        <v>0.5</v>
      </c>
      <c r="CB2495">
        <v>0.04</v>
      </c>
      <c r="CD2495">
        <v>14.28</v>
      </c>
      <c r="CE2495">
        <v>2.2000000000000002</v>
      </c>
      <c r="CF2495">
        <v>2.5</v>
      </c>
      <c r="CH2495">
        <v>2.2000000000000002</v>
      </c>
      <c r="CJ2495">
        <v>16.2</v>
      </c>
      <c r="CK2495">
        <v>2.5000000000000001E-2</v>
      </c>
      <c r="CM2495">
        <v>0.23</v>
      </c>
      <c r="CN2495">
        <v>1.3</v>
      </c>
      <c r="CO2495">
        <v>1.7999999999999999E-2</v>
      </c>
      <c r="CP2495">
        <v>2.95</v>
      </c>
      <c r="CR2495">
        <v>1.6</v>
      </c>
      <c r="CS2495">
        <v>1972</v>
      </c>
      <c r="CT2495">
        <v>0.2</v>
      </c>
      <c r="CU2495">
        <v>6.19</v>
      </c>
      <c r="CX2495">
        <v>86.1</v>
      </c>
      <c r="CY2495">
        <v>3.7</v>
      </c>
    </row>
    <row r="2496" spans="1:103">
      <c r="A2496" t="s">
        <v>2759</v>
      </c>
      <c r="B2496">
        <v>1349590</v>
      </c>
      <c r="C2496" t="s">
        <v>104</v>
      </c>
      <c r="D2496" t="s">
        <v>105</v>
      </c>
      <c r="E2496">
        <v>506141</v>
      </c>
      <c r="F2496">
        <v>7182101</v>
      </c>
      <c r="G2496">
        <v>567</v>
      </c>
      <c r="H2496" s="1">
        <v>41505</v>
      </c>
      <c r="I2496" t="s">
        <v>2174</v>
      </c>
      <c r="J2496" t="s">
        <v>119</v>
      </c>
      <c r="K2496" t="s">
        <v>108</v>
      </c>
      <c r="L2496" t="s">
        <v>109</v>
      </c>
      <c r="M2496" t="s">
        <v>120</v>
      </c>
      <c r="N2496" t="s">
        <v>111</v>
      </c>
      <c r="O2496" t="s">
        <v>2759</v>
      </c>
      <c r="P2496" t="s">
        <v>112</v>
      </c>
      <c r="Q2496" t="s">
        <v>2127</v>
      </c>
      <c r="R2496" t="s">
        <v>2128</v>
      </c>
      <c r="T2496" s="1">
        <v>41474</v>
      </c>
      <c r="V2496">
        <v>5825</v>
      </c>
      <c r="X2496">
        <v>1.62</v>
      </c>
      <c r="Z2496">
        <v>64.099999999999994</v>
      </c>
      <c r="AA2496">
        <v>13.3</v>
      </c>
      <c r="AC2496">
        <v>11</v>
      </c>
      <c r="AD2496">
        <v>554.1</v>
      </c>
      <c r="AG2496">
        <v>0.2</v>
      </c>
      <c r="AH2496">
        <v>2.31</v>
      </c>
      <c r="AJ2496">
        <v>23.14</v>
      </c>
      <c r="AM2496">
        <v>9.9</v>
      </c>
      <c r="AO2496">
        <v>281</v>
      </c>
      <c r="AR2496">
        <v>221.53</v>
      </c>
      <c r="AV2496">
        <v>2.2799999999999998</v>
      </c>
      <c r="AW2496">
        <v>7.2</v>
      </c>
      <c r="BA2496">
        <v>889</v>
      </c>
      <c r="BE2496">
        <v>0.16</v>
      </c>
      <c r="BF2496">
        <v>18.600000000000001</v>
      </c>
      <c r="BI2496">
        <v>0.23</v>
      </c>
      <c r="BK2496">
        <v>215</v>
      </c>
      <c r="BL2496">
        <v>43.87</v>
      </c>
      <c r="BM2496">
        <v>1.4E-2</v>
      </c>
      <c r="BQ2496">
        <v>385.1</v>
      </c>
      <c r="BR2496">
        <v>0.80700000000000005</v>
      </c>
      <c r="BU2496">
        <v>21.27</v>
      </c>
      <c r="CB2496">
        <v>0.18</v>
      </c>
      <c r="CD2496">
        <v>30.9</v>
      </c>
      <c r="CE2496">
        <v>10.1</v>
      </c>
      <c r="CF2496">
        <v>18.600000000000001</v>
      </c>
      <c r="CJ2496">
        <v>278.39999999999998</v>
      </c>
      <c r="CM2496">
        <v>0.33</v>
      </c>
      <c r="CN2496">
        <v>3.8</v>
      </c>
      <c r="CO2496">
        <v>2.4E-2</v>
      </c>
      <c r="CP2496">
        <v>1.76</v>
      </c>
      <c r="CR2496">
        <v>19.2</v>
      </c>
      <c r="CS2496">
        <v>1524</v>
      </c>
      <c r="CT2496">
        <v>0.3</v>
      </c>
      <c r="CX2496">
        <v>2237.5</v>
      </c>
    </row>
    <row r="2497" spans="1:103">
      <c r="A2497" t="s">
        <v>2760</v>
      </c>
      <c r="B2497">
        <v>1349593</v>
      </c>
      <c r="C2497" t="s">
        <v>104</v>
      </c>
      <c r="D2497" t="s">
        <v>105</v>
      </c>
      <c r="E2497">
        <v>506146</v>
      </c>
      <c r="F2497">
        <v>7181940</v>
      </c>
      <c r="G2497">
        <v>546</v>
      </c>
      <c r="H2497" s="1">
        <v>41505</v>
      </c>
      <c r="I2497" t="s">
        <v>2174</v>
      </c>
      <c r="J2497" t="s">
        <v>119</v>
      </c>
      <c r="K2497" t="s">
        <v>108</v>
      </c>
      <c r="L2497" t="s">
        <v>109</v>
      </c>
      <c r="M2497" t="s">
        <v>120</v>
      </c>
      <c r="N2497" t="s">
        <v>111</v>
      </c>
      <c r="O2497" t="s">
        <v>2760</v>
      </c>
      <c r="P2497" t="s">
        <v>112</v>
      </c>
      <c r="Q2497" t="s">
        <v>2127</v>
      </c>
      <c r="R2497" t="s">
        <v>2128</v>
      </c>
      <c r="T2497" s="1">
        <v>41474</v>
      </c>
      <c r="V2497">
        <v>640</v>
      </c>
      <c r="X2497">
        <v>0.47</v>
      </c>
      <c r="Z2497">
        <v>19.5</v>
      </c>
      <c r="AA2497">
        <v>4.3</v>
      </c>
      <c r="AC2497">
        <v>10</v>
      </c>
      <c r="AD2497">
        <v>236.3</v>
      </c>
      <c r="AG2497">
        <v>0.11</v>
      </c>
      <c r="AH2497">
        <v>0.06</v>
      </c>
      <c r="AJ2497">
        <v>2.91</v>
      </c>
      <c r="AM2497">
        <v>0.4</v>
      </c>
      <c r="AO2497">
        <v>32.4</v>
      </c>
      <c r="AR2497">
        <v>86.41</v>
      </c>
      <c r="AV2497">
        <v>0.68</v>
      </c>
      <c r="AW2497">
        <v>2.7</v>
      </c>
      <c r="BA2497">
        <v>355</v>
      </c>
      <c r="BE2497">
        <v>0.14000000000000001</v>
      </c>
      <c r="BF2497">
        <v>2.8</v>
      </c>
      <c r="BI2497">
        <v>0.03</v>
      </c>
      <c r="BK2497">
        <v>4</v>
      </c>
      <c r="BL2497">
        <v>43.26</v>
      </c>
      <c r="BM2497">
        <v>6.0000000000000001E-3</v>
      </c>
      <c r="BQ2497">
        <v>37.1</v>
      </c>
      <c r="BR2497">
        <v>2.1999999999999999E-2</v>
      </c>
      <c r="BU2497">
        <v>30.56</v>
      </c>
      <c r="CB2497">
        <v>0.2</v>
      </c>
      <c r="CD2497">
        <v>17.57</v>
      </c>
      <c r="CE2497">
        <v>3.7</v>
      </c>
      <c r="CF2497">
        <v>6.4</v>
      </c>
      <c r="CJ2497">
        <v>63.4</v>
      </c>
      <c r="CM2497">
        <v>0.16</v>
      </c>
      <c r="CN2497">
        <v>1.3</v>
      </c>
      <c r="CO2497">
        <v>3.0000000000000001E-3</v>
      </c>
      <c r="CP2497">
        <v>2.89</v>
      </c>
      <c r="CR2497">
        <v>14.5</v>
      </c>
      <c r="CS2497">
        <v>971</v>
      </c>
      <c r="CT2497">
        <v>0.2</v>
      </c>
      <c r="CX2497">
        <v>49.4</v>
      </c>
    </row>
    <row r="2498" spans="1:103">
      <c r="A2498" t="s">
        <v>2761</v>
      </c>
      <c r="B2498">
        <v>1349599</v>
      </c>
      <c r="C2498" t="s">
        <v>104</v>
      </c>
      <c r="D2498" t="s">
        <v>105</v>
      </c>
      <c r="E2498">
        <v>507352</v>
      </c>
      <c r="F2498">
        <v>7181947</v>
      </c>
      <c r="G2498">
        <v>583</v>
      </c>
      <c r="H2498" s="1">
        <v>41505</v>
      </c>
      <c r="I2498" t="s">
        <v>2174</v>
      </c>
      <c r="J2498" t="s">
        <v>119</v>
      </c>
      <c r="K2498" t="s">
        <v>108</v>
      </c>
      <c r="L2498" t="s">
        <v>109</v>
      </c>
      <c r="M2498" t="s">
        <v>120</v>
      </c>
      <c r="N2498" t="s">
        <v>111</v>
      </c>
      <c r="O2498" t="s">
        <v>2761</v>
      </c>
      <c r="P2498" t="s">
        <v>112</v>
      </c>
      <c r="Q2498" t="s">
        <v>2127</v>
      </c>
      <c r="R2498" t="s">
        <v>2128</v>
      </c>
      <c r="T2498" s="1">
        <v>41475</v>
      </c>
      <c r="V2498">
        <v>90</v>
      </c>
      <c r="X2498">
        <v>1.25</v>
      </c>
      <c r="Z2498">
        <v>8.1</v>
      </c>
      <c r="AA2498">
        <v>2.6</v>
      </c>
      <c r="AC2498">
        <v>3</v>
      </c>
      <c r="AD2498">
        <v>335.7</v>
      </c>
      <c r="AG2498">
        <v>0.21</v>
      </c>
      <c r="AH2498">
        <v>0.13</v>
      </c>
      <c r="AJ2498">
        <v>1.26</v>
      </c>
      <c r="AM2498">
        <v>12.2</v>
      </c>
      <c r="AO2498">
        <v>28.7</v>
      </c>
      <c r="AR2498">
        <v>46.16</v>
      </c>
      <c r="AV2498">
        <v>3.3</v>
      </c>
      <c r="AW2498">
        <v>4.2</v>
      </c>
      <c r="BA2498">
        <v>26</v>
      </c>
      <c r="BE2498">
        <v>0.15</v>
      </c>
      <c r="BF2498">
        <v>9.4</v>
      </c>
      <c r="BI2498">
        <v>0.44</v>
      </c>
      <c r="BK2498">
        <v>283</v>
      </c>
      <c r="BL2498">
        <v>3.38</v>
      </c>
      <c r="BM2498">
        <v>3.0000000000000001E-3</v>
      </c>
      <c r="BQ2498">
        <v>35.700000000000003</v>
      </c>
      <c r="BR2498">
        <v>6.9000000000000006E-2</v>
      </c>
      <c r="BU2498">
        <v>32.880000000000003</v>
      </c>
      <c r="CB2498">
        <v>0.01</v>
      </c>
      <c r="CD2498">
        <v>1.29</v>
      </c>
      <c r="CE2498">
        <v>4.0999999999999996</v>
      </c>
      <c r="CF2498">
        <v>0.6</v>
      </c>
      <c r="CJ2498">
        <v>18</v>
      </c>
      <c r="CM2498">
        <v>0.09</v>
      </c>
      <c r="CN2498">
        <v>3.5</v>
      </c>
      <c r="CO2498">
        <v>1.0999999999999999E-2</v>
      </c>
      <c r="CP2498">
        <v>0.23</v>
      </c>
      <c r="CR2498">
        <v>1.2</v>
      </c>
      <c r="CS2498">
        <v>50</v>
      </c>
      <c r="CT2498">
        <v>0.05</v>
      </c>
      <c r="CX2498">
        <v>141.1</v>
      </c>
    </row>
    <row r="2499" spans="1:103">
      <c r="A2499" t="s">
        <v>2762</v>
      </c>
      <c r="B2499">
        <v>1349608</v>
      </c>
      <c r="C2499" t="s">
        <v>104</v>
      </c>
      <c r="D2499" t="s">
        <v>105</v>
      </c>
      <c r="E2499">
        <v>506781</v>
      </c>
      <c r="F2499">
        <v>7181913</v>
      </c>
      <c r="G2499">
        <v>511</v>
      </c>
      <c r="H2499" s="1">
        <v>41505</v>
      </c>
      <c r="I2499" t="s">
        <v>2174</v>
      </c>
      <c r="J2499" t="s">
        <v>119</v>
      </c>
      <c r="K2499" t="s">
        <v>108</v>
      </c>
      <c r="L2499" t="s">
        <v>109</v>
      </c>
      <c r="M2499" t="s">
        <v>120</v>
      </c>
      <c r="N2499" t="s">
        <v>111</v>
      </c>
      <c r="O2499" t="s">
        <v>2762</v>
      </c>
      <c r="P2499" t="s">
        <v>112</v>
      </c>
      <c r="Q2499" t="s">
        <v>2127</v>
      </c>
      <c r="R2499" t="s">
        <v>2128</v>
      </c>
      <c r="T2499" s="1">
        <v>41475</v>
      </c>
      <c r="V2499">
        <v>885</v>
      </c>
      <c r="X2499">
        <v>1</v>
      </c>
      <c r="Z2499">
        <v>13.1</v>
      </c>
      <c r="AA2499">
        <v>3.1</v>
      </c>
      <c r="AC2499">
        <v>5</v>
      </c>
      <c r="AD2499">
        <v>519.4</v>
      </c>
      <c r="AG2499">
        <v>0.17</v>
      </c>
      <c r="AH2499">
        <v>0.51</v>
      </c>
      <c r="AJ2499">
        <v>2.71</v>
      </c>
      <c r="AM2499">
        <v>9.1</v>
      </c>
      <c r="AO2499">
        <v>32.299999999999997</v>
      </c>
      <c r="AR2499">
        <v>53.88</v>
      </c>
      <c r="AV2499">
        <v>2.44</v>
      </c>
      <c r="AW2499">
        <v>3.2</v>
      </c>
      <c r="BA2499">
        <v>101</v>
      </c>
      <c r="BE2499">
        <v>0.11</v>
      </c>
      <c r="BF2499">
        <v>11.2</v>
      </c>
      <c r="BI2499">
        <v>0.41</v>
      </c>
      <c r="BK2499">
        <v>316</v>
      </c>
      <c r="BL2499">
        <v>6.43</v>
      </c>
      <c r="BM2499">
        <v>1.4E-2</v>
      </c>
      <c r="BQ2499">
        <v>47.5</v>
      </c>
      <c r="BR2499">
        <v>0.11899999999999999</v>
      </c>
      <c r="BU2499">
        <v>23</v>
      </c>
      <c r="CB2499">
        <v>0.03</v>
      </c>
      <c r="CD2499">
        <v>3.52</v>
      </c>
      <c r="CE2499">
        <v>4.4000000000000004</v>
      </c>
      <c r="CF2499">
        <v>1.7</v>
      </c>
      <c r="CJ2499">
        <v>58.1</v>
      </c>
      <c r="CM2499">
        <v>0.1</v>
      </c>
      <c r="CN2499">
        <v>3.6</v>
      </c>
      <c r="CO2499">
        <v>3.1E-2</v>
      </c>
      <c r="CP2499">
        <v>0.25</v>
      </c>
      <c r="CR2499">
        <v>1.6</v>
      </c>
      <c r="CS2499">
        <v>113</v>
      </c>
      <c r="CT2499">
        <v>0.05</v>
      </c>
      <c r="CX2499">
        <v>224.1</v>
      </c>
    </row>
    <row r="2500" spans="1:103">
      <c r="A2500" t="s">
        <v>2763</v>
      </c>
      <c r="B2500">
        <v>1349615</v>
      </c>
      <c r="C2500" t="s">
        <v>104</v>
      </c>
      <c r="D2500" t="s">
        <v>105</v>
      </c>
      <c r="E2500">
        <v>506954</v>
      </c>
      <c r="F2500">
        <v>7181852</v>
      </c>
      <c r="G2500">
        <v>550</v>
      </c>
      <c r="H2500" s="1">
        <v>41505</v>
      </c>
      <c r="I2500" t="s">
        <v>2174</v>
      </c>
      <c r="J2500" t="s">
        <v>119</v>
      </c>
      <c r="K2500" t="s">
        <v>108</v>
      </c>
      <c r="L2500" t="s">
        <v>109</v>
      </c>
      <c r="M2500" t="s">
        <v>120</v>
      </c>
      <c r="N2500" t="s">
        <v>111</v>
      </c>
      <c r="O2500" t="s">
        <v>2763</v>
      </c>
      <c r="P2500" t="s">
        <v>112</v>
      </c>
      <c r="Q2500" t="s">
        <v>2127</v>
      </c>
      <c r="R2500" t="s">
        <v>2128</v>
      </c>
      <c r="T2500" s="1">
        <v>41476</v>
      </c>
      <c r="V2500">
        <v>2816</v>
      </c>
      <c r="X2500">
        <v>0.54</v>
      </c>
      <c r="Z2500">
        <v>13.7</v>
      </c>
      <c r="AA2500">
        <v>3.3</v>
      </c>
      <c r="AC2500">
        <v>17</v>
      </c>
      <c r="AD2500">
        <v>519.6</v>
      </c>
      <c r="AG2500">
        <v>0.21</v>
      </c>
      <c r="AH2500">
        <v>0.92</v>
      </c>
      <c r="AJ2500">
        <v>10.029999999999999</v>
      </c>
      <c r="AM2500">
        <v>2.1</v>
      </c>
      <c r="AO2500">
        <v>91.2</v>
      </c>
      <c r="AR2500">
        <v>91.46</v>
      </c>
      <c r="AV2500">
        <v>1.41</v>
      </c>
      <c r="AW2500">
        <v>2.5</v>
      </c>
      <c r="BA2500">
        <v>405</v>
      </c>
      <c r="BE2500">
        <v>0.17</v>
      </c>
      <c r="BF2500">
        <v>4.5</v>
      </c>
      <c r="BI2500">
        <v>0.08</v>
      </c>
      <c r="BK2500">
        <v>23</v>
      </c>
      <c r="BL2500">
        <v>7.58</v>
      </c>
      <c r="BM2500">
        <v>7.0000000000000001E-3</v>
      </c>
      <c r="BQ2500">
        <v>101.4</v>
      </c>
      <c r="BR2500">
        <v>0.34200000000000003</v>
      </c>
      <c r="BU2500">
        <v>14.83</v>
      </c>
      <c r="CB2500">
        <v>0.11</v>
      </c>
      <c r="CD2500">
        <v>4.9400000000000004</v>
      </c>
      <c r="CE2500">
        <v>3.8</v>
      </c>
      <c r="CF2500">
        <v>6.1</v>
      </c>
      <c r="CJ2500">
        <v>110.4</v>
      </c>
      <c r="CM2500">
        <v>0.13</v>
      </c>
      <c r="CN2500">
        <v>2.2999999999999998</v>
      </c>
      <c r="CO2500">
        <v>3.0000000000000001E-3</v>
      </c>
      <c r="CP2500">
        <v>0.47</v>
      </c>
      <c r="CR2500">
        <v>4.5</v>
      </c>
      <c r="CS2500">
        <v>158</v>
      </c>
      <c r="CT2500">
        <v>0.1</v>
      </c>
      <c r="CX2500">
        <v>834</v>
      </c>
    </row>
    <row r="2501" spans="1:103">
      <c r="A2501" t="s">
        <v>2764</v>
      </c>
      <c r="B2501">
        <v>1349620</v>
      </c>
      <c r="C2501" t="s">
        <v>104</v>
      </c>
      <c r="D2501" t="s">
        <v>105</v>
      </c>
      <c r="E2501">
        <v>507189</v>
      </c>
      <c r="F2501">
        <v>7181945</v>
      </c>
      <c r="G2501">
        <v>533</v>
      </c>
      <c r="H2501" s="1">
        <v>41505</v>
      </c>
      <c r="I2501" t="s">
        <v>2174</v>
      </c>
      <c r="J2501" t="s">
        <v>119</v>
      </c>
      <c r="K2501" t="s">
        <v>108</v>
      </c>
      <c r="L2501" t="s">
        <v>109</v>
      </c>
      <c r="M2501" t="s">
        <v>120</v>
      </c>
      <c r="N2501" t="s">
        <v>111</v>
      </c>
      <c r="O2501" t="s">
        <v>2764</v>
      </c>
      <c r="P2501" t="s">
        <v>112</v>
      </c>
      <c r="Q2501" t="s">
        <v>2127</v>
      </c>
      <c r="R2501" t="s">
        <v>2128</v>
      </c>
      <c r="T2501" s="1">
        <v>41476</v>
      </c>
      <c r="V2501">
        <v>602</v>
      </c>
      <c r="X2501">
        <v>0.4</v>
      </c>
      <c r="Z2501">
        <v>12.4</v>
      </c>
      <c r="AA2501">
        <v>2.8</v>
      </c>
      <c r="AC2501">
        <v>6</v>
      </c>
      <c r="AD2501">
        <v>443.7</v>
      </c>
      <c r="AG2501">
        <v>0.25</v>
      </c>
      <c r="AH2501">
        <v>0.13</v>
      </c>
      <c r="AJ2501">
        <v>2.17</v>
      </c>
      <c r="AM2501">
        <v>1.2</v>
      </c>
      <c r="AO2501">
        <v>16.399999999999999</v>
      </c>
      <c r="AR2501">
        <v>83.09</v>
      </c>
      <c r="AV2501">
        <v>1.43</v>
      </c>
      <c r="AW2501">
        <v>1.4</v>
      </c>
      <c r="BA2501">
        <v>247</v>
      </c>
      <c r="BE2501">
        <v>0.15</v>
      </c>
      <c r="BF2501">
        <v>2.8</v>
      </c>
      <c r="BI2501">
        <v>0.05</v>
      </c>
      <c r="BK2501">
        <v>16</v>
      </c>
      <c r="BL2501">
        <v>4.0999999999999996</v>
      </c>
      <c r="BM2501">
        <v>1.7000000000000001E-2</v>
      </c>
      <c r="BQ2501">
        <v>51.1</v>
      </c>
      <c r="BR2501">
        <v>0.04</v>
      </c>
      <c r="BU2501">
        <v>42.82</v>
      </c>
      <c r="CB2501">
        <v>0.28000000000000003</v>
      </c>
      <c r="CD2501">
        <v>1.43</v>
      </c>
      <c r="CE2501">
        <v>2.8</v>
      </c>
      <c r="CF2501">
        <v>3.5</v>
      </c>
      <c r="CJ2501">
        <v>124.6</v>
      </c>
      <c r="CM2501">
        <v>7.0000000000000007E-2</v>
      </c>
      <c r="CN2501">
        <v>1.1000000000000001</v>
      </c>
      <c r="CO2501">
        <v>3.0000000000000001E-3</v>
      </c>
      <c r="CP2501">
        <v>0.27</v>
      </c>
      <c r="CR2501">
        <v>4.8</v>
      </c>
      <c r="CS2501">
        <v>46</v>
      </c>
      <c r="CT2501">
        <v>0.05</v>
      </c>
      <c r="CX2501">
        <v>242.6</v>
      </c>
    </row>
    <row r="2502" spans="1:103">
      <c r="A2502" t="s">
        <v>2765</v>
      </c>
      <c r="B2502">
        <v>1349626</v>
      </c>
      <c r="C2502" t="s">
        <v>104</v>
      </c>
      <c r="D2502" t="s">
        <v>105</v>
      </c>
      <c r="E2502">
        <v>507404</v>
      </c>
      <c r="F2502">
        <v>7181863</v>
      </c>
      <c r="G2502">
        <v>589</v>
      </c>
      <c r="H2502" s="1">
        <v>41505</v>
      </c>
      <c r="I2502" t="s">
        <v>2174</v>
      </c>
      <c r="J2502" t="s">
        <v>119</v>
      </c>
      <c r="K2502" t="s">
        <v>108</v>
      </c>
      <c r="L2502" t="s">
        <v>109</v>
      </c>
      <c r="M2502" t="s">
        <v>120</v>
      </c>
      <c r="N2502" t="s">
        <v>111</v>
      </c>
      <c r="O2502" t="s">
        <v>2765</v>
      </c>
      <c r="P2502" t="s">
        <v>112</v>
      </c>
      <c r="Q2502" t="s">
        <v>2127</v>
      </c>
      <c r="R2502" t="s">
        <v>2128</v>
      </c>
      <c r="T2502" s="1">
        <v>41476</v>
      </c>
      <c r="V2502">
        <v>299</v>
      </c>
      <c r="X2502">
        <v>1.05</v>
      </c>
      <c r="Z2502">
        <v>12.2</v>
      </c>
      <c r="AA2502">
        <v>2.2999999999999998</v>
      </c>
      <c r="AC2502">
        <v>2</v>
      </c>
      <c r="AD2502">
        <v>241.9</v>
      </c>
      <c r="AG2502">
        <v>0.16</v>
      </c>
      <c r="AH2502">
        <v>0.36</v>
      </c>
      <c r="AJ2502">
        <v>1.0900000000000001</v>
      </c>
      <c r="AM2502">
        <v>7.6</v>
      </c>
      <c r="AO2502">
        <v>31.1</v>
      </c>
      <c r="AR2502">
        <v>47.07</v>
      </c>
      <c r="AV2502">
        <v>1.91</v>
      </c>
      <c r="AW2502">
        <v>3.3</v>
      </c>
      <c r="BA2502">
        <v>60</v>
      </c>
      <c r="BE2502">
        <v>0.1</v>
      </c>
      <c r="BF2502">
        <v>11.1</v>
      </c>
      <c r="BI2502">
        <v>0.49</v>
      </c>
      <c r="BK2502">
        <v>126</v>
      </c>
      <c r="BL2502">
        <v>2.4300000000000002</v>
      </c>
      <c r="BM2502">
        <v>8.0000000000000002E-3</v>
      </c>
      <c r="BQ2502">
        <v>39.200000000000003</v>
      </c>
      <c r="BR2502">
        <v>7.2999999999999995E-2</v>
      </c>
      <c r="BU2502">
        <v>23.09</v>
      </c>
      <c r="CB2502">
        <v>0.01</v>
      </c>
      <c r="CD2502">
        <v>1.68</v>
      </c>
      <c r="CE2502">
        <v>4.5999999999999996</v>
      </c>
      <c r="CF2502">
        <v>1.2</v>
      </c>
      <c r="CJ2502">
        <v>27.6</v>
      </c>
      <c r="CM2502">
        <v>0.05</v>
      </c>
      <c r="CN2502">
        <v>4.2</v>
      </c>
      <c r="CO2502">
        <v>4.7E-2</v>
      </c>
      <c r="CP2502">
        <v>0.17</v>
      </c>
      <c r="CR2502">
        <v>1.3</v>
      </c>
      <c r="CS2502">
        <v>49</v>
      </c>
      <c r="CT2502">
        <v>0.1</v>
      </c>
      <c r="CX2502">
        <v>112.6</v>
      </c>
    </row>
    <row r="2503" spans="1:103">
      <c r="A2503" t="s">
        <v>2766</v>
      </c>
      <c r="B2503">
        <v>118304</v>
      </c>
      <c r="C2503" t="s">
        <v>104</v>
      </c>
      <c r="D2503" t="s">
        <v>105</v>
      </c>
      <c r="E2503">
        <v>503791</v>
      </c>
      <c r="F2503">
        <v>7182598</v>
      </c>
      <c r="G2503">
        <v>472</v>
      </c>
      <c r="H2503" s="1">
        <v>40769</v>
      </c>
      <c r="I2503" t="s">
        <v>2349</v>
      </c>
      <c r="J2503" t="s">
        <v>107</v>
      </c>
      <c r="K2503" t="s">
        <v>108</v>
      </c>
      <c r="L2503" t="s">
        <v>109</v>
      </c>
      <c r="M2503" t="s">
        <v>110</v>
      </c>
      <c r="N2503" t="s">
        <v>111</v>
      </c>
      <c r="O2503" t="s">
        <v>2766</v>
      </c>
      <c r="P2503" t="s">
        <v>112</v>
      </c>
      <c r="Q2503" t="s">
        <v>121</v>
      </c>
      <c r="R2503" t="s">
        <v>122</v>
      </c>
      <c r="T2503" s="1">
        <v>40736</v>
      </c>
      <c r="V2503">
        <v>311</v>
      </c>
      <c r="X2503">
        <v>1.3</v>
      </c>
      <c r="Z2503">
        <v>28.5</v>
      </c>
      <c r="AA2503">
        <v>5.0999999999999996</v>
      </c>
      <c r="AC2503">
        <v>3</v>
      </c>
      <c r="AD2503">
        <v>1449.9</v>
      </c>
      <c r="AE2503">
        <v>0.2</v>
      </c>
      <c r="AG2503">
        <v>0.28000000000000003</v>
      </c>
      <c r="AH2503">
        <v>5.0000000000000001E-3</v>
      </c>
      <c r="AJ2503">
        <v>0.28999999999999998</v>
      </c>
      <c r="AK2503">
        <v>5.7</v>
      </c>
      <c r="AM2503">
        <v>0.8</v>
      </c>
      <c r="AO2503">
        <v>19.600000000000001</v>
      </c>
      <c r="AP2503">
        <v>1.35</v>
      </c>
      <c r="AR2503">
        <v>42.25</v>
      </c>
      <c r="AV2503">
        <v>3.72</v>
      </c>
      <c r="AW2503">
        <v>3.6</v>
      </c>
      <c r="AY2503">
        <v>0.05</v>
      </c>
      <c r="AZ2503">
        <v>0.04</v>
      </c>
      <c r="BA2503">
        <v>123</v>
      </c>
      <c r="BD2503">
        <v>0.06</v>
      </c>
      <c r="BE2503">
        <v>0.11</v>
      </c>
      <c r="BF2503">
        <v>2.5</v>
      </c>
      <c r="BG2503">
        <v>3.4</v>
      </c>
      <c r="BI2503">
        <v>7.0000000000000007E-2</v>
      </c>
      <c r="BK2503">
        <v>12</v>
      </c>
      <c r="BL2503">
        <v>18.8</v>
      </c>
      <c r="BM2503">
        <v>1.0999999999999999E-2</v>
      </c>
      <c r="BN2503">
        <v>0.09</v>
      </c>
      <c r="BQ2503">
        <v>3.3</v>
      </c>
      <c r="BR2503">
        <v>4.2999999999999997E-2</v>
      </c>
      <c r="BU2503">
        <v>38.17</v>
      </c>
      <c r="BV2503">
        <v>5</v>
      </c>
      <c r="BX2503">
        <v>4</v>
      </c>
      <c r="BY2503">
        <v>12.6</v>
      </c>
      <c r="BZ2503">
        <v>0.5</v>
      </c>
      <c r="CB2503">
        <v>0.11</v>
      </c>
      <c r="CD2503">
        <v>2.76</v>
      </c>
      <c r="CE2503">
        <v>2.8</v>
      </c>
      <c r="CF2503">
        <v>5.0999999999999996</v>
      </c>
      <c r="CH2503">
        <v>0.6</v>
      </c>
      <c r="CJ2503">
        <v>20.6</v>
      </c>
      <c r="CK2503">
        <v>2.5000000000000001E-2</v>
      </c>
      <c r="CM2503">
        <v>0.14000000000000001</v>
      </c>
      <c r="CN2503">
        <v>2.1</v>
      </c>
      <c r="CO2503">
        <v>1E-3</v>
      </c>
      <c r="CP2503">
        <v>1.3</v>
      </c>
      <c r="CR2503">
        <v>0.6</v>
      </c>
      <c r="CS2503">
        <v>79</v>
      </c>
      <c r="CT2503">
        <v>0.05</v>
      </c>
      <c r="CU2503">
        <v>2.19</v>
      </c>
      <c r="CX2503">
        <v>48.5</v>
      </c>
      <c r="CY2503">
        <v>1.5</v>
      </c>
    </row>
    <row r="2504" spans="1:103">
      <c r="A2504" t="s">
        <v>2767</v>
      </c>
      <c r="B2504">
        <v>118310</v>
      </c>
      <c r="C2504" t="s">
        <v>104</v>
      </c>
      <c r="D2504" t="s">
        <v>105</v>
      </c>
      <c r="E2504">
        <v>503673</v>
      </c>
      <c r="F2504">
        <v>7183143</v>
      </c>
      <c r="G2504">
        <v>385</v>
      </c>
      <c r="H2504" s="1">
        <v>40769</v>
      </c>
      <c r="I2504" t="s">
        <v>2349</v>
      </c>
      <c r="J2504" t="s">
        <v>107</v>
      </c>
      <c r="K2504" t="s">
        <v>108</v>
      </c>
      <c r="L2504" t="s">
        <v>109</v>
      </c>
      <c r="M2504" t="s">
        <v>110</v>
      </c>
      <c r="N2504" t="s">
        <v>111</v>
      </c>
      <c r="O2504" t="s">
        <v>2767</v>
      </c>
      <c r="P2504" t="s">
        <v>112</v>
      </c>
      <c r="Q2504" t="s">
        <v>121</v>
      </c>
      <c r="R2504" t="s">
        <v>122</v>
      </c>
      <c r="T2504" s="1">
        <v>40736</v>
      </c>
      <c r="V2504">
        <v>584</v>
      </c>
      <c r="X2504">
        <v>1.43</v>
      </c>
      <c r="Z2504">
        <v>22.8</v>
      </c>
      <c r="AA2504">
        <v>7.3</v>
      </c>
      <c r="AC2504">
        <v>5</v>
      </c>
      <c r="AD2504">
        <v>789.8</v>
      </c>
      <c r="AE2504">
        <v>1.1000000000000001</v>
      </c>
      <c r="AG2504">
        <v>0.27</v>
      </c>
      <c r="AH2504">
        <v>0.12</v>
      </c>
      <c r="AJ2504">
        <v>1.86</v>
      </c>
      <c r="AK2504">
        <v>17.600000000000001</v>
      </c>
      <c r="AM2504">
        <v>5.3</v>
      </c>
      <c r="AO2504">
        <v>30.7</v>
      </c>
      <c r="AP2504">
        <v>1.01</v>
      </c>
      <c r="AR2504">
        <v>54.65</v>
      </c>
      <c r="AV2504">
        <v>2.57</v>
      </c>
      <c r="AW2504">
        <v>4.0999999999999996</v>
      </c>
      <c r="AY2504">
        <v>0.05</v>
      </c>
      <c r="AZ2504">
        <v>0.06</v>
      </c>
      <c r="BA2504">
        <v>173</v>
      </c>
      <c r="BD2504">
        <v>0.04</v>
      </c>
      <c r="BE2504">
        <v>0.14000000000000001</v>
      </c>
      <c r="BF2504">
        <v>9.6999999999999993</v>
      </c>
      <c r="BG2504">
        <v>9.6999999999999993</v>
      </c>
      <c r="BI2504">
        <v>0.2</v>
      </c>
      <c r="BK2504">
        <v>79</v>
      </c>
      <c r="BL2504">
        <v>33.42</v>
      </c>
      <c r="BM2504">
        <v>8.9999999999999993E-3</v>
      </c>
      <c r="BN2504">
        <v>0.41</v>
      </c>
      <c r="BQ2504">
        <v>31.7</v>
      </c>
      <c r="BR2504">
        <v>8.8999999999999996E-2</v>
      </c>
      <c r="BU2504">
        <v>145.21</v>
      </c>
      <c r="BV2504">
        <v>5</v>
      </c>
      <c r="BX2504">
        <v>1</v>
      </c>
      <c r="BY2504">
        <v>11.4</v>
      </c>
      <c r="BZ2504">
        <v>6</v>
      </c>
      <c r="CB2504">
        <v>0.22</v>
      </c>
      <c r="CD2504">
        <v>15.22</v>
      </c>
      <c r="CE2504">
        <v>3</v>
      </c>
      <c r="CF2504">
        <v>26.4</v>
      </c>
      <c r="CH2504">
        <v>0.8</v>
      </c>
      <c r="CJ2504">
        <v>133.4</v>
      </c>
      <c r="CK2504">
        <v>2.5000000000000001E-2</v>
      </c>
      <c r="CM2504">
        <v>0.56000000000000005</v>
      </c>
      <c r="CN2504">
        <v>2.7</v>
      </c>
      <c r="CO2504">
        <v>6.0000000000000001E-3</v>
      </c>
      <c r="CP2504">
        <v>2</v>
      </c>
      <c r="CR2504">
        <v>2.7</v>
      </c>
      <c r="CS2504">
        <v>365</v>
      </c>
      <c r="CT2504">
        <v>0.2</v>
      </c>
      <c r="CU2504">
        <v>8.24</v>
      </c>
      <c r="CX2504">
        <v>145.69999999999999</v>
      </c>
      <c r="CY2504">
        <v>2.2000000000000002</v>
      </c>
    </row>
    <row r="2505" spans="1:103">
      <c r="A2505" t="s">
        <v>2768</v>
      </c>
      <c r="B2505">
        <v>119552</v>
      </c>
      <c r="C2505" t="s">
        <v>104</v>
      </c>
      <c r="D2505" t="s">
        <v>105</v>
      </c>
      <c r="E2505">
        <v>504508</v>
      </c>
      <c r="F2505">
        <v>7182947</v>
      </c>
      <c r="G2505">
        <v>528</v>
      </c>
      <c r="H2505" s="1">
        <v>40769</v>
      </c>
      <c r="I2505" t="s">
        <v>2349</v>
      </c>
      <c r="J2505" t="s">
        <v>107</v>
      </c>
      <c r="K2505" t="s">
        <v>108</v>
      </c>
      <c r="L2505" t="s">
        <v>109</v>
      </c>
      <c r="M2505" t="s">
        <v>110</v>
      </c>
      <c r="N2505" t="s">
        <v>111</v>
      </c>
      <c r="O2505" t="s">
        <v>2768</v>
      </c>
      <c r="P2505" t="s">
        <v>112</v>
      </c>
      <c r="Q2505" t="s">
        <v>2350</v>
      </c>
      <c r="R2505" t="s">
        <v>2351</v>
      </c>
      <c r="T2505" s="1">
        <v>40732</v>
      </c>
      <c r="V2505">
        <v>611</v>
      </c>
      <c r="X2505">
        <v>1.39</v>
      </c>
      <c r="Z2505">
        <v>14</v>
      </c>
      <c r="AA2505">
        <v>4.7</v>
      </c>
      <c r="AC2505">
        <v>0.5</v>
      </c>
      <c r="AD2505">
        <v>389.4</v>
      </c>
      <c r="AE2505">
        <v>0.4</v>
      </c>
      <c r="AG2505">
        <v>0.18</v>
      </c>
      <c r="AH2505">
        <v>0.2</v>
      </c>
      <c r="AJ2505">
        <v>1.18</v>
      </c>
      <c r="AK2505">
        <v>23.4</v>
      </c>
      <c r="AM2505">
        <v>4.5999999999999996</v>
      </c>
      <c r="AO2505">
        <v>26.5</v>
      </c>
      <c r="AP2505">
        <v>1.07</v>
      </c>
      <c r="AR2505">
        <v>34.49</v>
      </c>
      <c r="AV2505">
        <v>2.2000000000000002</v>
      </c>
      <c r="AW2505">
        <v>4.3</v>
      </c>
      <c r="AY2505">
        <v>0.05</v>
      </c>
      <c r="AZ2505">
        <v>0.01</v>
      </c>
      <c r="BA2505">
        <v>155</v>
      </c>
      <c r="BD2505">
        <v>0.02</v>
      </c>
      <c r="BE2505">
        <v>0.06</v>
      </c>
      <c r="BF2505">
        <v>12</v>
      </c>
      <c r="BG2505">
        <v>10.199999999999999</v>
      </c>
      <c r="BI2505">
        <v>0.27</v>
      </c>
      <c r="BK2505">
        <v>111</v>
      </c>
      <c r="BL2505">
        <v>7.51</v>
      </c>
      <c r="BM2505">
        <v>5.0000000000000001E-3</v>
      </c>
      <c r="BN2505">
        <v>0.7</v>
      </c>
      <c r="BQ2505">
        <v>24</v>
      </c>
      <c r="BR2505">
        <v>9.0999999999999998E-2</v>
      </c>
      <c r="BU2505">
        <v>16.760000000000002</v>
      </c>
      <c r="BV2505">
        <v>5</v>
      </c>
      <c r="BX2505">
        <v>1</v>
      </c>
      <c r="BY2505">
        <v>8</v>
      </c>
      <c r="BZ2505">
        <v>0.5</v>
      </c>
      <c r="CB2505">
        <v>0.03</v>
      </c>
      <c r="CD2505">
        <v>4.26</v>
      </c>
      <c r="CE2505">
        <v>2.1</v>
      </c>
      <c r="CF2505">
        <v>3.2</v>
      </c>
      <c r="CH2505">
        <v>0.6</v>
      </c>
      <c r="CJ2505">
        <v>36.799999999999997</v>
      </c>
      <c r="CK2505">
        <v>2.5000000000000001E-2</v>
      </c>
      <c r="CM2505">
        <v>0.08</v>
      </c>
      <c r="CN2505">
        <v>1</v>
      </c>
      <c r="CO2505">
        <v>2.1000000000000001E-2</v>
      </c>
      <c r="CP2505">
        <v>0.56000000000000005</v>
      </c>
      <c r="CR2505">
        <v>1.9</v>
      </c>
      <c r="CS2505">
        <v>119</v>
      </c>
      <c r="CT2505">
        <v>0.1</v>
      </c>
      <c r="CU2505">
        <v>7.36</v>
      </c>
      <c r="CX2505">
        <v>87.4</v>
      </c>
      <c r="CY2505">
        <v>0.5</v>
      </c>
    </row>
    <row r="2506" spans="1:103">
      <c r="A2506" t="s">
        <v>2769</v>
      </c>
      <c r="B2506">
        <v>119568</v>
      </c>
      <c r="C2506" t="s">
        <v>104</v>
      </c>
      <c r="D2506" t="s">
        <v>105</v>
      </c>
      <c r="E2506">
        <v>503141</v>
      </c>
      <c r="F2506">
        <v>7182658</v>
      </c>
      <c r="G2506">
        <v>566</v>
      </c>
      <c r="H2506" s="1">
        <v>40769</v>
      </c>
      <c r="I2506" t="s">
        <v>2349</v>
      </c>
      <c r="J2506" t="s">
        <v>107</v>
      </c>
      <c r="K2506" t="s">
        <v>108</v>
      </c>
      <c r="L2506" t="s">
        <v>109</v>
      </c>
      <c r="M2506" t="s">
        <v>110</v>
      </c>
      <c r="N2506" t="s">
        <v>111</v>
      </c>
      <c r="O2506" t="s">
        <v>2769</v>
      </c>
      <c r="P2506" t="s">
        <v>112</v>
      </c>
      <c r="Q2506" t="s">
        <v>2350</v>
      </c>
      <c r="R2506" t="s">
        <v>2351</v>
      </c>
      <c r="T2506" s="1">
        <v>40733</v>
      </c>
      <c r="V2506">
        <v>1005</v>
      </c>
      <c r="X2506">
        <v>1.05</v>
      </c>
      <c r="Z2506">
        <v>42.7</v>
      </c>
      <c r="AA2506">
        <v>3.3</v>
      </c>
      <c r="AC2506">
        <v>2</v>
      </c>
      <c r="AD2506">
        <v>1207.7</v>
      </c>
      <c r="AE2506">
        <v>0.4</v>
      </c>
      <c r="AG2506">
        <v>0.46</v>
      </c>
      <c r="AH2506">
        <v>0.06</v>
      </c>
      <c r="AJ2506">
        <v>1.75</v>
      </c>
      <c r="AK2506">
        <v>10</v>
      </c>
      <c r="AM2506">
        <v>4.0999999999999996</v>
      </c>
      <c r="AO2506">
        <v>24.5</v>
      </c>
      <c r="AP2506">
        <v>1.96</v>
      </c>
      <c r="AR2506">
        <v>38.44</v>
      </c>
      <c r="AV2506">
        <v>2.78</v>
      </c>
      <c r="AW2506">
        <v>3.8</v>
      </c>
      <c r="AY2506">
        <v>0.05</v>
      </c>
      <c r="AZ2506">
        <v>0.08</v>
      </c>
      <c r="BA2506">
        <v>87</v>
      </c>
      <c r="BD2506">
        <v>7.0000000000000007E-2</v>
      </c>
      <c r="BE2506">
        <v>0.32</v>
      </c>
      <c r="BF2506">
        <v>7.3</v>
      </c>
      <c r="BG2506">
        <v>6.5</v>
      </c>
      <c r="BI2506">
        <v>0.06</v>
      </c>
      <c r="BK2506">
        <v>171</v>
      </c>
      <c r="BL2506">
        <v>136.59</v>
      </c>
      <c r="BM2506">
        <v>1E-3</v>
      </c>
      <c r="BN2506">
        <v>0.2</v>
      </c>
      <c r="BQ2506">
        <v>14.2</v>
      </c>
      <c r="BR2506">
        <v>0.26600000000000001</v>
      </c>
      <c r="BU2506">
        <v>111.69</v>
      </c>
      <c r="BV2506">
        <v>5</v>
      </c>
      <c r="BX2506">
        <v>1</v>
      </c>
      <c r="BY2506">
        <v>21.9</v>
      </c>
      <c r="BZ2506">
        <v>3</v>
      </c>
      <c r="CB2506">
        <v>0.79</v>
      </c>
      <c r="CD2506">
        <v>30.22</v>
      </c>
      <c r="CE2506">
        <v>1.7</v>
      </c>
      <c r="CF2506">
        <v>20.3</v>
      </c>
      <c r="CH2506">
        <v>1.3</v>
      </c>
      <c r="CJ2506">
        <v>339.7</v>
      </c>
      <c r="CK2506">
        <v>2.5000000000000001E-2</v>
      </c>
      <c r="CM2506">
        <v>0.44</v>
      </c>
      <c r="CN2506">
        <v>0.9</v>
      </c>
      <c r="CO2506">
        <v>4.0000000000000001E-3</v>
      </c>
      <c r="CP2506">
        <v>5.17</v>
      </c>
      <c r="CR2506">
        <v>4</v>
      </c>
      <c r="CS2506">
        <v>495</v>
      </c>
      <c r="CT2506">
        <v>0.5</v>
      </c>
      <c r="CU2506">
        <v>15.81</v>
      </c>
      <c r="CX2506">
        <v>86.5</v>
      </c>
      <c r="CY2506">
        <v>1.6</v>
      </c>
    </row>
    <row r="2507" spans="1:103">
      <c r="A2507" t="s">
        <v>2770</v>
      </c>
      <c r="B2507">
        <v>119577</v>
      </c>
      <c r="C2507" t="s">
        <v>104</v>
      </c>
      <c r="D2507" t="s">
        <v>105</v>
      </c>
      <c r="E2507">
        <v>502871</v>
      </c>
      <c r="F2507">
        <v>7183135</v>
      </c>
      <c r="G2507">
        <v>429</v>
      </c>
      <c r="H2507" s="1">
        <v>40769</v>
      </c>
      <c r="I2507" t="s">
        <v>2349</v>
      </c>
      <c r="J2507" t="s">
        <v>107</v>
      </c>
      <c r="K2507" t="s">
        <v>108</v>
      </c>
      <c r="L2507" t="s">
        <v>109</v>
      </c>
      <c r="M2507" t="s">
        <v>110</v>
      </c>
      <c r="N2507" t="s">
        <v>111</v>
      </c>
      <c r="O2507" t="s">
        <v>2770</v>
      </c>
      <c r="P2507" t="s">
        <v>112</v>
      </c>
      <c r="Q2507" t="s">
        <v>2350</v>
      </c>
      <c r="R2507" t="s">
        <v>2351</v>
      </c>
      <c r="T2507" s="1">
        <v>40733</v>
      </c>
      <c r="V2507">
        <v>266</v>
      </c>
      <c r="X2507">
        <v>0.76</v>
      </c>
      <c r="Z2507">
        <v>16.100000000000001</v>
      </c>
      <c r="AA2507">
        <v>3.5</v>
      </c>
      <c r="AC2507">
        <v>5</v>
      </c>
      <c r="AD2507">
        <v>1697.6</v>
      </c>
      <c r="AE2507">
        <v>0.1</v>
      </c>
      <c r="AG2507">
        <v>0.23</v>
      </c>
      <c r="AH2507">
        <v>0.06</v>
      </c>
      <c r="AJ2507">
        <v>0.96</v>
      </c>
      <c r="AK2507">
        <v>8.6999999999999993</v>
      </c>
      <c r="AM2507">
        <v>3.6</v>
      </c>
      <c r="AO2507">
        <v>17.8</v>
      </c>
      <c r="AP2507">
        <v>2.4500000000000002</v>
      </c>
      <c r="AR2507">
        <v>48.36</v>
      </c>
      <c r="AV2507">
        <v>3.06</v>
      </c>
      <c r="AW2507">
        <v>2.2999999999999998</v>
      </c>
      <c r="AY2507">
        <v>0.05</v>
      </c>
      <c r="AZ2507">
        <v>0.03</v>
      </c>
      <c r="BA2507">
        <v>118</v>
      </c>
      <c r="BD2507">
        <v>0.04</v>
      </c>
      <c r="BE2507">
        <v>0.11</v>
      </c>
      <c r="BF2507">
        <v>3.8</v>
      </c>
      <c r="BG2507">
        <v>7</v>
      </c>
      <c r="BI2507">
        <v>0.14000000000000001</v>
      </c>
      <c r="BK2507">
        <v>41</v>
      </c>
      <c r="BL2507">
        <v>9.25</v>
      </c>
      <c r="BM2507">
        <v>4.0000000000000001E-3</v>
      </c>
      <c r="BN2507">
        <v>0.22</v>
      </c>
      <c r="BQ2507">
        <v>22.6</v>
      </c>
      <c r="BR2507">
        <v>5.8000000000000003E-2</v>
      </c>
      <c r="BU2507">
        <v>25.14</v>
      </c>
      <c r="BV2507">
        <v>5</v>
      </c>
      <c r="BX2507">
        <v>1</v>
      </c>
      <c r="BY2507">
        <v>10.199999999999999</v>
      </c>
      <c r="BZ2507">
        <v>7</v>
      </c>
      <c r="CB2507">
        <v>7.0000000000000007E-2</v>
      </c>
      <c r="CD2507">
        <v>2.56</v>
      </c>
      <c r="CE2507">
        <v>2.8</v>
      </c>
      <c r="CF2507">
        <v>3.9</v>
      </c>
      <c r="CH2507">
        <v>0.7</v>
      </c>
      <c r="CJ2507">
        <v>45.7</v>
      </c>
      <c r="CK2507">
        <v>2.5000000000000001E-2</v>
      </c>
      <c r="CM2507">
        <v>0.14000000000000001</v>
      </c>
      <c r="CN2507">
        <v>2.7</v>
      </c>
      <c r="CO2507">
        <v>4.0000000000000001E-3</v>
      </c>
      <c r="CP2507">
        <v>0.55000000000000004</v>
      </c>
      <c r="CR2507">
        <v>0.8</v>
      </c>
      <c r="CS2507">
        <v>42</v>
      </c>
      <c r="CT2507">
        <v>0.05</v>
      </c>
      <c r="CU2507">
        <v>5.97</v>
      </c>
      <c r="CX2507">
        <v>167.7</v>
      </c>
      <c r="CY2507">
        <v>1.3</v>
      </c>
    </row>
    <row r="2508" spans="1:103">
      <c r="A2508" t="s">
        <v>2771</v>
      </c>
      <c r="B2508">
        <v>119582</v>
      </c>
      <c r="C2508" t="s">
        <v>104</v>
      </c>
      <c r="D2508" t="s">
        <v>105</v>
      </c>
      <c r="E2508">
        <v>505708</v>
      </c>
      <c r="F2508">
        <v>7182984</v>
      </c>
      <c r="G2508">
        <v>637</v>
      </c>
      <c r="H2508" s="1">
        <v>40769</v>
      </c>
      <c r="I2508" t="s">
        <v>2349</v>
      </c>
      <c r="J2508" t="s">
        <v>107</v>
      </c>
      <c r="K2508" t="s">
        <v>108</v>
      </c>
      <c r="L2508" t="s">
        <v>109</v>
      </c>
      <c r="M2508" t="s">
        <v>110</v>
      </c>
      <c r="N2508" t="s">
        <v>111</v>
      </c>
      <c r="O2508" t="s">
        <v>2771</v>
      </c>
      <c r="P2508" t="s">
        <v>112</v>
      </c>
      <c r="Q2508" t="s">
        <v>2350</v>
      </c>
      <c r="R2508" t="s">
        <v>2351</v>
      </c>
      <c r="T2508" s="1">
        <v>40735</v>
      </c>
      <c r="V2508">
        <v>307</v>
      </c>
      <c r="X2508">
        <v>1.21</v>
      </c>
      <c r="Z2508">
        <v>10</v>
      </c>
      <c r="AA2508">
        <v>0.1</v>
      </c>
      <c r="AC2508">
        <v>2</v>
      </c>
      <c r="AD2508">
        <v>363.4</v>
      </c>
      <c r="AE2508">
        <v>0.1</v>
      </c>
      <c r="AG2508">
        <v>0.17</v>
      </c>
      <c r="AH2508">
        <v>0.03</v>
      </c>
      <c r="AJ2508">
        <v>0.37</v>
      </c>
      <c r="AK2508">
        <v>7.7</v>
      </c>
      <c r="AM2508">
        <v>3.9</v>
      </c>
      <c r="AO2508">
        <v>22.6</v>
      </c>
      <c r="AP2508">
        <v>0.86</v>
      </c>
      <c r="AR2508">
        <v>33.770000000000003</v>
      </c>
      <c r="AV2508">
        <v>1.95</v>
      </c>
      <c r="AW2508">
        <v>3.2</v>
      </c>
      <c r="AY2508">
        <v>0.05</v>
      </c>
      <c r="AZ2508">
        <v>0.01</v>
      </c>
      <c r="BA2508">
        <v>25</v>
      </c>
      <c r="BD2508">
        <v>0.04</v>
      </c>
      <c r="BE2508">
        <v>0.1</v>
      </c>
      <c r="BF2508">
        <v>3.5</v>
      </c>
      <c r="BG2508">
        <v>14.5</v>
      </c>
      <c r="BI2508">
        <v>0.22</v>
      </c>
      <c r="BK2508">
        <v>59</v>
      </c>
      <c r="BL2508">
        <v>4.82</v>
      </c>
      <c r="BM2508">
        <v>1.0999999999999999E-2</v>
      </c>
      <c r="BN2508">
        <v>0.16</v>
      </c>
      <c r="BQ2508">
        <v>22.2</v>
      </c>
      <c r="BR2508">
        <v>2.4E-2</v>
      </c>
      <c r="BU2508">
        <v>13.93</v>
      </c>
      <c r="BV2508">
        <v>5</v>
      </c>
      <c r="BX2508">
        <v>1</v>
      </c>
      <c r="BY2508">
        <v>9.9</v>
      </c>
      <c r="BZ2508">
        <v>0.5</v>
      </c>
      <c r="CB2508">
        <v>0.08</v>
      </c>
      <c r="CD2508">
        <v>1.92</v>
      </c>
      <c r="CE2508">
        <v>2</v>
      </c>
      <c r="CF2508">
        <v>2</v>
      </c>
      <c r="CH2508">
        <v>0.5</v>
      </c>
      <c r="CJ2508">
        <v>15.9</v>
      </c>
      <c r="CK2508">
        <v>2.5000000000000001E-2</v>
      </c>
      <c r="CM2508">
        <v>0.01</v>
      </c>
      <c r="CN2508">
        <v>1.7</v>
      </c>
      <c r="CO2508">
        <v>2E-3</v>
      </c>
      <c r="CP2508">
        <v>0.61</v>
      </c>
      <c r="CR2508">
        <v>0.3</v>
      </c>
      <c r="CS2508">
        <v>47</v>
      </c>
      <c r="CT2508">
        <v>0.05</v>
      </c>
      <c r="CU2508">
        <v>1.84</v>
      </c>
      <c r="CX2508">
        <v>87.4</v>
      </c>
      <c r="CY2508">
        <v>0.9</v>
      </c>
    </row>
    <row r="2509" spans="1:103">
      <c r="A2509" t="s">
        <v>2772</v>
      </c>
      <c r="B2509">
        <v>119593</v>
      </c>
      <c r="C2509" t="s">
        <v>104</v>
      </c>
      <c r="D2509" t="s">
        <v>105</v>
      </c>
      <c r="E2509">
        <v>505001</v>
      </c>
      <c r="F2509">
        <v>7183348</v>
      </c>
      <c r="G2509">
        <v>490</v>
      </c>
      <c r="H2509" s="1">
        <v>40769</v>
      </c>
      <c r="I2509" t="s">
        <v>2349</v>
      </c>
      <c r="J2509" t="s">
        <v>107</v>
      </c>
      <c r="K2509" t="s">
        <v>108</v>
      </c>
      <c r="L2509" t="s">
        <v>109</v>
      </c>
      <c r="M2509" t="s">
        <v>110</v>
      </c>
      <c r="N2509" t="s">
        <v>111</v>
      </c>
      <c r="O2509" t="s">
        <v>2772</v>
      </c>
      <c r="P2509" t="s">
        <v>112</v>
      </c>
      <c r="Q2509" t="s">
        <v>2350</v>
      </c>
      <c r="R2509" t="s">
        <v>2351</v>
      </c>
      <c r="T2509" s="1">
        <v>40735</v>
      </c>
      <c r="V2509">
        <v>201</v>
      </c>
      <c r="X2509">
        <v>0.95</v>
      </c>
      <c r="Z2509">
        <v>10.1</v>
      </c>
      <c r="AA2509">
        <v>7.1</v>
      </c>
      <c r="AC2509">
        <v>6</v>
      </c>
      <c r="AD2509">
        <v>824</v>
      </c>
      <c r="AE2509">
        <v>0.8</v>
      </c>
      <c r="AG2509">
        <v>0.3</v>
      </c>
      <c r="AH2509">
        <v>0.15</v>
      </c>
      <c r="AJ2509">
        <v>0.91</v>
      </c>
      <c r="AK2509">
        <v>13.5</v>
      </c>
      <c r="AM2509">
        <v>7.1</v>
      </c>
      <c r="AO2509">
        <v>19.600000000000001</v>
      </c>
      <c r="AP2509">
        <v>0.77</v>
      </c>
      <c r="AR2509">
        <v>32.04</v>
      </c>
      <c r="AV2509">
        <v>2.14</v>
      </c>
      <c r="AW2509">
        <v>2.5</v>
      </c>
      <c r="AY2509">
        <v>0.05</v>
      </c>
      <c r="AZ2509">
        <v>0.02</v>
      </c>
      <c r="BA2509">
        <v>76</v>
      </c>
      <c r="BD2509">
        <v>0.02</v>
      </c>
      <c r="BE2509">
        <v>0.1</v>
      </c>
      <c r="BF2509">
        <v>6.4</v>
      </c>
      <c r="BG2509">
        <v>12.5</v>
      </c>
      <c r="BI2509">
        <v>0.28000000000000003</v>
      </c>
      <c r="BK2509">
        <v>130</v>
      </c>
      <c r="BL2509">
        <v>4.43</v>
      </c>
      <c r="BM2509">
        <v>8.9999999999999993E-3</v>
      </c>
      <c r="BN2509">
        <v>0.41</v>
      </c>
      <c r="BQ2509">
        <v>28.7</v>
      </c>
      <c r="BR2509">
        <v>5.1999999999999998E-2</v>
      </c>
      <c r="BU2509">
        <v>18.649999999999999</v>
      </c>
      <c r="BV2509">
        <v>5</v>
      </c>
      <c r="BX2509">
        <v>1</v>
      </c>
      <c r="BY2509">
        <v>6.5</v>
      </c>
      <c r="BZ2509">
        <v>3</v>
      </c>
      <c r="CB2509">
        <v>0.06</v>
      </c>
      <c r="CD2509">
        <v>2.12</v>
      </c>
      <c r="CE2509">
        <v>2.2999999999999998</v>
      </c>
      <c r="CF2509">
        <v>1.5</v>
      </c>
      <c r="CH2509">
        <v>1.5</v>
      </c>
      <c r="CJ2509">
        <v>34.9</v>
      </c>
      <c r="CK2509">
        <v>2.5000000000000001E-2</v>
      </c>
      <c r="CM2509">
        <v>0.01</v>
      </c>
      <c r="CN2509">
        <v>2.1</v>
      </c>
      <c r="CO2509">
        <v>7.0000000000000001E-3</v>
      </c>
      <c r="CP2509">
        <v>0.37</v>
      </c>
      <c r="CR2509">
        <v>0.7</v>
      </c>
      <c r="CS2509">
        <v>48</v>
      </c>
      <c r="CT2509">
        <v>0.1</v>
      </c>
      <c r="CU2509">
        <v>5.83</v>
      </c>
      <c r="CX2509">
        <v>123.5</v>
      </c>
      <c r="CY2509">
        <v>0.7</v>
      </c>
    </row>
    <row r="2510" spans="1:103">
      <c r="A2510" t="s">
        <v>2773</v>
      </c>
      <c r="B2510">
        <v>119657</v>
      </c>
      <c r="C2510" t="s">
        <v>104</v>
      </c>
      <c r="D2510" t="s">
        <v>105</v>
      </c>
      <c r="E2510">
        <v>505599</v>
      </c>
      <c r="F2510">
        <v>7183550</v>
      </c>
      <c r="H2510" s="1">
        <v>40769</v>
      </c>
      <c r="I2510" t="s">
        <v>2349</v>
      </c>
      <c r="J2510" t="s">
        <v>107</v>
      </c>
      <c r="K2510" t="s">
        <v>108</v>
      </c>
      <c r="L2510" t="s">
        <v>109</v>
      </c>
      <c r="M2510" t="s">
        <v>110</v>
      </c>
      <c r="N2510" t="s">
        <v>111</v>
      </c>
      <c r="O2510" t="s">
        <v>2773</v>
      </c>
      <c r="P2510" t="s">
        <v>112</v>
      </c>
      <c r="Q2510" t="s">
        <v>1680</v>
      </c>
      <c r="R2510" t="s">
        <v>1681</v>
      </c>
      <c r="T2510" s="1">
        <v>40736</v>
      </c>
      <c r="V2510">
        <v>131</v>
      </c>
      <c r="X2510">
        <v>1.7</v>
      </c>
      <c r="Z2510">
        <v>12.1</v>
      </c>
      <c r="AA2510">
        <v>1.5</v>
      </c>
      <c r="AC2510">
        <v>2</v>
      </c>
      <c r="AD2510">
        <v>304.89999999999998</v>
      </c>
      <c r="AE2510">
        <v>0.4</v>
      </c>
      <c r="AG2510">
        <v>0.17</v>
      </c>
      <c r="AH2510">
        <v>0.05</v>
      </c>
      <c r="AJ2510">
        <v>0.38</v>
      </c>
      <c r="AK2510">
        <v>12.3</v>
      </c>
      <c r="AM2510">
        <v>4.5999999999999996</v>
      </c>
      <c r="AO2510">
        <v>25.9</v>
      </c>
      <c r="AP2510">
        <v>0.85</v>
      </c>
      <c r="AR2510">
        <v>21.87</v>
      </c>
      <c r="AV2510">
        <v>2.3199999999999998</v>
      </c>
      <c r="AW2510">
        <v>4</v>
      </c>
      <c r="AY2510">
        <v>0.05</v>
      </c>
      <c r="AZ2510">
        <v>0.01</v>
      </c>
      <c r="BA2510">
        <v>23</v>
      </c>
      <c r="BD2510">
        <v>0.03</v>
      </c>
      <c r="BE2510">
        <v>0.1</v>
      </c>
      <c r="BF2510">
        <v>6.2</v>
      </c>
      <c r="BG2510">
        <v>20.3</v>
      </c>
      <c r="BI2510">
        <v>0.28999999999999998</v>
      </c>
      <c r="BK2510">
        <v>113</v>
      </c>
      <c r="BL2510">
        <v>3.27</v>
      </c>
      <c r="BM2510">
        <v>8.9999999999999993E-3</v>
      </c>
      <c r="BN2510">
        <v>0.38</v>
      </c>
      <c r="BQ2510">
        <v>19.100000000000001</v>
      </c>
      <c r="BR2510">
        <v>2.7E-2</v>
      </c>
      <c r="BU2510">
        <v>13.98</v>
      </c>
      <c r="BV2510">
        <v>5</v>
      </c>
      <c r="BX2510">
        <v>1</v>
      </c>
      <c r="BY2510">
        <v>11.4</v>
      </c>
      <c r="BZ2510">
        <v>0.5</v>
      </c>
      <c r="CB2510">
        <v>7.0000000000000007E-2</v>
      </c>
      <c r="CD2510">
        <v>1.31</v>
      </c>
      <c r="CE2510">
        <v>2.1</v>
      </c>
      <c r="CF2510">
        <v>1.2</v>
      </c>
      <c r="CH2510">
        <v>0.5</v>
      </c>
      <c r="CJ2510">
        <v>23.6</v>
      </c>
      <c r="CK2510">
        <v>2.5000000000000001E-2</v>
      </c>
      <c r="CM2510">
        <v>0.08</v>
      </c>
      <c r="CN2510">
        <v>2.2999999999999998</v>
      </c>
      <c r="CO2510">
        <v>8.0000000000000002E-3</v>
      </c>
      <c r="CP2510">
        <v>0.36</v>
      </c>
      <c r="CR2510">
        <v>0.4</v>
      </c>
      <c r="CS2510">
        <v>66</v>
      </c>
      <c r="CT2510">
        <v>0.05</v>
      </c>
      <c r="CU2510">
        <v>2.2599999999999998</v>
      </c>
      <c r="CX2510">
        <v>81.599999999999994</v>
      </c>
      <c r="CY2510">
        <v>1.2</v>
      </c>
    </row>
    <row r="2511" spans="1:103">
      <c r="A2511" t="s">
        <v>2774</v>
      </c>
      <c r="B2511">
        <v>119662</v>
      </c>
      <c r="C2511" t="s">
        <v>104</v>
      </c>
      <c r="D2511" t="s">
        <v>105</v>
      </c>
      <c r="E2511">
        <v>505399</v>
      </c>
      <c r="F2511">
        <v>7183550</v>
      </c>
      <c r="H2511" s="1">
        <v>40769</v>
      </c>
      <c r="I2511" t="s">
        <v>2349</v>
      </c>
      <c r="J2511" t="s">
        <v>107</v>
      </c>
      <c r="K2511" t="s">
        <v>108</v>
      </c>
      <c r="L2511" t="s">
        <v>109</v>
      </c>
      <c r="M2511" t="s">
        <v>110</v>
      </c>
      <c r="N2511" t="s">
        <v>111</v>
      </c>
      <c r="O2511" t="s">
        <v>2774</v>
      </c>
      <c r="P2511" t="s">
        <v>112</v>
      </c>
      <c r="Q2511" t="s">
        <v>1680</v>
      </c>
      <c r="R2511" t="s">
        <v>1681</v>
      </c>
      <c r="T2511" s="1">
        <v>40736</v>
      </c>
      <c r="V2511">
        <v>293</v>
      </c>
      <c r="X2511">
        <v>0.98</v>
      </c>
      <c r="Z2511">
        <v>8.8000000000000007</v>
      </c>
      <c r="AA2511">
        <v>3.8</v>
      </c>
      <c r="AC2511">
        <v>3</v>
      </c>
      <c r="AD2511">
        <v>464.7</v>
      </c>
      <c r="AE2511">
        <v>0.3</v>
      </c>
      <c r="AG2511">
        <v>0.16</v>
      </c>
      <c r="AH2511">
        <v>7.0000000000000007E-2</v>
      </c>
      <c r="AJ2511">
        <v>0.75</v>
      </c>
      <c r="AK2511">
        <v>12.2</v>
      </c>
      <c r="AM2511">
        <v>3.8</v>
      </c>
      <c r="AO2511">
        <v>19.2</v>
      </c>
      <c r="AP2511">
        <v>1.37</v>
      </c>
      <c r="AR2511">
        <v>34.1</v>
      </c>
      <c r="AV2511">
        <v>1.71</v>
      </c>
      <c r="AW2511">
        <v>2.9</v>
      </c>
      <c r="AY2511">
        <v>0.05</v>
      </c>
      <c r="AZ2511">
        <v>0.01</v>
      </c>
      <c r="BA2511">
        <v>60</v>
      </c>
      <c r="BD2511">
        <v>0.03</v>
      </c>
      <c r="BE2511">
        <v>0.12</v>
      </c>
      <c r="BF2511">
        <v>5.7</v>
      </c>
      <c r="BG2511">
        <v>10.1</v>
      </c>
      <c r="BI2511">
        <v>0.19</v>
      </c>
      <c r="BK2511">
        <v>65</v>
      </c>
      <c r="BL2511">
        <v>4.59</v>
      </c>
      <c r="BM2511">
        <v>0.01</v>
      </c>
      <c r="BN2511">
        <v>0.27</v>
      </c>
      <c r="BQ2511">
        <v>21.6</v>
      </c>
      <c r="BR2511">
        <v>3.9E-2</v>
      </c>
      <c r="BU2511">
        <v>19.47</v>
      </c>
      <c r="BV2511">
        <v>5</v>
      </c>
      <c r="BX2511">
        <v>1</v>
      </c>
      <c r="BY2511">
        <v>11</v>
      </c>
      <c r="BZ2511">
        <v>0.5</v>
      </c>
      <c r="CB2511">
        <v>0.08</v>
      </c>
      <c r="CD2511">
        <v>1.63</v>
      </c>
      <c r="CE2511">
        <v>1.8</v>
      </c>
      <c r="CF2511">
        <v>1.3</v>
      </c>
      <c r="CH2511">
        <v>0.8</v>
      </c>
      <c r="CJ2511">
        <v>40.799999999999997</v>
      </c>
      <c r="CK2511">
        <v>2.5000000000000001E-2</v>
      </c>
      <c r="CM2511">
        <v>0.08</v>
      </c>
      <c r="CN2511">
        <v>1.3</v>
      </c>
      <c r="CO2511">
        <v>6.0000000000000001E-3</v>
      </c>
      <c r="CP2511">
        <v>0.46</v>
      </c>
      <c r="CR2511">
        <v>0.5</v>
      </c>
      <c r="CS2511">
        <v>46</v>
      </c>
      <c r="CT2511">
        <v>0.05</v>
      </c>
      <c r="CU2511">
        <v>3.55</v>
      </c>
      <c r="CX2511">
        <v>105.1</v>
      </c>
      <c r="CY2511">
        <v>0.2</v>
      </c>
    </row>
    <row r="2512" spans="1:103">
      <c r="A2512" t="s">
        <v>2775</v>
      </c>
      <c r="B2512">
        <v>119703</v>
      </c>
      <c r="C2512" t="s">
        <v>104</v>
      </c>
      <c r="D2512" t="s">
        <v>105</v>
      </c>
      <c r="E2512">
        <v>504500</v>
      </c>
      <c r="F2512">
        <v>7182850</v>
      </c>
      <c r="H2512" s="1">
        <v>40769</v>
      </c>
      <c r="I2512" t="s">
        <v>2349</v>
      </c>
      <c r="J2512" t="s">
        <v>107</v>
      </c>
      <c r="K2512" t="s">
        <v>108</v>
      </c>
      <c r="L2512" t="s">
        <v>109</v>
      </c>
      <c r="M2512" t="s">
        <v>110</v>
      </c>
      <c r="N2512" t="s">
        <v>111</v>
      </c>
      <c r="O2512" t="s">
        <v>2775</v>
      </c>
      <c r="P2512" t="s">
        <v>112</v>
      </c>
      <c r="Q2512" t="s">
        <v>1680</v>
      </c>
      <c r="R2512" t="s">
        <v>1681</v>
      </c>
      <c r="T2512" s="1">
        <v>40732</v>
      </c>
      <c r="V2512">
        <v>76</v>
      </c>
      <c r="X2512">
        <v>2.17</v>
      </c>
      <c r="Z2512">
        <v>14</v>
      </c>
      <c r="AA2512">
        <v>6.5</v>
      </c>
      <c r="AC2512">
        <v>2</v>
      </c>
      <c r="AD2512">
        <v>184</v>
      </c>
      <c r="AE2512">
        <v>0.3</v>
      </c>
      <c r="AG2512">
        <v>0.21</v>
      </c>
      <c r="AH2512">
        <v>0.08</v>
      </c>
      <c r="AJ2512">
        <v>0.31</v>
      </c>
      <c r="AK2512">
        <v>18.399999999999999</v>
      </c>
      <c r="AM2512">
        <v>5.6</v>
      </c>
      <c r="AO2512">
        <v>33.5</v>
      </c>
      <c r="AP2512">
        <v>1.53</v>
      </c>
      <c r="AR2512">
        <v>15.65</v>
      </c>
      <c r="AV2512">
        <v>3.88</v>
      </c>
      <c r="AW2512">
        <v>5.2</v>
      </c>
      <c r="AY2512">
        <v>0.05</v>
      </c>
      <c r="AZ2512">
        <v>0.03</v>
      </c>
      <c r="BA2512">
        <v>31</v>
      </c>
      <c r="BD2512">
        <v>0.01</v>
      </c>
      <c r="BE2512">
        <v>0.05</v>
      </c>
      <c r="BF2512">
        <v>8.9</v>
      </c>
      <c r="BG2512">
        <v>13.8</v>
      </c>
      <c r="BI2512">
        <v>0.32</v>
      </c>
      <c r="BK2512">
        <v>171</v>
      </c>
      <c r="BL2512">
        <v>2.1800000000000002</v>
      </c>
      <c r="BM2512">
        <v>7.0000000000000001E-3</v>
      </c>
      <c r="BN2512">
        <v>0.9</v>
      </c>
      <c r="BQ2512">
        <v>14.6</v>
      </c>
      <c r="BR2512">
        <v>0.04</v>
      </c>
      <c r="BU2512">
        <v>17.52</v>
      </c>
      <c r="BV2512">
        <v>5</v>
      </c>
      <c r="BX2512">
        <v>1</v>
      </c>
      <c r="BY2512">
        <v>7.8</v>
      </c>
      <c r="BZ2512">
        <v>0.5</v>
      </c>
      <c r="CB2512">
        <v>0.03</v>
      </c>
      <c r="CD2512">
        <v>1.1100000000000001</v>
      </c>
      <c r="CE2512">
        <v>2.1</v>
      </c>
      <c r="CF2512">
        <v>0.7</v>
      </c>
      <c r="CH2512">
        <v>0.7</v>
      </c>
      <c r="CJ2512">
        <v>14.6</v>
      </c>
      <c r="CK2512">
        <v>2.5000000000000001E-2</v>
      </c>
      <c r="CM2512">
        <v>0.06</v>
      </c>
      <c r="CN2512">
        <v>2.8</v>
      </c>
      <c r="CO2512">
        <v>3.5000000000000003E-2</v>
      </c>
      <c r="CP2512">
        <v>0.2</v>
      </c>
      <c r="CR2512">
        <v>0.5</v>
      </c>
      <c r="CS2512">
        <v>114</v>
      </c>
      <c r="CT2512">
        <v>0.2</v>
      </c>
      <c r="CU2512">
        <v>2.15</v>
      </c>
      <c r="CX2512">
        <v>56.6</v>
      </c>
      <c r="CY2512">
        <v>1.4</v>
      </c>
    </row>
    <row r="2513" spans="1:103">
      <c r="A2513" t="s">
        <v>2776</v>
      </c>
      <c r="B2513">
        <v>119706</v>
      </c>
      <c r="C2513" t="s">
        <v>104</v>
      </c>
      <c r="D2513" t="s">
        <v>105</v>
      </c>
      <c r="E2513">
        <v>504599</v>
      </c>
      <c r="F2513">
        <v>7182273</v>
      </c>
      <c r="G2513">
        <v>643</v>
      </c>
      <c r="H2513" s="1">
        <v>40769</v>
      </c>
      <c r="I2513" t="s">
        <v>2349</v>
      </c>
      <c r="J2513" t="s">
        <v>107</v>
      </c>
      <c r="K2513" t="s">
        <v>108</v>
      </c>
      <c r="L2513" t="s">
        <v>109</v>
      </c>
      <c r="M2513" t="s">
        <v>110</v>
      </c>
      <c r="N2513" t="s">
        <v>111</v>
      </c>
      <c r="O2513" t="s">
        <v>2776</v>
      </c>
      <c r="P2513" t="s">
        <v>112</v>
      </c>
      <c r="Q2513" t="s">
        <v>1680</v>
      </c>
      <c r="R2513" t="s">
        <v>1681</v>
      </c>
      <c r="T2513" s="1">
        <v>40732</v>
      </c>
      <c r="V2513">
        <v>1137</v>
      </c>
      <c r="X2513">
        <v>1.24</v>
      </c>
      <c r="Z2513">
        <v>108</v>
      </c>
      <c r="AA2513">
        <v>19.7</v>
      </c>
      <c r="AC2513">
        <v>0.5</v>
      </c>
      <c r="AD2513">
        <v>594.29999999999995</v>
      </c>
      <c r="AE2513">
        <v>0.6</v>
      </c>
      <c r="AG2513">
        <v>0.27</v>
      </c>
      <c r="AH2513">
        <v>0.01</v>
      </c>
      <c r="AJ2513">
        <v>0.42</v>
      </c>
      <c r="AK2513">
        <v>8.8000000000000007</v>
      </c>
      <c r="AM2513">
        <v>3.5</v>
      </c>
      <c r="AO2513">
        <v>38.9</v>
      </c>
      <c r="AP2513">
        <v>1.35</v>
      </c>
      <c r="AR2513">
        <v>91.09</v>
      </c>
      <c r="AV2513">
        <v>7.42</v>
      </c>
      <c r="AW2513">
        <v>3</v>
      </c>
      <c r="AY2513">
        <v>0.05</v>
      </c>
      <c r="AZ2513">
        <v>0.02</v>
      </c>
      <c r="BA2513">
        <v>164</v>
      </c>
      <c r="BD2513">
        <v>0.03</v>
      </c>
      <c r="BE2513">
        <v>7.0000000000000007E-2</v>
      </c>
      <c r="BF2513">
        <v>4.7</v>
      </c>
      <c r="BG2513">
        <v>2.9</v>
      </c>
      <c r="BI2513">
        <v>0.05</v>
      </c>
      <c r="BK2513">
        <v>332</v>
      </c>
      <c r="BL2513">
        <v>7.33</v>
      </c>
      <c r="BM2513">
        <v>5.0000000000000001E-4</v>
      </c>
      <c r="BN2513">
        <v>0.05</v>
      </c>
      <c r="BQ2513">
        <v>30.5</v>
      </c>
      <c r="BR2513">
        <v>0.14399999999999999</v>
      </c>
      <c r="BU2513">
        <v>48.22</v>
      </c>
      <c r="BV2513">
        <v>5</v>
      </c>
      <c r="BX2513">
        <v>2</v>
      </c>
      <c r="BY2513">
        <v>10.6</v>
      </c>
      <c r="BZ2513">
        <v>0.5</v>
      </c>
      <c r="CB2513">
        <v>0.13</v>
      </c>
      <c r="CD2513">
        <v>5.84</v>
      </c>
      <c r="CE2513">
        <v>2.5</v>
      </c>
      <c r="CF2513">
        <v>8.4</v>
      </c>
      <c r="CH2513">
        <v>0.4</v>
      </c>
      <c r="CJ2513">
        <v>134.4</v>
      </c>
      <c r="CK2513">
        <v>2.5000000000000001E-2</v>
      </c>
      <c r="CM2513">
        <v>0.36</v>
      </c>
      <c r="CN2513">
        <v>1.8</v>
      </c>
      <c r="CO2513">
        <v>1E-3</v>
      </c>
      <c r="CP2513">
        <v>0.48</v>
      </c>
      <c r="CR2513">
        <v>1.2</v>
      </c>
      <c r="CS2513">
        <v>235</v>
      </c>
      <c r="CT2513">
        <v>0.05</v>
      </c>
      <c r="CU2513">
        <v>3.96</v>
      </c>
      <c r="CX2513">
        <v>151.69999999999999</v>
      </c>
      <c r="CY2513">
        <v>1.2</v>
      </c>
    </row>
    <row r="2514" spans="1:103">
      <c r="A2514" t="s">
        <v>2777</v>
      </c>
      <c r="B2514">
        <v>119709</v>
      </c>
      <c r="C2514" t="s">
        <v>104</v>
      </c>
      <c r="D2514" t="s">
        <v>105</v>
      </c>
      <c r="E2514">
        <v>504834</v>
      </c>
      <c r="F2514">
        <v>7182465</v>
      </c>
      <c r="G2514">
        <v>561</v>
      </c>
      <c r="H2514" s="1">
        <v>40769</v>
      </c>
      <c r="I2514" t="s">
        <v>2349</v>
      </c>
      <c r="J2514" t="s">
        <v>107</v>
      </c>
      <c r="K2514" t="s">
        <v>108</v>
      </c>
      <c r="L2514" t="s">
        <v>109</v>
      </c>
      <c r="M2514" t="s">
        <v>110</v>
      </c>
      <c r="N2514" t="s">
        <v>111</v>
      </c>
      <c r="O2514" t="s">
        <v>2777</v>
      </c>
      <c r="P2514" t="s">
        <v>112</v>
      </c>
      <c r="Q2514" t="s">
        <v>1680</v>
      </c>
      <c r="R2514" t="s">
        <v>1681</v>
      </c>
      <c r="T2514" s="1">
        <v>40732</v>
      </c>
    </row>
    <row r="2515" spans="1:103">
      <c r="A2515" t="s">
        <v>2778</v>
      </c>
      <c r="B2515">
        <v>119726</v>
      </c>
      <c r="C2515" t="s">
        <v>104</v>
      </c>
      <c r="D2515" t="s">
        <v>105</v>
      </c>
      <c r="E2515">
        <v>502473</v>
      </c>
      <c r="F2515">
        <v>7182678</v>
      </c>
      <c r="G2515">
        <v>551</v>
      </c>
      <c r="H2515" s="1">
        <v>40769</v>
      </c>
      <c r="I2515" t="s">
        <v>2349</v>
      </c>
      <c r="J2515" t="s">
        <v>107</v>
      </c>
      <c r="K2515" t="s">
        <v>108</v>
      </c>
      <c r="L2515" t="s">
        <v>109</v>
      </c>
      <c r="M2515" t="s">
        <v>110</v>
      </c>
      <c r="N2515" t="s">
        <v>111</v>
      </c>
      <c r="O2515" t="s">
        <v>2778</v>
      </c>
      <c r="P2515" t="s">
        <v>112</v>
      </c>
      <c r="Q2515" t="s">
        <v>1680</v>
      </c>
      <c r="R2515" t="s">
        <v>1681</v>
      </c>
      <c r="T2515" s="1">
        <v>40734</v>
      </c>
      <c r="V2515">
        <v>900</v>
      </c>
      <c r="X2515">
        <v>1.1000000000000001</v>
      </c>
      <c r="Z2515">
        <v>71.3</v>
      </c>
      <c r="AA2515">
        <v>2.1</v>
      </c>
      <c r="AC2515">
        <v>4</v>
      </c>
      <c r="AD2515">
        <v>455.5</v>
      </c>
      <c r="AE2515">
        <v>0.1</v>
      </c>
      <c r="AG2515">
        <v>0.28000000000000003</v>
      </c>
      <c r="AH2515">
        <v>0.01</v>
      </c>
      <c r="AJ2515">
        <v>4.1399999999999997</v>
      </c>
      <c r="AK2515">
        <v>5.8</v>
      </c>
      <c r="AM2515">
        <v>1.5</v>
      </c>
      <c r="AO2515">
        <v>66.900000000000006</v>
      </c>
      <c r="AP2515">
        <v>1.9</v>
      </c>
      <c r="AR2515">
        <v>121.38</v>
      </c>
      <c r="AV2515">
        <v>3.29</v>
      </c>
      <c r="AW2515">
        <v>5.2</v>
      </c>
      <c r="AY2515">
        <v>0.05</v>
      </c>
      <c r="AZ2515">
        <v>0.03</v>
      </c>
      <c r="BA2515">
        <v>217</v>
      </c>
      <c r="BD2515">
        <v>0.08</v>
      </c>
      <c r="BE2515">
        <v>0.19</v>
      </c>
      <c r="BF2515">
        <v>4</v>
      </c>
      <c r="BG2515">
        <v>5.2</v>
      </c>
      <c r="BI2515">
        <v>0.05</v>
      </c>
      <c r="BK2515">
        <v>37</v>
      </c>
      <c r="BL2515">
        <v>156.35</v>
      </c>
      <c r="BM2515">
        <v>5.0000000000000001E-4</v>
      </c>
      <c r="BN2515">
        <v>0.22</v>
      </c>
      <c r="BQ2515">
        <v>65.7</v>
      </c>
      <c r="BR2515">
        <v>5.8999999999999997E-2</v>
      </c>
      <c r="BU2515">
        <v>80.64</v>
      </c>
      <c r="BV2515">
        <v>5</v>
      </c>
      <c r="BX2515">
        <v>1</v>
      </c>
      <c r="BY2515">
        <v>15.9</v>
      </c>
      <c r="BZ2515">
        <v>1</v>
      </c>
      <c r="CB2515">
        <v>0.38</v>
      </c>
      <c r="CD2515">
        <v>62.55</v>
      </c>
      <c r="CE2515">
        <v>2.7</v>
      </c>
      <c r="CF2515">
        <v>17.600000000000001</v>
      </c>
      <c r="CH2515">
        <v>5.6</v>
      </c>
      <c r="CJ2515">
        <v>74.099999999999994</v>
      </c>
      <c r="CK2515">
        <v>2.5000000000000001E-2</v>
      </c>
      <c r="CM2515">
        <v>0.39</v>
      </c>
      <c r="CN2515">
        <v>1.7</v>
      </c>
      <c r="CO2515">
        <v>3.0000000000000001E-3</v>
      </c>
      <c r="CP2515">
        <v>4.0199999999999996</v>
      </c>
      <c r="CR2515">
        <v>10</v>
      </c>
      <c r="CS2515">
        <v>1771</v>
      </c>
      <c r="CT2515">
        <v>0.4</v>
      </c>
      <c r="CU2515">
        <v>11.34</v>
      </c>
      <c r="CX2515">
        <v>221.2</v>
      </c>
      <c r="CY2515">
        <v>2.5</v>
      </c>
    </row>
    <row r="2516" spans="1:103">
      <c r="A2516" t="s">
        <v>2779</v>
      </c>
      <c r="B2516">
        <v>119730</v>
      </c>
      <c r="C2516" t="s">
        <v>104</v>
      </c>
      <c r="D2516" t="s">
        <v>105</v>
      </c>
      <c r="E2516">
        <v>502521</v>
      </c>
      <c r="F2516">
        <v>7183160</v>
      </c>
      <c r="G2516">
        <v>425</v>
      </c>
      <c r="H2516" s="1">
        <v>40769</v>
      </c>
      <c r="I2516" t="s">
        <v>2349</v>
      </c>
      <c r="J2516" t="s">
        <v>107</v>
      </c>
      <c r="K2516" t="s">
        <v>108</v>
      </c>
      <c r="L2516" t="s">
        <v>109</v>
      </c>
      <c r="M2516" t="s">
        <v>110</v>
      </c>
      <c r="N2516" t="s">
        <v>111</v>
      </c>
      <c r="O2516" t="s">
        <v>2779</v>
      </c>
      <c r="P2516" t="s">
        <v>112</v>
      </c>
      <c r="Q2516" t="s">
        <v>1680</v>
      </c>
      <c r="R2516" t="s">
        <v>1681</v>
      </c>
      <c r="T2516" s="1">
        <v>40734</v>
      </c>
      <c r="V2516">
        <v>300</v>
      </c>
      <c r="X2516">
        <v>1.1599999999999999</v>
      </c>
      <c r="Z2516">
        <v>14.9</v>
      </c>
      <c r="AA2516">
        <v>4.0999999999999996</v>
      </c>
      <c r="AC2516">
        <v>4</v>
      </c>
      <c r="AD2516">
        <v>717.7</v>
      </c>
      <c r="AE2516">
        <v>0.3</v>
      </c>
      <c r="AG2516">
        <v>0.16</v>
      </c>
      <c r="AH2516">
        <v>0.23</v>
      </c>
      <c r="AJ2516">
        <v>0.99</v>
      </c>
      <c r="AK2516">
        <v>19</v>
      </c>
      <c r="AM2516">
        <v>4.7</v>
      </c>
      <c r="AO2516">
        <v>25.4</v>
      </c>
      <c r="AP2516">
        <v>1.02</v>
      </c>
      <c r="AR2516">
        <v>28.65</v>
      </c>
      <c r="AV2516">
        <v>1.73</v>
      </c>
      <c r="AW2516">
        <v>3.1</v>
      </c>
      <c r="AY2516">
        <v>0.05</v>
      </c>
      <c r="AZ2516">
        <v>0.01</v>
      </c>
      <c r="BA2516">
        <v>81</v>
      </c>
      <c r="BD2516">
        <v>0.01</v>
      </c>
      <c r="BE2516">
        <v>0.08</v>
      </c>
      <c r="BF2516">
        <v>10.9</v>
      </c>
      <c r="BG2516">
        <v>10.199999999999999</v>
      </c>
      <c r="BI2516">
        <v>0.28000000000000003</v>
      </c>
      <c r="BK2516">
        <v>93</v>
      </c>
      <c r="BL2516">
        <v>6.34</v>
      </c>
      <c r="BM2516">
        <v>6.0000000000000001E-3</v>
      </c>
      <c r="BN2516">
        <v>0.47</v>
      </c>
      <c r="BQ2516">
        <v>21</v>
      </c>
      <c r="BR2516">
        <v>0.08</v>
      </c>
      <c r="BU2516">
        <v>16.600000000000001</v>
      </c>
      <c r="BV2516">
        <v>5</v>
      </c>
      <c r="BX2516">
        <v>1</v>
      </c>
      <c r="BY2516">
        <v>7.5</v>
      </c>
      <c r="BZ2516">
        <v>4</v>
      </c>
      <c r="CB2516">
        <v>0.02</v>
      </c>
      <c r="CD2516">
        <v>3.58</v>
      </c>
      <c r="CE2516">
        <v>2.2000000000000002</v>
      </c>
      <c r="CF2516">
        <v>2.7</v>
      </c>
      <c r="CH2516">
        <v>0.7</v>
      </c>
      <c r="CJ2516">
        <v>48.3</v>
      </c>
      <c r="CK2516">
        <v>2.5000000000000001E-2</v>
      </c>
      <c r="CM2516">
        <v>7.0000000000000007E-2</v>
      </c>
      <c r="CN2516">
        <v>1.4</v>
      </c>
      <c r="CO2516">
        <v>2.4E-2</v>
      </c>
      <c r="CP2516">
        <v>0.24</v>
      </c>
      <c r="CR2516">
        <v>1.1000000000000001</v>
      </c>
      <c r="CS2516">
        <v>90</v>
      </c>
      <c r="CT2516">
        <v>0.1</v>
      </c>
      <c r="CU2516">
        <v>6.69</v>
      </c>
      <c r="CX2516">
        <v>100.5</v>
      </c>
      <c r="CY2516">
        <v>0.6</v>
      </c>
    </row>
    <row r="2517" spans="1:103">
      <c r="A2517" t="s">
        <v>2780</v>
      </c>
      <c r="B2517">
        <v>119743</v>
      </c>
      <c r="C2517" t="s">
        <v>104</v>
      </c>
      <c r="D2517" t="s">
        <v>105</v>
      </c>
      <c r="E2517">
        <v>505494</v>
      </c>
      <c r="F2517">
        <v>7182521</v>
      </c>
      <c r="G2517">
        <v>610</v>
      </c>
      <c r="H2517" s="1">
        <v>40769</v>
      </c>
      <c r="I2517" t="s">
        <v>2349</v>
      </c>
      <c r="J2517" t="s">
        <v>107</v>
      </c>
      <c r="K2517" t="s">
        <v>108</v>
      </c>
      <c r="L2517" t="s">
        <v>109</v>
      </c>
      <c r="M2517" t="s">
        <v>110</v>
      </c>
      <c r="N2517" t="s">
        <v>111</v>
      </c>
      <c r="O2517" t="s">
        <v>2780</v>
      </c>
      <c r="P2517" t="s">
        <v>112</v>
      </c>
      <c r="Q2517" t="s">
        <v>1680</v>
      </c>
      <c r="R2517" t="s">
        <v>1681</v>
      </c>
      <c r="T2517" s="1">
        <v>40735</v>
      </c>
      <c r="V2517">
        <v>801</v>
      </c>
      <c r="X2517">
        <v>2.27</v>
      </c>
      <c r="Z2517">
        <v>71.400000000000006</v>
      </c>
      <c r="AA2517">
        <v>2.7</v>
      </c>
      <c r="AC2517">
        <v>4</v>
      </c>
      <c r="AD2517">
        <v>1182.3</v>
      </c>
      <c r="AE2517">
        <v>0.6</v>
      </c>
      <c r="AG2517">
        <v>0.41</v>
      </c>
      <c r="AH2517">
        <v>0.43</v>
      </c>
      <c r="AJ2517">
        <v>1.97</v>
      </c>
      <c r="AK2517">
        <v>8.5</v>
      </c>
      <c r="AM2517">
        <v>1.6</v>
      </c>
      <c r="AO2517">
        <v>57.5</v>
      </c>
      <c r="AP2517">
        <v>1.46</v>
      </c>
      <c r="AR2517">
        <v>26.99</v>
      </c>
      <c r="AV2517">
        <v>2.91</v>
      </c>
      <c r="AW2517">
        <v>6.8</v>
      </c>
      <c r="AY2517">
        <v>0.05</v>
      </c>
      <c r="AZ2517">
        <v>0.08</v>
      </c>
      <c r="BA2517">
        <v>98</v>
      </c>
      <c r="BD2517">
        <v>0.08</v>
      </c>
      <c r="BE2517">
        <v>0.36</v>
      </c>
      <c r="BF2517">
        <v>8.1</v>
      </c>
      <c r="BG2517">
        <v>14.7</v>
      </c>
      <c r="BI2517">
        <v>0.13</v>
      </c>
      <c r="BK2517">
        <v>54</v>
      </c>
      <c r="BL2517">
        <v>34.47</v>
      </c>
      <c r="BM2517">
        <v>5.0000000000000001E-4</v>
      </c>
      <c r="BN2517">
        <v>0.4</v>
      </c>
      <c r="BQ2517">
        <v>10.7</v>
      </c>
      <c r="BR2517">
        <v>1.081</v>
      </c>
      <c r="BU2517">
        <v>88.83</v>
      </c>
      <c r="BV2517">
        <v>5</v>
      </c>
      <c r="BX2517">
        <v>1</v>
      </c>
      <c r="BY2517">
        <v>22.6</v>
      </c>
      <c r="BZ2517">
        <v>0.5</v>
      </c>
      <c r="CB2517">
        <v>0.2</v>
      </c>
      <c r="CD2517">
        <v>11.82</v>
      </c>
      <c r="CE2517">
        <v>4.5</v>
      </c>
      <c r="CF2517">
        <v>16.5</v>
      </c>
      <c r="CH2517">
        <v>2.5</v>
      </c>
      <c r="CJ2517">
        <v>145.4</v>
      </c>
      <c r="CK2517">
        <v>2.5000000000000001E-2</v>
      </c>
      <c r="CM2517">
        <v>0.22</v>
      </c>
      <c r="CN2517">
        <v>2.4</v>
      </c>
      <c r="CO2517">
        <v>8.0000000000000002E-3</v>
      </c>
      <c r="CP2517">
        <v>2.79</v>
      </c>
      <c r="CR2517">
        <v>2.5</v>
      </c>
      <c r="CS2517">
        <v>867</v>
      </c>
      <c r="CT2517">
        <v>0.2</v>
      </c>
      <c r="CU2517">
        <v>10.35</v>
      </c>
      <c r="CX2517">
        <v>92.6</v>
      </c>
      <c r="CY2517">
        <v>2.4</v>
      </c>
    </row>
    <row r="2518" spans="1:103">
      <c r="A2518" t="s">
        <v>2781</v>
      </c>
      <c r="B2518">
        <v>119745</v>
      </c>
      <c r="C2518" t="s">
        <v>104</v>
      </c>
      <c r="D2518" t="s">
        <v>105</v>
      </c>
      <c r="E2518">
        <v>505349</v>
      </c>
      <c r="F2518">
        <v>7182659</v>
      </c>
      <c r="G2518">
        <v>533</v>
      </c>
      <c r="H2518" s="1">
        <v>40769</v>
      </c>
      <c r="I2518" t="s">
        <v>2349</v>
      </c>
      <c r="J2518" t="s">
        <v>107</v>
      </c>
      <c r="K2518" t="s">
        <v>108</v>
      </c>
      <c r="L2518" t="s">
        <v>109</v>
      </c>
      <c r="M2518" t="s">
        <v>110</v>
      </c>
      <c r="N2518" t="s">
        <v>111</v>
      </c>
      <c r="O2518" t="s">
        <v>2781</v>
      </c>
      <c r="P2518" t="s">
        <v>112</v>
      </c>
      <c r="Q2518" t="s">
        <v>1680</v>
      </c>
      <c r="R2518" t="s">
        <v>1681</v>
      </c>
      <c r="T2518" s="1">
        <v>40735</v>
      </c>
      <c r="V2518">
        <v>1426</v>
      </c>
      <c r="X2518">
        <v>0.91</v>
      </c>
      <c r="Z2518">
        <v>63.2</v>
      </c>
      <c r="AA2518">
        <v>7.1</v>
      </c>
      <c r="AC2518">
        <v>4</v>
      </c>
      <c r="AD2518">
        <v>52.2</v>
      </c>
      <c r="AE2518">
        <v>0.4</v>
      </c>
      <c r="AG2518">
        <v>0.3</v>
      </c>
      <c r="AH2518">
        <v>0.02</v>
      </c>
      <c r="AJ2518">
        <v>0.28999999999999998</v>
      </c>
      <c r="AK2518">
        <v>6.1</v>
      </c>
      <c r="AM2518">
        <v>1.6</v>
      </c>
      <c r="AO2518">
        <v>26.1</v>
      </c>
      <c r="AP2518">
        <v>1.1000000000000001</v>
      </c>
      <c r="AR2518">
        <v>41.32</v>
      </c>
      <c r="AV2518">
        <v>4.74</v>
      </c>
      <c r="AW2518">
        <v>4</v>
      </c>
      <c r="AY2518">
        <v>0.05</v>
      </c>
      <c r="AZ2518">
        <v>0.01</v>
      </c>
      <c r="BA2518">
        <v>161</v>
      </c>
      <c r="BD2518">
        <v>0.08</v>
      </c>
      <c r="BE2518">
        <v>0.34</v>
      </c>
      <c r="BF2518">
        <v>3.4</v>
      </c>
      <c r="BG2518">
        <v>4</v>
      </c>
      <c r="BI2518">
        <v>0.04</v>
      </c>
      <c r="BK2518">
        <v>30</v>
      </c>
      <c r="BL2518">
        <v>29.87</v>
      </c>
      <c r="BM2518">
        <v>0.16800000000000001</v>
      </c>
      <c r="BN2518">
        <v>0.15</v>
      </c>
      <c r="BQ2518">
        <v>8.6999999999999993</v>
      </c>
      <c r="BR2518">
        <v>8.4000000000000005E-2</v>
      </c>
      <c r="BU2518">
        <v>92.99</v>
      </c>
      <c r="BV2518">
        <v>5</v>
      </c>
      <c r="BX2518">
        <v>3</v>
      </c>
      <c r="BY2518">
        <v>22.1</v>
      </c>
      <c r="BZ2518">
        <v>0.5</v>
      </c>
      <c r="CB2518">
        <v>1.31</v>
      </c>
      <c r="CD2518">
        <v>8.27</v>
      </c>
      <c r="CE2518">
        <v>1.8</v>
      </c>
      <c r="CF2518">
        <v>21.7</v>
      </c>
      <c r="CH2518">
        <v>0.9</v>
      </c>
      <c r="CJ2518">
        <v>135.6</v>
      </c>
      <c r="CK2518">
        <v>2.5000000000000001E-2</v>
      </c>
      <c r="CM2518">
        <v>0.46</v>
      </c>
      <c r="CN2518">
        <v>2.4</v>
      </c>
      <c r="CO2518">
        <v>2E-3</v>
      </c>
      <c r="CP2518">
        <v>3.27</v>
      </c>
      <c r="CR2518">
        <v>0.8</v>
      </c>
      <c r="CS2518">
        <v>94</v>
      </c>
      <c r="CT2518">
        <v>0.05</v>
      </c>
      <c r="CU2518">
        <v>2.63</v>
      </c>
      <c r="CX2518">
        <v>88.4</v>
      </c>
      <c r="CY2518">
        <v>0.7</v>
      </c>
    </row>
    <row r="2519" spans="1:103">
      <c r="A2519" t="s">
        <v>2782</v>
      </c>
      <c r="B2519">
        <v>119802</v>
      </c>
      <c r="C2519" t="s">
        <v>104</v>
      </c>
      <c r="D2519" t="s">
        <v>105</v>
      </c>
      <c r="E2519">
        <v>505194</v>
      </c>
      <c r="F2519">
        <v>7183347</v>
      </c>
      <c r="G2519">
        <v>530</v>
      </c>
      <c r="H2519" s="1">
        <v>40769</v>
      </c>
      <c r="I2519" t="s">
        <v>2349</v>
      </c>
      <c r="J2519" t="s">
        <v>107</v>
      </c>
      <c r="K2519" t="s">
        <v>108</v>
      </c>
      <c r="L2519" t="s">
        <v>109</v>
      </c>
      <c r="M2519" t="s">
        <v>110</v>
      </c>
      <c r="N2519" t="s">
        <v>111</v>
      </c>
      <c r="O2519" t="s">
        <v>2782</v>
      </c>
      <c r="P2519" t="s">
        <v>112</v>
      </c>
      <c r="Q2519" t="s">
        <v>2783</v>
      </c>
      <c r="R2519" t="s">
        <v>2784</v>
      </c>
      <c r="T2519" s="1">
        <v>40736</v>
      </c>
      <c r="V2519">
        <v>468</v>
      </c>
      <c r="X2519">
        <v>0.85</v>
      </c>
      <c r="Z2519">
        <v>6.1</v>
      </c>
      <c r="AA2519">
        <v>4.8</v>
      </c>
      <c r="AC2519">
        <v>3</v>
      </c>
      <c r="AD2519">
        <v>473.8</v>
      </c>
      <c r="AE2519">
        <v>0.4</v>
      </c>
      <c r="AG2519">
        <v>0.24</v>
      </c>
      <c r="AH2519">
        <v>0.11</v>
      </c>
      <c r="AJ2519">
        <v>0.69</v>
      </c>
      <c r="AK2519">
        <v>10.9</v>
      </c>
      <c r="AM2519">
        <v>3</v>
      </c>
      <c r="AO2519">
        <v>17.899999999999999</v>
      </c>
      <c r="AP2519">
        <v>0.8</v>
      </c>
      <c r="AR2519">
        <v>27.39</v>
      </c>
      <c r="AV2519">
        <v>1.38</v>
      </c>
      <c r="AW2519">
        <v>2.8</v>
      </c>
      <c r="AY2519">
        <v>0.05</v>
      </c>
      <c r="AZ2519">
        <v>0.01</v>
      </c>
      <c r="BA2519">
        <v>131</v>
      </c>
      <c r="BD2519">
        <v>0.03</v>
      </c>
      <c r="BE2519">
        <v>0.08</v>
      </c>
      <c r="BF2519">
        <v>5.0999999999999996</v>
      </c>
      <c r="BG2519">
        <v>7</v>
      </c>
      <c r="BI2519">
        <v>0.15</v>
      </c>
      <c r="BK2519">
        <v>43</v>
      </c>
      <c r="BL2519">
        <v>1.69</v>
      </c>
      <c r="BM2519">
        <v>6.0000000000000001E-3</v>
      </c>
      <c r="BN2519">
        <v>0.42</v>
      </c>
      <c r="BQ2519">
        <v>17.399999999999999</v>
      </c>
      <c r="BR2519">
        <v>6.2E-2</v>
      </c>
      <c r="BU2519">
        <v>13.72</v>
      </c>
      <c r="BV2519">
        <v>5</v>
      </c>
      <c r="BX2519">
        <v>1</v>
      </c>
      <c r="BY2519">
        <v>9.6</v>
      </c>
      <c r="BZ2519">
        <v>4</v>
      </c>
      <c r="CB2519">
        <v>0.05</v>
      </c>
      <c r="CD2519">
        <v>0.8</v>
      </c>
      <c r="CE2519">
        <v>1.4</v>
      </c>
      <c r="CF2519">
        <v>0.7</v>
      </c>
      <c r="CH2519">
        <v>0.4</v>
      </c>
      <c r="CJ2519">
        <v>25.6</v>
      </c>
      <c r="CK2519">
        <v>2.5000000000000001E-2</v>
      </c>
      <c r="CM2519">
        <v>0.01</v>
      </c>
      <c r="CN2519">
        <v>0.5</v>
      </c>
      <c r="CO2519">
        <v>4.0000000000000001E-3</v>
      </c>
      <c r="CP2519">
        <v>0.34</v>
      </c>
      <c r="CR2519">
        <v>0.6</v>
      </c>
      <c r="CS2519">
        <v>31</v>
      </c>
      <c r="CT2519">
        <v>0.05</v>
      </c>
      <c r="CU2519">
        <v>3.95</v>
      </c>
      <c r="CX2519">
        <v>56.9</v>
      </c>
      <c r="CY2519">
        <v>0.4</v>
      </c>
    </row>
    <row r="2520" spans="1:103">
      <c r="A2520" t="s">
        <v>2785</v>
      </c>
      <c r="B2520">
        <v>119804</v>
      </c>
      <c r="C2520" t="s">
        <v>104</v>
      </c>
      <c r="D2520" t="s">
        <v>105</v>
      </c>
      <c r="E2520">
        <v>505000</v>
      </c>
      <c r="F2520">
        <v>7183442</v>
      </c>
      <c r="G2520">
        <v>490</v>
      </c>
      <c r="H2520" s="1">
        <v>40769</v>
      </c>
      <c r="I2520" t="s">
        <v>2349</v>
      </c>
      <c r="J2520" t="s">
        <v>107</v>
      </c>
      <c r="K2520" t="s">
        <v>108</v>
      </c>
      <c r="L2520" t="s">
        <v>109</v>
      </c>
      <c r="M2520" t="s">
        <v>110</v>
      </c>
      <c r="N2520" t="s">
        <v>111</v>
      </c>
      <c r="O2520" t="s">
        <v>2785</v>
      </c>
      <c r="P2520" t="s">
        <v>112</v>
      </c>
      <c r="Q2520" t="s">
        <v>2783</v>
      </c>
      <c r="R2520" t="s">
        <v>2784</v>
      </c>
      <c r="T2520" s="1">
        <v>40736</v>
      </c>
      <c r="V2520">
        <v>203</v>
      </c>
      <c r="X2520">
        <v>1.05</v>
      </c>
      <c r="Z2520">
        <v>5.4</v>
      </c>
      <c r="AA2520">
        <v>2.8</v>
      </c>
      <c r="AC2520">
        <v>2</v>
      </c>
      <c r="AD2520">
        <v>589.1</v>
      </c>
      <c r="AE2520">
        <v>0.2</v>
      </c>
      <c r="AG2520">
        <v>0.16</v>
      </c>
      <c r="AH2520">
        <v>0.27</v>
      </c>
      <c r="AJ2520">
        <v>0.55000000000000004</v>
      </c>
      <c r="AK2520">
        <v>20.5</v>
      </c>
      <c r="AM2520">
        <v>4.9000000000000004</v>
      </c>
      <c r="AO2520">
        <v>20.8</v>
      </c>
      <c r="AP2520">
        <v>0.52</v>
      </c>
      <c r="AR2520">
        <v>22.03</v>
      </c>
      <c r="AV2520">
        <v>1.69</v>
      </c>
      <c r="AW2520">
        <v>3</v>
      </c>
      <c r="AY2520">
        <v>0.05</v>
      </c>
      <c r="AZ2520">
        <v>0.02</v>
      </c>
      <c r="BA2520">
        <v>65</v>
      </c>
      <c r="BD2520">
        <v>0.01</v>
      </c>
      <c r="BE2520">
        <v>7.0000000000000007E-2</v>
      </c>
      <c r="BF2520">
        <v>9.9</v>
      </c>
      <c r="BG2520">
        <v>10.1</v>
      </c>
      <c r="BI2520">
        <v>0.28999999999999998</v>
      </c>
      <c r="BK2520">
        <v>101</v>
      </c>
      <c r="BL2520">
        <v>2.42</v>
      </c>
      <c r="BM2520">
        <v>0.01</v>
      </c>
      <c r="BN2520">
        <v>0.61</v>
      </c>
      <c r="BQ2520">
        <v>21.8</v>
      </c>
      <c r="BR2520">
        <v>4.1000000000000002E-2</v>
      </c>
      <c r="BU2520">
        <v>10.4</v>
      </c>
      <c r="BV2520">
        <v>5</v>
      </c>
      <c r="BX2520">
        <v>1</v>
      </c>
      <c r="BY2520">
        <v>7.5</v>
      </c>
      <c r="BZ2520">
        <v>0.5</v>
      </c>
      <c r="CB2520">
        <v>0.03</v>
      </c>
      <c r="CD2520">
        <v>0.9</v>
      </c>
      <c r="CE2520">
        <v>2.2000000000000002</v>
      </c>
      <c r="CF2520">
        <v>0.4</v>
      </c>
      <c r="CH2520">
        <v>0.5</v>
      </c>
      <c r="CJ2520">
        <v>30.9</v>
      </c>
      <c r="CK2520">
        <v>2.5000000000000001E-2</v>
      </c>
      <c r="CM2520">
        <v>0.11</v>
      </c>
      <c r="CN2520">
        <v>2.2000000000000002</v>
      </c>
      <c r="CO2520">
        <v>1.2999999999999999E-2</v>
      </c>
      <c r="CP2520">
        <v>0.16</v>
      </c>
      <c r="CR2520">
        <v>0.7</v>
      </c>
      <c r="CS2520">
        <v>53</v>
      </c>
      <c r="CT2520">
        <v>0.1</v>
      </c>
      <c r="CU2520">
        <v>5.16</v>
      </c>
      <c r="CX2520">
        <v>69.099999999999994</v>
      </c>
      <c r="CY2520">
        <v>1.1000000000000001</v>
      </c>
    </row>
    <row r="2521" spans="1:103">
      <c r="A2521" t="s">
        <v>2786</v>
      </c>
      <c r="B2521">
        <v>119586</v>
      </c>
      <c r="C2521" t="s">
        <v>104</v>
      </c>
      <c r="D2521" t="s">
        <v>105</v>
      </c>
      <c r="E2521">
        <v>505603</v>
      </c>
      <c r="F2521">
        <v>7182996</v>
      </c>
      <c r="G2521">
        <v>627</v>
      </c>
      <c r="H2521" s="1">
        <v>40769</v>
      </c>
      <c r="I2521" t="s">
        <v>2349</v>
      </c>
      <c r="J2521" t="s">
        <v>107</v>
      </c>
      <c r="K2521" t="s">
        <v>108</v>
      </c>
      <c r="L2521" t="s">
        <v>109</v>
      </c>
      <c r="M2521" t="s">
        <v>110</v>
      </c>
      <c r="N2521" t="s">
        <v>111</v>
      </c>
      <c r="O2521" t="s">
        <v>2786</v>
      </c>
      <c r="P2521" t="s">
        <v>112</v>
      </c>
      <c r="Q2521" t="s">
        <v>2350</v>
      </c>
      <c r="R2521" t="s">
        <v>2351</v>
      </c>
      <c r="T2521" s="1">
        <v>40735</v>
      </c>
      <c r="V2521">
        <v>241</v>
      </c>
      <c r="X2521">
        <v>1</v>
      </c>
      <c r="Z2521">
        <v>10.5</v>
      </c>
      <c r="AA2521">
        <v>0.1</v>
      </c>
      <c r="AC2521">
        <v>1</v>
      </c>
      <c r="AD2521">
        <v>441.9</v>
      </c>
      <c r="AE2521">
        <v>0.2</v>
      </c>
      <c r="AG2521">
        <v>0.21</v>
      </c>
      <c r="AH2521">
        <v>0.05</v>
      </c>
      <c r="AJ2521">
        <v>0.34</v>
      </c>
      <c r="AK2521">
        <v>8.1</v>
      </c>
      <c r="AM2521">
        <v>3.3</v>
      </c>
      <c r="AO2521">
        <v>16.8</v>
      </c>
      <c r="AP2521">
        <v>0.59</v>
      </c>
      <c r="AR2521">
        <v>19.149999999999999</v>
      </c>
      <c r="AV2521">
        <v>1.94</v>
      </c>
      <c r="AW2521">
        <v>3.3</v>
      </c>
      <c r="AY2521">
        <v>0.05</v>
      </c>
      <c r="AZ2521">
        <v>0.01</v>
      </c>
      <c r="BA2521">
        <v>13</v>
      </c>
      <c r="BD2521">
        <v>0.02</v>
      </c>
      <c r="BE2521">
        <v>0.09</v>
      </c>
      <c r="BF2521">
        <v>3.8</v>
      </c>
      <c r="BG2521">
        <v>5.7</v>
      </c>
      <c r="BI2521">
        <v>0.15</v>
      </c>
      <c r="BK2521">
        <v>54</v>
      </c>
      <c r="BL2521">
        <v>4.18</v>
      </c>
      <c r="BM2521">
        <v>1.0999999999999999E-2</v>
      </c>
      <c r="BN2521">
        <v>0.28000000000000003</v>
      </c>
      <c r="BQ2521">
        <v>13.5</v>
      </c>
      <c r="BR2521">
        <v>2.8000000000000001E-2</v>
      </c>
      <c r="BU2521">
        <v>16.510000000000002</v>
      </c>
      <c r="BV2521">
        <v>5</v>
      </c>
      <c r="BX2521">
        <v>1</v>
      </c>
      <c r="BY2521">
        <v>10.9</v>
      </c>
      <c r="BZ2521">
        <v>0.5</v>
      </c>
      <c r="CB2521">
        <v>0.09</v>
      </c>
      <c r="CD2521">
        <v>1.77</v>
      </c>
      <c r="CE2521">
        <v>1.3</v>
      </c>
      <c r="CF2521">
        <v>1.4</v>
      </c>
      <c r="CH2521">
        <v>0.5</v>
      </c>
      <c r="CJ2521">
        <v>23.3</v>
      </c>
      <c r="CK2521">
        <v>2.5000000000000001E-2</v>
      </c>
      <c r="CM2521">
        <v>0.16</v>
      </c>
      <c r="CN2521">
        <v>1.4</v>
      </c>
      <c r="CO2521">
        <v>4.0000000000000001E-3</v>
      </c>
      <c r="CP2521">
        <v>0.4</v>
      </c>
      <c r="CR2521">
        <v>0.2</v>
      </c>
      <c r="CS2521">
        <v>57</v>
      </c>
      <c r="CT2521">
        <v>0.05</v>
      </c>
      <c r="CU2521">
        <v>1.62</v>
      </c>
      <c r="CX2521">
        <v>82.6</v>
      </c>
      <c r="CY2521">
        <v>0.3</v>
      </c>
    </row>
    <row r="2522" spans="1:103">
      <c r="A2522" t="s">
        <v>2787</v>
      </c>
      <c r="B2522">
        <v>119590</v>
      </c>
      <c r="C2522" t="s">
        <v>104</v>
      </c>
      <c r="D2522" t="s">
        <v>105</v>
      </c>
      <c r="E2522">
        <v>505265</v>
      </c>
      <c r="F2522">
        <v>7183204</v>
      </c>
      <c r="G2522">
        <v>583</v>
      </c>
      <c r="H2522" s="1">
        <v>40769</v>
      </c>
      <c r="I2522" t="s">
        <v>2349</v>
      </c>
      <c r="J2522" t="s">
        <v>107</v>
      </c>
      <c r="K2522" t="s">
        <v>108</v>
      </c>
      <c r="L2522" t="s">
        <v>109</v>
      </c>
      <c r="M2522" t="s">
        <v>110</v>
      </c>
      <c r="N2522" t="s">
        <v>111</v>
      </c>
      <c r="O2522" t="s">
        <v>2787</v>
      </c>
      <c r="P2522" t="s">
        <v>112</v>
      </c>
      <c r="Q2522" t="s">
        <v>2350</v>
      </c>
      <c r="R2522" t="s">
        <v>2351</v>
      </c>
      <c r="T2522" s="1">
        <v>40735</v>
      </c>
      <c r="V2522">
        <v>305</v>
      </c>
      <c r="X2522">
        <v>1.38</v>
      </c>
      <c r="Z2522">
        <v>9.1</v>
      </c>
      <c r="AA2522">
        <v>3.9</v>
      </c>
      <c r="AC2522">
        <v>2</v>
      </c>
      <c r="AD2522">
        <v>344.4</v>
      </c>
      <c r="AE2522">
        <v>0.3</v>
      </c>
      <c r="AG2522">
        <v>0.17</v>
      </c>
      <c r="AH2522">
        <v>7.0000000000000007E-2</v>
      </c>
      <c r="AJ2522">
        <v>0.67</v>
      </c>
      <c r="AK2522">
        <v>11.5</v>
      </c>
      <c r="AM2522">
        <v>6.1</v>
      </c>
      <c r="AO2522">
        <v>27.4</v>
      </c>
      <c r="AP2522">
        <v>0.9</v>
      </c>
      <c r="AR2522">
        <v>24.15</v>
      </c>
      <c r="AV2522">
        <v>2.35</v>
      </c>
      <c r="AW2522">
        <v>3.8</v>
      </c>
      <c r="AY2522">
        <v>0.05</v>
      </c>
      <c r="AZ2522">
        <v>0.03</v>
      </c>
      <c r="BA2522">
        <v>2.5</v>
      </c>
      <c r="BD2522">
        <v>0.02</v>
      </c>
      <c r="BE2522">
        <v>0.09</v>
      </c>
      <c r="BF2522">
        <v>5.4</v>
      </c>
      <c r="BG2522">
        <v>20.5</v>
      </c>
      <c r="BI2522">
        <v>0.33</v>
      </c>
      <c r="BK2522">
        <v>111</v>
      </c>
      <c r="BL2522">
        <v>3.38</v>
      </c>
      <c r="BM2522">
        <v>8.9999999999999993E-3</v>
      </c>
      <c r="BN2522">
        <v>0.35</v>
      </c>
      <c r="BQ2522">
        <v>23.7</v>
      </c>
      <c r="BR2522">
        <v>2.7E-2</v>
      </c>
      <c r="BU2522">
        <v>12.98</v>
      </c>
      <c r="BV2522">
        <v>5</v>
      </c>
      <c r="BX2522">
        <v>1</v>
      </c>
      <c r="BY2522">
        <v>10.199999999999999</v>
      </c>
      <c r="BZ2522">
        <v>0.5</v>
      </c>
      <c r="CB2522">
        <v>0.06</v>
      </c>
      <c r="CD2522">
        <v>1.1399999999999999</v>
      </c>
      <c r="CE2522">
        <v>2</v>
      </c>
      <c r="CF2522">
        <v>1.7</v>
      </c>
      <c r="CH2522">
        <v>0.5</v>
      </c>
      <c r="CJ2522">
        <v>20.8</v>
      </c>
      <c r="CK2522">
        <v>2.5000000000000001E-2</v>
      </c>
      <c r="CM2522">
        <v>0.1</v>
      </c>
      <c r="CN2522">
        <v>2.2000000000000002</v>
      </c>
      <c r="CO2522">
        <v>6.0000000000000001E-3</v>
      </c>
      <c r="CP2522">
        <v>0.35</v>
      </c>
      <c r="CR2522">
        <v>0.3</v>
      </c>
      <c r="CS2522">
        <v>56</v>
      </c>
      <c r="CT2522">
        <v>0.05</v>
      </c>
      <c r="CU2522">
        <v>2.2799999999999998</v>
      </c>
      <c r="CX2522">
        <v>107.6</v>
      </c>
      <c r="CY2522">
        <v>1.1000000000000001</v>
      </c>
    </row>
    <row r="2523" spans="1:103">
      <c r="A2523" t="s">
        <v>2788</v>
      </c>
      <c r="B2523">
        <v>119596</v>
      </c>
      <c r="C2523" t="s">
        <v>104</v>
      </c>
      <c r="D2523" t="s">
        <v>105</v>
      </c>
      <c r="E2523">
        <v>505799</v>
      </c>
      <c r="F2523">
        <v>7183600</v>
      </c>
      <c r="H2523" s="1">
        <v>40769</v>
      </c>
      <c r="I2523" t="s">
        <v>2349</v>
      </c>
      <c r="J2523" t="s">
        <v>107</v>
      </c>
      <c r="K2523" t="s">
        <v>108</v>
      </c>
      <c r="L2523" t="s">
        <v>109</v>
      </c>
      <c r="M2523" t="s">
        <v>110</v>
      </c>
      <c r="N2523" t="s">
        <v>111</v>
      </c>
      <c r="O2523" t="s">
        <v>2788</v>
      </c>
      <c r="P2523" t="s">
        <v>112</v>
      </c>
      <c r="Q2523" t="s">
        <v>2350</v>
      </c>
      <c r="R2523" t="s">
        <v>2351</v>
      </c>
      <c r="T2523" s="1">
        <v>40736</v>
      </c>
      <c r="V2523">
        <v>96</v>
      </c>
      <c r="X2523">
        <v>1.07</v>
      </c>
      <c r="Z2523">
        <v>17.399999999999999</v>
      </c>
      <c r="AA2523">
        <v>1.2</v>
      </c>
      <c r="AC2523">
        <v>2</v>
      </c>
      <c r="AD2523">
        <v>209</v>
      </c>
      <c r="AE2523">
        <v>0.3</v>
      </c>
      <c r="AG2523">
        <v>0.25</v>
      </c>
      <c r="AH2523">
        <v>0.03</v>
      </c>
      <c r="AJ2523">
        <v>0.44</v>
      </c>
      <c r="AK2523">
        <v>8.6</v>
      </c>
      <c r="AM2523">
        <v>4.9000000000000004</v>
      </c>
      <c r="AO2523">
        <v>18.100000000000001</v>
      </c>
      <c r="AP2523">
        <v>1.66</v>
      </c>
      <c r="AR2523">
        <v>22.07</v>
      </c>
      <c r="AV2523">
        <v>2.35</v>
      </c>
      <c r="AW2523">
        <v>4.4000000000000004</v>
      </c>
      <c r="AY2523">
        <v>0.05</v>
      </c>
      <c r="AZ2523">
        <v>0.01</v>
      </c>
      <c r="BA2523">
        <v>26</v>
      </c>
      <c r="BD2523">
        <v>0.02</v>
      </c>
      <c r="BE2523">
        <v>7.0000000000000007E-2</v>
      </c>
      <c r="BF2523">
        <v>4.3</v>
      </c>
      <c r="BG2523">
        <v>7.2</v>
      </c>
      <c r="BI2523">
        <v>0.15</v>
      </c>
      <c r="BK2523">
        <v>116</v>
      </c>
      <c r="BL2523">
        <v>3.55</v>
      </c>
      <c r="BM2523">
        <v>6.0000000000000001E-3</v>
      </c>
      <c r="BN2523">
        <v>0.18</v>
      </c>
      <c r="BQ2523">
        <v>25.9</v>
      </c>
      <c r="BR2523">
        <v>8.3000000000000004E-2</v>
      </c>
      <c r="BU2523">
        <v>18.61</v>
      </c>
      <c r="BV2523">
        <v>5</v>
      </c>
      <c r="BX2523">
        <v>1</v>
      </c>
      <c r="BY2523">
        <v>16.7</v>
      </c>
      <c r="BZ2523">
        <v>0.5</v>
      </c>
      <c r="CB2523">
        <v>0.04</v>
      </c>
      <c r="CD2523">
        <v>1.88</v>
      </c>
      <c r="CE2523">
        <v>0.8</v>
      </c>
      <c r="CF2523">
        <v>0.7</v>
      </c>
      <c r="CH2523">
        <v>1.1000000000000001</v>
      </c>
      <c r="CJ2523">
        <v>19.8</v>
      </c>
      <c r="CK2523">
        <v>2.5000000000000001E-2</v>
      </c>
      <c r="CM2523">
        <v>7.0000000000000007E-2</v>
      </c>
      <c r="CN2523">
        <v>0.3</v>
      </c>
      <c r="CO2523">
        <v>5.0000000000000001E-3</v>
      </c>
      <c r="CP2523">
        <v>0.27</v>
      </c>
      <c r="CR2523">
        <v>0.3</v>
      </c>
      <c r="CS2523">
        <v>66</v>
      </c>
      <c r="CT2523">
        <v>0.05</v>
      </c>
      <c r="CU2523">
        <v>3.36</v>
      </c>
      <c r="CX2523">
        <v>117.1</v>
      </c>
      <c r="CY2523">
        <v>0.2</v>
      </c>
    </row>
    <row r="2524" spans="1:103">
      <c r="A2524" t="s">
        <v>2789</v>
      </c>
      <c r="B2524">
        <v>119597</v>
      </c>
      <c r="C2524" t="s">
        <v>104</v>
      </c>
      <c r="D2524" t="s">
        <v>105</v>
      </c>
      <c r="E2524">
        <v>505794</v>
      </c>
      <c r="F2524">
        <v>7183704</v>
      </c>
      <c r="H2524" s="1">
        <v>40769</v>
      </c>
      <c r="I2524" t="s">
        <v>2349</v>
      </c>
      <c r="J2524" t="s">
        <v>107</v>
      </c>
      <c r="K2524" t="s">
        <v>108</v>
      </c>
      <c r="L2524" t="s">
        <v>109</v>
      </c>
      <c r="M2524" t="s">
        <v>110</v>
      </c>
      <c r="N2524" t="s">
        <v>111</v>
      </c>
      <c r="O2524" t="s">
        <v>2789</v>
      </c>
      <c r="P2524" t="s">
        <v>112</v>
      </c>
      <c r="Q2524" t="s">
        <v>2350</v>
      </c>
      <c r="R2524" t="s">
        <v>2351</v>
      </c>
      <c r="T2524" s="1">
        <v>40736</v>
      </c>
      <c r="V2524">
        <v>103</v>
      </c>
      <c r="X2524">
        <v>0.86</v>
      </c>
      <c r="Z2524">
        <v>10.4</v>
      </c>
      <c r="AA2524">
        <v>2.6</v>
      </c>
      <c r="AC2524">
        <v>0.5</v>
      </c>
      <c r="AD2524">
        <v>340.4</v>
      </c>
      <c r="AE2524">
        <v>0.4</v>
      </c>
      <c r="AG2524">
        <v>0.16</v>
      </c>
      <c r="AH2524">
        <v>0.08</v>
      </c>
      <c r="AJ2524">
        <v>0.43</v>
      </c>
      <c r="AK2524">
        <v>12.4</v>
      </c>
      <c r="AM2524">
        <v>5.2</v>
      </c>
      <c r="AO2524">
        <v>21.1</v>
      </c>
      <c r="AP2524">
        <v>0.75</v>
      </c>
      <c r="AR2524">
        <v>29.1</v>
      </c>
      <c r="AV2524">
        <v>2.04</v>
      </c>
      <c r="AW2524">
        <v>2.5</v>
      </c>
      <c r="AY2524">
        <v>0.05</v>
      </c>
      <c r="AZ2524">
        <v>0.02</v>
      </c>
      <c r="BA2524">
        <v>30</v>
      </c>
      <c r="BD2524">
        <v>0.05</v>
      </c>
      <c r="BE2524">
        <v>7.0000000000000007E-2</v>
      </c>
      <c r="BF2524">
        <v>6.3</v>
      </c>
      <c r="BG2524">
        <v>14.9</v>
      </c>
      <c r="BI2524">
        <v>0.27</v>
      </c>
      <c r="BK2524">
        <v>115</v>
      </c>
      <c r="BL2524">
        <v>3.46</v>
      </c>
      <c r="BM2524">
        <v>8.9999999999999993E-3</v>
      </c>
      <c r="BN2524">
        <v>0.27</v>
      </c>
      <c r="BQ2524">
        <v>21.6</v>
      </c>
      <c r="BR2524">
        <v>4.2999999999999997E-2</v>
      </c>
      <c r="BU2524">
        <v>11.16</v>
      </c>
      <c r="BV2524">
        <v>5</v>
      </c>
      <c r="BX2524">
        <v>1</v>
      </c>
      <c r="BY2524">
        <v>6.6</v>
      </c>
      <c r="BZ2524">
        <v>0.5</v>
      </c>
      <c r="CB2524">
        <v>0.04</v>
      </c>
      <c r="CD2524">
        <v>1.87</v>
      </c>
      <c r="CE2524">
        <v>2</v>
      </c>
      <c r="CF2524">
        <v>0.9</v>
      </c>
      <c r="CH2524">
        <v>0.5</v>
      </c>
      <c r="CJ2524">
        <v>21.7</v>
      </c>
      <c r="CK2524">
        <v>2.5000000000000001E-2</v>
      </c>
      <c r="CM2524">
        <v>0.04</v>
      </c>
      <c r="CN2524">
        <v>2.2000000000000002</v>
      </c>
      <c r="CO2524">
        <v>8.9999999999999993E-3</v>
      </c>
      <c r="CP2524">
        <v>0.27</v>
      </c>
      <c r="CR2524">
        <v>0.7</v>
      </c>
      <c r="CS2524">
        <v>52</v>
      </c>
      <c r="CT2524">
        <v>0.05</v>
      </c>
      <c r="CU2524">
        <v>3.68</v>
      </c>
      <c r="CX2524">
        <v>101.2</v>
      </c>
      <c r="CY2524">
        <v>0.5</v>
      </c>
    </row>
    <row r="2525" spans="1:103">
      <c r="A2525" t="s">
        <v>2790</v>
      </c>
      <c r="B2525">
        <v>119656</v>
      </c>
      <c r="C2525" t="s">
        <v>104</v>
      </c>
      <c r="D2525" t="s">
        <v>105</v>
      </c>
      <c r="E2525">
        <v>505599</v>
      </c>
      <c r="F2525">
        <v>7183650</v>
      </c>
      <c r="H2525" s="1">
        <v>40769</v>
      </c>
      <c r="I2525" t="s">
        <v>2349</v>
      </c>
      <c r="J2525" t="s">
        <v>107</v>
      </c>
      <c r="K2525" t="s">
        <v>108</v>
      </c>
      <c r="L2525" t="s">
        <v>109</v>
      </c>
      <c r="M2525" t="s">
        <v>110</v>
      </c>
      <c r="N2525" t="s">
        <v>111</v>
      </c>
      <c r="O2525" t="s">
        <v>2790</v>
      </c>
      <c r="P2525" t="s">
        <v>112</v>
      </c>
      <c r="Q2525" t="s">
        <v>1680</v>
      </c>
      <c r="R2525" t="s">
        <v>1681</v>
      </c>
      <c r="T2525" s="1">
        <v>40736</v>
      </c>
      <c r="V2525">
        <v>119</v>
      </c>
      <c r="X2525">
        <v>1.77</v>
      </c>
      <c r="Z2525">
        <v>12.6</v>
      </c>
      <c r="AA2525">
        <v>1.7</v>
      </c>
      <c r="AC2525">
        <v>2</v>
      </c>
      <c r="AD2525">
        <v>317.89999999999998</v>
      </c>
      <c r="AE2525">
        <v>0.4</v>
      </c>
      <c r="AG2525">
        <v>0.16</v>
      </c>
      <c r="AH2525">
        <v>0.06</v>
      </c>
      <c r="AJ2525">
        <v>0.41</v>
      </c>
      <c r="AK2525">
        <v>11.4</v>
      </c>
      <c r="AM2525">
        <v>5.6</v>
      </c>
      <c r="AO2525">
        <v>28.6</v>
      </c>
      <c r="AP2525">
        <v>0.77</v>
      </c>
      <c r="AR2525">
        <v>19.02</v>
      </c>
      <c r="AV2525">
        <v>2.4300000000000002</v>
      </c>
      <c r="AW2525">
        <v>4.2</v>
      </c>
      <c r="AY2525">
        <v>0.05</v>
      </c>
      <c r="AZ2525">
        <v>0.03</v>
      </c>
      <c r="BA2525">
        <v>21</v>
      </c>
      <c r="BD2525">
        <v>0.02</v>
      </c>
      <c r="BE2525">
        <v>0.09</v>
      </c>
      <c r="BF2525">
        <v>5.9</v>
      </c>
      <c r="BG2525">
        <v>19.2</v>
      </c>
      <c r="BI2525">
        <v>0.31</v>
      </c>
      <c r="BK2525">
        <v>111</v>
      </c>
      <c r="BL2525">
        <v>2.98</v>
      </c>
      <c r="BM2525">
        <v>6.0000000000000001E-3</v>
      </c>
      <c r="BN2525">
        <v>0.45</v>
      </c>
      <c r="BQ2525">
        <v>23.1</v>
      </c>
      <c r="BR2525">
        <v>2.7E-2</v>
      </c>
      <c r="BU2525">
        <v>14.15</v>
      </c>
      <c r="BV2525">
        <v>5</v>
      </c>
      <c r="BX2525">
        <v>1</v>
      </c>
      <c r="BY2525">
        <v>11.1</v>
      </c>
      <c r="BZ2525">
        <v>0.5</v>
      </c>
      <c r="CB2525">
        <v>0.04</v>
      </c>
      <c r="CD2525">
        <v>1.28</v>
      </c>
      <c r="CE2525">
        <v>2.1</v>
      </c>
      <c r="CF2525">
        <v>0.8</v>
      </c>
      <c r="CH2525">
        <v>0.7</v>
      </c>
      <c r="CJ2525">
        <v>19.600000000000001</v>
      </c>
      <c r="CK2525">
        <v>2.5000000000000001E-2</v>
      </c>
      <c r="CM2525">
        <v>0.04</v>
      </c>
      <c r="CN2525">
        <v>2.2000000000000002</v>
      </c>
      <c r="CO2525">
        <v>8.0000000000000002E-3</v>
      </c>
      <c r="CP2525">
        <v>0.24</v>
      </c>
      <c r="CR2525">
        <v>0.4</v>
      </c>
      <c r="CS2525">
        <v>79</v>
      </c>
      <c r="CT2525">
        <v>0.05</v>
      </c>
      <c r="CU2525">
        <v>1.92</v>
      </c>
      <c r="CX2525">
        <v>96.3</v>
      </c>
      <c r="CY2525">
        <v>2</v>
      </c>
    </row>
    <row r="2526" spans="1:103">
      <c r="A2526" t="s">
        <v>2791</v>
      </c>
      <c r="B2526">
        <v>119667</v>
      </c>
      <c r="C2526" t="s">
        <v>104</v>
      </c>
      <c r="D2526" t="s">
        <v>105</v>
      </c>
      <c r="E2526">
        <v>505399</v>
      </c>
      <c r="F2526">
        <v>7184050</v>
      </c>
      <c r="H2526" s="1">
        <v>40769</v>
      </c>
      <c r="I2526" t="s">
        <v>2349</v>
      </c>
      <c r="J2526" t="s">
        <v>107</v>
      </c>
      <c r="K2526" t="s">
        <v>108</v>
      </c>
      <c r="L2526" t="s">
        <v>109</v>
      </c>
      <c r="M2526" t="s">
        <v>110</v>
      </c>
      <c r="N2526" t="s">
        <v>111</v>
      </c>
      <c r="O2526" t="s">
        <v>2791</v>
      </c>
      <c r="P2526" t="s">
        <v>112</v>
      </c>
      <c r="Q2526" t="s">
        <v>1680</v>
      </c>
      <c r="R2526" t="s">
        <v>1681</v>
      </c>
      <c r="T2526" s="1">
        <v>40736</v>
      </c>
      <c r="V2526">
        <v>66</v>
      </c>
      <c r="X2526">
        <v>3.18</v>
      </c>
      <c r="Z2526">
        <v>2.8</v>
      </c>
      <c r="AA2526">
        <v>0.1</v>
      </c>
      <c r="AC2526">
        <v>13</v>
      </c>
      <c r="AD2526">
        <v>1081.8</v>
      </c>
      <c r="AE2526">
        <v>0.8</v>
      </c>
      <c r="AG2526">
        <v>7.0000000000000007E-2</v>
      </c>
      <c r="AH2526">
        <v>3.12</v>
      </c>
      <c r="AJ2526">
        <v>0.44</v>
      </c>
      <c r="AK2526">
        <v>108.9</v>
      </c>
      <c r="AM2526">
        <v>39.4</v>
      </c>
      <c r="AO2526">
        <v>196.7</v>
      </c>
      <c r="AP2526">
        <v>15.56</v>
      </c>
      <c r="AR2526">
        <v>61.01</v>
      </c>
      <c r="AV2526">
        <v>5.25</v>
      </c>
      <c r="AW2526">
        <v>10.9</v>
      </c>
      <c r="AY2526">
        <v>0.05</v>
      </c>
      <c r="AZ2526">
        <v>0.09</v>
      </c>
      <c r="BA2526">
        <v>37</v>
      </c>
      <c r="BD2526">
        <v>0.06</v>
      </c>
      <c r="BE2526">
        <v>0.52</v>
      </c>
      <c r="BF2526">
        <v>58</v>
      </c>
      <c r="BG2526">
        <v>75.400000000000006</v>
      </c>
      <c r="BI2526">
        <v>2.71</v>
      </c>
      <c r="BK2526">
        <v>1534</v>
      </c>
      <c r="BL2526">
        <v>0.63</v>
      </c>
      <c r="BM2526">
        <v>0.01</v>
      </c>
      <c r="BN2526">
        <v>5.1100000000000003</v>
      </c>
      <c r="BQ2526">
        <v>199.8</v>
      </c>
      <c r="BR2526">
        <v>0.13300000000000001</v>
      </c>
      <c r="BU2526">
        <v>9.24</v>
      </c>
      <c r="BV2526">
        <v>5</v>
      </c>
      <c r="BX2526">
        <v>1</v>
      </c>
      <c r="BY2526">
        <v>54.3</v>
      </c>
      <c r="BZ2526">
        <v>0.5</v>
      </c>
      <c r="CB2526">
        <v>7.0000000000000007E-2</v>
      </c>
      <c r="CD2526">
        <v>0.17</v>
      </c>
      <c r="CE2526">
        <v>10.8</v>
      </c>
      <c r="CF2526">
        <v>0.4</v>
      </c>
      <c r="CH2526">
        <v>1.7</v>
      </c>
      <c r="CJ2526">
        <v>134</v>
      </c>
      <c r="CK2526">
        <v>2.5000000000000001E-2</v>
      </c>
      <c r="CM2526">
        <v>0.03</v>
      </c>
      <c r="CN2526">
        <v>1.3</v>
      </c>
      <c r="CO2526">
        <v>0.10299999999999999</v>
      </c>
      <c r="CP2526">
        <v>0.32</v>
      </c>
      <c r="CR2526">
        <v>0.3</v>
      </c>
      <c r="CS2526">
        <v>119</v>
      </c>
      <c r="CT2526">
        <v>0.05</v>
      </c>
      <c r="CU2526">
        <v>17.95</v>
      </c>
      <c r="CX2526">
        <v>95.4</v>
      </c>
      <c r="CY2526">
        <v>4.4000000000000004</v>
      </c>
    </row>
    <row r="2527" spans="1:103">
      <c r="A2527" t="s">
        <v>2792</v>
      </c>
      <c r="B2527">
        <v>119724</v>
      </c>
      <c r="C2527" t="s">
        <v>104</v>
      </c>
      <c r="D2527" t="s">
        <v>105</v>
      </c>
      <c r="E2527">
        <v>502565</v>
      </c>
      <c r="F2527">
        <v>7182495</v>
      </c>
      <c r="G2527">
        <v>549</v>
      </c>
      <c r="H2527" s="1">
        <v>40769</v>
      </c>
      <c r="I2527" t="s">
        <v>2349</v>
      </c>
      <c r="J2527" t="s">
        <v>107</v>
      </c>
      <c r="K2527" t="s">
        <v>108</v>
      </c>
      <c r="L2527" t="s">
        <v>109</v>
      </c>
      <c r="M2527" t="s">
        <v>110</v>
      </c>
      <c r="N2527" t="s">
        <v>111</v>
      </c>
      <c r="O2527" t="s">
        <v>2792</v>
      </c>
      <c r="P2527" t="s">
        <v>112</v>
      </c>
      <c r="Q2527" t="s">
        <v>1680</v>
      </c>
      <c r="R2527" t="s">
        <v>1681</v>
      </c>
      <c r="T2527" s="1">
        <v>40734</v>
      </c>
      <c r="V2527">
        <v>318</v>
      </c>
      <c r="X2527">
        <v>1.73</v>
      </c>
      <c r="Z2527">
        <v>18.600000000000001</v>
      </c>
      <c r="AA2527">
        <v>1.3</v>
      </c>
      <c r="AC2527">
        <v>2</v>
      </c>
      <c r="AD2527">
        <v>270.7</v>
      </c>
      <c r="AE2527">
        <v>0.4</v>
      </c>
      <c r="AG2527">
        <v>0.16</v>
      </c>
      <c r="AH2527">
        <v>7.0000000000000007E-2</v>
      </c>
      <c r="AJ2527">
        <v>0.99</v>
      </c>
      <c r="AK2527">
        <v>9.3000000000000007</v>
      </c>
      <c r="AM2527">
        <v>4.9000000000000004</v>
      </c>
      <c r="AO2527">
        <v>28.7</v>
      </c>
      <c r="AP2527">
        <v>1.35</v>
      </c>
      <c r="AR2527">
        <v>17.78</v>
      </c>
      <c r="AV2527">
        <v>2.19</v>
      </c>
      <c r="AW2527">
        <v>4.4000000000000004</v>
      </c>
      <c r="AY2527">
        <v>0.05</v>
      </c>
      <c r="AZ2527">
        <v>0.04</v>
      </c>
      <c r="BA2527">
        <v>36</v>
      </c>
      <c r="BD2527">
        <v>0.03</v>
      </c>
      <c r="BE2527">
        <v>0.09</v>
      </c>
      <c r="BF2527">
        <v>5.7</v>
      </c>
      <c r="BG2527">
        <v>14.1</v>
      </c>
      <c r="BI2527">
        <v>0.24</v>
      </c>
      <c r="BK2527">
        <v>96</v>
      </c>
      <c r="BL2527">
        <v>28.74</v>
      </c>
      <c r="BM2527">
        <v>5.0000000000000001E-4</v>
      </c>
      <c r="BN2527">
        <v>0.48</v>
      </c>
      <c r="BQ2527">
        <v>21.8</v>
      </c>
      <c r="BR2527">
        <v>3.5000000000000003E-2</v>
      </c>
      <c r="BU2527">
        <v>36.69</v>
      </c>
      <c r="BV2527">
        <v>5</v>
      </c>
      <c r="BX2527">
        <v>1</v>
      </c>
      <c r="BY2527">
        <v>12.4</v>
      </c>
      <c r="BZ2527">
        <v>0.5</v>
      </c>
      <c r="CB2527">
        <v>0.1</v>
      </c>
      <c r="CD2527">
        <v>6.59</v>
      </c>
      <c r="CE2527">
        <v>2</v>
      </c>
      <c r="CF2527">
        <v>9.6999999999999993</v>
      </c>
      <c r="CH2527">
        <v>1</v>
      </c>
      <c r="CJ2527">
        <v>25.9</v>
      </c>
      <c r="CK2527">
        <v>2.5000000000000001E-2</v>
      </c>
      <c r="CM2527">
        <v>0.28999999999999998</v>
      </c>
      <c r="CN2527">
        <v>1.9</v>
      </c>
      <c r="CO2527">
        <v>1.4E-2</v>
      </c>
      <c r="CP2527">
        <v>1.05</v>
      </c>
      <c r="CR2527">
        <v>0.5</v>
      </c>
      <c r="CS2527">
        <v>310</v>
      </c>
      <c r="CT2527">
        <v>0.2</v>
      </c>
      <c r="CU2527">
        <v>2.4900000000000002</v>
      </c>
      <c r="CX2527">
        <v>93.9</v>
      </c>
      <c r="CY2527">
        <v>2.1</v>
      </c>
    </row>
    <row r="2528" spans="1:103">
      <c r="A2528" t="s">
        <v>2793</v>
      </c>
      <c r="B2528">
        <v>119731</v>
      </c>
      <c r="C2528" t="s">
        <v>104</v>
      </c>
      <c r="D2528" t="s">
        <v>105</v>
      </c>
      <c r="E2528">
        <v>502549</v>
      </c>
      <c r="F2528">
        <v>7183253</v>
      </c>
      <c r="G2528">
        <v>396</v>
      </c>
      <c r="H2528" s="1">
        <v>40769</v>
      </c>
      <c r="I2528" t="s">
        <v>2349</v>
      </c>
      <c r="J2528" t="s">
        <v>107</v>
      </c>
      <c r="K2528" t="s">
        <v>108</v>
      </c>
      <c r="L2528" t="s">
        <v>109</v>
      </c>
      <c r="M2528" t="s">
        <v>110</v>
      </c>
      <c r="N2528" t="s">
        <v>111</v>
      </c>
      <c r="O2528" t="s">
        <v>2793</v>
      </c>
      <c r="P2528" t="s">
        <v>112</v>
      </c>
      <c r="Q2528" t="s">
        <v>1680</v>
      </c>
      <c r="R2528" t="s">
        <v>1681</v>
      </c>
      <c r="T2528" s="1">
        <v>40734</v>
      </c>
      <c r="V2528">
        <v>874</v>
      </c>
      <c r="X2528">
        <v>0.47</v>
      </c>
      <c r="Z2528">
        <v>10.199999999999999</v>
      </c>
      <c r="AA2528">
        <v>4.8</v>
      </c>
      <c r="AC2528">
        <v>4</v>
      </c>
      <c r="AD2528">
        <v>1251</v>
      </c>
      <c r="AE2528">
        <v>0.4</v>
      </c>
      <c r="AG2528">
        <v>0.14000000000000001</v>
      </c>
      <c r="AH2528">
        <v>0.11</v>
      </c>
      <c r="AJ2528">
        <v>3.4</v>
      </c>
      <c r="AK2528">
        <v>2.8</v>
      </c>
      <c r="AM2528">
        <v>0.7</v>
      </c>
      <c r="AO2528">
        <v>13.8</v>
      </c>
      <c r="AP2528">
        <v>0.61</v>
      </c>
      <c r="AR2528">
        <v>39</v>
      </c>
      <c r="AV2528">
        <v>0.88</v>
      </c>
      <c r="AW2528">
        <v>1.4</v>
      </c>
      <c r="AY2528">
        <v>0.05</v>
      </c>
      <c r="AZ2528">
        <v>0.01</v>
      </c>
      <c r="BA2528">
        <v>190</v>
      </c>
      <c r="BD2528">
        <v>0.01</v>
      </c>
      <c r="BE2528">
        <v>0.11</v>
      </c>
      <c r="BF2528">
        <v>1.7</v>
      </c>
      <c r="BG2528">
        <v>1.3</v>
      </c>
      <c r="BI2528">
        <v>0.04</v>
      </c>
      <c r="BK2528">
        <v>18</v>
      </c>
      <c r="BL2528">
        <v>7.66</v>
      </c>
      <c r="BM2528">
        <v>1.2E-2</v>
      </c>
      <c r="BN2528">
        <v>0.06</v>
      </c>
      <c r="BQ2528">
        <v>13.6</v>
      </c>
      <c r="BR2528">
        <v>3.5000000000000003E-2</v>
      </c>
      <c r="BU2528">
        <v>21.09</v>
      </c>
      <c r="BV2528">
        <v>5</v>
      </c>
      <c r="BX2528">
        <v>2</v>
      </c>
      <c r="BY2528">
        <v>5.9</v>
      </c>
      <c r="BZ2528">
        <v>5</v>
      </c>
      <c r="CB2528">
        <v>0.14000000000000001</v>
      </c>
      <c r="CD2528">
        <v>4.41</v>
      </c>
      <c r="CE2528">
        <v>1.4</v>
      </c>
      <c r="CF2528">
        <v>5.6</v>
      </c>
      <c r="CH2528">
        <v>0.7</v>
      </c>
      <c r="CJ2528">
        <v>71.599999999999994</v>
      </c>
      <c r="CK2528">
        <v>2.5000000000000001E-2</v>
      </c>
      <c r="CM2528">
        <v>0.13</v>
      </c>
      <c r="CN2528">
        <v>0.6</v>
      </c>
      <c r="CO2528">
        <v>1E-3</v>
      </c>
      <c r="CP2528">
        <v>0.56000000000000005</v>
      </c>
      <c r="CR2528">
        <v>1.5</v>
      </c>
      <c r="CS2528">
        <v>70</v>
      </c>
      <c r="CT2528">
        <v>0.05</v>
      </c>
      <c r="CU2528">
        <v>9.32</v>
      </c>
      <c r="CX2528">
        <v>62.1</v>
      </c>
      <c r="CY2528">
        <v>0.5</v>
      </c>
    </row>
    <row r="2529" spans="1:103">
      <c r="A2529" t="s">
        <v>2794</v>
      </c>
      <c r="B2529">
        <v>119746</v>
      </c>
      <c r="C2529" t="s">
        <v>104</v>
      </c>
      <c r="D2529" t="s">
        <v>105</v>
      </c>
      <c r="E2529">
        <v>505269</v>
      </c>
      <c r="F2529">
        <v>7182725</v>
      </c>
      <c r="G2529">
        <v>488</v>
      </c>
      <c r="H2529" s="1">
        <v>40769</v>
      </c>
      <c r="I2529" t="s">
        <v>2349</v>
      </c>
      <c r="J2529" t="s">
        <v>107</v>
      </c>
      <c r="K2529" t="s">
        <v>108</v>
      </c>
      <c r="L2529" t="s">
        <v>109</v>
      </c>
      <c r="M2529" t="s">
        <v>110</v>
      </c>
      <c r="N2529" t="s">
        <v>111</v>
      </c>
      <c r="O2529" t="s">
        <v>2794</v>
      </c>
      <c r="P2529" t="s">
        <v>112</v>
      </c>
      <c r="Q2529" t="s">
        <v>1680</v>
      </c>
      <c r="R2529" t="s">
        <v>1681</v>
      </c>
      <c r="T2529" s="1">
        <v>40735</v>
      </c>
      <c r="V2529">
        <v>1035</v>
      </c>
      <c r="X2529">
        <v>1.28</v>
      </c>
      <c r="Z2529">
        <v>40.799999999999997</v>
      </c>
      <c r="AA2529">
        <v>5</v>
      </c>
      <c r="AC2529">
        <v>3</v>
      </c>
      <c r="AD2529">
        <v>54.8</v>
      </c>
      <c r="AE2529">
        <v>0.6</v>
      </c>
      <c r="AG2529">
        <v>0.3</v>
      </c>
      <c r="AH2529">
        <v>0.04</v>
      </c>
      <c r="AJ2529">
        <v>0.8</v>
      </c>
      <c r="AK2529">
        <v>8.6999999999999993</v>
      </c>
      <c r="AM2529">
        <v>3</v>
      </c>
      <c r="AO2529">
        <v>22.1</v>
      </c>
      <c r="AP2529">
        <v>2.75</v>
      </c>
      <c r="AR2529">
        <v>91.74</v>
      </c>
      <c r="AV2529">
        <v>6.11</v>
      </c>
      <c r="AW2529">
        <v>3.1</v>
      </c>
      <c r="AY2529">
        <v>0.05</v>
      </c>
      <c r="AZ2529">
        <v>0.04</v>
      </c>
      <c r="BA2529">
        <v>187</v>
      </c>
      <c r="BD2529">
        <v>0.11</v>
      </c>
      <c r="BE2529">
        <v>0.28999999999999998</v>
      </c>
      <c r="BF2529">
        <v>3.4</v>
      </c>
      <c r="BG2529">
        <v>6.5</v>
      </c>
      <c r="BI2529">
        <v>0.1</v>
      </c>
      <c r="BK2529">
        <v>30</v>
      </c>
      <c r="BL2529">
        <v>16.170000000000002</v>
      </c>
      <c r="BM2529">
        <v>0.11600000000000001</v>
      </c>
      <c r="BN2529">
        <v>0.11</v>
      </c>
      <c r="BQ2529">
        <v>21.3</v>
      </c>
      <c r="BR2529">
        <v>0.161</v>
      </c>
      <c r="BU2529">
        <v>47.48</v>
      </c>
      <c r="BV2529">
        <v>5</v>
      </c>
      <c r="BX2529">
        <v>1</v>
      </c>
      <c r="BY2529">
        <v>23.1</v>
      </c>
      <c r="BZ2529">
        <v>1</v>
      </c>
      <c r="CB2529">
        <v>1.1000000000000001</v>
      </c>
      <c r="CD2529">
        <v>5.38</v>
      </c>
      <c r="CE2529">
        <v>4.5</v>
      </c>
      <c r="CF2529">
        <v>8.9</v>
      </c>
      <c r="CH2529">
        <v>1.3</v>
      </c>
      <c r="CJ2529">
        <v>152</v>
      </c>
      <c r="CK2529">
        <v>2.5000000000000001E-2</v>
      </c>
      <c r="CM2529">
        <v>0.16</v>
      </c>
      <c r="CN2529">
        <v>2.7</v>
      </c>
      <c r="CO2529">
        <v>1E-3</v>
      </c>
      <c r="CP2529">
        <v>2.71</v>
      </c>
      <c r="CR2529">
        <v>1.3</v>
      </c>
      <c r="CS2529">
        <v>56</v>
      </c>
      <c r="CT2529">
        <v>0.05</v>
      </c>
      <c r="CU2529">
        <v>6.79</v>
      </c>
      <c r="CX2529">
        <v>216.7</v>
      </c>
      <c r="CY2529">
        <v>2</v>
      </c>
    </row>
    <row r="2530" spans="1:103">
      <c r="A2530" t="s">
        <v>2795</v>
      </c>
      <c r="B2530">
        <v>119748</v>
      </c>
      <c r="C2530" t="s">
        <v>104</v>
      </c>
      <c r="D2530" t="s">
        <v>105</v>
      </c>
      <c r="E2530">
        <v>505202</v>
      </c>
      <c r="F2530">
        <v>7183951</v>
      </c>
      <c r="G2530">
        <v>450</v>
      </c>
      <c r="H2530" s="1">
        <v>40769</v>
      </c>
      <c r="I2530" t="s">
        <v>2349</v>
      </c>
      <c r="J2530" t="s">
        <v>107</v>
      </c>
      <c r="K2530" t="s">
        <v>108</v>
      </c>
      <c r="L2530" t="s">
        <v>109</v>
      </c>
      <c r="M2530" t="s">
        <v>110</v>
      </c>
      <c r="N2530" t="s">
        <v>111</v>
      </c>
      <c r="O2530" t="s">
        <v>2795</v>
      </c>
      <c r="P2530" t="s">
        <v>112</v>
      </c>
      <c r="Q2530" t="s">
        <v>1680</v>
      </c>
      <c r="R2530" t="s">
        <v>1681</v>
      </c>
      <c r="T2530" s="1">
        <v>40736</v>
      </c>
      <c r="V2530">
        <v>203</v>
      </c>
      <c r="X2530">
        <v>1.17</v>
      </c>
      <c r="Z2530">
        <v>14.8</v>
      </c>
      <c r="AA2530">
        <v>0.6</v>
      </c>
      <c r="AC2530">
        <v>0.5</v>
      </c>
      <c r="AD2530">
        <v>744.9</v>
      </c>
      <c r="AE2530">
        <v>0.4</v>
      </c>
      <c r="AG2530">
        <v>0.17</v>
      </c>
      <c r="AH2530">
        <v>0.06</v>
      </c>
      <c r="AJ2530">
        <v>0.28000000000000003</v>
      </c>
      <c r="AK2530">
        <v>5.7</v>
      </c>
      <c r="AM2530">
        <v>3.8</v>
      </c>
      <c r="AO2530">
        <v>16.399999999999999</v>
      </c>
      <c r="AP2530">
        <v>0.28000000000000003</v>
      </c>
      <c r="AR2530">
        <v>17.39</v>
      </c>
      <c r="AV2530">
        <v>2.31</v>
      </c>
      <c r="AW2530">
        <v>3.5</v>
      </c>
      <c r="AY2530">
        <v>0.05</v>
      </c>
      <c r="AZ2530">
        <v>0.01</v>
      </c>
      <c r="BA2530">
        <v>15</v>
      </c>
      <c r="BD2530">
        <v>0.02</v>
      </c>
      <c r="BE2530">
        <v>0.13</v>
      </c>
      <c r="BF2530">
        <v>2.9</v>
      </c>
      <c r="BG2530">
        <v>5.3</v>
      </c>
      <c r="BI2530">
        <v>0.16</v>
      </c>
      <c r="BK2530">
        <v>90</v>
      </c>
      <c r="BL2530">
        <v>8.8000000000000007</v>
      </c>
      <c r="BM2530">
        <v>1.6E-2</v>
      </c>
      <c r="BN2530">
        <v>0.21</v>
      </c>
      <c r="BQ2530">
        <v>15.7</v>
      </c>
      <c r="BR2530">
        <v>0.03</v>
      </c>
      <c r="BU2530">
        <v>17.239999999999998</v>
      </c>
      <c r="BV2530">
        <v>5</v>
      </c>
      <c r="BX2530">
        <v>1</v>
      </c>
      <c r="BY2530">
        <v>6.2</v>
      </c>
      <c r="BZ2530">
        <v>0.5</v>
      </c>
      <c r="CB2530">
        <v>0.11</v>
      </c>
      <c r="CD2530">
        <v>1.76</v>
      </c>
      <c r="CE2530">
        <v>1.3</v>
      </c>
      <c r="CF2530">
        <v>1.2</v>
      </c>
      <c r="CH2530">
        <v>0.7</v>
      </c>
      <c r="CJ2530">
        <v>29.9</v>
      </c>
      <c r="CK2530">
        <v>2.5000000000000001E-2</v>
      </c>
      <c r="CM2530">
        <v>0.04</v>
      </c>
      <c r="CN2530">
        <v>1.3</v>
      </c>
      <c r="CO2530">
        <v>3.0000000000000001E-3</v>
      </c>
      <c r="CP2530">
        <v>0.69</v>
      </c>
      <c r="CR2530">
        <v>0.2</v>
      </c>
      <c r="CS2530">
        <v>59</v>
      </c>
      <c r="CT2530">
        <v>0.05</v>
      </c>
      <c r="CU2530">
        <v>1.03</v>
      </c>
      <c r="CX2530">
        <v>106.7</v>
      </c>
      <c r="CY2530">
        <v>1</v>
      </c>
    </row>
    <row r="2531" spans="1:103">
      <c r="A2531" t="s">
        <v>2796</v>
      </c>
      <c r="B2531">
        <v>119750</v>
      </c>
      <c r="C2531" t="s">
        <v>104</v>
      </c>
      <c r="D2531" t="s">
        <v>105</v>
      </c>
      <c r="E2531">
        <v>505205</v>
      </c>
      <c r="F2531">
        <v>7183548</v>
      </c>
      <c r="G2531">
        <v>504</v>
      </c>
      <c r="H2531" s="1">
        <v>40769</v>
      </c>
      <c r="I2531" t="s">
        <v>2349</v>
      </c>
      <c r="J2531" t="s">
        <v>107</v>
      </c>
      <c r="K2531" t="s">
        <v>108</v>
      </c>
      <c r="L2531" t="s">
        <v>109</v>
      </c>
      <c r="M2531" t="s">
        <v>110</v>
      </c>
      <c r="N2531" t="s">
        <v>111</v>
      </c>
      <c r="O2531" t="s">
        <v>2796</v>
      </c>
      <c r="P2531" t="s">
        <v>112</v>
      </c>
      <c r="Q2531" t="s">
        <v>1680</v>
      </c>
      <c r="R2531" t="s">
        <v>1681</v>
      </c>
      <c r="T2531" s="1">
        <v>40736</v>
      </c>
      <c r="V2531">
        <v>344</v>
      </c>
      <c r="X2531">
        <v>1.07</v>
      </c>
      <c r="Z2531">
        <v>7.1</v>
      </c>
      <c r="AA2531">
        <v>2.9</v>
      </c>
      <c r="AC2531">
        <v>2</v>
      </c>
      <c r="AD2531">
        <v>648.5</v>
      </c>
      <c r="AE2531">
        <v>0.3</v>
      </c>
      <c r="AG2531">
        <v>0.16</v>
      </c>
      <c r="AH2531">
        <v>0.12</v>
      </c>
      <c r="AJ2531">
        <v>0.79</v>
      </c>
      <c r="AK2531">
        <v>14.8</v>
      </c>
      <c r="AM2531">
        <v>6.6</v>
      </c>
      <c r="AO2531">
        <v>22.5</v>
      </c>
      <c r="AP2531">
        <v>0.92</v>
      </c>
      <c r="AR2531">
        <v>34.630000000000003</v>
      </c>
      <c r="AV2531">
        <v>1.76</v>
      </c>
      <c r="AW2531">
        <v>2.8</v>
      </c>
      <c r="AY2531">
        <v>0.05</v>
      </c>
      <c r="AZ2531">
        <v>0.01</v>
      </c>
      <c r="BA2531">
        <v>100</v>
      </c>
      <c r="BD2531">
        <v>0.01</v>
      </c>
      <c r="BE2531">
        <v>0.09</v>
      </c>
      <c r="BF2531">
        <v>7.7</v>
      </c>
      <c r="BG2531">
        <v>13.6</v>
      </c>
      <c r="BI2531">
        <v>0.27</v>
      </c>
      <c r="BK2531">
        <v>182</v>
      </c>
      <c r="BL2531">
        <v>3.07</v>
      </c>
      <c r="BM2531">
        <v>6.0000000000000001E-3</v>
      </c>
      <c r="BN2531">
        <v>0.41</v>
      </c>
      <c r="BQ2531">
        <v>23.4</v>
      </c>
      <c r="BR2531">
        <v>4.4999999999999998E-2</v>
      </c>
      <c r="BU2531">
        <v>13.25</v>
      </c>
      <c r="BV2531">
        <v>5</v>
      </c>
      <c r="BX2531">
        <v>1</v>
      </c>
      <c r="BY2531">
        <v>8.3000000000000007</v>
      </c>
      <c r="BZ2531">
        <v>0.5</v>
      </c>
      <c r="CB2531">
        <v>0.04</v>
      </c>
      <c r="CD2531">
        <v>1.52</v>
      </c>
      <c r="CE2531">
        <v>2.5</v>
      </c>
      <c r="CF2531">
        <v>1.2</v>
      </c>
      <c r="CH2531">
        <v>0.7</v>
      </c>
      <c r="CJ2531">
        <v>30.9</v>
      </c>
      <c r="CK2531">
        <v>2.5000000000000001E-2</v>
      </c>
      <c r="CM2531">
        <v>0.11</v>
      </c>
      <c r="CN2531">
        <v>2.2000000000000002</v>
      </c>
      <c r="CO2531">
        <v>1.0999999999999999E-2</v>
      </c>
      <c r="CP2531">
        <v>0.3</v>
      </c>
      <c r="CR2531">
        <v>0.9</v>
      </c>
      <c r="CS2531">
        <v>47</v>
      </c>
      <c r="CT2531">
        <v>0.05</v>
      </c>
      <c r="CU2531">
        <v>6</v>
      </c>
      <c r="CX2531">
        <v>96</v>
      </c>
      <c r="CY2531">
        <v>0.5</v>
      </c>
    </row>
    <row r="2532" spans="1:103">
      <c r="A2532" t="s">
        <v>2797</v>
      </c>
      <c r="B2532">
        <v>119803</v>
      </c>
      <c r="C2532" t="s">
        <v>104</v>
      </c>
      <c r="D2532" t="s">
        <v>105</v>
      </c>
      <c r="E2532">
        <v>505009</v>
      </c>
      <c r="F2532">
        <v>7183365</v>
      </c>
      <c r="G2532">
        <v>488</v>
      </c>
      <c r="H2532" s="1">
        <v>40769</v>
      </c>
      <c r="I2532" t="s">
        <v>2349</v>
      </c>
      <c r="J2532" t="s">
        <v>107</v>
      </c>
      <c r="K2532" t="s">
        <v>108</v>
      </c>
      <c r="L2532" t="s">
        <v>109</v>
      </c>
      <c r="M2532" t="s">
        <v>110</v>
      </c>
      <c r="N2532" t="s">
        <v>111</v>
      </c>
      <c r="O2532" t="s">
        <v>2797</v>
      </c>
      <c r="P2532" t="s">
        <v>112</v>
      </c>
      <c r="Q2532" t="s">
        <v>2783</v>
      </c>
      <c r="R2532" t="s">
        <v>2784</v>
      </c>
      <c r="T2532" s="1">
        <v>40736</v>
      </c>
      <c r="V2532">
        <v>575</v>
      </c>
      <c r="X2532">
        <v>1.23</v>
      </c>
      <c r="Z2532">
        <v>9</v>
      </c>
      <c r="AA2532">
        <v>3.4</v>
      </c>
      <c r="AC2532">
        <v>2</v>
      </c>
      <c r="AD2532">
        <v>1352.9</v>
      </c>
      <c r="AE2532">
        <v>0.3</v>
      </c>
      <c r="AG2532">
        <v>0.23</v>
      </c>
      <c r="AH2532">
        <v>0.25</v>
      </c>
      <c r="AJ2532">
        <v>2.2999999999999998</v>
      </c>
      <c r="AK2532">
        <v>14.3</v>
      </c>
      <c r="AM2532">
        <v>7.1</v>
      </c>
      <c r="AO2532">
        <v>25.1</v>
      </c>
      <c r="AP2532">
        <v>0.82</v>
      </c>
      <c r="AR2532">
        <v>51.14</v>
      </c>
      <c r="AV2532">
        <v>2.04</v>
      </c>
      <c r="AW2532">
        <v>3.3</v>
      </c>
      <c r="AY2532">
        <v>0.05</v>
      </c>
      <c r="AZ2532">
        <v>0.01</v>
      </c>
      <c r="BA2532">
        <v>168</v>
      </c>
      <c r="BD2532">
        <v>0.02</v>
      </c>
      <c r="BE2532">
        <v>0.13</v>
      </c>
      <c r="BF2532">
        <v>6.7</v>
      </c>
      <c r="BG2532">
        <v>14</v>
      </c>
      <c r="BI2532">
        <v>0.28999999999999998</v>
      </c>
      <c r="BK2532">
        <v>71</v>
      </c>
      <c r="BL2532">
        <v>4.38</v>
      </c>
      <c r="BM2532">
        <v>0.01</v>
      </c>
      <c r="BN2532">
        <v>0.42</v>
      </c>
      <c r="BQ2532">
        <v>48.1</v>
      </c>
      <c r="BR2532">
        <v>5.8000000000000003E-2</v>
      </c>
      <c r="BU2532">
        <v>22.48</v>
      </c>
      <c r="BV2532">
        <v>5</v>
      </c>
      <c r="BX2532">
        <v>5</v>
      </c>
      <c r="BY2532">
        <v>9.1999999999999993</v>
      </c>
      <c r="BZ2532">
        <v>5</v>
      </c>
      <c r="CB2532">
        <v>7.0000000000000007E-2</v>
      </c>
      <c r="CD2532">
        <v>1.65</v>
      </c>
      <c r="CE2532">
        <v>3.2</v>
      </c>
      <c r="CF2532">
        <v>1.9</v>
      </c>
      <c r="CH2532">
        <v>1.9</v>
      </c>
      <c r="CJ2532">
        <v>52</v>
      </c>
      <c r="CK2532">
        <v>2.5000000000000001E-2</v>
      </c>
      <c r="CM2532">
        <v>0.11</v>
      </c>
      <c r="CN2532">
        <v>1.9</v>
      </c>
      <c r="CO2532">
        <v>5.0000000000000001E-3</v>
      </c>
      <c r="CP2532">
        <v>0.46</v>
      </c>
      <c r="CR2532">
        <v>1</v>
      </c>
      <c r="CS2532">
        <v>53</v>
      </c>
      <c r="CT2532">
        <v>0.05</v>
      </c>
      <c r="CU2532">
        <v>8.6199999999999992</v>
      </c>
      <c r="CX2532">
        <v>147.9</v>
      </c>
      <c r="CY2532">
        <v>1.1000000000000001</v>
      </c>
    </row>
    <row r="2533" spans="1:103">
      <c r="A2533" t="s">
        <v>2798</v>
      </c>
      <c r="B2533">
        <v>1349645</v>
      </c>
      <c r="C2533" t="s">
        <v>104</v>
      </c>
      <c r="D2533" t="s">
        <v>105</v>
      </c>
      <c r="E2533">
        <v>505968</v>
      </c>
      <c r="F2533">
        <v>7182396</v>
      </c>
      <c r="G2533">
        <v>614</v>
      </c>
      <c r="H2533" s="1">
        <v>41505</v>
      </c>
      <c r="I2533" t="s">
        <v>2174</v>
      </c>
      <c r="J2533" t="s">
        <v>119</v>
      </c>
      <c r="K2533" t="s">
        <v>108</v>
      </c>
      <c r="L2533" t="s">
        <v>109</v>
      </c>
      <c r="M2533" t="s">
        <v>120</v>
      </c>
      <c r="N2533" t="s">
        <v>111</v>
      </c>
      <c r="O2533" t="s">
        <v>2798</v>
      </c>
      <c r="P2533" t="s">
        <v>112</v>
      </c>
      <c r="Q2533" t="s">
        <v>2127</v>
      </c>
      <c r="R2533" t="s">
        <v>2128</v>
      </c>
      <c r="T2533" s="1">
        <v>41477</v>
      </c>
      <c r="V2533">
        <v>495</v>
      </c>
      <c r="X2533">
        <v>0.38</v>
      </c>
      <c r="Z2533">
        <v>27.1</v>
      </c>
      <c r="AA2533">
        <v>21.8</v>
      </c>
      <c r="AC2533">
        <v>9</v>
      </c>
      <c r="AD2533">
        <v>494.4</v>
      </c>
      <c r="AG2533">
        <v>0.09</v>
      </c>
      <c r="AH2533">
        <v>0.11</v>
      </c>
      <c r="AJ2533">
        <v>0.52</v>
      </c>
      <c r="AM2533">
        <v>2.8</v>
      </c>
      <c r="AO2533">
        <v>18.2</v>
      </c>
      <c r="AR2533">
        <v>103.99</v>
      </c>
      <c r="AV2533">
        <v>2.5</v>
      </c>
      <c r="AW2533">
        <v>3.2</v>
      </c>
      <c r="BA2533">
        <v>410</v>
      </c>
      <c r="BE2533">
        <v>0.18</v>
      </c>
      <c r="BF2533">
        <v>1.3</v>
      </c>
      <c r="BI2533">
        <v>0.04</v>
      </c>
      <c r="BK2533">
        <v>838</v>
      </c>
      <c r="BL2533">
        <v>0.8</v>
      </c>
      <c r="BM2533">
        <v>4.0000000000000001E-3</v>
      </c>
      <c r="BQ2533">
        <v>43.4</v>
      </c>
      <c r="BR2533">
        <v>4.2000000000000003E-2</v>
      </c>
      <c r="BU2533">
        <v>28.96</v>
      </c>
      <c r="CB2533">
        <v>0.36</v>
      </c>
      <c r="CD2533">
        <v>2.72</v>
      </c>
      <c r="CE2533">
        <v>4.2</v>
      </c>
      <c r="CF2533">
        <v>2.6</v>
      </c>
      <c r="CJ2533">
        <v>103.8</v>
      </c>
      <c r="CM2533">
        <v>0.32</v>
      </c>
      <c r="CN2533">
        <v>0.9</v>
      </c>
      <c r="CO2533">
        <v>3.0000000000000001E-3</v>
      </c>
      <c r="CP2533">
        <v>0.53</v>
      </c>
      <c r="CR2533">
        <v>0.9</v>
      </c>
      <c r="CS2533">
        <v>63</v>
      </c>
      <c r="CT2533">
        <v>0.05</v>
      </c>
      <c r="CX2533">
        <v>218.3</v>
      </c>
    </row>
    <row r="2534" spans="1:103">
      <c r="A2534" t="s">
        <v>2799</v>
      </c>
      <c r="B2534">
        <v>1349648</v>
      </c>
      <c r="C2534" t="s">
        <v>104</v>
      </c>
      <c r="D2534" t="s">
        <v>105</v>
      </c>
      <c r="E2534">
        <v>505933</v>
      </c>
      <c r="F2534">
        <v>7182251</v>
      </c>
      <c r="G2534">
        <v>590</v>
      </c>
      <c r="H2534" s="1">
        <v>41505</v>
      </c>
      <c r="I2534" t="s">
        <v>2174</v>
      </c>
      <c r="J2534" t="s">
        <v>119</v>
      </c>
      <c r="K2534" t="s">
        <v>108</v>
      </c>
      <c r="L2534" t="s">
        <v>109</v>
      </c>
      <c r="M2534" t="s">
        <v>120</v>
      </c>
      <c r="N2534" t="s">
        <v>111</v>
      </c>
      <c r="O2534" t="s">
        <v>2799</v>
      </c>
      <c r="P2534" t="s">
        <v>112</v>
      </c>
      <c r="Q2534" t="s">
        <v>2127</v>
      </c>
      <c r="R2534" t="s">
        <v>2128</v>
      </c>
      <c r="T2534" s="1">
        <v>41477</v>
      </c>
      <c r="V2534">
        <v>361</v>
      </c>
      <c r="X2534">
        <v>1.7</v>
      </c>
      <c r="Z2534">
        <v>39</v>
      </c>
      <c r="AA2534">
        <v>1.1000000000000001</v>
      </c>
      <c r="AC2534">
        <v>4</v>
      </c>
      <c r="AD2534">
        <v>253.3</v>
      </c>
      <c r="AG2534">
        <v>0.1</v>
      </c>
      <c r="AH2534">
        <v>0.06</v>
      </c>
      <c r="AJ2534">
        <v>0.95</v>
      </c>
      <c r="AM2534">
        <v>5.9</v>
      </c>
      <c r="AO2534">
        <v>42.6</v>
      </c>
      <c r="AR2534">
        <v>36.369999999999997</v>
      </c>
      <c r="AV2534">
        <v>2.14</v>
      </c>
      <c r="AW2534">
        <v>4.5</v>
      </c>
      <c r="BA2534">
        <v>65</v>
      </c>
      <c r="BE2534">
        <v>0.11</v>
      </c>
      <c r="BF2534">
        <v>7.6</v>
      </c>
      <c r="BI2534">
        <v>0.28000000000000003</v>
      </c>
      <c r="BK2534">
        <v>107</v>
      </c>
      <c r="BL2534">
        <v>36.56</v>
      </c>
      <c r="BM2534">
        <v>5.0000000000000001E-4</v>
      </c>
      <c r="BQ2534">
        <v>56.5</v>
      </c>
      <c r="BR2534">
        <v>5.3999999999999999E-2</v>
      </c>
      <c r="BU2534">
        <v>15.16</v>
      </c>
      <c r="CB2534">
        <v>0.1</v>
      </c>
      <c r="CD2534">
        <v>11.88</v>
      </c>
      <c r="CE2534">
        <v>2.9</v>
      </c>
      <c r="CF2534">
        <v>6</v>
      </c>
      <c r="CJ2534">
        <v>48.1</v>
      </c>
      <c r="CM2534">
        <v>0.13</v>
      </c>
      <c r="CN2534">
        <v>2.7</v>
      </c>
      <c r="CO2534">
        <v>1.7999999999999999E-2</v>
      </c>
      <c r="CP2534">
        <v>2.77</v>
      </c>
      <c r="CR2534">
        <v>2.2999999999999998</v>
      </c>
      <c r="CS2534">
        <v>803</v>
      </c>
      <c r="CT2534">
        <v>0.2</v>
      </c>
      <c r="CX2534">
        <v>175.2</v>
      </c>
    </row>
    <row r="2535" spans="1:103">
      <c r="A2535" t="s">
        <v>2800</v>
      </c>
      <c r="B2535">
        <v>613988</v>
      </c>
      <c r="C2535" t="s">
        <v>104</v>
      </c>
      <c r="D2535" t="s">
        <v>105</v>
      </c>
      <c r="E2535">
        <v>514876</v>
      </c>
      <c r="F2535">
        <v>7178326</v>
      </c>
      <c r="G2535">
        <v>647</v>
      </c>
      <c r="H2535" s="1">
        <v>41125</v>
      </c>
      <c r="I2535" t="s">
        <v>641</v>
      </c>
      <c r="J2535" t="s">
        <v>107</v>
      </c>
      <c r="K2535" t="s">
        <v>108</v>
      </c>
      <c r="L2535" t="s">
        <v>109</v>
      </c>
      <c r="M2535" t="s">
        <v>120</v>
      </c>
      <c r="N2535" t="s">
        <v>111</v>
      </c>
      <c r="O2535" t="s">
        <v>2800</v>
      </c>
      <c r="P2535" t="s">
        <v>112</v>
      </c>
      <c r="Q2535" t="s">
        <v>2335</v>
      </c>
      <c r="R2535" t="s">
        <v>2336</v>
      </c>
      <c r="T2535" s="1">
        <v>41082</v>
      </c>
      <c r="V2535">
        <v>2119</v>
      </c>
      <c r="X2535">
        <v>0.5</v>
      </c>
      <c r="Z2535">
        <v>24.1</v>
      </c>
      <c r="AA2535">
        <v>2.6</v>
      </c>
      <c r="AC2535">
        <v>15</v>
      </c>
      <c r="AD2535">
        <v>679.2</v>
      </c>
      <c r="AG2535">
        <v>0.17</v>
      </c>
      <c r="AH2535">
        <v>0.83</v>
      </c>
      <c r="AJ2535">
        <v>12.27</v>
      </c>
      <c r="AM2535">
        <v>5</v>
      </c>
      <c r="AO2535">
        <v>56</v>
      </c>
      <c r="AR2535">
        <v>101.49</v>
      </c>
      <c r="AV2535">
        <v>1.73</v>
      </c>
      <c r="AW2535">
        <v>2.5</v>
      </c>
      <c r="BA2535">
        <v>349</v>
      </c>
      <c r="BE2535">
        <v>0.15</v>
      </c>
      <c r="BF2535">
        <v>6.1</v>
      </c>
      <c r="BI2535">
        <v>0.13</v>
      </c>
      <c r="BK2535">
        <v>109</v>
      </c>
      <c r="BL2535">
        <v>25.75</v>
      </c>
      <c r="BM2535">
        <v>7.0000000000000001E-3</v>
      </c>
      <c r="BQ2535">
        <v>119</v>
      </c>
      <c r="BR2535">
        <v>0.188</v>
      </c>
      <c r="BU2535">
        <v>9.41</v>
      </c>
      <c r="CB2535">
        <v>0.23</v>
      </c>
      <c r="CD2535">
        <v>9.7200000000000006</v>
      </c>
      <c r="CE2535">
        <v>4</v>
      </c>
      <c r="CF2535">
        <v>10.199999999999999</v>
      </c>
      <c r="CJ2535">
        <v>153.69999999999999</v>
      </c>
      <c r="CM2535">
        <v>0.14000000000000001</v>
      </c>
      <c r="CN2535">
        <v>2</v>
      </c>
      <c r="CO2535">
        <v>3.0000000000000001E-3</v>
      </c>
      <c r="CP2535">
        <v>0.67</v>
      </c>
      <c r="CR2535">
        <v>9.1</v>
      </c>
      <c r="CS2535">
        <v>463</v>
      </c>
      <c r="CT2535">
        <v>0.1</v>
      </c>
      <c r="CX2535">
        <v>778.7</v>
      </c>
    </row>
    <row r="2536" spans="1:103">
      <c r="A2536" t="s">
        <v>2801</v>
      </c>
      <c r="B2536" t="s">
        <v>2802</v>
      </c>
      <c r="C2536" t="s">
        <v>104</v>
      </c>
      <c r="D2536" t="s">
        <v>105</v>
      </c>
      <c r="E2536">
        <v>515563</v>
      </c>
      <c r="F2536">
        <v>7187904</v>
      </c>
      <c r="G2536">
        <v>1022</v>
      </c>
      <c r="H2536" s="1">
        <v>41133</v>
      </c>
      <c r="I2536" t="s">
        <v>395</v>
      </c>
      <c r="J2536" t="s">
        <v>107</v>
      </c>
      <c r="K2536" t="s">
        <v>108</v>
      </c>
      <c r="L2536" t="s">
        <v>109</v>
      </c>
      <c r="M2536" t="s">
        <v>120</v>
      </c>
      <c r="N2536" t="s">
        <v>111</v>
      </c>
      <c r="O2536" t="s">
        <v>2801</v>
      </c>
      <c r="P2536" t="s">
        <v>112</v>
      </c>
      <c r="Q2536" t="s">
        <v>243</v>
      </c>
      <c r="R2536" t="s">
        <v>244</v>
      </c>
      <c r="T2536" s="1">
        <v>41104</v>
      </c>
      <c r="V2536">
        <v>66</v>
      </c>
      <c r="X2536">
        <v>2.44</v>
      </c>
      <c r="Z2536">
        <v>13.3</v>
      </c>
      <c r="AA2536">
        <v>3.4</v>
      </c>
      <c r="AC2536">
        <v>1</v>
      </c>
      <c r="AD2536">
        <v>214.1</v>
      </c>
      <c r="AG2536">
        <v>0.28000000000000003</v>
      </c>
      <c r="AH2536">
        <v>0.08</v>
      </c>
      <c r="AJ2536">
        <v>0.34</v>
      </c>
      <c r="AM2536">
        <v>8.4</v>
      </c>
      <c r="AO2536">
        <v>35.200000000000003</v>
      </c>
      <c r="AR2536">
        <v>19.12</v>
      </c>
      <c r="AV2536">
        <v>3.28</v>
      </c>
      <c r="AW2536">
        <v>7.6</v>
      </c>
      <c r="BA2536">
        <v>35</v>
      </c>
      <c r="BE2536">
        <v>0.06</v>
      </c>
      <c r="BF2536">
        <v>11.9</v>
      </c>
      <c r="BI2536">
        <v>0.42</v>
      </c>
      <c r="BK2536">
        <v>229</v>
      </c>
      <c r="BL2536">
        <v>3.72</v>
      </c>
      <c r="BM2536">
        <v>2E-3</v>
      </c>
      <c r="BQ2536">
        <v>25.1</v>
      </c>
      <c r="BR2536">
        <v>0.03</v>
      </c>
      <c r="BU2536">
        <v>20.16</v>
      </c>
      <c r="CB2536">
        <v>0.02</v>
      </c>
      <c r="CD2536">
        <v>1.27</v>
      </c>
      <c r="CE2536">
        <v>3.1</v>
      </c>
      <c r="CF2536">
        <v>0.9</v>
      </c>
      <c r="CJ2536">
        <v>11.7</v>
      </c>
      <c r="CM2536">
        <v>0.08</v>
      </c>
      <c r="CN2536">
        <v>3.8</v>
      </c>
      <c r="CO2536">
        <v>3.1E-2</v>
      </c>
      <c r="CP2536">
        <v>0.32</v>
      </c>
      <c r="CR2536">
        <v>0.7</v>
      </c>
      <c r="CS2536">
        <v>83</v>
      </c>
      <c r="CT2536">
        <v>0.2</v>
      </c>
      <c r="CX2536">
        <v>63.7</v>
      </c>
    </row>
    <row r="2537" spans="1:103">
      <c r="A2537" t="s">
        <v>2803</v>
      </c>
      <c r="B2537" t="s">
        <v>2804</v>
      </c>
      <c r="C2537" t="s">
        <v>104</v>
      </c>
      <c r="D2537" t="s">
        <v>105</v>
      </c>
      <c r="E2537">
        <v>515324</v>
      </c>
      <c r="F2537">
        <v>7187344</v>
      </c>
      <c r="G2537">
        <v>988</v>
      </c>
      <c r="H2537" s="1">
        <v>41133</v>
      </c>
      <c r="I2537" t="s">
        <v>395</v>
      </c>
      <c r="J2537" t="s">
        <v>107</v>
      </c>
      <c r="K2537" t="s">
        <v>108</v>
      </c>
      <c r="L2537" t="s">
        <v>109</v>
      </c>
      <c r="M2537" t="s">
        <v>120</v>
      </c>
      <c r="N2537" t="s">
        <v>111</v>
      </c>
      <c r="O2537" t="s">
        <v>2803</v>
      </c>
      <c r="P2537" t="s">
        <v>112</v>
      </c>
      <c r="Q2537" t="s">
        <v>243</v>
      </c>
      <c r="R2537" t="s">
        <v>244</v>
      </c>
      <c r="T2537" s="1">
        <v>41104</v>
      </c>
      <c r="V2537">
        <v>179</v>
      </c>
      <c r="X2537">
        <v>1.4</v>
      </c>
      <c r="Z2537">
        <v>10.199999999999999</v>
      </c>
      <c r="AA2537">
        <v>9.3000000000000007</v>
      </c>
      <c r="AC2537">
        <v>3</v>
      </c>
      <c r="AD2537">
        <v>549.20000000000005</v>
      </c>
      <c r="AG2537">
        <v>0.28000000000000003</v>
      </c>
      <c r="AH2537">
        <v>0.1</v>
      </c>
      <c r="AJ2537">
        <v>0.44</v>
      </c>
      <c r="AM2537">
        <v>9.3000000000000007</v>
      </c>
      <c r="AO2537">
        <v>29</v>
      </c>
      <c r="AR2537">
        <v>32.25</v>
      </c>
      <c r="AV2537">
        <v>3.13</v>
      </c>
      <c r="AW2537">
        <v>5.5</v>
      </c>
      <c r="BA2537">
        <v>41</v>
      </c>
      <c r="BE2537">
        <v>0.12</v>
      </c>
      <c r="BF2537">
        <v>6.1</v>
      </c>
      <c r="BI2537">
        <v>0.38</v>
      </c>
      <c r="BK2537">
        <v>235</v>
      </c>
      <c r="BL2537">
        <v>2.96</v>
      </c>
      <c r="BM2537">
        <v>7.0000000000000001E-3</v>
      </c>
      <c r="BQ2537">
        <v>35.200000000000003</v>
      </c>
      <c r="BR2537">
        <v>3.5000000000000003E-2</v>
      </c>
      <c r="BU2537">
        <v>15.85</v>
      </c>
      <c r="CB2537">
        <v>0.04</v>
      </c>
      <c r="CD2537">
        <v>1.25</v>
      </c>
      <c r="CE2537">
        <v>3.1</v>
      </c>
      <c r="CF2537">
        <v>0.6</v>
      </c>
      <c r="CJ2537">
        <v>14.9</v>
      </c>
      <c r="CM2537">
        <v>7.0000000000000007E-2</v>
      </c>
      <c r="CN2537">
        <v>1.8</v>
      </c>
      <c r="CO2537">
        <v>0.01</v>
      </c>
      <c r="CP2537">
        <v>0.36</v>
      </c>
      <c r="CR2537">
        <v>0.5</v>
      </c>
      <c r="CS2537">
        <v>54</v>
      </c>
      <c r="CT2537">
        <v>0.1</v>
      </c>
      <c r="CX2537">
        <v>89.1</v>
      </c>
    </row>
    <row r="2538" spans="1:103">
      <c r="A2538" t="s">
        <v>2805</v>
      </c>
      <c r="B2538" t="s">
        <v>2806</v>
      </c>
      <c r="C2538" t="s">
        <v>104</v>
      </c>
      <c r="D2538" t="s">
        <v>105</v>
      </c>
      <c r="E2538">
        <v>514945</v>
      </c>
      <c r="F2538">
        <v>7187332</v>
      </c>
      <c r="G2538">
        <v>1065</v>
      </c>
      <c r="H2538" s="1">
        <v>41133</v>
      </c>
      <c r="I2538" t="s">
        <v>395</v>
      </c>
      <c r="J2538" t="s">
        <v>107</v>
      </c>
      <c r="K2538" t="s">
        <v>108</v>
      </c>
      <c r="L2538" t="s">
        <v>109</v>
      </c>
      <c r="M2538" t="s">
        <v>120</v>
      </c>
      <c r="N2538" t="s">
        <v>111</v>
      </c>
      <c r="O2538" t="s">
        <v>2805</v>
      </c>
      <c r="P2538" t="s">
        <v>112</v>
      </c>
      <c r="Q2538" t="s">
        <v>243</v>
      </c>
      <c r="R2538" t="s">
        <v>244</v>
      </c>
      <c r="T2538" s="1">
        <v>41105</v>
      </c>
      <c r="V2538">
        <v>134</v>
      </c>
      <c r="X2538">
        <v>1.71</v>
      </c>
      <c r="Z2538">
        <v>11.6</v>
      </c>
      <c r="AA2538">
        <v>2.6</v>
      </c>
      <c r="AC2538">
        <v>2</v>
      </c>
      <c r="AD2538">
        <v>381.7</v>
      </c>
      <c r="AG2538">
        <v>0.26</v>
      </c>
      <c r="AH2538">
        <v>0.09</v>
      </c>
      <c r="AJ2538">
        <v>0.22</v>
      </c>
      <c r="AM2538">
        <v>11.9</v>
      </c>
      <c r="AO2538">
        <v>32.5</v>
      </c>
      <c r="AR2538">
        <v>40.99</v>
      </c>
      <c r="AV2538">
        <v>3.72</v>
      </c>
      <c r="AW2538">
        <v>6.3</v>
      </c>
      <c r="BA2538">
        <v>57</v>
      </c>
      <c r="BE2538">
        <v>0.1</v>
      </c>
      <c r="BF2538">
        <v>4.2</v>
      </c>
      <c r="BI2538">
        <v>0.37</v>
      </c>
      <c r="BK2538">
        <v>228</v>
      </c>
      <c r="BL2538">
        <v>2.64</v>
      </c>
      <c r="BM2538">
        <v>4.0000000000000001E-3</v>
      </c>
      <c r="BQ2538">
        <v>34.1</v>
      </c>
      <c r="BR2538">
        <v>7.5999999999999998E-2</v>
      </c>
      <c r="BU2538">
        <v>23.93</v>
      </c>
      <c r="CB2538">
        <v>0.04</v>
      </c>
      <c r="CD2538">
        <v>1.34</v>
      </c>
      <c r="CE2538">
        <v>3.3</v>
      </c>
      <c r="CF2538">
        <v>0.5</v>
      </c>
      <c r="CJ2538">
        <v>8.1999999999999993</v>
      </c>
      <c r="CM2538">
        <v>0.08</v>
      </c>
      <c r="CN2538">
        <v>1.7</v>
      </c>
      <c r="CO2538">
        <v>3.0000000000000001E-3</v>
      </c>
      <c r="CP2538">
        <v>0.34</v>
      </c>
      <c r="CR2538">
        <v>0.4</v>
      </c>
      <c r="CS2538">
        <v>57</v>
      </c>
      <c r="CT2538">
        <v>0.05</v>
      </c>
      <c r="CX2538">
        <v>85.8</v>
      </c>
    </row>
    <row r="2539" spans="1:103">
      <c r="A2539" t="s">
        <v>2807</v>
      </c>
      <c r="B2539" t="s">
        <v>2808</v>
      </c>
      <c r="C2539" t="s">
        <v>104</v>
      </c>
      <c r="D2539" t="s">
        <v>105</v>
      </c>
      <c r="E2539">
        <v>514455</v>
      </c>
      <c r="F2539">
        <v>7188070</v>
      </c>
      <c r="G2539">
        <v>844</v>
      </c>
      <c r="H2539" s="1">
        <v>41133</v>
      </c>
      <c r="I2539" t="s">
        <v>395</v>
      </c>
      <c r="J2539" t="s">
        <v>107</v>
      </c>
      <c r="K2539" t="s">
        <v>108</v>
      </c>
      <c r="L2539" t="s">
        <v>109</v>
      </c>
      <c r="M2539" t="s">
        <v>120</v>
      </c>
      <c r="N2539" t="s">
        <v>111</v>
      </c>
      <c r="O2539" t="s">
        <v>2807</v>
      </c>
      <c r="P2539" t="s">
        <v>112</v>
      </c>
      <c r="Q2539" t="s">
        <v>243</v>
      </c>
      <c r="R2539" t="s">
        <v>244</v>
      </c>
      <c r="T2539" s="1">
        <v>41105</v>
      </c>
      <c r="V2539">
        <v>11681</v>
      </c>
      <c r="X2539">
        <v>1.21</v>
      </c>
      <c r="Z2539">
        <v>44</v>
      </c>
      <c r="AA2539">
        <v>2.5</v>
      </c>
      <c r="AC2539">
        <v>4</v>
      </c>
      <c r="AD2539">
        <v>4081.5</v>
      </c>
      <c r="AG2539">
        <v>0.09</v>
      </c>
      <c r="AH2539">
        <v>7.42</v>
      </c>
      <c r="AJ2539">
        <v>52.36</v>
      </c>
      <c r="AM2539">
        <v>3.9</v>
      </c>
      <c r="AO2539">
        <v>240.3</v>
      </c>
      <c r="AR2539">
        <v>102.37</v>
      </c>
      <c r="AV2539">
        <v>1.39</v>
      </c>
      <c r="AW2539">
        <v>4.7</v>
      </c>
      <c r="BA2539">
        <v>214</v>
      </c>
      <c r="BE2539">
        <v>0.02</v>
      </c>
      <c r="BF2539">
        <v>8.9</v>
      </c>
      <c r="BI2539">
        <v>4.17</v>
      </c>
      <c r="BK2539">
        <v>86</v>
      </c>
      <c r="BL2539">
        <v>16.190000000000001</v>
      </c>
      <c r="BM2539">
        <v>2.4E-2</v>
      </c>
      <c r="BQ2539">
        <v>222</v>
      </c>
      <c r="BR2539">
        <v>0.48899999999999999</v>
      </c>
      <c r="BU2539">
        <v>4.59</v>
      </c>
      <c r="CB2539">
        <v>0.09</v>
      </c>
      <c r="CD2539">
        <v>2.5299999999999998</v>
      </c>
      <c r="CE2539">
        <v>2.9</v>
      </c>
      <c r="CF2539">
        <v>8.1</v>
      </c>
      <c r="CJ2539">
        <v>469.4</v>
      </c>
      <c r="CM2539">
        <v>0.06</v>
      </c>
      <c r="CN2539">
        <v>0.3</v>
      </c>
      <c r="CO2539">
        <v>8.9999999999999993E-3</v>
      </c>
      <c r="CP2539">
        <v>0.71</v>
      </c>
      <c r="CR2539">
        <v>10.1</v>
      </c>
      <c r="CS2539">
        <v>382</v>
      </c>
      <c r="CT2539">
        <v>0.5</v>
      </c>
      <c r="CX2539">
        <v>1641.4</v>
      </c>
    </row>
    <row r="2540" spans="1:103">
      <c r="A2540" t="s">
        <v>2809</v>
      </c>
      <c r="B2540">
        <v>119592</v>
      </c>
      <c r="C2540" t="s">
        <v>104</v>
      </c>
      <c r="D2540" t="s">
        <v>105</v>
      </c>
      <c r="E2540">
        <v>505087</v>
      </c>
      <c r="F2540">
        <v>7183303</v>
      </c>
      <c r="G2540">
        <v>524</v>
      </c>
      <c r="H2540" s="1">
        <v>40769</v>
      </c>
      <c r="I2540" t="s">
        <v>2349</v>
      </c>
      <c r="J2540" t="s">
        <v>107</v>
      </c>
      <c r="K2540" t="s">
        <v>108</v>
      </c>
      <c r="L2540" t="s">
        <v>109</v>
      </c>
      <c r="M2540" t="s">
        <v>110</v>
      </c>
      <c r="N2540" t="s">
        <v>111</v>
      </c>
      <c r="O2540" t="s">
        <v>2809</v>
      </c>
      <c r="P2540" t="s">
        <v>112</v>
      </c>
      <c r="Q2540" t="s">
        <v>2350</v>
      </c>
      <c r="R2540" t="s">
        <v>2351</v>
      </c>
      <c r="T2540" s="1">
        <v>40735</v>
      </c>
      <c r="V2540">
        <v>524</v>
      </c>
      <c r="X2540">
        <v>0.88</v>
      </c>
      <c r="Z2540">
        <v>16.7</v>
      </c>
      <c r="AA2540">
        <v>3.8</v>
      </c>
      <c r="AC2540">
        <v>3</v>
      </c>
      <c r="AD2540">
        <v>534.4</v>
      </c>
      <c r="AE2540">
        <v>0.6</v>
      </c>
      <c r="AG2540">
        <v>0.39</v>
      </c>
      <c r="AH2540">
        <v>0.06</v>
      </c>
      <c r="AJ2540">
        <v>1.98</v>
      </c>
      <c r="AK2540">
        <v>8.6</v>
      </c>
      <c r="AM2540">
        <v>7</v>
      </c>
      <c r="AO2540">
        <v>18</v>
      </c>
      <c r="AP2540">
        <v>1.08</v>
      </c>
      <c r="AR2540">
        <v>52.49</v>
      </c>
      <c r="AV2540">
        <v>2.87</v>
      </c>
      <c r="AW2540">
        <v>2.2999999999999998</v>
      </c>
      <c r="AY2540">
        <v>0.1</v>
      </c>
      <c r="AZ2540">
        <v>0.01</v>
      </c>
      <c r="BA2540">
        <v>60</v>
      </c>
      <c r="BD2540">
        <v>7.0000000000000007E-2</v>
      </c>
      <c r="BE2540">
        <v>0.14000000000000001</v>
      </c>
      <c r="BF2540">
        <v>3.2</v>
      </c>
      <c r="BG2540">
        <v>15.1</v>
      </c>
      <c r="BI2540">
        <v>0.18</v>
      </c>
      <c r="BK2540">
        <v>103</v>
      </c>
      <c r="BL2540">
        <v>10.72</v>
      </c>
      <c r="BM2540">
        <v>4.2000000000000003E-2</v>
      </c>
      <c r="BN2540">
        <v>0.08</v>
      </c>
      <c r="BQ2540">
        <v>47.4</v>
      </c>
      <c r="BR2540">
        <v>6.8000000000000005E-2</v>
      </c>
      <c r="BU2540">
        <v>37.92</v>
      </c>
      <c r="BV2540">
        <v>5</v>
      </c>
      <c r="BX2540">
        <v>5</v>
      </c>
      <c r="BY2540">
        <v>9.8000000000000007</v>
      </c>
      <c r="BZ2540">
        <v>5</v>
      </c>
      <c r="CB2540">
        <v>0.32</v>
      </c>
      <c r="CD2540">
        <v>5.09</v>
      </c>
      <c r="CE2540">
        <v>3</v>
      </c>
      <c r="CF2540">
        <v>4.5</v>
      </c>
      <c r="CH2540">
        <v>0.7</v>
      </c>
      <c r="CJ2540">
        <v>71.099999999999994</v>
      </c>
      <c r="CK2540">
        <v>2.5000000000000001E-2</v>
      </c>
      <c r="CM2540">
        <v>0.11</v>
      </c>
      <c r="CN2540">
        <v>2.4</v>
      </c>
      <c r="CO2540">
        <v>2E-3</v>
      </c>
      <c r="CP2540">
        <v>1.29</v>
      </c>
      <c r="CR2540">
        <v>0.7</v>
      </c>
      <c r="CS2540">
        <v>42</v>
      </c>
      <c r="CT2540">
        <v>0.05</v>
      </c>
      <c r="CU2540">
        <v>8.42</v>
      </c>
      <c r="CX2540">
        <v>329.3</v>
      </c>
      <c r="CY2540">
        <v>0.4</v>
      </c>
    </row>
    <row r="2541" spans="1:103">
      <c r="A2541" t="s">
        <v>2810</v>
      </c>
      <c r="B2541">
        <v>119599</v>
      </c>
      <c r="C2541" t="s">
        <v>104</v>
      </c>
      <c r="D2541" t="s">
        <v>105</v>
      </c>
      <c r="E2541">
        <v>505799</v>
      </c>
      <c r="F2541">
        <v>7183900</v>
      </c>
      <c r="H2541" s="1">
        <v>40769</v>
      </c>
      <c r="I2541" t="s">
        <v>2349</v>
      </c>
      <c r="J2541" t="s">
        <v>107</v>
      </c>
      <c r="K2541" t="s">
        <v>108</v>
      </c>
      <c r="L2541" t="s">
        <v>109</v>
      </c>
      <c r="M2541" t="s">
        <v>110</v>
      </c>
      <c r="N2541" t="s">
        <v>111</v>
      </c>
      <c r="O2541" t="s">
        <v>2810</v>
      </c>
      <c r="P2541" t="s">
        <v>112</v>
      </c>
      <c r="Q2541" t="s">
        <v>2350</v>
      </c>
      <c r="R2541" t="s">
        <v>2351</v>
      </c>
      <c r="T2541" s="1">
        <v>40736</v>
      </c>
      <c r="V2541">
        <v>758</v>
      </c>
      <c r="X2541">
        <v>1.61</v>
      </c>
      <c r="Z2541">
        <v>34.9</v>
      </c>
      <c r="AA2541">
        <v>1.1000000000000001</v>
      </c>
      <c r="AC2541">
        <v>1</v>
      </c>
      <c r="AD2541">
        <v>635.20000000000005</v>
      </c>
      <c r="AE2541">
        <v>1.1000000000000001</v>
      </c>
      <c r="AG2541">
        <v>0.24</v>
      </c>
      <c r="AH2541">
        <v>0.06</v>
      </c>
      <c r="AJ2541">
        <v>0.35</v>
      </c>
      <c r="AK2541">
        <v>7</v>
      </c>
      <c r="AM2541">
        <v>3.7</v>
      </c>
      <c r="AO2541">
        <v>27.4</v>
      </c>
      <c r="AP2541">
        <v>0.96</v>
      </c>
      <c r="AR2541">
        <v>56.64</v>
      </c>
      <c r="AV2541">
        <v>3.92</v>
      </c>
      <c r="AW2541">
        <v>4</v>
      </c>
      <c r="AY2541">
        <v>0.05</v>
      </c>
      <c r="AZ2541">
        <v>0.01</v>
      </c>
      <c r="BA2541">
        <v>40</v>
      </c>
      <c r="BD2541">
        <v>0.08</v>
      </c>
      <c r="BE2541">
        <v>0.27</v>
      </c>
      <c r="BF2541">
        <v>3.3</v>
      </c>
      <c r="BG2541">
        <v>13.2</v>
      </c>
      <c r="BI2541">
        <v>0.23</v>
      </c>
      <c r="BK2541">
        <v>52</v>
      </c>
      <c r="BL2541">
        <v>16.53</v>
      </c>
      <c r="BM2541">
        <v>2.9000000000000001E-2</v>
      </c>
      <c r="BN2541">
        <v>0.17</v>
      </c>
      <c r="BQ2541">
        <v>27.6</v>
      </c>
      <c r="BR2541">
        <v>9.7000000000000003E-2</v>
      </c>
      <c r="BU2541">
        <v>36.43</v>
      </c>
      <c r="BV2541">
        <v>5</v>
      </c>
      <c r="BX2541">
        <v>1</v>
      </c>
      <c r="BY2541">
        <v>15.3</v>
      </c>
      <c r="BZ2541">
        <v>0.5</v>
      </c>
      <c r="CB2541">
        <v>0.31</v>
      </c>
      <c r="CD2541">
        <v>7.42</v>
      </c>
      <c r="CE2541">
        <v>2.9</v>
      </c>
      <c r="CF2541">
        <v>6.9</v>
      </c>
      <c r="CH2541">
        <v>1.7</v>
      </c>
      <c r="CJ2541">
        <v>76.900000000000006</v>
      </c>
      <c r="CK2541">
        <v>2.5000000000000001E-2</v>
      </c>
      <c r="CM2541">
        <v>0.11</v>
      </c>
      <c r="CN2541">
        <v>2.6</v>
      </c>
      <c r="CO2541">
        <v>2E-3</v>
      </c>
      <c r="CP2541">
        <v>1.27</v>
      </c>
      <c r="CR2541">
        <v>0.5</v>
      </c>
      <c r="CS2541">
        <v>86</v>
      </c>
      <c r="CT2541">
        <v>0.05</v>
      </c>
      <c r="CU2541">
        <v>2.59</v>
      </c>
      <c r="CX2541">
        <v>194.5</v>
      </c>
      <c r="CY2541">
        <v>1.2</v>
      </c>
    </row>
    <row r="2542" spans="1:103">
      <c r="A2542" t="s">
        <v>2811</v>
      </c>
      <c r="B2542">
        <v>119654</v>
      </c>
      <c r="C2542" t="s">
        <v>104</v>
      </c>
      <c r="D2542" t="s">
        <v>105</v>
      </c>
      <c r="E2542">
        <v>505599</v>
      </c>
      <c r="F2542">
        <v>7183850</v>
      </c>
      <c r="H2542" s="1">
        <v>40769</v>
      </c>
      <c r="I2542" t="s">
        <v>2349</v>
      </c>
      <c r="J2542" t="s">
        <v>107</v>
      </c>
      <c r="K2542" t="s">
        <v>108</v>
      </c>
      <c r="L2542" t="s">
        <v>109</v>
      </c>
      <c r="M2542" t="s">
        <v>110</v>
      </c>
      <c r="N2542" t="s">
        <v>111</v>
      </c>
      <c r="O2542" t="s">
        <v>2811</v>
      </c>
      <c r="P2542" t="s">
        <v>112</v>
      </c>
      <c r="Q2542" t="s">
        <v>1680</v>
      </c>
      <c r="R2542" t="s">
        <v>1681</v>
      </c>
      <c r="T2542" s="1">
        <v>40736</v>
      </c>
      <c r="V2542">
        <v>264</v>
      </c>
      <c r="X2542">
        <v>1</v>
      </c>
      <c r="Z2542">
        <v>14</v>
      </c>
      <c r="AA2542">
        <v>1.5</v>
      </c>
      <c r="AC2542">
        <v>2</v>
      </c>
      <c r="AD2542">
        <v>643.70000000000005</v>
      </c>
      <c r="AE2542">
        <v>0.4</v>
      </c>
      <c r="AG2542">
        <v>0.21</v>
      </c>
      <c r="AH2542">
        <v>0.08</v>
      </c>
      <c r="AJ2542">
        <v>0.41</v>
      </c>
      <c r="AK2542">
        <v>8.1</v>
      </c>
      <c r="AM2542">
        <v>6.3</v>
      </c>
      <c r="AO2542">
        <v>18</v>
      </c>
      <c r="AP2542">
        <v>0.41</v>
      </c>
      <c r="AR2542">
        <v>30.38</v>
      </c>
      <c r="AV2542">
        <v>2.4300000000000002</v>
      </c>
      <c r="AW2542">
        <v>2.6</v>
      </c>
      <c r="AY2542">
        <v>0.05</v>
      </c>
      <c r="AZ2542">
        <v>0.01</v>
      </c>
      <c r="BA2542">
        <v>22</v>
      </c>
      <c r="BD2542">
        <v>0.03</v>
      </c>
      <c r="BE2542">
        <v>0.18</v>
      </c>
      <c r="BF2542">
        <v>3.8</v>
      </c>
      <c r="BG2542">
        <v>10.4</v>
      </c>
      <c r="BI2542">
        <v>0.21</v>
      </c>
      <c r="BK2542">
        <v>69</v>
      </c>
      <c r="BL2542">
        <v>6.67</v>
      </c>
      <c r="BM2542">
        <v>0.02</v>
      </c>
      <c r="BN2542">
        <v>0.19</v>
      </c>
      <c r="BQ2542">
        <v>28.8</v>
      </c>
      <c r="BR2542">
        <v>0.04</v>
      </c>
      <c r="BU2542">
        <v>25.36</v>
      </c>
      <c r="BV2542">
        <v>5</v>
      </c>
      <c r="BX2542">
        <v>1</v>
      </c>
      <c r="BY2542">
        <v>10.6</v>
      </c>
      <c r="BZ2542">
        <v>0.5</v>
      </c>
      <c r="CB2542">
        <v>0.23</v>
      </c>
      <c r="CD2542">
        <v>1.65</v>
      </c>
      <c r="CE2542">
        <v>1.8</v>
      </c>
      <c r="CF2542">
        <v>1.5</v>
      </c>
      <c r="CH2542">
        <v>0.6</v>
      </c>
      <c r="CJ2542">
        <v>45.2</v>
      </c>
      <c r="CK2542">
        <v>2.5000000000000001E-2</v>
      </c>
      <c r="CM2542">
        <v>7.0000000000000007E-2</v>
      </c>
      <c r="CN2542">
        <v>2.4</v>
      </c>
      <c r="CO2542">
        <v>5.0000000000000001E-3</v>
      </c>
      <c r="CP2542">
        <v>0.75</v>
      </c>
      <c r="CR2542">
        <v>0.3</v>
      </c>
      <c r="CS2542">
        <v>41</v>
      </c>
      <c r="CT2542">
        <v>0.05</v>
      </c>
      <c r="CU2542">
        <v>2.35</v>
      </c>
      <c r="CX2542">
        <v>152.9</v>
      </c>
      <c r="CY2542">
        <v>0.6</v>
      </c>
    </row>
    <row r="2543" spans="1:103">
      <c r="A2543" t="s">
        <v>2812</v>
      </c>
      <c r="B2543">
        <v>119660</v>
      </c>
      <c r="C2543" t="s">
        <v>104</v>
      </c>
      <c r="D2543" t="s">
        <v>105</v>
      </c>
      <c r="E2543">
        <v>505399</v>
      </c>
      <c r="F2543">
        <v>7183350</v>
      </c>
      <c r="H2543" s="1">
        <v>40769</v>
      </c>
      <c r="I2543" t="s">
        <v>2349</v>
      </c>
      <c r="J2543" t="s">
        <v>107</v>
      </c>
      <c r="K2543" t="s">
        <v>108</v>
      </c>
      <c r="L2543" t="s">
        <v>109</v>
      </c>
      <c r="M2543" t="s">
        <v>110</v>
      </c>
      <c r="N2543" t="s">
        <v>111</v>
      </c>
      <c r="O2543" t="s">
        <v>2812</v>
      </c>
      <c r="P2543" t="s">
        <v>112</v>
      </c>
      <c r="Q2543" t="s">
        <v>1680</v>
      </c>
      <c r="R2543" t="s">
        <v>1681</v>
      </c>
      <c r="T2543" s="1">
        <v>40736</v>
      </c>
      <c r="V2543">
        <v>186</v>
      </c>
      <c r="X2543">
        <v>1.32</v>
      </c>
      <c r="Z2543">
        <v>11.7</v>
      </c>
      <c r="AA2543">
        <v>1.3</v>
      </c>
      <c r="AC2543">
        <v>3</v>
      </c>
      <c r="AD2543">
        <v>470.6</v>
      </c>
      <c r="AE2543">
        <v>0.5</v>
      </c>
      <c r="AG2543">
        <v>0.22</v>
      </c>
      <c r="AH2543">
        <v>0.04</v>
      </c>
      <c r="AJ2543">
        <v>0.66</v>
      </c>
      <c r="AK2543">
        <v>5.9</v>
      </c>
      <c r="AM2543">
        <v>8.1999999999999993</v>
      </c>
      <c r="AO2543">
        <v>23.1</v>
      </c>
      <c r="AP2543">
        <v>0.9</v>
      </c>
      <c r="AR2543">
        <v>31.09</v>
      </c>
      <c r="AV2543">
        <v>2.4</v>
      </c>
      <c r="AW2543">
        <v>3.3</v>
      </c>
      <c r="AY2543">
        <v>0.05</v>
      </c>
      <c r="AZ2543">
        <v>0.01</v>
      </c>
      <c r="BA2543">
        <v>33</v>
      </c>
      <c r="BD2543">
        <v>0.03</v>
      </c>
      <c r="BE2543">
        <v>0.16</v>
      </c>
      <c r="BF2543">
        <v>2.4</v>
      </c>
      <c r="BG2543">
        <v>21.9</v>
      </c>
      <c r="BI2543">
        <v>0.2</v>
      </c>
      <c r="BK2543">
        <v>95</v>
      </c>
      <c r="BL2543">
        <v>4.96</v>
      </c>
      <c r="BM2543">
        <v>1.2999999999999999E-2</v>
      </c>
      <c r="BN2543">
        <v>0.21</v>
      </c>
      <c r="BQ2543">
        <v>40.6</v>
      </c>
      <c r="BR2543">
        <v>4.5999999999999999E-2</v>
      </c>
      <c r="BU2543">
        <v>25.37</v>
      </c>
      <c r="BV2543">
        <v>13</v>
      </c>
      <c r="BX2543">
        <v>1</v>
      </c>
      <c r="BY2543">
        <v>11</v>
      </c>
      <c r="BZ2543">
        <v>0.5</v>
      </c>
      <c r="CB2543">
        <v>0.14000000000000001</v>
      </c>
      <c r="CD2543">
        <v>2.61</v>
      </c>
      <c r="CE2543">
        <v>2.1</v>
      </c>
      <c r="CF2543">
        <v>1.8</v>
      </c>
      <c r="CH2543">
        <v>0.8</v>
      </c>
      <c r="CJ2543">
        <v>52.1</v>
      </c>
      <c r="CK2543">
        <v>2.5000000000000001E-2</v>
      </c>
      <c r="CM2543">
        <v>0.08</v>
      </c>
      <c r="CN2543">
        <v>1.7</v>
      </c>
      <c r="CO2543">
        <v>2E-3</v>
      </c>
      <c r="CP2543">
        <v>0.61</v>
      </c>
      <c r="CR2543">
        <v>0.3</v>
      </c>
      <c r="CS2543">
        <v>51</v>
      </c>
      <c r="CT2543">
        <v>0.05</v>
      </c>
      <c r="CU2543">
        <v>2.33</v>
      </c>
      <c r="CX2543">
        <v>207.7</v>
      </c>
      <c r="CY2543">
        <v>0.5</v>
      </c>
    </row>
    <row r="2544" spans="1:103">
      <c r="A2544" t="s">
        <v>2813</v>
      </c>
      <c r="B2544">
        <v>119666</v>
      </c>
      <c r="C2544" t="s">
        <v>104</v>
      </c>
      <c r="D2544" t="s">
        <v>105</v>
      </c>
      <c r="E2544">
        <v>505399</v>
      </c>
      <c r="F2544">
        <v>7183950</v>
      </c>
      <c r="H2544" s="1">
        <v>40769</v>
      </c>
      <c r="I2544" t="s">
        <v>2349</v>
      </c>
      <c r="J2544" t="s">
        <v>107</v>
      </c>
      <c r="K2544" t="s">
        <v>108</v>
      </c>
      <c r="L2544" t="s">
        <v>109</v>
      </c>
      <c r="M2544" t="s">
        <v>110</v>
      </c>
      <c r="N2544" t="s">
        <v>111</v>
      </c>
      <c r="O2544" t="s">
        <v>2813</v>
      </c>
      <c r="P2544" t="s">
        <v>112</v>
      </c>
      <c r="Q2544" t="s">
        <v>1680</v>
      </c>
      <c r="R2544" t="s">
        <v>1681</v>
      </c>
      <c r="T2544" s="1">
        <v>40736</v>
      </c>
      <c r="V2544">
        <v>420</v>
      </c>
      <c r="X2544">
        <v>1.22</v>
      </c>
      <c r="Z2544">
        <v>12.4</v>
      </c>
      <c r="AA2544">
        <v>1</v>
      </c>
      <c r="AC2544">
        <v>0.5</v>
      </c>
      <c r="AD2544">
        <v>387.3</v>
      </c>
      <c r="AE2544">
        <v>0.05</v>
      </c>
      <c r="AG2544">
        <v>0.15</v>
      </c>
      <c r="AH2544">
        <v>0.15</v>
      </c>
      <c r="AJ2544">
        <v>0.8</v>
      </c>
      <c r="AK2544">
        <v>18.100000000000001</v>
      </c>
      <c r="AM2544">
        <v>6.3</v>
      </c>
      <c r="AO2544">
        <v>25.1</v>
      </c>
      <c r="AP2544">
        <v>0.53</v>
      </c>
      <c r="AR2544">
        <v>14.6</v>
      </c>
      <c r="AV2544">
        <v>2.5099999999999998</v>
      </c>
      <c r="AW2544">
        <v>3.7</v>
      </c>
      <c r="AY2544">
        <v>0.05</v>
      </c>
      <c r="AZ2544">
        <v>0.03</v>
      </c>
      <c r="BA2544">
        <v>11</v>
      </c>
      <c r="BD2544">
        <v>0.03</v>
      </c>
      <c r="BE2544">
        <v>0.12</v>
      </c>
      <c r="BF2544">
        <v>10.1</v>
      </c>
      <c r="BG2544">
        <v>12.1</v>
      </c>
      <c r="BI2544">
        <v>0.35</v>
      </c>
      <c r="BK2544">
        <v>206</v>
      </c>
      <c r="BL2544">
        <v>4.71</v>
      </c>
      <c r="BM2544">
        <v>7.0000000000000001E-3</v>
      </c>
      <c r="BN2544">
        <v>0.52</v>
      </c>
      <c r="BQ2544">
        <v>23.7</v>
      </c>
      <c r="BR2544">
        <v>2.9000000000000001E-2</v>
      </c>
      <c r="BU2544">
        <v>17.510000000000002</v>
      </c>
      <c r="BV2544">
        <v>5</v>
      </c>
      <c r="BX2544">
        <v>1</v>
      </c>
      <c r="BY2544">
        <v>8</v>
      </c>
      <c r="BZ2544">
        <v>0.5</v>
      </c>
      <c r="CB2544">
        <v>0.05</v>
      </c>
      <c r="CD2544">
        <v>1.56</v>
      </c>
      <c r="CE2544">
        <v>2</v>
      </c>
      <c r="CF2544">
        <v>0.8</v>
      </c>
      <c r="CH2544">
        <v>0.6</v>
      </c>
      <c r="CJ2544">
        <v>28.4</v>
      </c>
      <c r="CK2544">
        <v>2.5000000000000001E-2</v>
      </c>
      <c r="CM2544">
        <v>7.0000000000000007E-2</v>
      </c>
      <c r="CN2544">
        <v>2.5</v>
      </c>
      <c r="CO2544">
        <v>2.8000000000000001E-2</v>
      </c>
      <c r="CP2544">
        <v>0.32</v>
      </c>
      <c r="CR2544">
        <v>0.4</v>
      </c>
      <c r="CS2544">
        <v>71</v>
      </c>
      <c r="CT2544">
        <v>0.05</v>
      </c>
      <c r="CU2544">
        <v>2.73</v>
      </c>
      <c r="CX2544">
        <v>119.6</v>
      </c>
      <c r="CY2544">
        <v>1.4</v>
      </c>
    </row>
    <row r="2545" spans="1:103">
      <c r="A2545" t="s">
        <v>2814</v>
      </c>
      <c r="B2545">
        <v>119702</v>
      </c>
      <c r="C2545" t="s">
        <v>104</v>
      </c>
      <c r="D2545" t="s">
        <v>105</v>
      </c>
      <c r="E2545">
        <v>504500</v>
      </c>
      <c r="F2545">
        <v>7183050</v>
      </c>
      <c r="G2545">
        <v>452</v>
      </c>
      <c r="H2545" s="1">
        <v>40769</v>
      </c>
      <c r="I2545" t="s">
        <v>2349</v>
      </c>
      <c r="J2545" t="s">
        <v>107</v>
      </c>
      <c r="K2545" t="s">
        <v>108</v>
      </c>
      <c r="L2545" t="s">
        <v>109</v>
      </c>
      <c r="M2545" t="s">
        <v>110</v>
      </c>
      <c r="N2545" t="s">
        <v>111</v>
      </c>
      <c r="O2545" t="s">
        <v>2814</v>
      </c>
      <c r="P2545" t="s">
        <v>112</v>
      </c>
      <c r="Q2545" t="s">
        <v>1680</v>
      </c>
      <c r="R2545" t="s">
        <v>1681</v>
      </c>
      <c r="T2545" s="1">
        <v>40732</v>
      </c>
      <c r="V2545">
        <v>745</v>
      </c>
      <c r="X2545">
        <v>1.1499999999999999</v>
      </c>
      <c r="Z2545">
        <v>22</v>
      </c>
      <c r="AA2545">
        <v>10.5</v>
      </c>
      <c r="AC2545">
        <v>3</v>
      </c>
      <c r="AD2545">
        <v>1195.7</v>
      </c>
      <c r="AE2545">
        <v>0.5</v>
      </c>
      <c r="AG2545">
        <v>0.23</v>
      </c>
      <c r="AH2545">
        <v>0.16</v>
      </c>
      <c r="AJ2545">
        <v>0.83</v>
      </c>
      <c r="AK2545">
        <v>18.8</v>
      </c>
      <c r="AM2545">
        <v>3.1</v>
      </c>
      <c r="AO2545">
        <v>26.4</v>
      </c>
      <c r="AP2545">
        <v>0.97</v>
      </c>
      <c r="AR2545">
        <v>46.87</v>
      </c>
      <c r="AV2545">
        <v>2.59</v>
      </c>
      <c r="AW2545">
        <v>3.5</v>
      </c>
      <c r="AY2545">
        <v>0.05</v>
      </c>
      <c r="AZ2545">
        <v>0.01</v>
      </c>
      <c r="BA2545">
        <v>185</v>
      </c>
      <c r="BD2545">
        <v>0.03</v>
      </c>
      <c r="BE2545">
        <v>0.08</v>
      </c>
      <c r="BF2545">
        <v>10</v>
      </c>
      <c r="BG2545">
        <v>7.7</v>
      </c>
      <c r="BI2545">
        <v>0.2</v>
      </c>
      <c r="BK2545">
        <v>79</v>
      </c>
      <c r="BL2545">
        <v>6.66</v>
      </c>
      <c r="BM2545">
        <v>6.0000000000000001E-3</v>
      </c>
      <c r="BN2545">
        <v>0.53</v>
      </c>
      <c r="BQ2545">
        <v>17.600000000000001</v>
      </c>
      <c r="BR2545">
        <v>0.13500000000000001</v>
      </c>
      <c r="BU2545">
        <v>35.47</v>
      </c>
      <c r="BV2545">
        <v>5</v>
      </c>
      <c r="BX2545">
        <v>7</v>
      </c>
      <c r="BY2545">
        <v>9.8000000000000007</v>
      </c>
      <c r="BZ2545">
        <v>7</v>
      </c>
      <c r="CB2545">
        <v>0.04</v>
      </c>
      <c r="CD2545">
        <v>2.7</v>
      </c>
      <c r="CE2545">
        <v>2.1</v>
      </c>
      <c r="CF2545">
        <v>2.6</v>
      </c>
      <c r="CH2545">
        <v>0.5</v>
      </c>
      <c r="CJ2545">
        <v>86.9</v>
      </c>
      <c r="CK2545">
        <v>2.5000000000000001E-2</v>
      </c>
      <c r="CM2545">
        <v>0.24</v>
      </c>
      <c r="CN2545">
        <v>1</v>
      </c>
      <c r="CO2545">
        <v>1.2E-2</v>
      </c>
      <c r="CP2545">
        <v>0.47</v>
      </c>
      <c r="CR2545">
        <v>1.6</v>
      </c>
      <c r="CS2545">
        <v>93</v>
      </c>
      <c r="CT2545">
        <v>0.05</v>
      </c>
      <c r="CU2545">
        <v>6.4</v>
      </c>
      <c r="CX2545">
        <v>81.900000000000006</v>
      </c>
      <c r="CY2545">
        <v>0.3</v>
      </c>
    </row>
    <row r="2546" spans="1:103">
      <c r="A2546" t="s">
        <v>2815</v>
      </c>
      <c r="B2546">
        <v>119712</v>
      </c>
      <c r="C2546" t="s">
        <v>104</v>
      </c>
      <c r="D2546" t="s">
        <v>105</v>
      </c>
      <c r="E2546">
        <v>503259</v>
      </c>
      <c r="F2546">
        <v>7183987</v>
      </c>
      <c r="G2546">
        <v>312</v>
      </c>
      <c r="H2546" s="1">
        <v>40769</v>
      </c>
      <c r="I2546" t="s">
        <v>2349</v>
      </c>
      <c r="J2546" t="s">
        <v>107</v>
      </c>
      <c r="K2546" t="s">
        <v>108</v>
      </c>
      <c r="L2546" t="s">
        <v>109</v>
      </c>
      <c r="M2546" t="s">
        <v>110</v>
      </c>
      <c r="N2546" t="s">
        <v>111</v>
      </c>
      <c r="O2546" t="s">
        <v>2815</v>
      </c>
      <c r="P2546" t="s">
        <v>112</v>
      </c>
      <c r="Q2546" t="s">
        <v>1680</v>
      </c>
      <c r="R2546" t="s">
        <v>1681</v>
      </c>
      <c r="T2546" s="1">
        <v>40733</v>
      </c>
      <c r="V2546">
        <v>400</v>
      </c>
      <c r="X2546">
        <v>0.86</v>
      </c>
      <c r="Z2546">
        <v>16.3</v>
      </c>
      <c r="AA2546">
        <v>1.2</v>
      </c>
      <c r="AC2546">
        <v>4</v>
      </c>
      <c r="AD2546">
        <v>543.6</v>
      </c>
      <c r="AE2546">
        <v>0.7</v>
      </c>
      <c r="AG2546">
        <v>0.15</v>
      </c>
      <c r="AH2546">
        <v>3.1</v>
      </c>
      <c r="AJ2546">
        <v>4.22</v>
      </c>
      <c r="AK2546">
        <v>18.3</v>
      </c>
      <c r="AM2546">
        <v>14.1</v>
      </c>
      <c r="AO2546">
        <v>30.9</v>
      </c>
      <c r="AP2546">
        <v>1.87</v>
      </c>
      <c r="AR2546">
        <v>49</v>
      </c>
      <c r="AV2546">
        <v>2.85</v>
      </c>
      <c r="AW2546">
        <v>2.6</v>
      </c>
      <c r="AY2546">
        <v>0.05</v>
      </c>
      <c r="AZ2546">
        <v>0.05</v>
      </c>
      <c r="BA2546">
        <v>123</v>
      </c>
      <c r="BD2546">
        <v>0.03</v>
      </c>
      <c r="BE2546">
        <v>0.15</v>
      </c>
      <c r="BF2546">
        <v>10</v>
      </c>
      <c r="BG2546">
        <v>12.5</v>
      </c>
      <c r="BI2546">
        <v>1.31</v>
      </c>
      <c r="BK2546">
        <v>498</v>
      </c>
      <c r="BL2546">
        <v>8.85</v>
      </c>
      <c r="BM2546">
        <v>7.0000000000000001E-3</v>
      </c>
      <c r="BN2546">
        <v>0.43</v>
      </c>
      <c r="BQ2546">
        <v>74.2</v>
      </c>
      <c r="BR2546">
        <v>0.184</v>
      </c>
      <c r="BU2546">
        <v>21.42</v>
      </c>
      <c r="BV2546">
        <v>33</v>
      </c>
      <c r="BX2546">
        <v>1</v>
      </c>
      <c r="BY2546">
        <v>9.1</v>
      </c>
      <c r="BZ2546">
        <v>12</v>
      </c>
      <c r="CB2546">
        <v>0.17</v>
      </c>
      <c r="CD2546">
        <v>3.89</v>
      </c>
      <c r="CE2546">
        <v>3.4</v>
      </c>
      <c r="CF2546">
        <v>3.3</v>
      </c>
      <c r="CH2546">
        <v>0.5</v>
      </c>
      <c r="CJ2546">
        <v>101.7</v>
      </c>
      <c r="CK2546">
        <v>2.5000000000000001E-2</v>
      </c>
      <c r="CM2546">
        <v>0.05</v>
      </c>
      <c r="CN2546">
        <v>2.8</v>
      </c>
      <c r="CO2546">
        <v>1.0999999999999999E-2</v>
      </c>
      <c r="CP2546">
        <v>0.46</v>
      </c>
      <c r="CR2546">
        <v>2.9</v>
      </c>
      <c r="CS2546">
        <v>112</v>
      </c>
      <c r="CT2546">
        <v>0.05</v>
      </c>
      <c r="CU2546">
        <v>15.38</v>
      </c>
      <c r="CX2546">
        <v>485.5</v>
      </c>
      <c r="CY2546">
        <v>2.2999999999999998</v>
      </c>
    </row>
    <row r="2547" spans="1:103">
      <c r="A2547" t="s">
        <v>2816</v>
      </c>
      <c r="B2547">
        <v>119715</v>
      </c>
      <c r="C2547" t="s">
        <v>104</v>
      </c>
      <c r="D2547" t="s">
        <v>105</v>
      </c>
      <c r="E2547">
        <v>502162</v>
      </c>
      <c r="F2547">
        <v>7183189</v>
      </c>
      <c r="G2547">
        <v>431</v>
      </c>
      <c r="H2547" s="1">
        <v>40769</v>
      </c>
      <c r="I2547" t="s">
        <v>2349</v>
      </c>
      <c r="J2547" t="s">
        <v>107</v>
      </c>
      <c r="K2547" t="s">
        <v>108</v>
      </c>
      <c r="L2547" t="s">
        <v>109</v>
      </c>
      <c r="M2547" t="s">
        <v>110</v>
      </c>
      <c r="N2547" t="s">
        <v>111</v>
      </c>
      <c r="O2547" t="s">
        <v>2816</v>
      </c>
      <c r="P2547" t="s">
        <v>112</v>
      </c>
      <c r="Q2547" t="s">
        <v>1680</v>
      </c>
      <c r="R2547" t="s">
        <v>1681</v>
      </c>
      <c r="T2547" s="1">
        <v>40734</v>
      </c>
      <c r="V2547">
        <v>72</v>
      </c>
      <c r="X2547">
        <v>1.33</v>
      </c>
      <c r="Z2547">
        <v>10.199999999999999</v>
      </c>
      <c r="AA2547">
        <v>2.9</v>
      </c>
      <c r="AC2547">
        <v>1</v>
      </c>
      <c r="AD2547">
        <v>193.7</v>
      </c>
      <c r="AE2547">
        <v>0.2</v>
      </c>
      <c r="AG2547">
        <v>0.14000000000000001</v>
      </c>
      <c r="AH2547">
        <v>0.24</v>
      </c>
      <c r="AJ2547">
        <v>0.43</v>
      </c>
      <c r="AK2547">
        <v>19</v>
      </c>
      <c r="AM2547">
        <v>5.3</v>
      </c>
      <c r="AO2547">
        <v>25</v>
      </c>
      <c r="AP2547">
        <v>0.91</v>
      </c>
      <c r="AR2547">
        <v>15.02</v>
      </c>
      <c r="AV2547">
        <v>2.21</v>
      </c>
      <c r="AW2547">
        <v>3.9</v>
      </c>
      <c r="AY2547">
        <v>0.05</v>
      </c>
      <c r="AZ2547">
        <v>7.0000000000000007E-2</v>
      </c>
      <c r="BA2547">
        <v>34</v>
      </c>
      <c r="BD2547">
        <v>0.01</v>
      </c>
      <c r="BE2547">
        <v>0.05</v>
      </c>
      <c r="BF2547">
        <v>10.8</v>
      </c>
      <c r="BG2547">
        <v>13.1</v>
      </c>
      <c r="BI2547">
        <v>0.35</v>
      </c>
      <c r="BK2547">
        <v>142</v>
      </c>
      <c r="BL2547">
        <v>2.64</v>
      </c>
      <c r="BM2547">
        <v>4.0000000000000001E-3</v>
      </c>
      <c r="BN2547">
        <v>0.48</v>
      </c>
      <c r="BQ2547">
        <v>18.8</v>
      </c>
      <c r="BR2547">
        <v>7.1999999999999995E-2</v>
      </c>
      <c r="BU2547">
        <v>10.65</v>
      </c>
      <c r="BV2547">
        <v>5</v>
      </c>
      <c r="BX2547">
        <v>1</v>
      </c>
      <c r="BY2547">
        <v>7.8</v>
      </c>
      <c r="BZ2547">
        <v>1</v>
      </c>
      <c r="CB2547">
        <v>0.01</v>
      </c>
      <c r="CD2547">
        <v>1.62</v>
      </c>
      <c r="CE2547">
        <v>2.2999999999999998</v>
      </c>
      <c r="CF2547">
        <v>0.8</v>
      </c>
      <c r="CH2547">
        <v>0.5</v>
      </c>
      <c r="CJ2547">
        <v>23.1</v>
      </c>
      <c r="CK2547">
        <v>2.5000000000000001E-2</v>
      </c>
      <c r="CM2547">
        <v>0.05</v>
      </c>
      <c r="CN2547">
        <v>3</v>
      </c>
      <c r="CO2547">
        <v>3.1E-2</v>
      </c>
      <c r="CP2547">
        <v>0.13</v>
      </c>
      <c r="CR2547">
        <v>0.5</v>
      </c>
      <c r="CS2547">
        <v>75</v>
      </c>
      <c r="CT2547">
        <v>0.1</v>
      </c>
      <c r="CU2547">
        <v>4.17</v>
      </c>
      <c r="CX2547">
        <v>69.599999999999994</v>
      </c>
      <c r="CY2547">
        <v>3.2</v>
      </c>
    </row>
    <row r="2548" spans="1:103">
      <c r="A2548" t="s">
        <v>2817</v>
      </c>
      <c r="B2548">
        <v>119736</v>
      </c>
      <c r="C2548" t="s">
        <v>104</v>
      </c>
      <c r="D2548" t="s">
        <v>105</v>
      </c>
      <c r="E2548">
        <v>505997</v>
      </c>
      <c r="F2548">
        <v>7182432</v>
      </c>
      <c r="G2548">
        <v>604</v>
      </c>
      <c r="H2548" s="1">
        <v>40769</v>
      </c>
      <c r="I2548" t="s">
        <v>2349</v>
      </c>
      <c r="J2548" t="s">
        <v>107</v>
      </c>
      <c r="K2548" t="s">
        <v>108</v>
      </c>
      <c r="L2548" t="s">
        <v>109</v>
      </c>
      <c r="M2548" t="s">
        <v>110</v>
      </c>
      <c r="N2548" t="s">
        <v>111</v>
      </c>
      <c r="O2548" t="s">
        <v>2817</v>
      </c>
      <c r="P2548" t="s">
        <v>112</v>
      </c>
      <c r="Q2548" t="s">
        <v>1680</v>
      </c>
      <c r="R2548" t="s">
        <v>1681</v>
      </c>
      <c r="T2548" s="1">
        <v>40735</v>
      </c>
      <c r="V2548">
        <v>109</v>
      </c>
      <c r="X2548">
        <v>2.31</v>
      </c>
      <c r="Z2548">
        <v>21.6</v>
      </c>
      <c r="AA2548">
        <v>2.1</v>
      </c>
      <c r="AC2548">
        <v>2</v>
      </c>
      <c r="AD2548">
        <v>226.5</v>
      </c>
      <c r="AE2548">
        <v>0.4</v>
      </c>
      <c r="AG2548">
        <v>0.21</v>
      </c>
      <c r="AH2548">
        <v>7.0000000000000007E-2</v>
      </c>
      <c r="AJ2548">
        <v>0.56999999999999995</v>
      </c>
      <c r="AK2548">
        <v>15.7</v>
      </c>
      <c r="AM2548">
        <v>7.2</v>
      </c>
      <c r="AO2548">
        <v>40.700000000000003</v>
      </c>
      <c r="AP2548">
        <v>1.48</v>
      </c>
      <c r="AR2548">
        <v>22.53</v>
      </c>
      <c r="AV2548">
        <v>3.63</v>
      </c>
      <c r="AW2548">
        <v>5.8</v>
      </c>
      <c r="AY2548">
        <v>0.05</v>
      </c>
      <c r="AZ2548">
        <v>7.0000000000000007E-2</v>
      </c>
      <c r="BA2548">
        <v>28</v>
      </c>
      <c r="BD2548">
        <v>0.03</v>
      </c>
      <c r="BE2548">
        <v>0.08</v>
      </c>
      <c r="BF2548">
        <v>8.9</v>
      </c>
      <c r="BG2548">
        <v>20.399999999999999</v>
      </c>
      <c r="BI2548">
        <v>0.33</v>
      </c>
      <c r="BK2548">
        <v>254</v>
      </c>
      <c r="BL2548">
        <v>11.7</v>
      </c>
      <c r="BM2548">
        <v>2E-3</v>
      </c>
      <c r="BN2548">
        <v>0.73</v>
      </c>
      <c r="BQ2548">
        <v>21.4</v>
      </c>
      <c r="BR2548">
        <v>4.7E-2</v>
      </c>
      <c r="BU2548">
        <v>23.76</v>
      </c>
      <c r="BV2548">
        <v>5</v>
      </c>
      <c r="BX2548">
        <v>1</v>
      </c>
      <c r="BY2548">
        <v>10.8</v>
      </c>
      <c r="BZ2548">
        <v>0.5</v>
      </c>
      <c r="CB2548">
        <v>0.05</v>
      </c>
      <c r="CD2548">
        <v>4.79</v>
      </c>
      <c r="CE2548">
        <v>2.7</v>
      </c>
      <c r="CF2548">
        <v>4.7</v>
      </c>
      <c r="CH2548">
        <v>1</v>
      </c>
      <c r="CJ2548">
        <v>22.7</v>
      </c>
      <c r="CK2548">
        <v>2.5000000000000001E-2</v>
      </c>
      <c r="CM2548">
        <v>0.13</v>
      </c>
      <c r="CN2548">
        <v>2.7</v>
      </c>
      <c r="CO2548">
        <v>3.3000000000000002E-2</v>
      </c>
      <c r="CP2548">
        <v>0.55000000000000004</v>
      </c>
      <c r="CR2548">
        <v>0.6</v>
      </c>
      <c r="CS2548">
        <v>218</v>
      </c>
      <c r="CT2548">
        <v>0.1</v>
      </c>
      <c r="CU2548">
        <v>2.5299999999999998</v>
      </c>
      <c r="CX2548">
        <v>96.8</v>
      </c>
      <c r="CY2548">
        <v>3.7</v>
      </c>
    </row>
    <row r="2549" spans="1:103">
      <c r="A2549" t="s">
        <v>2818</v>
      </c>
      <c r="B2549">
        <v>119737</v>
      </c>
      <c r="C2549" t="s">
        <v>104</v>
      </c>
      <c r="D2549" t="s">
        <v>105</v>
      </c>
      <c r="E2549">
        <v>505907</v>
      </c>
      <c r="F2549">
        <v>7182385</v>
      </c>
      <c r="G2549">
        <v>610</v>
      </c>
      <c r="H2549" s="1">
        <v>40769</v>
      </c>
      <c r="I2549" t="s">
        <v>2349</v>
      </c>
      <c r="J2549" t="s">
        <v>107</v>
      </c>
      <c r="K2549" t="s">
        <v>108</v>
      </c>
      <c r="L2549" t="s">
        <v>109</v>
      </c>
      <c r="M2549" t="s">
        <v>110</v>
      </c>
      <c r="N2549" t="s">
        <v>111</v>
      </c>
      <c r="O2549" t="s">
        <v>2818</v>
      </c>
      <c r="P2549" t="s">
        <v>112</v>
      </c>
      <c r="Q2549" t="s">
        <v>1680</v>
      </c>
      <c r="R2549" t="s">
        <v>1681</v>
      </c>
      <c r="T2549" s="1">
        <v>40735</v>
      </c>
      <c r="V2549">
        <v>135</v>
      </c>
      <c r="X2549">
        <v>1.9</v>
      </c>
      <c r="Z2549">
        <v>19.399999999999999</v>
      </c>
      <c r="AA2549">
        <v>3.2</v>
      </c>
      <c r="AC2549">
        <v>2</v>
      </c>
      <c r="AD2549">
        <v>259.60000000000002</v>
      </c>
      <c r="AE2549">
        <v>0.2</v>
      </c>
      <c r="AG2549">
        <v>0.19</v>
      </c>
      <c r="AH2549">
        <v>0.09</v>
      </c>
      <c r="AJ2549">
        <v>0.54</v>
      </c>
      <c r="AK2549">
        <v>14.5</v>
      </c>
      <c r="AM2549">
        <v>7.2</v>
      </c>
      <c r="AO2549">
        <v>36.4</v>
      </c>
      <c r="AP2549">
        <v>1.1599999999999999</v>
      </c>
      <c r="AR2549">
        <v>14.99</v>
      </c>
      <c r="AV2549">
        <v>3.08</v>
      </c>
      <c r="AW2549">
        <v>5.0999999999999996</v>
      </c>
      <c r="AY2549">
        <v>0.05</v>
      </c>
      <c r="AZ2549">
        <v>0.04</v>
      </c>
      <c r="BA2549">
        <v>54</v>
      </c>
      <c r="BD2549">
        <v>0.02</v>
      </c>
      <c r="BE2549">
        <v>7.0000000000000007E-2</v>
      </c>
      <c r="BF2549">
        <v>8.6999999999999993</v>
      </c>
      <c r="BG2549">
        <v>16.399999999999999</v>
      </c>
      <c r="BI2549">
        <v>0.32</v>
      </c>
      <c r="BK2549">
        <v>232</v>
      </c>
      <c r="BL2549">
        <v>11.77</v>
      </c>
      <c r="BM2549">
        <v>1E-3</v>
      </c>
      <c r="BN2549">
        <v>0.64</v>
      </c>
      <c r="BQ2549">
        <v>19</v>
      </c>
      <c r="BR2549">
        <v>4.8000000000000001E-2</v>
      </c>
      <c r="BU2549">
        <v>22.19</v>
      </c>
      <c r="BV2549">
        <v>5</v>
      </c>
      <c r="BX2549">
        <v>1</v>
      </c>
      <c r="BY2549">
        <v>9.8000000000000007</v>
      </c>
      <c r="BZ2549">
        <v>0.5</v>
      </c>
      <c r="CB2549">
        <v>0.02</v>
      </c>
      <c r="CD2549">
        <v>4.5599999999999996</v>
      </c>
      <c r="CE2549">
        <v>2.2999999999999998</v>
      </c>
      <c r="CF2549">
        <v>3.3</v>
      </c>
      <c r="CH2549">
        <v>0.9</v>
      </c>
      <c r="CJ2549">
        <v>23.4</v>
      </c>
      <c r="CK2549">
        <v>2.5000000000000001E-2</v>
      </c>
      <c r="CM2549">
        <v>0.12</v>
      </c>
      <c r="CN2549">
        <v>2.5</v>
      </c>
      <c r="CO2549">
        <v>2.5000000000000001E-2</v>
      </c>
      <c r="CP2549">
        <v>0.36</v>
      </c>
      <c r="CR2549">
        <v>0.5</v>
      </c>
      <c r="CS2549">
        <v>208</v>
      </c>
      <c r="CT2549">
        <v>0.1</v>
      </c>
      <c r="CU2549">
        <v>2.4300000000000002</v>
      </c>
      <c r="CX2549">
        <v>112</v>
      </c>
      <c r="CY2549">
        <v>2.1</v>
      </c>
    </row>
    <row r="2550" spans="1:103">
      <c r="A2550" t="s">
        <v>2819</v>
      </c>
      <c r="B2550">
        <v>119952</v>
      </c>
      <c r="C2550" t="s">
        <v>104</v>
      </c>
      <c r="D2550" t="s">
        <v>105</v>
      </c>
      <c r="E2550">
        <v>505999</v>
      </c>
      <c r="F2550">
        <v>7183450</v>
      </c>
      <c r="H2550" s="1">
        <v>40769</v>
      </c>
      <c r="I2550" t="s">
        <v>2349</v>
      </c>
      <c r="J2550" t="s">
        <v>107</v>
      </c>
      <c r="K2550" t="s">
        <v>108</v>
      </c>
      <c r="L2550" t="s">
        <v>109</v>
      </c>
      <c r="M2550" t="s">
        <v>110</v>
      </c>
      <c r="N2550" t="s">
        <v>111</v>
      </c>
      <c r="O2550" t="s">
        <v>2819</v>
      </c>
      <c r="P2550" t="s">
        <v>112</v>
      </c>
      <c r="Q2550" t="s">
        <v>2820</v>
      </c>
      <c r="R2550" t="s">
        <v>2821</v>
      </c>
      <c r="T2550" s="1">
        <v>40736</v>
      </c>
      <c r="V2550">
        <v>544</v>
      </c>
      <c r="X2550">
        <v>0.73</v>
      </c>
      <c r="Z2550">
        <v>16.2</v>
      </c>
      <c r="AA2550">
        <v>5.8</v>
      </c>
      <c r="AC2550">
        <v>2</v>
      </c>
      <c r="AD2550">
        <v>509.9</v>
      </c>
      <c r="AE2550">
        <v>0.3</v>
      </c>
      <c r="AG2550">
        <v>0.25</v>
      </c>
      <c r="AH2550">
        <v>0.12</v>
      </c>
      <c r="AJ2550">
        <v>0.45</v>
      </c>
      <c r="AK2550">
        <v>8.6</v>
      </c>
      <c r="AM2550">
        <v>2.1</v>
      </c>
      <c r="AO2550">
        <v>20.2</v>
      </c>
      <c r="AP2550">
        <v>0.78</v>
      </c>
      <c r="AR2550">
        <v>28.14</v>
      </c>
      <c r="AV2550">
        <v>2.14</v>
      </c>
      <c r="AW2550">
        <v>2.9</v>
      </c>
      <c r="AY2550">
        <v>0.05</v>
      </c>
      <c r="AZ2550">
        <v>0.01</v>
      </c>
      <c r="BA2550">
        <v>132</v>
      </c>
      <c r="BD2550">
        <v>0.01</v>
      </c>
      <c r="BE2550">
        <v>0.09</v>
      </c>
      <c r="BF2550">
        <v>4.3</v>
      </c>
      <c r="BG2550">
        <v>3.3</v>
      </c>
      <c r="BI2550">
        <v>0.1</v>
      </c>
      <c r="BK2550">
        <v>52</v>
      </c>
      <c r="BL2550">
        <v>5.5</v>
      </c>
      <c r="BM2550">
        <v>1.6E-2</v>
      </c>
      <c r="BN2550">
        <v>0.36</v>
      </c>
      <c r="BQ2550">
        <v>13.6</v>
      </c>
      <c r="BR2550">
        <v>0.122</v>
      </c>
      <c r="BU2550">
        <v>25.97</v>
      </c>
      <c r="BV2550">
        <v>5</v>
      </c>
      <c r="BX2550">
        <v>4</v>
      </c>
      <c r="BY2550">
        <v>8.8000000000000007</v>
      </c>
      <c r="BZ2550">
        <v>0.5</v>
      </c>
      <c r="CB2550">
        <v>0.13</v>
      </c>
      <c r="CD2550">
        <v>2.64</v>
      </c>
      <c r="CE2550">
        <v>1.1000000000000001</v>
      </c>
      <c r="CF2550">
        <v>4.3</v>
      </c>
      <c r="CH2550">
        <v>16.600000000000001</v>
      </c>
      <c r="CJ2550">
        <v>35.9</v>
      </c>
      <c r="CK2550">
        <v>2.5000000000000001E-2</v>
      </c>
      <c r="CM2550">
        <v>7.0000000000000007E-2</v>
      </c>
      <c r="CN2550">
        <v>0.4</v>
      </c>
      <c r="CO2550">
        <v>3.0000000000000001E-3</v>
      </c>
      <c r="CP2550">
        <v>0.4</v>
      </c>
      <c r="CR2550">
        <v>0.5</v>
      </c>
      <c r="CS2550">
        <v>45</v>
      </c>
      <c r="CT2550">
        <v>0.1</v>
      </c>
      <c r="CU2550">
        <v>2.2000000000000002</v>
      </c>
      <c r="CX2550">
        <v>77.7</v>
      </c>
      <c r="CY2550">
        <v>0.3</v>
      </c>
    </row>
    <row r="2551" spans="1:103">
      <c r="A2551" t="s">
        <v>2822</v>
      </c>
      <c r="B2551">
        <v>119957</v>
      </c>
      <c r="C2551" t="s">
        <v>104</v>
      </c>
      <c r="D2551" t="s">
        <v>105</v>
      </c>
      <c r="E2551">
        <v>505999</v>
      </c>
      <c r="F2551">
        <v>7183950</v>
      </c>
      <c r="H2551" s="1">
        <v>40769</v>
      </c>
      <c r="I2551" t="s">
        <v>2349</v>
      </c>
      <c r="J2551" t="s">
        <v>107</v>
      </c>
      <c r="K2551" t="s">
        <v>108</v>
      </c>
      <c r="L2551" t="s">
        <v>109</v>
      </c>
      <c r="M2551" t="s">
        <v>110</v>
      </c>
      <c r="N2551" t="s">
        <v>111</v>
      </c>
      <c r="O2551" t="s">
        <v>2822</v>
      </c>
      <c r="P2551" t="s">
        <v>112</v>
      </c>
      <c r="Q2551" t="s">
        <v>2820</v>
      </c>
      <c r="R2551" t="s">
        <v>2821</v>
      </c>
      <c r="T2551" s="1">
        <v>40736</v>
      </c>
      <c r="V2551">
        <v>142</v>
      </c>
      <c r="X2551">
        <v>2.7</v>
      </c>
      <c r="Z2551">
        <v>11.9</v>
      </c>
      <c r="AA2551">
        <v>0.6</v>
      </c>
      <c r="AC2551">
        <v>8</v>
      </c>
      <c r="AD2551">
        <v>819.6</v>
      </c>
      <c r="AE2551">
        <v>1.4</v>
      </c>
      <c r="AG2551">
        <v>0.11</v>
      </c>
      <c r="AH2551">
        <v>1.51</v>
      </c>
      <c r="AJ2551">
        <v>0.51</v>
      </c>
      <c r="AK2551">
        <v>113.6</v>
      </c>
      <c r="AM2551">
        <v>36.799999999999997</v>
      </c>
      <c r="AO2551">
        <v>108.8</v>
      </c>
      <c r="AP2551">
        <v>8.4600000000000009</v>
      </c>
      <c r="AR2551">
        <v>34.549999999999997</v>
      </c>
      <c r="AV2551">
        <v>4.78</v>
      </c>
      <c r="AW2551">
        <v>9.8000000000000007</v>
      </c>
      <c r="AY2551">
        <v>0.05</v>
      </c>
      <c r="AZ2551">
        <v>0.14000000000000001</v>
      </c>
      <c r="BA2551">
        <v>52</v>
      </c>
      <c r="BD2551">
        <v>0.06</v>
      </c>
      <c r="BE2551">
        <v>0.5</v>
      </c>
      <c r="BF2551">
        <v>53.7</v>
      </c>
      <c r="BG2551">
        <v>26.4</v>
      </c>
      <c r="BI2551">
        <v>1.08</v>
      </c>
      <c r="BK2551">
        <v>1433</v>
      </c>
      <c r="BL2551">
        <v>2.4</v>
      </c>
      <c r="BM2551">
        <v>1.2E-2</v>
      </c>
      <c r="BN2551">
        <v>2.09</v>
      </c>
      <c r="BQ2551">
        <v>95.3</v>
      </c>
      <c r="BR2551">
        <v>0.11</v>
      </c>
      <c r="BU2551">
        <v>21.43</v>
      </c>
      <c r="BV2551">
        <v>5</v>
      </c>
      <c r="BX2551">
        <v>1</v>
      </c>
      <c r="BY2551">
        <v>37.6</v>
      </c>
      <c r="BZ2551">
        <v>2</v>
      </c>
      <c r="CB2551">
        <v>0.04</v>
      </c>
      <c r="CD2551">
        <v>0.47</v>
      </c>
      <c r="CE2551">
        <v>9</v>
      </c>
      <c r="CF2551">
        <v>0.05</v>
      </c>
      <c r="CH2551">
        <v>1.5</v>
      </c>
      <c r="CJ2551">
        <v>53</v>
      </c>
      <c r="CK2551">
        <v>2.5000000000000001E-2</v>
      </c>
      <c r="CM2551">
        <v>0.04</v>
      </c>
      <c r="CN2551">
        <v>2.2999999999999998</v>
      </c>
      <c r="CO2551">
        <v>6.2E-2</v>
      </c>
      <c r="CP2551">
        <v>1</v>
      </c>
      <c r="CR2551">
        <v>0.4</v>
      </c>
      <c r="CS2551">
        <v>89</v>
      </c>
      <c r="CT2551">
        <v>0.05</v>
      </c>
      <c r="CU2551">
        <v>14.56</v>
      </c>
      <c r="CX2551">
        <v>124.8</v>
      </c>
      <c r="CY2551">
        <v>4.0999999999999996</v>
      </c>
    </row>
    <row r="2552" spans="1:103">
      <c r="A2552" t="s">
        <v>2823</v>
      </c>
      <c r="B2552">
        <v>119961</v>
      </c>
      <c r="C2552" t="s">
        <v>104</v>
      </c>
      <c r="D2552" t="s">
        <v>105</v>
      </c>
      <c r="E2552">
        <v>505999</v>
      </c>
      <c r="F2552">
        <v>7184350</v>
      </c>
      <c r="H2552" s="1">
        <v>40769</v>
      </c>
      <c r="I2552" t="s">
        <v>2349</v>
      </c>
      <c r="J2552" t="s">
        <v>107</v>
      </c>
      <c r="K2552" t="s">
        <v>108</v>
      </c>
      <c r="L2552" t="s">
        <v>109</v>
      </c>
      <c r="M2552" t="s">
        <v>110</v>
      </c>
      <c r="N2552" t="s">
        <v>111</v>
      </c>
      <c r="O2552" t="s">
        <v>2823</v>
      </c>
      <c r="P2552" t="s">
        <v>112</v>
      </c>
      <c r="Q2552" t="s">
        <v>2820</v>
      </c>
      <c r="R2552" t="s">
        <v>2821</v>
      </c>
      <c r="T2552" s="1">
        <v>40736</v>
      </c>
      <c r="V2552">
        <v>149</v>
      </c>
      <c r="X2552">
        <v>0.47</v>
      </c>
      <c r="Z2552">
        <v>5.5</v>
      </c>
      <c r="AA2552">
        <v>3.3</v>
      </c>
      <c r="AC2552">
        <v>2</v>
      </c>
      <c r="AD2552">
        <v>195.6</v>
      </c>
      <c r="AE2552">
        <v>0.4</v>
      </c>
      <c r="AG2552">
        <v>0.13</v>
      </c>
      <c r="AH2552">
        <v>8.1199999999999992</v>
      </c>
      <c r="AJ2552">
        <v>0.92</v>
      </c>
      <c r="AK2552">
        <v>16.3</v>
      </c>
      <c r="AM2552">
        <v>8</v>
      </c>
      <c r="AO2552">
        <v>14.5</v>
      </c>
      <c r="AP2552">
        <v>0.92</v>
      </c>
      <c r="AR2552">
        <v>13.48</v>
      </c>
      <c r="AV2552">
        <v>1.4</v>
      </c>
      <c r="AW2552">
        <v>1.3</v>
      </c>
      <c r="AY2552">
        <v>0.05</v>
      </c>
      <c r="AZ2552">
        <v>0.03</v>
      </c>
      <c r="BA2552">
        <v>21</v>
      </c>
      <c r="BD2552">
        <v>0.01</v>
      </c>
      <c r="BE2552">
        <v>0.09</v>
      </c>
      <c r="BF2552">
        <v>7.9</v>
      </c>
      <c r="BG2552">
        <v>3.9</v>
      </c>
      <c r="BI2552">
        <v>3.96</v>
      </c>
      <c r="BK2552">
        <v>253</v>
      </c>
      <c r="BL2552">
        <v>1.42</v>
      </c>
      <c r="BM2552">
        <v>1.2999999999999999E-2</v>
      </c>
      <c r="BN2552">
        <v>0.3</v>
      </c>
      <c r="BQ2552">
        <v>28.6</v>
      </c>
      <c r="BR2552">
        <v>6.6000000000000003E-2</v>
      </c>
      <c r="BU2552">
        <v>107.18</v>
      </c>
      <c r="BV2552">
        <v>11</v>
      </c>
      <c r="BX2552">
        <v>1</v>
      </c>
      <c r="BY2552">
        <v>5.3</v>
      </c>
      <c r="BZ2552">
        <v>0.5</v>
      </c>
      <c r="CB2552">
        <v>0.01</v>
      </c>
      <c r="CD2552">
        <v>0.54</v>
      </c>
      <c r="CE2552">
        <v>1.2</v>
      </c>
      <c r="CF2552">
        <v>0.5</v>
      </c>
      <c r="CH2552">
        <v>0.3</v>
      </c>
      <c r="CJ2552">
        <v>48.8</v>
      </c>
      <c r="CK2552">
        <v>2.5000000000000001E-2</v>
      </c>
      <c r="CM2552">
        <v>0.02</v>
      </c>
      <c r="CN2552">
        <v>0.7</v>
      </c>
      <c r="CO2552">
        <v>0.01</v>
      </c>
      <c r="CP2552">
        <v>0.31</v>
      </c>
      <c r="CR2552">
        <v>0.6</v>
      </c>
      <c r="CS2552">
        <v>22</v>
      </c>
      <c r="CT2552">
        <v>0.05</v>
      </c>
      <c r="CU2552">
        <v>5.65</v>
      </c>
      <c r="CX2552">
        <v>210</v>
      </c>
      <c r="CY2552">
        <v>0.8</v>
      </c>
    </row>
    <row r="2553" spans="1:103">
      <c r="A2553" t="s">
        <v>2824</v>
      </c>
      <c r="B2553">
        <v>119674</v>
      </c>
      <c r="C2553" t="s">
        <v>104</v>
      </c>
      <c r="D2553" t="s">
        <v>105</v>
      </c>
      <c r="E2553">
        <v>504799</v>
      </c>
      <c r="F2553">
        <v>7183350</v>
      </c>
      <c r="H2553" s="1">
        <v>40769</v>
      </c>
      <c r="I2553" t="s">
        <v>2349</v>
      </c>
      <c r="J2553" t="s">
        <v>107</v>
      </c>
      <c r="K2553" t="s">
        <v>108</v>
      </c>
      <c r="L2553" t="s">
        <v>109</v>
      </c>
      <c r="M2553" t="s">
        <v>110</v>
      </c>
      <c r="N2553" t="s">
        <v>111</v>
      </c>
      <c r="O2553" t="s">
        <v>2824</v>
      </c>
      <c r="P2553" t="s">
        <v>112</v>
      </c>
      <c r="Q2553" t="s">
        <v>1680</v>
      </c>
      <c r="R2553" t="s">
        <v>1681</v>
      </c>
      <c r="T2553" s="1">
        <v>40737</v>
      </c>
      <c r="V2553">
        <v>224</v>
      </c>
      <c r="X2553">
        <v>1.1399999999999999</v>
      </c>
      <c r="Z2553">
        <v>9.1</v>
      </c>
      <c r="AA2553">
        <v>1.9</v>
      </c>
      <c r="AC2553">
        <v>3</v>
      </c>
      <c r="AD2553">
        <v>578.70000000000005</v>
      </c>
      <c r="AE2553">
        <v>0.2</v>
      </c>
      <c r="AG2553">
        <v>0.15</v>
      </c>
      <c r="AH2553">
        <v>0.11</v>
      </c>
      <c r="AJ2553">
        <v>0.44</v>
      </c>
      <c r="AK2553">
        <v>13.5</v>
      </c>
      <c r="AM2553">
        <v>5.2</v>
      </c>
      <c r="AO2553">
        <v>21.4</v>
      </c>
      <c r="AP2553">
        <v>0.33</v>
      </c>
      <c r="AR2553">
        <v>15.3</v>
      </c>
      <c r="AV2553">
        <v>2.02</v>
      </c>
      <c r="AW2553">
        <v>3.1</v>
      </c>
      <c r="AY2553">
        <v>0.05</v>
      </c>
      <c r="AZ2553">
        <v>0.01</v>
      </c>
      <c r="BA2553">
        <v>10</v>
      </c>
      <c r="BD2553">
        <v>0.01</v>
      </c>
      <c r="BE2553">
        <v>0.11</v>
      </c>
      <c r="BF2553">
        <v>7.3</v>
      </c>
      <c r="BG2553">
        <v>12.1</v>
      </c>
      <c r="BI2553">
        <v>0.28000000000000003</v>
      </c>
      <c r="BK2553">
        <v>148</v>
      </c>
      <c r="BL2553">
        <v>3.01</v>
      </c>
      <c r="BM2553">
        <v>8.0000000000000002E-3</v>
      </c>
      <c r="BN2553">
        <v>0.44</v>
      </c>
      <c r="BQ2553">
        <v>18.899999999999999</v>
      </c>
      <c r="BR2553">
        <v>2.7E-2</v>
      </c>
      <c r="BU2553">
        <v>10.41</v>
      </c>
      <c r="BV2553">
        <v>5</v>
      </c>
      <c r="BX2553">
        <v>1</v>
      </c>
      <c r="BY2553">
        <v>5.5</v>
      </c>
      <c r="BZ2553">
        <v>0.5</v>
      </c>
      <c r="CB2553">
        <v>0.05</v>
      </c>
      <c r="CD2553">
        <v>1.1399999999999999</v>
      </c>
      <c r="CE2553">
        <v>1.8</v>
      </c>
      <c r="CF2553">
        <v>0.6</v>
      </c>
      <c r="CH2553">
        <v>0.6</v>
      </c>
      <c r="CJ2553">
        <v>26.9</v>
      </c>
      <c r="CK2553">
        <v>2.5000000000000001E-2</v>
      </c>
      <c r="CM2553">
        <v>7.0000000000000007E-2</v>
      </c>
      <c r="CN2553">
        <v>1.9</v>
      </c>
      <c r="CO2553">
        <v>1.4999999999999999E-2</v>
      </c>
      <c r="CP2553">
        <v>0.28000000000000003</v>
      </c>
      <c r="CR2553">
        <v>0.3</v>
      </c>
      <c r="CS2553">
        <v>60</v>
      </c>
      <c r="CT2553">
        <v>0.05</v>
      </c>
      <c r="CU2553">
        <v>1.96</v>
      </c>
      <c r="CX2553">
        <v>111.6</v>
      </c>
      <c r="CY2553">
        <v>1.1000000000000001</v>
      </c>
    </row>
    <row r="2554" spans="1:103">
      <c r="A2554" t="s">
        <v>2825</v>
      </c>
      <c r="B2554">
        <v>119704</v>
      </c>
      <c r="C2554" t="s">
        <v>104</v>
      </c>
      <c r="D2554" t="s">
        <v>105</v>
      </c>
      <c r="E2554">
        <v>504492</v>
      </c>
      <c r="F2554">
        <v>7182638</v>
      </c>
      <c r="H2554" s="1">
        <v>40769</v>
      </c>
      <c r="I2554" t="s">
        <v>2349</v>
      </c>
      <c r="J2554" t="s">
        <v>107</v>
      </c>
      <c r="K2554" t="s">
        <v>108</v>
      </c>
      <c r="L2554" t="s">
        <v>109</v>
      </c>
      <c r="M2554" t="s">
        <v>110</v>
      </c>
      <c r="N2554" t="s">
        <v>111</v>
      </c>
      <c r="O2554" t="s">
        <v>2825</v>
      </c>
      <c r="P2554" t="s">
        <v>112</v>
      </c>
      <c r="Q2554" t="s">
        <v>1680</v>
      </c>
      <c r="R2554" t="s">
        <v>1681</v>
      </c>
      <c r="T2554" s="1">
        <v>40732</v>
      </c>
      <c r="V2554">
        <v>57</v>
      </c>
      <c r="X2554">
        <v>1.56</v>
      </c>
      <c r="Z2554">
        <v>20.2</v>
      </c>
      <c r="AA2554">
        <v>2.8</v>
      </c>
      <c r="AC2554">
        <v>3</v>
      </c>
      <c r="AD2554">
        <v>158</v>
      </c>
      <c r="AE2554">
        <v>0.1</v>
      </c>
      <c r="AG2554">
        <v>0.25</v>
      </c>
      <c r="AH2554">
        <v>7.0000000000000007E-2</v>
      </c>
      <c r="AJ2554">
        <v>0.27</v>
      </c>
      <c r="AK2554">
        <v>14</v>
      </c>
      <c r="AM2554">
        <v>5.4</v>
      </c>
      <c r="AO2554">
        <v>30.7</v>
      </c>
      <c r="AP2554">
        <v>0.91</v>
      </c>
      <c r="AR2554">
        <v>12.73</v>
      </c>
      <c r="AV2554">
        <v>3.44</v>
      </c>
      <c r="AW2554">
        <v>6</v>
      </c>
      <c r="AY2554">
        <v>0.05</v>
      </c>
      <c r="AZ2554">
        <v>0.02</v>
      </c>
      <c r="BA2554">
        <v>25</v>
      </c>
      <c r="BD2554">
        <v>0.04</v>
      </c>
      <c r="BE2554">
        <v>0.04</v>
      </c>
      <c r="BF2554">
        <v>7.9</v>
      </c>
      <c r="BG2554">
        <v>13.3</v>
      </c>
      <c r="BI2554">
        <v>0.3</v>
      </c>
      <c r="BK2554">
        <v>243</v>
      </c>
      <c r="BL2554">
        <v>13.68</v>
      </c>
      <c r="BM2554">
        <v>5.0000000000000001E-4</v>
      </c>
      <c r="BN2554">
        <v>0.94</v>
      </c>
      <c r="BQ2554">
        <v>14</v>
      </c>
      <c r="BR2554">
        <v>4.3999999999999997E-2</v>
      </c>
      <c r="BU2554">
        <v>19.05</v>
      </c>
      <c r="BV2554">
        <v>5</v>
      </c>
      <c r="BX2554">
        <v>1</v>
      </c>
      <c r="BY2554">
        <v>6.2</v>
      </c>
      <c r="BZ2554">
        <v>0.5</v>
      </c>
      <c r="CB2554">
        <v>0.01</v>
      </c>
      <c r="CD2554">
        <v>4.3600000000000003</v>
      </c>
      <c r="CE2554">
        <v>1.9</v>
      </c>
      <c r="CF2554">
        <v>2.7</v>
      </c>
      <c r="CH2554">
        <v>1</v>
      </c>
      <c r="CJ2554">
        <v>18.2</v>
      </c>
      <c r="CK2554">
        <v>2.5000000000000001E-2</v>
      </c>
      <c r="CM2554">
        <v>0.1</v>
      </c>
      <c r="CN2554">
        <v>2</v>
      </c>
      <c r="CO2554">
        <v>0.03</v>
      </c>
      <c r="CP2554">
        <v>0.35</v>
      </c>
      <c r="CR2554">
        <v>0.5</v>
      </c>
      <c r="CS2554">
        <v>200</v>
      </c>
      <c r="CT2554">
        <v>0.2</v>
      </c>
      <c r="CU2554">
        <v>2.21</v>
      </c>
      <c r="CX2554">
        <v>73.3</v>
      </c>
      <c r="CY2554">
        <v>1.1000000000000001</v>
      </c>
    </row>
    <row r="2555" spans="1:103">
      <c r="A2555" t="s">
        <v>2826</v>
      </c>
      <c r="B2555">
        <v>119711</v>
      </c>
      <c r="C2555" t="s">
        <v>104</v>
      </c>
      <c r="D2555" t="s">
        <v>105</v>
      </c>
      <c r="E2555">
        <v>505030</v>
      </c>
      <c r="F2555">
        <v>7182502</v>
      </c>
      <c r="G2555">
        <v>484</v>
      </c>
      <c r="H2555" s="1">
        <v>40769</v>
      </c>
      <c r="I2555" t="s">
        <v>2349</v>
      </c>
      <c r="J2555" t="s">
        <v>107</v>
      </c>
      <c r="K2555" t="s">
        <v>108</v>
      </c>
      <c r="L2555" t="s">
        <v>109</v>
      </c>
      <c r="M2555" t="s">
        <v>110</v>
      </c>
      <c r="N2555" t="s">
        <v>111</v>
      </c>
      <c r="O2555" t="s">
        <v>2826</v>
      </c>
      <c r="P2555" t="s">
        <v>112</v>
      </c>
      <c r="Q2555" t="s">
        <v>1680</v>
      </c>
      <c r="R2555" t="s">
        <v>1681</v>
      </c>
      <c r="T2555" s="1">
        <v>40732</v>
      </c>
      <c r="V2555">
        <v>724</v>
      </c>
      <c r="X2555">
        <v>0.82</v>
      </c>
      <c r="Z2555">
        <v>108.7</v>
      </c>
      <c r="AA2555">
        <v>20.6</v>
      </c>
      <c r="AC2555">
        <v>7</v>
      </c>
      <c r="AD2555">
        <v>870.3</v>
      </c>
      <c r="AE2555">
        <v>0.5</v>
      </c>
      <c r="AG2555">
        <v>0.25</v>
      </c>
      <c r="AH2555">
        <v>0.17</v>
      </c>
      <c r="AJ2555">
        <v>4.2</v>
      </c>
      <c r="AK2555">
        <v>8.1</v>
      </c>
      <c r="AM2555">
        <v>3.5</v>
      </c>
      <c r="AO2555">
        <v>43.4</v>
      </c>
      <c r="AP2555">
        <v>0.98</v>
      </c>
      <c r="AR2555">
        <v>76.2</v>
      </c>
      <c r="AV2555">
        <v>5.4</v>
      </c>
      <c r="AW2555">
        <v>2.1</v>
      </c>
      <c r="AY2555">
        <v>0.05</v>
      </c>
      <c r="AZ2555">
        <v>0.01</v>
      </c>
      <c r="BA2555">
        <v>338</v>
      </c>
      <c r="BD2555">
        <v>0.03</v>
      </c>
      <c r="BE2555">
        <v>0.19</v>
      </c>
      <c r="BF2555">
        <v>6.2</v>
      </c>
      <c r="BG2555">
        <v>3.2</v>
      </c>
      <c r="BI2555">
        <v>0.04</v>
      </c>
      <c r="BK2555">
        <v>136</v>
      </c>
      <c r="BL2555">
        <v>23.49</v>
      </c>
      <c r="BM2555">
        <v>6.0000000000000001E-3</v>
      </c>
      <c r="BN2555">
        <v>0.22</v>
      </c>
      <c r="BQ2555">
        <v>36.200000000000003</v>
      </c>
      <c r="BR2555">
        <v>0.442</v>
      </c>
      <c r="BU2555">
        <v>84.42</v>
      </c>
      <c r="BV2555">
        <v>5</v>
      </c>
      <c r="BX2555">
        <v>1</v>
      </c>
      <c r="BY2555">
        <v>10.4</v>
      </c>
      <c r="BZ2555">
        <v>4</v>
      </c>
      <c r="CB2555">
        <v>0.42</v>
      </c>
      <c r="CD2555">
        <v>6.61</v>
      </c>
      <c r="CE2555">
        <v>2.1</v>
      </c>
      <c r="CF2555">
        <v>18.2</v>
      </c>
      <c r="CH2555">
        <v>4.3</v>
      </c>
      <c r="CJ2555">
        <v>224.7</v>
      </c>
      <c r="CK2555">
        <v>2.5000000000000001E-2</v>
      </c>
      <c r="CM2555">
        <v>0.35</v>
      </c>
      <c r="CN2555">
        <v>1.1000000000000001</v>
      </c>
      <c r="CO2555">
        <v>7.0000000000000001E-3</v>
      </c>
      <c r="CP2555">
        <v>0.89</v>
      </c>
      <c r="CR2555">
        <v>2.4</v>
      </c>
      <c r="CS2555">
        <v>138</v>
      </c>
      <c r="CT2555">
        <v>0.1</v>
      </c>
      <c r="CU2555">
        <v>13.74</v>
      </c>
      <c r="CX2555">
        <v>227.3</v>
      </c>
      <c r="CY2555">
        <v>0.5</v>
      </c>
    </row>
    <row r="2556" spans="1:103">
      <c r="A2556" t="s">
        <v>2827</v>
      </c>
      <c r="B2556">
        <v>119733</v>
      </c>
      <c r="C2556" t="s">
        <v>104</v>
      </c>
      <c r="D2556" t="s">
        <v>105</v>
      </c>
      <c r="E2556">
        <v>506195</v>
      </c>
      <c r="F2556">
        <v>7182649</v>
      </c>
      <c r="G2556">
        <v>502</v>
      </c>
      <c r="H2556" s="1">
        <v>40769</v>
      </c>
      <c r="I2556" t="s">
        <v>2349</v>
      </c>
      <c r="J2556" t="s">
        <v>107</v>
      </c>
      <c r="K2556" t="s">
        <v>108</v>
      </c>
      <c r="L2556" t="s">
        <v>109</v>
      </c>
      <c r="M2556" t="s">
        <v>110</v>
      </c>
      <c r="N2556" t="s">
        <v>111</v>
      </c>
      <c r="O2556" t="s">
        <v>2827</v>
      </c>
      <c r="P2556" t="s">
        <v>112</v>
      </c>
      <c r="Q2556" t="s">
        <v>1680</v>
      </c>
      <c r="R2556" t="s">
        <v>1681</v>
      </c>
      <c r="T2556" s="1">
        <v>40735</v>
      </c>
      <c r="V2556">
        <v>290</v>
      </c>
      <c r="X2556">
        <v>0.89</v>
      </c>
      <c r="Z2556">
        <v>20.9</v>
      </c>
      <c r="AA2556">
        <v>6.6</v>
      </c>
      <c r="AC2556">
        <v>7</v>
      </c>
      <c r="AD2556">
        <v>679.7</v>
      </c>
      <c r="AE2556">
        <v>0.2</v>
      </c>
      <c r="AG2556">
        <v>0.16</v>
      </c>
      <c r="AH2556">
        <v>0.11</v>
      </c>
      <c r="AJ2556">
        <v>0.41</v>
      </c>
      <c r="AK2556">
        <v>13.8</v>
      </c>
      <c r="AM2556">
        <v>2</v>
      </c>
      <c r="AO2556">
        <v>21</v>
      </c>
      <c r="AP2556">
        <v>0.98</v>
      </c>
      <c r="AR2556">
        <v>36.340000000000003</v>
      </c>
      <c r="AV2556">
        <v>2.27</v>
      </c>
      <c r="AW2556">
        <v>2.8</v>
      </c>
      <c r="AY2556">
        <v>0.05</v>
      </c>
      <c r="AZ2556">
        <v>0.01</v>
      </c>
      <c r="BA2556">
        <v>206</v>
      </c>
      <c r="BD2556">
        <v>0.02</v>
      </c>
      <c r="BE2556">
        <v>0.06</v>
      </c>
      <c r="BF2556">
        <v>8</v>
      </c>
      <c r="BG2556">
        <v>6.3</v>
      </c>
      <c r="BI2556">
        <v>0.16</v>
      </c>
      <c r="BK2556">
        <v>61</v>
      </c>
      <c r="BL2556">
        <v>10.37</v>
      </c>
      <c r="BM2556">
        <v>4.0000000000000001E-3</v>
      </c>
      <c r="BN2556">
        <v>0.34</v>
      </c>
      <c r="BQ2556">
        <v>11.9</v>
      </c>
      <c r="BR2556">
        <v>5.8000000000000003E-2</v>
      </c>
      <c r="BU2556">
        <v>24.18</v>
      </c>
      <c r="BV2556">
        <v>5</v>
      </c>
      <c r="BX2556">
        <v>2</v>
      </c>
      <c r="BY2556">
        <v>8.6999999999999993</v>
      </c>
      <c r="BZ2556">
        <v>1</v>
      </c>
      <c r="CB2556">
        <v>0.04</v>
      </c>
      <c r="CD2556">
        <v>6.63</v>
      </c>
      <c r="CE2556">
        <v>1.7</v>
      </c>
      <c r="CF2556">
        <v>5.3</v>
      </c>
      <c r="CH2556">
        <v>0.7</v>
      </c>
      <c r="CJ2556">
        <v>31.3</v>
      </c>
      <c r="CK2556">
        <v>2.5000000000000001E-2</v>
      </c>
      <c r="CM2556">
        <v>0.08</v>
      </c>
      <c r="CN2556">
        <v>1.1000000000000001</v>
      </c>
      <c r="CO2556">
        <v>0.01</v>
      </c>
      <c r="CP2556">
        <v>0.56999999999999995</v>
      </c>
      <c r="CR2556">
        <v>1.4</v>
      </c>
      <c r="CS2556">
        <v>132</v>
      </c>
      <c r="CT2556">
        <v>0.05</v>
      </c>
      <c r="CU2556">
        <v>5.66</v>
      </c>
      <c r="CX2556">
        <v>50.1</v>
      </c>
      <c r="CY2556">
        <v>0.4</v>
      </c>
    </row>
    <row r="2557" spans="1:103">
      <c r="A2557" t="s">
        <v>2828</v>
      </c>
      <c r="B2557">
        <v>119807</v>
      </c>
      <c r="C2557" t="s">
        <v>104</v>
      </c>
      <c r="D2557" t="s">
        <v>105</v>
      </c>
      <c r="E2557">
        <v>505011</v>
      </c>
      <c r="F2557">
        <v>7183730</v>
      </c>
      <c r="G2557">
        <v>455</v>
      </c>
      <c r="H2557" s="1">
        <v>40769</v>
      </c>
      <c r="I2557" t="s">
        <v>2349</v>
      </c>
      <c r="J2557" t="s">
        <v>107</v>
      </c>
      <c r="K2557" t="s">
        <v>108</v>
      </c>
      <c r="L2557" t="s">
        <v>109</v>
      </c>
      <c r="M2557" t="s">
        <v>110</v>
      </c>
      <c r="N2557" t="s">
        <v>111</v>
      </c>
      <c r="O2557" t="s">
        <v>2828</v>
      </c>
      <c r="P2557" t="s">
        <v>112</v>
      </c>
      <c r="Q2557" t="s">
        <v>2783</v>
      </c>
      <c r="R2557" t="s">
        <v>2784</v>
      </c>
      <c r="T2557" s="1">
        <v>40736</v>
      </c>
      <c r="V2557">
        <v>581</v>
      </c>
      <c r="X2557">
        <v>1.25</v>
      </c>
      <c r="Z2557">
        <v>14.8</v>
      </c>
      <c r="AA2557">
        <v>5.6</v>
      </c>
      <c r="AC2557">
        <v>4</v>
      </c>
      <c r="AD2557">
        <v>661.4</v>
      </c>
      <c r="AE2557">
        <v>0.9</v>
      </c>
      <c r="AG2557">
        <v>0.19</v>
      </c>
      <c r="AH2557">
        <v>0.13</v>
      </c>
      <c r="AJ2557">
        <v>1.88</v>
      </c>
      <c r="AK2557">
        <v>16.7</v>
      </c>
      <c r="AM2557">
        <v>6.1</v>
      </c>
      <c r="AO2557">
        <v>22.8</v>
      </c>
      <c r="AP2557">
        <v>0.88</v>
      </c>
      <c r="AR2557">
        <v>35.44</v>
      </c>
      <c r="AV2557">
        <v>3</v>
      </c>
      <c r="AW2557">
        <v>3.2</v>
      </c>
      <c r="AY2557">
        <v>0.1</v>
      </c>
      <c r="AZ2557">
        <v>0.03</v>
      </c>
      <c r="BA2557">
        <v>88</v>
      </c>
      <c r="BD2557">
        <v>0.05</v>
      </c>
      <c r="BE2557">
        <v>0.15</v>
      </c>
      <c r="BF2557">
        <v>7.3</v>
      </c>
      <c r="BG2557">
        <v>17.2</v>
      </c>
      <c r="BI2557">
        <v>0.23</v>
      </c>
      <c r="BK2557">
        <v>69</v>
      </c>
      <c r="BL2557">
        <v>8.1300000000000008</v>
      </c>
      <c r="BM2557">
        <v>4.2000000000000003E-2</v>
      </c>
      <c r="BN2557">
        <v>0.39</v>
      </c>
      <c r="BQ2557">
        <v>27.9</v>
      </c>
      <c r="BR2557">
        <v>6.6000000000000003E-2</v>
      </c>
      <c r="BU2557">
        <v>21.61</v>
      </c>
      <c r="BV2557">
        <v>5</v>
      </c>
      <c r="BX2557">
        <v>1</v>
      </c>
      <c r="BY2557">
        <v>11.5</v>
      </c>
      <c r="BZ2557">
        <v>1</v>
      </c>
      <c r="CB2557">
        <v>0.35</v>
      </c>
      <c r="CD2557">
        <v>4.33</v>
      </c>
      <c r="CE2557">
        <v>2.8</v>
      </c>
      <c r="CF2557">
        <v>2.4</v>
      </c>
      <c r="CH2557">
        <v>0.8</v>
      </c>
      <c r="CJ2557">
        <v>70.099999999999994</v>
      </c>
      <c r="CK2557">
        <v>2.5000000000000001E-2</v>
      </c>
      <c r="CM2557">
        <v>0.02</v>
      </c>
      <c r="CN2557">
        <v>2.9</v>
      </c>
      <c r="CO2557">
        <v>8.9999999999999993E-3</v>
      </c>
      <c r="CP2557">
        <v>2.16</v>
      </c>
      <c r="CR2557">
        <v>0.8</v>
      </c>
      <c r="CS2557">
        <v>64</v>
      </c>
      <c r="CT2557">
        <v>0.05</v>
      </c>
      <c r="CU2557">
        <v>6.33</v>
      </c>
      <c r="CX2557">
        <v>202.1</v>
      </c>
      <c r="CY2557">
        <v>0.9</v>
      </c>
    </row>
    <row r="2558" spans="1:103">
      <c r="A2558" t="s">
        <v>2829</v>
      </c>
      <c r="B2558">
        <v>119810</v>
      </c>
      <c r="C2558" t="s">
        <v>104</v>
      </c>
      <c r="D2558" t="s">
        <v>105</v>
      </c>
      <c r="E2558">
        <v>505000</v>
      </c>
      <c r="F2558">
        <v>7184046</v>
      </c>
      <c r="G2558">
        <v>372</v>
      </c>
      <c r="H2558" s="1">
        <v>40769</v>
      </c>
      <c r="I2558" t="s">
        <v>2349</v>
      </c>
      <c r="J2558" t="s">
        <v>107</v>
      </c>
      <c r="K2558" t="s">
        <v>108</v>
      </c>
      <c r="L2558" t="s">
        <v>109</v>
      </c>
      <c r="M2558" t="s">
        <v>110</v>
      </c>
      <c r="N2558" t="s">
        <v>111</v>
      </c>
      <c r="O2558" t="s">
        <v>2829</v>
      </c>
      <c r="P2558" t="s">
        <v>112</v>
      </c>
      <c r="Q2558" t="s">
        <v>2783</v>
      </c>
      <c r="R2558" t="s">
        <v>2784</v>
      </c>
      <c r="T2558" s="1">
        <v>40736</v>
      </c>
      <c r="V2558">
        <v>1968</v>
      </c>
      <c r="X2558">
        <v>1.32</v>
      </c>
      <c r="Z2558">
        <v>29.4</v>
      </c>
      <c r="AA2558">
        <v>8.8000000000000007</v>
      </c>
      <c r="AC2558">
        <v>4</v>
      </c>
      <c r="AD2558">
        <v>718</v>
      </c>
      <c r="AE2558">
        <v>2.2999999999999998</v>
      </c>
      <c r="AG2558">
        <v>0.23</v>
      </c>
      <c r="AH2558">
        <v>1.1200000000000001</v>
      </c>
      <c r="AJ2558">
        <v>4.2699999999999996</v>
      </c>
      <c r="AK2558">
        <v>17.899999999999999</v>
      </c>
      <c r="AM2558">
        <v>8.5</v>
      </c>
      <c r="AO2558">
        <v>30.9</v>
      </c>
      <c r="AP2558">
        <v>0.49</v>
      </c>
      <c r="AR2558">
        <v>79.790000000000006</v>
      </c>
      <c r="AV2558">
        <v>3.85</v>
      </c>
      <c r="AW2558">
        <v>3.2</v>
      </c>
      <c r="AY2558">
        <v>0.05</v>
      </c>
      <c r="AZ2558">
        <v>0.05</v>
      </c>
      <c r="BA2558">
        <v>306</v>
      </c>
      <c r="BD2558">
        <v>0.03</v>
      </c>
      <c r="BE2558">
        <v>0.17</v>
      </c>
      <c r="BF2558">
        <v>8.6999999999999993</v>
      </c>
      <c r="BG2558">
        <v>9.5</v>
      </c>
      <c r="BI2558">
        <v>0.28000000000000003</v>
      </c>
      <c r="BK2558">
        <v>417</v>
      </c>
      <c r="BL2558">
        <v>24.92</v>
      </c>
      <c r="BM2558">
        <v>1.0999999999999999E-2</v>
      </c>
      <c r="BN2558">
        <v>0.34</v>
      </c>
      <c r="BQ2558">
        <v>79</v>
      </c>
      <c r="BR2558">
        <v>0.14899999999999999</v>
      </c>
      <c r="BU2558">
        <v>73.2</v>
      </c>
      <c r="BV2558">
        <v>5</v>
      </c>
      <c r="BX2558">
        <v>1</v>
      </c>
      <c r="BY2558">
        <v>9.1999999999999993</v>
      </c>
      <c r="BZ2558">
        <v>10</v>
      </c>
      <c r="CB2558">
        <v>0.26</v>
      </c>
      <c r="CD2558">
        <v>8.1</v>
      </c>
      <c r="CE2558">
        <v>3.6</v>
      </c>
      <c r="CF2558">
        <v>9</v>
      </c>
      <c r="CH2558">
        <v>0.7</v>
      </c>
      <c r="CJ2558">
        <v>87</v>
      </c>
      <c r="CK2558">
        <v>2.5000000000000001E-2</v>
      </c>
      <c r="CM2558">
        <v>0.2</v>
      </c>
      <c r="CN2558">
        <v>1.9</v>
      </c>
      <c r="CO2558">
        <v>2E-3</v>
      </c>
      <c r="CP2558">
        <v>1.52</v>
      </c>
      <c r="CR2558">
        <v>4.4000000000000004</v>
      </c>
      <c r="CS2558">
        <v>277</v>
      </c>
      <c r="CT2558">
        <v>0.05</v>
      </c>
      <c r="CU2558">
        <v>19.78</v>
      </c>
      <c r="CX2558">
        <v>464.2</v>
      </c>
      <c r="CY2558">
        <v>2.8</v>
      </c>
    </row>
    <row r="2559" spans="1:103">
      <c r="A2559" t="s">
        <v>2830</v>
      </c>
      <c r="B2559">
        <v>119805</v>
      </c>
      <c r="C2559" t="s">
        <v>104</v>
      </c>
      <c r="D2559" t="s">
        <v>105</v>
      </c>
      <c r="E2559">
        <v>504998</v>
      </c>
      <c r="F2559">
        <v>7183555</v>
      </c>
      <c r="G2559">
        <v>480</v>
      </c>
      <c r="H2559" s="1">
        <v>40769</v>
      </c>
      <c r="I2559" t="s">
        <v>2349</v>
      </c>
      <c r="J2559" t="s">
        <v>107</v>
      </c>
      <c r="K2559" t="s">
        <v>108</v>
      </c>
      <c r="L2559" t="s">
        <v>109</v>
      </c>
      <c r="M2559" t="s">
        <v>110</v>
      </c>
      <c r="N2559" t="s">
        <v>111</v>
      </c>
      <c r="O2559" t="s">
        <v>2830</v>
      </c>
      <c r="P2559" t="s">
        <v>112</v>
      </c>
      <c r="Q2559" t="s">
        <v>2783</v>
      </c>
      <c r="R2559" t="s">
        <v>2784</v>
      </c>
      <c r="T2559" s="1">
        <v>40736</v>
      </c>
      <c r="V2559">
        <v>108</v>
      </c>
      <c r="X2559">
        <v>1.3</v>
      </c>
      <c r="Z2559">
        <v>8.6</v>
      </c>
      <c r="AA2559">
        <v>2.2999999999999998</v>
      </c>
      <c r="AC2559">
        <v>1</v>
      </c>
      <c r="AD2559">
        <v>243.1</v>
      </c>
      <c r="AE2559">
        <v>0.7</v>
      </c>
      <c r="AG2559">
        <v>0.16</v>
      </c>
      <c r="AH2559">
        <v>0.09</v>
      </c>
      <c r="AJ2559">
        <v>0.36</v>
      </c>
      <c r="AK2559">
        <v>18.100000000000001</v>
      </c>
      <c r="AM2559">
        <v>6.5</v>
      </c>
      <c r="AO2559">
        <v>27.2</v>
      </c>
      <c r="AP2559">
        <v>0.72</v>
      </c>
      <c r="AR2559">
        <v>25.43</v>
      </c>
      <c r="AV2559">
        <v>2.37</v>
      </c>
      <c r="AW2559">
        <v>3.7</v>
      </c>
      <c r="AY2559">
        <v>0.05</v>
      </c>
      <c r="AZ2559">
        <v>0.06</v>
      </c>
      <c r="BA2559">
        <v>43</v>
      </c>
      <c r="BD2559">
        <v>0.02</v>
      </c>
      <c r="BE2559">
        <v>7.0000000000000007E-2</v>
      </c>
      <c r="BF2559">
        <v>9.1999999999999993</v>
      </c>
      <c r="BG2559">
        <v>17</v>
      </c>
      <c r="BI2559">
        <v>0.34</v>
      </c>
      <c r="BK2559">
        <v>158</v>
      </c>
      <c r="BL2559">
        <v>3.31</v>
      </c>
      <c r="BM2559">
        <v>6.0000000000000001E-3</v>
      </c>
      <c r="BN2559">
        <v>0.46</v>
      </c>
      <c r="BQ2559">
        <v>22.3</v>
      </c>
      <c r="BR2559">
        <v>3.3000000000000002E-2</v>
      </c>
      <c r="BU2559">
        <v>12.12</v>
      </c>
      <c r="BV2559">
        <v>5</v>
      </c>
      <c r="BX2559">
        <v>1</v>
      </c>
      <c r="BY2559">
        <v>9.1</v>
      </c>
      <c r="BZ2559">
        <v>0.5</v>
      </c>
      <c r="CB2559">
        <v>0.01</v>
      </c>
      <c r="CD2559">
        <v>1.45</v>
      </c>
      <c r="CE2559">
        <v>2.6</v>
      </c>
      <c r="CF2559">
        <v>0.3</v>
      </c>
      <c r="CH2559">
        <v>0.6</v>
      </c>
      <c r="CJ2559">
        <v>15.8</v>
      </c>
      <c r="CK2559">
        <v>2.5000000000000001E-2</v>
      </c>
      <c r="CM2559">
        <v>0.14000000000000001</v>
      </c>
      <c r="CN2559">
        <v>2.9</v>
      </c>
      <c r="CO2559">
        <v>1.4999999999999999E-2</v>
      </c>
      <c r="CP2559">
        <v>0.21</v>
      </c>
      <c r="CR2559">
        <v>0.7</v>
      </c>
      <c r="CS2559">
        <v>64</v>
      </c>
      <c r="CT2559">
        <v>0.05</v>
      </c>
      <c r="CU2559">
        <v>3.4</v>
      </c>
      <c r="CX2559">
        <v>105.5</v>
      </c>
      <c r="CY2559">
        <v>3.9</v>
      </c>
    </row>
    <row r="2560" spans="1:103">
      <c r="A2560" t="s">
        <v>2831</v>
      </c>
      <c r="B2560" t="s">
        <v>2832</v>
      </c>
      <c r="C2560" t="s">
        <v>104</v>
      </c>
      <c r="D2560" t="s">
        <v>105</v>
      </c>
      <c r="E2560">
        <v>517252</v>
      </c>
      <c r="F2560">
        <v>7187011</v>
      </c>
      <c r="G2560">
        <v>818</v>
      </c>
      <c r="H2560" s="1">
        <v>41133</v>
      </c>
      <c r="I2560" t="s">
        <v>395</v>
      </c>
      <c r="J2560" t="s">
        <v>107</v>
      </c>
      <c r="K2560" t="s">
        <v>108</v>
      </c>
      <c r="L2560" t="s">
        <v>109</v>
      </c>
      <c r="M2560" t="s">
        <v>120</v>
      </c>
      <c r="N2560" t="s">
        <v>111</v>
      </c>
      <c r="O2560" t="s">
        <v>2831</v>
      </c>
      <c r="P2560" t="s">
        <v>112</v>
      </c>
      <c r="Q2560" t="s">
        <v>243</v>
      </c>
      <c r="R2560" t="s">
        <v>244</v>
      </c>
      <c r="T2560" s="1">
        <v>41106</v>
      </c>
      <c r="V2560">
        <v>8650</v>
      </c>
      <c r="X2560">
        <v>0.42</v>
      </c>
      <c r="Z2560">
        <v>27.4</v>
      </c>
      <c r="AA2560">
        <v>3</v>
      </c>
      <c r="AC2560">
        <v>29</v>
      </c>
      <c r="AD2560">
        <v>1348.7</v>
      </c>
      <c r="AG2560">
        <v>0.14000000000000001</v>
      </c>
      <c r="AH2560">
        <v>0.32</v>
      </c>
      <c r="AJ2560">
        <v>2.06</v>
      </c>
      <c r="AM2560">
        <v>5.5</v>
      </c>
      <c r="AO2560">
        <v>149.1</v>
      </c>
      <c r="AR2560">
        <v>160.29</v>
      </c>
      <c r="AV2560">
        <v>1.39</v>
      </c>
      <c r="AW2560">
        <v>2.7</v>
      </c>
      <c r="BA2560">
        <v>543</v>
      </c>
      <c r="BE2560">
        <v>0.06</v>
      </c>
      <c r="BF2560">
        <v>1.8</v>
      </c>
      <c r="BI2560">
        <v>0.02</v>
      </c>
      <c r="BK2560">
        <v>11</v>
      </c>
      <c r="BL2560">
        <v>13.46</v>
      </c>
      <c r="BM2560">
        <v>7.0000000000000001E-3</v>
      </c>
      <c r="BQ2560">
        <v>254.1</v>
      </c>
      <c r="BR2560">
        <v>0.125</v>
      </c>
      <c r="BU2560">
        <v>6.08</v>
      </c>
      <c r="CB2560">
        <v>0.14000000000000001</v>
      </c>
      <c r="CD2560">
        <v>3.31</v>
      </c>
      <c r="CE2560">
        <v>5.3</v>
      </c>
      <c r="CF2560">
        <v>20.6</v>
      </c>
      <c r="CJ2560">
        <v>217.8</v>
      </c>
      <c r="CM2560">
        <v>0.13</v>
      </c>
      <c r="CN2560">
        <v>0.7</v>
      </c>
      <c r="CO2560">
        <v>5.0000000000000001E-4</v>
      </c>
      <c r="CP2560">
        <v>0.26</v>
      </c>
      <c r="CR2560">
        <v>18.2</v>
      </c>
      <c r="CS2560">
        <v>88</v>
      </c>
      <c r="CT2560">
        <v>0.3</v>
      </c>
      <c r="CX2560">
        <v>651.5</v>
      </c>
    </row>
    <row r="2561" spans="1:103">
      <c r="A2561" t="s">
        <v>2833</v>
      </c>
      <c r="B2561" t="s">
        <v>2834</v>
      </c>
      <c r="C2561" t="s">
        <v>104</v>
      </c>
      <c r="D2561" t="s">
        <v>105</v>
      </c>
      <c r="E2561">
        <v>516927</v>
      </c>
      <c r="F2561">
        <v>7186719</v>
      </c>
      <c r="G2561">
        <v>820</v>
      </c>
      <c r="H2561" s="1">
        <v>41133</v>
      </c>
      <c r="I2561" t="s">
        <v>395</v>
      </c>
      <c r="J2561" t="s">
        <v>107</v>
      </c>
      <c r="K2561" t="s">
        <v>108</v>
      </c>
      <c r="L2561" t="s">
        <v>109</v>
      </c>
      <c r="M2561" t="s">
        <v>120</v>
      </c>
      <c r="N2561" t="s">
        <v>111</v>
      </c>
      <c r="O2561" t="s">
        <v>2833</v>
      </c>
      <c r="P2561" t="s">
        <v>112</v>
      </c>
      <c r="Q2561" t="s">
        <v>243</v>
      </c>
      <c r="R2561" t="s">
        <v>244</v>
      </c>
      <c r="T2561" s="1">
        <v>41106</v>
      </c>
      <c r="V2561">
        <v>2272</v>
      </c>
      <c r="X2561">
        <v>0.25</v>
      </c>
      <c r="Z2561">
        <v>36.799999999999997</v>
      </c>
      <c r="AA2561">
        <v>4.4000000000000004</v>
      </c>
      <c r="AC2561">
        <v>22</v>
      </c>
      <c r="AD2561">
        <v>81</v>
      </c>
      <c r="AG2561">
        <v>0.22</v>
      </c>
      <c r="AH2561">
        <v>0.03</v>
      </c>
      <c r="AJ2561">
        <v>0.06</v>
      </c>
      <c r="AM2561">
        <v>0.2</v>
      </c>
      <c r="AO2561">
        <v>79.5</v>
      </c>
      <c r="AR2561">
        <v>49.21</v>
      </c>
      <c r="AV2561">
        <v>4.1100000000000003</v>
      </c>
      <c r="AW2561">
        <v>3.3</v>
      </c>
      <c r="BA2561">
        <v>390</v>
      </c>
      <c r="BE2561">
        <v>0.39</v>
      </c>
      <c r="BF2561">
        <v>5.2</v>
      </c>
      <c r="BI2561">
        <v>0.02</v>
      </c>
      <c r="BK2561">
        <v>2</v>
      </c>
      <c r="BL2561">
        <v>26.23</v>
      </c>
      <c r="BM2561">
        <v>5.8000000000000003E-2</v>
      </c>
      <c r="BQ2561">
        <v>18.7</v>
      </c>
      <c r="BR2561">
        <v>4.2999999999999997E-2</v>
      </c>
      <c r="BU2561">
        <v>7.53</v>
      </c>
      <c r="CB2561">
        <v>1.66</v>
      </c>
      <c r="CD2561">
        <v>1.18</v>
      </c>
      <c r="CE2561">
        <v>1</v>
      </c>
      <c r="CF2561">
        <v>25.7</v>
      </c>
      <c r="CJ2561">
        <v>64.900000000000006</v>
      </c>
      <c r="CM2561">
        <v>0.12</v>
      </c>
      <c r="CN2561">
        <v>1.4</v>
      </c>
      <c r="CO2561">
        <v>3.0000000000000001E-3</v>
      </c>
      <c r="CP2561">
        <v>0.25</v>
      </c>
      <c r="CR2561">
        <v>9</v>
      </c>
      <c r="CS2561">
        <v>129</v>
      </c>
      <c r="CT2561">
        <v>0.3</v>
      </c>
      <c r="CX2561">
        <v>9.5</v>
      </c>
    </row>
    <row r="2562" spans="1:103">
      <c r="A2562" t="s">
        <v>2835</v>
      </c>
      <c r="B2562" t="s">
        <v>2836</v>
      </c>
      <c r="C2562" t="s">
        <v>104</v>
      </c>
      <c r="D2562" t="s">
        <v>105</v>
      </c>
      <c r="E2562">
        <v>517226</v>
      </c>
      <c r="F2562">
        <v>7187206</v>
      </c>
      <c r="G2562">
        <v>805</v>
      </c>
      <c r="J2562" t="s">
        <v>107</v>
      </c>
      <c r="K2562" t="s">
        <v>108</v>
      </c>
      <c r="L2562" t="s">
        <v>109</v>
      </c>
      <c r="M2562" t="s">
        <v>2837</v>
      </c>
      <c r="N2562" t="s">
        <v>111</v>
      </c>
      <c r="O2562" t="s">
        <v>2835</v>
      </c>
      <c r="P2562" t="s">
        <v>112</v>
      </c>
      <c r="Q2562" t="s">
        <v>243</v>
      </c>
      <c r="R2562" t="s">
        <v>244</v>
      </c>
      <c r="T2562" s="1">
        <v>41106</v>
      </c>
    </row>
    <row r="2563" spans="1:103">
      <c r="A2563" t="s">
        <v>2838</v>
      </c>
      <c r="B2563" t="s">
        <v>2839</v>
      </c>
      <c r="C2563" t="s">
        <v>104</v>
      </c>
      <c r="D2563" t="s">
        <v>105</v>
      </c>
      <c r="E2563">
        <v>516403</v>
      </c>
      <c r="F2563">
        <v>7185315</v>
      </c>
      <c r="G2563">
        <v>915</v>
      </c>
      <c r="H2563" s="1">
        <v>41133</v>
      </c>
      <c r="I2563" t="s">
        <v>395</v>
      </c>
      <c r="J2563" t="s">
        <v>107</v>
      </c>
      <c r="K2563" t="s">
        <v>108</v>
      </c>
      <c r="L2563" t="s">
        <v>109</v>
      </c>
      <c r="M2563" t="s">
        <v>120</v>
      </c>
      <c r="N2563" t="s">
        <v>111</v>
      </c>
      <c r="O2563" t="s">
        <v>2838</v>
      </c>
      <c r="P2563" t="s">
        <v>112</v>
      </c>
      <c r="Q2563" t="s">
        <v>238</v>
      </c>
      <c r="R2563" t="s">
        <v>239</v>
      </c>
      <c r="T2563" s="1">
        <v>41105</v>
      </c>
      <c r="V2563">
        <v>447</v>
      </c>
      <c r="X2563">
        <v>2.0699999999999998</v>
      </c>
      <c r="Z2563">
        <v>14.9</v>
      </c>
      <c r="AA2563">
        <v>4.5</v>
      </c>
      <c r="AC2563">
        <v>3</v>
      </c>
      <c r="AD2563">
        <v>332.4</v>
      </c>
      <c r="AG2563">
        <v>0.24</v>
      </c>
      <c r="AH2563">
        <v>0.06</v>
      </c>
      <c r="AJ2563">
        <v>0.1</v>
      </c>
      <c r="AM2563">
        <v>6.5</v>
      </c>
      <c r="AO2563">
        <v>37.700000000000003</v>
      </c>
      <c r="AR2563">
        <v>17.23</v>
      </c>
      <c r="AV2563">
        <v>3.2</v>
      </c>
      <c r="AW2563">
        <v>7.9</v>
      </c>
      <c r="BA2563">
        <v>53</v>
      </c>
      <c r="BE2563">
        <v>0.05</v>
      </c>
      <c r="BF2563">
        <v>12</v>
      </c>
      <c r="BI2563">
        <v>0.28000000000000003</v>
      </c>
      <c r="BK2563">
        <v>209</v>
      </c>
      <c r="BL2563">
        <v>5.22</v>
      </c>
      <c r="BM2563">
        <v>5.0000000000000001E-4</v>
      </c>
      <c r="BQ2563">
        <v>22.5</v>
      </c>
      <c r="BR2563">
        <v>2.9000000000000001E-2</v>
      </c>
      <c r="BU2563">
        <v>13.81</v>
      </c>
      <c r="CB2563">
        <v>0.02</v>
      </c>
      <c r="CD2563">
        <v>1.07</v>
      </c>
      <c r="CE2563">
        <v>3.8</v>
      </c>
      <c r="CF2563">
        <v>1.1000000000000001</v>
      </c>
      <c r="CJ2563">
        <v>9.1</v>
      </c>
      <c r="CM2563">
        <v>0.1</v>
      </c>
      <c r="CN2563">
        <v>3.7</v>
      </c>
      <c r="CO2563">
        <v>3.5000000000000003E-2</v>
      </c>
      <c r="CP2563">
        <v>0.28999999999999998</v>
      </c>
      <c r="CR2563">
        <v>0.9</v>
      </c>
      <c r="CS2563">
        <v>97</v>
      </c>
      <c r="CT2563">
        <v>0.2</v>
      </c>
      <c r="CX2563">
        <v>60.9</v>
      </c>
    </row>
    <row r="2564" spans="1:103">
      <c r="A2564" t="s">
        <v>2840</v>
      </c>
      <c r="B2564" t="s">
        <v>2841</v>
      </c>
      <c r="C2564" t="s">
        <v>104</v>
      </c>
      <c r="D2564" t="s">
        <v>105</v>
      </c>
      <c r="E2564">
        <v>518559</v>
      </c>
      <c r="F2564">
        <v>7187933</v>
      </c>
      <c r="G2564">
        <v>688</v>
      </c>
      <c r="H2564" s="1">
        <v>41133</v>
      </c>
      <c r="I2564" t="s">
        <v>395</v>
      </c>
      <c r="J2564" t="s">
        <v>107</v>
      </c>
      <c r="K2564" t="s">
        <v>108</v>
      </c>
      <c r="L2564" t="s">
        <v>109</v>
      </c>
      <c r="M2564" t="s">
        <v>120</v>
      </c>
      <c r="N2564" t="s">
        <v>111</v>
      </c>
      <c r="O2564" t="s">
        <v>2840</v>
      </c>
      <c r="P2564" t="s">
        <v>112</v>
      </c>
      <c r="Q2564" t="s">
        <v>238</v>
      </c>
      <c r="R2564" t="s">
        <v>239</v>
      </c>
      <c r="T2564" s="1">
        <v>41106</v>
      </c>
      <c r="V2564">
        <v>186</v>
      </c>
      <c r="X2564">
        <v>1.5</v>
      </c>
      <c r="Z2564">
        <v>15</v>
      </c>
      <c r="AA2564">
        <v>3.5</v>
      </c>
      <c r="AC2564">
        <v>3</v>
      </c>
      <c r="AD2564">
        <v>257.2</v>
      </c>
      <c r="AG2564">
        <v>0.18</v>
      </c>
      <c r="AH2564">
        <v>0.09</v>
      </c>
      <c r="AJ2564">
        <v>0.12</v>
      </c>
      <c r="AM2564">
        <v>7.2</v>
      </c>
      <c r="AO2564">
        <v>36.700000000000003</v>
      </c>
      <c r="AR2564">
        <v>15.97</v>
      </c>
      <c r="AV2564">
        <v>3.06</v>
      </c>
      <c r="AW2564">
        <v>5.6</v>
      </c>
      <c r="BA2564">
        <v>44</v>
      </c>
      <c r="BE2564">
        <v>7.0000000000000007E-2</v>
      </c>
      <c r="BF2564">
        <v>8.6</v>
      </c>
      <c r="BI2564">
        <v>0.31</v>
      </c>
      <c r="BK2564">
        <v>266</v>
      </c>
      <c r="BL2564">
        <v>5.83</v>
      </c>
      <c r="BM2564">
        <v>3.0000000000000001E-3</v>
      </c>
      <c r="BQ2564">
        <v>22.4</v>
      </c>
      <c r="BR2564">
        <v>3.4000000000000002E-2</v>
      </c>
      <c r="BU2564">
        <v>11.77</v>
      </c>
      <c r="CB2564">
        <v>0.04</v>
      </c>
      <c r="CD2564">
        <v>1.33</v>
      </c>
      <c r="CE2564">
        <v>2.7</v>
      </c>
      <c r="CF2564">
        <v>2.4</v>
      </c>
      <c r="CJ2564">
        <v>17.8</v>
      </c>
      <c r="CM2564">
        <v>0.06</v>
      </c>
      <c r="CN2564">
        <v>2.6</v>
      </c>
      <c r="CO2564">
        <v>1.9E-2</v>
      </c>
      <c r="CP2564">
        <v>0.24</v>
      </c>
      <c r="CR2564">
        <v>0.7</v>
      </c>
      <c r="CS2564">
        <v>92</v>
      </c>
      <c r="CT2564">
        <v>0.2</v>
      </c>
      <c r="CX2564">
        <v>88.5</v>
      </c>
    </row>
    <row r="2565" spans="1:103">
      <c r="A2565" t="s">
        <v>2842</v>
      </c>
      <c r="B2565" t="s">
        <v>2843</v>
      </c>
      <c r="C2565" t="s">
        <v>104</v>
      </c>
      <c r="D2565" t="s">
        <v>105</v>
      </c>
      <c r="E2565">
        <v>518616</v>
      </c>
      <c r="F2565">
        <v>7188125</v>
      </c>
      <c r="G2565">
        <v>608</v>
      </c>
      <c r="H2565" s="1">
        <v>41133</v>
      </c>
      <c r="I2565" t="s">
        <v>395</v>
      </c>
      <c r="J2565" t="s">
        <v>107</v>
      </c>
      <c r="K2565" t="s">
        <v>108</v>
      </c>
      <c r="L2565" t="s">
        <v>109</v>
      </c>
      <c r="M2565" t="s">
        <v>120</v>
      </c>
      <c r="N2565" t="s">
        <v>111</v>
      </c>
      <c r="O2565" t="s">
        <v>2842</v>
      </c>
      <c r="P2565" t="s">
        <v>112</v>
      </c>
      <c r="Q2565" t="s">
        <v>238</v>
      </c>
      <c r="R2565" t="s">
        <v>239</v>
      </c>
      <c r="T2565" s="1">
        <v>41106</v>
      </c>
      <c r="V2565">
        <v>3416</v>
      </c>
      <c r="X2565">
        <v>0.95</v>
      </c>
      <c r="Z2565">
        <v>9</v>
      </c>
      <c r="AA2565">
        <v>11.5</v>
      </c>
      <c r="AC2565">
        <v>8</v>
      </c>
      <c r="AD2565">
        <v>126.3</v>
      </c>
      <c r="AG2565">
        <v>0.37</v>
      </c>
      <c r="AH2565">
        <v>0.14000000000000001</v>
      </c>
      <c r="AJ2565">
        <v>1.19</v>
      </c>
      <c r="AM2565">
        <v>6.8</v>
      </c>
      <c r="AO2565">
        <v>63.6</v>
      </c>
      <c r="AR2565">
        <v>107.68</v>
      </c>
      <c r="AV2565">
        <v>4.3600000000000003</v>
      </c>
      <c r="AW2565">
        <v>3.3</v>
      </c>
      <c r="BA2565">
        <v>262</v>
      </c>
      <c r="BE2565">
        <v>0.28000000000000003</v>
      </c>
      <c r="BF2565">
        <v>3.1</v>
      </c>
      <c r="BI2565">
        <v>0.09</v>
      </c>
      <c r="BK2565">
        <v>284</v>
      </c>
      <c r="BL2565">
        <v>2.94</v>
      </c>
      <c r="BM2565">
        <v>0.02</v>
      </c>
      <c r="BQ2565">
        <v>62.1</v>
      </c>
      <c r="BR2565">
        <v>0.129</v>
      </c>
      <c r="BU2565">
        <v>25.01</v>
      </c>
      <c r="CB2565">
        <v>0.93</v>
      </c>
      <c r="CD2565">
        <v>1.47</v>
      </c>
      <c r="CE2565">
        <v>6.8</v>
      </c>
      <c r="CF2565">
        <v>13.1</v>
      </c>
      <c r="CJ2565">
        <v>378.9</v>
      </c>
      <c r="CM2565">
        <v>0.3</v>
      </c>
      <c r="CN2565">
        <v>1</v>
      </c>
      <c r="CO2565">
        <v>4.0000000000000001E-3</v>
      </c>
      <c r="CP2565">
        <v>0.45</v>
      </c>
      <c r="CR2565">
        <v>3.1</v>
      </c>
      <c r="CS2565">
        <v>102</v>
      </c>
      <c r="CT2565">
        <v>0.1</v>
      </c>
      <c r="CX2565">
        <v>237.8</v>
      </c>
    </row>
    <row r="2566" spans="1:103">
      <c r="A2566" t="s">
        <v>2844</v>
      </c>
      <c r="B2566" t="s">
        <v>2845</v>
      </c>
      <c r="C2566" t="s">
        <v>104</v>
      </c>
      <c r="D2566" t="s">
        <v>105</v>
      </c>
      <c r="E2566">
        <v>518426</v>
      </c>
      <c r="F2566">
        <v>7187737</v>
      </c>
      <c r="G2566">
        <v>700</v>
      </c>
      <c r="H2566" s="1">
        <v>41133</v>
      </c>
      <c r="I2566" t="s">
        <v>395</v>
      </c>
      <c r="J2566" t="s">
        <v>107</v>
      </c>
      <c r="K2566" t="s">
        <v>108</v>
      </c>
      <c r="L2566" t="s">
        <v>109</v>
      </c>
      <c r="M2566" t="s">
        <v>120</v>
      </c>
      <c r="N2566" t="s">
        <v>111</v>
      </c>
      <c r="O2566" t="s">
        <v>2844</v>
      </c>
      <c r="P2566" t="s">
        <v>112</v>
      </c>
      <c r="Q2566" t="s">
        <v>238</v>
      </c>
      <c r="R2566" t="s">
        <v>239</v>
      </c>
      <c r="T2566" s="1">
        <v>41106</v>
      </c>
      <c r="V2566">
        <v>1448</v>
      </c>
      <c r="X2566">
        <v>0.53</v>
      </c>
      <c r="Z2566">
        <v>22.3</v>
      </c>
      <c r="AA2566">
        <v>4.9000000000000004</v>
      </c>
      <c r="AC2566">
        <v>4</v>
      </c>
      <c r="AD2566">
        <v>735.2</v>
      </c>
      <c r="AG2566">
        <v>0.18</v>
      </c>
      <c r="AH2566">
        <v>5.0000000000000001E-3</v>
      </c>
      <c r="AJ2566">
        <v>5.0000000000000001E-3</v>
      </c>
      <c r="AM2566">
        <v>0.3</v>
      </c>
      <c r="AO2566">
        <v>25.5</v>
      </c>
      <c r="AR2566">
        <v>16.190000000000001</v>
      </c>
      <c r="AV2566">
        <v>2.2400000000000002</v>
      </c>
      <c r="AW2566">
        <v>2.9</v>
      </c>
      <c r="BA2566">
        <v>154</v>
      </c>
      <c r="BE2566">
        <v>0.08</v>
      </c>
      <c r="BF2566">
        <v>2.2000000000000002</v>
      </c>
      <c r="BI2566">
        <v>0.03</v>
      </c>
      <c r="BK2566">
        <v>9</v>
      </c>
      <c r="BL2566">
        <v>8.35</v>
      </c>
      <c r="BM2566">
        <v>3.0000000000000001E-3</v>
      </c>
      <c r="BQ2566">
        <v>2.7</v>
      </c>
      <c r="BR2566">
        <v>1.2E-2</v>
      </c>
      <c r="BU2566">
        <v>10.28</v>
      </c>
      <c r="CB2566">
        <v>0.18</v>
      </c>
      <c r="CD2566">
        <v>0.92</v>
      </c>
      <c r="CE2566">
        <v>1.1000000000000001</v>
      </c>
      <c r="CF2566">
        <v>4.3</v>
      </c>
      <c r="CJ2566">
        <v>9.6999999999999993</v>
      </c>
      <c r="CM2566">
        <v>0.09</v>
      </c>
      <c r="CN2566">
        <v>0.8</v>
      </c>
      <c r="CO2566">
        <v>3.0000000000000001E-3</v>
      </c>
      <c r="CP2566">
        <v>0.15</v>
      </c>
      <c r="CR2566">
        <v>1.1000000000000001</v>
      </c>
      <c r="CS2566">
        <v>100</v>
      </c>
      <c r="CT2566">
        <v>0.05</v>
      </c>
      <c r="CX2566">
        <v>8.1999999999999993</v>
      </c>
    </row>
    <row r="2567" spans="1:103">
      <c r="A2567" t="s">
        <v>2846</v>
      </c>
      <c r="B2567">
        <v>119708</v>
      </c>
      <c r="C2567" t="s">
        <v>104</v>
      </c>
      <c r="D2567" t="s">
        <v>105</v>
      </c>
      <c r="E2567">
        <v>504730</v>
      </c>
      <c r="F2567">
        <v>7182391</v>
      </c>
      <c r="G2567">
        <v>600</v>
      </c>
      <c r="H2567" s="1">
        <v>40769</v>
      </c>
      <c r="I2567" t="s">
        <v>2349</v>
      </c>
      <c r="J2567" t="s">
        <v>107</v>
      </c>
      <c r="K2567" t="s">
        <v>108</v>
      </c>
      <c r="L2567" t="s">
        <v>109</v>
      </c>
      <c r="M2567" t="s">
        <v>110</v>
      </c>
      <c r="N2567" t="s">
        <v>111</v>
      </c>
      <c r="O2567" t="s">
        <v>2846</v>
      </c>
      <c r="P2567" t="s">
        <v>112</v>
      </c>
      <c r="Q2567" t="s">
        <v>1680</v>
      </c>
      <c r="R2567" t="s">
        <v>1681</v>
      </c>
      <c r="T2567" s="1">
        <v>40732</v>
      </c>
      <c r="V2567">
        <v>563</v>
      </c>
      <c r="X2567">
        <v>0.66</v>
      </c>
      <c r="Z2567">
        <v>184.8</v>
      </c>
      <c r="AA2567">
        <v>12.1</v>
      </c>
      <c r="AC2567">
        <v>11</v>
      </c>
      <c r="AD2567">
        <v>786.7</v>
      </c>
      <c r="AE2567">
        <v>0.3</v>
      </c>
      <c r="AG2567">
        <v>0.25</v>
      </c>
      <c r="AH2567">
        <v>0.13</v>
      </c>
      <c r="AJ2567">
        <v>2.0499999999999998</v>
      </c>
      <c r="AK2567">
        <v>6.1</v>
      </c>
      <c r="AM2567">
        <v>3</v>
      </c>
      <c r="AO2567">
        <v>40.1</v>
      </c>
      <c r="AP2567">
        <v>0.76</v>
      </c>
      <c r="AR2567">
        <v>92.72</v>
      </c>
      <c r="AV2567">
        <v>7.24</v>
      </c>
      <c r="AW2567">
        <v>1.8</v>
      </c>
      <c r="AY2567">
        <v>0.05</v>
      </c>
      <c r="AZ2567">
        <v>0.01</v>
      </c>
      <c r="BA2567">
        <v>295</v>
      </c>
      <c r="BD2567">
        <v>0.04</v>
      </c>
      <c r="BE2567">
        <v>0.16</v>
      </c>
      <c r="BF2567">
        <v>4.7</v>
      </c>
      <c r="BG2567">
        <v>1.1000000000000001</v>
      </c>
      <c r="BI2567">
        <v>0.04</v>
      </c>
      <c r="BK2567">
        <v>268</v>
      </c>
      <c r="BL2567">
        <v>15.79</v>
      </c>
      <c r="BM2567">
        <v>1.4999999999999999E-2</v>
      </c>
      <c r="BN2567">
        <v>0.11</v>
      </c>
      <c r="BQ2567">
        <v>30.7</v>
      </c>
      <c r="BR2567">
        <v>0.24199999999999999</v>
      </c>
      <c r="BU2567">
        <v>61.97</v>
      </c>
      <c r="BV2567">
        <v>5</v>
      </c>
      <c r="BX2567">
        <v>6</v>
      </c>
      <c r="BY2567">
        <v>7.7</v>
      </c>
      <c r="BZ2567">
        <v>2</v>
      </c>
      <c r="CB2567">
        <v>0.39</v>
      </c>
      <c r="CD2567">
        <v>13.58</v>
      </c>
      <c r="CE2567">
        <v>2.1</v>
      </c>
      <c r="CF2567">
        <v>12.2</v>
      </c>
      <c r="CH2567">
        <v>2</v>
      </c>
      <c r="CJ2567">
        <v>159.19999999999999</v>
      </c>
      <c r="CK2567">
        <v>2.5000000000000001E-2</v>
      </c>
      <c r="CM2567">
        <v>0.38</v>
      </c>
      <c r="CN2567">
        <v>1.8</v>
      </c>
      <c r="CO2567">
        <v>4.0000000000000001E-3</v>
      </c>
      <c r="CP2567">
        <v>0.99</v>
      </c>
      <c r="CR2567">
        <v>2.9</v>
      </c>
      <c r="CS2567">
        <v>114</v>
      </c>
      <c r="CT2567">
        <v>0.05</v>
      </c>
      <c r="CU2567">
        <v>8.4</v>
      </c>
      <c r="CX2567">
        <v>160.4</v>
      </c>
      <c r="CY2567">
        <v>1.2</v>
      </c>
    </row>
    <row r="2568" spans="1:103">
      <c r="A2568" t="s">
        <v>2847</v>
      </c>
      <c r="B2568">
        <v>119714</v>
      </c>
      <c r="C2568" t="s">
        <v>104</v>
      </c>
      <c r="D2568" t="s">
        <v>105</v>
      </c>
      <c r="E2568">
        <v>502078</v>
      </c>
      <c r="F2568">
        <v>7183239</v>
      </c>
      <c r="G2568">
        <v>419</v>
      </c>
      <c r="H2568" s="1">
        <v>40769</v>
      </c>
      <c r="I2568" t="s">
        <v>2349</v>
      </c>
      <c r="J2568" t="s">
        <v>107</v>
      </c>
      <c r="K2568" t="s">
        <v>108</v>
      </c>
      <c r="L2568" t="s">
        <v>109</v>
      </c>
      <c r="M2568" t="s">
        <v>110</v>
      </c>
      <c r="N2568" t="s">
        <v>111</v>
      </c>
      <c r="O2568" t="s">
        <v>2847</v>
      </c>
      <c r="P2568" t="s">
        <v>112</v>
      </c>
      <c r="Q2568" t="s">
        <v>1680</v>
      </c>
      <c r="R2568" t="s">
        <v>1681</v>
      </c>
      <c r="T2568" s="1">
        <v>40734</v>
      </c>
      <c r="V2568">
        <v>263</v>
      </c>
      <c r="X2568">
        <v>1.33</v>
      </c>
      <c r="Z2568">
        <v>15.2</v>
      </c>
      <c r="AA2568">
        <v>0.9</v>
      </c>
      <c r="AC2568">
        <v>2</v>
      </c>
      <c r="AD2568">
        <v>259.89999999999998</v>
      </c>
      <c r="AE2568">
        <v>0.6</v>
      </c>
      <c r="AG2568">
        <v>0.3</v>
      </c>
      <c r="AH2568">
        <v>0.26</v>
      </c>
      <c r="AJ2568">
        <v>3.24</v>
      </c>
      <c r="AK2568">
        <v>21.4</v>
      </c>
      <c r="AM2568">
        <v>11.1</v>
      </c>
      <c r="AO2568">
        <v>28.7</v>
      </c>
      <c r="AP2568">
        <v>2.2200000000000002</v>
      </c>
      <c r="AR2568">
        <v>34.06</v>
      </c>
      <c r="AV2568">
        <v>4.09</v>
      </c>
      <c r="AW2568">
        <v>3.1</v>
      </c>
      <c r="AY2568">
        <v>0.05</v>
      </c>
      <c r="AZ2568">
        <v>0.01</v>
      </c>
      <c r="BA2568">
        <v>31</v>
      </c>
      <c r="BD2568">
        <v>0.02</v>
      </c>
      <c r="BE2568">
        <v>0.15</v>
      </c>
      <c r="BF2568">
        <v>12.1</v>
      </c>
      <c r="BG2568">
        <v>16.5</v>
      </c>
      <c r="BI2568">
        <v>0.28000000000000003</v>
      </c>
      <c r="BK2568">
        <v>299</v>
      </c>
      <c r="BL2568">
        <v>7.28</v>
      </c>
      <c r="BM2568">
        <v>3.0000000000000001E-3</v>
      </c>
      <c r="BN2568">
        <v>0.24</v>
      </c>
      <c r="BQ2568">
        <v>45.3</v>
      </c>
      <c r="BR2568">
        <v>0.189</v>
      </c>
      <c r="BU2568">
        <v>23.21</v>
      </c>
      <c r="BV2568">
        <v>37</v>
      </c>
      <c r="BX2568">
        <v>1</v>
      </c>
      <c r="BY2568">
        <v>9.9</v>
      </c>
      <c r="BZ2568">
        <v>0.5</v>
      </c>
      <c r="CB2568">
        <v>0.03</v>
      </c>
      <c r="CD2568">
        <v>2.39</v>
      </c>
      <c r="CE2568">
        <v>2.1</v>
      </c>
      <c r="CF2568">
        <v>1.8</v>
      </c>
      <c r="CH2568">
        <v>2.1</v>
      </c>
      <c r="CJ2568">
        <v>39.6</v>
      </c>
      <c r="CK2568">
        <v>2.5000000000000001E-2</v>
      </c>
      <c r="CM2568">
        <v>0.03</v>
      </c>
      <c r="CN2568">
        <v>2.7</v>
      </c>
      <c r="CO2568">
        <v>5.0000000000000001E-3</v>
      </c>
      <c r="CP2568">
        <v>0.12</v>
      </c>
      <c r="CR2568">
        <v>1.4</v>
      </c>
      <c r="CS2568">
        <v>54</v>
      </c>
      <c r="CT2568">
        <v>0.05</v>
      </c>
      <c r="CU2568">
        <v>6.41</v>
      </c>
      <c r="CX2568">
        <v>469.7</v>
      </c>
      <c r="CY2568">
        <v>0.9</v>
      </c>
    </row>
    <row r="2569" spans="1:103">
      <c r="A2569" t="s">
        <v>2848</v>
      </c>
      <c r="B2569">
        <v>119728</v>
      </c>
      <c r="C2569" t="s">
        <v>104</v>
      </c>
      <c r="D2569" t="s">
        <v>105</v>
      </c>
      <c r="E2569">
        <v>502512</v>
      </c>
      <c r="F2569">
        <v>7182940</v>
      </c>
      <c r="G2569">
        <v>473</v>
      </c>
      <c r="H2569" s="1">
        <v>40769</v>
      </c>
      <c r="I2569" t="s">
        <v>2349</v>
      </c>
      <c r="J2569" t="s">
        <v>107</v>
      </c>
      <c r="K2569" t="s">
        <v>108</v>
      </c>
      <c r="L2569" t="s">
        <v>109</v>
      </c>
      <c r="M2569" t="s">
        <v>110</v>
      </c>
      <c r="N2569" t="s">
        <v>111</v>
      </c>
      <c r="O2569" t="s">
        <v>2848</v>
      </c>
      <c r="P2569" t="s">
        <v>112</v>
      </c>
      <c r="Q2569" t="s">
        <v>1680</v>
      </c>
      <c r="R2569" t="s">
        <v>1681</v>
      </c>
      <c r="T2569" s="1">
        <v>40734</v>
      </c>
      <c r="V2569">
        <v>633</v>
      </c>
      <c r="X2569">
        <v>0.61</v>
      </c>
      <c r="Z2569">
        <v>16.2</v>
      </c>
      <c r="AA2569">
        <v>3.3</v>
      </c>
      <c r="AC2569">
        <v>6</v>
      </c>
      <c r="AD2569">
        <v>428.2</v>
      </c>
      <c r="AE2569">
        <v>0.6</v>
      </c>
      <c r="AG2569">
        <v>0.23</v>
      </c>
      <c r="AH2569">
        <v>0.05</v>
      </c>
      <c r="AJ2569">
        <v>1.36</v>
      </c>
      <c r="AK2569">
        <v>5.8</v>
      </c>
      <c r="AM2569">
        <v>3.4</v>
      </c>
      <c r="AO2569">
        <v>12.1</v>
      </c>
      <c r="AP2569">
        <v>1.18</v>
      </c>
      <c r="AR2569">
        <v>29.6</v>
      </c>
      <c r="AV2569">
        <v>2.37</v>
      </c>
      <c r="AW2569">
        <v>1.7</v>
      </c>
      <c r="AY2569">
        <v>0.05</v>
      </c>
      <c r="AZ2569">
        <v>0.01</v>
      </c>
      <c r="BA2569">
        <v>46</v>
      </c>
      <c r="BD2569">
        <v>0.03</v>
      </c>
      <c r="BE2569">
        <v>0.17</v>
      </c>
      <c r="BF2569">
        <v>2.9</v>
      </c>
      <c r="BG2569">
        <v>2</v>
      </c>
      <c r="BI2569">
        <v>0.05</v>
      </c>
      <c r="BK2569">
        <v>45</v>
      </c>
      <c r="BL2569">
        <v>5.86</v>
      </c>
      <c r="BM2569">
        <v>5.1999999999999998E-2</v>
      </c>
      <c r="BN2569">
        <v>0.12</v>
      </c>
      <c r="BQ2569">
        <v>20.5</v>
      </c>
      <c r="BR2569">
        <v>5.8000000000000003E-2</v>
      </c>
      <c r="BU2569">
        <v>27.88</v>
      </c>
      <c r="BV2569">
        <v>11</v>
      </c>
      <c r="BX2569">
        <v>1</v>
      </c>
      <c r="BY2569">
        <v>10.8</v>
      </c>
      <c r="BZ2569">
        <v>1</v>
      </c>
      <c r="CB2569">
        <v>0.41</v>
      </c>
      <c r="CD2569">
        <v>4.57</v>
      </c>
      <c r="CE2569">
        <v>2.1</v>
      </c>
      <c r="CF2569">
        <v>3.7</v>
      </c>
      <c r="CH2569">
        <v>1.7</v>
      </c>
      <c r="CJ2569">
        <v>63.5</v>
      </c>
      <c r="CK2569">
        <v>2.5000000000000001E-2</v>
      </c>
      <c r="CM2569">
        <v>0.09</v>
      </c>
      <c r="CN2569">
        <v>2</v>
      </c>
      <c r="CO2569">
        <v>2E-3</v>
      </c>
      <c r="CP2569">
        <v>0.62</v>
      </c>
      <c r="CR2569">
        <v>0.4</v>
      </c>
      <c r="CS2569">
        <v>39</v>
      </c>
      <c r="CT2569">
        <v>0.05</v>
      </c>
      <c r="CU2569">
        <v>5.79</v>
      </c>
      <c r="CX2569">
        <v>211.1</v>
      </c>
      <c r="CY2569">
        <v>0.2</v>
      </c>
    </row>
    <row r="2570" spans="1:103">
      <c r="A2570" t="s">
        <v>2849</v>
      </c>
      <c r="B2570">
        <v>119735</v>
      </c>
      <c r="C2570" t="s">
        <v>104</v>
      </c>
      <c r="D2570" t="s">
        <v>105</v>
      </c>
      <c r="E2570">
        <v>506042</v>
      </c>
      <c r="F2570">
        <v>7182524</v>
      </c>
      <c r="G2570">
        <v>575</v>
      </c>
      <c r="H2570" s="1">
        <v>40769</v>
      </c>
      <c r="I2570" t="s">
        <v>2349</v>
      </c>
      <c r="J2570" t="s">
        <v>107</v>
      </c>
      <c r="K2570" t="s">
        <v>108</v>
      </c>
      <c r="L2570" t="s">
        <v>109</v>
      </c>
      <c r="M2570" t="s">
        <v>110</v>
      </c>
      <c r="N2570" t="s">
        <v>111</v>
      </c>
      <c r="O2570" t="s">
        <v>2849</v>
      </c>
      <c r="P2570" t="s">
        <v>112</v>
      </c>
      <c r="Q2570" t="s">
        <v>1680</v>
      </c>
      <c r="R2570" t="s">
        <v>1681</v>
      </c>
      <c r="T2570" s="1">
        <v>40735</v>
      </c>
      <c r="V2570">
        <v>801</v>
      </c>
      <c r="X2570">
        <v>0.69</v>
      </c>
      <c r="Z2570">
        <v>20</v>
      </c>
      <c r="AA2570">
        <v>5.5</v>
      </c>
      <c r="AC2570">
        <v>5</v>
      </c>
      <c r="AD2570">
        <v>714.6</v>
      </c>
      <c r="AE2570">
        <v>0.1</v>
      </c>
      <c r="AG2570">
        <v>0.15</v>
      </c>
      <c r="AH2570">
        <v>0.12</v>
      </c>
      <c r="AJ2570">
        <v>3.48</v>
      </c>
      <c r="AK2570">
        <v>8.6999999999999993</v>
      </c>
      <c r="AM2570">
        <v>2.2000000000000002</v>
      </c>
      <c r="AO2570">
        <v>19.8</v>
      </c>
      <c r="AP2570">
        <v>1.1599999999999999</v>
      </c>
      <c r="AR2570">
        <v>56.14</v>
      </c>
      <c r="AV2570">
        <v>1.63</v>
      </c>
      <c r="AW2570">
        <v>2</v>
      </c>
      <c r="AY2570">
        <v>0.05</v>
      </c>
      <c r="AZ2570">
        <v>0.01</v>
      </c>
      <c r="BA2570">
        <v>326</v>
      </c>
      <c r="BD2570">
        <v>0.01</v>
      </c>
      <c r="BE2570">
        <v>0.11</v>
      </c>
      <c r="BF2570">
        <v>5.0999999999999996</v>
      </c>
      <c r="BG2570">
        <v>2.7</v>
      </c>
      <c r="BI2570">
        <v>0.08</v>
      </c>
      <c r="BK2570">
        <v>58</v>
      </c>
      <c r="BL2570">
        <v>16.02</v>
      </c>
      <c r="BM2570">
        <v>4.0000000000000001E-3</v>
      </c>
      <c r="BN2570">
        <v>0.1</v>
      </c>
      <c r="BQ2570">
        <v>34.299999999999997</v>
      </c>
      <c r="BR2570">
        <v>0.13500000000000001</v>
      </c>
      <c r="BU2570">
        <v>35.78</v>
      </c>
      <c r="BV2570">
        <v>5</v>
      </c>
      <c r="BX2570">
        <v>3</v>
      </c>
      <c r="BY2570">
        <v>8.6999999999999993</v>
      </c>
      <c r="BZ2570">
        <v>7</v>
      </c>
      <c r="CB2570">
        <v>0.16</v>
      </c>
      <c r="CD2570">
        <v>9.33</v>
      </c>
      <c r="CE2570">
        <v>0.7</v>
      </c>
      <c r="CF2570">
        <v>7.6</v>
      </c>
      <c r="CH2570">
        <v>1.5</v>
      </c>
      <c r="CJ2570">
        <v>55.8</v>
      </c>
      <c r="CK2570">
        <v>2.5000000000000001E-2</v>
      </c>
      <c r="CM2570">
        <v>0.15</v>
      </c>
      <c r="CN2570">
        <v>0.3</v>
      </c>
      <c r="CO2570">
        <v>4.0000000000000001E-3</v>
      </c>
      <c r="CP2570">
        <v>0.66</v>
      </c>
      <c r="CR2570">
        <v>3.3</v>
      </c>
      <c r="CS2570">
        <v>264</v>
      </c>
      <c r="CT2570">
        <v>0.05</v>
      </c>
      <c r="CU2570">
        <v>9.8000000000000007</v>
      </c>
      <c r="CX2570">
        <v>97.6</v>
      </c>
      <c r="CY2570">
        <v>0.4</v>
      </c>
    </row>
    <row r="2571" spans="1:103">
      <c r="A2571" t="s">
        <v>2850</v>
      </c>
      <c r="B2571">
        <v>119741</v>
      </c>
      <c r="C2571" t="s">
        <v>104</v>
      </c>
      <c r="D2571" t="s">
        <v>105</v>
      </c>
      <c r="E2571">
        <v>505687</v>
      </c>
      <c r="F2571">
        <v>7182478</v>
      </c>
      <c r="G2571">
        <v>637</v>
      </c>
      <c r="H2571" s="1">
        <v>40769</v>
      </c>
      <c r="I2571" t="s">
        <v>2349</v>
      </c>
      <c r="J2571" t="s">
        <v>107</v>
      </c>
      <c r="K2571" t="s">
        <v>108</v>
      </c>
      <c r="L2571" t="s">
        <v>109</v>
      </c>
      <c r="M2571" t="s">
        <v>110</v>
      </c>
      <c r="N2571" t="s">
        <v>111</v>
      </c>
      <c r="O2571" t="s">
        <v>2850</v>
      </c>
      <c r="P2571" t="s">
        <v>112</v>
      </c>
      <c r="Q2571" t="s">
        <v>1680</v>
      </c>
      <c r="R2571" t="s">
        <v>1681</v>
      </c>
      <c r="T2571" s="1">
        <v>40735</v>
      </c>
      <c r="V2571">
        <v>340</v>
      </c>
      <c r="X2571">
        <v>0.78</v>
      </c>
      <c r="Z2571">
        <v>41.3</v>
      </c>
      <c r="AA2571">
        <v>0.6</v>
      </c>
      <c r="AC2571">
        <v>4</v>
      </c>
      <c r="AD2571">
        <v>706.1</v>
      </c>
      <c r="AE2571">
        <v>0.4</v>
      </c>
      <c r="AG2571">
        <v>0.28000000000000003</v>
      </c>
      <c r="AH2571">
        <v>0.03</v>
      </c>
      <c r="AJ2571">
        <v>2.17</v>
      </c>
      <c r="AK2571">
        <v>7.8</v>
      </c>
      <c r="AM2571">
        <v>0.8</v>
      </c>
      <c r="AO2571">
        <v>45.3</v>
      </c>
      <c r="AP2571">
        <v>1.18</v>
      </c>
      <c r="AR2571">
        <v>43.68</v>
      </c>
      <c r="AV2571">
        <v>2.88</v>
      </c>
      <c r="AW2571">
        <v>7.4</v>
      </c>
      <c r="AY2571">
        <v>0.05</v>
      </c>
      <c r="AZ2571">
        <v>0.01</v>
      </c>
      <c r="BA2571">
        <v>47</v>
      </c>
      <c r="BD2571">
        <v>0.05</v>
      </c>
      <c r="BE2571">
        <v>0.28999999999999998</v>
      </c>
      <c r="BF2571">
        <v>7.7</v>
      </c>
      <c r="BG2571">
        <v>4</v>
      </c>
      <c r="BI2571">
        <v>0.05</v>
      </c>
      <c r="BK2571">
        <v>23</v>
      </c>
      <c r="BL2571">
        <v>172.84</v>
      </c>
      <c r="BM2571">
        <v>3.0000000000000001E-3</v>
      </c>
      <c r="BN2571">
        <v>0.33</v>
      </c>
      <c r="BQ2571">
        <v>10.5</v>
      </c>
      <c r="BR2571">
        <v>0.09</v>
      </c>
      <c r="BU2571">
        <v>72.31</v>
      </c>
      <c r="BV2571">
        <v>5</v>
      </c>
      <c r="BX2571">
        <v>1</v>
      </c>
      <c r="BY2571">
        <v>15</v>
      </c>
      <c r="BZ2571">
        <v>0.5</v>
      </c>
      <c r="CB2571">
        <v>0.59</v>
      </c>
      <c r="CD2571">
        <v>38.880000000000003</v>
      </c>
      <c r="CE2571">
        <v>1.7</v>
      </c>
      <c r="CF2571">
        <v>23.4</v>
      </c>
      <c r="CH2571">
        <v>7.2</v>
      </c>
      <c r="CJ2571">
        <v>139.4</v>
      </c>
      <c r="CK2571">
        <v>2.5000000000000001E-2</v>
      </c>
      <c r="CM2571">
        <v>0.34</v>
      </c>
      <c r="CN2571">
        <v>1.1000000000000001</v>
      </c>
      <c r="CO2571">
        <v>1.4E-2</v>
      </c>
      <c r="CP2571">
        <v>7.7</v>
      </c>
      <c r="CR2571">
        <v>2.2000000000000002</v>
      </c>
      <c r="CS2571">
        <v>533</v>
      </c>
      <c r="CT2571">
        <v>0.5</v>
      </c>
      <c r="CU2571">
        <v>4.7</v>
      </c>
      <c r="CX2571">
        <v>25.6</v>
      </c>
      <c r="CY2571">
        <v>1.6</v>
      </c>
    </row>
    <row r="2572" spans="1:103">
      <c r="A2572" t="s">
        <v>2851</v>
      </c>
      <c r="B2572">
        <v>119809</v>
      </c>
      <c r="C2572" t="s">
        <v>104</v>
      </c>
      <c r="D2572" t="s">
        <v>105</v>
      </c>
      <c r="E2572">
        <v>505008</v>
      </c>
      <c r="F2572">
        <v>7183957</v>
      </c>
      <c r="G2572">
        <v>372</v>
      </c>
      <c r="H2572" s="1">
        <v>40769</v>
      </c>
      <c r="I2572" t="s">
        <v>2349</v>
      </c>
      <c r="J2572" t="s">
        <v>107</v>
      </c>
      <c r="K2572" t="s">
        <v>108</v>
      </c>
      <c r="L2572" t="s">
        <v>109</v>
      </c>
      <c r="M2572" t="s">
        <v>110</v>
      </c>
      <c r="N2572" t="s">
        <v>111</v>
      </c>
      <c r="O2572" t="s">
        <v>2851</v>
      </c>
      <c r="P2572" t="s">
        <v>112</v>
      </c>
      <c r="Q2572" t="s">
        <v>2783</v>
      </c>
      <c r="R2572" t="s">
        <v>2784</v>
      </c>
      <c r="T2572" s="1">
        <v>40736</v>
      </c>
      <c r="V2572">
        <v>657</v>
      </c>
      <c r="X2572">
        <v>1.28</v>
      </c>
      <c r="Z2572">
        <v>11.2</v>
      </c>
      <c r="AA2572">
        <v>2.2999999999999998</v>
      </c>
      <c r="AC2572">
        <v>5</v>
      </c>
      <c r="AD2572">
        <v>865.4</v>
      </c>
      <c r="AE2572">
        <v>0.8</v>
      </c>
      <c r="AG2572">
        <v>0.23</v>
      </c>
      <c r="AH2572">
        <v>0.12</v>
      </c>
      <c r="AJ2572">
        <v>0.66</v>
      </c>
      <c r="AK2572">
        <v>8</v>
      </c>
      <c r="AM2572">
        <v>7.6</v>
      </c>
      <c r="AO2572">
        <v>19.100000000000001</v>
      </c>
      <c r="AP2572">
        <v>0.68</v>
      </c>
      <c r="AR2572">
        <v>48.35</v>
      </c>
      <c r="AV2572">
        <v>3.43</v>
      </c>
      <c r="AW2572">
        <v>3.4</v>
      </c>
      <c r="AY2572">
        <v>0.05</v>
      </c>
      <c r="AZ2572">
        <v>0.03</v>
      </c>
      <c r="BA2572">
        <v>72</v>
      </c>
      <c r="BD2572">
        <v>0.03</v>
      </c>
      <c r="BE2572">
        <v>0.14000000000000001</v>
      </c>
      <c r="BF2572">
        <v>3.4</v>
      </c>
      <c r="BG2572">
        <v>15.2</v>
      </c>
      <c r="BI2572">
        <v>0.23</v>
      </c>
      <c r="BK2572">
        <v>112</v>
      </c>
      <c r="BL2572">
        <v>7.15</v>
      </c>
      <c r="BM2572">
        <v>1.9E-2</v>
      </c>
      <c r="BN2572">
        <v>0.24</v>
      </c>
      <c r="BQ2572">
        <v>23.1</v>
      </c>
      <c r="BR2572">
        <v>4.3999999999999997E-2</v>
      </c>
      <c r="BU2572">
        <v>135.15</v>
      </c>
      <c r="BV2572">
        <v>5</v>
      </c>
      <c r="BX2572">
        <v>1</v>
      </c>
      <c r="BY2572">
        <v>10</v>
      </c>
      <c r="BZ2572">
        <v>3</v>
      </c>
      <c r="CB2572">
        <v>0.16</v>
      </c>
      <c r="CD2572">
        <v>1.58</v>
      </c>
      <c r="CE2572">
        <v>2.4</v>
      </c>
      <c r="CF2572">
        <v>1.3</v>
      </c>
      <c r="CH2572">
        <v>1.4</v>
      </c>
      <c r="CJ2572">
        <v>44.7</v>
      </c>
      <c r="CK2572">
        <v>2.5000000000000001E-2</v>
      </c>
      <c r="CM2572">
        <v>0.01</v>
      </c>
      <c r="CN2572">
        <v>2.2999999999999998</v>
      </c>
      <c r="CO2572">
        <v>2E-3</v>
      </c>
      <c r="CP2572">
        <v>0.56000000000000005</v>
      </c>
      <c r="CR2572">
        <v>0.6</v>
      </c>
      <c r="CS2572">
        <v>46</v>
      </c>
      <c r="CT2572">
        <v>0.05</v>
      </c>
      <c r="CU2572">
        <v>2.5099999999999998</v>
      </c>
      <c r="CX2572">
        <v>191.5</v>
      </c>
      <c r="CY2572">
        <v>1.5</v>
      </c>
    </row>
    <row r="2573" spans="1:103">
      <c r="A2573" t="s">
        <v>2852</v>
      </c>
      <c r="B2573">
        <v>119953</v>
      </c>
      <c r="C2573" t="s">
        <v>104</v>
      </c>
      <c r="D2573" t="s">
        <v>105</v>
      </c>
      <c r="E2573">
        <v>505999</v>
      </c>
      <c r="F2573">
        <v>7183563</v>
      </c>
      <c r="H2573" s="1">
        <v>40769</v>
      </c>
      <c r="I2573" t="s">
        <v>2349</v>
      </c>
      <c r="J2573" t="s">
        <v>107</v>
      </c>
      <c r="K2573" t="s">
        <v>108</v>
      </c>
      <c r="L2573" t="s">
        <v>109</v>
      </c>
      <c r="M2573" t="s">
        <v>110</v>
      </c>
      <c r="N2573" t="s">
        <v>111</v>
      </c>
      <c r="O2573" t="s">
        <v>2852</v>
      </c>
      <c r="P2573" t="s">
        <v>112</v>
      </c>
      <c r="Q2573" t="s">
        <v>2820</v>
      </c>
      <c r="R2573" t="s">
        <v>2821</v>
      </c>
      <c r="T2573" s="1">
        <v>40736</v>
      </c>
      <c r="V2573">
        <v>416</v>
      </c>
      <c r="X2573">
        <v>1.3</v>
      </c>
      <c r="Z2573">
        <v>11.3</v>
      </c>
      <c r="AA2573">
        <v>2.1</v>
      </c>
      <c r="AC2573">
        <v>2</v>
      </c>
      <c r="AD2573">
        <v>896.5</v>
      </c>
      <c r="AE2573">
        <v>0.5</v>
      </c>
      <c r="AG2573">
        <v>0.2</v>
      </c>
      <c r="AH2573">
        <v>0.04</v>
      </c>
      <c r="AJ2573">
        <v>0.25</v>
      </c>
      <c r="AK2573">
        <v>7.6</v>
      </c>
      <c r="AM2573">
        <v>3.7</v>
      </c>
      <c r="AO2573">
        <v>27.7</v>
      </c>
      <c r="AP2573">
        <v>1.06</v>
      </c>
      <c r="AR2573">
        <v>44.19</v>
      </c>
      <c r="AV2573">
        <v>2.73</v>
      </c>
      <c r="AW2573">
        <v>3.6</v>
      </c>
      <c r="AY2573">
        <v>0.05</v>
      </c>
      <c r="AZ2573">
        <v>0.01</v>
      </c>
      <c r="BA2573">
        <v>96</v>
      </c>
      <c r="BD2573">
        <v>0.03</v>
      </c>
      <c r="BE2573">
        <v>0.17</v>
      </c>
      <c r="BF2573">
        <v>2.9</v>
      </c>
      <c r="BG2573">
        <v>16.399999999999999</v>
      </c>
      <c r="BI2573">
        <v>0.34</v>
      </c>
      <c r="BK2573">
        <v>53</v>
      </c>
      <c r="BL2573">
        <v>6.24</v>
      </c>
      <c r="BM2573">
        <v>1.7000000000000001E-2</v>
      </c>
      <c r="BN2573">
        <v>0.09</v>
      </c>
      <c r="BQ2573">
        <v>22.2</v>
      </c>
      <c r="BR2573">
        <v>5.0999999999999997E-2</v>
      </c>
      <c r="BU2573">
        <v>17.34</v>
      </c>
      <c r="BV2573">
        <v>5</v>
      </c>
      <c r="BX2573">
        <v>1</v>
      </c>
      <c r="BY2573">
        <v>12.1</v>
      </c>
      <c r="BZ2573">
        <v>3</v>
      </c>
      <c r="CB2573">
        <v>0.21</v>
      </c>
      <c r="CD2573">
        <v>3.48</v>
      </c>
      <c r="CE2573">
        <v>2.4</v>
      </c>
      <c r="CF2573">
        <v>3.3</v>
      </c>
      <c r="CH2573">
        <v>0.8</v>
      </c>
      <c r="CJ2573">
        <v>37.200000000000003</v>
      </c>
      <c r="CK2573">
        <v>2.5000000000000001E-2</v>
      </c>
      <c r="CM2573">
        <v>0.01</v>
      </c>
      <c r="CN2573">
        <v>2.2999999999999998</v>
      </c>
      <c r="CO2573">
        <v>2E-3</v>
      </c>
      <c r="CP2573">
        <v>0.79</v>
      </c>
      <c r="CR2573">
        <v>0.4</v>
      </c>
      <c r="CS2573">
        <v>51</v>
      </c>
      <c r="CT2573">
        <v>0.05</v>
      </c>
      <c r="CU2573">
        <v>2.71</v>
      </c>
      <c r="CX2573">
        <v>114.8</v>
      </c>
      <c r="CY2573">
        <v>0.7</v>
      </c>
    </row>
    <row r="2574" spans="1:103">
      <c r="A2574" t="s">
        <v>2853</v>
      </c>
      <c r="B2574">
        <v>119955</v>
      </c>
      <c r="C2574" t="s">
        <v>104</v>
      </c>
      <c r="D2574" t="s">
        <v>105</v>
      </c>
      <c r="E2574">
        <v>505999</v>
      </c>
      <c r="F2574">
        <v>7183750</v>
      </c>
      <c r="H2574" s="1">
        <v>40769</v>
      </c>
      <c r="I2574" t="s">
        <v>2349</v>
      </c>
      <c r="J2574" t="s">
        <v>107</v>
      </c>
      <c r="K2574" t="s">
        <v>108</v>
      </c>
      <c r="L2574" t="s">
        <v>109</v>
      </c>
      <c r="M2574" t="s">
        <v>110</v>
      </c>
      <c r="N2574" t="s">
        <v>111</v>
      </c>
      <c r="O2574" t="s">
        <v>2853</v>
      </c>
      <c r="P2574" t="s">
        <v>112</v>
      </c>
      <c r="Q2574" t="s">
        <v>2820</v>
      </c>
      <c r="R2574" t="s">
        <v>2821</v>
      </c>
      <c r="T2574" s="1">
        <v>40736</v>
      </c>
      <c r="V2574">
        <v>333</v>
      </c>
      <c r="X2574">
        <v>1.85</v>
      </c>
      <c r="Z2574">
        <v>22.4</v>
      </c>
      <c r="AA2574">
        <v>3</v>
      </c>
      <c r="AC2574">
        <v>2</v>
      </c>
      <c r="AD2574">
        <v>381.1</v>
      </c>
      <c r="AE2574">
        <v>0.7</v>
      </c>
      <c r="AG2574">
        <v>0.2</v>
      </c>
      <c r="AH2574">
        <v>0.1</v>
      </c>
      <c r="AJ2574">
        <v>0.25</v>
      </c>
      <c r="AK2574">
        <v>13.2</v>
      </c>
      <c r="AM2574">
        <v>6</v>
      </c>
      <c r="AO2574">
        <v>32</v>
      </c>
      <c r="AP2574">
        <v>1.1499999999999999</v>
      </c>
      <c r="AR2574">
        <v>25.33</v>
      </c>
      <c r="AV2574">
        <v>3.64</v>
      </c>
      <c r="AW2574">
        <v>3.6</v>
      </c>
      <c r="AY2574">
        <v>0.05</v>
      </c>
      <c r="AZ2574">
        <v>0.03</v>
      </c>
      <c r="BA2574">
        <v>37</v>
      </c>
      <c r="BD2574">
        <v>0.01</v>
      </c>
      <c r="BE2574">
        <v>0.11</v>
      </c>
      <c r="BF2574">
        <v>6.2</v>
      </c>
      <c r="BG2574">
        <v>33.4</v>
      </c>
      <c r="BI2574">
        <v>0.35</v>
      </c>
      <c r="BK2574">
        <v>152</v>
      </c>
      <c r="BL2574">
        <v>3.92</v>
      </c>
      <c r="BM2574">
        <v>1.7000000000000001E-2</v>
      </c>
      <c r="BN2574">
        <v>0.51</v>
      </c>
      <c r="BQ2574">
        <v>21.5</v>
      </c>
      <c r="BR2574">
        <v>0.14699999999999999</v>
      </c>
      <c r="BU2574">
        <v>15.54</v>
      </c>
      <c r="BV2574">
        <v>5</v>
      </c>
      <c r="BX2574">
        <v>3</v>
      </c>
      <c r="BY2574">
        <v>11.6</v>
      </c>
      <c r="BZ2574">
        <v>0.5</v>
      </c>
      <c r="CB2574">
        <v>0.13</v>
      </c>
      <c r="CD2574">
        <v>1.9</v>
      </c>
      <c r="CE2574">
        <v>1.9</v>
      </c>
      <c r="CF2574">
        <v>1.9</v>
      </c>
      <c r="CH2574">
        <v>0.5</v>
      </c>
      <c r="CJ2574">
        <v>36.299999999999997</v>
      </c>
      <c r="CK2574">
        <v>2.5000000000000001E-2</v>
      </c>
      <c r="CM2574">
        <v>0.03</v>
      </c>
      <c r="CN2574">
        <v>2.2999999999999998</v>
      </c>
      <c r="CO2574">
        <v>5.0000000000000001E-3</v>
      </c>
      <c r="CP2574">
        <v>0.38</v>
      </c>
      <c r="CR2574">
        <v>0.4</v>
      </c>
      <c r="CS2574">
        <v>72</v>
      </c>
      <c r="CT2574">
        <v>0.1</v>
      </c>
      <c r="CU2574">
        <v>2.4900000000000002</v>
      </c>
      <c r="CX2574">
        <v>95.9</v>
      </c>
      <c r="CY2574">
        <v>1.5</v>
      </c>
    </row>
    <row r="2575" spans="1:103">
      <c r="A2575" t="s">
        <v>2854</v>
      </c>
      <c r="B2575" t="s">
        <v>2855</v>
      </c>
      <c r="C2575" t="s">
        <v>104</v>
      </c>
      <c r="D2575" t="s">
        <v>105</v>
      </c>
      <c r="E2575">
        <v>516416</v>
      </c>
      <c r="F2575">
        <v>7185622</v>
      </c>
      <c r="G2575">
        <v>837</v>
      </c>
      <c r="H2575" s="1">
        <v>41133</v>
      </c>
      <c r="I2575" t="s">
        <v>395</v>
      </c>
      <c r="J2575" t="s">
        <v>107</v>
      </c>
      <c r="K2575" t="s">
        <v>108</v>
      </c>
      <c r="L2575" t="s">
        <v>109</v>
      </c>
      <c r="M2575" t="s">
        <v>120</v>
      </c>
      <c r="N2575" t="s">
        <v>111</v>
      </c>
      <c r="O2575" t="s">
        <v>2854</v>
      </c>
      <c r="P2575" t="s">
        <v>112</v>
      </c>
      <c r="Q2575" t="s">
        <v>342</v>
      </c>
      <c r="R2575" t="s">
        <v>343</v>
      </c>
      <c r="T2575" s="1">
        <v>41105</v>
      </c>
      <c r="V2575">
        <v>999</v>
      </c>
      <c r="X2575">
        <v>1.27</v>
      </c>
      <c r="Z2575">
        <v>15</v>
      </c>
      <c r="AA2575">
        <v>4.3</v>
      </c>
      <c r="AC2575">
        <v>3</v>
      </c>
      <c r="AD2575">
        <v>469</v>
      </c>
      <c r="AG2575">
        <v>0.15</v>
      </c>
      <c r="AH2575">
        <v>0.14000000000000001</v>
      </c>
      <c r="AJ2575">
        <v>0.65</v>
      </c>
      <c r="AM2575">
        <v>7.6</v>
      </c>
      <c r="AO2575">
        <v>41.2</v>
      </c>
      <c r="AR2575">
        <v>32.85</v>
      </c>
      <c r="AV2575">
        <v>2.5299999999999998</v>
      </c>
      <c r="AW2575">
        <v>4.5999999999999996</v>
      </c>
      <c r="BA2575">
        <v>81</v>
      </c>
      <c r="BE2575">
        <v>7.0000000000000007E-2</v>
      </c>
      <c r="BF2575">
        <v>9.4</v>
      </c>
      <c r="BI2575">
        <v>0.33</v>
      </c>
      <c r="BK2575">
        <v>233</v>
      </c>
      <c r="BL2575">
        <v>4.3899999999999997</v>
      </c>
      <c r="BM2575">
        <v>3.0000000000000001E-3</v>
      </c>
      <c r="BQ2575">
        <v>33.1</v>
      </c>
      <c r="BR2575">
        <v>6.5000000000000002E-2</v>
      </c>
      <c r="BU2575">
        <v>10.25</v>
      </c>
      <c r="CB2575">
        <v>0.09</v>
      </c>
      <c r="CD2575">
        <v>1.1399999999999999</v>
      </c>
      <c r="CE2575">
        <v>3.2</v>
      </c>
      <c r="CF2575">
        <v>2.7</v>
      </c>
      <c r="CJ2575">
        <v>26.3</v>
      </c>
      <c r="CM2575">
        <v>0.08</v>
      </c>
      <c r="CN2575">
        <v>2.9</v>
      </c>
      <c r="CO2575">
        <v>2.5999999999999999E-2</v>
      </c>
      <c r="CP2575">
        <v>0.21</v>
      </c>
      <c r="CR2575">
        <v>1.1000000000000001</v>
      </c>
      <c r="CS2575">
        <v>80</v>
      </c>
      <c r="CT2575">
        <v>0.2</v>
      </c>
      <c r="CX2575">
        <v>114.3</v>
      </c>
    </row>
    <row r="2576" spans="1:103">
      <c r="A2576" t="s">
        <v>2856</v>
      </c>
      <c r="B2576" t="s">
        <v>2857</v>
      </c>
      <c r="C2576" t="s">
        <v>104</v>
      </c>
      <c r="D2576" t="s">
        <v>105</v>
      </c>
      <c r="E2576">
        <v>517242</v>
      </c>
      <c r="F2576">
        <v>7185813</v>
      </c>
      <c r="G2576">
        <v>1023</v>
      </c>
      <c r="H2576" s="1">
        <v>41133</v>
      </c>
      <c r="I2576" t="s">
        <v>395</v>
      </c>
      <c r="J2576" t="s">
        <v>107</v>
      </c>
      <c r="K2576" t="s">
        <v>108</v>
      </c>
      <c r="L2576" t="s">
        <v>109</v>
      </c>
      <c r="M2576" t="s">
        <v>120</v>
      </c>
      <c r="N2576" t="s">
        <v>111</v>
      </c>
      <c r="O2576" t="s">
        <v>2856</v>
      </c>
      <c r="P2576" t="s">
        <v>112</v>
      </c>
      <c r="Q2576" t="s">
        <v>342</v>
      </c>
      <c r="R2576" t="s">
        <v>343</v>
      </c>
      <c r="T2576" s="1">
        <v>41106</v>
      </c>
      <c r="V2576">
        <v>3732</v>
      </c>
      <c r="X2576">
        <v>1.38</v>
      </c>
      <c r="Z2576">
        <v>13.1</v>
      </c>
      <c r="AA2576">
        <v>3.9</v>
      </c>
      <c r="AC2576">
        <v>8</v>
      </c>
      <c r="AD2576">
        <v>2601.3000000000002</v>
      </c>
      <c r="AG2576">
        <v>0.14000000000000001</v>
      </c>
      <c r="AH2576">
        <v>1.22</v>
      </c>
      <c r="AJ2576">
        <v>0.41</v>
      </c>
      <c r="AM2576">
        <v>7</v>
      </c>
      <c r="AO2576">
        <v>59.1</v>
      </c>
      <c r="AR2576">
        <v>33.22</v>
      </c>
      <c r="AV2576">
        <v>2.29</v>
      </c>
      <c r="AW2576">
        <v>3.1</v>
      </c>
      <c r="BA2576">
        <v>185</v>
      </c>
      <c r="BE2576">
        <v>0.04</v>
      </c>
      <c r="BF2576">
        <v>4.5</v>
      </c>
      <c r="BI2576">
        <v>0.12</v>
      </c>
      <c r="BK2576">
        <v>72</v>
      </c>
      <c r="BL2576">
        <v>5.89</v>
      </c>
      <c r="BM2576">
        <v>5.0000000000000001E-3</v>
      </c>
      <c r="BQ2576">
        <v>92.4</v>
      </c>
      <c r="BR2576">
        <v>0.31900000000000001</v>
      </c>
      <c r="BU2576">
        <v>10.81</v>
      </c>
      <c r="CB2576">
        <v>7.0000000000000007E-2</v>
      </c>
      <c r="CD2576">
        <v>1.78</v>
      </c>
      <c r="CE2576">
        <v>6.2</v>
      </c>
      <c r="CF2576">
        <v>3.8</v>
      </c>
      <c r="CJ2576">
        <v>384.6</v>
      </c>
      <c r="CM2576">
        <v>0.05</v>
      </c>
      <c r="CN2576">
        <v>1.4</v>
      </c>
      <c r="CO2576">
        <v>4.0000000000000001E-3</v>
      </c>
      <c r="CP2576">
        <v>0.31</v>
      </c>
      <c r="CR2576">
        <v>2.9</v>
      </c>
      <c r="CS2576">
        <v>95</v>
      </c>
      <c r="CT2576">
        <v>0.2</v>
      </c>
      <c r="CX2576">
        <v>215</v>
      </c>
    </row>
    <row r="2577" spans="1:103">
      <c r="A2577" t="s">
        <v>2858</v>
      </c>
      <c r="B2577" t="s">
        <v>2859</v>
      </c>
      <c r="C2577" t="s">
        <v>104</v>
      </c>
      <c r="D2577" t="s">
        <v>105</v>
      </c>
      <c r="E2577">
        <v>517105</v>
      </c>
      <c r="F2577">
        <v>7188348</v>
      </c>
      <c r="G2577">
        <v>764</v>
      </c>
      <c r="H2577" s="1">
        <v>41133</v>
      </c>
      <c r="I2577" t="s">
        <v>395</v>
      </c>
      <c r="J2577" t="s">
        <v>107</v>
      </c>
      <c r="K2577" t="s">
        <v>108</v>
      </c>
      <c r="L2577" t="s">
        <v>109</v>
      </c>
      <c r="M2577" t="s">
        <v>120</v>
      </c>
      <c r="N2577" t="s">
        <v>111</v>
      </c>
      <c r="O2577" t="s">
        <v>2858</v>
      </c>
      <c r="P2577" t="s">
        <v>112</v>
      </c>
      <c r="Q2577" t="s">
        <v>113</v>
      </c>
      <c r="R2577" t="s">
        <v>114</v>
      </c>
      <c r="T2577" s="1">
        <v>41104</v>
      </c>
      <c r="V2577">
        <v>720</v>
      </c>
      <c r="X2577">
        <v>0.54</v>
      </c>
      <c r="Z2577">
        <v>21.6</v>
      </c>
      <c r="AA2577">
        <v>2.2999999999999998</v>
      </c>
      <c r="AC2577">
        <v>4</v>
      </c>
      <c r="AD2577">
        <v>216</v>
      </c>
      <c r="AG2577">
        <v>0.24</v>
      </c>
      <c r="AH2577">
        <v>0.04</v>
      </c>
      <c r="AJ2577">
        <v>0.22</v>
      </c>
      <c r="AM2577">
        <v>1.9</v>
      </c>
      <c r="AO2577">
        <v>10.1</v>
      </c>
      <c r="AR2577">
        <v>23.16</v>
      </c>
      <c r="AV2577">
        <v>3.02</v>
      </c>
      <c r="AW2577">
        <v>2.7</v>
      </c>
      <c r="BA2577">
        <v>50</v>
      </c>
      <c r="BE2577">
        <v>0.19</v>
      </c>
      <c r="BF2577">
        <v>2</v>
      </c>
      <c r="BI2577">
        <v>0.03</v>
      </c>
      <c r="BK2577">
        <v>57</v>
      </c>
      <c r="BL2577">
        <v>30.2</v>
      </c>
      <c r="BM2577">
        <v>1.4999999999999999E-2</v>
      </c>
      <c r="BQ2577">
        <v>19.600000000000001</v>
      </c>
      <c r="BR2577">
        <v>4.7E-2</v>
      </c>
      <c r="BU2577">
        <v>15.88</v>
      </c>
      <c r="CB2577">
        <v>0.53</v>
      </c>
      <c r="CD2577">
        <v>4.46</v>
      </c>
      <c r="CE2577">
        <v>1.1000000000000001</v>
      </c>
      <c r="CF2577">
        <v>5.0999999999999996</v>
      </c>
      <c r="CJ2577">
        <v>104.7</v>
      </c>
      <c r="CM2577">
        <v>0.16</v>
      </c>
      <c r="CN2577">
        <v>0.4</v>
      </c>
      <c r="CO2577">
        <v>3.0000000000000001E-3</v>
      </c>
      <c r="CP2577">
        <v>2.37</v>
      </c>
      <c r="CR2577">
        <v>1.7</v>
      </c>
      <c r="CS2577">
        <v>175</v>
      </c>
      <c r="CT2577">
        <v>0.1</v>
      </c>
      <c r="CX2577">
        <v>78.2</v>
      </c>
    </row>
    <row r="2578" spans="1:103">
      <c r="A2578" t="s">
        <v>2860</v>
      </c>
      <c r="B2578" t="s">
        <v>2861</v>
      </c>
      <c r="C2578" t="s">
        <v>104</v>
      </c>
      <c r="D2578" t="s">
        <v>105</v>
      </c>
      <c r="E2578">
        <v>516816</v>
      </c>
      <c r="F2578">
        <v>7188633</v>
      </c>
      <c r="G2578">
        <v>712</v>
      </c>
      <c r="H2578" s="1">
        <v>41133</v>
      </c>
      <c r="I2578" t="s">
        <v>395</v>
      </c>
      <c r="J2578" t="s">
        <v>107</v>
      </c>
      <c r="K2578" t="s">
        <v>108</v>
      </c>
      <c r="L2578" t="s">
        <v>109</v>
      </c>
      <c r="M2578" t="s">
        <v>120</v>
      </c>
      <c r="N2578" t="s">
        <v>111</v>
      </c>
      <c r="O2578" t="s">
        <v>2860</v>
      </c>
      <c r="P2578" t="s">
        <v>112</v>
      </c>
      <c r="Q2578" t="s">
        <v>113</v>
      </c>
      <c r="R2578" t="s">
        <v>114</v>
      </c>
      <c r="T2578" s="1">
        <v>41104</v>
      </c>
      <c r="V2578">
        <v>828</v>
      </c>
      <c r="X2578">
        <v>0.31</v>
      </c>
      <c r="Z2578">
        <v>36.6</v>
      </c>
      <c r="AA2578">
        <v>1.8</v>
      </c>
      <c r="AC2578">
        <v>4</v>
      </c>
      <c r="AD2578">
        <v>353.5</v>
      </c>
      <c r="AG2578">
        <v>0.19</v>
      </c>
      <c r="AH2578">
        <v>0.08</v>
      </c>
      <c r="AJ2578">
        <v>0.47</v>
      </c>
      <c r="AM2578">
        <v>1.2</v>
      </c>
      <c r="AO2578">
        <v>13.7</v>
      </c>
      <c r="AR2578">
        <v>18.079999999999998</v>
      </c>
      <c r="AV2578">
        <v>2.0499999999999998</v>
      </c>
      <c r="AW2578">
        <v>2.5</v>
      </c>
      <c r="BA2578">
        <v>49</v>
      </c>
      <c r="BE2578">
        <v>0.19</v>
      </c>
      <c r="BF2578">
        <v>3.1</v>
      </c>
      <c r="BI2578">
        <v>0.04</v>
      </c>
      <c r="BK2578">
        <v>25</v>
      </c>
      <c r="BL2578">
        <v>18.940000000000001</v>
      </c>
      <c r="BM2578">
        <v>4.9000000000000002E-2</v>
      </c>
      <c r="BQ2578">
        <v>17.7</v>
      </c>
      <c r="BR2578">
        <v>5.8999999999999997E-2</v>
      </c>
      <c r="BU2578">
        <v>18.190000000000001</v>
      </c>
      <c r="CB2578">
        <v>0.53</v>
      </c>
      <c r="CD2578">
        <v>3.61</v>
      </c>
      <c r="CE2578">
        <v>1.7</v>
      </c>
      <c r="CF2578">
        <v>10.1</v>
      </c>
      <c r="CJ2578">
        <v>134.9</v>
      </c>
      <c r="CM2578">
        <v>0.17</v>
      </c>
      <c r="CN2578">
        <v>1</v>
      </c>
      <c r="CO2578">
        <v>4.0000000000000001E-3</v>
      </c>
      <c r="CP2578">
        <v>4.24</v>
      </c>
      <c r="CR2578">
        <v>1</v>
      </c>
      <c r="CS2578">
        <v>62</v>
      </c>
      <c r="CT2578">
        <v>0.05</v>
      </c>
      <c r="CX2578">
        <v>51.1</v>
      </c>
    </row>
    <row r="2579" spans="1:103">
      <c r="A2579" t="s">
        <v>2862</v>
      </c>
      <c r="B2579" t="s">
        <v>2863</v>
      </c>
      <c r="C2579" t="s">
        <v>104</v>
      </c>
      <c r="D2579" t="s">
        <v>105</v>
      </c>
      <c r="E2579">
        <v>516667</v>
      </c>
      <c r="F2579">
        <v>7188761</v>
      </c>
      <c r="G2579">
        <v>687</v>
      </c>
      <c r="H2579" s="1">
        <v>41133</v>
      </c>
      <c r="I2579" t="s">
        <v>395</v>
      </c>
      <c r="J2579" t="s">
        <v>107</v>
      </c>
      <c r="K2579" t="s">
        <v>108</v>
      </c>
      <c r="L2579" t="s">
        <v>109</v>
      </c>
      <c r="M2579" t="s">
        <v>120</v>
      </c>
      <c r="N2579" t="s">
        <v>111</v>
      </c>
      <c r="O2579" t="s">
        <v>2862</v>
      </c>
      <c r="P2579" t="s">
        <v>112</v>
      </c>
      <c r="Q2579" t="s">
        <v>113</v>
      </c>
      <c r="R2579" t="s">
        <v>114</v>
      </c>
      <c r="T2579" s="1">
        <v>41104</v>
      </c>
      <c r="V2579">
        <v>247</v>
      </c>
      <c r="X2579">
        <v>0.7</v>
      </c>
      <c r="Z2579">
        <v>7.5</v>
      </c>
      <c r="AA2579">
        <v>1.6</v>
      </c>
      <c r="AC2579">
        <v>0.5</v>
      </c>
      <c r="AD2579">
        <v>114.7</v>
      </c>
      <c r="AG2579">
        <v>0.15</v>
      </c>
      <c r="AH2579">
        <v>0.03</v>
      </c>
      <c r="AJ2579">
        <v>0.16</v>
      </c>
      <c r="AM2579">
        <v>1.5</v>
      </c>
      <c r="AO2579">
        <v>13.3</v>
      </c>
      <c r="AR2579">
        <v>9.01</v>
      </c>
      <c r="AV2579">
        <v>1.1100000000000001</v>
      </c>
      <c r="AW2579">
        <v>5.9</v>
      </c>
      <c r="BA2579">
        <v>21</v>
      </c>
      <c r="BE2579">
        <v>0.03</v>
      </c>
      <c r="BF2579">
        <v>9.8000000000000007</v>
      </c>
      <c r="BI2579">
        <v>0.03</v>
      </c>
      <c r="BK2579">
        <v>34</v>
      </c>
      <c r="BL2579">
        <v>6.91</v>
      </c>
      <c r="BM2579">
        <v>6.0000000000000001E-3</v>
      </c>
      <c r="BQ2579">
        <v>10.5</v>
      </c>
      <c r="BR2579">
        <v>1.2E-2</v>
      </c>
      <c r="BU2579">
        <v>11.34</v>
      </c>
      <c r="CB2579">
        <v>0.03</v>
      </c>
      <c r="CD2579">
        <v>1.0900000000000001</v>
      </c>
      <c r="CE2579">
        <v>0.9</v>
      </c>
      <c r="CF2579">
        <v>0.8</v>
      </c>
      <c r="CJ2579">
        <v>6.5</v>
      </c>
      <c r="CM2579">
        <v>0.06</v>
      </c>
      <c r="CN2579">
        <v>1.4</v>
      </c>
      <c r="CO2579">
        <v>2.7E-2</v>
      </c>
      <c r="CP2579">
        <v>0.68</v>
      </c>
      <c r="CR2579">
        <v>0.3</v>
      </c>
      <c r="CS2579">
        <v>85</v>
      </c>
      <c r="CT2579">
        <v>0.05</v>
      </c>
      <c r="CX2579">
        <v>26.9</v>
      </c>
    </row>
    <row r="2580" spans="1:103">
      <c r="A2580" t="s">
        <v>2864</v>
      </c>
      <c r="B2580" t="s">
        <v>2865</v>
      </c>
      <c r="C2580" t="s">
        <v>104</v>
      </c>
      <c r="D2580" t="s">
        <v>105</v>
      </c>
      <c r="E2580">
        <v>517268</v>
      </c>
      <c r="F2580">
        <v>7188628</v>
      </c>
      <c r="G2580">
        <v>764</v>
      </c>
      <c r="H2580" s="1">
        <v>41133</v>
      </c>
      <c r="I2580" t="s">
        <v>395</v>
      </c>
      <c r="J2580" t="s">
        <v>107</v>
      </c>
      <c r="K2580" t="s">
        <v>108</v>
      </c>
      <c r="L2580" t="s">
        <v>109</v>
      </c>
      <c r="M2580" t="s">
        <v>120</v>
      </c>
      <c r="N2580" t="s">
        <v>111</v>
      </c>
      <c r="O2580" t="s">
        <v>2864</v>
      </c>
      <c r="P2580" t="s">
        <v>112</v>
      </c>
      <c r="Q2580" t="s">
        <v>113</v>
      </c>
      <c r="R2580" t="s">
        <v>114</v>
      </c>
      <c r="T2580" s="1">
        <v>41104</v>
      </c>
      <c r="V2580">
        <v>5155</v>
      </c>
      <c r="X2580">
        <v>1.97</v>
      </c>
      <c r="Z2580">
        <v>49.5</v>
      </c>
      <c r="AA2580">
        <v>8.6</v>
      </c>
      <c r="AC2580">
        <v>3</v>
      </c>
      <c r="AD2580">
        <v>174.9</v>
      </c>
      <c r="AG2580">
        <v>0.47</v>
      </c>
      <c r="AH2580">
        <v>0.11</v>
      </c>
      <c r="AJ2580">
        <v>2.2400000000000002</v>
      </c>
      <c r="AM2580">
        <v>1.4</v>
      </c>
      <c r="AO2580">
        <v>54.1</v>
      </c>
      <c r="AR2580">
        <v>72.63</v>
      </c>
      <c r="AV2580">
        <v>4.93</v>
      </c>
      <c r="AW2580">
        <v>4.8</v>
      </c>
      <c r="BA2580">
        <v>175</v>
      </c>
      <c r="BE2580">
        <v>0.23</v>
      </c>
      <c r="BF2580">
        <v>5.5</v>
      </c>
      <c r="BI2580">
        <v>7.0000000000000007E-2</v>
      </c>
      <c r="BK2580">
        <v>32</v>
      </c>
      <c r="BL2580">
        <v>47.6</v>
      </c>
      <c r="BM2580">
        <v>2E-3</v>
      </c>
      <c r="BQ2580">
        <v>43.1</v>
      </c>
      <c r="BR2580">
        <v>0.69699999999999995</v>
      </c>
      <c r="BU2580">
        <v>78.67</v>
      </c>
      <c r="CB2580">
        <v>0.67</v>
      </c>
      <c r="CD2580">
        <v>29.68</v>
      </c>
      <c r="CE2580">
        <v>7.5</v>
      </c>
      <c r="CF2580">
        <v>25.4</v>
      </c>
      <c r="CJ2580">
        <v>432.9</v>
      </c>
      <c r="CM2580">
        <v>0.46</v>
      </c>
      <c r="CN2580">
        <v>2.2999999999999998</v>
      </c>
      <c r="CO2580">
        <v>3.0000000000000001E-3</v>
      </c>
      <c r="CP2580">
        <v>2.93</v>
      </c>
      <c r="CR2580">
        <v>15.9</v>
      </c>
      <c r="CS2580">
        <v>804</v>
      </c>
      <c r="CT2580">
        <v>0.3</v>
      </c>
      <c r="CX2580">
        <v>122.1</v>
      </c>
    </row>
    <row r="2581" spans="1:103">
      <c r="A2581" t="s">
        <v>2866</v>
      </c>
      <c r="B2581" t="s">
        <v>2867</v>
      </c>
      <c r="C2581" t="s">
        <v>104</v>
      </c>
      <c r="D2581" t="s">
        <v>105</v>
      </c>
      <c r="E2581">
        <v>519264</v>
      </c>
      <c r="F2581">
        <v>7188505</v>
      </c>
      <c r="G2581">
        <v>701</v>
      </c>
      <c r="H2581" s="1">
        <v>41133</v>
      </c>
      <c r="I2581" t="s">
        <v>395</v>
      </c>
      <c r="J2581" t="s">
        <v>107</v>
      </c>
      <c r="K2581" t="s">
        <v>108</v>
      </c>
      <c r="L2581" t="s">
        <v>109</v>
      </c>
      <c r="M2581" t="s">
        <v>120</v>
      </c>
      <c r="N2581" t="s">
        <v>111</v>
      </c>
      <c r="O2581" t="s">
        <v>2866</v>
      </c>
      <c r="P2581" t="s">
        <v>112</v>
      </c>
      <c r="Q2581" t="s">
        <v>113</v>
      </c>
      <c r="R2581" t="s">
        <v>114</v>
      </c>
      <c r="T2581" s="1">
        <v>41105</v>
      </c>
      <c r="V2581">
        <v>2182</v>
      </c>
      <c r="X2581">
        <v>0.73</v>
      </c>
      <c r="Z2581">
        <v>12.6</v>
      </c>
      <c r="AA2581">
        <v>7.4</v>
      </c>
      <c r="AC2581">
        <v>3</v>
      </c>
      <c r="AD2581">
        <v>1112.5999999999999</v>
      </c>
      <c r="AG2581">
        <v>0.21</v>
      </c>
      <c r="AH2581">
        <v>0.2</v>
      </c>
      <c r="AJ2581">
        <v>0.49</v>
      </c>
      <c r="AM2581">
        <v>2.2999999999999998</v>
      </c>
      <c r="AO2581">
        <v>28.2</v>
      </c>
      <c r="AR2581">
        <v>33.020000000000003</v>
      </c>
      <c r="AV2581">
        <v>1.8</v>
      </c>
      <c r="AW2581">
        <v>2.7</v>
      </c>
      <c r="BA2581">
        <v>263</v>
      </c>
      <c r="BE2581">
        <v>0.06</v>
      </c>
      <c r="BF2581">
        <v>6.3</v>
      </c>
      <c r="BI2581">
        <v>0.18</v>
      </c>
      <c r="BK2581">
        <v>66</v>
      </c>
      <c r="BL2581">
        <v>6.44</v>
      </c>
      <c r="BM2581">
        <v>3.0000000000000001E-3</v>
      </c>
      <c r="BQ2581">
        <v>19.2</v>
      </c>
      <c r="BR2581">
        <v>3.5999999999999997E-2</v>
      </c>
      <c r="BU2581">
        <v>10.43</v>
      </c>
      <c r="CB2581">
        <v>0.06</v>
      </c>
      <c r="CD2581">
        <v>1.95</v>
      </c>
      <c r="CE2581">
        <v>2.5</v>
      </c>
      <c r="CF2581">
        <v>4.5999999999999996</v>
      </c>
      <c r="CJ2581">
        <v>39.6</v>
      </c>
      <c r="CM2581">
        <v>0.11</v>
      </c>
      <c r="CN2581">
        <v>1.5</v>
      </c>
      <c r="CO2581">
        <v>8.0000000000000002E-3</v>
      </c>
      <c r="CP2581">
        <v>0.16</v>
      </c>
      <c r="CR2581">
        <v>2.5</v>
      </c>
      <c r="CS2581">
        <v>72</v>
      </c>
      <c r="CT2581">
        <v>0.05</v>
      </c>
      <c r="CX2581">
        <v>50</v>
      </c>
    </row>
    <row r="2582" spans="1:103">
      <c r="A2582" t="s">
        <v>2868</v>
      </c>
      <c r="B2582" t="s">
        <v>2869</v>
      </c>
      <c r="C2582" t="s">
        <v>104</v>
      </c>
      <c r="D2582" t="s">
        <v>105</v>
      </c>
      <c r="E2582">
        <v>519194</v>
      </c>
      <c r="F2582">
        <v>7188206</v>
      </c>
      <c r="G2582">
        <v>639</v>
      </c>
      <c r="H2582" s="1">
        <v>41133</v>
      </c>
      <c r="I2582" t="s">
        <v>395</v>
      </c>
      <c r="J2582" t="s">
        <v>107</v>
      </c>
      <c r="K2582" t="s">
        <v>108</v>
      </c>
      <c r="L2582" t="s">
        <v>109</v>
      </c>
      <c r="M2582" t="s">
        <v>120</v>
      </c>
      <c r="N2582" t="s">
        <v>111</v>
      </c>
      <c r="O2582" t="s">
        <v>2868</v>
      </c>
      <c r="P2582" t="s">
        <v>112</v>
      </c>
      <c r="Q2582" t="s">
        <v>113</v>
      </c>
      <c r="R2582" t="s">
        <v>114</v>
      </c>
      <c r="T2582" s="1">
        <v>41105</v>
      </c>
      <c r="V2582">
        <v>1695</v>
      </c>
      <c r="X2582">
        <v>0.89</v>
      </c>
      <c r="Z2582">
        <v>13.7</v>
      </c>
      <c r="AA2582">
        <v>3.9</v>
      </c>
      <c r="AC2582">
        <v>4</v>
      </c>
      <c r="AD2582">
        <v>1507.2</v>
      </c>
      <c r="AG2582">
        <v>0.19</v>
      </c>
      <c r="AH2582">
        <v>7.0000000000000007E-2</v>
      </c>
      <c r="AJ2582">
        <v>0.2</v>
      </c>
      <c r="AM2582">
        <v>1.3</v>
      </c>
      <c r="AO2582">
        <v>44</v>
      </c>
      <c r="AR2582">
        <v>32.28</v>
      </c>
      <c r="AV2582">
        <v>1.44</v>
      </c>
      <c r="AW2582">
        <v>3.5</v>
      </c>
      <c r="BA2582">
        <v>179</v>
      </c>
      <c r="BE2582">
        <v>0.06</v>
      </c>
      <c r="BF2582">
        <v>5.6</v>
      </c>
      <c r="BI2582">
        <v>0.11</v>
      </c>
      <c r="BK2582">
        <v>31</v>
      </c>
      <c r="BL2582">
        <v>6.49</v>
      </c>
      <c r="BM2582">
        <v>2E-3</v>
      </c>
      <c r="BQ2582">
        <v>14.3</v>
      </c>
      <c r="BR2582">
        <v>2.7E-2</v>
      </c>
      <c r="BU2582">
        <v>11.04</v>
      </c>
      <c r="CB2582">
        <v>7.0000000000000007E-2</v>
      </c>
      <c r="CD2582">
        <v>1.19</v>
      </c>
      <c r="CE2582">
        <v>2.2999999999999998</v>
      </c>
      <c r="CF2582">
        <v>8.4</v>
      </c>
      <c r="CJ2582">
        <v>47</v>
      </c>
      <c r="CM2582">
        <v>0.23</v>
      </c>
      <c r="CN2582">
        <v>1.6</v>
      </c>
      <c r="CO2582">
        <v>4.0000000000000001E-3</v>
      </c>
      <c r="CP2582">
        <v>0.18</v>
      </c>
      <c r="CR2582">
        <v>2.7</v>
      </c>
      <c r="CS2582">
        <v>76</v>
      </c>
      <c r="CT2582">
        <v>0.1</v>
      </c>
      <c r="CX2582">
        <v>38.5</v>
      </c>
    </row>
    <row r="2583" spans="1:103">
      <c r="A2583" t="s">
        <v>2870</v>
      </c>
      <c r="B2583" t="s">
        <v>2871</v>
      </c>
      <c r="C2583" t="s">
        <v>104</v>
      </c>
      <c r="D2583" t="s">
        <v>105</v>
      </c>
      <c r="E2583">
        <v>516843</v>
      </c>
      <c r="F2583">
        <v>7187591</v>
      </c>
      <c r="G2583">
        <v>736</v>
      </c>
      <c r="H2583" s="1">
        <v>41133</v>
      </c>
      <c r="I2583" t="s">
        <v>395</v>
      </c>
      <c r="J2583" t="s">
        <v>107</v>
      </c>
      <c r="K2583" t="s">
        <v>108</v>
      </c>
      <c r="L2583" t="s">
        <v>109</v>
      </c>
      <c r="M2583" t="s">
        <v>120</v>
      </c>
      <c r="N2583" t="s">
        <v>111</v>
      </c>
      <c r="O2583" t="s">
        <v>2870</v>
      </c>
      <c r="P2583" t="s">
        <v>112</v>
      </c>
      <c r="Q2583" t="s">
        <v>113</v>
      </c>
      <c r="R2583" t="s">
        <v>114</v>
      </c>
      <c r="T2583" s="1">
        <v>41106</v>
      </c>
      <c r="V2583">
        <v>2073</v>
      </c>
      <c r="X2583">
        <v>0.42</v>
      </c>
      <c r="Z2583">
        <v>6.1</v>
      </c>
      <c r="AA2583">
        <v>1</v>
      </c>
      <c r="AC2583">
        <v>4</v>
      </c>
      <c r="AD2583">
        <v>898.7</v>
      </c>
      <c r="AG2583">
        <v>0.18</v>
      </c>
      <c r="AH2583">
        <v>0.12</v>
      </c>
      <c r="AJ2583">
        <v>0.87</v>
      </c>
      <c r="AM2583">
        <v>1.2</v>
      </c>
      <c r="AO2583">
        <v>22.7</v>
      </c>
      <c r="AR2583">
        <v>19.61</v>
      </c>
      <c r="AV2583">
        <v>1.01</v>
      </c>
      <c r="AW2583">
        <v>3.4</v>
      </c>
      <c r="BA2583">
        <v>46</v>
      </c>
      <c r="BE2583">
        <v>0.11</v>
      </c>
      <c r="BF2583">
        <v>4.9000000000000004</v>
      </c>
      <c r="BI2583">
        <v>0.05</v>
      </c>
      <c r="BK2583">
        <v>46</v>
      </c>
      <c r="BL2583">
        <v>20.54</v>
      </c>
      <c r="BM2583">
        <v>1.4E-2</v>
      </c>
      <c r="BQ2583">
        <v>13.8</v>
      </c>
      <c r="BR2583">
        <v>7.0999999999999994E-2</v>
      </c>
      <c r="BU2583">
        <v>18.690000000000001</v>
      </c>
      <c r="CB2583">
        <v>0.21</v>
      </c>
      <c r="CD2583">
        <v>8.6999999999999993</v>
      </c>
      <c r="CE2583">
        <v>0.6</v>
      </c>
      <c r="CF2583">
        <v>9</v>
      </c>
      <c r="CJ2583">
        <v>66.8</v>
      </c>
      <c r="CM2583">
        <v>0.06</v>
      </c>
      <c r="CN2583">
        <v>0.1</v>
      </c>
      <c r="CO2583">
        <v>6.0000000000000001E-3</v>
      </c>
      <c r="CP2583">
        <v>1.1299999999999999</v>
      </c>
      <c r="CR2583">
        <v>2</v>
      </c>
      <c r="CS2583">
        <v>177</v>
      </c>
      <c r="CT2583">
        <v>0.05</v>
      </c>
      <c r="CX2583">
        <v>75.8</v>
      </c>
    </row>
    <row r="2584" spans="1:103">
      <c r="A2584" t="s">
        <v>2872</v>
      </c>
      <c r="B2584" t="s">
        <v>2873</v>
      </c>
      <c r="C2584" t="s">
        <v>104</v>
      </c>
      <c r="D2584" t="s">
        <v>105</v>
      </c>
      <c r="E2584">
        <v>517472</v>
      </c>
      <c r="F2584">
        <v>7187622</v>
      </c>
      <c r="G2584">
        <v>791</v>
      </c>
      <c r="H2584" s="1">
        <v>41133</v>
      </c>
      <c r="I2584" t="s">
        <v>395</v>
      </c>
      <c r="J2584" t="s">
        <v>107</v>
      </c>
      <c r="K2584" t="s">
        <v>108</v>
      </c>
      <c r="L2584" t="s">
        <v>109</v>
      </c>
      <c r="M2584" t="s">
        <v>120</v>
      </c>
      <c r="N2584" t="s">
        <v>111</v>
      </c>
      <c r="O2584" t="s">
        <v>2872</v>
      </c>
      <c r="P2584" t="s">
        <v>112</v>
      </c>
      <c r="Q2584" t="s">
        <v>113</v>
      </c>
      <c r="R2584" t="s">
        <v>114</v>
      </c>
      <c r="T2584" s="1">
        <v>41106</v>
      </c>
      <c r="V2584">
        <v>344</v>
      </c>
      <c r="X2584">
        <v>1.33</v>
      </c>
      <c r="Z2584">
        <v>14.5</v>
      </c>
      <c r="AA2584">
        <v>1.4</v>
      </c>
      <c r="AC2584">
        <v>0.5</v>
      </c>
      <c r="AD2584">
        <v>191.7</v>
      </c>
      <c r="AG2584">
        <v>0.26</v>
      </c>
      <c r="AH2584">
        <v>0.04</v>
      </c>
      <c r="AJ2584">
        <v>0.09</v>
      </c>
      <c r="AM2584">
        <v>2.6</v>
      </c>
      <c r="AO2584">
        <v>23.2</v>
      </c>
      <c r="AR2584">
        <v>11.79</v>
      </c>
      <c r="AV2584">
        <v>2.27</v>
      </c>
      <c r="AW2584">
        <v>6.8</v>
      </c>
      <c r="BA2584">
        <v>15</v>
      </c>
      <c r="BE2584">
        <v>0.04</v>
      </c>
      <c r="BF2584">
        <v>8.8000000000000007</v>
      </c>
      <c r="BI2584">
        <v>0.13</v>
      </c>
      <c r="BK2584">
        <v>75</v>
      </c>
      <c r="BL2584">
        <v>5.8</v>
      </c>
      <c r="BM2584">
        <v>2E-3</v>
      </c>
      <c r="BQ2584">
        <v>8.6</v>
      </c>
      <c r="BR2584">
        <v>0.02</v>
      </c>
      <c r="BU2584">
        <v>11.65</v>
      </c>
      <c r="CB2584">
        <v>0.04</v>
      </c>
      <c r="CD2584">
        <v>1.25</v>
      </c>
      <c r="CE2584">
        <v>1.5</v>
      </c>
      <c r="CF2584">
        <v>1.3</v>
      </c>
      <c r="CJ2584">
        <v>11.4</v>
      </c>
      <c r="CM2584">
        <v>0.08</v>
      </c>
      <c r="CN2584">
        <v>2.1</v>
      </c>
      <c r="CO2584">
        <v>1.7000000000000001E-2</v>
      </c>
      <c r="CP2584">
        <v>0.2</v>
      </c>
      <c r="CR2584">
        <v>0.5</v>
      </c>
      <c r="CS2584">
        <v>102</v>
      </c>
      <c r="CT2584">
        <v>0.1</v>
      </c>
      <c r="CX2584">
        <v>45.9</v>
      </c>
    </row>
    <row r="2585" spans="1:103">
      <c r="A2585" t="s">
        <v>2874</v>
      </c>
      <c r="B2585">
        <v>118305</v>
      </c>
      <c r="C2585" t="s">
        <v>104</v>
      </c>
      <c r="D2585" t="s">
        <v>105</v>
      </c>
      <c r="E2585">
        <v>503809</v>
      </c>
      <c r="F2585">
        <v>7182696</v>
      </c>
      <c r="G2585">
        <v>453</v>
      </c>
      <c r="H2585" s="1">
        <v>40769</v>
      </c>
      <c r="I2585" t="s">
        <v>2349</v>
      </c>
      <c r="J2585" t="s">
        <v>107</v>
      </c>
      <c r="K2585" t="s">
        <v>108</v>
      </c>
      <c r="L2585" t="s">
        <v>109</v>
      </c>
      <c r="M2585" t="s">
        <v>110</v>
      </c>
      <c r="N2585" t="s">
        <v>111</v>
      </c>
      <c r="O2585" t="s">
        <v>2874</v>
      </c>
      <c r="P2585" t="s">
        <v>112</v>
      </c>
      <c r="Q2585" t="s">
        <v>121</v>
      </c>
      <c r="R2585" t="s">
        <v>122</v>
      </c>
      <c r="T2585" s="1">
        <v>40736</v>
      </c>
      <c r="V2585">
        <v>266</v>
      </c>
      <c r="X2585">
        <v>0.9</v>
      </c>
      <c r="Z2585">
        <v>16.3</v>
      </c>
      <c r="AA2585">
        <v>6.2</v>
      </c>
      <c r="AC2585">
        <v>5</v>
      </c>
      <c r="AD2585">
        <v>835.8</v>
      </c>
      <c r="AE2585">
        <v>0.4</v>
      </c>
      <c r="AG2585">
        <v>0.21</v>
      </c>
      <c r="AH2585">
        <v>0.03</v>
      </c>
      <c r="AJ2585">
        <v>0.38</v>
      </c>
      <c r="AK2585">
        <v>5.5</v>
      </c>
      <c r="AM2585">
        <v>1.7</v>
      </c>
      <c r="AO2585">
        <v>15.8</v>
      </c>
      <c r="AP2585">
        <v>1.19</v>
      </c>
      <c r="AR2585">
        <v>26.79</v>
      </c>
      <c r="AV2585">
        <v>1.81</v>
      </c>
      <c r="AW2585">
        <v>2.1</v>
      </c>
      <c r="AY2585">
        <v>0.05</v>
      </c>
      <c r="AZ2585">
        <v>0.02</v>
      </c>
      <c r="BA2585">
        <v>75</v>
      </c>
      <c r="BD2585">
        <v>0.01</v>
      </c>
      <c r="BE2585">
        <v>0.13</v>
      </c>
      <c r="BF2585">
        <v>3.5</v>
      </c>
      <c r="BG2585">
        <v>5.5</v>
      </c>
      <c r="BI2585">
        <v>0.05</v>
      </c>
      <c r="BK2585">
        <v>54</v>
      </c>
      <c r="BL2585">
        <v>1.6</v>
      </c>
      <c r="BM2585">
        <v>0.01</v>
      </c>
      <c r="BN2585">
        <v>0.1</v>
      </c>
      <c r="BQ2585">
        <v>6.9</v>
      </c>
      <c r="BR2585">
        <v>6.9000000000000006E-2</v>
      </c>
      <c r="BU2585">
        <v>20.16</v>
      </c>
      <c r="BV2585">
        <v>5</v>
      </c>
      <c r="BX2585">
        <v>1</v>
      </c>
      <c r="BY2585">
        <v>11.2</v>
      </c>
      <c r="BZ2585">
        <v>0.5</v>
      </c>
      <c r="CB2585">
        <v>0.18</v>
      </c>
      <c r="CD2585">
        <v>1.58</v>
      </c>
      <c r="CE2585">
        <v>1.2</v>
      </c>
      <c r="CF2585">
        <v>1.8</v>
      </c>
      <c r="CH2585">
        <v>1.2</v>
      </c>
      <c r="CJ2585">
        <v>96</v>
      </c>
      <c r="CK2585">
        <v>2.5000000000000001E-2</v>
      </c>
      <c r="CM2585">
        <v>0.41</v>
      </c>
      <c r="CN2585">
        <v>1.1000000000000001</v>
      </c>
      <c r="CO2585">
        <v>1E-3</v>
      </c>
      <c r="CP2585">
        <v>0.34</v>
      </c>
      <c r="CR2585">
        <v>0.3</v>
      </c>
      <c r="CS2585">
        <v>48</v>
      </c>
      <c r="CT2585">
        <v>0.05</v>
      </c>
      <c r="CU2585">
        <v>2.1</v>
      </c>
      <c r="CX2585">
        <v>60.6</v>
      </c>
      <c r="CY2585">
        <v>0.3</v>
      </c>
    </row>
    <row r="2586" spans="1:103">
      <c r="A2586" t="s">
        <v>2875</v>
      </c>
      <c r="B2586">
        <v>119553</v>
      </c>
      <c r="C2586" t="s">
        <v>104</v>
      </c>
      <c r="D2586" t="s">
        <v>105</v>
      </c>
      <c r="E2586">
        <v>504541</v>
      </c>
      <c r="F2586">
        <v>7182753</v>
      </c>
      <c r="G2586">
        <v>569</v>
      </c>
      <c r="H2586" s="1">
        <v>40769</v>
      </c>
      <c r="I2586" t="s">
        <v>2349</v>
      </c>
      <c r="J2586" t="s">
        <v>107</v>
      </c>
      <c r="K2586" t="s">
        <v>108</v>
      </c>
      <c r="L2586" t="s">
        <v>109</v>
      </c>
      <c r="M2586" t="s">
        <v>110</v>
      </c>
      <c r="N2586" t="s">
        <v>111</v>
      </c>
      <c r="O2586" t="s">
        <v>2875</v>
      </c>
      <c r="P2586" t="s">
        <v>112</v>
      </c>
      <c r="Q2586" t="s">
        <v>2350</v>
      </c>
      <c r="R2586" t="s">
        <v>2351</v>
      </c>
      <c r="T2586" s="1">
        <v>40732</v>
      </c>
      <c r="V2586">
        <v>360</v>
      </c>
      <c r="X2586">
        <v>2.76</v>
      </c>
      <c r="Z2586">
        <v>52.5</v>
      </c>
      <c r="AA2586">
        <v>4.0999999999999996</v>
      </c>
      <c r="AC2586">
        <v>2</v>
      </c>
      <c r="AD2586">
        <v>1047</v>
      </c>
      <c r="AE2586">
        <v>1</v>
      </c>
      <c r="AG2586">
        <v>0.22</v>
      </c>
      <c r="AH2586">
        <v>0.12</v>
      </c>
      <c r="AJ2586">
        <v>0.28000000000000003</v>
      </c>
      <c r="AK2586">
        <v>14.2</v>
      </c>
      <c r="AM2586">
        <v>8.8000000000000007</v>
      </c>
      <c r="AO2586">
        <v>50.1</v>
      </c>
      <c r="AP2586">
        <v>1.55</v>
      </c>
      <c r="AR2586">
        <v>47.42</v>
      </c>
      <c r="AV2586">
        <v>4.47</v>
      </c>
      <c r="AW2586">
        <v>6.9</v>
      </c>
      <c r="AY2586">
        <v>0.05</v>
      </c>
      <c r="AZ2586">
        <v>0.05</v>
      </c>
      <c r="BA2586">
        <v>41</v>
      </c>
      <c r="BD2586">
        <v>0.06</v>
      </c>
      <c r="BE2586">
        <v>0.11</v>
      </c>
      <c r="BF2586">
        <v>7.6</v>
      </c>
      <c r="BG2586">
        <v>20.8</v>
      </c>
      <c r="BI2586">
        <v>0.35</v>
      </c>
      <c r="BK2586">
        <v>174</v>
      </c>
      <c r="BL2586">
        <v>4.29</v>
      </c>
      <c r="BM2586">
        <v>7.0000000000000001E-3</v>
      </c>
      <c r="BN2586">
        <v>0.66</v>
      </c>
      <c r="BQ2586">
        <v>35.700000000000003</v>
      </c>
      <c r="BR2586">
        <v>0.124</v>
      </c>
      <c r="BU2586">
        <v>20.74</v>
      </c>
      <c r="BV2586">
        <v>5</v>
      </c>
      <c r="BX2586">
        <v>1</v>
      </c>
      <c r="BY2586">
        <v>14.1</v>
      </c>
      <c r="BZ2586">
        <v>0.5</v>
      </c>
      <c r="CB2586">
        <v>0.17</v>
      </c>
      <c r="CD2586">
        <v>2.2200000000000002</v>
      </c>
      <c r="CE2586">
        <v>2.7</v>
      </c>
      <c r="CF2586">
        <v>4</v>
      </c>
      <c r="CH2586">
        <v>1</v>
      </c>
      <c r="CJ2586">
        <v>68.2</v>
      </c>
      <c r="CK2586">
        <v>2.5000000000000001E-2</v>
      </c>
      <c r="CM2586">
        <v>0.27</v>
      </c>
      <c r="CN2586">
        <v>2.8</v>
      </c>
      <c r="CO2586">
        <v>1.4E-2</v>
      </c>
      <c r="CP2586">
        <v>0.41</v>
      </c>
      <c r="CR2586">
        <v>0.8</v>
      </c>
      <c r="CS2586">
        <v>160</v>
      </c>
      <c r="CT2586">
        <v>0.1</v>
      </c>
      <c r="CU2586">
        <v>3.05</v>
      </c>
      <c r="CX2586">
        <v>90.4</v>
      </c>
      <c r="CY2586">
        <v>3</v>
      </c>
    </row>
    <row r="2587" spans="1:103">
      <c r="A2587" t="s">
        <v>2876</v>
      </c>
      <c r="B2587">
        <v>119576</v>
      </c>
      <c r="C2587" t="s">
        <v>104</v>
      </c>
      <c r="D2587" t="s">
        <v>105</v>
      </c>
      <c r="E2587">
        <v>502915</v>
      </c>
      <c r="F2587">
        <v>7183045</v>
      </c>
      <c r="G2587">
        <v>462</v>
      </c>
      <c r="H2587" s="1">
        <v>40769</v>
      </c>
      <c r="I2587" t="s">
        <v>2349</v>
      </c>
      <c r="J2587" t="s">
        <v>107</v>
      </c>
      <c r="K2587" t="s">
        <v>108</v>
      </c>
      <c r="L2587" t="s">
        <v>109</v>
      </c>
      <c r="M2587" t="s">
        <v>110</v>
      </c>
      <c r="N2587" t="s">
        <v>111</v>
      </c>
      <c r="O2587" t="s">
        <v>2876</v>
      </c>
      <c r="P2587" t="s">
        <v>112</v>
      </c>
      <c r="Q2587" t="s">
        <v>2350</v>
      </c>
      <c r="R2587" t="s">
        <v>2351</v>
      </c>
      <c r="T2587" s="1">
        <v>40733</v>
      </c>
      <c r="V2587">
        <v>98</v>
      </c>
      <c r="X2587">
        <v>0.92</v>
      </c>
      <c r="Z2587">
        <v>7.5</v>
      </c>
      <c r="AA2587">
        <v>4.5999999999999996</v>
      </c>
      <c r="AC2587">
        <v>3</v>
      </c>
      <c r="AD2587">
        <v>522.9</v>
      </c>
      <c r="AE2587">
        <v>0.3</v>
      </c>
      <c r="AG2587">
        <v>0.15</v>
      </c>
      <c r="AH2587">
        <v>7.0000000000000007E-2</v>
      </c>
      <c r="AJ2587">
        <v>0.17</v>
      </c>
      <c r="AK2587">
        <v>12.9</v>
      </c>
      <c r="AM2587">
        <v>2.7</v>
      </c>
      <c r="AO2587">
        <v>15.1</v>
      </c>
      <c r="AP2587">
        <v>1.36</v>
      </c>
      <c r="AR2587">
        <v>13.16</v>
      </c>
      <c r="AV2587">
        <v>1.78</v>
      </c>
      <c r="AW2587">
        <v>4.2</v>
      </c>
      <c r="AY2587">
        <v>0.05</v>
      </c>
      <c r="AZ2587">
        <v>0.01</v>
      </c>
      <c r="BA2587">
        <v>23</v>
      </c>
      <c r="BD2587">
        <v>0.01</v>
      </c>
      <c r="BE2587">
        <v>7.0000000000000007E-2</v>
      </c>
      <c r="BF2587">
        <v>6.6</v>
      </c>
      <c r="BG2587">
        <v>4.0999999999999996</v>
      </c>
      <c r="BI2587">
        <v>0.16</v>
      </c>
      <c r="BK2587">
        <v>71</v>
      </c>
      <c r="BL2587">
        <v>3.34</v>
      </c>
      <c r="BM2587">
        <v>8.9999999999999993E-3</v>
      </c>
      <c r="BN2587">
        <v>0.45</v>
      </c>
      <c r="BQ2587">
        <v>9.1999999999999993</v>
      </c>
      <c r="BR2587">
        <v>2.5000000000000001E-2</v>
      </c>
      <c r="BU2587">
        <v>15.67</v>
      </c>
      <c r="BV2587">
        <v>5</v>
      </c>
      <c r="BX2587">
        <v>3</v>
      </c>
      <c r="BY2587">
        <v>8.5</v>
      </c>
      <c r="BZ2587">
        <v>0.5</v>
      </c>
      <c r="CB2587">
        <v>0.05</v>
      </c>
      <c r="CD2587">
        <v>0.98</v>
      </c>
      <c r="CE2587">
        <v>1.1000000000000001</v>
      </c>
      <c r="CF2587">
        <v>1.3</v>
      </c>
      <c r="CH2587">
        <v>0.5</v>
      </c>
      <c r="CJ2587">
        <v>17.600000000000001</v>
      </c>
      <c r="CK2587">
        <v>2.5000000000000001E-2</v>
      </c>
      <c r="CM2587">
        <v>0.01</v>
      </c>
      <c r="CN2587">
        <v>1.4</v>
      </c>
      <c r="CO2587">
        <v>1.2999999999999999E-2</v>
      </c>
      <c r="CP2587">
        <v>0.31</v>
      </c>
      <c r="CR2587">
        <v>0.3</v>
      </c>
      <c r="CS2587">
        <v>51</v>
      </c>
      <c r="CT2587">
        <v>0.05</v>
      </c>
      <c r="CU2587">
        <v>1.49</v>
      </c>
      <c r="CX2587">
        <v>55.8</v>
      </c>
      <c r="CY2587">
        <v>0.4</v>
      </c>
    </row>
    <row r="2588" spans="1:103">
      <c r="A2588" t="s">
        <v>2877</v>
      </c>
      <c r="B2588">
        <v>119588</v>
      </c>
      <c r="C2588" t="s">
        <v>104</v>
      </c>
      <c r="D2588" t="s">
        <v>105</v>
      </c>
      <c r="E2588">
        <v>505425</v>
      </c>
      <c r="F2588">
        <v>7183101</v>
      </c>
      <c r="G2588">
        <v>613</v>
      </c>
      <c r="H2588" s="1">
        <v>40769</v>
      </c>
      <c r="I2588" t="s">
        <v>2349</v>
      </c>
      <c r="J2588" t="s">
        <v>107</v>
      </c>
      <c r="K2588" t="s">
        <v>108</v>
      </c>
      <c r="L2588" t="s">
        <v>109</v>
      </c>
      <c r="M2588" t="s">
        <v>110</v>
      </c>
      <c r="N2588" t="s">
        <v>111</v>
      </c>
      <c r="O2588" t="s">
        <v>2877</v>
      </c>
      <c r="P2588" t="s">
        <v>112</v>
      </c>
      <c r="Q2588" t="s">
        <v>2350</v>
      </c>
      <c r="R2588" t="s">
        <v>2351</v>
      </c>
      <c r="T2588" s="1">
        <v>40735</v>
      </c>
      <c r="V2588">
        <v>185</v>
      </c>
      <c r="X2588">
        <v>0.96</v>
      </c>
      <c r="Z2588">
        <v>7.2</v>
      </c>
      <c r="AA2588">
        <v>1.2</v>
      </c>
      <c r="AC2588">
        <v>0.5</v>
      </c>
      <c r="AD2588">
        <v>283.8</v>
      </c>
      <c r="AE2588">
        <v>0.1</v>
      </c>
      <c r="AG2588">
        <v>0.19</v>
      </c>
      <c r="AH2588">
        <v>0.03</v>
      </c>
      <c r="AJ2588">
        <v>0.26</v>
      </c>
      <c r="AK2588">
        <v>8.3000000000000007</v>
      </c>
      <c r="AM2588">
        <v>3</v>
      </c>
      <c r="AO2588">
        <v>17</v>
      </c>
      <c r="AP2588">
        <v>0.56000000000000005</v>
      </c>
      <c r="AR2588">
        <v>17.739999999999998</v>
      </c>
      <c r="AV2588">
        <v>1.9</v>
      </c>
      <c r="AW2588">
        <v>3.2</v>
      </c>
      <c r="AY2588">
        <v>0.05</v>
      </c>
      <c r="AZ2588">
        <v>0.01</v>
      </c>
      <c r="BA2588">
        <v>20</v>
      </c>
      <c r="BD2588">
        <v>0.03</v>
      </c>
      <c r="BE2588">
        <v>0.1</v>
      </c>
      <c r="BF2588">
        <v>4</v>
      </c>
      <c r="BG2588">
        <v>7.3</v>
      </c>
      <c r="BI2588">
        <v>0.16</v>
      </c>
      <c r="BK2588">
        <v>60</v>
      </c>
      <c r="BL2588">
        <v>4.6900000000000004</v>
      </c>
      <c r="BM2588">
        <v>1.0999999999999999E-2</v>
      </c>
      <c r="BN2588">
        <v>0.28000000000000003</v>
      </c>
      <c r="BQ2588">
        <v>15.6</v>
      </c>
      <c r="BR2588">
        <v>2.5999999999999999E-2</v>
      </c>
      <c r="BU2588">
        <v>16.37</v>
      </c>
      <c r="BV2588">
        <v>5</v>
      </c>
      <c r="BX2588">
        <v>3</v>
      </c>
      <c r="BY2588">
        <v>9</v>
      </c>
      <c r="BZ2588">
        <v>0.5</v>
      </c>
      <c r="CB2588">
        <v>7.0000000000000007E-2</v>
      </c>
      <c r="CD2588">
        <v>1.03</v>
      </c>
      <c r="CE2588">
        <v>1.3</v>
      </c>
      <c r="CF2588">
        <v>1.4</v>
      </c>
      <c r="CH2588">
        <v>0.6</v>
      </c>
      <c r="CJ2588">
        <v>16.3</v>
      </c>
      <c r="CK2588">
        <v>2.5000000000000001E-2</v>
      </c>
      <c r="CM2588">
        <v>0.08</v>
      </c>
      <c r="CN2588">
        <v>1.5</v>
      </c>
      <c r="CO2588">
        <v>5.0000000000000001E-3</v>
      </c>
      <c r="CP2588">
        <v>0.47</v>
      </c>
      <c r="CR2588">
        <v>0.2</v>
      </c>
      <c r="CS2588">
        <v>50</v>
      </c>
      <c r="CT2588">
        <v>0.05</v>
      </c>
      <c r="CU2588">
        <v>1.43</v>
      </c>
      <c r="CX2588">
        <v>88</v>
      </c>
      <c r="CY2588">
        <v>0.4</v>
      </c>
    </row>
    <row r="2589" spans="1:103">
      <c r="A2589" t="s">
        <v>2878</v>
      </c>
      <c r="B2589">
        <v>119598</v>
      </c>
      <c r="C2589" t="s">
        <v>104</v>
      </c>
      <c r="D2589" t="s">
        <v>105</v>
      </c>
      <c r="E2589">
        <v>505799</v>
      </c>
      <c r="F2589">
        <v>7183800</v>
      </c>
      <c r="H2589" s="1">
        <v>40769</v>
      </c>
      <c r="I2589" t="s">
        <v>2349</v>
      </c>
      <c r="J2589" t="s">
        <v>107</v>
      </c>
      <c r="K2589" t="s">
        <v>108</v>
      </c>
      <c r="L2589" t="s">
        <v>109</v>
      </c>
      <c r="M2589" t="s">
        <v>110</v>
      </c>
      <c r="N2589" t="s">
        <v>111</v>
      </c>
      <c r="O2589" t="s">
        <v>2878</v>
      </c>
      <c r="P2589" t="s">
        <v>112</v>
      </c>
      <c r="Q2589" t="s">
        <v>2350</v>
      </c>
      <c r="R2589" t="s">
        <v>2351</v>
      </c>
      <c r="T2589" s="1">
        <v>40736</v>
      </c>
      <c r="V2589">
        <v>216</v>
      </c>
      <c r="X2589">
        <v>1.38</v>
      </c>
      <c r="Z2589">
        <v>16.5</v>
      </c>
      <c r="AA2589">
        <v>1.8</v>
      </c>
      <c r="AC2589">
        <v>1</v>
      </c>
      <c r="AD2589">
        <v>414.3</v>
      </c>
      <c r="AE2589">
        <v>0.5</v>
      </c>
      <c r="AG2589">
        <v>0.17</v>
      </c>
      <c r="AH2589">
        <v>0.06</v>
      </c>
      <c r="AJ2589">
        <v>0.23</v>
      </c>
      <c r="AK2589">
        <v>15.2</v>
      </c>
      <c r="AM2589">
        <v>3.8</v>
      </c>
      <c r="AO2589">
        <v>26.6</v>
      </c>
      <c r="AP2589">
        <v>0.74</v>
      </c>
      <c r="AR2589">
        <v>15.38</v>
      </c>
      <c r="AV2589">
        <v>2.59</v>
      </c>
      <c r="AW2589">
        <v>4.7</v>
      </c>
      <c r="AY2589">
        <v>0.05</v>
      </c>
      <c r="AZ2589">
        <v>0.01</v>
      </c>
      <c r="BA2589">
        <v>7</v>
      </c>
      <c r="BD2589">
        <v>0.01</v>
      </c>
      <c r="BE2589">
        <v>0.11</v>
      </c>
      <c r="BF2589">
        <v>8.3000000000000007</v>
      </c>
      <c r="BG2589">
        <v>13.5</v>
      </c>
      <c r="BI2589">
        <v>0.25</v>
      </c>
      <c r="BK2589">
        <v>113</v>
      </c>
      <c r="BL2589">
        <v>2.61</v>
      </c>
      <c r="BM2589">
        <v>8.0000000000000002E-3</v>
      </c>
      <c r="BN2589">
        <v>0.52</v>
      </c>
      <c r="BQ2589">
        <v>14.7</v>
      </c>
      <c r="BR2589">
        <v>4.7E-2</v>
      </c>
      <c r="BU2589">
        <v>16.86</v>
      </c>
      <c r="BV2589">
        <v>5</v>
      </c>
      <c r="BX2589">
        <v>1</v>
      </c>
      <c r="BY2589">
        <v>13</v>
      </c>
      <c r="BZ2589">
        <v>0.5</v>
      </c>
      <c r="CB2589">
        <v>0.06</v>
      </c>
      <c r="CD2589">
        <v>1.06</v>
      </c>
      <c r="CE2589">
        <v>1.9</v>
      </c>
      <c r="CF2589">
        <v>0.7</v>
      </c>
      <c r="CH2589">
        <v>0.7</v>
      </c>
      <c r="CJ2589">
        <v>24.4</v>
      </c>
      <c r="CK2589">
        <v>2.5000000000000001E-2</v>
      </c>
      <c r="CM2589">
        <v>7.0000000000000007E-2</v>
      </c>
      <c r="CN2589">
        <v>2.2000000000000002</v>
      </c>
      <c r="CO2589">
        <v>1.4E-2</v>
      </c>
      <c r="CP2589">
        <v>0.23</v>
      </c>
      <c r="CR2589">
        <v>0.3</v>
      </c>
      <c r="CS2589">
        <v>75</v>
      </c>
      <c r="CT2589">
        <v>0.05</v>
      </c>
      <c r="CU2589">
        <v>1.89</v>
      </c>
      <c r="CX2589">
        <v>79.7</v>
      </c>
      <c r="CY2589">
        <v>0.6</v>
      </c>
    </row>
    <row r="2590" spans="1:103">
      <c r="A2590" t="s">
        <v>2879</v>
      </c>
      <c r="B2590">
        <v>119653</v>
      </c>
      <c r="C2590" t="s">
        <v>104</v>
      </c>
      <c r="D2590" t="s">
        <v>105</v>
      </c>
      <c r="E2590">
        <v>505599</v>
      </c>
      <c r="F2590">
        <v>7183950</v>
      </c>
      <c r="H2590" s="1">
        <v>40769</v>
      </c>
      <c r="I2590" t="s">
        <v>2349</v>
      </c>
      <c r="J2590" t="s">
        <v>107</v>
      </c>
      <c r="K2590" t="s">
        <v>108</v>
      </c>
      <c r="L2590" t="s">
        <v>109</v>
      </c>
      <c r="M2590" t="s">
        <v>110</v>
      </c>
      <c r="N2590" t="s">
        <v>111</v>
      </c>
      <c r="O2590" t="s">
        <v>2879</v>
      </c>
      <c r="P2590" t="s">
        <v>112</v>
      </c>
      <c r="Q2590" t="s">
        <v>1680</v>
      </c>
      <c r="R2590" t="s">
        <v>1681</v>
      </c>
      <c r="T2590" s="1">
        <v>40736</v>
      </c>
      <c r="V2590">
        <v>83</v>
      </c>
      <c r="X2590">
        <v>2.06</v>
      </c>
      <c r="Z2590">
        <v>7.3</v>
      </c>
      <c r="AA2590">
        <v>0.6</v>
      </c>
      <c r="AC2590">
        <v>4</v>
      </c>
      <c r="AD2590">
        <v>431.1</v>
      </c>
      <c r="AE2590">
        <v>0.4</v>
      </c>
      <c r="AG2590">
        <v>0.12</v>
      </c>
      <c r="AH2590">
        <v>0.38</v>
      </c>
      <c r="AJ2590">
        <v>0.41</v>
      </c>
      <c r="AK2590">
        <v>35.6</v>
      </c>
      <c r="AM2590">
        <v>18.399999999999999</v>
      </c>
      <c r="AO2590">
        <v>61.2</v>
      </c>
      <c r="AP2590">
        <v>0.91</v>
      </c>
      <c r="AR2590">
        <v>20.27</v>
      </c>
      <c r="AV2590">
        <v>3.54</v>
      </c>
      <c r="AW2590">
        <v>6.1</v>
      </c>
      <c r="AY2590">
        <v>0.05</v>
      </c>
      <c r="AZ2590">
        <v>0.01</v>
      </c>
      <c r="BA2590">
        <v>18</v>
      </c>
      <c r="BD2590">
        <v>0.04</v>
      </c>
      <c r="BE2590">
        <v>0.14000000000000001</v>
      </c>
      <c r="BF2590">
        <v>16.100000000000001</v>
      </c>
      <c r="BG2590">
        <v>15.8</v>
      </c>
      <c r="BI2590">
        <v>0.46</v>
      </c>
      <c r="BK2590">
        <v>577</v>
      </c>
      <c r="BL2590">
        <v>1.8</v>
      </c>
      <c r="BM2590">
        <v>8.0000000000000002E-3</v>
      </c>
      <c r="BN2590">
        <v>0.6</v>
      </c>
      <c r="BQ2590">
        <v>61.1</v>
      </c>
      <c r="BR2590">
        <v>4.9000000000000002E-2</v>
      </c>
      <c r="BU2590">
        <v>27.23</v>
      </c>
      <c r="BV2590">
        <v>13</v>
      </c>
      <c r="BX2590">
        <v>1</v>
      </c>
      <c r="BY2590">
        <v>8.6999999999999993</v>
      </c>
      <c r="BZ2590">
        <v>0.5</v>
      </c>
      <c r="CB2590">
        <v>0.01</v>
      </c>
      <c r="CD2590">
        <v>0.55000000000000004</v>
      </c>
      <c r="CE2590">
        <v>3.9</v>
      </c>
      <c r="CF2590">
        <v>0.2</v>
      </c>
      <c r="CH2590">
        <v>1.2</v>
      </c>
      <c r="CJ2590">
        <v>21.9</v>
      </c>
      <c r="CK2590">
        <v>2.5000000000000001E-2</v>
      </c>
      <c r="CM2590">
        <v>0.04</v>
      </c>
      <c r="CN2590">
        <v>2.5</v>
      </c>
      <c r="CO2590">
        <v>2.5000000000000001E-2</v>
      </c>
      <c r="CP2590">
        <v>0.21</v>
      </c>
      <c r="CR2590">
        <v>0.4</v>
      </c>
      <c r="CS2590">
        <v>69</v>
      </c>
      <c r="CT2590">
        <v>0.05</v>
      </c>
      <c r="CU2590">
        <v>3.21</v>
      </c>
      <c r="CX2590">
        <v>168.5</v>
      </c>
      <c r="CY2590">
        <v>1.4</v>
      </c>
    </row>
    <row r="2591" spans="1:103">
      <c r="A2591" t="s">
        <v>2880</v>
      </c>
      <c r="B2591">
        <v>119655</v>
      </c>
      <c r="C2591" t="s">
        <v>104</v>
      </c>
      <c r="D2591" t="s">
        <v>105</v>
      </c>
      <c r="E2591">
        <v>505599</v>
      </c>
      <c r="F2591">
        <v>7183750</v>
      </c>
      <c r="H2591" s="1">
        <v>40769</v>
      </c>
      <c r="I2591" t="s">
        <v>2349</v>
      </c>
      <c r="J2591" t="s">
        <v>107</v>
      </c>
      <c r="K2591" t="s">
        <v>108</v>
      </c>
      <c r="L2591" t="s">
        <v>109</v>
      </c>
      <c r="M2591" t="s">
        <v>110</v>
      </c>
      <c r="N2591" t="s">
        <v>111</v>
      </c>
      <c r="O2591" t="s">
        <v>2880</v>
      </c>
      <c r="P2591" t="s">
        <v>112</v>
      </c>
      <c r="Q2591" t="s">
        <v>1680</v>
      </c>
      <c r="R2591" t="s">
        <v>1681</v>
      </c>
      <c r="T2591" s="1">
        <v>40736</v>
      </c>
      <c r="V2591">
        <v>390</v>
      </c>
      <c r="X2591">
        <v>1.29</v>
      </c>
      <c r="Z2591">
        <v>9</v>
      </c>
      <c r="AA2591">
        <v>0.5</v>
      </c>
      <c r="AC2591">
        <v>3</v>
      </c>
      <c r="AD2591">
        <v>915.1</v>
      </c>
      <c r="AE2591">
        <v>0.5</v>
      </c>
      <c r="AG2591">
        <v>0.15</v>
      </c>
      <c r="AH2591">
        <v>0.23</v>
      </c>
      <c r="AJ2591">
        <v>1.19</v>
      </c>
      <c r="AK2591">
        <v>20.3</v>
      </c>
      <c r="AM2591">
        <v>11.6</v>
      </c>
      <c r="AO2591">
        <v>22.4</v>
      </c>
      <c r="AP2591">
        <v>0.33</v>
      </c>
      <c r="AR2591">
        <v>25.11</v>
      </c>
      <c r="AV2591">
        <v>1.97</v>
      </c>
      <c r="AW2591">
        <v>3.2</v>
      </c>
      <c r="AY2591">
        <v>0.05</v>
      </c>
      <c r="AZ2591">
        <v>0.01</v>
      </c>
      <c r="BA2591">
        <v>15</v>
      </c>
      <c r="BD2591">
        <v>0.02</v>
      </c>
      <c r="BE2591">
        <v>0.19</v>
      </c>
      <c r="BF2591">
        <v>8.6999999999999993</v>
      </c>
      <c r="BG2591">
        <v>9.8000000000000007</v>
      </c>
      <c r="BI2591">
        <v>0.26</v>
      </c>
      <c r="BK2591">
        <v>436</v>
      </c>
      <c r="BL2591">
        <v>2.57</v>
      </c>
      <c r="BM2591">
        <v>1.0999999999999999E-2</v>
      </c>
      <c r="BN2591">
        <v>0.41</v>
      </c>
      <c r="BQ2591">
        <v>24.5</v>
      </c>
      <c r="BR2591">
        <v>4.2999999999999997E-2</v>
      </c>
      <c r="BU2591">
        <v>14.89</v>
      </c>
      <c r="BV2591">
        <v>5</v>
      </c>
      <c r="BX2591">
        <v>1</v>
      </c>
      <c r="BY2591">
        <v>10</v>
      </c>
      <c r="BZ2591">
        <v>0.5</v>
      </c>
      <c r="CB2591">
        <v>0.02</v>
      </c>
      <c r="CD2591">
        <v>1</v>
      </c>
      <c r="CE2591">
        <v>2.5</v>
      </c>
      <c r="CF2591">
        <v>0.3</v>
      </c>
      <c r="CH2591">
        <v>0.6</v>
      </c>
      <c r="CJ2591">
        <v>32.9</v>
      </c>
      <c r="CK2591">
        <v>2.5000000000000001E-2</v>
      </c>
      <c r="CM2591">
        <v>0.04</v>
      </c>
      <c r="CN2591">
        <v>1.7</v>
      </c>
      <c r="CO2591">
        <v>1.2E-2</v>
      </c>
      <c r="CP2591">
        <v>0.2</v>
      </c>
      <c r="CR2591">
        <v>0.7</v>
      </c>
      <c r="CS2591">
        <v>51</v>
      </c>
      <c r="CT2591">
        <v>0.05</v>
      </c>
      <c r="CU2591">
        <v>5.68</v>
      </c>
      <c r="CX2591">
        <v>99.9</v>
      </c>
      <c r="CY2591">
        <v>0.8</v>
      </c>
    </row>
    <row r="2592" spans="1:103">
      <c r="A2592" t="s">
        <v>2881</v>
      </c>
      <c r="B2592">
        <v>119665</v>
      </c>
      <c r="C2592" t="s">
        <v>104</v>
      </c>
      <c r="D2592" t="s">
        <v>105</v>
      </c>
      <c r="E2592">
        <v>505399</v>
      </c>
      <c r="F2592">
        <v>7183850</v>
      </c>
      <c r="H2592" s="1">
        <v>40769</v>
      </c>
      <c r="I2592" t="s">
        <v>2349</v>
      </c>
      <c r="J2592" t="s">
        <v>107</v>
      </c>
      <c r="K2592" t="s">
        <v>108</v>
      </c>
      <c r="L2592" t="s">
        <v>109</v>
      </c>
      <c r="M2592" t="s">
        <v>110</v>
      </c>
      <c r="N2592" t="s">
        <v>111</v>
      </c>
      <c r="O2592" t="s">
        <v>2881</v>
      </c>
      <c r="P2592" t="s">
        <v>112</v>
      </c>
      <c r="Q2592" t="s">
        <v>1680</v>
      </c>
      <c r="R2592" t="s">
        <v>1681</v>
      </c>
      <c r="T2592" s="1">
        <v>40736</v>
      </c>
      <c r="V2592">
        <v>243</v>
      </c>
      <c r="X2592">
        <v>1.21</v>
      </c>
      <c r="Z2592">
        <v>10.6</v>
      </c>
      <c r="AA2592">
        <v>0.9</v>
      </c>
      <c r="AC2592">
        <v>0.5</v>
      </c>
      <c r="AD2592">
        <v>462.8</v>
      </c>
      <c r="AE2592">
        <v>0.1</v>
      </c>
      <c r="AG2592">
        <v>0.13</v>
      </c>
      <c r="AH2592">
        <v>7.0000000000000007E-2</v>
      </c>
      <c r="AJ2592">
        <v>0.28000000000000003</v>
      </c>
      <c r="AK2592">
        <v>13.1</v>
      </c>
      <c r="AM2592">
        <v>4.5</v>
      </c>
      <c r="AO2592">
        <v>21</v>
      </c>
      <c r="AP2592">
        <v>0.45</v>
      </c>
      <c r="AR2592">
        <v>15.25</v>
      </c>
      <c r="AV2592">
        <v>2.0499999999999998</v>
      </c>
      <c r="AW2592">
        <v>3.4</v>
      </c>
      <c r="AY2592">
        <v>0.05</v>
      </c>
      <c r="AZ2592">
        <v>0.01</v>
      </c>
      <c r="BA2592">
        <v>7</v>
      </c>
      <c r="BD2592">
        <v>0.01</v>
      </c>
      <c r="BE2592">
        <v>0.11</v>
      </c>
      <c r="BF2592">
        <v>6.8</v>
      </c>
      <c r="BG2592">
        <v>11.8</v>
      </c>
      <c r="BI2592">
        <v>0.25</v>
      </c>
      <c r="BK2592">
        <v>91</v>
      </c>
      <c r="BL2592">
        <v>3.46</v>
      </c>
      <c r="BM2592">
        <v>7.0000000000000001E-3</v>
      </c>
      <c r="BN2592">
        <v>0.43</v>
      </c>
      <c r="BQ2592">
        <v>16.399999999999999</v>
      </c>
      <c r="BR2592">
        <v>2.3E-2</v>
      </c>
      <c r="BU2592">
        <v>16.690000000000001</v>
      </c>
      <c r="BV2592">
        <v>5</v>
      </c>
      <c r="BX2592">
        <v>1</v>
      </c>
      <c r="BY2592">
        <v>8.6</v>
      </c>
      <c r="BZ2592">
        <v>0.5</v>
      </c>
      <c r="CB2592">
        <v>0.05</v>
      </c>
      <c r="CD2592">
        <v>1.49</v>
      </c>
      <c r="CE2592">
        <v>1.7</v>
      </c>
      <c r="CF2592">
        <v>0.7</v>
      </c>
      <c r="CH2592">
        <v>0.6</v>
      </c>
      <c r="CJ2592">
        <v>21.4</v>
      </c>
      <c r="CK2592">
        <v>2.5000000000000001E-2</v>
      </c>
      <c r="CM2592">
        <v>0.04</v>
      </c>
      <c r="CN2592">
        <v>1.9</v>
      </c>
      <c r="CO2592">
        <v>1.0999999999999999E-2</v>
      </c>
      <c r="CP2592">
        <v>0.23</v>
      </c>
      <c r="CR2592">
        <v>0.3</v>
      </c>
      <c r="CS2592">
        <v>59</v>
      </c>
      <c r="CT2592">
        <v>0.05</v>
      </c>
      <c r="CU2592">
        <v>1.69</v>
      </c>
      <c r="CX2592">
        <v>105.7</v>
      </c>
      <c r="CY2592">
        <v>0.8</v>
      </c>
    </row>
    <row r="2593" spans="1:103">
      <c r="A2593" t="s">
        <v>2882</v>
      </c>
      <c r="B2593">
        <v>119705</v>
      </c>
      <c r="C2593" t="s">
        <v>104</v>
      </c>
      <c r="D2593" t="s">
        <v>105</v>
      </c>
      <c r="E2593">
        <v>504605</v>
      </c>
      <c r="F2593">
        <v>7182469</v>
      </c>
      <c r="G2593">
        <v>618</v>
      </c>
      <c r="H2593" s="1">
        <v>40769</v>
      </c>
      <c r="I2593" t="s">
        <v>2349</v>
      </c>
      <c r="J2593" t="s">
        <v>107</v>
      </c>
      <c r="K2593" t="s">
        <v>108</v>
      </c>
      <c r="L2593" t="s">
        <v>109</v>
      </c>
      <c r="M2593" t="s">
        <v>110</v>
      </c>
      <c r="N2593" t="s">
        <v>111</v>
      </c>
      <c r="O2593" t="s">
        <v>2882</v>
      </c>
      <c r="P2593" t="s">
        <v>112</v>
      </c>
      <c r="Q2593" t="s">
        <v>1680</v>
      </c>
      <c r="R2593" t="s">
        <v>1681</v>
      </c>
      <c r="T2593" s="1">
        <v>40732</v>
      </c>
      <c r="V2593">
        <v>500</v>
      </c>
      <c r="X2593">
        <v>1.2</v>
      </c>
      <c r="Z2593">
        <v>29.5</v>
      </c>
      <c r="AA2593">
        <v>17.2</v>
      </c>
      <c r="AC2593">
        <v>3</v>
      </c>
      <c r="AD2593">
        <v>339.2</v>
      </c>
      <c r="AE2593">
        <v>0.1</v>
      </c>
      <c r="AG2593">
        <v>0.17</v>
      </c>
      <c r="AH2593">
        <v>0.14000000000000001</v>
      </c>
      <c r="AJ2593">
        <v>0.47</v>
      </c>
      <c r="AK2593">
        <v>12.9</v>
      </c>
      <c r="AM2593">
        <v>5.7</v>
      </c>
      <c r="AO2593">
        <v>23.7</v>
      </c>
      <c r="AP2593">
        <v>1.05</v>
      </c>
      <c r="AR2593">
        <v>22.45</v>
      </c>
      <c r="AV2593">
        <v>2.95</v>
      </c>
      <c r="AW2593">
        <v>3.1</v>
      </c>
      <c r="AY2593">
        <v>0.05</v>
      </c>
      <c r="AZ2593">
        <v>0.01</v>
      </c>
      <c r="BA2593">
        <v>128</v>
      </c>
      <c r="BD2593">
        <v>0.03</v>
      </c>
      <c r="BE2593">
        <v>0.09</v>
      </c>
      <c r="BF2593">
        <v>7.6</v>
      </c>
      <c r="BG2593">
        <v>12.5</v>
      </c>
      <c r="BI2593">
        <v>0.26</v>
      </c>
      <c r="BK2593">
        <v>170</v>
      </c>
      <c r="BL2593">
        <v>3.13</v>
      </c>
      <c r="BM2593">
        <v>5.0000000000000001E-3</v>
      </c>
      <c r="BN2593">
        <v>0.31</v>
      </c>
      <c r="BQ2593">
        <v>21</v>
      </c>
      <c r="BR2593">
        <v>0.11600000000000001</v>
      </c>
      <c r="BU2593">
        <v>25.76</v>
      </c>
      <c r="BV2593">
        <v>5</v>
      </c>
      <c r="BX2593">
        <v>1</v>
      </c>
      <c r="BY2593">
        <v>8.1999999999999993</v>
      </c>
      <c r="BZ2593">
        <v>0.5</v>
      </c>
      <c r="CB2593">
        <v>0.14000000000000001</v>
      </c>
      <c r="CD2593">
        <v>2.52</v>
      </c>
      <c r="CE2593">
        <v>1.6</v>
      </c>
      <c r="CF2593">
        <v>3</v>
      </c>
      <c r="CH2593">
        <v>0.5</v>
      </c>
      <c r="CJ2593">
        <v>61.3</v>
      </c>
      <c r="CK2593">
        <v>2.5000000000000001E-2</v>
      </c>
      <c r="CM2593">
        <v>0.11</v>
      </c>
      <c r="CN2593">
        <v>1</v>
      </c>
      <c r="CO2593">
        <v>1.4999999999999999E-2</v>
      </c>
      <c r="CP2593">
        <v>0.22</v>
      </c>
      <c r="CR2593">
        <v>0.7</v>
      </c>
      <c r="CS2593">
        <v>58</v>
      </c>
      <c r="CT2593">
        <v>0.1</v>
      </c>
      <c r="CU2593">
        <v>5.29</v>
      </c>
      <c r="CX2593">
        <v>102.7</v>
      </c>
      <c r="CY2593">
        <v>0.3</v>
      </c>
    </row>
    <row r="2594" spans="1:103">
      <c r="A2594" t="s">
        <v>2883</v>
      </c>
      <c r="B2594">
        <v>119720</v>
      </c>
      <c r="C2594" t="s">
        <v>104</v>
      </c>
      <c r="D2594" t="s">
        <v>105</v>
      </c>
      <c r="E2594">
        <v>502447</v>
      </c>
      <c r="F2594">
        <v>7182769</v>
      </c>
      <c r="G2594">
        <v>540</v>
      </c>
      <c r="H2594" s="1">
        <v>40769</v>
      </c>
      <c r="I2594" t="s">
        <v>2349</v>
      </c>
      <c r="J2594" t="s">
        <v>107</v>
      </c>
      <c r="K2594" t="s">
        <v>108</v>
      </c>
      <c r="L2594" t="s">
        <v>109</v>
      </c>
      <c r="M2594" t="s">
        <v>110</v>
      </c>
      <c r="N2594" t="s">
        <v>111</v>
      </c>
      <c r="O2594" t="s">
        <v>2883</v>
      </c>
      <c r="P2594" t="s">
        <v>112</v>
      </c>
      <c r="Q2594" t="s">
        <v>1680</v>
      </c>
      <c r="R2594" t="s">
        <v>1681</v>
      </c>
      <c r="T2594" s="1">
        <v>40734</v>
      </c>
      <c r="V2594">
        <v>40</v>
      </c>
      <c r="X2594">
        <v>2.14</v>
      </c>
      <c r="Z2594">
        <v>14</v>
      </c>
      <c r="AA2594">
        <v>1.5</v>
      </c>
      <c r="AC2594">
        <v>1</v>
      </c>
      <c r="AD2594">
        <v>217.6</v>
      </c>
      <c r="AE2594">
        <v>0.4</v>
      </c>
      <c r="AG2594">
        <v>0.16</v>
      </c>
      <c r="AH2594">
        <v>0.13</v>
      </c>
      <c r="AJ2594">
        <v>0.49</v>
      </c>
      <c r="AK2594">
        <v>18.5</v>
      </c>
      <c r="AM2594">
        <v>9.1</v>
      </c>
      <c r="AO2594">
        <v>36</v>
      </c>
      <c r="AP2594">
        <v>1.22</v>
      </c>
      <c r="AR2594">
        <v>15.19</v>
      </c>
      <c r="AV2594">
        <v>3.26</v>
      </c>
      <c r="AW2594">
        <v>5.3</v>
      </c>
      <c r="AY2594">
        <v>0.05</v>
      </c>
      <c r="AZ2594">
        <v>0.05</v>
      </c>
      <c r="BA2594">
        <v>26</v>
      </c>
      <c r="BD2594">
        <v>0.03</v>
      </c>
      <c r="BE2594">
        <v>0.04</v>
      </c>
      <c r="BF2594">
        <v>10.5</v>
      </c>
      <c r="BG2594">
        <v>18.8</v>
      </c>
      <c r="BI2594">
        <v>0.49</v>
      </c>
      <c r="BK2594">
        <v>268</v>
      </c>
      <c r="BL2594">
        <v>4.38</v>
      </c>
      <c r="BM2594">
        <v>4.0000000000000001E-3</v>
      </c>
      <c r="BN2594">
        <v>0.84</v>
      </c>
      <c r="BQ2594">
        <v>22.8</v>
      </c>
      <c r="BR2594">
        <v>4.3999999999999997E-2</v>
      </c>
      <c r="BU2594">
        <v>11.4</v>
      </c>
      <c r="BV2594">
        <v>5</v>
      </c>
      <c r="BX2594">
        <v>1</v>
      </c>
      <c r="BY2594">
        <v>8.1</v>
      </c>
      <c r="BZ2594">
        <v>0.5</v>
      </c>
      <c r="CB2594">
        <v>0.01</v>
      </c>
      <c r="CD2594">
        <v>1.79</v>
      </c>
      <c r="CE2594">
        <v>2.8</v>
      </c>
      <c r="CF2594">
        <v>1.4</v>
      </c>
      <c r="CH2594">
        <v>0.6</v>
      </c>
      <c r="CJ2594">
        <v>19.5</v>
      </c>
      <c r="CK2594">
        <v>2.5000000000000001E-2</v>
      </c>
      <c r="CM2594">
        <v>0.05</v>
      </c>
      <c r="CN2594">
        <v>3.1</v>
      </c>
      <c r="CO2594">
        <v>0.04</v>
      </c>
      <c r="CP2594">
        <v>0.14000000000000001</v>
      </c>
      <c r="CR2594">
        <v>0.5</v>
      </c>
      <c r="CS2594">
        <v>88</v>
      </c>
      <c r="CT2594">
        <v>0.1</v>
      </c>
      <c r="CU2594">
        <v>2.88</v>
      </c>
      <c r="CX2594">
        <v>78.400000000000006</v>
      </c>
      <c r="CY2594">
        <v>2.4</v>
      </c>
    </row>
    <row r="2595" spans="1:103">
      <c r="A2595" t="s">
        <v>2884</v>
      </c>
      <c r="B2595">
        <v>119727</v>
      </c>
      <c r="C2595" t="s">
        <v>104</v>
      </c>
      <c r="D2595" t="s">
        <v>105</v>
      </c>
      <c r="E2595">
        <v>502453</v>
      </c>
      <c r="F2595">
        <v>7182865</v>
      </c>
      <c r="G2595">
        <v>517</v>
      </c>
      <c r="H2595" s="1">
        <v>40769</v>
      </c>
      <c r="I2595" t="s">
        <v>2349</v>
      </c>
      <c r="J2595" t="s">
        <v>107</v>
      </c>
      <c r="K2595" t="s">
        <v>108</v>
      </c>
      <c r="L2595" t="s">
        <v>109</v>
      </c>
      <c r="M2595" t="s">
        <v>110</v>
      </c>
      <c r="N2595" t="s">
        <v>111</v>
      </c>
      <c r="O2595" t="s">
        <v>2884</v>
      </c>
      <c r="P2595" t="s">
        <v>112</v>
      </c>
      <c r="Q2595" t="s">
        <v>1680</v>
      </c>
      <c r="R2595" t="s">
        <v>1681</v>
      </c>
      <c r="T2595" s="1">
        <v>40734</v>
      </c>
      <c r="V2595">
        <v>331</v>
      </c>
      <c r="X2595">
        <v>1.95</v>
      </c>
      <c r="Z2595">
        <v>28.6</v>
      </c>
      <c r="AA2595">
        <v>6.9</v>
      </c>
      <c r="AC2595">
        <v>0.5</v>
      </c>
      <c r="AD2595">
        <v>483</v>
      </c>
      <c r="AE2595">
        <v>0.4</v>
      </c>
      <c r="AG2595">
        <v>0.16</v>
      </c>
      <c r="AH2595">
        <v>0.11</v>
      </c>
      <c r="AJ2595">
        <v>0.45</v>
      </c>
      <c r="AK2595">
        <v>15.4</v>
      </c>
      <c r="AM2595">
        <v>6</v>
      </c>
      <c r="AO2595">
        <v>36.9</v>
      </c>
      <c r="AP2595">
        <v>1.46</v>
      </c>
      <c r="AR2595">
        <v>22.14</v>
      </c>
      <c r="AV2595">
        <v>3.63</v>
      </c>
      <c r="AW2595">
        <v>5.0999999999999996</v>
      </c>
      <c r="AY2595">
        <v>0.05</v>
      </c>
      <c r="AZ2595">
        <v>0.06</v>
      </c>
      <c r="BA2595">
        <v>116</v>
      </c>
      <c r="BD2595">
        <v>0.04</v>
      </c>
      <c r="BE2595">
        <v>7.0000000000000007E-2</v>
      </c>
      <c r="BF2595">
        <v>8.6</v>
      </c>
      <c r="BG2595">
        <v>19.8</v>
      </c>
      <c r="BI2595">
        <v>0.35</v>
      </c>
      <c r="BK2595">
        <v>169</v>
      </c>
      <c r="BL2595">
        <v>4.03</v>
      </c>
      <c r="BM2595">
        <v>1.2E-2</v>
      </c>
      <c r="BN2595">
        <v>1.1299999999999999</v>
      </c>
      <c r="BQ2595">
        <v>15.2</v>
      </c>
      <c r="BR2595">
        <v>8.7999999999999995E-2</v>
      </c>
      <c r="BU2595">
        <v>11.94</v>
      </c>
      <c r="BV2595">
        <v>5</v>
      </c>
      <c r="BX2595">
        <v>1</v>
      </c>
      <c r="BY2595">
        <v>8.1999999999999993</v>
      </c>
      <c r="BZ2595">
        <v>1</v>
      </c>
      <c r="CB2595">
        <v>0.09</v>
      </c>
      <c r="CD2595">
        <v>4.3099999999999996</v>
      </c>
      <c r="CE2595">
        <v>2.5</v>
      </c>
      <c r="CF2595">
        <v>2.7</v>
      </c>
      <c r="CH2595">
        <v>1.8</v>
      </c>
      <c r="CJ2595">
        <v>34.9</v>
      </c>
      <c r="CK2595">
        <v>2.5000000000000001E-2</v>
      </c>
      <c r="CM2595">
        <v>0.06</v>
      </c>
      <c r="CN2595">
        <v>2.7</v>
      </c>
      <c r="CO2595">
        <v>0.03</v>
      </c>
      <c r="CP2595">
        <v>0.23</v>
      </c>
      <c r="CR2595">
        <v>0.6</v>
      </c>
      <c r="CS2595">
        <v>101</v>
      </c>
      <c r="CT2595">
        <v>0.2</v>
      </c>
      <c r="CU2595">
        <v>2.46</v>
      </c>
      <c r="CX2595">
        <v>52.9</v>
      </c>
      <c r="CY2595">
        <v>2.6</v>
      </c>
    </row>
    <row r="2596" spans="1:103">
      <c r="A2596" t="s">
        <v>2885</v>
      </c>
      <c r="B2596">
        <v>119729</v>
      </c>
      <c r="C2596" t="s">
        <v>104</v>
      </c>
      <c r="D2596" t="s">
        <v>105</v>
      </c>
      <c r="E2596">
        <v>502543</v>
      </c>
      <c r="F2596">
        <v>7183034</v>
      </c>
      <c r="G2596">
        <v>447</v>
      </c>
      <c r="H2596" s="1">
        <v>40769</v>
      </c>
      <c r="I2596" t="s">
        <v>2349</v>
      </c>
      <c r="J2596" t="s">
        <v>107</v>
      </c>
      <c r="K2596" t="s">
        <v>108</v>
      </c>
      <c r="L2596" t="s">
        <v>109</v>
      </c>
      <c r="M2596" t="s">
        <v>110</v>
      </c>
      <c r="N2596" t="s">
        <v>111</v>
      </c>
      <c r="O2596" t="s">
        <v>2885</v>
      </c>
      <c r="P2596" t="s">
        <v>112</v>
      </c>
      <c r="Q2596" t="s">
        <v>1680</v>
      </c>
      <c r="R2596" t="s">
        <v>1681</v>
      </c>
      <c r="T2596" s="1">
        <v>40734</v>
      </c>
      <c r="V2596">
        <v>198</v>
      </c>
      <c r="X2596">
        <v>0.75</v>
      </c>
      <c r="Z2596">
        <v>14.5</v>
      </c>
      <c r="AA2596">
        <v>3</v>
      </c>
      <c r="AC2596">
        <v>3</v>
      </c>
      <c r="AD2596">
        <v>434.7</v>
      </c>
      <c r="AE2596">
        <v>0.4</v>
      </c>
      <c r="AG2596">
        <v>0.15</v>
      </c>
      <c r="AH2596">
        <v>0.05</v>
      </c>
      <c r="AJ2596">
        <v>0.24</v>
      </c>
      <c r="AK2596">
        <v>8.6999999999999993</v>
      </c>
      <c r="AM2596">
        <v>2.8</v>
      </c>
      <c r="AO2596">
        <v>16.399999999999999</v>
      </c>
      <c r="AP2596">
        <v>2.19</v>
      </c>
      <c r="AR2596">
        <v>26.05</v>
      </c>
      <c r="AV2596">
        <v>2.76</v>
      </c>
      <c r="AW2596">
        <v>2.2999999999999998</v>
      </c>
      <c r="AY2596">
        <v>0.05</v>
      </c>
      <c r="AZ2596">
        <v>0.01</v>
      </c>
      <c r="BA2596">
        <v>46</v>
      </c>
      <c r="BD2596">
        <v>0.03</v>
      </c>
      <c r="BE2596">
        <v>0.12</v>
      </c>
      <c r="BF2596">
        <v>4.4000000000000004</v>
      </c>
      <c r="BG2596">
        <v>6.7</v>
      </c>
      <c r="BI2596">
        <v>0.16</v>
      </c>
      <c r="BK2596">
        <v>73</v>
      </c>
      <c r="BL2596">
        <v>8.69</v>
      </c>
      <c r="BM2596">
        <v>4.3999999999999997E-2</v>
      </c>
      <c r="BN2596">
        <v>0.3</v>
      </c>
      <c r="BQ2596">
        <v>13.2</v>
      </c>
      <c r="BR2596">
        <v>4.1000000000000002E-2</v>
      </c>
      <c r="BU2596">
        <v>25.49</v>
      </c>
      <c r="BV2596">
        <v>5</v>
      </c>
      <c r="BX2596">
        <v>1</v>
      </c>
      <c r="BY2596">
        <v>10.4</v>
      </c>
      <c r="BZ2596">
        <v>0.5</v>
      </c>
      <c r="CB2596">
        <v>0.33</v>
      </c>
      <c r="CD2596">
        <v>1.78</v>
      </c>
      <c r="CE2596">
        <v>1.9</v>
      </c>
      <c r="CF2596">
        <v>2.2999999999999998</v>
      </c>
      <c r="CH2596">
        <v>1.5</v>
      </c>
      <c r="CJ2596">
        <v>37.799999999999997</v>
      </c>
      <c r="CK2596">
        <v>2.5000000000000001E-2</v>
      </c>
      <c r="CM2596">
        <v>0.06</v>
      </c>
      <c r="CN2596">
        <v>2.2999999999999998</v>
      </c>
      <c r="CO2596">
        <v>8.0000000000000002E-3</v>
      </c>
      <c r="CP2596">
        <v>1.31</v>
      </c>
      <c r="CR2596">
        <v>0.4</v>
      </c>
      <c r="CS2596">
        <v>34</v>
      </c>
      <c r="CT2596">
        <v>0.05</v>
      </c>
      <c r="CU2596">
        <v>1.76</v>
      </c>
      <c r="CX2596">
        <v>90.2</v>
      </c>
      <c r="CY2596">
        <v>0.9</v>
      </c>
    </row>
    <row r="2597" spans="1:103">
      <c r="A2597" t="s">
        <v>2886</v>
      </c>
      <c r="B2597">
        <v>119734</v>
      </c>
      <c r="C2597" t="s">
        <v>104</v>
      </c>
      <c r="D2597" t="s">
        <v>105</v>
      </c>
      <c r="E2597">
        <v>506106</v>
      </c>
      <c r="F2597">
        <v>7182598</v>
      </c>
      <c r="G2597">
        <v>533</v>
      </c>
      <c r="H2597" s="1">
        <v>40769</v>
      </c>
      <c r="I2597" t="s">
        <v>2349</v>
      </c>
      <c r="J2597" t="s">
        <v>107</v>
      </c>
      <c r="K2597" t="s">
        <v>108</v>
      </c>
      <c r="L2597" t="s">
        <v>109</v>
      </c>
      <c r="M2597" t="s">
        <v>110</v>
      </c>
      <c r="N2597" t="s">
        <v>111</v>
      </c>
      <c r="O2597" t="s">
        <v>2886</v>
      </c>
      <c r="P2597" t="s">
        <v>112</v>
      </c>
      <c r="Q2597" t="s">
        <v>1680</v>
      </c>
      <c r="R2597" t="s">
        <v>1681</v>
      </c>
      <c r="T2597" s="1">
        <v>40735</v>
      </c>
      <c r="V2597">
        <v>396</v>
      </c>
      <c r="X2597">
        <v>0.64</v>
      </c>
      <c r="Z2597">
        <v>7.3</v>
      </c>
      <c r="AA2597">
        <v>2.7</v>
      </c>
      <c r="AC2597">
        <v>2</v>
      </c>
      <c r="AD2597">
        <v>313.7</v>
      </c>
      <c r="AE2597">
        <v>0.2</v>
      </c>
      <c r="AG2597">
        <v>0.12</v>
      </c>
      <c r="AH2597">
        <v>0.16</v>
      </c>
      <c r="AJ2597">
        <v>1.1499999999999999</v>
      </c>
      <c r="AK2597">
        <v>10.4</v>
      </c>
      <c r="AM2597">
        <v>1.5</v>
      </c>
      <c r="AO2597">
        <v>15.5</v>
      </c>
      <c r="AP2597">
        <v>0.75</v>
      </c>
      <c r="AR2597">
        <v>26.76</v>
      </c>
      <c r="AV2597">
        <v>1.32</v>
      </c>
      <c r="AW2597">
        <v>2.1</v>
      </c>
      <c r="AY2597">
        <v>0.05</v>
      </c>
      <c r="AZ2597">
        <v>0.01</v>
      </c>
      <c r="BA2597">
        <v>112</v>
      </c>
      <c r="BD2597">
        <v>0.01</v>
      </c>
      <c r="BE2597">
        <v>0.03</v>
      </c>
      <c r="BF2597">
        <v>5.9</v>
      </c>
      <c r="BG2597">
        <v>1.8</v>
      </c>
      <c r="BI2597">
        <v>0.06</v>
      </c>
      <c r="BK2597">
        <v>34</v>
      </c>
      <c r="BL2597">
        <v>3.1</v>
      </c>
      <c r="BM2597">
        <v>7.0000000000000001E-3</v>
      </c>
      <c r="BN2597">
        <v>0.31</v>
      </c>
      <c r="BQ2597">
        <v>12.8</v>
      </c>
      <c r="BR2597">
        <v>7.2999999999999995E-2</v>
      </c>
      <c r="BU2597">
        <v>14.6</v>
      </c>
      <c r="BV2597">
        <v>5</v>
      </c>
      <c r="BX2597">
        <v>2</v>
      </c>
      <c r="BY2597">
        <v>5.2</v>
      </c>
      <c r="BZ2597">
        <v>2</v>
      </c>
      <c r="CB2597">
        <v>0.09</v>
      </c>
      <c r="CD2597">
        <v>2.35</v>
      </c>
      <c r="CE2597">
        <v>0.3</v>
      </c>
      <c r="CF2597">
        <v>4.5999999999999996</v>
      </c>
      <c r="CH2597">
        <v>0.6</v>
      </c>
      <c r="CJ2597">
        <v>23.9</v>
      </c>
      <c r="CK2597">
        <v>2.5000000000000001E-2</v>
      </c>
      <c r="CM2597">
        <v>0.06</v>
      </c>
      <c r="CN2597">
        <v>0.05</v>
      </c>
      <c r="CO2597">
        <v>6.0000000000000001E-3</v>
      </c>
      <c r="CP2597">
        <v>0.32</v>
      </c>
      <c r="CR2597">
        <v>1.2</v>
      </c>
      <c r="CS2597">
        <v>41</v>
      </c>
      <c r="CT2597">
        <v>0.05</v>
      </c>
      <c r="CU2597">
        <v>3.89</v>
      </c>
      <c r="CX2597">
        <v>32</v>
      </c>
      <c r="CY2597">
        <v>0.1</v>
      </c>
    </row>
    <row r="2598" spans="1:103">
      <c r="A2598" t="s">
        <v>2887</v>
      </c>
      <c r="B2598">
        <v>119744</v>
      </c>
      <c r="C2598" t="s">
        <v>104</v>
      </c>
      <c r="D2598" t="s">
        <v>105</v>
      </c>
      <c r="E2598">
        <v>505411</v>
      </c>
      <c r="F2598">
        <v>7182580</v>
      </c>
      <c r="G2598">
        <v>572</v>
      </c>
      <c r="H2598" s="1">
        <v>40769</v>
      </c>
      <c r="I2598" t="s">
        <v>2349</v>
      </c>
      <c r="J2598" t="s">
        <v>107</v>
      </c>
      <c r="K2598" t="s">
        <v>108</v>
      </c>
      <c r="L2598" t="s">
        <v>109</v>
      </c>
      <c r="M2598" t="s">
        <v>110</v>
      </c>
      <c r="N2598" t="s">
        <v>111</v>
      </c>
      <c r="O2598" t="s">
        <v>2887</v>
      </c>
      <c r="P2598" t="s">
        <v>112</v>
      </c>
      <c r="Q2598" t="s">
        <v>1680</v>
      </c>
      <c r="R2598" t="s">
        <v>1681</v>
      </c>
      <c r="T2598" s="1">
        <v>40735</v>
      </c>
      <c r="V2598">
        <v>346</v>
      </c>
      <c r="X2598">
        <v>2.75</v>
      </c>
      <c r="Z2598">
        <v>131.69999999999999</v>
      </c>
      <c r="AA2598">
        <v>2.1</v>
      </c>
      <c r="AC2598">
        <v>4</v>
      </c>
      <c r="AD2598">
        <v>844.8</v>
      </c>
      <c r="AE2598">
        <v>1.7</v>
      </c>
      <c r="AG2598">
        <v>0.28000000000000003</v>
      </c>
      <c r="AH2598">
        <v>0.18</v>
      </c>
      <c r="AJ2598">
        <v>4.26</v>
      </c>
      <c r="AK2598">
        <v>14.7</v>
      </c>
      <c r="AM2598">
        <v>14.3</v>
      </c>
      <c r="AO2598">
        <v>58.5</v>
      </c>
      <c r="AP2598">
        <v>2.37</v>
      </c>
      <c r="AR2598">
        <v>60.79</v>
      </c>
      <c r="AV2598">
        <v>6.08</v>
      </c>
      <c r="AW2598">
        <v>8</v>
      </c>
      <c r="AY2598">
        <v>0.1</v>
      </c>
      <c r="AZ2598">
        <v>0.1</v>
      </c>
      <c r="BA2598">
        <v>129</v>
      </c>
      <c r="BD2598">
        <v>0.1</v>
      </c>
      <c r="BE2598">
        <v>0.17</v>
      </c>
      <c r="BF2598">
        <v>9.3000000000000007</v>
      </c>
      <c r="BG2598">
        <v>17.600000000000001</v>
      </c>
      <c r="BI2598">
        <v>0.14000000000000001</v>
      </c>
      <c r="BK2598">
        <v>558</v>
      </c>
      <c r="BL2598">
        <v>48.78</v>
      </c>
      <c r="BM2598">
        <v>5.0000000000000001E-4</v>
      </c>
      <c r="BN2598">
        <v>0.78</v>
      </c>
      <c r="BQ2598">
        <v>151.5</v>
      </c>
      <c r="BR2598">
        <v>0.58899999999999997</v>
      </c>
      <c r="BU2598">
        <v>23.84</v>
      </c>
      <c r="BV2598">
        <v>22</v>
      </c>
      <c r="BX2598">
        <v>1</v>
      </c>
      <c r="BY2598">
        <v>14</v>
      </c>
      <c r="BZ2598">
        <v>2</v>
      </c>
      <c r="CB2598">
        <v>0.2</v>
      </c>
      <c r="CD2598">
        <v>21.07</v>
      </c>
      <c r="CE2598">
        <v>4.9000000000000004</v>
      </c>
      <c r="CF2598">
        <v>32</v>
      </c>
      <c r="CH2598">
        <v>1.5</v>
      </c>
      <c r="CJ2598">
        <v>123.2</v>
      </c>
      <c r="CK2598">
        <v>2.5000000000000001E-2</v>
      </c>
      <c r="CM2598">
        <v>0.4</v>
      </c>
      <c r="CN2598">
        <v>2.8</v>
      </c>
      <c r="CO2598">
        <v>1.2999999999999999E-2</v>
      </c>
      <c r="CP2598">
        <v>3.31</v>
      </c>
      <c r="CR2598">
        <v>4.0999999999999996</v>
      </c>
      <c r="CS2598">
        <v>764</v>
      </c>
      <c r="CT2598">
        <v>0.2</v>
      </c>
      <c r="CU2598">
        <v>12.98</v>
      </c>
      <c r="CX2598">
        <v>1185</v>
      </c>
      <c r="CY2598">
        <v>4.2</v>
      </c>
    </row>
    <row r="2599" spans="1:103">
      <c r="A2599" t="s">
        <v>2888</v>
      </c>
      <c r="B2599">
        <v>119801</v>
      </c>
      <c r="C2599" t="s">
        <v>104</v>
      </c>
      <c r="D2599" t="s">
        <v>105</v>
      </c>
      <c r="E2599">
        <v>505200</v>
      </c>
      <c r="F2599">
        <v>7183453</v>
      </c>
      <c r="G2599">
        <v>519</v>
      </c>
      <c r="H2599" s="1">
        <v>40769</v>
      </c>
      <c r="I2599" t="s">
        <v>2349</v>
      </c>
      <c r="J2599" t="s">
        <v>107</v>
      </c>
      <c r="K2599" t="s">
        <v>108</v>
      </c>
      <c r="L2599" t="s">
        <v>109</v>
      </c>
      <c r="M2599" t="s">
        <v>110</v>
      </c>
      <c r="N2599" t="s">
        <v>111</v>
      </c>
      <c r="O2599" t="s">
        <v>2888</v>
      </c>
      <c r="P2599" t="s">
        <v>112</v>
      </c>
      <c r="Q2599" t="s">
        <v>2783</v>
      </c>
      <c r="R2599" t="s">
        <v>2784</v>
      </c>
      <c r="T2599" s="1">
        <v>40736</v>
      </c>
      <c r="V2599">
        <v>661</v>
      </c>
      <c r="X2599">
        <v>0.97</v>
      </c>
      <c r="Z2599">
        <v>11.4</v>
      </c>
      <c r="AA2599">
        <v>6.5</v>
      </c>
      <c r="AC2599">
        <v>3</v>
      </c>
      <c r="AD2599">
        <v>1306.3</v>
      </c>
      <c r="AE2599">
        <v>0.5</v>
      </c>
      <c r="AG2599">
        <v>0.21</v>
      </c>
      <c r="AH2599">
        <v>0.28999999999999998</v>
      </c>
      <c r="AJ2599">
        <v>0.75</v>
      </c>
      <c r="AK2599">
        <v>10.5</v>
      </c>
      <c r="AM2599">
        <v>8.6</v>
      </c>
      <c r="AO2599">
        <v>21.6</v>
      </c>
      <c r="AP2599">
        <v>1.69</v>
      </c>
      <c r="AR2599">
        <v>35.24</v>
      </c>
      <c r="AV2599">
        <v>2.0099999999999998</v>
      </c>
      <c r="AW2599">
        <v>2.7</v>
      </c>
      <c r="AY2599">
        <v>0.05</v>
      </c>
      <c r="AZ2599">
        <v>0.01</v>
      </c>
      <c r="BA2599">
        <v>119</v>
      </c>
      <c r="BD2599">
        <v>0.04</v>
      </c>
      <c r="BE2599">
        <v>0.11</v>
      </c>
      <c r="BF2599">
        <v>4.5999999999999996</v>
      </c>
      <c r="BG2599">
        <v>24.7</v>
      </c>
      <c r="BI2599">
        <v>0.28999999999999998</v>
      </c>
      <c r="BK2599">
        <v>166</v>
      </c>
      <c r="BL2599">
        <v>4.13</v>
      </c>
      <c r="BM2599">
        <v>1.2E-2</v>
      </c>
      <c r="BN2599">
        <v>0.32</v>
      </c>
      <c r="BQ2599">
        <v>28.7</v>
      </c>
      <c r="BR2599">
        <v>4.7E-2</v>
      </c>
      <c r="BU2599">
        <v>22.51</v>
      </c>
      <c r="BV2599">
        <v>5</v>
      </c>
      <c r="BX2599">
        <v>1</v>
      </c>
      <c r="BY2599">
        <v>10.5</v>
      </c>
      <c r="BZ2599">
        <v>5</v>
      </c>
      <c r="CB2599">
        <v>0.11</v>
      </c>
      <c r="CD2599">
        <v>2</v>
      </c>
      <c r="CE2599">
        <v>2.7</v>
      </c>
      <c r="CF2599">
        <v>1.5</v>
      </c>
      <c r="CH2599">
        <v>1.1000000000000001</v>
      </c>
      <c r="CJ2599">
        <v>57.3</v>
      </c>
      <c r="CK2599">
        <v>2.5000000000000001E-2</v>
      </c>
      <c r="CM2599">
        <v>0.18</v>
      </c>
      <c r="CN2599">
        <v>2.1</v>
      </c>
      <c r="CO2599">
        <v>5.0000000000000001E-3</v>
      </c>
      <c r="CP2599">
        <v>0.52</v>
      </c>
      <c r="CR2599">
        <v>0.7</v>
      </c>
      <c r="CS2599">
        <v>46</v>
      </c>
      <c r="CT2599">
        <v>0.05</v>
      </c>
      <c r="CU2599">
        <v>5.36</v>
      </c>
      <c r="CX2599">
        <v>135.4</v>
      </c>
      <c r="CY2599">
        <v>0.9</v>
      </c>
    </row>
    <row r="2600" spans="1:103">
      <c r="A2600" t="s">
        <v>2889</v>
      </c>
      <c r="B2600">
        <v>119806</v>
      </c>
      <c r="C2600" t="s">
        <v>104</v>
      </c>
      <c r="D2600" t="s">
        <v>105</v>
      </c>
      <c r="E2600">
        <v>505006</v>
      </c>
      <c r="F2600">
        <v>7183649</v>
      </c>
      <c r="G2600">
        <v>468</v>
      </c>
      <c r="H2600" s="1">
        <v>40769</v>
      </c>
      <c r="I2600" t="s">
        <v>2349</v>
      </c>
      <c r="J2600" t="s">
        <v>107</v>
      </c>
      <c r="K2600" t="s">
        <v>108</v>
      </c>
      <c r="L2600" t="s">
        <v>109</v>
      </c>
      <c r="M2600" t="s">
        <v>110</v>
      </c>
      <c r="N2600" t="s">
        <v>111</v>
      </c>
      <c r="O2600" t="s">
        <v>2889</v>
      </c>
      <c r="P2600" t="s">
        <v>112</v>
      </c>
      <c r="Q2600" t="s">
        <v>2783</v>
      </c>
      <c r="R2600" t="s">
        <v>2784</v>
      </c>
      <c r="T2600" s="1">
        <v>40736</v>
      </c>
      <c r="V2600">
        <v>108</v>
      </c>
      <c r="X2600">
        <v>1.18</v>
      </c>
      <c r="Z2600">
        <v>8.8000000000000007</v>
      </c>
      <c r="AA2600">
        <v>0.6</v>
      </c>
      <c r="AC2600">
        <v>0.5</v>
      </c>
      <c r="AD2600">
        <v>284.7</v>
      </c>
      <c r="AE2600">
        <v>0.3</v>
      </c>
      <c r="AG2600">
        <v>0.13</v>
      </c>
      <c r="AH2600">
        <v>0.12</v>
      </c>
      <c r="AJ2600">
        <v>0.51</v>
      </c>
      <c r="AK2600">
        <v>17.2</v>
      </c>
      <c r="AM2600">
        <v>6.8</v>
      </c>
      <c r="AO2600">
        <v>23.5</v>
      </c>
      <c r="AP2600">
        <v>0.42</v>
      </c>
      <c r="AR2600">
        <v>14.61</v>
      </c>
      <c r="AV2600">
        <v>2.25</v>
      </c>
      <c r="AW2600">
        <v>3.2</v>
      </c>
      <c r="AY2600">
        <v>0.05</v>
      </c>
      <c r="AZ2600">
        <v>0.04</v>
      </c>
      <c r="BA2600">
        <v>35</v>
      </c>
      <c r="BD2600">
        <v>0.03</v>
      </c>
      <c r="BE2600">
        <v>0.06</v>
      </c>
      <c r="BF2600">
        <v>8.4</v>
      </c>
      <c r="BG2600">
        <v>14.1</v>
      </c>
      <c r="BI2600">
        <v>0.34</v>
      </c>
      <c r="BK2600">
        <v>164</v>
      </c>
      <c r="BL2600">
        <v>2.4300000000000002</v>
      </c>
      <c r="BM2600">
        <v>7.0000000000000001E-3</v>
      </c>
      <c r="BN2600">
        <v>0.53</v>
      </c>
      <c r="BQ2600">
        <v>23.2</v>
      </c>
      <c r="BR2600">
        <v>0.02</v>
      </c>
      <c r="BU2600">
        <v>11.2</v>
      </c>
      <c r="BV2600">
        <v>5</v>
      </c>
      <c r="BX2600">
        <v>1</v>
      </c>
      <c r="BY2600">
        <v>7.3</v>
      </c>
      <c r="BZ2600">
        <v>0.5</v>
      </c>
      <c r="CB2600">
        <v>0.01</v>
      </c>
      <c r="CD2600">
        <v>0.95</v>
      </c>
      <c r="CE2600">
        <v>1.9</v>
      </c>
      <c r="CF2600">
        <v>0.05</v>
      </c>
      <c r="CH2600">
        <v>0.5</v>
      </c>
      <c r="CJ2600">
        <v>16.2</v>
      </c>
      <c r="CK2600">
        <v>2.5000000000000001E-2</v>
      </c>
      <c r="CM2600">
        <v>0.12</v>
      </c>
      <c r="CN2600">
        <v>2.2000000000000002</v>
      </c>
      <c r="CO2600">
        <v>1.7999999999999999E-2</v>
      </c>
      <c r="CP2600">
        <v>0.14000000000000001</v>
      </c>
      <c r="CR2600">
        <v>0.3</v>
      </c>
      <c r="CS2600">
        <v>58</v>
      </c>
      <c r="CT2600">
        <v>0.1</v>
      </c>
      <c r="CU2600">
        <v>2.13</v>
      </c>
      <c r="CX2600">
        <v>89.8</v>
      </c>
      <c r="CY2600">
        <v>1.6</v>
      </c>
    </row>
    <row r="2601" spans="1:103">
      <c r="A2601" t="s">
        <v>2890</v>
      </c>
      <c r="B2601">
        <v>119808</v>
      </c>
      <c r="C2601" t="s">
        <v>104</v>
      </c>
      <c r="D2601" t="s">
        <v>105</v>
      </c>
      <c r="E2601">
        <v>504997</v>
      </c>
      <c r="F2601">
        <v>7183853</v>
      </c>
      <c r="G2601">
        <v>407</v>
      </c>
      <c r="H2601" s="1">
        <v>40769</v>
      </c>
      <c r="I2601" t="s">
        <v>2349</v>
      </c>
      <c r="J2601" t="s">
        <v>107</v>
      </c>
      <c r="K2601" t="s">
        <v>108</v>
      </c>
      <c r="L2601" t="s">
        <v>109</v>
      </c>
      <c r="M2601" t="s">
        <v>110</v>
      </c>
      <c r="N2601" t="s">
        <v>111</v>
      </c>
      <c r="O2601" t="s">
        <v>2890</v>
      </c>
      <c r="P2601" t="s">
        <v>112</v>
      </c>
      <c r="Q2601" t="s">
        <v>2783</v>
      </c>
      <c r="R2601" t="s">
        <v>2784</v>
      </c>
      <c r="T2601" s="1">
        <v>40736</v>
      </c>
      <c r="V2601">
        <v>218</v>
      </c>
      <c r="X2601">
        <v>1.23</v>
      </c>
      <c r="Z2601">
        <v>8.5</v>
      </c>
      <c r="AA2601">
        <v>0.1</v>
      </c>
      <c r="AC2601">
        <v>5</v>
      </c>
      <c r="AD2601">
        <v>320.5</v>
      </c>
      <c r="AE2601">
        <v>0.4</v>
      </c>
      <c r="AG2601">
        <v>0.2</v>
      </c>
      <c r="AH2601">
        <v>0.19</v>
      </c>
      <c r="AJ2601">
        <v>0.45</v>
      </c>
      <c r="AK2601">
        <v>19.8</v>
      </c>
      <c r="AM2601">
        <v>5.2</v>
      </c>
      <c r="AO2601">
        <v>24.4</v>
      </c>
      <c r="AP2601">
        <v>0.91</v>
      </c>
      <c r="AR2601">
        <v>21.56</v>
      </c>
      <c r="AV2601">
        <v>1.93</v>
      </c>
      <c r="AW2601">
        <v>3.8</v>
      </c>
      <c r="AY2601">
        <v>0.05</v>
      </c>
      <c r="AZ2601">
        <v>0.02</v>
      </c>
      <c r="BA2601">
        <v>91</v>
      </c>
      <c r="BD2601">
        <v>0.03</v>
      </c>
      <c r="BE2601">
        <v>0.08</v>
      </c>
      <c r="BF2601">
        <v>9.6999999999999993</v>
      </c>
      <c r="BG2601">
        <v>13.8</v>
      </c>
      <c r="BI2601">
        <v>0.33</v>
      </c>
      <c r="BK2601">
        <v>171</v>
      </c>
      <c r="BL2601">
        <v>2.2400000000000002</v>
      </c>
      <c r="BM2601">
        <v>8.0000000000000002E-3</v>
      </c>
      <c r="BN2601">
        <v>0.67</v>
      </c>
      <c r="BQ2601">
        <v>19.100000000000001</v>
      </c>
      <c r="BR2601">
        <v>0.06</v>
      </c>
      <c r="BU2601">
        <v>15.06</v>
      </c>
      <c r="BV2601">
        <v>5</v>
      </c>
      <c r="BX2601">
        <v>1</v>
      </c>
      <c r="BY2601">
        <v>10.3</v>
      </c>
      <c r="BZ2601">
        <v>0.5</v>
      </c>
      <c r="CB2601">
        <v>0.03</v>
      </c>
      <c r="CD2601">
        <v>1.05</v>
      </c>
      <c r="CE2601">
        <v>1.6</v>
      </c>
      <c r="CF2601">
        <v>0.9</v>
      </c>
      <c r="CH2601">
        <v>0.5</v>
      </c>
      <c r="CJ2601">
        <v>22.6</v>
      </c>
      <c r="CK2601">
        <v>2.5000000000000001E-2</v>
      </c>
      <c r="CM2601">
        <v>0.12</v>
      </c>
      <c r="CN2601">
        <v>0.7</v>
      </c>
      <c r="CO2601">
        <v>1.2999999999999999E-2</v>
      </c>
      <c r="CP2601">
        <v>0.25</v>
      </c>
      <c r="CR2601">
        <v>0.8</v>
      </c>
      <c r="CS2601">
        <v>66</v>
      </c>
      <c r="CT2601">
        <v>0.1</v>
      </c>
      <c r="CU2601">
        <v>4</v>
      </c>
      <c r="CX2601">
        <v>93.5</v>
      </c>
      <c r="CY2601">
        <v>0.6</v>
      </c>
    </row>
    <row r="2602" spans="1:103">
      <c r="A2602" t="s">
        <v>2891</v>
      </c>
      <c r="B2602">
        <v>119954</v>
      </c>
      <c r="C2602" t="s">
        <v>104</v>
      </c>
      <c r="D2602" t="s">
        <v>105</v>
      </c>
      <c r="E2602">
        <v>505999</v>
      </c>
      <c r="F2602">
        <v>7183650</v>
      </c>
      <c r="H2602" s="1">
        <v>40769</v>
      </c>
      <c r="I2602" t="s">
        <v>2349</v>
      </c>
      <c r="J2602" t="s">
        <v>107</v>
      </c>
      <c r="K2602" t="s">
        <v>108</v>
      </c>
      <c r="L2602" t="s">
        <v>109</v>
      </c>
      <c r="M2602" t="s">
        <v>110</v>
      </c>
      <c r="N2602" t="s">
        <v>111</v>
      </c>
      <c r="O2602" t="s">
        <v>2891</v>
      </c>
      <c r="P2602" t="s">
        <v>112</v>
      </c>
      <c r="Q2602" t="s">
        <v>2820</v>
      </c>
      <c r="R2602" t="s">
        <v>2821</v>
      </c>
      <c r="T2602" s="1">
        <v>40736</v>
      </c>
      <c r="V2602">
        <v>365</v>
      </c>
      <c r="X2602">
        <v>1.46</v>
      </c>
      <c r="Z2602">
        <v>18</v>
      </c>
      <c r="AA2602">
        <v>1.9</v>
      </c>
      <c r="AC2602">
        <v>3</v>
      </c>
      <c r="AD2602">
        <v>626.70000000000005</v>
      </c>
      <c r="AE2602">
        <v>0.6</v>
      </c>
      <c r="AG2602">
        <v>0.2</v>
      </c>
      <c r="AH2602">
        <v>0.03</v>
      </c>
      <c r="AJ2602">
        <v>0.24</v>
      </c>
      <c r="AK2602">
        <v>7.1</v>
      </c>
      <c r="AM2602">
        <v>4.8</v>
      </c>
      <c r="AO2602">
        <v>27.3</v>
      </c>
      <c r="AP2602">
        <v>0.77</v>
      </c>
      <c r="AR2602">
        <v>35.03</v>
      </c>
      <c r="AV2602">
        <v>2.73</v>
      </c>
      <c r="AW2602">
        <v>3.6</v>
      </c>
      <c r="AY2602">
        <v>0.05</v>
      </c>
      <c r="AZ2602">
        <v>0.01</v>
      </c>
      <c r="BA2602">
        <v>37</v>
      </c>
      <c r="BD2602">
        <v>0.03</v>
      </c>
      <c r="BE2602">
        <v>0.16</v>
      </c>
      <c r="BF2602">
        <v>3.3</v>
      </c>
      <c r="BG2602">
        <v>24.1</v>
      </c>
      <c r="BI2602">
        <v>0.3</v>
      </c>
      <c r="BK2602">
        <v>64</v>
      </c>
      <c r="BL2602">
        <v>4.7300000000000004</v>
      </c>
      <c r="BM2602">
        <v>1.6E-2</v>
      </c>
      <c r="BN2602">
        <v>0.15</v>
      </c>
      <c r="BQ2602">
        <v>28.1</v>
      </c>
      <c r="BR2602">
        <v>5.8000000000000003E-2</v>
      </c>
      <c r="BU2602">
        <v>17.84</v>
      </c>
      <c r="BV2602">
        <v>5</v>
      </c>
      <c r="BX2602">
        <v>2</v>
      </c>
      <c r="BY2602">
        <v>13.1</v>
      </c>
      <c r="BZ2602">
        <v>0.5</v>
      </c>
      <c r="CB2602">
        <v>0.13</v>
      </c>
      <c r="CD2602">
        <v>2.08</v>
      </c>
      <c r="CE2602">
        <v>2.2000000000000002</v>
      </c>
      <c r="CF2602">
        <v>1.6</v>
      </c>
      <c r="CH2602">
        <v>0.9</v>
      </c>
      <c r="CJ2602">
        <v>37.6</v>
      </c>
      <c r="CK2602">
        <v>2.5000000000000001E-2</v>
      </c>
      <c r="CM2602">
        <v>0.04</v>
      </c>
      <c r="CN2602">
        <v>1.8</v>
      </c>
      <c r="CO2602">
        <v>2E-3</v>
      </c>
      <c r="CP2602">
        <v>0.45</v>
      </c>
      <c r="CR2602">
        <v>0.3</v>
      </c>
      <c r="CS2602">
        <v>58</v>
      </c>
      <c r="CT2602">
        <v>0.05</v>
      </c>
      <c r="CU2602">
        <v>1.87</v>
      </c>
      <c r="CX2602">
        <v>118.6</v>
      </c>
      <c r="CY2602">
        <v>0.9</v>
      </c>
    </row>
    <row r="2603" spans="1:103">
      <c r="A2603" t="s">
        <v>2892</v>
      </c>
      <c r="B2603">
        <v>119956</v>
      </c>
      <c r="C2603" t="s">
        <v>104</v>
      </c>
      <c r="D2603" t="s">
        <v>105</v>
      </c>
      <c r="E2603">
        <v>505999</v>
      </c>
      <c r="F2603">
        <v>7183850</v>
      </c>
      <c r="H2603" s="1">
        <v>40769</v>
      </c>
      <c r="I2603" t="s">
        <v>2349</v>
      </c>
      <c r="J2603" t="s">
        <v>107</v>
      </c>
      <c r="K2603" t="s">
        <v>108</v>
      </c>
      <c r="L2603" t="s">
        <v>109</v>
      </c>
      <c r="M2603" t="s">
        <v>110</v>
      </c>
      <c r="N2603" t="s">
        <v>111</v>
      </c>
      <c r="O2603" t="s">
        <v>2892</v>
      </c>
      <c r="P2603" t="s">
        <v>112</v>
      </c>
      <c r="Q2603" t="s">
        <v>2820</v>
      </c>
      <c r="R2603" t="s">
        <v>2821</v>
      </c>
      <c r="T2603" s="1">
        <v>40736</v>
      </c>
      <c r="V2603">
        <v>1177</v>
      </c>
      <c r="X2603">
        <v>1.18</v>
      </c>
      <c r="Z2603">
        <v>43.6</v>
      </c>
      <c r="AA2603">
        <v>2.2000000000000002</v>
      </c>
      <c r="AC2603">
        <v>0.5</v>
      </c>
      <c r="AD2603">
        <v>325.2</v>
      </c>
      <c r="AE2603">
        <v>0.5</v>
      </c>
      <c r="AG2603">
        <v>0.21</v>
      </c>
      <c r="AH2603">
        <v>0.04</v>
      </c>
      <c r="AJ2603">
        <v>0.71</v>
      </c>
      <c r="AK2603">
        <v>8.9</v>
      </c>
      <c r="AM2603">
        <v>3.8</v>
      </c>
      <c r="AO2603">
        <v>21.2</v>
      </c>
      <c r="AP2603">
        <v>0.61</v>
      </c>
      <c r="AR2603">
        <v>42.31</v>
      </c>
      <c r="AV2603">
        <v>4.0999999999999996</v>
      </c>
      <c r="AW2603">
        <v>2.8</v>
      </c>
      <c r="AY2603">
        <v>0.05</v>
      </c>
      <c r="AZ2603">
        <v>0.03</v>
      </c>
      <c r="BA2603">
        <v>58</v>
      </c>
      <c r="BD2603">
        <v>0.04</v>
      </c>
      <c r="BE2603">
        <v>0.17</v>
      </c>
      <c r="BF2603">
        <v>5.5</v>
      </c>
      <c r="BG2603">
        <v>8.9</v>
      </c>
      <c r="BI2603">
        <v>0.15</v>
      </c>
      <c r="BK2603">
        <v>43</v>
      </c>
      <c r="BL2603">
        <v>19.04</v>
      </c>
      <c r="BM2603">
        <v>5.5E-2</v>
      </c>
      <c r="BN2603">
        <v>0.17</v>
      </c>
      <c r="BQ2603">
        <v>25.2</v>
      </c>
      <c r="BR2603">
        <v>8.5999999999999993E-2</v>
      </c>
      <c r="BU2603">
        <v>317.14999999999998</v>
      </c>
      <c r="BV2603">
        <v>5</v>
      </c>
      <c r="BX2603">
        <v>1</v>
      </c>
      <c r="BY2603">
        <v>11.5</v>
      </c>
      <c r="BZ2603">
        <v>0.5</v>
      </c>
      <c r="CB2603">
        <v>0.47</v>
      </c>
      <c r="CD2603">
        <v>6.76</v>
      </c>
      <c r="CE2603">
        <v>1.9</v>
      </c>
      <c r="CF2603">
        <v>6.8</v>
      </c>
      <c r="CH2603">
        <v>1.1000000000000001</v>
      </c>
      <c r="CJ2603">
        <v>79.099999999999994</v>
      </c>
      <c r="CK2603">
        <v>2.5000000000000001E-2</v>
      </c>
      <c r="CM2603">
        <v>0.08</v>
      </c>
      <c r="CN2603">
        <v>2.7</v>
      </c>
      <c r="CO2603">
        <v>2E-3</v>
      </c>
      <c r="CP2603">
        <v>1.49</v>
      </c>
      <c r="CR2603">
        <v>0.5</v>
      </c>
      <c r="CS2603">
        <v>75</v>
      </c>
      <c r="CT2603">
        <v>0.05</v>
      </c>
      <c r="CU2603">
        <v>2.85</v>
      </c>
      <c r="CX2603">
        <v>238.5</v>
      </c>
      <c r="CY2603">
        <v>1.1000000000000001</v>
      </c>
    </row>
    <row r="2604" spans="1:103">
      <c r="A2604" t="s">
        <v>2893</v>
      </c>
      <c r="B2604">
        <v>119960</v>
      </c>
      <c r="C2604" t="s">
        <v>104</v>
      </c>
      <c r="D2604" t="s">
        <v>105</v>
      </c>
      <c r="E2604">
        <v>505999</v>
      </c>
      <c r="F2604">
        <v>7184250</v>
      </c>
      <c r="H2604" s="1">
        <v>40769</v>
      </c>
      <c r="I2604" t="s">
        <v>2349</v>
      </c>
      <c r="J2604" t="s">
        <v>107</v>
      </c>
      <c r="K2604" t="s">
        <v>108</v>
      </c>
      <c r="L2604" t="s">
        <v>109</v>
      </c>
      <c r="M2604" t="s">
        <v>110</v>
      </c>
      <c r="N2604" t="s">
        <v>111</v>
      </c>
      <c r="O2604" t="s">
        <v>2893</v>
      </c>
      <c r="P2604" t="s">
        <v>112</v>
      </c>
      <c r="Q2604" t="s">
        <v>2820</v>
      </c>
      <c r="R2604" t="s">
        <v>2821</v>
      </c>
      <c r="T2604" s="1">
        <v>40736</v>
      </c>
      <c r="V2604">
        <v>63</v>
      </c>
      <c r="X2604">
        <v>1.41</v>
      </c>
      <c r="Z2604">
        <v>4.7</v>
      </c>
      <c r="AA2604">
        <v>0.9</v>
      </c>
      <c r="AC2604">
        <v>3</v>
      </c>
      <c r="AD2604">
        <v>213.4</v>
      </c>
      <c r="AE2604">
        <v>0.9</v>
      </c>
      <c r="AG2604">
        <v>0.1</v>
      </c>
      <c r="AH2604">
        <v>3.97</v>
      </c>
      <c r="AJ2604">
        <v>4.25</v>
      </c>
      <c r="AK2604">
        <v>41.6</v>
      </c>
      <c r="AM2604">
        <v>11.6</v>
      </c>
      <c r="AO2604">
        <v>31.7</v>
      </c>
      <c r="AP2604">
        <v>0.83</v>
      </c>
      <c r="AR2604">
        <v>15.99</v>
      </c>
      <c r="AV2604">
        <v>2.15</v>
      </c>
      <c r="AW2604">
        <v>3.7</v>
      </c>
      <c r="AY2604">
        <v>0.05</v>
      </c>
      <c r="AZ2604">
        <v>0.05</v>
      </c>
      <c r="BA2604">
        <v>40</v>
      </c>
      <c r="BD2604">
        <v>0.01</v>
      </c>
      <c r="BE2604">
        <v>0.05</v>
      </c>
      <c r="BF2604">
        <v>18.399999999999999</v>
      </c>
      <c r="BG2604">
        <v>7.3</v>
      </c>
      <c r="BI2604">
        <v>1.99</v>
      </c>
      <c r="BK2604">
        <v>665</v>
      </c>
      <c r="BL2604">
        <v>0.94</v>
      </c>
      <c r="BM2604">
        <v>1.2999999999999999E-2</v>
      </c>
      <c r="BN2604">
        <v>1.1000000000000001</v>
      </c>
      <c r="BQ2604">
        <v>37.700000000000003</v>
      </c>
      <c r="BR2604">
        <v>6.7000000000000004E-2</v>
      </c>
      <c r="BU2604">
        <v>77.849999999999994</v>
      </c>
      <c r="BV2604">
        <v>51</v>
      </c>
      <c r="BX2604">
        <v>3</v>
      </c>
      <c r="BY2604">
        <v>5.3</v>
      </c>
      <c r="BZ2604">
        <v>0.5</v>
      </c>
      <c r="CB2604">
        <v>0.04</v>
      </c>
      <c r="CD2604">
        <v>0.47</v>
      </c>
      <c r="CE2604">
        <v>1.9</v>
      </c>
      <c r="CF2604">
        <v>0.3</v>
      </c>
      <c r="CH2604">
        <v>1.2</v>
      </c>
      <c r="CJ2604">
        <v>39</v>
      </c>
      <c r="CK2604">
        <v>2.5000000000000001E-2</v>
      </c>
      <c r="CM2604">
        <v>0.01</v>
      </c>
      <c r="CN2604">
        <v>0.6</v>
      </c>
      <c r="CO2604">
        <v>2.4E-2</v>
      </c>
      <c r="CP2604">
        <v>0.18</v>
      </c>
      <c r="CR2604">
        <v>0.6</v>
      </c>
      <c r="CS2604">
        <v>44</v>
      </c>
      <c r="CT2604">
        <v>0.05</v>
      </c>
      <c r="CU2604">
        <v>9.1300000000000008</v>
      </c>
      <c r="CX2604">
        <v>650.79999999999995</v>
      </c>
      <c r="CY2604">
        <v>1.1000000000000001</v>
      </c>
    </row>
    <row r="2605" spans="1:103">
      <c r="A2605" t="s">
        <v>2894</v>
      </c>
      <c r="B2605">
        <v>1298247</v>
      </c>
      <c r="C2605" t="s">
        <v>104</v>
      </c>
      <c r="D2605" t="s">
        <v>105</v>
      </c>
      <c r="E2605">
        <v>520671</v>
      </c>
      <c r="F2605">
        <v>7184523</v>
      </c>
      <c r="G2605">
        <v>949</v>
      </c>
      <c r="H2605" s="1">
        <v>41486</v>
      </c>
      <c r="I2605" t="s">
        <v>126</v>
      </c>
      <c r="J2605" t="s">
        <v>119</v>
      </c>
      <c r="K2605" t="s">
        <v>108</v>
      </c>
      <c r="L2605" t="s">
        <v>109</v>
      </c>
      <c r="M2605" t="s">
        <v>120</v>
      </c>
      <c r="N2605" t="s">
        <v>111</v>
      </c>
      <c r="O2605" t="s">
        <v>2894</v>
      </c>
      <c r="P2605" t="s">
        <v>112</v>
      </c>
      <c r="Q2605" t="s">
        <v>121</v>
      </c>
      <c r="R2605" t="s">
        <v>122</v>
      </c>
      <c r="T2605" s="1">
        <v>41471</v>
      </c>
      <c r="V2605">
        <v>190</v>
      </c>
      <c r="X2605">
        <v>0.92</v>
      </c>
      <c r="Z2605">
        <v>5.8</v>
      </c>
      <c r="AA2605">
        <v>2.7</v>
      </c>
      <c r="AC2605">
        <v>1</v>
      </c>
      <c r="AD2605">
        <v>2458.8000000000002</v>
      </c>
      <c r="AG2605">
        <v>0.17</v>
      </c>
      <c r="AH2605">
        <v>7.0000000000000007E-2</v>
      </c>
      <c r="AJ2605">
        <v>0.28000000000000003</v>
      </c>
      <c r="AM2605">
        <v>5.4</v>
      </c>
      <c r="AO2605">
        <v>16.8</v>
      </c>
      <c r="AR2605">
        <v>35.82</v>
      </c>
      <c r="AV2605">
        <v>2.04</v>
      </c>
      <c r="AW2605">
        <v>2.4</v>
      </c>
      <c r="BA2605">
        <v>134</v>
      </c>
      <c r="BE2605">
        <v>0.09</v>
      </c>
      <c r="BF2605">
        <v>3.3</v>
      </c>
      <c r="BI2605">
        <v>0.17</v>
      </c>
      <c r="BK2605">
        <v>60</v>
      </c>
      <c r="BL2605">
        <v>2.36</v>
      </c>
      <c r="BM2605">
        <v>5.0000000000000001E-3</v>
      </c>
      <c r="BQ2605">
        <v>24.1</v>
      </c>
      <c r="BR2605">
        <v>3.1E-2</v>
      </c>
      <c r="BU2605">
        <v>11.02</v>
      </c>
      <c r="CB2605">
        <v>0.08</v>
      </c>
      <c r="CD2605">
        <v>0.85</v>
      </c>
      <c r="CE2605">
        <v>4.2</v>
      </c>
      <c r="CF2605">
        <v>1.1000000000000001</v>
      </c>
      <c r="CJ2605">
        <v>340.6</v>
      </c>
      <c r="CM2605">
        <v>0.04</v>
      </c>
      <c r="CN2605">
        <v>1.7</v>
      </c>
      <c r="CO2605">
        <v>2E-3</v>
      </c>
      <c r="CP2605">
        <v>0.23</v>
      </c>
      <c r="CR2605">
        <v>0.5</v>
      </c>
      <c r="CS2605">
        <v>26</v>
      </c>
      <c r="CT2605">
        <v>0.05</v>
      </c>
      <c r="CX2605">
        <v>66.900000000000006</v>
      </c>
    </row>
    <row r="2606" spans="1:103">
      <c r="A2606" t="s">
        <v>2895</v>
      </c>
      <c r="B2606">
        <v>1298258</v>
      </c>
      <c r="C2606" t="s">
        <v>104</v>
      </c>
      <c r="D2606" t="s">
        <v>105</v>
      </c>
      <c r="E2606">
        <v>506567</v>
      </c>
      <c r="F2606">
        <v>7182847</v>
      </c>
      <c r="G2606">
        <v>443</v>
      </c>
      <c r="H2606" s="1">
        <v>41499</v>
      </c>
      <c r="I2606" t="s">
        <v>183</v>
      </c>
      <c r="J2606" t="s">
        <v>119</v>
      </c>
      <c r="K2606" t="s">
        <v>108</v>
      </c>
      <c r="L2606" t="s">
        <v>109</v>
      </c>
      <c r="M2606" t="s">
        <v>120</v>
      </c>
      <c r="N2606" t="s">
        <v>111</v>
      </c>
      <c r="O2606" t="s">
        <v>2895</v>
      </c>
      <c r="P2606" t="s">
        <v>112</v>
      </c>
      <c r="Q2606" t="s">
        <v>121</v>
      </c>
      <c r="R2606" t="s">
        <v>122</v>
      </c>
      <c r="T2606" s="1">
        <v>41474</v>
      </c>
      <c r="V2606">
        <v>351</v>
      </c>
      <c r="X2606">
        <v>1.07</v>
      </c>
      <c r="Z2606">
        <v>13.3</v>
      </c>
      <c r="AA2606">
        <v>3</v>
      </c>
      <c r="AC2606">
        <v>2</v>
      </c>
      <c r="AD2606">
        <v>643.1</v>
      </c>
      <c r="AG2606">
        <v>0.43</v>
      </c>
      <c r="AH2606">
        <v>7.0000000000000007E-2</v>
      </c>
      <c r="AJ2606">
        <v>1.1399999999999999</v>
      </c>
      <c r="AM2606">
        <v>6.8</v>
      </c>
      <c r="AO2606">
        <v>21.4</v>
      </c>
      <c r="AR2606">
        <v>38.28</v>
      </c>
      <c r="AV2606">
        <v>2.46</v>
      </c>
      <c r="AW2606">
        <v>3.2</v>
      </c>
      <c r="BA2606">
        <v>40</v>
      </c>
      <c r="BE2606">
        <v>0.16</v>
      </c>
      <c r="BF2606">
        <v>5.0999999999999996</v>
      </c>
      <c r="BI2606">
        <v>0.25</v>
      </c>
      <c r="BK2606">
        <v>128</v>
      </c>
      <c r="BL2606">
        <v>4.8600000000000003</v>
      </c>
      <c r="BM2606">
        <v>2.1000000000000001E-2</v>
      </c>
      <c r="BQ2606">
        <v>32.700000000000003</v>
      </c>
      <c r="BR2606">
        <v>0.05</v>
      </c>
      <c r="BU2606">
        <v>22.11</v>
      </c>
      <c r="CB2606">
        <v>0.14000000000000001</v>
      </c>
      <c r="CD2606">
        <v>2.2000000000000002</v>
      </c>
      <c r="CE2606">
        <v>2.8</v>
      </c>
      <c r="CF2606">
        <v>1.9</v>
      </c>
      <c r="CJ2606">
        <v>54.2</v>
      </c>
      <c r="CM2606">
        <v>0.11</v>
      </c>
      <c r="CN2606">
        <v>1.9</v>
      </c>
      <c r="CO2606">
        <v>4.0000000000000001E-3</v>
      </c>
      <c r="CP2606">
        <v>0.42</v>
      </c>
      <c r="CR2606">
        <v>0.6</v>
      </c>
      <c r="CS2606">
        <v>63</v>
      </c>
      <c r="CT2606">
        <v>0.05</v>
      </c>
      <c r="CX2606">
        <v>182.5</v>
      </c>
    </row>
    <row r="2607" spans="1:103">
      <c r="A2607" t="s">
        <v>2896</v>
      </c>
      <c r="B2607">
        <v>1298263</v>
      </c>
      <c r="C2607" t="s">
        <v>104</v>
      </c>
      <c r="D2607" t="s">
        <v>105</v>
      </c>
      <c r="E2607">
        <v>506564</v>
      </c>
      <c r="F2607">
        <v>7182550</v>
      </c>
      <c r="G2607">
        <v>434</v>
      </c>
      <c r="H2607" s="1">
        <v>41499</v>
      </c>
      <c r="I2607" t="s">
        <v>183</v>
      </c>
      <c r="J2607" t="s">
        <v>119</v>
      </c>
      <c r="K2607" t="s">
        <v>108</v>
      </c>
      <c r="L2607" t="s">
        <v>109</v>
      </c>
      <c r="M2607" t="s">
        <v>120</v>
      </c>
      <c r="N2607" t="s">
        <v>111</v>
      </c>
      <c r="O2607" t="s">
        <v>2896</v>
      </c>
      <c r="P2607" t="s">
        <v>112</v>
      </c>
      <c r="Q2607" t="s">
        <v>121</v>
      </c>
      <c r="R2607" t="s">
        <v>122</v>
      </c>
      <c r="T2607" s="1">
        <v>41474</v>
      </c>
      <c r="V2607">
        <v>1252</v>
      </c>
      <c r="X2607">
        <v>0.69</v>
      </c>
      <c r="Z2607">
        <v>21.4</v>
      </c>
      <c r="AA2607">
        <v>6.9</v>
      </c>
      <c r="AC2607">
        <v>7</v>
      </c>
      <c r="AD2607">
        <v>785</v>
      </c>
      <c r="AG2607">
        <v>0.22</v>
      </c>
      <c r="AH2607">
        <v>0.28000000000000003</v>
      </c>
      <c r="AJ2607">
        <v>10.41</v>
      </c>
      <c r="AM2607">
        <v>1.7</v>
      </c>
      <c r="AO2607">
        <v>20</v>
      </c>
      <c r="AR2607">
        <v>82.06</v>
      </c>
      <c r="AV2607">
        <v>1.32</v>
      </c>
      <c r="AW2607">
        <v>2</v>
      </c>
      <c r="BA2607">
        <v>386</v>
      </c>
      <c r="BE2607">
        <v>0.13</v>
      </c>
      <c r="BF2607">
        <v>3.4</v>
      </c>
      <c r="BI2607">
        <v>0.06</v>
      </c>
      <c r="BK2607">
        <v>46</v>
      </c>
      <c r="BL2607">
        <v>23.14</v>
      </c>
      <c r="BM2607">
        <v>5.0000000000000001E-3</v>
      </c>
      <c r="BQ2607">
        <v>43.3</v>
      </c>
      <c r="BR2607">
        <v>0.105</v>
      </c>
      <c r="BU2607">
        <v>41</v>
      </c>
      <c r="CB2607">
        <v>0.14000000000000001</v>
      </c>
      <c r="CD2607">
        <v>8.7799999999999994</v>
      </c>
      <c r="CE2607">
        <v>2.2000000000000002</v>
      </c>
      <c r="CF2607">
        <v>12.7</v>
      </c>
      <c r="CJ2607">
        <v>77.5</v>
      </c>
      <c r="CM2607">
        <v>0.21</v>
      </c>
      <c r="CN2607">
        <v>0.4</v>
      </c>
      <c r="CO2607">
        <v>2E-3</v>
      </c>
      <c r="CP2607">
        <v>1.24</v>
      </c>
      <c r="CR2607">
        <v>7.7</v>
      </c>
      <c r="CS2607">
        <v>333</v>
      </c>
      <c r="CT2607">
        <v>0.1</v>
      </c>
      <c r="CX2607">
        <v>118.7</v>
      </c>
    </row>
    <row r="2608" spans="1:103">
      <c r="A2608" t="s">
        <v>2897</v>
      </c>
      <c r="B2608">
        <v>1298278</v>
      </c>
      <c r="C2608" t="s">
        <v>104</v>
      </c>
      <c r="D2608" t="s">
        <v>105</v>
      </c>
      <c r="E2608">
        <v>507364</v>
      </c>
      <c r="F2608">
        <v>7183119</v>
      </c>
      <c r="G2608">
        <v>580</v>
      </c>
      <c r="H2608" s="1">
        <v>41499</v>
      </c>
      <c r="I2608" t="s">
        <v>183</v>
      </c>
      <c r="J2608" t="s">
        <v>119</v>
      </c>
      <c r="K2608" t="s">
        <v>108</v>
      </c>
      <c r="L2608" t="s">
        <v>109</v>
      </c>
      <c r="M2608" t="s">
        <v>120</v>
      </c>
      <c r="N2608" t="s">
        <v>111</v>
      </c>
      <c r="O2608" t="s">
        <v>2897</v>
      </c>
      <c r="P2608" t="s">
        <v>112</v>
      </c>
      <c r="Q2608" t="s">
        <v>121</v>
      </c>
      <c r="R2608" t="s">
        <v>122</v>
      </c>
      <c r="T2608" s="1">
        <v>41475</v>
      </c>
      <c r="V2608">
        <v>820</v>
      </c>
      <c r="X2608">
        <v>1.55</v>
      </c>
      <c r="Z2608">
        <v>18.8</v>
      </c>
      <c r="AA2608">
        <v>0.3</v>
      </c>
      <c r="AC2608">
        <v>3</v>
      </c>
      <c r="AD2608">
        <v>383.5</v>
      </c>
      <c r="AG2608">
        <v>0.22</v>
      </c>
      <c r="AH2608">
        <v>0.03</v>
      </c>
      <c r="AJ2608">
        <v>0.33</v>
      </c>
      <c r="AM2608">
        <v>4.8</v>
      </c>
      <c r="AO2608">
        <v>24.5</v>
      </c>
      <c r="AR2608">
        <v>50.82</v>
      </c>
      <c r="AV2608">
        <v>3.64</v>
      </c>
      <c r="AW2608">
        <v>4</v>
      </c>
      <c r="BA2608">
        <v>44</v>
      </c>
      <c r="BE2608">
        <v>0.2</v>
      </c>
      <c r="BF2608">
        <v>3.6</v>
      </c>
      <c r="BI2608">
        <v>0.28000000000000003</v>
      </c>
      <c r="BK2608">
        <v>52</v>
      </c>
      <c r="BL2608">
        <v>6.06</v>
      </c>
      <c r="BM2608">
        <v>2.9000000000000001E-2</v>
      </c>
      <c r="BQ2608">
        <v>32.799999999999997</v>
      </c>
      <c r="BR2608">
        <v>6.2E-2</v>
      </c>
      <c r="BU2608">
        <v>24.78</v>
      </c>
      <c r="CB2608">
        <v>0.43</v>
      </c>
      <c r="CD2608">
        <v>2.5299999999999998</v>
      </c>
      <c r="CE2608">
        <v>3.4</v>
      </c>
      <c r="CF2608">
        <v>2.4</v>
      </c>
      <c r="CJ2608">
        <v>101.4</v>
      </c>
      <c r="CM2608">
        <v>0.03</v>
      </c>
      <c r="CN2608">
        <v>3.5</v>
      </c>
      <c r="CO2608">
        <v>1E-3</v>
      </c>
      <c r="CP2608">
        <v>0.62</v>
      </c>
      <c r="CR2608">
        <v>0.5</v>
      </c>
      <c r="CS2608">
        <v>69</v>
      </c>
      <c r="CT2608">
        <v>0.05</v>
      </c>
      <c r="CX2608">
        <v>129.19999999999999</v>
      </c>
    </row>
    <row r="2609" spans="1:102">
      <c r="A2609" t="s">
        <v>2898</v>
      </c>
      <c r="B2609">
        <v>1301056</v>
      </c>
      <c r="C2609" t="s">
        <v>104</v>
      </c>
      <c r="D2609" t="s">
        <v>105</v>
      </c>
      <c r="E2609">
        <v>503897</v>
      </c>
      <c r="F2609">
        <v>7179197</v>
      </c>
      <c r="G2609">
        <v>849</v>
      </c>
      <c r="H2609" s="1">
        <v>41118</v>
      </c>
      <c r="I2609" t="s">
        <v>259</v>
      </c>
      <c r="J2609" t="s">
        <v>107</v>
      </c>
      <c r="K2609" t="s">
        <v>108</v>
      </c>
      <c r="L2609" t="s">
        <v>109</v>
      </c>
      <c r="M2609" t="s">
        <v>120</v>
      </c>
      <c r="N2609" t="s">
        <v>111</v>
      </c>
      <c r="O2609" t="s">
        <v>2898</v>
      </c>
      <c r="P2609" t="s">
        <v>112</v>
      </c>
      <c r="Q2609" t="s">
        <v>238</v>
      </c>
      <c r="R2609" t="s">
        <v>239</v>
      </c>
      <c r="T2609" s="1">
        <v>41094</v>
      </c>
      <c r="V2609">
        <v>15</v>
      </c>
      <c r="X2609">
        <v>1.68</v>
      </c>
      <c r="Z2609">
        <v>0.7</v>
      </c>
      <c r="AA2609">
        <v>0.1</v>
      </c>
      <c r="AC2609">
        <v>1</v>
      </c>
      <c r="AD2609">
        <v>184.5</v>
      </c>
      <c r="AG2609">
        <v>0.08</v>
      </c>
      <c r="AH2609">
        <v>0.03</v>
      </c>
      <c r="AJ2609">
        <v>0.02</v>
      </c>
      <c r="AM2609">
        <v>15.9</v>
      </c>
      <c r="AO2609">
        <v>17.600000000000001</v>
      </c>
      <c r="AR2609">
        <v>16.32</v>
      </c>
      <c r="AV2609">
        <v>2.8</v>
      </c>
      <c r="AW2609">
        <v>4.3</v>
      </c>
      <c r="BA2609">
        <v>8</v>
      </c>
      <c r="BE2609">
        <v>0.13</v>
      </c>
      <c r="BF2609">
        <v>2.2000000000000002</v>
      </c>
      <c r="BI2609">
        <v>0.45</v>
      </c>
      <c r="BK2609">
        <v>186</v>
      </c>
      <c r="BL2609">
        <v>0.24</v>
      </c>
      <c r="BM2609">
        <v>5.0000000000000001E-4</v>
      </c>
      <c r="BQ2609">
        <v>25.8</v>
      </c>
      <c r="BR2609">
        <v>8.0000000000000002E-3</v>
      </c>
      <c r="BU2609">
        <v>2.52</v>
      </c>
      <c r="CB2609">
        <v>0.01</v>
      </c>
      <c r="CD2609">
        <v>0.22</v>
      </c>
      <c r="CE2609">
        <v>1.9</v>
      </c>
      <c r="CF2609">
        <v>0.05</v>
      </c>
      <c r="CJ2609">
        <v>3.9</v>
      </c>
      <c r="CM2609">
        <v>0.05</v>
      </c>
      <c r="CN2609">
        <v>3</v>
      </c>
      <c r="CO2609">
        <v>1E-3</v>
      </c>
      <c r="CP2609">
        <v>0.08</v>
      </c>
      <c r="CR2609">
        <v>0.3</v>
      </c>
      <c r="CS2609">
        <v>15</v>
      </c>
      <c r="CT2609">
        <v>0.05</v>
      </c>
      <c r="CX2609">
        <v>54.9</v>
      </c>
    </row>
    <row r="2610" spans="1:102">
      <c r="A2610" t="s">
        <v>2899</v>
      </c>
      <c r="B2610">
        <v>1301059</v>
      </c>
      <c r="C2610" t="s">
        <v>104</v>
      </c>
      <c r="D2610" t="s">
        <v>105</v>
      </c>
      <c r="E2610">
        <v>504147</v>
      </c>
      <c r="F2610">
        <v>7179026</v>
      </c>
      <c r="G2610">
        <v>848</v>
      </c>
      <c r="H2610" s="1">
        <v>41118</v>
      </c>
      <c r="I2610" t="s">
        <v>259</v>
      </c>
      <c r="J2610" t="s">
        <v>107</v>
      </c>
      <c r="K2610" t="s">
        <v>108</v>
      </c>
      <c r="L2610" t="s">
        <v>109</v>
      </c>
      <c r="M2610" t="s">
        <v>120</v>
      </c>
      <c r="N2610" t="s">
        <v>111</v>
      </c>
      <c r="O2610" t="s">
        <v>2899</v>
      </c>
      <c r="P2610" t="s">
        <v>112</v>
      </c>
      <c r="Q2610" t="s">
        <v>238</v>
      </c>
      <c r="R2610" t="s">
        <v>239</v>
      </c>
      <c r="T2610" s="1">
        <v>41094</v>
      </c>
      <c r="V2610">
        <v>36</v>
      </c>
      <c r="X2610">
        <v>2.4700000000000002</v>
      </c>
      <c r="Z2610">
        <v>14.8</v>
      </c>
      <c r="AA2610">
        <v>6.1</v>
      </c>
      <c r="AC2610">
        <v>2</v>
      </c>
      <c r="AD2610">
        <v>198.5</v>
      </c>
      <c r="AG2610">
        <v>0.28000000000000003</v>
      </c>
      <c r="AH2610">
        <v>0.08</v>
      </c>
      <c r="AJ2610">
        <v>7.0000000000000007E-2</v>
      </c>
      <c r="AM2610">
        <v>14</v>
      </c>
      <c r="AO2610">
        <v>41.1</v>
      </c>
      <c r="AR2610">
        <v>42.44</v>
      </c>
      <c r="AV2610">
        <v>2.8</v>
      </c>
      <c r="AW2610">
        <v>5.3</v>
      </c>
      <c r="BA2610">
        <v>53</v>
      </c>
      <c r="BE2610">
        <v>0.05</v>
      </c>
      <c r="BF2610">
        <v>11.3</v>
      </c>
      <c r="BI2610">
        <v>0.49</v>
      </c>
      <c r="BK2610">
        <v>309</v>
      </c>
      <c r="BL2610">
        <v>1.85</v>
      </c>
      <c r="BM2610">
        <v>3.0000000000000001E-3</v>
      </c>
      <c r="BQ2610">
        <v>27.3</v>
      </c>
      <c r="BR2610">
        <v>0.02</v>
      </c>
      <c r="BU2610">
        <v>11.03</v>
      </c>
      <c r="CB2610">
        <v>0.01</v>
      </c>
      <c r="CD2610">
        <v>0.99</v>
      </c>
      <c r="CE2610">
        <v>5.2</v>
      </c>
      <c r="CF2610">
        <v>0.3</v>
      </c>
      <c r="CJ2610">
        <v>10.199999999999999</v>
      </c>
      <c r="CM2610">
        <v>0.03</v>
      </c>
      <c r="CN2610">
        <v>7.2</v>
      </c>
      <c r="CO2610">
        <v>4.1000000000000002E-2</v>
      </c>
      <c r="CP2610">
        <v>0.12</v>
      </c>
      <c r="CR2610">
        <v>1.1000000000000001</v>
      </c>
      <c r="CS2610">
        <v>56</v>
      </c>
      <c r="CT2610">
        <v>0.1</v>
      </c>
      <c r="CX2610">
        <v>54.7</v>
      </c>
    </row>
    <row r="2611" spans="1:102">
      <c r="A2611" t="s">
        <v>2900</v>
      </c>
      <c r="B2611">
        <v>1301060</v>
      </c>
      <c r="C2611" t="s">
        <v>104</v>
      </c>
      <c r="D2611" t="s">
        <v>105</v>
      </c>
      <c r="E2611">
        <v>504231</v>
      </c>
      <c r="F2611">
        <v>7178976</v>
      </c>
      <c r="G2611">
        <v>864</v>
      </c>
      <c r="H2611" s="1">
        <v>41118</v>
      </c>
      <c r="I2611" t="s">
        <v>259</v>
      </c>
      <c r="J2611" t="s">
        <v>107</v>
      </c>
      <c r="K2611" t="s">
        <v>108</v>
      </c>
      <c r="L2611" t="s">
        <v>109</v>
      </c>
      <c r="M2611" t="s">
        <v>120</v>
      </c>
      <c r="N2611" t="s">
        <v>111</v>
      </c>
      <c r="O2611" t="s">
        <v>2900</v>
      </c>
      <c r="P2611" t="s">
        <v>112</v>
      </c>
      <c r="Q2611" t="s">
        <v>238</v>
      </c>
      <c r="R2611" t="s">
        <v>239</v>
      </c>
      <c r="T2611" s="1">
        <v>41094</v>
      </c>
      <c r="V2611">
        <v>83</v>
      </c>
      <c r="X2611">
        <v>2.08</v>
      </c>
      <c r="Z2611">
        <v>10.7</v>
      </c>
      <c r="AA2611">
        <v>2.7</v>
      </c>
      <c r="AC2611">
        <v>1</v>
      </c>
      <c r="AD2611">
        <v>195.2</v>
      </c>
      <c r="AG2611">
        <v>0.23</v>
      </c>
      <c r="AH2611">
        <v>0.06</v>
      </c>
      <c r="AJ2611">
        <v>0.06</v>
      </c>
      <c r="AM2611">
        <v>12.4</v>
      </c>
      <c r="AO2611">
        <v>34.200000000000003</v>
      </c>
      <c r="AR2611">
        <v>25.05</v>
      </c>
      <c r="AV2611">
        <v>2.88</v>
      </c>
      <c r="AW2611">
        <v>5.4</v>
      </c>
      <c r="BA2611">
        <v>36</v>
      </c>
      <c r="BE2611">
        <v>0.05</v>
      </c>
      <c r="BF2611">
        <v>11.8</v>
      </c>
      <c r="BI2611">
        <v>0.41</v>
      </c>
      <c r="BK2611">
        <v>527</v>
      </c>
      <c r="BL2611">
        <v>1.57</v>
      </c>
      <c r="BM2611">
        <v>3.0000000000000001E-3</v>
      </c>
      <c r="BQ2611">
        <v>24.4</v>
      </c>
      <c r="BR2611">
        <v>1.7000000000000001E-2</v>
      </c>
      <c r="BU2611">
        <v>12.64</v>
      </c>
      <c r="CB2611">
        <v>0.01</v>
      </c>
      <c r="CD2611">
        <v>0.88</v>
      </c>
      <c r="CE2611">
        <v>4.7</v>
      </c>
      <c r="CF2611">
        <v>0.1</v>
      </c>
      <c r="CJ2611">
        <v>9.1999999999999993</v>
      </c>
      <c r="CM2611">
        <v>0.06</v>
      </c>
      <c r="CN2611">
        <v>6.1</v>
      </c>
      <c r="CO2611">
        <v>2.8000000000000001E-2</v>
      </c>
      <c r="CP2611">
        <v>0.13</v>
      </c>
      <c r="CR2611">
        <v>1.2</v>
      </c>
      <c r="CS2611">
        <v>54</v>
      </c>
      <c r="CT2611">
        <v>0.1</v>
      </c>
      <c r="CX2611">
        <v>58.4</v>
      </c>
    </row>
    <row r="2612" spans="1:102">
      <c r="A2612" t="s">
        <v>2901</v>
      </c>
      <c r="B2612">
        <v>1301076</v>
      </c>
      <c r="C2612" t="s">
        <v>104</v>
      </c>
      <c r="D2612" t="s">
        <v>105</v>
      </c>
      <c r="E2612">
        <v>511131</v>
      </c>
      <c r="F2612">
        <v>7184384</v>
      </c>
      <c r="G2612">
        <v>551</v>
      </c>
      <c r="H2612" s="1">
        <v>41131</v>
      </c>
      <c r="I2612" t="s">
        <v>237</v>
      </c>
      <c r="J2612" t="s">
        <v>107</v>
      </c>
      <c r="K2612" t="s">
        <v>108</v>
      </c>
      <c r="L2612" t="s">
        <v>109</v>
      </c>
      <c r="M2612" t="s">
        <v>110</v>
      </c>
      <c r="N2612" t="s">
        <v>111</v>
      </c>
      <c r="O2612" t="s">
        <v>2901</v>
      </c>
      <c r="P2612" t="s">
        <v>112</v>
      </c>
      <c r="Q2612" t="s">
        <v>238</v>
      </c>
      <c r="R2612" t="s">
        <v>239</v>
      </c>
      <c r="T2612" s="1">
        <v>41096</v>
      </c>
      <c r="V2612">
        <v>94</v>
      </c>
      <c r="X2612">
        <v>0.89</v>
      </c>
      <c r="Z2612">
        <v>9.5</v>
      </c>
      <c r="AA2612">
        <v>1.4</v>
      </c>
      <c r="AC2612">
        <v>1</v>
      </c>
      <c r="AD2612">
        <v>289.89999999999998</v>
      </c>
      <c r="AG2612">
        <v>0.13</v>
      </c>
      <c r="AH2612">
        <v>7.0000000000000007E-2</v>
      </c>
      <c r="AJ2612">
        <v>0.05</v>
      </c>
      <c r="AM2612">
        <v>4.7</v>
      </c>
      <c r="AO2612">
        <v>20.3</v>
      </c>
      <c r="AR2612">
        <v>26.72</v>
      </c>
      <c r="AV2612">
        <v>2.33</v>
      </c>
      <c r="AW2612">
        <v>2.9</v>
      </c>
      <c r="BA2612">
        <v>36</v>
      </c>
      <c r="BE2612">
        <v>0.08</v>
      </c>
      <c r="BF2612">
        <v>7.2</v>
      </c>
      <c r="BI2612">
        <v>0.23</v>
      </c>
      <c r="BK2612">
        <v>81</v>
      </c>
      <c r="BL2612">
        <v>2.73</v>
      </c>
      <c r="BM2612">
        <v>2.5000000000000001E-2</v>
      </c>
      <c r="BQ2612">
        <v>13.9</v>
      </c>
      <c r="BR2612">
        <v>1.6E-2</v>
      </c>
      <c r="BU2612">
        <v>14.6</v>
      </c>
      <c r="CB2612">
        <v>0.16</v>
      </c>
      <c r="CD2612">
        <v>0.76</v>
      </c>
      <c r="CE2612">
        <v>3.3</v>
      </c>
      <c r="CF2612">
        <v>0.8</v>
      </c>
      <c r="CJ2612">
        <v>21.3</v>
      </c>
      <c r="CM2612">
        <v>0.05</v>
      </c>
      <c r="CN2612">
        <v>3.1</v>
      </c>
      <c r="CO2612">
        <v>8.9999999999999993E-3</v>
      </c>
      <c r="CP2612">
        <v>0.27</v>
      </c>
      <c r="CR2612">
        <v>0.8</v>
      </c>
      <c r="CS2612">
        <v>33</v>
      </c>
      <c r="CT2612">
        <v>0.05</v>
      </c>
      <c r="CX2612">
        <v>48.1</v>
      </c>
    </row>
    <row r="2613" spans="1:102">
      <c r="A2613" t="s">
        <v>2902</v>
      </c>
      <c r="B2613">
        <v>1301077</v>
      </c>
      <c r="C2613" t="s">
        <v>104</v>
      </c>
      <c r="D2613" t="s">
        <v>105</v>
      </c>
      <c r="E2613">
        <v>511204</v>
      </c>
      <c r="F2613">
        <v>7184451</v>
      </c>
      <c r="G2613">
        <v>569</v>
      </c>
      <c r="H2613" s="1">
        <v>41131</v>
      </c>
      <c r="I2613" t="s">
        <v>237</v>
      </c>
      <c r="J2613" t="s">
        <v>107</v>
      </c>
      <c r="K2613" t="s">
        <v>108</v>
      </c>
      <c r="L2613" t="s">
        <v>109</v>
      </c>
      <c r="M2613" t="s">
        <v>110</v>
      </c>
      <c r="N2613" t="s">
        <v>111</v>
      </c>
      <c r="O2613" t="s">
        <v>2902</v>
      </c>
      <c r="P2613" t="s">
        <v>112</v>
      </c>
      <c r="Q2613" t="s">
        <v>238</v>
      </c>
      <c r="R2613" t="s">
        <v>239</v>
      </c>
      <c r="T2613" s="1">
        <v>41096</v>
      </c>
      <c r="V2613">
        <v>76</v>
      </c>
      <c r="X2613">
        <v>1.1100000000000001</v>
      </c>
      <c r="Z2613">
        <v>7</v>
      </c>
      <c r="AA2613">
        <v>0.1</v>
      </c>
      <c r="AC2613">
        <v>1</v>
      </c>
      <c r="AD2613">
        <v>167</v>
      </c>
      <c r="AG2613">
        <v>0.16</v>
      </c>
      <c r="AH2613">
        <v>0.02</v>
      </c>
      <c r="AJ2613">
        <v>0.17</v>
      </c>
      <c r="AM2613">
        <v>9.4</v>
      </c>
      <c r="AO2613">
        <v>20.6</v>
      </c>
      <c r="AR2613">
        <v>32.32</v>
      </c>
      <c r="AV2613">
        <v>2.42</v>
      </c>
      <c r="AW2613">
        <v>4.7</v>
      </c>
      <c r="BA2613">
        <v>25</v>
      </c>
      <c r="BE2613">
        <v>0.1</v>
      </c>
      <c r="BF2613">
        <v>2.2000000000000002</v>
      </c>
      <c r="BI2613">
        <v>0.21</v>
      </c>
      <c r="BK2613">
        <v>305</v>
      </c>
      <c r="BL2613">
        <v>2.37</v>
      </c>
      <c r="BM2613">
        <v>5.0000000000000001E-3</v>
      </c>
      <c r="BQ2613">
        <v>30.2</v>
      </c>
      <c r="BR2613">
        <v>3.6999999999999998E-2</v>
      </c>
      <c r="BU2613">
        <v>12.93</v>
      </c>
      <c r="CB2613">
        <v>0.01</v>
      </c>
      <c r="CD2613">
        <v>0.73</v>
      </c>
      <c r="CE2613">
        <v>2.2999999999999998</v>
      </c>
      <c r="CF2613">
        <v>0.5</v>
      </c>
      <c r="CJ2613">
        <v>8.3000000000000007</v>
      </c>
      <c r="CM2613">
        <v>0.1</v>
      </c>
      <c r="CN2613">
        <v>1.4</v>
      </c>
      <c r="CO2613">
        <v>2E-3</v>
      </c>
      <c r="CP2613">
        <v>0.14000000000000001</v>
      </c>
      <c r="CR2613">
        <v>0.2</v>
      </c>
      <c r="CS2613">
        <v>44</v>
      </c>
      <c r="CT2613">
        <v>0.05</v>
      </c>
      <c r="CX2613">
        <v>103.9</v>
      </c>
    </row>
    <row r="2614" spans="1:102">
      <c r="A2614" t="s">
        <v>2903</v>
      </c>
      <c r="B2614">
        <v>1301084</v>
      </c>
      <c r="C2614" t="s">
        <v>104</v>
      </c>
      <c r="D2614" t="s">
        <v>105</v>
      </c>
      <c r="E2614">
        <v>511523</v>
      </c>
      <c r="F2614">
        <v>7183383</v>
      </c>
      <c r="G2614">
        <v>461</v>
      </c>
      <c r="H2614" s="1">
        <v>41131</v>
      </c>
      <c r="I2614" t="s">
        <v>237</v>
      </c>
      <c r="J2614" t="s">
        <v>107</v>
      </c>
      <c r="K2614" t="s">
        <v>108</v>
      </c>
      <c r="L2614" t="s">
        <v>109</v>
      </c>
      <c r="M2614" t="s">
        <v>110</v>
      </c>
      <c r="N2614" t="s">
        <v>111</v>
      </c>
      <c r="O2614" t="s">
        <v>2903</v>
      </c>
      <c r="P2614" t="s">
        <v>112</v>
      </c>
      <c r="Q2614" t="s">
        <v>238</v>
      </c>
      <c r="R2614" t="s">
        <v>239</v>
      </c>
      <c r="T2614" s="1">
        <v>41097</v>
      </c>
      <c r="V2614">
        <v>464</v>
      </c>
      <c r="X2614">
        <v>0.81</v>
      </c>
      <c r="Z2614">
        <v>16.8</v>
      </c>
      <c r="AA2614">
        <v>2.2999999999999998</v>
      </c>
      <c r="AC2614">
        <v>4</v>
      </c>
      <c r="AD2614">
        <v>332.7</v>
      </c>
      <c r="AG2614">
        <v>0.16</v>
      </c>
      <c r="AH2614">
        <v>0.11</v>
      </c>
      <c r="AJ2614">
        <v>0.24</v>
      </c>
      <c r="AM2614">
        <v>4.3</v>
      </c>
      <c r="AO2614">
        <v>17.8</v>
      </c>
      <c r="AR2614">
        <v>64.91</v>
      </c>
      <c r="AV2614">
        <v>3.35</v>
      </c>
      <c r="AW2614">
        <v>2.8</v>
      </c>
      <c r="BA2614">
        <v>148</v>
      </c>
      <c r="BE2614">
        <v>0.25</v>
      </c>
      <c r="BF2614">
        <v>3.7</v>
      </c>
      <c r="BI2614">
        <v>0.19</v>
      </c>
      <c r="BK2614">
        <v>42</v>
      </c>
      <c r="BL2614">
        <v>9.7200000000000006</v>
      </c>
      <c r="BM2614">
        <v>4.9000000000000002E-2</v>
      </c>
      <c r="BQ2614">
        <v>23.7</v>
      </c>
      <c r="BR2614">
        <v>5.3999999999999999E-2</v>
      </c>
      <c r="BU2614">
        <v>19</v>
      </c>
      <c r="CB2614">
        <v>0.61</v>
      </c>
      <c r="CD2614">
        <v>1.59</v>
      </c>
      <c r="CE2614">
        <v>5.6</v>
      </c>
      <c r="CF2614">
        <v>2.1</v>
      </c>
      <c r="CJ2614">
        <v>66</v>
      </c>
      <c r="CM2614">
        <v>0.04</v>
      </c>
      <c r="CN2614">
        <v>3.9</v>
      </c>
      <c r="CO2614">
        <v>2E-3</v>
      </c>
      <c r="CP2614">
        <v>0.94</v>
      </c>
      <c r="CR2614">
        <v>1</v>
      </c>
      <c r="CS2614">
        <v>36</v>
      </c>
      <c r="CT2614">
        <v>0.05</v>
      </c>
      <c r="CX2614">
        <v>111.9</v>
      </c>
    </row>
    <row r="2615" spans="1:102">
      <c r="A2615" t="s">
        <v>2904</v>
      </c>
      <c r="B2615">
        <v>1301099</v>
      </c>
      <c r="C2615" t="s">
        <v>104</v>
      </c>
      <c r="D2615" t="s">
        <v>105</v>
      </c>
      <c r="E2615">
        <v>512378</v>
      </c>
      <c r="F2615">
        <v>7183680</v>
      </c>
      <c r="G2615">
        <v>683</v>
      </c>
      <c r="H2615" s="1">
        <v>41131</v>
      </c>
      <c r="I2615" t="s">
        <v>237</v>
      </c>
      <c r="J2615" t="s">
        <v>107</v>
      </c>
      <c r="K2615" t="s">
        <v>108</v>
      </c>
      <c r="L2615" t="s">
        <v>109</v>
      </c>
      <c r="M2615" t="s">
        <v>110</v>
      </c>
      <c r="N2615" t="s">
        <v>111</v>
      </c>
      <c r="O2615" t="s">
        <v>2904</v>
      </c>
      <c r="P2615" t="s">
        <v>112</v>
      </c>
      <c r="Q2615" t="s">
        <v>238</v>
      </c>
      <c r="R2615" t="s">
        <v>239</v>
      </c>
      <c r="T2615" s="1">
        <v>41097</v>
      </c>
      <c r="V2615">
        <v>271</v>
      </c>
      <c r="X2615">
        <v>1.93</v>
      </c>
      <c r="Z2615">
        <v>11</v>
      </c>
      <c r="AA2615">
        <v>1.7</v>
      </c>
      <c r="AC2615">
        <v>2</v>
      </c>
      <c r="AD2615">
        <v>288.8</v>
      </c>
      <c r="AG2615">
        <v>0.28999999999999998</v>
      </c>
      <c r="AH2615">
        <v>0.1</v>
      </c>
      <c r="AJ2615">
        <v>0.43</v>
      </c>
      <c r="AM2615">
        <v>11.7</v>
      </c>
      <c r="AO2615">
        <v>37.700000000000003</v>
      </c>
      <c r="AR2615">
        <v>46.46</v>
      </c>
      <c r="AV2615">
        <v>3.91</v>
      </c>
      <c r="AW2615">
        <v>6.6</v>
      </c>
      <c r="BA2615">
        <v>50</v>
      </c>
      <c r="BE2615">
        <v>0.13</v>
      </c>
      <c r="BF2615">
        <v>3.1</v>
      </c>
      <c r="BI2615">
        <v>0.55000000000000004</v>
      </c>
      <c r="BK2615">
        <v>179</v>
      </c>
      <c r="BL2615">
        <v>2.2000000000000002</v>
      </c>
      <c r="BM2615">
        <v>2E-3</v>
      </c>
      <c r="BQ2615">
        <v>44.3</v>
      </c>
      <c r="BR2615">
        <v>5.6000000000000001E-2</v>
      </c>
      <c r="BU2615">
        <v>35.81</v>
      </c>
      <c r="CB2615">
        <v>0.03</v>
      </c>
      <c r="CD2615">
        <v>1.28</v>
      </c>
      <c r="CE2615">
        <v>3.9</v>
      </c>
      <c r="CF2615">
        <v>0.7</v>
      </c>
      <c r="CJ2615">
        <v>11.6</v>
      </c>
      <c r="CM2615">
        <v>0.08</v>
      </c>
      <c r="CN2615">
        <v>1.7</v>
      </c>
      <c r="CO2615">
        <v>2E-3</v>
      </c>
      <c r="CP2615">
        <v>0.23</v>
      </c>
      <c r="CR2615">
        <v>0.4</v>
      </c>
      <c r="CS2615">
        <v>59</v>
      </c>
      <c r="CT2615">
        <v>0.05</v>
      </c>
      <c r="CX2615">
        <v>110.1</v>
      </c>
    </row>
    <row r="2616" spans="1:102">
      <c r="A2616" t="s">
        <v>2905</v>
      </c>
      <c r="B2616">
        <v>1301101</v>
      </c>
      <c r="C2616" t="s">
        <v>104</v>
      </c>
      <c r="D2616" t="s">
        <v>105</v>
      </c>
      <c r="E2616">
        <v>510971</v>
      </c>
      <c r="F2616">
        <v>7184082</v>
      </c>
      <c r="G2616">
        <v>549</v>
      </c>
      <c r="H2616" s="1">
        <v>41131</v>
      </c>
      <c r="I2616" t="s">
        <v>237</v>
      </c>
      <c r="J2616" t="s">
        <v>107</v>
      </c>
      <c r="K2616" t="s">
        <v>108</v>
      </c>
      <c r="L2616" t="s">
        <v>109</v>
      </c>
      <c r="M2616" t="s">
        <v>110</v>
      </c>
      <c r="N2616" t="s">
        <v>111</v>
      </c>
      <c r="O2616" t="s">
        <v>2905</v>
      </c>
      <c r="P2616" t="s">
        <v>112</v>
      </c>
      <c r="Q2616" t="s">
        <v>243</v>
      </c>
      <c r="R2616" t="s">
        <v>244</v>
      </c>
      <c r="T2616" s="1">
        <v>41097</v>
      </c>
      <c r="V2616">
        <v>217</v>
      </c>
      <c r="X2616">
        <v>1.47</v>
      </c>
      <c r="Z2616">
        <v>12.2</v>
      </c>
      <c r="AA2616">
        <v>2.2000000000000002</v>
      </c>
      <c r="AC2616">
        <v>2</v>
      </c>
      <c r="AD2616">
        <v>300.89999999999998</v>
      </c>
      <c r="AG2616">
        <v>0.24</v>
      </c>
      <c r="AH2616">
        <v>0.03</v>
      </c>
      <c r="AJ2616">
        <v>0.18</v>
      </c>
      <c r="AM2616">
        <v>3.7</v>
      </c>
      <c r="AO2616">
        <v>21.3</v>
      </c>
      <c r="AR2616">
        <v>25.65</v>
      </c>
      <c r="AV2616">
        <v>2.5099999999999998</v>
      </c>
      <c r="AW2616">
        <v>3.8</v>
      </c>
      <c r="BA2616">
        <v>37</v>
      </c>
      <c r="BE2616">
        <v>0.08</v>
      </c>
      <c r="BF2616">
        <v>4.7</v>
      </c>
      <c r="BI2616">
        <v>0.21</v>
      </c>
      <c r="BK2616">
        <v>100</v>
      </c>
      <c r="BL2616">
        <v>6.83</v>
      </c>
      <c r="BM2616">
        <v>1.0999999999999999E-2</v>
      </c>
      <c r="BQ2616">
        <v>12.2</v>
      </c>
      <c r="BR2616">
        <v>0.03</v>
      </c>
      <c r="BU2616">
        <v>15.15</v>
      </c>
      <c r="CB2616">
        <v>0.09</v>
      </c>
      <c r="CD2616">
        <v>1.52</v>
      </c>
      <c r="CE2616">
        <v>2.1</v>
      </c>
      <c r="CF2616">
        <v>1.5</v>
      </c>
      <c r="CJ2616">
        <v>14.8</v>
      </c>
      <c r="CM2616">
        <v>0.05</v>
      </c>
      <c r="CN2616">
        <v>2.5</v>
      </c>
      <c r="CO2616">
        <v>4.0000000000000001E-3</v>
      </c>
      <c r="CP2616">
        <v>0.54</v>
      </c>
      <c r="CR2616">
        <v>0.4</v>
      </c>
      <c r="CS2616">
        <v>52</v>
      </c>
      <c r="CT2616">
        <v>0.05</v>
      </c>
      <c r="CX2616">
        <v>59.8</v>
      </c>
    </row>
    <row r="2617" spans="1:102">
      <c r="A2617" t="s">
        <v>2906</v>
      </c>
      <c r="B2617">
        <v>1301104</v>
      </c>
      <c r="C2617" t="s">
        <v>104</v>
      </c>
      <c r="D2617" t="s">
        <v>105</v>
      </c>
      <c r="E2617">
        <v>511307</v>
      </c>
      <c r="F2617">
        <v>7183831</v>
      </c>
      <c r="G2617">
        <v>502</v>
      </c>
      <c r="H2617" s="1">
        <v>41131</v>
      </c>
      <c r="I2617" t="s">
        <v>237</v>
      </c>
      <c r="J2617" t="s">
        <v>107</v>
      </c>
      <c r="K2617" t="s">
        <v>108</v>
      </c>
      <c r="L2617" t="s">
        <v>109</v>
      </c>
      <c r="M2617" t="s">
        <v>110</v>
      </c>
      <c r="N2617" t="s">
        <v>111</v>
      </c>
      <c r="O2617" t="s">
        <v>2906</v>
      </c>
      <c r="P2617" t="s">
        <v>112</v>
      </c>
      <c r="Q2617" t="s">
        <v>243</v>
      </c>
      <c r="R2617" t="s">
        <v>244</v>
      </c>
      <c r="T2617" s="1">
        <v>41097</v>
      </c>
      <c r="V2617">
        <v>307</v>
      </c>
      <c r="X2617">
        <v>0.44</v>
      </c>
      <c r="Z2617">
        <v>16.7</v>
      </c>
      <c r="AA2617">
        <v>1.6</v>
      </c>
      <c r="AC2617">
        <v>2</v>
      </c>
      <c r="AD2617">
        <v>644.5</v>
      </c>
      <c r="AG2617">
        <v>0.12</v>
      </c>
      <c r="AH2617">
        <v>0.03</v>
      </c>
      <c r="AJ2617">
        <v>0.35</v>
      </c>
      <c r="AM2617">
        <v>0.9</v>
      </c>
      <c r="AO2617">
        <v>8.6999999999999993</v>
      </c>
      <c r="AR2617">
        <v>56.17</v>
      </c>
      <c r="AV2617">
        <v>1.03</v>
      </c>
      <c r="AW2617">
        <v>1.5</v>
      </c>
      <c r="BA2617">
        <v>150</v>
      </c>
      <c r="BE2617">
        <v>0.12</v>
      </c>
      <c r="BF2617">
        <v>1.8</v>
      </c>
      <c r="BI2617">
        <v>0.03</v>
      </c>
      <c r="BK2617">
        <v>10</v>
      </c>
      <c r="BL2617">
        <v>14.22</v>
      </c>
      <c r="BM2617">
        <v>1.7999999999999999E-2</v>
      </c>
      <c r="BQ2617">
        <v>12.2</v>
      </c>
      <c r="BR2617">
        <v>3.2000000000000001E-2</v>
      </c>
      <c r="BU2617">
        <v>10.4</v>
      </c>
      <c r="CB2617">
        <v>0.23</v>
      </c>
      <c r="CD2617">
        <v>3.39</v>
      </c>
      <c r="CE2617">
        <v>3.3</v>
      </c>
      <c r="CF2617">
        <v>2.5</v>
      </c>
      <c r="CJ2617">
        <v>94.6</v>
      </c>
      <c r="CM2617">
        <v>0.1</v>
      </c>
      <c r="CN2617">
        <v>1.5</v>
      </c>
      <c r="CO2617">
        <v>5.0000000000000001E-4</v>
      </c>
      <c r="CP2617">
        <v>1.2</v>
      </c>
      <c r="CR2617">
        <v>2.2000000000000002</v>
      </c>
      <c r="CS2617">
        <v>47</v>
      </c>
      <c r="CT2617">
        <v>0.05</v>
      </c>
      <c r="CX2617">
        <v>36.799999999999997</v>
      </c>
    </row>
    <row r="2618" spans="1:102">
      <c r="A2618" t="s">
        <v>2907</v>
      </c>
      <c r="B2618">
        <v>1301119</v>
      </c>
      <c r="C2618" t="s">
        <v>104</v>
      </c>
      <c r="D2618" t="s">
        <v>105</v>
      </c>
      <c r="E2618">
        <v>512124</v>
      </c>
      <c r="F2618">
        <v>7184430</v>
      </c>
      <c r="G2618">
        <v>703</v>
      </c>
      <c r="H2618" s="1">
        <v>41131</v>
      </c>
      <c r="I2618" t="s">
        <v>237</v>
      </c>
      <c r="J2618" t="s">
        <v>107</v>
      </c>
      <c r="K2618" t="s">
        <v>108</v>
      </c>
      <c r="L2618" t="s">
        <v>109</v>
      </c>
      <c r="M2618" t="s">
        <v>110</v>
      </c>
      <c r="N2618" t="s">
        <v>111</v>
      </c>
      <c r="O2618" t="s">
        <v>2907</v>
      </c>
      <c r="P2618" t="s">
        <v>112</v>
      </c>
      <c r="Q2618" t="s">
        <v>243</v>
      </c>
      <c r="R2618" t="s">
        <v>244</v>
      </c>
      <c r="T2618" s="1">
        <v>41097</v>
      </c>
      <c r="V2618">
        <v>55</v>
      </c>
      <c r="X2618">
        <v>2.2200000000000002</v>
      </c>
      <c r="Z2618">
        <v>6.3</v>
      </c>
      <c r="AA2618">
        <v>0.4</v>
      </c>
      <c r="AC2618">
        <v>2</v>
      </c>
      <c r="AD2618">
        <v>709.2</v>
      </c>
      <c r="AG2618">
        <v>0.19</v>
      </c>
      <c r="AH2618">
        <v>0.23</v>
      </c>
      <c r="AJ2618">
        <v>2.4</v>
      </c>
      <c r="AM2618">
        <v>12</v>
      </c>
      <c r="AO2618">
        <v>39.700000000000003</v>
      </c>
      <c r="AR2618">
        <v>31.22</v>
      </c>
      <c r="AV2618">
        <v>3.03</v>
      </c>
      <c r="AW2618">
        <v>6.9</v>
      </c>
      <c r="BA2618">
        <v>11</v>
      </c>
      <c r="BE2618">
        <v>0.12</v>
      </c>
      <c r="BF2618">
        <v>6.4</v>
      </c>
      <c r="BI2618">
        <v>0.56999999999999995</v>
      </c>
      <c r="BK2618">
        <v>337</v>
      </c>
      <c r="BL2618">
        <v>1.52</v>
      </c>
      <c r="BM2618">
        <v>2E-3</v>
      </c>
      <c r="BQ2618">
        <v>41</v>
      </c>
      <c r="BR2618">
        <v>3.6999999999999998E-2</v>
      </c>
      <c r="BU2618">
        <v>56.5</v>
      </c>
      <c r="CB2618">
        <v>0.01</v>
      </c>
      <c r="CD2618">
        <v>0.53</v>
      </c>
      <c r="CE2618">
        <v>4</v>
      </c>
      <c r="CF2618">
        <v>0.4</v>
      </c>
      <c r="CJ2618">
        <v>15.2</v>
      </c>
      <c r="CM2618">
        <v>0.06</v>
      </c>
      <c r="CN2618">
        <v>2.2000000000000002</v>
      </c>
      <c r="CO2618">
        <v>4.0000000000000001E-3</v>
      </c>
      <c r="CP2618">
        <v>0.36</v>
      </c>
      <c r="CR2618">
        <v>0.4</v>
      </c>
      <c r="CS2618">
        <v>62</v>
      </c>
      <c r="CT2618">
        <v>0.05</v>
      </c>
      <c r="CX2618">
        <v>450.2</v>
      </c>
    </row>
    <row r="2619" spans="1:102">
      <c r="A2619" t="s">
        <v>2908</v>
      </c>
      <c r="B2619">
        <v>1301120</v>
      </c>
      <c r="C2619" t="s">
        <v>104</v>
      </c>
      <c r="D2619" t="s">
        <v>105</v>
      </c>
      <c r="E2619">
        <v>512118</v>
      </c>
      <c r="F2619">
        <v>7184331</v>
      </c>
      <c r="G2619">
        <v>658</v>
      </c>
      <c r="H2619" s="1">
        <v>41131</v>
      </c>
      <c r="I2619" t="s">
        <v>237</v>
      </c>
      <c r="J2619" t="s">
        <v>107</v>
      </c>
      <c r="K2619" t="s">
        <v>108</v>
      </c>
      <c r="L2619" t="s">
        <v>109</v>
      </c>
      <c r="M2619" t="s">
        <v>110</v>
      </c>
      <c r="N2619" t="s">
        <v>111</v>
      </c>
      <c r="O2619" t="s">
        <v>2908</v>
      </c>
      <c r="P2619" t="s">
        <v>112</v>
      </c>
      <c r="Q2619" t="s">
        <v>243</v>
      </c>
      <c r="R2619" t="s">
        <v>244</v>
      </c>
      <c r="T2619" s="1">
        <v>41097</v>
      </c>
      <c r="V2619">
        <v>1546</v>
      </c>
      <c r="X2619">
        <v>0.31</v>
      </c>
      <c r="Z2619">
        <v>6.7</v>
      </c>
      <c r="AA2619">
        <v>4.8</v>
      </c>
      <c r="AC2619">
        <v>8</v>
      </c>
      <c r="AD2619">
        <v>4797.8999999999996</v>
      </c>
      <c r="AG2619">
        <v>0.17</v>
      </c>
      <c r="AH2619">
        <v>7.0000000000000007E-2</v>
      </c>
      <c r="AJ2619">
        <v>5.47</v>
      </c>
      <c r="AM2619">
        <v>1.5</v>
      </c>
      <c r="AO2619">
        <v>7.4</v>
      </c>
      <c r="AR2619">
        <v>108.65</v>
      </c>
      <c r="AV2619">
        <v>0.91</v>
      </c>
      <c r="AW2619">
        <v>1</v>
      </c>
      <c r="BA2619">
        <v>147</v>
      </c>
      <c r="BE2619">
        <v>0.12</v>
      </c>
      <c r="BF2619">
        <v>2.9</v>
      </c>
      <c r="BI2619">
        <v>0.05</v>
      </c>
      <c r="BK2619">
        <v>33</v>
      </c>
      <c r="BL2619">
        <v>5.6</v>
      </c>
      <c r="BM2619">
        <v>8.0000000000000002E-3</v>
      </c>
      <c r="BQ2619">
        <v>22.8</v>
      </c>
      <c r="BR2619">
        <v>4.8000000000000001E-2</v>
      </c>
      <c r="BU2619">
        <v>9.08</v>
      </c>
      <c r="CB2619">
        <v>7.0000000000000007E-2</v>
      </c>
      <c r="CD2619">
        <v>4.7699999999999996</v>
      </c>
      <c r="CE2619">
        <v>1.6</v>
      </c>
      <c r="CF2619">
        <v>5.5</v>
      </c>
      <c r="CJ2619">
        <v>57.8</v>
      </c>
      <c r="CM2619">
        <v>0.06</v>
      </c>
      <c r="CN2619">
        <v>0.7</v>
      </c>
      <c r="CO2619">
        <v>1E-3</v>
      </c>
      <c r="CP2619">
        <v>0.73</v>
      </c>
      <c r="CR2619">
        <v>2.2999999999999998</v>
      </c>
      <c r="CS2619">
        <v>48</v>
      </c>
      <c r="CT2619">
        <v>0.05</v>
      </c>
      <c r="CX2619">
        <v>95.4</v>
      </c>
    </row>
    <row r="2620" spans="1:102">
      <c r="A2620" t="s">
        <v>2909</v>
      </c>
      <c r="B2620">
        <v>1301122</v>
      </c>
      <c r="C2620" t="s">
        <v>104</v>
      </c>
      <c r="D2620" t="s">
        <v>105</v>
      </c>
      <c r="E2620">
        <v>514596</v>
      </c>
      <c r="F2620">
        <v>7185579</v>
      </c>
      <c r="G2620">
        <v>682</v>
      </c>
      <c r="H2620" s="1">
        <v>41131</v>
      </c>
      <c r="I2620" t="s">
        <v>237</v>
      </c>
      <c r="J2620" t="s">
        <v>107</v>
      </c>
      <c r="K2620" t="s">
        <v>108</v>
      </c>
      <c r="L2620" t="s">
        <v>109</v>
      </c>
      <c r="M2620" t="s">
        <v>110</v>
      </c>
      <c r="N2620" t="s">
        <v>111</v>
      </c>
      <c r="O2620" t="s">
        <v>2909</v>
      </c>
      <c r="P2620" t="s">
        <v>112</v>
      </c>
      <c r="Q2620" t="s">
        <v>243</v>
      </c>
      <c r="R2620" t="s">
        <v>244</v>
      </c>
      <c r="T2620" s="1">
        <v>41098</v>
      </c>
      <c r="V2620">
        <v>640</v>
      </c>
      <c r="X2620">
        <v>0.77</v>
      </c>
      <c r="Z2620">
        <v>16.2</v>
      </c>
      <c r="AA2620">
        <v>1.9</v>
      </c>
      <c r="AC2620">
        <v>1</v>
      </c>
      <c r="AD2620">
        <v>434.6</v>
      </c>
      <c r="AG2620">
        <v>0.23</v>
      </c>
      <c r="AH2620">
        <v>0.02</v>
      </c>
      <c r="AJ2620">
        <v>0.11</v>
      </c>
      <c r="AM2620">
        <v>1.5</v>
      </c>
      <c r="AO2620">
        <v>13.9</v>
      </c>
      <c r="AR2620">
        <v>13.4</v>
      </c>
      <c r="AV2620">
        <v>1.96</v>
      </c>
      <c r="AW2620">
        <v>3.7</v>
      </c>
      <c r="BA2620">
        <v>38</v>
      </c>
      <c r="BE2620">
        <v>0.09</v>
      </c>
      <c r="BF2620">
        <v>4.0999999999999996</v>
      </c>
      <c r="BI2620">
        <v>0.06</v>
      </c>
      <c r="BK2620">
        <v>36</v>
      </c>
      <c r="BL2620">
        <v>18.260000000000002</v>
      </c>
      <c r="BM2620">
        <v>1.0999999999999999E-2</v>
      </c>
      <c r="BQ2620">
        <v>8.1999999999999993</v>
      </c>
      <c r="BR2620">
        <v>3.4000000000000002E-2</v>
      </c>
      <c r="BU2620">
        <v>13.01</v>
      </c>
      <c r="CB2620">
        <v>0.15</v>
      </c>
      <c r="CD2620">
        <v>4.47</v>
      </c>
      <c r="CE2620">
        <v>1.1000000000000001</v>
      </c>
      <c r="CF2620">
        <v>3.6</v>
      </c>
      <c r="CJ2620">
        <v>24.5</v>
      </c>
      <c r="CM2620">
        <v>0.12</v>
      </c>
      <c r="CN2620">
        <v>1</v>
      </c>
      <c r="CO2620">
        <v>4.0000000000000001E-3</v>
      </c>
      <c r="CP2620">
        <v>1.72</v>
      </c>
      <c r="CR2620">
        <v>0.8</v>
      </c>
      <c r="CS2620">
        <v>164</v>
      </c>
      <c r="CT2620">
        <v>0.05</v>
      </c>
      <c r="CX2620">
        <v>33.799999999999997</v>
      </c>
    </row>
    <row r="2621" spans="1:102">
      <c r="A2621" t="s">
        <v>2910</v>
      </c>
      <c r="B2621">
        <v>1301138</v>
      </c>
      <c r="C2621" t="s">
        <v>104</v>
      </c>
      <c r="D2621" t="s">
        <v>105</v>
      </c>
      <c r="E2621">
        <v>513481</v>
      </c>
      <c r="F2621">
        <v>7187163</v>
      </c>
      <c r="G2621">
        <v>823</v>
      </c>
      <c r="H2621" s="1">
        <v>41131</v>
      </c>
      <c r="I2621" t="s">
        <v>237</v>
      </c>
      <c r="J2621" t="s">
        <v>107</v>
      </c>
      <c r="K2621" t="s">
        <v>108</v>
      </c>
      <c r="L2621" t="s">
        <v>109</v>
      </c>
      <c r="M2621" t="s">
        <v>110</v>
      </c>
      <c r="N2621" t="s">
        <v>111</v>
      </c>
      <c r="O2621" t="s">
        <v>2910</v>
      </c>
      <c r="P2621" t="s">
        <v>112</v>
      </c>
      <c r="Q2621" t="s">
        <v>243</v>
      </c>
      <c r="R2621" t="s">
        <v>244</v>
      </c>
      <c r="T2621" s="1">
        <v>41099</v>
      </c>
      <c r="V2621">
        <v>145</v>
      </c>
      <c r="X2621">
        <v>2.36</v>
      </c>
      <c r="Z2621">
        <v>9.8000000000000007</v>
      </c>
      <c r="AA2621">
        <v>1.4</v>
      </c>
      <c r="AC2621">
        <v>4</v>
      </c>
      <c r="AD2621">
        <v>342.7</v>
      </c>
      <c r="AG2621">
        <v>0.25</v>
      </c>
      <c r="AH2621">
        <v>7.0000000000000007E-2</v>
      </c>
      <c r="AJ2621">
        <v>0.34</v>
      </c>
      <c r="AM2621">
        <v>12.4</v>
      </c>
      <c r="AO2621">
        <v>40.799999999999997</v>
      </c>
      <c r="AR2621">
        <v>49.95</v>
      </c>
      <c r="AV2621">
        <v>4.45</v>
      </c>
      <c r="AW2621">
        <v>6.7</v>
      </c>
      <c r="BA2621">
        <v>60</v>
      </c>
      <c r="BE2621">
        <v>0.09</v>
      </c>
      <c r="BF2621">
        <v>3.5</v>
      </c>
      <c r="BI2621">
        <v>0.5</v>
      </c>
      <c r="BK2621">
        <v>249</v>
      </c>
      <c r="BL2621">
        <v>2.44</v>
      </c>
      <c r="BM2621">
        <v>2E-3</v>
      </c>
      <c r="BQ2621">
        <v>44.5</v>
      </c>
      <c r="BR2621">
        <v>5.6000000000000001E-2</v>
      </c>
      <c r="BU2621">
        <v>17.809999999999999</v>
      </c>
      <c r="CB2621">
        <v>0.02</v>
      </c>
      <c r="CD2621">
        <v>0.88</v>
      </c>
      <c r="CE2621">
        <v>3.8</v>
      </c>
      <c r="CF2621">
        <v>0.7</v>
      </c>
      <c r="CJ2621">
        <v>6.8</v>
      </c>
      <c r="CM2621">
        <v>0.09</v>
      </c>
      <c r="CN2621">
        <v>1.7</v>
      </c>
      <c r="CO2621">
        <v>3.0000000000000001E-3</v>
      </c>
      <c r="CP2621">
        <v>0.49</v>
      </c>
      <c r="CR2621">
        <v>0.3</v>
      </c>
      <c r="CS2621">
        <v>66</v>
      </c>
      <c r="CT2621">
        <v>0.05</v>
      </c>
      <c r="CX2621">
        <v>116.9</v>
      </c>
    </row>
    <row r="2622" spans="1:102">
      <c r="A2622" t="s">
        <v>2911</v>
      </c>
      <c r="B2622">
        <v>1301153</v>
      </c>
      <c r="C2622" t="s">
        <v>104</v>
      </c>
      <c r="D2622" t="s">
        <v>105</v>
      </c>
      <c r="E2622">
        <v>514189</v>
      </c>
      <c r="F2622">
        <v>7185661</v>
      </c>
      <c r="G2622">
        <v>673</v>
      </c>
      <c r="H2622" s="1">
        <v>41131</v>
      </c>
      <c r="I2622" t="s">
        <v>237</v>
      </c>
      <c r="J2622" t="s">
        <v>107</v>
      </c>
      <c r="K2622" t="s">
        <v>108</v>
      </c>
      <c r="L2622" t="s">
        <v>109</v>
      </c>
      <c r="M2622" t="s">
        <v>110</v>
      </c>
      <c r="N2622" t="s">
        <v>111</v>
      </c>
      <c r="O2622" t="s">
        <v>2911</v>
      </c>
      <c r="P2622" t="s">
        <v>112</v>
      </c>
      <c r="Q2622" t="s">
        <v>113</v>
      </c>
      <c r="R2622" t="s">
        <v>114</v>
      </c>
      <c r="T2622" s="1">
        <v>41098</v>
      </c>
      <c r="V2622">
        <v>580</v>
      </c>
      <c r="X2622">
        <v>1.1000000000000001</v>
      </c>
      <c r="Z2622">
        <v>44.8</v>
      </c>
      <c r="AA2622">
        <v>0.1</v>
      </c>
      <c r="AC2622">
        <v>4</v>
      </c>
      <c r="AD2622">
        <v>1237.0999999999999</v>
      </c>
      <c r="AG2622">
        <v>0.14000000000000001</v>
      </c>
      <c r="AH2622">
        <v>0.1</v>
      </c>
      <c r="AJ2622">
        <v>0.4</v>
      </c>
      <c r="AM2622">
        <v>3.3</v>
      </c>
      <c r="AO2622">
        <v>22.9</v>
      </c>
      <c r="AR2622">
        <v>17.89</v>
      </c>
      <c r="AV2622">
        <v>3.58</v>
      </c>
      <c r="AW2622">
        <v>4.3</v>
      </c>
      <c r="BA2622">
        <v>21</v>
      </c>
      <c r="BE2622">
        <v>0.11</v>
      </c>
      <c r="BF2622">
        <v>5</v>
      </c>
      <c r="BI2622">
        <v>0.15</v>
      </c>
      <c r="BK2622">
        <v>88</v>
      </c>
      <c r="BL2622">
        <v>17.41</v>
      </c>
      <c r="BM2622">
        <v>1.2E-2</v>
      </c>
      <c r="BQ2622">
        <v>16.3</v>
      </c>
      <c r="BR2622">
        <v>8.4000000000000005E-2</v>
      </c>
      <c r="BU2622">
        <v>12.76</v>
      </c>
      <c r="CB2622">
        <v>0.16</v>
      </c>
      <c r="CD2622">
        <v>4.34</v>
      </c>
      <c r="CE2622">
        <v>2</v>
      </c>
      <c r="CF2622">
        <v>3.2</v>
      </c>
      <c r="CJ2622">
        <v>44.8</v>
      </c>
      <c r="CM2622">
        <v>0.12</v>
      </c>
      <c r="CN2622">
        <v>1.5</v>
      </c>
      <c r="CO2622">
        <v>8.0000000000000002E-3</v>
      </c>
      <c r="CP2622">
        <v>1.25</v>
      </c>
      <c r="CR2622">
        <v>0.9</v>
      </c>
      <c r="CS2622">
        <v>150</v>
      </c>
      <c r="CT2622">
        <v>0.05</v>
      </c>
      <c r="CX2622">
        <v>61.4</v>
      </c>
    </row>
    <row r="2623" spans="1:102">
      <c r="A2623" t="s">
        <v>2912</v>
      </c>
      <c r="B2623">
        <v>1301154</v>
      </c>
      <c r="C2623" t="s">
        <v>104</v>
      </c>
      <c r="D2623" t="s">
        <v>105</v>
      </c>
      <c r="E2623">
        <v>514197</v>
      </c>
      <c r="F2623">
        <v>7185768</v>
      </c>
      <c r="G2623">
        <v>705</v>
      </c>
      <c r="H2623" s="1">
        <v>41131</v>
      </c>
      <c r="I2623" t="s">
        <v>237</v>
      </c>
      <c r="J2623" t="s">
        <v>107</v>
      </c>
      <c r="K2623" t="s">
        <v>108</v>
      </c>
      <c r="L2623" t="s">
        <v>109</v>
      </c>
      <c r="M2623" t="s">
        <v>110</v>
      </c>
      <c r="N2623" t="s">
        <v>111</v>
      </c>
      <c r="O2623" t="s">
        <v>2912</v>
      </c>
      <c r="P2623" t="s">
        <v>112</v>
      </c>
      <c r="Q2623" t="s">
        <v>113</v>
      </c>
      <c r="R2623" t="s">
        <v>114</v>
      </c>
      <c r="T2623" s="1">
        <v>41098</v>
      </c>
      <c r="V2623">
        <v>579</v>
      </c>
      <c r="X2623">
        <v>0.96</v>
      </c>
      <c r="Z2623">
        <v>13.7</v>
      </c>
      <c r="AA2623">
        <v>0.1</v>
      </c>
      <c r="AC2623">
        <v>2</v>
      </c>
      <c r="AD2623">
        <v>695.7</v>
      </c>
      <c r="AG2623">
        <v>0.16</v>
      </c>
      <c r="AH2623">
        <v>0.06</v>
      </c>
      <c r="AJ2623">
        <v>0.11</v>
      </c>
      <c r="AM2623">
        <v>2.1</v>
      </c>
      <c r="AO2623">
        <v>16.399999999999999</v>
      </c>
      <c r="AR2623">
        <v>8.76</v>
      </c>
      <c r="AV2623">
        <v>2.11</v>
      </c>
      <c r="AW2623">
        <v>3.3</v>
      </c>
      <c r="BA2623">
        <v>2.5</v>
      </c>
      <c r="BE2623">
        <v>0.08</v>
      </c>
      <c r="BF2623">
        <v>3.6</v>
      </c>
      <c r="BI2623">
        <v>0.14000000000000001</v>
      </c>
      <c r="BK2623">
        <v>63</v>
      </c>
      <c r="BL2623">
        <v>11.88</v>
      </c>
      <c r="BM2623">
        <v>8.9999999999999993E-3</v>
      </c>
      <c r="BQ2623">
        <v>8.5</v>
      </c>
      <c r="BR2623">
        <v>2.1999999999999999E-2</v>
      </c>
      <c r="BU2623">
        <v>12.18</v>
      </c>
      <c r="CB2623">
        <v>0.12</v>
      </c>
      <c r="CD2623">
        <v>2.21</v>
      </c>
      <c r="CE2623">
        <v>1.6</v>
      </c>
      <c r="CF2623">
        <v>3.6</v>
      </c>
      <c r="CJ2623">
        <v>26.9</v>
      </c>
      <c r="CM2623">
        <v>0.12</v>
      </c>
      <c r="CN2623">
        <v>1</v>
      </c>
      <c r="CO2623">
        <v>5.0000000000000001E-3</v>
      </c>
      <c r="CP2623">
        <v>1.34</v>
      </c>
      <c r="CR2623">
        <v>0.6</v>
      </c>
      <c r="CS2623">
        <v>117</v>
      </c>
      <c r="CT2623">
        <v>0.05</v>
      </c>
      <c r="CX2623">
        <v>26</v>
      </c>
    </row>
    <row r="2624" spans="1:102">
      <c r="A2624" t="s">
        <v>2913</v>
      </c>
      <c r="B2624">
        <v>1301163</v>
      </c>
      <c r="C2624" t="s">
        <v>104</v>
      </c>
      <c r="D2624" t="s">
        <v>105</v>
      </c>
      <c r="E2624">
        <v>514420</v>
      </c>
      <c r="F2624">
        <v>7186711</v>
      </c>
      <c r="G2624">
        <v>897</v>
      </c>
      <c r="H2624" s="1">
        <v>41131</v>
      </c>
      <c r="I2624" t="s">
        <v>237</v>
      </c>
      <c r="J2624" t="s">
        <v>107</v>
      </c>
      <c r="K2624" t="s">
        <v>108</v>
      </c>
      <c r="L2624" t="s">
        <v>109</v>
      </c>
      <c r="M2624" t="s">
        <v>110</v>
      </c>
      <c r="N2624" t="s">
        <v>111</v>
      </c>
      <c r="O2624" t="s">
        <v>2913</v>
      </c>
      <c r="P2624" t="s">
        <v>112</v>
      </c>
      <c r="Q2624" t="s">
        <v>113</v>
      </c>
      <c r="R2624" t="s">
        <v>114</v>
      </c>
      <c r="T2624" s="1">
        <v>41098</v>
      </c>
      <c r="V2624">
        <v>249</v>
      </c>
      <c r="X2624">
        <v>0.97</v>
      </c>
      <c r="Z2624">
        <v>12.4</v>
      </c>
      <c r="AA2624">
        <v>0.9</v>
      </c>
      <c r="AC2624">
        <v>2</v>
      </c>
      <c r="AD2624">
        <v>470.5</v>
      </c>
      <c r="AG2624">
        <v>0.16</v>
      </c>
      <c r="AH2624">
        <v>0.06</v>
      </c>
      <c r="AJ2624">
        <v>0.42</v>
      </c>
      <c r="AM2624">
        <v>6.2</v>
      </c>
      <c r="AO2624">
        <v>27.2</v>
      </c>
      <c r="AR2624">
        <v>39.74</v>
      </c>
      <c r="AV2624">
        <v>2.38</v>
      </c>
      <c r="AW2624">
        <v>3.1</v>
      </c>
      <c r="BA2624">
        <v>51</v>
      </c>
      <c r="BE2624">
        <v>0.1</v>
      </c>
      <c r="BF2624">
        <v>5.8</v>
      </c>
      <c r="BI2624">
        <v>0.26</v>
      </c>
      <c r="BK2624">
        <v>151</v>
      </c>
      <c r="BL2624">
        <v>4.28</v>
      </c>
      <c r="BM2624">
        <v>7.0000000000000001E-3</v>
      </c>
      <c r="BQ2624">
        <v>35.299999999999997</v>
      </c>
      <c r="BR2624">
        <v>3.2000000000000001E-2</v>
      </c>
      <c r="BU2624">
        <v>13.57</v>
      </c>
      <c r="CB2624">
        <v>7.0000000000000007E-2</v>
      </c>
      <c r="CD2624">
        <v>1.89</v>
      </c>
      <c r="CE2624">
        <v>3.9</v>
      </c>
      <c r="CF2624">
        <v>1.9</v>
      </c>
      <c r="CJ2624">
        <v>14.5</v>
      </c>
      <c r="CM2624">
        <v>0.06</v>
      </c>
      <c r="CN2624">
        <v>2.1</v>
      </c>
      <c r="CO2624">
        <v>8.0000000000000002E-3</v>
      </c>
      <c r="CP2624">
        <v>0.36</v>
      </c>
      <c r="CR2624">
        <v>0.9</v>
      </c>
      <c r="CS2624">
        <v>44</v>
      </c>
      <c r="CT2624">
        <v>0.05</v>
      </c>
      <c r="CX2624">
        <v>100.3</v>
      </c>
    </row>
    <row r="2625" spans="1:102">
      <c r="A2625" t="s">
        <v>2914</v>
      </c>
      <c r="B2625">
        <v>1301176</v>
      </c>
      <c r="C2625" t="s">
        <v>104</v>
      </c>
      <c r="D2625" t="s">
        <v>105</v>
      </c>
      <c r="E2625">
        <v>514955</v>
      </c>
      <c r="F2625">
        <v>7183840</v>
      </c>
      <c r="G2625">
        <v>837</v>
      </c>
      <c r="H2625" s="1">
        <v>41131</v>
      </c>
      <c r="I2625" t="s">
        <v>237</v>
      </c>
      <c r="J2625" t="s">
        <v>107</v>
      </c>
      <c r="K2625" t="s">
        <v>108</v>
      </c>
      <c r="L2625" t="s">
        <v>109</v>
      </c>
      <c r="M2625" t="s">
        <v>110</v>
      </c>
      <c r="N2625" t="s">
        <v>111</v>
      </c>
      <c r="O2625" t="s">
        <v>2914</v>
      </c>
      <c r="P2625" t="s">
        <v>112</v>
      </c>
      <c r="Q2625" t="s">
        <v>113</v>
      </c>
      <c r="R2625" t="s">
        <v>114</v>
      </c>
      <c r="T2625" s="1">
        <v>41099</v>
      </c>
      <c r="V2625">
        <v>113</v>
      </c>
      <c r="X2625">
        <v>1.32</v>
      </c>
      <c r="Z2625">
        <v>7.4</v>
      </c>
      <c r="AA2625">
        <v>4.2</v>
      </c>
      <c r="AC2625">
        <v>2</v>
      </c>
      <c r="AD2625">
        <v>186.6</v>
      </c>
      <c r="AG2625">
        <v>0.18</v>
      </c>
      <c r="AH2625">
        <v>0.08</v>
      </c>
      <c r="AJ2625">
        <v>0.2</v>
      </c>
      <c r="AM2625">
        <v>8.8000000000000007</v>
      </c>
      <c r="AO2625">
        <v>29.5</v>
      </c>
      <c r="AR2625">
        <v>18.57</v>
      </c>
      <c r="AV2625">
        <v>2.58</v>
      </c>
      <c r="AW2625">
        <v>5.2</v>
      </c>
      <c r="BA2625">
        <v>46</v>
      </c>
      <c r="BE2625">
        <v>7.0000000000000007E-2</v>
      </c>
      <c r="BF2625">
        <v>7.2</v>
      </c>
      <c r="BI2625">
        <v>0.28999999999999998</v>
      </c>
      <c r="BK2625">
        <v>362</v>
      </c>
      <c r="BL2625">
        <v>2.34</v>
      </c>
      <c r="BM2625">
        <v>6.0000000000000001E-3</v>
      </c>
      <c r="BQ2625">
        <v>20.9</v>
      </c>
      <c r="BR2625">
        <v>5.8999999999999997E-2</v>
      </c>
      <c r="BU2625">
        <v>19.86</v>
      </c>
      <c r="CB2625">
        <v>0.01</v>
      </c>
      <c r="CD2625">
        <v>0.57999999999999996</v>
      </c>
      <c r="CE2625">
        <v>2.4</v>
      </c>
      <c r="CF2625">
        <v>0.3</v>
      </c>
      <c r="CJ2625">
        <v>7.7</v>
      </c>
      <c r="CM2625">
        <v>0.06</v>
      </c>
      <c r="CN2625">
        <v>1.3</v>
      </c>
      <c r="CO2625">
        <v>8.0000000000000002E-3</v>
      </c>
      <c r="CP2625">
        <v>0.2</v>
      </c>
      <c r="CR2625">
        <v>0.4</v>
      </c>
      <c r="CS2625">
        <v>51</v>
      </c>
      <c r="CT2625">
        <v>0.05</v>
      </c>
      <c r="CX2625">
        <v>63.3</v>
      </c>
    </row>
    <row r="2626" spans="1:102">
      <c r="A2626" t="s">
        <v>2915</v>
      </c>
      <c r="B2626">
        <v>1301189</v>
      </c>
      <c r="C2626" t="s">
        <v>104</v>
      </c>
      <c r="D2626" t="s">
        <v>105</v>
      </c>
      <c r="E2626">
        <v>516149</v>
      </c>
      <c r="F2626">
        <v>7183696</v>
      </c>
      <c r="G2626">
        <v>1190</v>
      </c>
      <c r="H2626" s="1">
        <v>41131</v>
      </c>
      <c r="I2626" t="s">
        <v>237</v>
      </c>
      <c r="J2626" t="s">
        <v>107</v>
      </c>
      <c r="K2626" t="s">
        <v>108</v>
      </c>
      <c r="L2626" t="s">
        <v>109</v>
      </c>
      <c r="M2626" t="s">
        <v>110</v>
      </c>
      <c r="N2626" t="s">
        <v>111</v>
      </c>
      <c r="O2626" t="s">
        <v>2915</v>
      </c>
      <c r="P2626" t="s">
        <v>112</v>
      </c>
      <c r="Q2626" t="s">
        <v>113</v>
      </c>
      <c r="R2626" t="s">
        <v>114</v>
      </c>
      <c r="T2626" s="1">
        <v>41099</v>
      </c>
      <c r="V2626">
        <v>120</v>
      </c>
      <c r="X2626">
        <v>1.71</v>
      </c>
      <c r="Z2626">
        <v>9.1999999999999993</v>
      </c>
      <c r="AA2626">
        <v>2</v>
      </c>
      <c r="AC2626">
        <v>3</v>
      </c>
      <c r="AD2626">
        <v>164.7</v>
      </c>
      <c r="AG2626">
        <v>0.2</v>
      </c>
      <c r="AH2626">
        <v>0.06</v>
      </c>
      <c r="AJ2626">
        <v>0.17</v>
      </c>
      <c r="AM2626">
        <v>14.6</v>
      </c>
      <c r="AO2626">
        <v>39.6</v>
      </c>
      <c r="AR2626">
        <v>38.82</v>
      </c>
      <c r="AV2626">
        <v>3.37</v>
      </c>
      <c r="AW2626">
        <v>5.6</v>
      </c>
      <c r="BA2626">
        <v>79</v>
      </c>
      <c r="BE2626">
        <v>0.1</v>
      </c>
      <c r="BF2626">
        <v>6.4</v>
      </c>
      <c r="BI2626">
        <v>0.52</v>
      </c>
      <c r="BK2626">
        <v>454</v>
      </c>
      <c r="BL2626">
        <v>1.89</v>
      </c>
      <c r="BM2626">
        <v>4.0000000000000001E-3</v>
      </c>
      <c r="BQ2626">
        <v>43.9</v>
      </c>
      <c r="BR2626">
        <v>7.6999999999999999E-2</v>
      </c>
      <c r="BU2626">
        <v>16.96</v>
      </c>
      <c r="CB2626">
        <v>0.05</v>
      </c>
      <c r="CD2626">
        <v>0.91</v>
      </c>
      <c r="CE2626">
        <v>4.0999999999999996</v>
      </c>
      <c r="CF2626">
        <v>0.4</v>
      </c>
      <c r="CJ2626">
        <v>11.6</v>
      </c>
      <c r="CM2626">
        <v>0.06</v>
      </c>
      <c r="CN2626">
        <v>1.6</v>
      </c>
      <c r="CO2626">
        <v>6.0000000000000001E-3</v>
      </c>
      <c r="CP2626">
        <v>0.22</v>
      </c>
      <c r="CR2626">
        <v>0.7</v>
      </c>
      <c r="CS2626">
        <v>54</v>
      </c>
      <c r="CT2626">
        <v>0.05</v>
      </c>
      <c r="CX2626">
        <v>80.5</v>
      </c>
    </row>
    <row r="2627" spans="1:102">
      <c r="A2627" t="s">
        <v>2916</v>
      </c>
      <c r="B2627">
        <v>1301193</v>
      </c>
      <c r="C2627" t="s">
        <v>104</v>
      </c>
      <c r="D2627" t="s">
        <v>105</v>
      </c>
      <c r="E2627">
        <v>516081</v>
      </c>
      <c r="F2627">
        <v>7184188</v>
      </c>
      <c r="G2627">
        <v>953</v>
      </c>
      <c r="H2627" s="1">
        <v>41131</v>
      </c>
      <c r="I2627" t="s">
        <v>237</v>
      </c>
      <c r="J2627" t="s">
        <v>107</v>
      </c>
      <c r="K2627" t="s">
        <v>108</v>
      </c>
      <c r="L2627" t="s">
        <v>109</v>
      </c>
      <c r="M2627" t="s">
        <v>110</v>
      </c>
      <c r="N2627" t="s">
        <v>111</v>
      </c>
      <c r="O2627" t="s">
        <v>2916</v>
      </c>
      <c r="P2627" t="s">
        <v>112</v>
      </c>
      <c r="Q2627" t="s">
        <v>113</v>
      </c>
      <c r="R2627" t="s">
        <v>114</v>
      </c>
      <c r="T2627" s="1">
        <v>41099</v>
      </c>
      <c r="V2627">
        <v>286</v>
      </c>
      <c r="X2627">
        <v>1.83</v>
      </c>
      <c r="Z2627">
        <v>6.8</v>
      </c>
      <c r="AA2627">
        <v>1.9</v>
      </c>
      <c r="AC2627">
        <v>3</v>
      </c>
      <c r="AD2627">
        <v>544.9</v>
      </c>
      <c r="AG2627">
        <v>0.23</v>
      </c>
      <c r="AH2627">
        <v>0.33</v>
      </c>
      <c r="AJ2627">
        <v>0.25</v>
      </c>
      <c r="AM2627">
        <v>13.8</v>
      </c>
      <c r="AO2627">
        <v>43</v>
      </c>
      <c r="AR2627">
        <v>41.77</v>
      </c>
      <c r="AV2627">
        <v>3.19</v>
      </c>
      <c r="AW2627">
        <v>6</v>
      </c>
      <c r="BA2627">
        <v>79</v>
      </c>
      <c r="BE2627">
        <v>0.11</v>
      </c>
      <c r="BF2627">
        <v>5.2</v>
      </c>
      <c r="BI2627">
        <v>0.52</v>
      </c>
      <c r="BK2627">
        <v>433</v>
      </c>
      <c r="BL2627">
        <v>1.62</v>
      </c>
      <c r="BM2627">
        <v>4.0000000000000001E-3</v>
      </c>
      <c r="BQ2627">
        <v>40.1</v>
      </c>
      <c r="BR2627">
        <v>0.13100000000000001</v>
      </c>
      <c r="BU2627">
        <v>24.14</v>
      </c>
      <c r="CB2627">
        <v>0.06</v>
      </c>
      <c r="CD2627">
        <v>0.49</v>
      </c>
      <c r="CE2627">
        <v>3.8</v>
      </c>
      <c r="CF2627">
        <v>0.4</v>
      </c>
      <c r="CJ2627">
        <v>21.3</v>
      </c>
      <c r="CM2627">
        <v>0.08</v>
      </c>
      <c r="CN2627">
        <v>1.3</v>
      </c>
      <c r="CO2627">
        <v>3.0000000000000001E-3</v>
      </c>
      <c r="CP2627">
        <v>0.19</v>
      </c>
      <c r="CR2627">
        <v>0.8</v>
      </c>
      <c r="CS2627">
        <v>54</v>
      </c>
      <c r="CT2627">
        <v>0.05</v>
      </c>
      <c r="CX2627">
        <v>89.5</v>
      </c>
    </row>
    <row r="2628" spans="1:102">
      <c r="A2628" t="s">
        <v>2917</v>
      </c>
      <c r="B2628">
        <v>1301196</v>
      </c>
      <c r="C2628" t="s">
        <v>104</v>
      </c>
      <c r="D2628" t="s">
        <v>105</v>
      </c>
      <c r="E2628">
        <v>512997</v>
      </c>
      <c r="F2628">
        <v>7184818</v>
      </c>
      <c r="G2628">
        <v>638</v>
      </c>
      <c r="H2628" s="1">
        <v>41131</v>
      </c>
      <c r="I2628" t="s">
        <v>237</v>
      </c>
      <c r="J2628" t="s">
        <v>107</v>
      </c>
      <c r="K2628" t="s">
        <v>108</v>
      </c>
      <c r="L2628" t="s">
        <v>109</v>
      </c>
      <c r="M2628" t="s">
        <v>110</v>
      </c>
      <c r="N2628" t="s">
        <v>111</v>
      </c>
      <c r="O2628" t="s">
        <v>2917</v>
      </c>
      <c r="P2628" t="s">
        <v>112</v>
      </c>
      <c r="Q2628" t="s">
        <v>113</v>
      </c>
      <c r="R2628" t="s">
        <v>114</v>
      </c>
      <c r="T2628" s="1">
        <v>41100</v>
      </c>
      <c r="V2628">
        <v>100</v>
      </c>
      <c r="X2628">
        <v>1.1599999999999999</v>
      </c>
      <c r="Z2628">
        <v>10.5</v>
      </c>
      <c r="AA2628">
        <v>2.1</v>
      </c>
      <c r="AC2628">
        <v>0.5</v>
      </c>
      <c r="AD2628">
        <v>218.8</v>
      </c>
      <c r="AG2628">
        <v>0.19</v>
      </c>
      <c r="AH2628">
        <v>0.09</v>
      </c>
      <c r="AJ2628">
        <v>0.28000000000000003</v>
      </c>
      <c r="AM2628">
        <v>3.1</v>
      </c>
      <c r="AO2628">
        <v>24.1</v>
      </c>
      <c r="AR2628">
        <v>19.52</v>
      </c>
      <c r="AV2628">
        <v>2.4700000000000002</v>
      </c>
      <c r="AW2628">
        <v>5.0999999999999996</v>
      </c>
      <c r="BA2628">
        <v>32</v>
      </c>
      <c r="BE2628">
        <v>7.0000000000000007E-2</v>
      </c>
      <c r="BF2628">
        <v>6.8</v>
      </c>
      <c r="BI2628">
        <v>0.18</v>
      </c>
      <c r="BK2628">
        <v>80</v>
      </c>
      <c r="BL2628">
        <v>4.25</v>
      </c>
      <c r="BM2628">
        <v>0.01</v>
      </c>
      <c r="BQ2628">
        <v>11</v>
      </c>
      <c r="BR2628">
        <v>2.5000000000000001E-2</v>
      </c>
      <c r="BU2628">
        <v>65.13</v>
      </c>
      <c r="CB2628">
        <v>0.06</v>
      </c>
      <c r="CD2628">
        <v>0.75</v>
      </c>
      <c r="CE2628">
        <v>1.9</v>
      </c>
      <c r="CF2628">
        <v>0.5</v>
      </c>
      <c r="CJ2628">
        <v>14.7</v>
      </c>
      <c r="CM2628">
        <v>0.03</v>
      </c>
      <c r="CN2628">
        <v>1.8</v>
      </c>
      <c r="CO2628">
        <v>8.9999999999999993E-3</v>
      </c>
      <c r="CP2628">
        <v>0.53</v>
      </c>
      <c r="CR2628">
        <v>0.3</v>
      </c>
      <c r="CS2628">
        <v>59</v>
      </c>
      <c r="CT2628">
        <v>0.05</v>
      </c>
      <c r="CX2628">
        <v>60.1</v>
      </c>
    </row>
    <row r="2629" spans="1:102">
      <c r="A2629" t="s">
        <v>2918</v>
      </c>
      <c r="B2629">
        <v>1301208</v>
      </c>
      <c r="C2629" t="s">
        <v>104</v>
      </c>
      <c r="D2629" t="s">
        <v>105</v>
      </c>
      <c r="E2629">
        <v>512479</v>
      </c>
      <c r="F2629">
        <v>7184400</v>
      </c>
      <c r="G2629">
        <v>547</v>
      </c>
      <c r="H2629" s="1">
        <v>41131</v>
      </c>
      <c r="I2629" t="s">
        <v>237</v>
      </c>
      <c r="J2629" t="s">
        <v>107</v>
      </c>
      <c r="K2629" t="s">
        <v>108</v>
      </c>
      <c r="L2629" t="s">
        <v>109</v>
      </c>
      <c r="M2629" t="s">
        <v>110</v>
      </c>
      <c r="N2629" t="s">
        <v>111</v>
      </c>
      <c r="O2629" t="s">
        <v>2918</v>
      </c>
      <c r="P2629" t="s">
        <v>112</v>
      </c>
      <c r="Q2629" t="s">
        <v>342</v>
      </c>
      <c r="R2629" t="s">
        <v>343</v>
      </c>
      <c r="T2629" s="1">
        <v>41097</v>
      </c>
      <c r="V2629">
        <v>191</v>
      </c>
      <c r="X2629">
        <v>1.71</v>
      </c>
      <c r="Z2629">
        <v>5.9</v>
      </c>
      <c r="AA2629">
        <v>1.2</v>
      </c>
      <c r="AC2629">
        <v>2</v>
      </c>
      <c r="AD2629">
        <v>920.4</v>
      </c>
      <c r="AG2629">
        <v>0.21</v>
      </c>
      <c r="AH2629">
        <v>0.33</v>
      </c>
      <c r="AJ2629">
        <v>4.6399999999999997</v>
      </c>
      <c r="AM2629">
        <v>15</v>
      </c>
      <c r="AO2629">
        <v>31.3</v>
      </c>
      <c r="AR2629">
        <v>23.36</v>
      </c>
      <c r="AV2629">
        <v>2.87</v>
      </c>
      <c r="AW2629">
        <v>5.4</v>
      </c>
      <c r="BA2629">
        <v>36</v>
      </c>
      <c r="BE2629">
        <v>0.18</v>
      </c>
      <c r="BF2629">
        <v>5.0999999999999996</v>
      </c>
      <c r="BI2629">
        <v>0.45</v>
      </c>
      <c r="BK2629">
        <v>584</v>
      </c>
      <c r="BL2629">
        <v>1.46</v>
      </c>
      <c r="BM2629">
        <v>7.0000000000000001E-3</v>
      </c>
      <c r="BQ2629">
        <v>46.6</v>
      </c>
      <c r="BR2629">
        <v>5.8999999999999997E-2</v>
      </c>
      <c r="BU2629">
        <v>54.72</v>
      </c>
      <c r="CB2629">
        <v>0.03</v>
      </c>
      <c r="CD2629">
        <v>0.66</v>
      </c>
      <c r="CE2629">
        <v>3.9</v>
      </c>
      <c r="CF2629">
        <v>0.3</v>
      </c>
      <c r="CJ2629">
        <v>27.8</v>
      </c>
      <c r="CM2629">
        <v>7.0000000000000007E-2</v>
      </c>
      <c r="CN2629">
        <v>1.6</v>
      </c>
      <c r="CO2629">
        <v>4.0000000000000001E-3</v>
      </c>
      <c r="CP2629">
        <v>0.28000000000000003</v>
      </c>
      <c r="CR2629">
        <v>0.4</v>
      </c>
      <c r="CS2629">
        <v>47</v>
      </c>
      <c r="CT2629">
        <v>0.05</v>
      </c>
      <c r="CX2629">
        <v>593.29999999999995</v>
      </c>
    </row>
    <row r="2630" spans="1:102">
      <c r="A2630" t="s">
        <v>2919</v>
      </c>
      <c r="B2630">
        <v>1301230</v>
      </c>
      <c r="C2630" t="s">
        <v>104</v>
      </c>
      <c r="D2630" t="s">
        <v>105</v>
      </c>
      <c r="E2630">
        <v>515227</v>
      </c>
      <c r="F2630">
        <v>7185777</v>
      </c>
      <c r="G2630">
        <v>968</v>
      </c>
      <c r="H2630" s="1">
        <v>41131</v>
      </c>
      <c r="I2630" t="s">
        <v>237</v>
      </c>
      <c r="J2630" t="s">
        <v>107</v>
      </c>
      <c r="K2630" t="s">
        <v>108</v>
      </c>
      <c r="L2630" t="s">
        <v>109</v>
      </c>
      <c r="M2630" t="s">
        <v>110</v>
      </c>
      <c r="N2630" t="s">
        <v>111</v>
      </c>
      <c r="O2630" t="s">
        <v>2919</v>
      </c>
      <c r="P2630" t="s">
        <v>112</v>
      </c>
      <c r="Q2630" t="s">
        <v>342</v>
      </c>
      <c r="R2630" t="s">
        <v>343</v>
      </c>
      <c r="T2630" s="1">
        <v>41098</v>
      </c>
      <c r="V2630">
        <v>1281</v>
      </c>
      <c r="X2630">
        <v>2.5099999999999998</v>
      </c>
      <c r="Z2630">
        <v>11.1</v>
      </c>
      <c r="AA2630">
        <v>4.3</v>
      </c>
      <c r="AC2630">
        <v>0.5</v>
      </c>
      <c r="AD2630">
        <v>457.9</v>
      </c>
      <c r="AG2630">
        <v>0.27</v>
      </c>
      <c r="AH2630">
        <v>0.05</v>
      </c>
      <c r="AJ2630">
        <v>0.42</v>
      </c>
      <c r="AM2630">
        <v>7.3</v>
      </c>
      <c r="AO2630">
        <v>38.700000000000003</v>
      </c>
      <c r="AR2630">
        <v>53.77</v>
      </c>
      <c r="AV2630">
        <v>3.8</v>
      </c>
      <c r="AW2630">
        <v>7.2</v>
      </c>
      <c r="BA2630">
        <v>78</v>
      </c>
      <c r="BE2630">
        <v>0.08</v>
      </c>
      <c r="BF2630">
        <v>7</v>
      </c>
      <c r="BI2630">
        <v>0.22</v>
      </c>
      <c r="BK2630">
        <v>169</v>
      </c>
      <c r="BL2630">
        <v>4.3099999999999996</v>
      </c>
      <c r="BM2630">
        <v>2E-3</v>
      </c>
      <c r="BQ2630">
        <v>34.200000000000003</v>
      </c>
      <c r="BR2630">
        <v>4.1000000000000002E-2</v>
      </c>
      <c r="BU2630">
        <v>15.24</v>
      </c>
      <c r="CB2630">
        <v>0.14000000000000001</v>
      </c>
      <c r="CD2630">
        <v>1.04</v>
      </c>
      <c r="CE2630">
        <v>4.9000000000000004</v>
      </c>
      <c r="CF2630">
        <v>4.4000000000000004</v>
      </c>
      <c r="CJ2630">
        <v>30.1</v>
      </c>
      <c r="CM2630">
        <v>0.14000000000000001</v>
      </c>
      <c r="CN2630">
        <v>2.2000000000000002</v>
      </c>
      <c r="CO2630">
        <v>1.6E-2</v>
      </c>
      <c r="CP2630">
        <v>0.3</v>
      </c>
      <c r="CR2630">
        <v>0.6</v>
      </c>
      <c r="CS2630">
        <v>126</v>
      </c>
      <c r="CT2630">
        <v>0.1</v>
      </c>
      <c r="CX2630">
        <v>93.8</v>
      </c>
    </row>
    <row r="2631" spans="1:102">
      <c r="A2631" t="s">
        <v>2920</v>
      </c>
      <c r="B2631">
        <v>1301247</v>
      </c>
      <c r="C2631" t="s">
        <v>104</v>
      </c>
      <c r="D2631" t="s">
        <v>105</v>
      </c>
      <c r="E2631">
        <v>515256</v>
      </c>
      <c r="F2631">
        <v>7183236</v>
      </c>
      <c r="G2631">
        <v>1085</v>
      </c>
      <c r="H2631" s="1">
        <v>41131</v>
      </c>
      <c r="I2631" t="s">
        <v>237</v>
      </c>
      <c r="J2631" t="s">
        <v>107</v>
      </c>
      <c r="K2631" t="s">
        <v>108</v>
      </c>
      <c r="L2631" t="s">
        <v>109</v>
      </c>
      <c r="M2631" t="s">
        <v>110</v>
      </c>
      <c r="N2631" t="s">
        <v>111</v>
      </c>
      <c r="O2631" t="s">
        <v>2920</v>
      </c>
      <c r="P2631" t="s">
        <v>112</v>
      </c>
      <c r="Q2631" t="s">
        <v>342</v>
      </c>
      <c r="R2631" t="s">
        <v>343</v>
      </c>
      <c r="T2631" s="1">
        <v>41099</v>
      </c>
      <c r="V2631">
        <v>75</v>
      </c>
      <c r="X2631">
        <v>1.91</v>
      </c>
      <c r="Z2631">
        <v>10</v>
      </c>
      <c r="AA2631">
        <v>1.8</v>
      </c>
      <c r="AC2631">
        <v>2</v>
      </c>
      <c r="AD2631">
        <v>203</v>
      </c>
      <c r="AG2631">
        <v>0.21</v>
      </c>
      <c r="AH2631">
        <v>0.09</v>
      </c>
      <c r="AJ2631">
        <v>0.11</v>
      </c>
      <c r="AM2631">
        <v>17.3</v>
      </c>
      <c r="AO2631">
        <v>40.1</v>
      </c>
      <c r="AR2631">
        <v>53.24</v>
      </c>
      <c r="AV2631">
        <v>3.26</v>
      </c>
      <c r="AW2631">
        <v>6.2</v>
      </c>
      <c r="BA2631">
        <v>25</v>
      </c>
      <c r="BE2631">
        <v>0.09</v>
      </c>
      <c r="BF2631">
        <v>5.0999999999999996</v>
      </c>
      <c r="BI2631">
        <v>0.75</v>
      </c>
      <c r="BK2631">
        <v>246</v>
      </c>
      <c r="BL2631">
        <v>2.0299999999999998</v>
      </c>
      <c r="BM2631">
        <v>2E-3</v>
      </c>
      <c r="BQ2631">
        <v>58.6</v>
      </c>
      <c r="BR2631">
        <v>2.3E-2</v>
      </c>
      <c r="BU2631">
        <v>17.239999999999998</v>
      </c>
      <c r="CB2631">
        <v>0.01</v>
      </c>
      <c r="CD2631">
        <v>1.07</v>
      </c>
      <c r="CE2631">
        <v>4.0999999999999996</v>
      </c>
      <c r="CF2631">
        <v>0.4</v>
      </c>
      <c r="CJ2631">
        <v>9.4</v>
      </c>
      <c r="CM2631">
        <v>0.03</v>
      </c>
      <c r="CN2631">
        <v>3.2</v>
      </c>
      <c r="CO2631">
        <v>6.0000000000000001E-3</v>
      </c>
      <c r="CP2631">
        <v>0.15</v>
      </c>
      <c r="CR2631">
        <v>0.5</v>
      </c>
      <c r="CS2631">
        <v>56</v>
      </c>
      <c r="CT2631">
        <v>0.05</v>
      </c>
      <c r="CX2631">
        <v>86.4</v>
      </c>
    </row>
    <row r="2632" spans="1:102">
      <c r="A2632" t="s">
        <v>2921</v>
      </c>
      <c r="B2632">
        <v>1301248</v>
      </c>
      <c r="C2632" t="s">
        <v>104</v>
      </c>
      <c r="D2632" t="s">
        <v>105</v>
      </c>
      <c r="E2632">
        <v>515152</v>
      </c>
      <c r="F2632">
        <v>7183211</v>
      </c>
      <c r="G2632">
        <v>1090</v>
      </c>
      <c r="H2632" s="1">
        <v>41131</v>
      </c>
      <c r="I2632" t="s">
        <v>237</v>
      </c>
      <c r="J2632" t="s">
        <v>107</v>
      </c>
      <c r="K2632" t="s">
        <v>108</v>
      </c>
      <c r="L2632" t="s">
        <v>109</v>
      </c>
      <c r="M2632" t="s">
        <v>110</v>
      </c>
      <c r="N2632" t="s">
        <v>111</v>
      </c>
      <c r="O2632" t="s">
        <v>2921</v>
      </c>
      <c r="P2632" t="s">
        <v>112</v>
      </c>
      <c r="Q2632" t="s">
        <v>342</v>
      </c>
      <c r="R2632" t="s">
        <v>343</v>
      </c>
      <c r="T2632" s="1">
        <v>41099</v>
      </c>
      <c r="V2632">
        <v>85</v>
      </c>
      <c r="X2632">
        <v>1.81</v>
      </c>
      <c r="Z2632">
        <v>10.3</v>
      </c>
      <c r="AA2632">
        <v>1.1000000000000001</v>
      </c>
      <c r="AC2632">
        <v>3</v>
      </c>
      <c r="AD2632">
        <v>241.7</v>
      </c>
      <c r="AG2632">
        <v>0.35</v>
      </c>
      <c r="AH2632">
        <v>0.08</v>
      </c>
      <c r="AJ2632">
        <v>0.18</v>
      </c>
      <c r="AM2632">
        <v>14.3</v>
      </c>
      <c r="AO2632">
        <v>36.799999999999997</v>
      </c>
      <c r="AR2632">
        <v>48.43</v>
      </c>
      <c r="AV2632">
        <v>3.26</v>
      </c>
      <c r="AW2632">
        <v>6.3</v>
      </c>
      <c r="BA2632">
        <v>51</v>
      </c>
      <c r="BE2632">
        <v>0.1</v>
      </c>
      <c r="BF2632">
        <v>5.9</v>
      </c>
      <c r="BI2632">
        <v>0.53</v>
      </c>
      <c r="BK2632">
        <v>244</v>
      </c>
      <c r="BL2632">
        <v>1.91</v>
      </c>
      <c r="BM2632">
        <v>2E-3</v>
      </c>
      <c r="BQ2632">
        <v>48.9</v>
      </c>
      <c r="BR2632">
        <v>3.5000000000000003E-2</v>
      </c>
      <c r="BU2632">
        <v>19.170000000000002</v>
      </c>
      <c r="CB2632">
        <v>0.02</v>
      </c>
      <c r="CD2632">
        <v>1.1599999999999999</v>
      </c>
      <c r="CE2632">
        <v>4</v>
      </c>
      <c r="CF2632">
        <v>0.4</v>
      </c>
      <c r="CJ2632">
        <v>8.6</v>
      </c>
      <c r="CM2632">
        <v>0.08</v>
      </c>
      <c r="CN2632">
        <v>2.6</v>
      </c>
      <c r="CO2632">
        <v>6.0000000000000001E-3</v>
      </c>
      <c r="CP2632">
        <v>0.15</v>
      </c>
      <c r="CR2632">
        <v>0.4</v>
      </c>
      <c r="CS2632">
        <v>60</v>
      </c>
      <c r="CT2632">
        <v>0.05</v>
      </c>
      <c r="CX2632">
        <v>86.1</v>
      </c>
    </row>
    <row r="2633" spans="1:102">
      <c r="A2633" t="s">
        <v>2922</v>
      </c>
      <c r="B2633">
        <v>1301251</v>
      </c>
      <c r="C2633" t="s">
        <v>104</v>
      </c>
      <c r="D2633" t="s">
        <v>105</v>
      </c>
      <c r="E2633">
        <v>514848</v>
      </c>
      <c r="F2633">
        <v>7183192</v>
      </c>
      <c r="G2633">
        <v>1088</v>
      </c>
      <c r="H2633" s="1">
        <v>41131</v>
      </c>
      <c r="I2633" t="s">
        <v>237</v>
      </c>
      <c r="J2633" t="s">
        <v>107</v>
      </c>
      <c r="K2633" t="s">
        <v>108</v>
      </c>
      <c r="L2633" t="s">
        <v>109</v>
      </c>
      <c r="M2633" t="s">
        <v>110</v>
      </c>
      <c r="N2633" t="s">
        <v>111</v>
      </c>
      <c r="O2633" t="s">
        <v>2922</v>
      </c>
      <c r="P2633" t="s">
        <v>112</v>
      </c>
      <c r="Q2633" t="s">
        <v>342</v>
      </c>
      <c r="R2633" t="s">
        <v>343</v>
      </c>
      <c r="T2633" s="1">
        <v>41099</v>
      </c>
      <c r="V2633">
        <v>99</v>
      </c>
      <c r="X2633">
        <v>1.05</v>
      </c>
      <c r="Z2633">
        <v>4.5</v>
      </c>
      <c r="AA2633">
        <v>1.5</v>
      </c>
      <c r="AC2633">
        <v>2</v>
      </c>
      <c r="AD2633">
        <v>222.7</v>
      </c>
      <c r="AG2633">
        <v>0.17</v>
      </c>
      <c r="AH2633">
        <v>0.12</v>
      </c>
      <c r="AJ2633">
        <v>0.14000000000000001</v>
      </c>
      <c r="AM2633">
        <v>5.6</v>
      </c>
      <c r="AO2633">
        <v>17.5</v>
      </c>
      <c r="AR2633">
        <v>23.63</v>
      </c>
      <c r="AV2633">
        <v>1.8</v>
      </c>
      <c r="AW2633">
        <v>4.2</v>
      </c>
      <c r="BA2633">
        <v>34</v>
      </c>
      <c r="BE2633">
        <v>0.05</v>
      </c>
      <c r="BF2633">
        <v>5.3</v>
      </c>
      <c r="BI2633">
        <v>0.17</v>
      </c>
      <c r="BK2633">
        <v>112</v>
      </c>
      <c r="BL2633">
        <v>1.1000000000000001</v>
      </c>
      <c r="BM2633">
        <v>1.4E-2</v>
      </c>
      <c r="BQ2633">
        <v>16.3</v>
      </c>
      <c r="BR2633">
        <v>5.7000000000000002E-2</v>
      </c>
      <c r="BU2633">
        <v>10.4</v>
      </c>
      <c r="CB2633">
        <v>0.04</v>
      </c>
      <c r="CD2633">
        <v>0.5</v>
      </c>
      <c r="CE2633">
        <v>1.2</v>
      </c>
      <c r="CF2633">
        <v>0.5</v>
      </c>
      <c r="CJ2633">
        <v>16.5</v>
      </c>
      <c r="CM2633">
        <v>0.04</v>
      </c>
      <c r="CN2633">
        <v>0.2</v>
      </c>
      <c r="CO2633">
        <v>1.2999999999999999E-2</v>
      </c>
      <c r="CP2633">
        <v>0.1</v>
      </c>
      <c r="CR2633">
        <v>0.4</v>
      </c>
      <c r="CS2633">
        <v>39</v>
      </c>
      <c r="CT2633">
        <v>0.05</v>
      </c>
      <c r="CX2633">
        <v>34.700000000000003</v>
      </c>
    </row>
    <row r="2634" spans="1:102">
      <c r="A2634" t="s">
        <v>2923</v>
      </c>
      <c r="B2634">
        <v>1301263</v>
      </c>
      <c r="C2634" t="s">
        <v>104</v>
      </c>
      <c r="D2634" t="s">
        <v>105</v>
      </c>
      <c r="E2634">
        <v>512613</v>
      </c>
      <c r="F2634">
        <v>7184857</v>
      </c>
      <c r="G2634">
        <v>645</v>
      </c>
      <c r="H2634" s="1">
        <v>41131</v>
      </c>
      <c r="I2634" t="s">
        <v>237</v>
      </c>
      <c r="J2634" t="s">
        <v>107</v>
      </c>
      <c r="K2634" t="s">
        <v>108</v>
      </c>
      <c r="L2634" t="s">
        <v>109</v>
      </c>
      <c r="M2634" t="s">
        <v>110</v>
      </c>
      <c r="N2634" t="s">
        <v>111</v>
      </c>
      <c r="O2634" t="s">
        <v>2923</v>
      </c>
      <c r="P2634" t="s">
        <v>112</v>
      </c>
      <c r="Q2634" t="s">
        <v>342</v>
      </c>
      <c r="R2634" t="s">
        <v>343</v>
      </c>
      <c r="T2634" s="1">
        <v>41100</v>
      </c>
      <c r="V2634">
        <v>53</v>
      </c>
      <c r="X2634">
        <v>0.86</v>
      </c>
      <c r="Z2634">
        <v>13</v>
      </c>
      <c r="AA2634">
        <v>0.7</v>
      </c>
      <c r="AC2634">
        <v>1</v>
      </c>
      <c r="AD2634">
        <v>226.4</v>
      </c>
      <c r="AG2634">
        <v>0.12</v>
      </c>
      <c r="AH2634">
        <v>0.05</v>
      </c>
      <c r="AJ2634">
        <v>0.26</v>
      </c>
      <c r="AM2634">
        <v>1.6</v>
      </c>
      <c r="AO2634">
        <v>16.899999999999999</v>
      </c>
      <c r="AR2634">
        <v>17.43</v>
      </c>
      <c r="AV2634">
        <v>1.71</v>
      </c>
      <c r="AW2634">
        <v>4.0999999999999996</v>
      </c>
      <c r="BA2634">
        <v>14</v>
      </c>
      <c r="BE2634">
        <v>0.06</v>
      </c>
      <c r="BF2634">
        <v>6.6</v>
      </c>
      <c r="BI2634">
        <v>0.11</v>
      </c>
      <c r="BK2634">
        <v>58</v>
      </c>
      <c r="BL2634">
        <v>5.31</v>
      </c>
      <c r="BM2634">
        <v>4.0000000000000001E-3</v>
      </c>
      <c r="BQ2634">
        <v>4.8</v>
      </c>
      <c r="BR2634">
        <v>2.1999999999999999E-2</v>
      </c>
      <c r="BU2634">
        <v>39.04</v>
      </c>
      <c r="CB2634">
        <v>0.03</v>
      </c>
      <c r="CD2634">
        <v>0.88</v>
      </c>
      <c r="CE2634">
        <v>1.6</v>
      </c>
      <c r="CF2634">
        <v>0.5</v>
      </c>
      <c r="CJ2634">
        <v>9.3000000000000007</v>
      </c>
      <c r="CM2634">
        <v>0.05</v>
      </c>
      <c r="CN2634">
        <v>1.6</v>
      </c>
      <c r="CO2634">
        <v>8.9999999999999993E-3</v>
      </c>
      <c r="CP2634">
        <v>0.62</v>
      </c>
      <c r="CR2634">
        <v>0.3</v>
      </c>
      <c r="CS2634">
        <v>43</v>
      </c>
      <c r="CT2634">
        <v>0.05</v>
      </c>
      <c r="CX2634">
        <v>37.799999999999997</v>
      </c>
    </row>
    <row r="2635" spans="1:102">
      <c r="A2635" t="s">
        <v>2924</v>
      </c>
      <c r="B2635">
        <v>1301276</v>
      </c>
      <c r="C2635" t="s">
        <v>104</v>
      </c>
      <c r="D2635" t="s">
        <v>105</v>
      </c>
      <c r="E2635">
        <v>512273</v>
      </c>
      <c r="F2635">
        <v>7185913</v>
      </c>
      <c r="G2635">
        <v>992</v>
      </c>
      <c r="H2635" s="1">
        <v>41131</v>
      </c>
      <c r="I2635" t="s">
        <v>237</v>
      </c>
      <c r="J2635" t="s">
        <v>107</v>
      </c>
      <c r="K2635" t="s">
        <v>108</v>
      </c>
      <c r="L2635" t="s">
        <v>109</v>
      </c>
      <c r="M2635" t="s">
        <v>110</v>
      </c>
      <c r="N2635" t="s">
        <v>111</v>
      </c>
      <c r="O2635" t="s">
        <v>2924</v>
      </c>
      <c r="P2635" t="s">
        <v>112</v>
      </c>
      <c r="Q2635" t="s">
        <v>342</v>
      </c>
      <c r="R2635" t="s">
        <v>343</v>
      </c>
      <c r="T2635" s="1">
        <v>41100</v>
      </c>
      <c r="V2635">
        <v>154</v>
      </c>
      <c r="X2635">
        <v>1.8</v>
      </c>
      <c r="Z2635">
        <v>6.8</v>
      </c>
      <c r="AA2635">
        <v>0.2</v>
      </c>
      <c r="AC2635">
        <v>2</v>
      </c>
      <c r="AD2635">
        <v>733.6</v>
      </c>
      <c r="AG2635">
        <v>0.18</v>
      </c>
      <c r="AH2635">
        <v>0.21</v>
      </c>
      <c r="AJ2635">
        <v>0.4</v>
      </c>
      <c r="AM2635">
        <v>11.5</v>
      </c>
      <c r="AO2635">
        <v>31</v>
      </c>
      <c r="AR2635">
        <v>30.82</v>
      </c>
      <c r="AV2635">
        <v>3.04</v>
      </c>
      <c r="AW2635">
        <v>6.6</v>
      </c>
      <c r="BA2635">
        <v>25</v>
      </c>
      <c r="BE2635">
        <v>0.15</v>
      </c>
      <c r="BF2635">
        <v>5.7</v>
      </c>
      <c r="BI2635">
        <v>0.37</v>
      </c>
      <c r="BK2635">
        <v>348</v>
      </c>
      <c r="BL2635">
        <v>2.16</v>
      </c>
      <c r="BM2635">
        <v>3.0000000000000001E-3</v>
      </c>
      <c r="BQ2635">
        <v>33</v>
      </c>
      <c r="BR2635">
        <v>4.2999999999999997E-2</v>
      </c>
      <c r="BU2635">
        <v>31.62</v>
      </c>
      <c r="CB2635">
        <v>0.02</v>
      </c>
      <c r="CD2635">
        <v>0.96</v>
      </c>
      <c r="CE2635">
        <v>3.3</v>
      </c>
      <c r="CF2635">
        <v>0.4</v>
      </c>
      <c r="CJ2635">
        <v>15.8</v>
      </c>
      <c r="CM2635">
        <v>7.0000000000000007E-2</v>
      </c>
      <c r="CN2635">
        <v>1.6</v>
      </c>
      <c r="CO2635">
        <v>4.0000000000000001E-3</v>
      </c>
      <c r="CP2635">
        <v>0.28000000000000003</v>
      </c>
      <c r="CR2635">
        <v>0.4</v>
      </c>
      <c r="CS2635">
        <v>65</v>
      </c>
      <c r="CT2635">
        <v>0.05</v>
      </c>
      <c r="CX2635">
        <v>126.5</v>
      </c>
    </row>
    <row r="2636" spans="1:102">
      <c r="A2636" t="s">
        <v>2925</v>
      </c>
      <c r="B2636">
        <v>1301283</v>
      </c>
      <c r="C2636" t="s">
        <v>104</v>
      </c>
      <c r="D2636" t="s">
        <v>105</v>
      </c>
      <c r="E2636">
        <v>512943</v>
      </c>
      <c r="F2636">
        <v>7187652</v>
      </c>
      <c r="G2636">
        <v>800</v>
      </c>
      <c r="H2636" s="1">
        <v>41133</v>
      </c>
      <c r="I2636" t="s">
        <v>395</v>
      </c>
      <c r="J2636" t="s">
        <v>107</v>
      </c>
      <c r="K2636" t="s">
        <v>108</v>
      </c>
      <c r="L2636" t="s">
        <v>109</v>
      </c>
      <c r="M2636" t="s">
        <v>120</v>
      </c>
      <c r="N2636" t="s">
        <v>111</v>
      </c>
      <c r="O2636" t="s">
        <v>2925</v>
      </c>
      <c r="P2636" t="s">
        <v>112</v>
      </c>
      <c r="Q2636" t="s">
        <v>342</v>
      </c>
      <c r="R2636" t="s">
        <v>343</v>
      </c>
      <c r="T2636" s="1">
        <v>41102</v>
      </c>
      <c r="V2636">
        <v>1262</v>
      </c>
      <c r="X2636">
        <v>0.73</v>
      </c>
      <c r="Z2636">
        <v>7.6</v>
      </c>
      <c r="AA2636">
        <v>1.5</v>
      </c>
      <c r="AC2636">
        <v>2</v>
      </c>
      <c r="AD2636">
        <v>273.3</v>
      </c>
      <c r="AG2636">
        <v>0.18</v>
      </c>
      <c r="AH2636">
        <v>0.72</v>
      </c>
      <c r="AJ2636">
        <v>3.7</v>
      </c>
      <c r="AM2636">
        <v>5.0999999999999996</v>
      </c>
      <c r="AO2636">
        <v>23.4</v>
      </c>
      <c r="AR2636">
        <v>24.39</v>
      </c>
      <c r="AV2636">
        <v>0.95</v>
      </c>
      <c r="AW2636">
        <v>3.3</v>
      </c>
      <c r="BA2636">
        <v>154</v>
      </c>
      <c r="BE2636">
        <v>0.05</v>
      </c>
      <c r="BF2636">
        <v>9.6</v>
      </c>
      <c r="BI2636">
        <v>0.08</v>
      </c>
      <c r="BK2636">
        <v>211</v>
      </c>
      <c r="BL2636">
        <v>10.11</v>
      </c>
      <c r="BM2636">
        <v>6.0000000000000001E-3</v>
      </c>
      <c r="BQ2636">
        <v>52</v>
      </c>
      <c r="BR2636">
        <v>7.0999999999999994E-2</v>
      </c>
      <c r="BU2636">
        <v>32.96</v>
      </c>
      <c r="CB2636">
        <v>0.04</v>
      </c>
      <c r="CD2636">
        <v>1.91</v>
      </c>
      <c r="CE2636">
        <v>1.9</v>
      </c>
      <c r="CF2636">
        <v>1</v>
      </c>
      <c r="CJ2636">
        <v>23.2</v>
      </c>
      <c r="CM2636">
        <v>0.06</v>
      </c>
      <c r="CN2636">
        <v>0.8</v>
      </c>
      <c r="CO2636">
        <v>8.9999999999999993E-3</v>
      </c>
      <c r="CP2636">
        <v>0.95</v>
      </c>
      <c r="CR2636">
        <v>3.7</v>
      </c>
      <c r="CS2636">
        <v>136</v>
      </c>
      <c r="CT2636">
        <v>0.2</v>
      </c>
      <c r="CX2636">
        <v>302.2</v>
      </c>
    </row>
    <row r="2637" spans="1:102">
      <c r="A2637" t="s">
        <v>2926</v>
      </c>
      <c r="B2637">
        <v>1301286</v>
      </c>
      <c r="C2637" t="s">
        <v>104</v>
      </c>
      <c r="D2637" t="s">
        <v>105</v>
      </c>
      <c r="E2637">
        <v>513221</v>
      </c>
      <c r="F2637">
        <v>7187816</v>
      </c>
      <c r="G2637">
        <v>776</v>
      </c>
      <c r="H2637" s="1">
        <v>41133</v>
      </c>
      <c r="I2637" t="s">
        <v>395</v>
      </c>
      <c r="J2637" t="s">
        <v>107</v>
      </c>
      <c r="K2637" t="s">
        <v>108</v>
      </c>
      <c r="L2637" t="s">
        <v>109</v>
      </c>
      <c r="M2637" t="s">
        <v>120</v>
      </c>
      <c r="N2637" t="s">
        <v>111</v>
      </c>
      <c r="O2637" t="s">
        <v>2926</v>
      </c>
      <c r="P2637" t="s">
        <v>112</v>
      </c>
      <c r="Q2637" t="s">
        <v>342</v>
      </c>
      <c r="R2637" t="s">
        <v>343</v>
      </c>
      <c r="T2637" s="1">
        <v>41102</v>
      </c>
      <c r="V2637">
        <v>401</v>
      </c>
      <c r="X2637">
        <v>1.85</v>
      </c>
      <c r="Z2637">
        <v>13.3</v>
      </c>
      <c r="AA2637">
        <v>2.1</v>
      </c>
      <c r="AC2637">
        <v>0.5</v>
      </c>
      <c r="AD2637">
        <v>138</v>
      </c>
      <c r="AG2637">
        <v>0.25</v>
      </c>
      <c r="AH2637">
        <v>0.16</v>
      </c>
      <c r="AJ2637">
        <v>0.43</v>
      </c>
      <c r="AM2637">
        <v>4</v>
      </c>
      <c r="AO2637">
        <v>29.4</v>
      </c>
      <c r="AR2637">
        <v>20.21</v>
      </c>
      <c r="AV2637">
        <v>2.96</v>
      </c>
      <c r="AW2637">
        <v>7.8</v>
      </c>
      <c r="BA2637">
        <v>52</v>
      </c>
      <c r="BE2637">
        <v>0.05</v>
      </c>
      <c r="BF2637">
        <v>11.9</v>
      </c>
      <c r="BI2637">
        <v>0.17</v>
      </c>
      <c r="BK2637">
        <v>119</v>
      </c>
      <c r="BL2637">
        <v>9.91</v>
      </c>
      <c r="BM2637">
        <v>4.0000000000000001E-3</v>
      </c>
      <c r="BQ2637">
        <v>16</v>
      </c>
      <c r="BR2637">
        <v>0.14199999999999999</v>
      </c>
      <c r="BU2637">
        <v>43.43</v>
      </c>
      <c r="CB2637">
        <v>0.06</v>
      </c>
      <c r="CD2637">
        <v>1.63</v>
      </c>
      <c r="CE2637">
        <v>2.2000000000000002</v>
      </c>
      <c r="CF2637">
        <v>1.1000000000000001</v>
      </c>
      <c r="CJ2637">
        <v>25.8</v>
      </c>
      <c r="CM2637">
        <v>0.12</v>
      </c>
      <c r="CN2637">
        <v>1.4</v>
      </c>
      <c r="CO2637">
        <v>2.4E-2</v>
      </c>
      <c r="CP2637">
        <v>0.62</v>
      </c>
      <c r="CR2637">
        <v>2.7</v>
      </c>
      <c r="CS2637">
        <v>198</v>
      </c>
      <c r="CT2637">
        <v>0.2</v>
      </c>
      <c r="CX2637">
        <v>59.5</v>
      </c>
    </row>
    <row r="2638" spans="1:102">
      <c r="A2638" t="s">
        <v>2927</v>
      </c>
      <c r="B2638">
        <v>1301290</v>
      </c>
      <c r="C2638" t="s">
        <v>104</v>
      </c>
      <c r="D2638" t="s">
        <v>105</v>
      </c>
      <c r="E2638">
        <v>513307</v>
      </c>
      <c r="F2638">
        <v>7188232</v>
      </c>
      <c r="G2638">
        <v>779</v>
      </c>
      <c r="H2638" s="1">
        <v>41133</v>
      </c>
      <c r="I2638" t="s">
        <v>395</v>
      </c>
      <c r="J2638" t="s">
        <v>107</v>
      </c>
      <c r="K2638" t="s">
        <v>108</v>
      </c>
      <c r="L2638" t="s">
        <v>109</v>
      </c>
      <c r="M2638" t="s">
        <v>120</v>
      </c>
      <c r="N2638" t="s">
        <v>111</v>
      </c>
      <c r="O2638" t="s">
        <v>2927</v>
      </c>
      <c r="P2638" t="s">
        <v>112</v>
      </c>
      <c r="Q2638" t="s">
        <v>342</v>
      </c>
      <c r="R2638" t="s">
        <v>343</v>
      </c>
      <c r="T2638" s="1">
        <v>41102</v>
      </c>
      <c r="V2638">
        <v>724</v>
      </c>
      <c r="X2638">
        <v>1.06</v>
      </c>
      <c r="Z2638">
        <v>7.6</v>
      </c>
      <c r="AA2638">
        <v>0.9</v>
      </c>
      <c r="AC2638">
        <v>2</v>
      </c>
      <c r="AD2638">
        <v>177.4</v>
      </c>
      <c r="AG2638">
        <v>0.13</v>
      </c>
      <c r="AH2638">
        <v>0.82</v>
      </c>
      <c r="AJ2638">
        <v>4.63</v>
      </c>
      <c r="AM2638">
        <v>5</v>
      </c>
      <c r="AO2638">
        <v>20.5</v>
      </c>
      <c r="AR2638">
        <v>15.21</v>
      </c>
      <c r="AV2638">
        <v>1.42</v>
      </c>
      <c r="AW2638">
        <v>3</v>
      </c>
      <c r="BA2638">
        <v>125</v>
      </c>
      <c r="BE2638">
        <v>0.04</v>
      </c>
      <c r="BF2638">
        <v>9.6</v>
      </c>
      <c r="BI2638">
        <v>0.06</v>
      </c>
      <c r="BK2638">
        <v>437</v>
      </c>
      <c r="BL2638">
        <v>9.58</v>
      </c>
      <c r="BM2638">
        <v>7.0000000000000001E-3</v>
      </c>
      <c r="BQ2638">
        <v>44.1</v>
      </c>
      <c r="BR2638">
        <v>7.4999999999999997E-2</v>
      </c>
      <c r="BU2638">
        <v>36.32</v>
      </c>
      <c r="CB2638">
        <v>0.04</v>
      </c>
      <c r="CD2638">
        <v>1.96</v>
      </c>
      <c r="CE2638">
        <v>2.1</v>
      </c>
      <c r="CF2638">
        <v>1.5</v>
      </c>
      <c r="CJ2638">
        <v>17.7</v>
      </c>
      <c r="CM2638">
        <v>0.06</v>
      </c>
      <c r="CN2638">
        <v>0.3</v>
      </c>
      <c r="CO2638">
        <v>1.4E-2</v>
      </c>
      <c r="CP2638">
        <v>0.59</v>
      </c>
      <c r="CR2638">
        <v>2.1</v>
      </c>
      <c r="CS2638">
        <v>135</v>
      </c>
      <c r="CT2638">
        <v>0.1</v>
      </c>
      <c r="CX2638">
        <v>316.8</v>
      </c>
    </row>
    <row r="2639" spans="1:102">
      <c r="A2639" t="s">
        <v>2928</v>
      </c>
      <c r="B2639">
        <v>1301303</v>
      </c>
      <c r="C2639" t="s">
        <v>104</v>
      </c>
      <c r="D2639" t="s">
        <v>105</v>
      </c>
      <c r="E2639">
        <v>513024</v>
      </c>
      <c r="F2639">
        <v>7186129</v>
      </c>
      <c r="G2639">
        <v>933</v>
      </c>
      <c r="H2639" s="1">
        <v>41131</v>
      </c>
      <c r="I2639" t="s">
        <v>237</v>
      </c>
      <c r="J2639" t="s">
        <v>107</v>
      </c>
      <c r="K2639" t="s">
        <v>108</v>
      </c>
      <c r="L2639" t="s">
        <v>109</v>
      </c>
      <c r="M2639" t="s">
        <v>110</v>
      </c>
      <c r="N2639" t="s">
        <v>111</v>
      </c>
      <c r="O2639" t="s">
        <v>2928</v>
      </c>
      <c r="P2639" t="s">
        <v>112</v>
      </c>
      <c r="Q2639" t="s">
        <v>243</v>
      </c>
      <c r="R2639" t="s">
        <v>244</v>
      </c>
      <c r="T2639" s="1">
        <v>41099</v>
      </c>
      <c r="V2639">
        <v>82</v>
      </c>
      <c r="X2639">
        <v>1.75</v>
      </c>
      <c r="Z2639">
        <v>8.1999999999999993</v>
      </c>
      <c r="AA2639">
        <v>1.7</v>
      </c>
      <c r="AC2639">
        <v>4</v>
      </c>
      <c r="AD2639">
        <v>635.20000000000005</v>
      </c>
      <c r="AG2639">
        <v>0.24</v>
      </c>
      <c r="AH2639">
        <v>0.36</v>
      </c>
      <c r="AJ2639">
        <v>0.7</v>
      </c>
      <c r="AM2639">
        <v>19</v>
      </c>
      <c r="AO2639">
        <v>34.700000000000003</v>
      </c>
      <c r="AR2639">
        <v>48.92</v>
      </c>
      <c r="AV2639">
        <v>3.26</v>
      </c>
      <c r="AW2639">
        <v>5.6</v>
      </c>
      <c r="BA2639">
        <v>25</v>
      </c>
      <c r="BE2639">
        <v>0.19</v>
      </c>
      <c r="BF2639">
        <v>5.6</v>
      </c>
      <c r="BI2639">
        <v>0.61</v>
      </c>
      <c r="BK2639">
        <v>546</v>
      </c>
      <c r="BL2639">
        <v>1.72</v>
      </c>
      <c r="BM2639">
        <v>6.0000000000000001E-3</v>
      </c>
      <c r="BQ2639">
        <v>52.1</v>
      </c>
      <c r="BR2639">
        <v>7.2999999999999995E-2</v>
      </c>
      <c r="BU2639">
        <v>30.63</v>
      </c>
      <c r="CB2639">
        <v>0.02</v>
      </c>
      <c r="CD2639">
        <v>0.95</v>
      </c>
      <c r="CE2639">
        <v>4.9000000000000004</v>
      </c>
      <c r="CF2639">
        <v>0.3</v>
      </c>
      <c r="CJ2639">
        <v>17.5</v>
      </c>
      <c r="CM2639">
        <v>0.08</v>
      </c>
      <c r="CN2639">
        <v>2.7</v>
      </c>
      <c r="CO2639">
        <v>5.0000000000000001E-3</v>
      </c>
      <c r="CP2639">
        <v>0.22</v>
      </c>
      <c r="CR2639">
        <v>0.5</v>
      </c>
      <c r="CS2639">
        <v>48</v>
      </c>
      <c r="CT2639">
        <v>0.05</v>
      </c>
      <c r="CX2639">
        <v>173.8</v>
      </c>
    </row>
    <row r="2640" spans="1:102">
      <c r="A2640" t="s">
        <v>2929</v>
      </c>
      <c r="B2640">
        <v>1301306</v>
      </c>
      <c r="C2640" t="s">
        <v>104</v>
      </c>
      <c r="D2640" t="s">
        <v>105</v>
      </c>
      <c r="E2640">
        <v>513153</v>
      </c>
      <c r="F2640">
        <v>7185867</v>
      </c>
      <c r="G2640">
        <v>790</v>
      </c>
      <c r="H2640" s="1">
        <v>41131</v>
      </c>
      <c r="I2640" t="s">
        <v>237</v>
      </c>
      <c r="J2640" t="s">
        <v>107</v>
      </c>
      <c r="K2640" t="s">
        <v>108</v>
      </c>
      <c r="L2640" t="s">
        <v>109</v>
      </c>
      <c r="M2640" t="s">
        <v>110</v>
      </c>
      <c r="N2640" t="s">
        <v>111</v>
      </c>
      <c r="O2640" t="s">
        <v>2929</v>
      </c>
      <c r="P2640" t="s">
        <v>112</v>
      </c>
      <c r="Q2640" t="s">
        <v>243</v>
      </c>
      <c r="R2640" t="s">
        <v>244</v>
      </c>
      <c r="T2640" s="1">
        <v>41099</v>
      </c>
      <c r="V2640">
        <v>332</v>
      </c>
      <c r="X2640">
        <v>1.38</v>
      </c>
      <c r="Z2640">
        <v>15.2</v>
      </c>
      <c r="AA2640">
        <v>0.7</v>
      </c>
      <c r="AC2640">
        <v>2</v>
      </c>
      <c r="AD2640">
        <v>652.29999999999995</v>
      </c>
      <c r="AG2640">
        <v>0.2</v>
      </c>
      <c r="AH2640">
        <v>0.05</v>
      </c>
      <c r="AJ2640">
        <v>0.31</v>
      </c>
      <c r="AM2640">
        <v>6.2</v>
      </c>
      <c r="AO2640">
        <v>28.4</v>
      </c>
      <c r="AR2640">
        <v>32.729999999999997</v>
      </c>
      <c r="AV2640">
        <v>2.9</v>
      </c>
      <c r="AW2640">
        <v>4.9000000000000004</v>
      </c>
      <c r="BA2640">
        <v>27</v>
      </c>
      <c r="BE2640">
        <v>0.13</v>
      </c>
      <c r="BF2640">
        <v>3.2</v>
      </c>
      <c r="BI2640">
        <v>0.18</v>
      </c>
      <c r="BK2640">
        <v>117</v>
      </c>
      <c r="BL2640">
        <v>4.0599999999999996</v>
      </c>
      <c r="BM2640">
        <v>8.9999999999999993E-3</v>
      </c>
      <c r="BQ2640">
        <v>36.9</v>
      </c>
      <c r="BR2640">
        <v>4.7E-2</v>
      </c>
      <c r="BU2640">
        <v>15.77</v>
      </c>
      <c r="CB2640">
        <v>7.0000000000000007E-2</v>
      </c>
      <c r="CD2640">
        <v>1.84</v>
      </c>
      <c r="CE2640">
        <v>2.7</v>
      </c>
      <c r="CF2640">
        <v>1.6</v>
      </c>
      <c r="CJ2640">
        <v>18.5</v>
      </c>
      <c r="CM2640">
        <v>7.0000000000000007E-2</v>
      </c>
      <c r="CN2640">
        <v>1.5</v>
      </c>
      <c r="CO2640">
        <v>2E-3</v>
      </c>
      <c r="CP2640">
        <v>0.34</v>
      </c>
      <c r="CR2640">
        <v>0.3</v>
      </c>
      <c r="CS2640">
        <v>61</v>
      </c>
      <c r="CT2640">
        <v>0.05</v>
      </c>
      <c r="CX2640">
        <v>110.8</v>
      </c>
    </row>
    <row r="2641" spans="1:102">
      <c r="A2641" t="s">
        <v>2930</v>
      </c>
      <c r="B2641">
        <v>1301320</v>
      </c>
      <c r="C2641" t="s">
        <v>104</v>
      </c>
      <c r="D2641" t="s">
        <v>105</v>
      </c>
      <c r="E2641">
        <v>514434</v>
      </c>
      <c r="F2641">
        <v>7183756</v>
      </c>
      <c r="G2641">
        <v>883</v>
      </c>
      <c r="H2641" s="1">
        <v>41131</v>
      </c>
      <c r="I2641" t="s">
        <v>237</v>
      </c>
      <c r="J2641" t="s">
        <v>107</v>
      </c>
      <c r="K2641" t="s">
        <v>108</v>
      </c>
      <c r="L2641" t="s">
        <v>109</v>
      </c>
      <c r="M2641" t="s">
        <v>110</v>
      </c>
      <c r="N2641" t="s">
        <v>111</v>
      </c>
      <c r="O2641" t="s">
        <v>2930</v>
      </c>
      <c r="P2641" t="s">
        <v>112</v>
      </c>
      <c r="Q2641" t="s">
        <v>243</v>
      </c>
      <c r="R2641" t="s">
        <v>244</v>
      </c>
      <c r="T2641" s="1">
        <v>41100</v>
      </c>
      <c r="V2641">
        <v>72</v>
      </c>
      <c r="X2641">
        <v>1.35</v>
      </c>
      <c r="Z2641">
        <v>15.4</v>
      </c>
      <c r="AA2641">
        <v>0.7</v>
      </c>
      <c r="AC2641">
        <v>2</v>
      </c>
      <c r="AD2641">
        <v>248.9</v>
      </c>
      <c r="AG2641">
        <v>0.18</v>
      </c>
      <c r="AH2641">
        <v>0.05</v>
      </c>
      <c r="AJ2641">
        <v>0.33</v>
      </c>
      <c r="AM2641">
        <v>4.2</v>
      </c>
      <c r="AO2641">
        <v>30.8</v>
      </c>
      <c r="AR2641">
        <v>35.44</v>
      </c>
      <c r="AV2641">
        <v>3.23</v>
      </c>
      <c r="AW2641">
        <v>4.5</v>
      </c>
      <c r="BA2641">
        <v>26</v>
      </c>
      <c r="BE2641">
        <v>7.0000000000000007E-2</v>
      </c>
      <c r="BF2641">
        <v>4.5</v>
      </c>
      <c r="BI2641">
        <v>0.21</v>
      </c>
      <c r="BK2641">
        <v>79</v>
      </c>
      <c r="BL2641">
        <v>4.67</v>
      </c>
      <c r="BM2641">
        <v>6.0000000000000001E-3</v>
      </c>
      <c r="BQ2641">
        <v>25.8</v>
      </c>
      <c r="BR2641">
        <v>3.5000000000000003E-2</v>
      </c>
      <c r="BU2641">
        <v>66</v>
      </c>
      <c r="CB2641">
        <v>7.0000000000000007E-2</v>
      </c>
      <c r="CD2641">
        <v>1.06</v>
      </c>
      <c r="CE2641">
        <v>2.8</v>
      </c>
      <c r="CF2641">
        <v>0.6</v>
      </c>
      <c r="CJ2641">
        <v>13</v>
      </c>
      <c r="CM2641">
        <v>0.05</v>
      </c>
      <c r="CN2641">
        <v>2.6</v>
      </c>
      <c r="CO2641">
        <v>7.0000000000000001E-3</v>
      </c>
      <c r="CP2641">
        <v>0.27</v>
      </c>
      <c r="CR2641">
        <v>0.6</v>
      </c>
      <c r="CS2641">
        <v>50</v>
      </c>
      <c r="CT2641">
        <v>0.05</v>
      </c>
      <c r="CX2641">
        <v>59.7</v>
      </c>
    </row>
    <row r="2642" spans="1:102">
      <c r="A2642" t="s">
        <v>2931</v>
      </c>
      <c r="B2642">
        <v>1301321</v>
      </c>
      <c r="C2642" t="s">
        <v>104</v>
      </c>
      <c r="D2642" t="s">
        <v>105</v>
      </c>
      <c r="E2642">
        <v>513549</v>
      </c>
      <c r="F2642">
        <v>7183380</v>
      </c>
      <c r="G2642">
        <v>890</v>
      </c>
      <c r="H2642" s="1">
        <v>41131</v>
      </c>
      <c r="I2642" t="s">
        <v>237</v>
      </c>
      <c r="J2642" t="s">
        <v>107</v>
      </c>
      <c r="K2642" t="s">
        <v>108</v>
      </c>
      <c r="L2642" t="s">
        <v>109</v>
      </c>
      <c r="M2642" t="s">
        <v>110</v>
      </c>
      <c r="N2642" t="s">
        <v>111</v>
      </c>
      <c r="O2642" t="s">
        <v>2931</v>
      </c>
      <c r="P2642" t="s">
        <v>112</v>
      </c>
      <c r="Q2642" t="s">
        <v>243</v>
      </c>
      <c r="R2642" t="s">
        <v>244</v>
      </c>
      <c r="T2642" s="1">
        <v>41100</v>
      </c>
      <c r="V2642">
        <v>107</v>
      </c>
      <c r="X2642">
        <v>1.69</v>
      </c>
      <c r="Z2642">
        <v>9.1999999999999993</v>
      </c>
      <c r="AA2642">
        <v>1.4</v>
      </c>
      <c r="AC2642">
        <v>3</v>
      </c>
      <c r="AD2642">
        <v>233.1</v>
      </c>
      <c r="AG2642">
        <v>0.19</v>
      </c>
      <c r="AH2642">
        <v>0.12</v>
      </c>
      <c r="AJ2642">
        <v>0.27</v>
      </c>
      <c r="AM2642">
        <v>10.7</v>
      </c>
      <c r="AO2642">
        <v>33.1</v>
      </c>
      <c r="AR2642">
        <v>27.62</v>
      </c>
      <c r="AV2642">
        <v>3.04</v>
      </c>
      <c r="AW2642">
        <v>5.9</v>
      </c>
      <c r="BA2642">
        <v>23</v>
      </c>
      <c r="BE2642">
        <v>0.08</v>
      </c>
      <c r="BF2642">
        <v>7.8</v>
      </c>
      <c r="BI2642">
        <v>0.47</v>
      </c>
      <c r="BK2642">
        <v>326</v>
      </c>
      <c r="BL2642">
        <v>2</v>
      </c>
      <c r="BM2642">
        <v>7.0000000000000001E-3</v>
      </c>
      <c r="BQ2642">
        <v>32.200000000000003</v>
      </c>
      <c r="BR2642">
        <v>4.3999999999999997E-2</v>
      </c>
      <c r="BU2642">
        <v>12.97</v>
      </c>
      <c r="CB2642">
        <v>0.02</v>
      </c>
      <c r="CD2642">
        <v>0.78</v>
      </c>
      <c r="CE2642">
        <v>3.4</v>
      </c>
      <c r="CF2642">
        <v>0.5</v>
      </c>
      <c r="CJ2642">
        <v>10.8</v>
      </c>
      <c r="CM2642">
        <v>0.03</v>
      </c>
      <c r="CN2642">
        <v>1.8</v>
      </c>
      <c r="CO2642">
        <v>1.2999999999999999E-2</v>
      </c>
      <c r="CP2642">
        <v>0.17</v>
      </c>
      <c r="CR2642">
        <v>0.5</v>
      </c>
      <c r="CS2642">
        <v>66</v>
      </c>
      <c r="CT2642">
        <v>0.05</v>
      </c>
      <c r="CX2642">
        <v>83.5</v>
      </c>
    </row>
    <row r="2643" spans="1:102">
      <c r="A2643" t="s">
        <v>2932</v>
      </c>
      <c r="B2643">
        <v>1301325</v>
      </c>
      <c r="C2643" t="s">
        <v>104</v>
      </c>
      <c r="D2643" t="s">
        <v>105</v>
      </c>
      <c r="E2643">
        <v>513576</v>
      </c>
      <c r="F2643">
        <v>7183734</v>
      </c>
      <c r="G2643">
        <v>824</v>
      </c>
      <c r="H2643" s="1">
        <v>41131</v>
      </c>
      <c r="I2643" t="s">
        <v>237</v>
      </c>
      <c r="J2643" t="s">
        <v>107</v>
      </c>
      <c r="K2643" t="s">
        <v>108</v>
      </c>
      <c r="L2643" t="s">
        <v>109</v>
      </c>
      <c r="M2643" t="s">
        <v>110</v>
      </c>
      <c r="N2643" t="s">
        <v>111</v>
      </c>
      <c r="O2643" t="s">
        <v>2932</v>
      </c>
      <c r="P2643" t="s">
        <v>112</v>
      </c>
      <c r="Q2643" t="s">
        <v>243</v>
      </c>
      <c r="R2643" t="s">
        <v>244</v>
      </c>
      <c r="T2643" s="1">
        <v>41100</v>
      </c>
      <c r="V2643">
        <v>80</v>
      </c>
      <c r="X2643">
        <v>1.87</v>
      </c>
      <c r="Z2643">
        <v>7.9</v>
      </c>
      <c r="AA2643">
        <v>2.8</v>
      </c>
      <c r="AC2643">
        <v>2</v>
      </c>
      <c r="AD2643">
        <v>244</v>
      </c>
      <c r="AG2643">
        <v>0.18</v>
      </c>
      <c r="AH2643">
        <v>0.05</v>
      </c>
      <c r="AJ2643">
        <v>0.28000000000000003</v>
      </c>
      <c r="AM2643">
        <v>8.5</v>
      </c>
      <c r="AO2643">
        <v>30.8</v>
      </c>
      <c r="AR2643">
        <v>29.62</v>
      </c>
      <c r="AV2643">
        <v>3.06</v>
      </c>
      <c r="AW2643">
        <v>6.7</v>
      </c>
      <c r="BA2643">
        <v>16</v>
      </c>
      <c r="BE2643">
        <v>0.09</v>
      </c>
      <c r="BF2643">
        <v>6.2</v>
      </c>
      <c r="BI2643">
        <v>0.4</v>
      </c>
      <c r="BK2643">
        <v>155</v>
      </c>
      <c r="BL2643">
        <v>1.96</v>
      </c>
      <c r="BM2643">
        <v>6.0000000000000001E-3</v>
      </c>
      <c r="BQ2643">
        <v>33.200000000000003</v>
      </c>
      <c r="BR2643">
        <v>2.5999999999999999E-2</v>
      </c>
      <c r="BU2643">
        <v>11.88</v>
      </c>
      <c r="CB2643">
        <v>0.01</v>
      </c>
      <c r="CD2643">
        <v>0.97</v>
      </c>
      <c r="CE2643">
        <v>3.2</v>
      </c>
      <c r="CF2643">
        <v>0.4</v>
      </c>
      <c r="CJ2643">
        <v>6.5</v>
      </c>
      <c r="CM2643">
        <v>7.0000000000000007E-2</v>
      </c>
      <c r="CN2643">
        <v>2</v>
      </c>
      <c r="CO2643">
        <v>6.0000000000000001E-3</v>
      </c>
      <c r="CP2643">
        <v>0.17</v>
      </c>
      <c r="CR2643">
        <v>0.3</v>
      </c>
      <c r="CS2643">
        <v>67</v>
      </c>
      <c r="CT2643">
        <v>0.05</v>
      </c>
      <c r="CX2643">
        <v>102.2</v>
      </c>
    </row>
    <row r="2644" spans="1:102">
      <c r="A2644" t="s">
        <v>2933</v>
      </c>
      <c r="B2644">
        <v>1301333</v>
      </c>
      <c r="C2644" t="s">
        <v>104</v>
      </c>
      <c r="D2644" t="s">
        <v>105</v>
      </c>
      <c r="E2644">
        <v>513201</v>
      </c>
      <c r="F2644">
        <v>7184413</v>
      </c>
      <c r="G2644">
        <v>589</v>
      </c>
      <c r="H2644" s="1">
        <v>41131</v>
      </c>
      <c r="I2644" t="s">
        <v>237</v>
      </c>
      <c r="J2644" t="s">
        <v>107</v>
      </c>
      <c r="K2644" t="s">
        <v>108</v>
      </c>
      <c r="L2644" t="s">
        <v>109</v>
      </c>
      <c r="M2644" t="s">
        <v>110</v>
      </c>
      <c r="N2644" t="s">
        <v>111</v>
      </c>
      <c r="O2644" t="s">
        <v>2933</v>
      </c>
      <c r="P2644" t="s">
        <v>112</v>
      </c>
      <c r="Q2644" t="s">
        <v>243</v>
      </c>
      <c r="R2644" t="s">
        <v>244</v>
      </c>
      <c r="T2644" s="1">
        <v>41100</v>
      </c>
      <c r="V2644">
        <v>61</v>
      </c>
      <c r="X2644">
        <v>2.04</v>
      </c>
      <c r="Z2644">
        <v>11.1</v>
      </c>
      <c r="AA2644">
        <v>5.0999999999999996</v>
      </c>
      <c r="AC2644">
        <v>0.5</v>
      </c>
      <c r="AD2644">
        <v>279.39999999999998</v>
      </c>
      <c r="AG2644">
        <v>0.25</v>
      </c>
      <c r="AH2644">
        <v>7.0000000000000007E-2</v>
      </c>
      <c r="AJ2644">
        <v>0.78</v>
      </c>
      <c r="AM2644">
        <v>6.5</v>
      </c>
      <c r="AO2644">
        <v>29.6</v>
      </c>
      <c r="AR2644">
        <v>20.03</v>
      </c>
      <c r="AV2644">
        <v>3.16</v>
      </c>
      <c r="AW2644">
        <v>6.8</v>
      </c>
      <c r="BA2644">
        <v>13</v>
      </c>
      <c r="BE2644">
        <v>0.05</v>
      </c>
      <c r="BF2644">
        <v>8.8000000000000007</v>
      </c>
      <c r="BI2644">
        <v>0.28999999999999998</v>
      </c>
      <c r="BK2644">
        <v>174</v>
      </c>
      <c r="BL2644">
        <v>3.78</v>
      </c>
      <c r="BM2644">
        <v>3.0000000000000001E-3</v>
      </c>
      <c r="BQ2644">
        <v>26</v>
      </c>
      <c r="BR2644">
        <v>3.5999999999999997E-2</v>
      </c>
      <c r="BU2644">
        <v>40.520000000000003</v>
      </c>
      <c r="CB2644">
        <v>0.02</v>
      </c>
      <c r="CD2644">
        <v>1.01</v>
      </c>
      <c r="CE2644">
        <v>2.7</v>
      </c>
      <c r="CF2644">
        <v>0.2</v>
      </c>
      <c r="CJ2644">
        <v>10.8</v>
      </c>
      <c r="CM2644">
        <v>7.0000000000000007E-2</v>
      </c>
      <c r="CN2644">
        <v>2.7</v>
      </c>
      <c r="CO2644">
        <v>1.0999999999999999E-2</v>
      </c>
      <c r="CP2644">
        <v>0.32</v>
      </c>
      <c r="CR2644">
        <v>0.4</v>
      </c>
      <c r="CS2644">
        <v>80</v>
      </c>
      <c r="CT2644">
        <v>0.1</v>
      </c>
      <c r="CX2644">
        <v>179</v>
      </c>
    </row>
    <row r="2645" spans="1:102">
      <c r="A2645" t="s">
        <v>2934</v>
      </c>
      <c r="B2645">
        <v>1301345</v>
      </c>
      <c r="C2645" t="s">
        <v>104</v>
      </c>
      <c r="D2645" t="s">
        <v>105</v>
      </c>
      <c r="E2645">
        <v>518063</v>
      </c>
      <c r="F2645">
        <v>7184022</v>
      </c>
      <c r="G2645">
        <v>1090</v>
      </c>
      <c r="H2645" s="1">
        <v>41133</v>
      </c>
      <c r="I2645" t="s">
        <v>395</v>
      </c>
      <c r="J2645" t="s">
        <v>107</v>
      </c>
      <c r="K2645" t="s">
        <v>108</v>
      </c>
      <c r="L2645" t="s">
        <v>109</v>
      </c>
      <c r="M2645" t="s">
        <v>120</v>
      </c>
      <c r="N2645" t="s">
        <v>111</v>
      </c>
      <c r="O2645" t="s">
        <v>2934</v>
      </c>
      <c r="P2645" t="s">
        <v>112</v>
      </c>
      <c r="Q2645" t="s">
        <v>243</v>
      </c>
      <c r="R2645" t="s">
        <v>244</v>
      </c>
      <c r="T2645" s="1">
        <v>41103</v>
      </c>
      <c r="V2645">
        <v>202</v>
      </c>
      <c r="X2645">
        <v>1.52</v>
      </c>
      <c r="Z2645">
        <v>8.9</v>
      </c>
      <c r="AA2645">
        <v>2.2000000000000002</v>
      </c>
      <c r="AC2645">
        <v>3</v>
      </c>
      <c r="AD2645">
        <v>383.1</v>
      </c>
      <c r="AG2645">
        <v>0.15</v>
      </c>
      <c r="AH2645">
        <v>0.16</v>
      </c>
      <c r="AJ2645">
        <v>0.43</v>
      </c>
      <c r="AM2645">
        <v>11.5</v>
      </c>
      <c r="AO2645">
        <v>30.3</v>
      </c>
      <c r="AR2645">
        <v>29.51</v>
      </c>
      <c r="AV2645">
        <v>2.57</v>
      </c>
      <c r="AW2645">
        <v>4.5</v>
      </c>
      <c r="BA2645">
        <v>74</v>
      </c>
      <c r="BE2645">
        <v>0.08</v>
      </c>
      <c r="BF2645">
        <v>7.9</v>
      </c>
      <c r="BI2645">
        <v>0.4</v>
      </c>
      <c r="BK2645">
        <v>219</v>
      </c>
      <c r="BL2645">
        <v>2.56</v>
      </c>
      <c r="BM2645">
        <v>4.0000000000000001E-3</v>
      </c>
      <c r="BQ2645">
        <v>45.4</v>
      </c>
      <c r="BR2645">
        <v>5.6000000000000001E-2</v>
      </c>
      <c r="BU2645">
        <v>12.66</v>
      </c>
      <c r="CB2645">
        <v>0.02</v>
      </c>
      <c r="CD2645">
        <v>0.94</v>
      </c>
      <c r="CE2645">
        <v>3.5</v>
      </c>
      <c r="CF2645">
        <v>0.8</v>
      </c>
      <c r="CJ2645">
        <v>24.3</v>
      </c>
      <c r="CM2645">
        <v>0.05</v>
      </c>
      <c r="CN2645">
        <v>2.4</v>
      </c>
      <c r="CO2645">
        <v>8.0000000000000002E-3</v>
      </c>
      <c r="CP2645">
        <v>0.27</v>
      </c>
      <c r="CR2645">
        <v>0.8</v>
      </c>
      <c r="CS2645">
        <v>48</v>
      </c>
      <c r="CT2645">
        <v>0.05</v>
      </c>
      <c r="CX2645">
        <v>101.4</v>
      </c>
    </row>
    <row r="2646" spans="1:102">
      <c r="A2646" t="s">
        <v>2935</v>
      </c>
      <c r="B2646">
        <v>1301349</v>
      </c>
      <c r="C2646" t="s">
        <v>104</v>
      </c>
      <c r="D2646" t="s">
        <v>105</v>
      </c>
      <c r="E2646">
        <v>518433</v>
      </c>
      <c r="F2646">
        <v>7183908</v>
      </c>
      <c r="G2646">
        <v>1203</v>
      </c>
      <c r="H2646" s="1">
        <v>41133</v>
      </c>
      <c r="I2646" t="s">
        <v>395</v>
      </c>
      <c r="J2646" t="s">
        <v>107</v>
      </c>
      <c r="K2646" t="s">
        <v>108</v>
      </c>
      <c r="L2646" t="s">
        <v>109</v>
      </c>
      <c r="M2646" t="s">
        <v>120</v>
      </c>
      <c r="N2646" t="s">
        <v>111</v>
      </c>
      <c r="O2646" t="s">
        <v>2935</v>
      </c>
      <c r="P2646" t="s">
        <v>112</v>
      </c>
      <c r="Q2646" t="s">
        <v>243</v>
      </c>
      <c r="R2646" t="s">
        <v>244</v>
      </c>
      <c r="T2646" s="1">
        <v>41103</v>
      </c>
      <c r="V2646">
        <v>332</v>
      </c>
      <c r="X2646">
        <v>1.92</v>
      </c>
      <c r="Z2646">
        <v>17.100000000000001</v>
      </c>
      <c r="AA2646">
        <v>4.3</v>
      </c>
      <c r="AC2646">
        <v>2</v>
      </c>
      <c r="AD2646">
        <v>530</v>
      </c>
      <c r="AG2646">
        <v>0.31</v>
      </c>
      <c r="AH2646">
        <v>0.08</v>
      </c>
      <c r="AJ2646">
        <v>0.49</v>
      </c>
      <c r="AM2646">
        <v>21</v>
      </c>
      <c r="AO2646">
        <v>41</v>
      </c>
      <c r="AR2646">
        <v>84.14</v>
      </c>
      <c r="AV2646">
        <v>4.54</v>
      </c>
      <c r="AW2646">
        <v>5.5</v>
      </c>
      <c r="BA2646">
        <v>217</v>
      </c>
      <c r="BE2646">
        <v>0.13</v>
      </c>
      <c r="BF2646">
        <v>2.2000000000000002</v>
      </c>
      <c r="BI2646">
        <v>0.63</v>
      </c>
      <c r="BK2646">
        <v>211</v>
      </c>
      <c r="BL2646">
        <v>2.72</v>
      </c>
      <c r="BM2646">
        <v>4.0000000000000001E-3</v>
      </c>
      <c r="BQ2646">
        <v>96.5</v>
      </c>
      <c r="BR2646">
        <v>5.8999999999999997E-2</v>
      </c>
      <c r="BU2646">
        <v>21.4</v>
      </c>
      <c r="CB2646">
        <v>0.06</v>
      </c>
      <c r="CD2646">
        <v>2.21</v>
      </c>
      <c r="CE2646">
        <v>7.1</v>
      </c>
      <c r="CF2646">
        <v>1</v>
      </c>
      <c r="CJ2646">
        <v>31.4</v>
      </c>
      <c r="CM2646">
        <v>0.1</v>
      </c>
      <c r="CN2646">
        <v>2.7</v>
      </c>
      <c r="CO2646">
        <v>5.0000000000000001E-4</v>
      </c>
      <c r="CP2646">
        <v>0.79</v>
      </c>
      <c r="CR2646">
        <v>0.8</v>
      </c>
      <c r="CS2646">
        <v>44</v>
      </c>
      <c r="CT2646">
        <v>0.05</v>
      </c>
      <c r="CX2646">
        <v>180.4</v>
      </c>
    </row>
    <row r="2647" spans="1:102">
      <c r="A2647" t="s">
        <v>2936</v>
      </c>
      <c r="B2647">
        <v>1301350</v>
      </c>
      <c r="C2647" t="s">
        <v>104</v>
      </c>
      <c r="D2647" t="s">
        <v>105</v>
      </c>
      <c r="E2647">
        <v>518340</v>
      </c>
      <c r="F2647">
        <v>7183868</v>
      </c>
      <c r="G2647">
        <v>1196</v>
      </c>
      <c r="H2647" s="1">
        <v>41133</v>
      </c>
      <c r="I2647" t="s">
        <v>395</v>
      </c>
      <c r="J2647" t="s">
        <v>107</v>
      </c>
      <c r="K2647" t="s">
        <v>108</v>
      </c>
      <c r="L2647" t="s">
        <v>109</v>
      </c>
      <c r="M2647" t="s">
        <v>120</v>
      </c>
      <c r="N2647" t="s">
        <v>111</v>
      </c>
      <c r="O2647" t="s">
        <v>2936</v>
      </c>
      <c r="P2647" t="s">
        <v>112</v>
      </c>
      <c r="Q2647" t="s">
        <v>243</v>
      </c>
      <c r="R2647" t="s">
        <v>244</v>
      </c>
      <c r="T2647" s="1">
        <v>41103</v>
      </c>
      <c r="V2647">
        <v>212</v>
      </c>
      <c r="X2647">
        <v>1.27</v>
      </c>
      <c r="Z2647">
        <v>8.8000000000000007</v>
      </c>
      <c r="AA2647">
        <v>0.9</v>
      </c>
      <c r="AC2647">
        <v>2</v>
      </c>
      <c r="AD2647">
        <v>298.8</v>
      </c>
      <c r="AG2647">
        <v>0.27</v>
      </c>
      <c r="AH2647">
        <v>0.14000000000000001</v>
      </c>
      <c r="AJ2647">
        <v>0.23</v>
      </c>
      <c r="AM2647">
        <v>7.5</v>
      </c>
      <c r="AO2647">
        <v>28.5</v>
      </c>
      <c r="AR2647">
        <v>32.630000000000003</v>
      </c>
      <c r="AV2647">
        <v>2.83</v>
      </c>
      <c r="AW2647">
        <v>6.2</v>
      </c>
      <c r="BA2647">
        <v>58</v>
      </c>
      <c r="BE2647">
        <v>7.0000000000000007E-2</v>
      </c>
      <c r="BF2647">
        <v>4.2</v>
      </c>
      <c r="BI2647">
        <v>0.25</v>
      </c>
      <c r="BK2647">
        <v>187</v>
      </c>
      <c r="BL2647">
        <v>2.38</v>
      </c>
      <c r="BM2647">
        <v>2E-3</v>
      </c>
      <c r="BQ2647">
        <v>26.1</v>
      </c>
      <c r="BR2647">
        <v>0.06</v>
      </c>
      <c r="BU2647">
        <v>15.4</v>
      </c>
      <c r="CB2647">
        <v>0.05</v>
      </c>
      <c r="CD2647">
        <v>0.99</v>
      </c>
      <c r="CE2647">
        <v>2</v>
      </c>
      <c r="CF2647">
        <v>0.4</v>
      </c>
      <c r="CJ2647">
        <v>12.8</v>
      </c>
      <c r="CM2647">
        <v>7.0000000000000007E-2</v>
      </c>
      <c r="CN2647">
        <v>0.4</v>
      </c>
      <c r="CO2647">
        <v>4.0000000000000001E-3</v>
      </c>
      <c r="CP2647">
        <v>0.17</v>
      </c>
      <c r="CR2647">
        <v>0.4</v>
      </c>
      <c r="CS2647">
        <v>63</v>
      </c>
      <c r="CT2647">
        <v>0.05</v>
      </c>
      <c r="CX2647">
        <v>57.2</v>
      </c>
    </row>
    <row r="2648" spans="1:102">
      <c r="A2648" t="s">
        <v>2937</v>
      </c>
      <c r="B2648">
        <v>1301365</v>
      </c>
      <c r="C2648" t="s">
        <v>104</v>
      </c>
      <c r="D2648" t="s">
        <v>105</v>
      </c>
      <c r="E2648">
        <v>519464</v>
      </c>
      <c r="F2648">
        <v>7187247</v>
      </c>
      <c r="G2648">
        <v>715</v>
      </c>
      <c r="H2648" s="1">
        <v>41133</v>
      </c>
      <c r="I2648" t="s">
        <v>395</v>
      </c>
      <c r="J2648" t="s">
        <v>107</v>
      </c>
      <c r="K2648" t="s">
        <v>108</v>
      </c>
      <c r="L2648" t="s">
        <v>109</v>
      </c>
      <c r="M2648" t="s">
        <v>120</v>
      </c>
      <c r="N2648" t="s">
        <v>111</v>
      </c>
      <c r="O2648" t="s">
        <v>2937</v>
      </c>
      <c r="P2648" t="s">
        <v>112</v>
      </c>
      <c r="Q2648" t="s">
        <v>113</v>
      </c>
      <c r="R2648" t="s">
        <v>114</v>
      </c>
      <c r="T2648" s="1">
        <v>41103</v>
      </c>
      <c r="V2648">
        <v>914</v>
      </c>
      <c r="X2648">
        <v>2.95</v>
      </c>
      <c r="Z2648">
        <v>16.7</v>
      </c>
      <c r="AA2648">
        <v>4.8</v>
      </c>
      <c r="AC2648">
        <v>3</v>
      </c>
      <c r="AD2648">
        <v>821.4</v>
      </c>
      <c r="AG2648">
        <v>0.24</v>
      </c>
      <c r="AH2648">
        <v>7.0000000000000007E-2</v>
      </c>
      <c r="AJ2648">
        <v>0.26</v>
      </c>
      <c r="AM2648">
        <v>13.4</v>
      </c>
      <c r="AO2648">
        <v>50.7</v>
      </c>
      <c r="AR2648">
        <v>39.020000000000003</v>
      </c>
      <c r="AV2648">
        <v>3.63</v>
      </c>
      <c r="AW2648">
        <v>6.4</v>
      </c>
      <c r="BA2648">
        <v>80</v>
      </c>
      <c r="BE2648">
        <v>0.08</v>
      </c>
      <c r="BF2648">
        <v>8.6</v>
      </c>
      <c r="BI2648">
        <v>0.3</v>
      </c>
      <c r="BK2648">
        <v>284</v>
      </c>
      <c r="BL2648">
        <v>5.69</v>
      </c>
      <c r="BM2648">
        <v>3.0000000000000001E-3</v>
      </c>
      <c r="BQ2648">
        <v>37.299999999999997</v>
      </c>
      <c r="BR2648">
        <v>3.4000000000000002E-2</v>
      </c>
      <c r="BU2648">
        <v>15.99</v>
      </c>
      <c r="CB2648">
        <v>0.05</v>
      </c>
      <c r="CD2648">
        <v>1.48</v>
      </c>
      <c r="CE2648">
        <v>5.7</v>
      </c>
      <c r="CF2648">
        <v>1.5</v>
      </c>
      <c r="CJ2648">
        <v>17.2</v>
      </c>
      <c r="CM2648">
        <v>0.08</v>
      </c>
      <c r="CN2648">
        <v>3.9</v>
      </c>
      <c r="CO2648">
        <v>1.4999999999999999E-2</v>
      </c>
      <c r="CP2648">
        <v>0.34</v>
      </c>
      <c r="CR2648">
        <v>1.5</v>
      </c>
      <c r="CS2648">
        <v>112</v>
      </c>
      <c r="CT2648">
        <v>0.1</v>
      </c>
      <c r="CX2648">
        <v>71.3</v>
      </c>
    </row>
    <row r="2649" spans="1:102">
      <c r="A2649" t="s">
        <v>2938</v>
      </c>
      <c r="B2649">
        <v>1301366</v>
      </c>
      <c r="C2649" t="s">
        <v>104</v>
      </c>
      <c r="D2649" t="s">
        <v>105</v>
      </c>
      <c r="E2649">
        <v>519531</v>
      </c>
      <c r="F2649">
        <v>7187154</v>
      </c>
      <c r="G2649">
        <v>724</v>
      </c>
      <c r="H2649" s="1">
        <v>41133</v>
      </c>
      <c r="I2649" t="s">
        <v>395</v>
      </c>
      <c r="J2649" t="s">
        <v>107</v>
      </c>
      <c r="K2649" t="s">
        <v>108</v>
      </c>
      <c r="L2649" t="s">
        <v>109</v>
      </c>
      <c r="M2649" t="s">
        <v>120</v>
      </c>
      <c r="N2649" t="s">
        <v>111</v>
      </c>
      <c r="O2649" t="s">
        <v>2938</v>
      </c>
      <c r="P2649" t="s">
        <v>112</v>
      </c>
      <c r="Q2649" t="s">
        <v>113</v>
      </c>
      <c r="R2649" t="s">
        <v>114</v>
      </c>
      <c r="T2649" s="1">
        <v>41103</v>
      </c>
      <c r="V2649">
        <v>4398</v>
      </c>
      <c r="X2649">
        <v>0.95</v>
      </c>
      <c r="Z2649">
        <v>92.8</v>
      </c>
      <c r="AA2649">
        <v>15.4</v>
      </c>
      <c r="AC2649">
        <v>5</v>
      </c>
      <c r="AD2649">
        <v>795.1</v>
      </c>
      <c r="AG2649">
        <v>0.55000000000000004</v>
      </c>
      <c r="AH2649">
        <v>0.01</v>
      </c>
      <c r="AJ2649">
        <v>0.03</v>
      </c>
      <c r="AM2649">
        <v>1.1000000000000001</v>
      </c>
      <c r="AO2649">
        <v>81.5</v>
      </c>
      <c r="AR2649">
        <v>37.369999999999997</v>
      </c>
      <c r="AV2649">
        <v>12.31</v>
      </c>
      <c r="AW2649">
        <v>9.6</v>
      </c>
      <c r="BA2649">
        <v>642</v>
      </c>
      <c r="BE2649">
        <v>0.08</v>
      </c>
      <c r="BF2649">
        <v>2.8</v>
      </c>
      <c r="BI2649">
        <v>0.04</v>
      </c>
      <c r="BK2649">
        <v>35</v>
      </c>
      <c r="BL2649">
        <v>34.93</v>
      </c>
      <c r="BM2649">
        <v>1E-3</v>
      </c>
      <c r="BQ2649">
        <v>10.4</v>
      </c>
      <c r="BR2649">
        <v>6.5000000000000002E-2</v>
      </c>
      <c r="BU2649">
        <v>18.91</v>
      </c>
      <c r="CB2649">
        <v>0.17</v>
      </c>
      <c r="CD2649">
        <v>4.47</v>
      </c>
      <c r="CE2649">
        <v>3.4</v>
      </c>
      <c r="CF2649">
        <v>28.9</v>
      </c>
      <c r="CJ2649">
        <v>9</v>
      </c>
      <c r="CM2649">
        <v>0.48</v>
      </c>
      <c r="CN2649">
        <v>1</v>
      </c>
      <c r="CO2649">
        <v>6.0000000000000001E-3</v>
      </c>
      <c r="CP2649">
        <v>0.55000000000000004</v>
      </c>
      <c r="CR2649">
        <v>1.8</v>
      </c>
      <c r="CS2649">
        <v>244</v>
      </c>
      <c r="CT2649">
        <v>0.2</v>
      </c>
      <c r="CX2649">
        <v>24.8</v>
      </c>
    </row>
    <row r="2650" spans="1:102">
      <c r="A2650" t="s">
        <v>2939</v>
      </c>
      <c r="B2650">
        <v>1301369</v>
      </c>
      <c r="C2650" t="s">
        <v>104</v>
      </c>
      <c r="D2650" t="s">
        <v>105</v>
      </c>
      <c r="E2650">
        <v>519477</v>
      </c>
      <c r="F2650">
        <v>7186809</v>
      </c>
      <c r="G2650">
        <v>758</v>
      </c>
      <c r="H2650" s="1">
        <v>41133</v>
      </c>
      <c r="I2650" t="s">
        <v>395</v>
      </c>
      <c r="J2650" t="s">
        <v>107</v>
      </c>
      <c r="K2650" t="s">
        <v>108</v>
      </c>
      <c r="L2650" t="s">
        <v>109</v>
      </c>
      <c r="M2650" t="s">
        <v>120</v>
      </c>
      <c r="N2650" t="s">
        <v>111</v>
      </c>
      <c r="O2650" t="s">
        <v>2939</v>
      </c>
      <c r="P2650" t="s">
        <v>112</v>
      </c>
      <c r="Q2650" t="s">
        <v>113</v>
      </c>
      <c r="R2650" t="s">
        <v>114</v>
      </c>
      <c r="T2650" s="1">
        <v>41103</v>
      </c>
      <c r="V2650">
        <v>4039</v>
      </c>
      <c r="X2650">
        <v>0.9</v>
      </c>
      <c r="Z2650">
        <v>11.1</v>
      </c>
      <c r="AA2650">
        <v>2.2000000000000002</v>
      </c>
      <c r="AC2650">
        <v>3</v>
      </c>
      <c r="AD2650">
        <v>350.5</v>
      </c>
      <c r="AG2650">
        <v>0.41</v>
      </c>
      <c r="AH2650">
        <v>0.04</v>
      </c>
      <c r="AJ2650">
        <v>0.08</v>
      </c>
      <c r="AM2650">
        <v>2.4</v>
      </c>
      <c r="AO2650">
        <v>25.1</v>
      </c>
      <c r="AR2650">
        <v>22.74</v>
      </c>
      <c r="AV2650">
        <v>2.4900000000000002</v>
      </c>
      <c r="AW2650">
        <v>4.8</v>
      </c>
      <c r="BA2650">
        <v>31</v>
      </c>
      <c r="BE2650">
        <v>0.13</v>
      </c>
      <c r="BF2650">
        <v>3.6</v>
      </c>
      <c r="BI2650">
        <v>0.09</v>
      </c>
      <c r="BK2650">
        <v>72</v>
      </c>
      <c r="BL2650">
        <v>4.3</v>
      </c>
      <c r="BM2650">
        <v>7.0000000000000001E-3</v>
      </c>
      <c r="BQ2650">
        <v>10.9</v>
      </c>
      <c r="BR2650">
        <v>3.7999999999999999E-2</v>
      </c>
      <c r="BU2650">
        <v>25.75</v>
      </c>
      <c r="CB2650">
        <v>0.26</v>
      </c>
      <c r="CD2650">
        <v>0.93</v>
      </c>
      <c r="CE2650">
        <v>1.9</v>
      </c>
      <c r="CF2650">
        <v>4.5</v>
      </c>
      <c r="CJ2650">
        <v>43.8</v>
      </c>
      <c r="CM2650">
        <v>0.1</v>
      </c>
      <c r="CN2650">
        <v>1.1000000000000001</v>
      </c>
      <c r="CO2650">
        <v>1.2E-2</v>
      </c>
      <c r="CP2650">
        <v>0.34</v>
      </c>
      <c r="CR2650">
        <v>0.4</v>
      </c>
      <c r="CS2650">
        <v>79</v>
      </c>
      <c r="CT2650">
        <v>0.05</v>
      </c>
      <c r="CX2650">
        <v>28.4</v>
      </c>
    </row>
    <row r="2651" spans="1:102">
      <c r="A2651" t="s">
        <v>2940</v>
      </c>
      <c r="B2651">
        <v>1301371</v>
      </c>
      <c r="C2651" t="s">
        <v>104</v>
      </c>
      <c r="D2651" t="s">
        <v>105</v>
      </c>
      <c r="E2651">
        <v>519400</v>
      </c>
      <c r="F2651">
        <v>7186599</v>
      </c>
      <c r="G2651">
        <v>779</v>
      </c>
      <c r="H2651" s="1">
        <v>41133</v>
      </c>
      <c r="I2651" t="s">
        <v>395</v>
      </c>
      <c r="J2651" t="s">
        <v>107</v>
      </c>
      <c r="K2651" t="s">
        <v>108</v>
      </c>
      <c r="L2651" t="s">
        <v>109</v>
      </c>
      <c r="M2651" t="s">
        <v>120</v>
      </c>
      <c r="N2651" t="s">
        <v>111</v>
      </c>
      <c r="O2651" t="s">
        <v>2940</v>
      </c>
      <c r="P2651" t="s">
        <v>112</v>
      </c>
      <c r="Q2651" t="s">
        <v>113</v>
      </c>
      <c r="R2651" t="s">
        <v>114</v>
      </c>
      <c r="T2651" s="1">
        <v>41103</v>
      </c>
      <c r="V2651">
        <v>5135</v>
      </c>
      <c r="X2651">
        <v>1.21</v>
      </c>
      <c r="Z2651">
        <v>12.5</v>
      </c>
      <c r="AA2651">
        <v>36.6</v>
      </c>
      <c r="AC2651">
        <v>4</v>
      </c>
      <c r="AD2651">
        <v>214.8</v>
      </c>
      <c r="AG2651">
        <v>0.59</v>
      </c>
      <c r="AH2651">
        <v>0.1</v>
      </c>
      <c r="AJ2651">
        <v>0.16</v>
      </c>
      <c r="AM2651">
        <v>8.3000000000000007</v>
      </c>
      <c r="AO2651">
        <v>43.7</v>
      </c>
      <c r="AR2651">
        <v>118.75</v>
      </c>
      <c r="AV2651">
        <v>7.34</v>
      </c>
      <c r="AW2651">
        <v>3.8</v>
      </c>
      <c r="BA2651">
        <v>272</v>
      </c>
      <c r="BE2651">
        <v>0.23</v>
      </c>
      <c r="BF2651">
        <v>3.6</v>
      </c>
      <c r="BI2651">
        <v>0.1</v>
      </c>
      <c r="BK2651">
        <v>103</v>
      </c>
      <c r="BL2651">
        <v>3.15</v>
      </c>
      <c r="BM2651">
        <v>2.4E-2</v>
      </c>
      <c r="BQ2651">
        <v>58.7</v>
      </c>
      <c r="BR2651">
        <v>0.16200000000000001</v>
      </c>
      <c r="BU2651">
        <v>39.49</v>
      </c>
      <c r="CB2651">
        <v>0.76</v>
      </c>
      <c r="CD2651">
        <v>2.5499999999999998</v>
      </c>
      <c r="CE2651">
        <v>11.9</v>
      </c>
      <c r="CF2651">
        <v>8.8000000000000007</v>
      </c>
      <c r="CJ2651">
        <v>165.3</v>
      </c>
      <c r="CM2651">
        <v>0.7</v>
      </c>
      <c r="CN2651">
        <v>1.3</v>
      </c>
      <c r="CO2651">
        <v>3.0000000000000001E-3</v>
      </c>
      <c r="CP2651">
        <v>0.39</v>
      </c>
      <c r="CR2651">
        <v>1.3</v>
      </c>
      <c r="CS2651">
        <v>161</v>
      </c>
      <c r="CT2651">
        <v>0.1</v>
      </c>
      <c r="CX2651">
        <v>234.8</v>
      </c>
    </row>
    <row r="2652" spans="1:102">
      <c r="A2652" t="s">
        <v>2941</v>
      </c>
      <c r="B2652">
        <v>1301374</v>
      </c>
      <c r="C2652" t="s">
        <v>104</v>
      </c>
      <c r="D2652" t="s">
        <v>105</v>
      </c>
      <c r="E2652">
        <v>519245</v>
      </c>
      <c r="F2652">
        <v>7186279</v>
      </c>
      <c r="G2652">
        <v>800</v>
      </c>
      <c r="H2652" s="1">
        <v>41133</v>
      </c>
      <c r="I2652" t="s">
        <v>395</v>
      </c>
      <c r="J2652" t="s">
        <v>107</v>
      </c>
      <c r="K2652" t="s">
        <v>108</v>
      </c>
      <c r="L2652" t="s">
        <v>109</v>
      </c>
      <c r="M2652" t="s">
        <v>120</v>
      </c>
      <c r="N2652" t="s">
        <v>111</v>
      </c>
      <c r="O2652" t="s">
        <v>2941</v>
      </c>
      <c r="P2652" t="s">
        <v>112</v>
      </c>
      <c r="Q2652" t="s">
        <v>113</v>
      </c>
      <c r="R2652" t="s">
        <v>114</v>
      </c>
      <c r="T2652" s="1">
        <v>41103</v>
      </c>
      <c r="V2652">
        <v>1509</v>
      </c>
      <c r="X2652">
        <v>0.61</v>
      </c>
      <c r="Z2652">
        <v>15.8</v>
      </c>
      <c r="AA2652">
        <v>35.700000000000003</v>
      </c>
      <c r="AC2652">
        <v>4</v>
      </c>
      <c r="AD2652">
        <v>1546.4</v>
      </c>
      <c r="AG2652">
        <v>0.72</v>
      </c>
      <c r="AH2652">
        <v>0.01</v>
      </c>
      <c r="AJ2652">
        <v>0.03</v>
      </c>
      <c r="AM2652">
        <v>1.8</v>
      </c>
      <c r="AO2652">
        <v>18</v>
      </c>
      <c r="AR2652">
        <v>25.09</v>
      </c>
      <c r="AV2652">
        <v>8.35</v>
      </c>
      <c r="AW2652">
        <v>3</v>
      </c>
      <c r="BA2652">
        <v>106</v>
      </c>
      <c r="BE2652">
        <v>0.08</v>
      </c>
      <c r="BF2652">
        <v>1.6</v>
      </c>
      <c r="BI2652">
        <v>0.04</v>
      </c>
      <c r="BK2652">
        <v>16</v>
      </c>
      <c r="BL2652">
        <v>1.78</v>
      </c>
      <c r="BM2652">
        <v>2E-3</v>
      </c>
      <c r="BQ2652">
        <v>9.6999999999999993</v>
      </c>
      <c r="BR2652">
        <v>0.04</v>
      </c>
      <c r="BU2652">
        <v>38.32</v>
      </c>
      <c r="CB2652">
        <v>0.09</v>
      </c>
      <c r="CD2652">
        <v>2.68</v>
      </c>
      <c r="CE2652">
        <v>1.8</v>
      </c>
      <c r="CF2652">
        <v>3</v>
      </c>
      <c r="CJ2652">
        <v>13.5</v>
      </c>
      <c r="CM2652">
        <v>1.98</v>
      </c>
      <c r="CN2652">
        <v>0.6</v>
      </c>
      <c r="CO2652">
        <v>2E-3</v>
      </c>
      <c r="CP2652">
        <v>0.15</v>
      </c>
      <c r="CR2652">
        <v>0.5</v>
      </c>
      <c r="CS2652">
        <v>82</v>
      </c>
      <c r="CT2652">
        <v>0.2</v>
      </c>
      <c r="CX2652">
        <v>26.4</v>
      </c>
    </row>
    <row r="2653" spans="1:102">
      <c r="A2653" t="s">
        <v>2942</v>
      </c>
      <c r="B2653">
        <v>1301375</v>
      </c>
      <c r="C2653" t="s">
        <v>104</v>
      </c>
      <c r="D2653" t="s">
        <v>105</v>
      </c>
      <c r="E2653">
        <v>519205</v>
      </c>
      <c r="F2653">
        <v>7186168</v>
      </c>
      <c r="G2653">
        <v>813</v>
      </c>
      <c r="H2653" s="1">
        <v>41133</v>
      </c>
      <c r="I2653" t="s">
        <v>395</v>
      </c>
      <c r="J2653" t="s">
        <v>107</v>
      </c>
      <c r="K2653" t="s">
        <v>108</v>
      </c>
      <c r="L2653" t="s">
        <v>109</v>
      </c>
      <c r="M2653" t="s">
        <v>120</v>
      </c>
      <c r="N2653" t="s">
        <v>111</v>
      </c>
      <c r="O2653" t="s">
        <v>2942</v>
      </c>
      <c r="P2653" t="s">
        <v>112</v>
      </c>
      <c r="Q2653" t="s">
        <v>113</v>
      </c>
      <c r="R2653" t="s">
        <v>114</v>
      </c>
      <c r="T2653" s="1">
        <v>41103</v>
      </c>
      <c r="V2653">
        <v>218</v>
      </c>
      <c r="X2653">
        <v>2.73</v>
      </c>
      <c r="Z2653">
        <v>15.5</v>
      </c>
      <c r="AA2653">
        <v>2.2999999999999998</v>
      </c>
      <c r="AC2653">
        <v>2</v>
      </c>
      <c r="AD2653">
        <v>372.6</v>
      </c>
      <c r="AG2653">
        <v>0.22</v>
      </c>
      <c r="AH2653">
        <v>0.08</v>
      </c>
      <c r="AJ2653">
        <v>0.12</v>
      </c>
      <c r="AM2653">
        <v>7.1</v>
      </c>
      <c r="AO2653">
        <v>39.9</v>
      </c>
      <c r="AR2653">
        <v>13.57</v>
      </c>
      <c r="AV2653">
        <v>4.3099999999999996</v>
      </c>
      <c r="AW2653">
        <v>6.4</v>
      </c>
      <c r="BA2653">
        <v>46</v>
      </c>
      <c r="BE2653">
        <v>0.06</v>
      </c>
      <c r="BF2653">
        <v>8.1</v>
      </c>
      <c r="BI2653">
        <v>0.31</v>
      </c>
      <c r="BK2653">
        <v>235</v>
      </c>
      <c r="BL2653">
        <v>3.15</v>
      </c>
      <c r="BM2653">
        <v>2E-3</v>
      </c>
      <c r="BQ2653">
        <v>19.7</v>
      </c>
      <c r="BR2653">
        <v>3.4000000000000002E-2</v>
      </c>
      <c r="BU2653">
        <v>20.309999999999999</v>
      </c>
      <c r="CB2653">
        <v>0.02</v>
      </c>
      <c r="CD2653">
        <v>1.26</v>
      </c>
      <c r="CE2653">
        <v>3.6</v>
      </c>
      <c r="CF2653">
        <v>0.9</v>
      </c>
      <c r="CJ2653">
        <v>11.7</v>
      </c>
      <c r="CM2653">
        <v>0.08</v>
      </c>
      <c r="CN2653">
        <v>2.8</v>
      </c>
      <c r="CO2653">
        <v>2.8000000000000001E-2</v>
      </c>
      <c r="CP2653">
        <v>0.21</v>
      </c>
      <c r="CR2653">
        <v>0.5</v>
      </c>
      <c r="CS2653">
        <v>100</v>
      </c>
      <c r="CT2653">
        <v>0.1</v>
      </c>
      <c r="CX2653">
        <v>54</v>
      </c>
    </row>
    <row r="2654" spans="1:102">
      <c r="A2654" t="s">
        <v>2943</v>
      </c>
      <c r="B2654">
        <v>1301388</v>
      </c>
      <c r="C2654" t="s">
        <v>104</v>
      </c>
      <c r="D2654" t="s">
        <v>105</v>
      </c>
      <c r="E2654">
        <v>519109</v>
      </c>
      <c r="F2654">
        <v>7184796</v>
      </c>
      <c r="G2654">
        <v>992</v>
      </c>
      <c r="H2654" s="1">
        <v>41133</v>
      </c>
      <c r="I2654" t="s">
        <v>395</v>
      </c>
      <c r="J2654" t="s">
        <v>107</v>
      </c>
      <c r="K2654" t="s">
        <v>108</v>
      </c>
      <c r="L2654" t="s">
        <v>109</v>
      </c>
      <c r="M2654" t="s">
        <v>120</v>
      </c>
      <c r="N2654" t="s">
        <v>111</v>
      </c>
      <c r="O2654" t="s">
        <v>2943</v>
      </c>
      <c r="P2654" t="s">
        <v>112</v>
      </c>
      <c r="Q2654" t="s">
        <v>113</v>
      </c>
      <c r="R2654" t="s">
        <v>114</v>
      </c>
      <c r="T2654" s="1">
        <v>41103</v>
      </c>
      <c r="V2654">
        <v>390</v>
      </c>
      <c r="X2654">
        <v>0.47</v>
      </c>
      <c r="Z2654">
        <v>33.700000000000003</v>
      </c>
      <c r="AA2654">
        <v>3.4</v>
      </c>
      <c r="AC2654">
        <v>6</v>
      </c>
      <c r="AD2654">
        <v>166.2</v>
      </c>
      <c r="AG2654">
        <v>0.25</v>
      </c>
      <c r="AH2654">
        <v>0.08</v>
      </c>
      <c r="AJ2654">
        <v>2.4900000000000002</v>
      </c>
      <c r="AM2654">
        <v>2.2999999999999998</v>
      </c>
      <c r="AO2654">
        <v>7.8</v>
      </c>
      <c r="AR2654">
        <v>30.83</v>
      </c>
      <c r="AV2654">
        <v>2.68</v>
      </c>
      <c r="AW2654">
        <v>1.4</v>
      </c>
      <c r="BA2654">
        <v>73</v>
      </c>
      <c r="BE2654">
        <v>0.32</v>
      </c>
      <c r="BF2654">
        <v>1.4</v>
      </c>
      <c r="BI2654">
        <v>0.04</v>
      </c>
      <c r="BK2654">
        <v>86</v>
      </c>
      <c r="BL2654">
        <v>39.07</v>
      </c>
      <c r="BM2654">
        <v>2.5999999999999999E-2</v>
      </c>
      <c r="BQ2654">
        <v>33.299999999999997</v>
      </c>
      <c r="BR2654">
        <v>0.04</v>
      </c>
      <c r="BU2654">
        <v>41.51</v>
      </c>
      <c r="CB2654">
        <v>0.76</v>
      </c>
      <c r="CD2654">
        <v>2.8</v>
      </c>
      <c r="CE2654">
        <v>3.4</v>
      </c>
      <c r="CF2654">
        <v>4.2</v>
      </c>
      <c r="CJ2654">
        <v>103.8</v>
      </c>
      <c r="CM2654">
        <v>0.11</v>
      </c>
      <c r="CN2654">
        <v>1</v>
      </c>
      <c r="CO2654">
        <v>1E-3</v>
      </c>
      <c r="CP2654">
        <v>4.28</v>
      </c>
      <c r="CR2654">
        <v>4.9000000000000004</v>
      </c>
      <c r="CS2654">
        <v>109</v>
      </c>
      <c r="CT2654">
        <v>0.05</v>
      </c>
      <c r="CX2654">
        <v>94.8</v>
      </c>
    </row>
    <row r="2655" spans="1:102">
      <c r="A2655" t="s">
        <v>2944</v>
      </c>
      <c r="B2655">
        <v>1301389</v>
      </c>
      <c r="C2655" t="s">
        <v>104</v>
      </c>
      <c r="D2655" t="s">
        <v>105</v>
      </c>
      <c r="E2655">
        <v>519140</v>
      </c>
      <c r="F2655">
        <v>7184671</v>
      </c>
      <c r="G2655">
        <v>976</v>
      </c>
      <c r="H2655" s="1">
        <v>41133</v>
      </c>
      <c r="I2655" t="s">
        <v>395</v>
      </c>
      <c r="J2655" t="s">
        <v>107</v>
      </c>
      <c r="K2655" t="s">
        <v>108</v>
      </c>
      <c r="L2655" t="s">
        <v>109</v>
      </c>
      <c r="M2655" t="s">
        <v>120</v>
      </c>
      <c r="N2655" t="s">
        <v>111</v>
      </c>
      <c r="O2655" t="s">
        <v>2944</v>
      </c>
      <c r="P2655" t="s">
        <v>112</v>
      </c>
      <c r="Q2655" t="s">
        <v>113</v>
      </c>
      <c r="R2655" t="s">
        <v>114</v>
      </c>
      <c r="T2655" s="1">
        <v>41104</v>
      </c>
      <c r="V2655">
        <v>2481</v>
      </c>
      <c r="X2655">
        <v>0.7</v>
      </c>
      <c r="Z2655">
        <v>61.8</v>
      </c>
      <c r="AA2655">
        <v>5.7</v>
      </c>
      <c r="AC2655">
        <v>3</v>
      </c>
      <c r="AD2655">
        <v>84.6</v>
      </c>
      <c r="AG2655">
        <v>0.25</v>
      </c>
      <c r="AH2655">
        <v>0.02</v>
      </c>
      <c r="AJ2655">
        <v>1.06</v>
      </c>
      <c r="AM2655">
        <v>1.7</v>
      </c>
      <c r="AO2655">
        <v>14.7</v>
      </c>
      <c r="AR2655">
        <v>45.62</v>
      </c>
      <c r="AV2655">
        <v>5.17</v>
      </c>
      <c r="AW2655">
        <v>2.9</v>
      </c>
      <c r="BA2655">
        <v>44</v>
      </c>
      <c r="BE2655">
        <v>0.27</v>
      </c>
      <c r="BF2655">
        <v>2.1</v>
      </c>
      <c r="BI2655">
        <v>0.02</v>
      </c>
      <c r="BK2655">
        <v>24</v>
      </c>
      <c r="BL2655">
        <v>32.79</v>
      </c>
      <c r="BM2655">
        <v>0.114</v>
      </c>
      <c r="BQ2655">
        <v>19.100000000000001</v>
      </c>
      <c r="BR2655">
        <v>0.11</v>
      </c>
      <c r="BU2655">
        <v>28.17</v>
      </c>
      <c r="CB2655">
        <v>1.1599999999999999</v>
      </c>
      <c r="CD2655">
        <v>32.25</v>
      </c>
      <c r="CE2655">
        <v>2.7</v>
      </c>
      <c r="CF2655">
        <v>28.4</v>
      </c>
      <c r="CJ2655">
        <v>177.1</v>
      </c>
      <c r="CM2655">
        <v>0.19</v>
      </c>
      <c r="CN2655">
        <v>1.1000000000000001</v>
      </c>
      <c r="CO2655">
        <v>1E-3</v>
      </c>
      <c r="CP2655">
        <v>3.2</v>
      </c>
      <c r="CR2655">
        <v>2.2000000000000002</v>
      </c>
      <c r="CS2655">
        <v>215</v>
      </c>
      <c r="CT2655">
        <v>0.05</v>
      </c>
      <c r="CX2655">
        <v>70.099999999999994</v>
      </c>
    </row>
    <row r="2656" spans="1:102">
      <c r="A2656" t="s">
        <v>2945</v>
      </c>
      <c r="B2656">
        <v>1301395</v>
      </c>
      <c r="C2656" t="s">
        <v>104</v>
      </c>
      <c r="D2656" t="s">
        <v>105</v>
      </c>
      <c r="E2656">
        <v>517328</v>
      </c>
      <c r="F2656">
        <v>7187852</v>
      </c>
      <c r="G2656">
        <v>802</v>
      </c>
      <c r="H2656" s="1">
        <v>41133</v>
      </c>
      <c r="I2656" t="s">
        <v>395</v>
      </c>
      <c r="J2656" t="s">
        <v>107</v>
      </c>
      <c r="K2656" t="s">
        <v>108</v>
      </c>
      <c r="L2656" t="s">
        <v>109</v>
      </c>
      <c r="M2656" t="s">
        <v>120</v>
      </c>
      <c r="N2656" t="s">
        <v>111</v>
      </c>
      <c r="O2656" t="s">
        <v>2945</v>
      </c>
      <c r="P2656" t="s">
        <v>112</v>
      </c>
      <c r="Q2656" t="s">
        <v>113</v>
      </c>
      <c r="R2656" t="s">
        <v>114</v>
      </c>
      <c r="T2656" s="1">
        <v>41104</v>
      </c>
      <c r="V2656">
        <v>2390</v>
      </c>
      <c r="X2656">
        <v>0.44</v>
      </c>
      <c r="Z2656">
        <v>9.6999999999999993</v>
      </c>
      <c r="AA2656">
        <v>3.6</v>
      </c>
      <c r="AC2656">
        <v>8</v>
      </c>
      <c r="AD2656">
        <v>1116.7</v>
      </c>
      <c r="AG2656">
        <v>0.17</v>
      </c>
      <c r="AH2656">
        <v>0.03</v>
      </c>
      <c r="AJ2656">
        <v>0.42</v>
      </c>
      <c r="AM2656">
        <v>0.2</v>
      </c>
      <c r="AO2656">
        <v>36.4</v>
      </c>
      <c r="AR2656">
        <v>41.64</v>
      </c>
      <c r="AV2656">
        <v>0.42</v>
      </c>
      <c r="AW2656">
        <v>2</v>
      </c>
      <c r="BA2656">
        <v>321</v>
      </c>
      <c r="BE2656">
        <v>7.0000000000000007E-2</v>
      </c>
      <c r="BF2656">
        <v>2.5</v>
      </c>
      <c r="BI2656">
        <v>0.02</v>
      </c>
      <c r="BK2656">
        <v>4</v>
      </c>
      <c r="BL2656">
        <v>5.46</v>
      </c>
      <c r="BM2656">
        <v>1E-3</v>
      </c>
      <c r="BQ2656">
        <v>10.8</v>
      </c>
      <c r="BR2656">
        <v>1.7000000000000001E-2</v>
      </c>
      <c r="BU2656">
        <v>7.23</v>
      </c>
      <c r="CB2656">
        <v>7.0000000000000007E-2</v>
      </c>
      <c r="CD2656">
        <v>0.8</v>
      </c>
      <c r="CE2656">
        <v>1.7</v>
      </c>
      <c r="CF2656">
        <v>5.6</v>
      </c>
      <c r="CJ2656">
        <v>36.4</v>
      </c>
      <c r="CM2656">
        <v>0.09</v>
      </c>
      <c r="CN2656">
        <v>0.2</v>
      </c>
      <c r="CO2656">
        <v>2E-3</v>
      </c>
      <c r="CP2656">
        <v>0.15</v>
      </c>
      <c r="CR2656">
        <v>4.4000000000000004</v>
      </c>
      <c r="CS2656">
        <v>41</v>
      </c>
      <c r="CT2656">
        <v>0.05</v>
      </c>
      <c r="CX2656">
        <v>13.2</v>
      </c>
    </row>
    <row r="2657" spans="1:102">
      <c r="A2657" t="s">
        <v>2946</v>
      </c>
      <c r="B2657">
        <v>1301398</v>
      </c>
      <c r="C2657" t="s">
        <v>104</v>
      </c>
      <c r="D2657" t="s">
        <v>105</v>
      </c>
      <c r="E2657">
        <v>517219</v>
      </c>
      <c r="F2657">
        <v>7188053</v>
      </c>
      <c r="G2657">
        <v>877</v>
      </c>
      <c r="H2657" s="1">
        <v>41133</v>
      </c>
      <c r="I2657" t="s">
        <v>395</v>
      </c>
      <c r="J2657" t="s">
        <v>107</v>
      </c>
      <c r="K2657" t="s">
        <v>108</v>
      </c>
      <c r="L2657" t="s">
        <v>109</v>
      </c>
      <c r="M2657" t="s">
        <v>120</v>
      </c>
      <c r="N2657" t="s">
        <v>111</v>
      </c>
      <c r="O2657" t="s">
        <v>2946</v>
      </c>
      <c r="P2657" t="s">
        <v>112</v>
      </c>
      <c r="Q2657" t="s">
        <v>113</v>
      </c>
      <c r="R2657" t="s">
        <v>114</v>
      </c>
      <c r="T2657" s="1">
        <v>41104</v>
      </c>
      <c r="V2657">
        <v>4704</v>
      </c>
      <c r="X2657">
        <v>2.87</v>
      </c>
      <c r="Z2657">
        <v>20.3</v>
      </c>
      <c r="AA2657">
        <v>4.5999999999999996</v>
      </c>
      <c r="AC2657">
        <v>4</v>
      </c>
      <c r="AD2657">
        <v>367.2</v>
      </c>
      <c r="AG2657">
        <v>0.25</v>
      </c>
      <c r="AH2657">
        <v>0.06</v>
      </c>
      <c r="AJ2657">
        <v>0.25</v>
      </c>
      <c r="AM2657">
        <v>7.7</v>
      </c>
      <c r="AO2657">
        <v>69.599999999999994</v>
      </c>
      <c r="AR2657">
        <v>30.35</v>
      </c>
      <c r="AV2657">
        <v>3.64</v>
      </c>
      <c r="AW2657">
        <v>7</v>
      </c>
      <c r="BA2657">
        <v>100</v>
      </c>
      <c r="BE2657">
        <v>0.1</v>
      </c>
      <c r="BF2657">
        <v>7.5</v>
      </c>
      <c r="BI2657">
        <v>0.32</v>
      </c>
      <c r="BK2657">
        <v>137</v>
      </c>
      <c r="BL2657">
        <v>6.04</v>
      </c>
      <c r="BM2657">
        <v>5.0000000000000001E-4</v>
      </c>
      <c r="BQ2657">
        <v>31.2</v>
      </c>
      <c r="BR2657">
        <v>4.2000000000000003E-2</v>
      </c>
      <c r="BU2657">
        <v>14.54</v>
      </c>
      <c r="CB2657">
        <v>0.08</v>
      </c>
      <c r="CD2657">
        <v>1.44</v>
      </c>
      <c r="CE2657">
        <v>4.8</v>
      </c>
      <c r="CF2657">
        <v>4.8</v>
      </c>
      <c r="CJ2657">
        <v>19.899999999999999</v>
      </c>
      <c r="CM2657">
        <v>0.12</v>
      </c>
      <c r="CN2657">
        <v>2.8</v>
      </c>
      <c r="CO2657">
        <v>0.02</v>
      </c>
      <c r="CP2657">
        <v>0.36</v>
      </c>
      <c r="CR2657">
        <v>1.1000000000000001</v>
      </c>
      <c r="CS2657">
        <v>129</v>
      </c>
      <c r="CT2657">
        <v>0.1</v>
      </c>
      <c r="CX2657">
        <v>70.7</v>
      </c>
    </row>
    <row r="2658" spans="1:102">
      <c r="A2658" t="s">
        <v>2947</v>
      </c>
      <c r="B2658">
        <v>1301404</v>
      </c>
      <c r="C2658" t="s">
        <v>104</v>
      </c>
      <c r="D2658" t="s">
        <v>105</v>
      </c>
      <c r="E2658">
        <v>518562</v>
      </c>
      <c r="F2658">
        <v>7185408</v>
      </c>
      <c r="G2658">
        <v>770</v>
      </c>
      <c r="H2658" s="1">
        <v>41133</v>
      </c>
      <c r="I2658" t="s">
        <v>395</v>
      </c>
      <c r="J2658" t="s">
        <v>107</v>
      </c>
      <c r="K2658" t="s">
        <v>108</v>
      </c>
      <c r="L2658" t="s">
        <v>109</v>
      </c>
      <c r="M2658" t="s">
        <v>120</v>
      </c>
      <c r="N2658" t="s">
        <v>111</v>
      </c>
      <c r="O2658" t="s">
        <v>2947</v>
      </c>
      <c r="P2658" t="s">
        <v>112</v>
      </c>
      <c r="Q2658" t="s">
        <v>342</v>
      </c>
      <c r="R2658" t="s">
        <v>343</v>
      </c>
      <c r="T2658" s="1">
        <v>41103</v>
      </c>
      <c r="V2658">
        <v>883</v>
      </c>
      <c r="X2658">
        <v>1.52</v>
      </c>
      <c r="Z2658">
        <v>13.5</v>
      </c>
      <c r="AA2658">
        <v>6.6</v>
      </c>
      <c r="AC2658">
        <v>5</v>
      </c>
      <c r="AD2658">
        <v>1825.3</v>
      </c>
      <c r="AG2658">
        <v>0.19</v>
      </c>
      <c r="AH2658">
        <v>0.16</v>
      </c>
      <c r="AJ2658">
        <v>0.65</v>
      </c>
      <c r="AM2658">
        <v>7.9</v>
      </c>
      <c r="AO2658">
        <v>33.6</v>
      </c>
      <c r="AR2658">
        <v>24.25</v>
      </c>
      <c r="AV2658">
        <v>2.62</v>
      </c>
      <c r="AW2658">
        <v>5</v>
      </c>
      <c r="BA2658">
        <v>118</v>
      </c>
      <c r="BE2658">
        <v>0.09</v>
      </c>
      <c r="BF2658">
        <v>7.9</v>
      </c>
      <c r="BI2658">
        <v>0.32</v>
      </c>
      <c r="BK2658">
        <v>200</v>
      </c>
      <c r="BL2658">
        <v>6.51</v>
      </c>
      <c r="BM2658">
        <v>4.0000000000000001E-3</v>
      </c>
      <c r="BQ2658">
        <v>29.8</v>
      </c>
      <c r="BR2658">
        <v>7.0999999999999994E-2</v>
      </c>
      <c r="BU2658">
        <v>13.97</v>
      </c>
      <c r="CB2658">
        <v>0.05</v>
      </c>
      <c r="CD2658">
        <v>1.95</v>
      </c>
      <c r="CE2658">
        <v>3</v>
      </c>
      <c r="CF2658">
        <v>2.1</v>
      </c>
      <c r="CJ2658">
        <v>38</v>
      </c>
      <c r="CM2658">
        <v>0.08</v>
      </c>
      <c r="CN2658">
        <v>1.3</v>
      </c>
      <c r="CO2658">
        <v>1.0999999999999999E-2</v>
      </c>
      <c r="CP2658">
        <v>0.56999999999999995</v>
      </c>
      <c r="CR2658">
        <v>1.3</v>
      </c>
      <c r="CS2658">
        <v>99</v>
      </c>
      <c r="CT2658">
        <v>0.1</v>
      </c>
      <c r="CX2658">
        <v>98.8</v>
      </c>
    </row>
    <row r="2659" spans="1:102">
      <c r="A2659" t="s">
        <v>2948</v>
      </c>
      <c r="B2659">
        <v>1301405</v>
      </c>
      <c r="C2659" t="s">
        <v>104</v>
      </c>
      <c r="D2659" t="s">
        <v>105</v>
      </c>
      <c r="E2659">
        <v>518537</v>
      </c>
      <c r="F2659">
        <v>7185309</v>
      </c>
      <c r="G2659">
        <v>788</v>
      </c>
      <c r="H2659" s="1">
        <v>41133</v>
      </c>
      <c r="I2659" t="s">
        <v>395</v>
      </c>
      <c r="J2659" t="s">
        <v>107</v>
      </c>
      <c r="K2659" t="s">
        <v>108</v>
      </c>
      <c r="L2659" t="s">
        <v>109</v>
      </c>
      <c r="M2659" t="s">
        <v>120</v>
      </c>
      <c r="N2659" t="s">
        <v>111</v>
      </c>
      <c r="O2659" t="s">
        <v>2948</v>
      </c>
      <c r="P2659" t="s">
        <v>112</v>
      </c>
      <c r="Q2659" t="s">
        <v>342</v>
      </c>
      <c r="R2659" t="s">
        <v>343</v>
      </c>
      <c r="T2659" s="1">
        <v>41103</v>
      </c>
      <c r="V2659">
        <v>3487</v>
      </c>
      <c r="X2659">
        <v>1.58</v>
      </c>
      <c r="Z2659">
        <v>24.3</v>
      </c>
      <c r="AA2659">
        <v>10</v>
      </c>
      <c r="AC2659">
        <v>6</v>
      </c>
      <c r="AD2659">
        <v>478</v>
      </c>
      <c r="AG2659">
        <v>0.28000000000000003</v>
      </c>
      <c r="AH2659">
        <v>0.1</v>
      </c>
      <c r="AJ2659">
        <v>0.21</v>
      </c>
      <c r="AM2659">
        <v>4.5</v>
      </c>
      <c r="AO2659">
        <v>55.7</v>
      </c>
      <c r="AR2659">
        <v>27.49</v>
      </c>
      <c r="AV2659">
        <v>3.75</v>
      </c>
      <c r="AW2659">
        <v>5.4</v>
      </c>
      <c r="BA2659">
        <v>442</v>
      </c>
      <c r="BE2659">
        <v>0.14000000000000001</v>
      </c>
      <c r="BF2659">
        <v>8.6</v>
      </c>
      <c r="BI2659">
        <v>0.34</v>
      </c>
      <c r="BK2659">
        <v>120</v>
      </c>
      <c r="BL2659">
        <v>11.9</v>
      </c>
      <c r="BM2659">
        <v>0.01</v>
      </c>
      <c r="BQ2659">
        <v>21.3</v>
      </c>
      <c r="BR2659">
        <v>6.4000000000000001E-2</v>
      </c>
      <c r="BU2659">
        <v>20.98</v>
      </c>
      <c r="CB2659">
        <v>0.28999999999999998</v>
      </c>
      <c r="CD2659">
        <v>2.78</v>
      </c>
      <c r="CE2659">
        <v>3.9</v>
      </c>
      <c r="CF2659">
        <v>7.9</v>
      </c>
      <c r="CJ2659">
        <v>42.8</v>
      </c>
      <c r="CM2659">
        <v>0.24</v>
      </c>
      <c r="CN2659">
        <v>2.2999999999999998</v>
      </c>
      <c r="CO2659">
        <v>1.7000000000000001E-2</v>
      </c>
      <c r="CP2659">
        <v>0.75</v>
      </c>
      <c r="CR2659">
        <v>1.7</v>
      </c>
      <c r="CS2659">
        <v>111</v>
      </c>
      <c r="CT2659">
        <v>0.1</v>
      </c>
      <c r="CX2659">
        <v>67.3</v>
      </c>
    </row>
    <row r="2660" spans="1:102">
      <c r="A2660" t="s">
        <v>2949</v>
      </c>
      <c r="B2660">
        <v>1301412</v>
      </c>
      <c r="C2660" t="s">
        <v>104</v>
      </c>
      <c r="D2660" t="s">
        <v>105</v>
      </c>
      <c r="E2660">
        <v>518464</v>
      </c>
      <c r="F2660">
        <v>7184610</v>
      </c>
      <c r="G2660">
        <v>959</v>
      </c>
      <c r="H2660" s="1">
        <v>41133</v>
      </c>
      <c r="I2660" t="s">
        <v>395</v>
      </c>
      <c r="J2660" t="s">
        <v>107</v>
      </c>
      <c r="K2660" t="s">
        <v>108</v>
      </c>
      <c r="L2660" t="s">
        <v>109</v>
      </c>
      <c r="M2660" t="s">
        <v>120</v>
      </c>
      <c r="N2660" t="s">
        <v>111</v>
      </c>
      <c r="O2660" t="s">
        <v>2949</v>
      </c>
      <c r="P2660" t="s">
        <v>112</v>
      </c>
      <c r="Q2660" t="s">
        <v>342</v>
      </c>
      <c r="R2660" t="s">
        <v>343</v>
      </c>
      <c r="T2660" s="1">
        <v>41103</v>
      </c>
      <c r="V2660">
        <v>450</v>
      </c>
      <c r="X2660">
        <v>0.77</v>
      </c>
      <c r="Z2660">
        <v>14.9</v>
      </c>
      <c r="AA2660">
        <v>3.3</v>
      </c>
      <c r="AC2660">
        <v>5</v>
      </c>
      <c r="AD2660">
        <v>700.2</v>
      </c>
      <c r="AG2660">
        <v>0.19</v>
      </c>
      <c r="AH2660">
        <v>0.04</v>
      </c>
      <c r="AJ2660">
        <v>0.19</v>
      </c>
      <c r="AM2660">
        <v>1.3</v>
      </c>
      <c r="AO2660">
        <v>15.6</v>
      </c>
      <c r="AR2660">
        <v>22.99</v>
      </c>
      <c r="AV2660">
        <v>2.2200000000000002</v>
      </c>
      <c r="AW2660">
        <v>2.8</v>
      </c>
      <c r="BA2660">
        <v>104</v>
      </c>
      <c r="BE2660">
        <v>7.0000000000000007E-2</v>
      </c>
      <c r="BF2660">
        <v>5.5</v>
      </c>
      <c r="BI2660">
        <v>0.11</v>
      </c>
      <c r="BK2660">
        <v>30</v>
      </c>
      <c r="BL2660">
        <v>16.489999999999998</v>
      </c>
      <c r="BM2660">
        <v>5.0000000000000001E-4</v>
      </c>
      <c r="BQ2660">
        <v>9.9</v>
      </c>
      <c r="BR2660">
        <v>0.02</v>
      </c>
      <c r="BU2660">
        <v>12.15</v>
      </c>
      <c r="CB2660">
        <v>0.06</v>
      </c>
      <c r="CD2660">
        <v>3.31</v>
      </c>
      <c r="CE2660">
        <v>2.1</v>
      </c>
      <c r="CF2660">
        <v>3.2</v>
      </c>
      <c r="CJ2660">
        <v>17.8</v>
      </c>
      <c r="CM2660">
        <v>0.06</v>
      </c>
      <c r="CN2660">
        <v>1</v>
      </c>
      <c r="CO2660">
        <v>5.0000000000000001E-3</v>
      </c>
      <c r="CP2660">
        <v>1.68</v>
      </c>
      <c r="CR2660">
        <v>2.8</v>
      </c>
      <c r="CS2660">
        <v>97</v>
      </c>
      <c r="CT2660">
        <v>0.05</v>
      </c>
      <c r="CX2660">
        <v>18.7</v>
      </c>
    </row>
    <row r="2661" spans="1:102">
      <c r="A2661" t="s">
        <v>2950</v>
      </c>
      <c r="B2661">
        <v>1301420</v>
      </c>
      <c r="C2661" t="s">
        <v>104</v>
      </c>
      <c r="D2661" t="s">
        <v>105</v>
      </c>
      <c r="E2661">
        <v>518679</v>
      </c>
      <c r="F2661">
        <v>7184062</v>
      </c>
      <c r="G2661">
        <v>1172</v>
      </c>
      <c r="H2661" s="1">
        <v>41133</v>
      </c>
      <c r="I2661" t="s">
        <v>395</v>
      </c>
      <c r="J2661" t="s">
        <v>107</v>
      </c>
      <c r="K2661" t="s">
        <v>108</v>
      </c>
      <c r="L2661" t="s">
        <v>109</v>
      </c>
      <c r="M2661" t="s">
        <v>120</v>
      </c>
      <c r="N2661" t="s">
        <v>111</v>
      </c>
      <c r="O2661" t="s">
        <v>2950</v>
      </c>
      <c r="P2661" t="s">
        <v>112</v>
      </c>
      <c r="Q2661" t="s">
        <v>342</v>
      </c>
      <c r="R2661" t="s">
        <v>343</v>
      </c>
      <c r="T2661" s="1">
        <v>41103</v>
      </c>
      <c r="V2661">
        <v>156</v>
      </c>
      <c r="X2661">
        <v>1.6</v>
      </c>
      <c r="Z2661">
        <v>8.8000000000000007</v>
      </c>
      <c r="AA2661">
        <v>1.8</v>
      </c>
      <c r="AC2661">
        <v>3</v>
      </c>
      <c r="AD2661">
        <v>450.3</v>
      </c>
      <c r="AG2661">
        <v>0.22</v>
      </c>
      <c r="AH2661">
        <v>0.33</v>
      </c>
      <c r="AJ2661">
        <v>0.19</v>
      </c>
      <c r="AM2661">
        <v>10.7</v>
      </c>
      <c r="AO2661">
        <v>31.1</v>
      </c>
      <c r="AR2661">
        <v>27.46</v>
      </c>
      <c r="AV2661">
        <v>2.96</v>
      </c>
      <c r="AW2661">
        <v>5.8</v>
      </c>
      <c r="BA2661">
        <v>53</v>
      </c>
      <c r="BE2661">
        <v>0.12</v>
      </c>
      <c r="BF2661">
        <v>6.6</v>
      </c>
      <c r="BI2661">
        <v>0.46</v>
      </c>
      <c r="BK2661">
        <v>384</v>
      </c>
      <c r="BL2661">
        <v>2.29</v>
      </c>
      <c r="BM2661">
        <v>4.0000000000000001E-3</v>
      </c>
      <c r="BQ2661">
        <v>29.2</v>
      </c>
      <c r="BR2661">
        <v>6.8000000000000005E-2</v>
      </c>
      <c r="BU2661">
        <v>16.22</v>
      </c>
      <c r="CB2661">
        <v>0.06</v>
      </c>
      <c r="CD2661">
        <v>0.76</v>
      </c>
      <c r="CE2661">
        <v>2.7</v>
      </c>
      <c r="CF2661">
        <v>0.5</v>
      </c>
      <c r="CJ2661">
        <v>25.1</v>
      </c>
      <c r="CM2661">
        <v>0.08</v>
      </c>
      <c r="CN2661">
        <v>0.9</v>
      </c>
      <c r="CO2661">
        <v>1.0999999999999999E-2</v>
      </c>
      <c r="CP2661">
        <v>0.22</v>
      </c>
      <c r="CR2661">
        <v>0.5</v>
      </c>
      <c r="CS2661">
        <v>63</v>
      </c>
      <c r="CT2661">
        <v>0.1</v>
      </c>
      <c r="CX2661">
        <v>74.5</v>
      </c>
    </row>
    <row r="2662" spans="1:102">
      <c r="A2662" t="s">
        <v>2951</v>
      </c>
      <c r="B2662">
        <v>1301424</v>
      </c>
      <c r="C2662" t="s">
        <v>104</v>
      </c>
      <c r="D2662" t="s">
        <v>105</v>
      </c>
      <c r="E2662">
        <v>515240</v>
      </c>
      <c r="F2662">
        <v>7187522</v>
      </c>
      <c r="G2662">
        <v>1064</v>
      </c>
      <c r="H2662" s="1">
        <v>41133</v>
      </c>
      <c r="I2662" t="s">
        <v>395</v>
      </c>
      <c r="J2662" t="s">
        <v>107</v>
      </c>
      <c r="K2662" t="s">
        <v>108</v>
      </c>
      <c r="L2662" t="s">
        <v>109</v>
      </c>
      <c r="M2662" t="s">
        <v>120</v>
      </c>
      <c r="N2662" t="s">
        <v>111</v>
      </c>
      <c r="O2662" t="s">
        <v>2951</v>
      </c>
      <c r="P2662" t="s">
        <v>112</v>
      </c>
      <c r="Q2662" t="s">
        <v>342</v>
      </c>
      <c r="R2662" t="s">
        <v>343</v>
      </c>
      <c r="T2662" s="1">
        <v>41104</v>
      </c>
      <c r="V2662">
        <v>147</v>
      </c>
      <c r="X2662">
        <v>1.7</v>
      </c>
      <c r="Z2662">
        <v>11.7</v>
      </c>
      <c r="AA2662">
        <v>3.3</v>
      </c>
      <c r="AC2662">
        <v>3</v>
      </c>
      <c r="AD2662">
        <v>299.89999999999998</v>
      </c>
      <c r="AG2662">
        <v>0.26</v>
      </c>
      <c r="AH2662">
        <v>0.03</v>
      </c>
      <c r="AJ2662">
        <v>0.14000000000000001</v>
      </c>
      <c r="AM2662">
        <v>5.7</v>
      </c>
      <c r="AO2662">
        <v>30.5</v>
      </c>
      <c r="AR2662">
        <v>38.21</v>
      </c>
      <c r="AV2662">
        <v>3.09</v>
      </c>
      <c r="AW2662">
        <v>6</v>
      </c>
      <c r="BA2662">
        <v>104</v>
      </c>
      <c r="BE2662">
        <v>0.2</v>
      </c>
      <c r="BF2662">
        <v>3</v>
      </c>
      <c r="BI2662">
        <v>0.33</v>
      </c>
      <c r="BK2662">
        <v>192</v>
      </c>
      <c r="BL2662">
        <v>4.33</v>
      </c>
      <c r="BM2662">
        <v>6.0000000000000001E-3</v>
      </c>
      <c r="BQ2662">
        <v>23.1</v>
      </c>
      <c r="BR2662">
        <v>4.3999999999999997E-2</v>
      </c>
      <c r="BU2662">
        <v>15.95</v>
      </c>
      <c r="CB2662">
        <v>0.14000000000000001</v>
      </c>
      <c r="CD2662">
        <v>1.41</v>
      </c>
      <c r="CE2662">
        <v>3.9</v>
      </c>
      <c r="CF2662">
        <v>1.8</v>
      </c>
      <c r="CJ2662">
        <v>9.6999999999999993</v>
      </c>
      <c r="CM2662">
        <v>0.09</v>
      </c>
      <c r="CN2662">
        <v>2.2000000000000002</v>
      </c>
      <c r="CO2662">
        <v>3.0000000000000001E-3</v>
      </c>
      <c r="CP2662">
        <v>0.86</v>
      </c>
      <c r="CR2662">
        <v>0.4</v>
      </c>
      <c r="CS2662">
        <v>49</v>
      </c>
      <c r="CT2662">
        <v>0.05</v>
      </c>
      <c r="CX2662">
        <v>79.5</v>
      </c>
    </row>
    <row r="2663" spans="1:102">
      <c r="A2663" t="s">
        <v>2952</v>
      </c>
      <c r="B2663">
        <v>1301425</v>
      </c>
      <c r="C2663" t="s">
        <v>104</v>
      </c>
      <c r="D2663" t="s">
        <v>105</v>
      </c>
      <c r="E2663">
        <v>515175</v>
      </c>
      <c r="F2663">
        <v>7187460</v>
      </c>
      <c r="G2663">
        <v>1066</v>
      </c>
      <c r="H2663" s="1">
        <v>41133</v>
      </c>
      <c r="I2663" t="s">
        <v>395</v>
      </c>
      <c r="J2663" t="s">
        <v>107</v>
      </c>
      <c r="K2663" t="s">
        <v>108</v>
      </c>
      <c r="L2663" t="s">
        <v>109</v>
      </c>
      <c r="M2663" t="s">
        <v>120</v>
      </c>
      <c r="N2663" t="s">
        <v>111</v>
      </c>
      <c r="O2663" t="s">
        <v>2952</v>
      </c>
      <c r="P2663" t="s">
        <v>112</v>
      </c>
      <c r="Q2663" t="s">
        <v>342</v>
      </c>
      <c r="R2663" t="s">
        <v>343</v>
      </c>
      <c r="T2663" s="1">
        <v>41104</v>
      </c>
      <c r="V2663">
        <v>127</v>
      </c>
      <c r="X2663">
        <v>2.0099999999999998</v>
      </c>
      <c r="Z2663">
        <v>10.9</v>
      </c>
      <c r="AA2663">
        <v>2.1</v>
      </c>
      <c r="AC2663">
        <v>3</v>
      </c>
      <c r="AD2663">
        <v>678</v>
      </c>
      <c r="AG2663">
        <v>0.19</v>
      </c>
      <c r="AH2663">
        <v>0.12</v>
      </c>
      <c r="AJ2663">
        <v>0.33</v>
      </c>
      <c r="AM2663">
        <v>10.5</v>
      </c>
      <c r="AO2663">
        <v>33.6</v>
      </c>
      <c r="AR2663">
        <v>24.52</v>
      </c>
      <c r="AV2663">
        <v>3.11</v>
      </c>
      <c r="AW2663">
        <v>6.2</v>
      </c>
      <c r="BA2663">
        <v>28</v>
      </c>
      <c r="BE2663">
        <v>0.1</v>
      </c>
      <c r="BF2663">
        <v>8.9</v>
      </c>
      <c r="BI2663">
        <v>0.48</v>
      </c>
      <c r="BK2663">
        <v>220</v>
      </c>
      <c r="BL2663">
        <v>2.5299999999999998</v>
      </c>
      <c r="BM2663">
        <v>3.0000000000000001E-3</v>
      </c>
      <c r="BQ2663">
        <v>33.799999999999997</v>
      </c>
      <c r="BR2663">
        <v>3.2000000000000001E-2</v>
      </c>
      <c r="BU2663">
        <v>14.95</v>
      </c>
      <c r="CB2663">
        <v>0.04</v>
      </c>
      <c r="CD2663">
        <v>0.87</v>
      </c>
      <c r="CE2663">
        <v>3.7</v>
      </c>
      <c r="CF2663">
        <v>0.6</v>
      </c>
      <c r="CJ2663">
        <v>15.4</v>
      </c>
      <c r="CM2663">
        <v>0.05</v>
      </c>
      <c r="CN2663">
        <v>2.9</v>
      </c>
      <c r="CO2663">
        <v>1.7000000000000001E-2</v>
      </c>
      <c r="CP2663">
        <v>0.34</v>
      </c>
      <c r="CR2663">
        <v>0.5</v>
      </c>
      <c r="CS2663">
        <v>67</v>
      </c>
      <c r="CT2663">
        <v>0.05</v>
      </c>
      <c r="CX2663">
        <v>82.6</v>
      </c>
    </row>
    <row r="2664" spans="1:102">
      <c r="A2664" t="s">
        <v>2953</v>
      </c>
      <c r="B2664">
        <v>1301434</v>
      </c>
      <c r="C2664" t="s">
        <v>104</v>
      </c>
      <c r="D2664" t="s">
        <v>105</v>
      </c>
      <c r="E2664">
        <v>515573</v>
      </c>
      <c r="F2664">
        <v>7187986</v>
      </c>
      <c r="G2664">
        <v>1014</v>
      </c>
      <c r="H2664" s="1">
        <v>41133</v>
      </c>
      <c r="I2664" t="s">
        <v>395</v>
      </c>
      <c r="J2664" t="s">
        <v>107</v>
      </c>
      <c r="K2664" t="s">
        <v>108</v>
      </c>
      <c r="L2664" t="s">
        <v>109</v>
      </c>
      <c r="M2664" t="s">
        <v>120</v>
      </c>
      <c r="N2664" t="s">
        <v>111</v>
      </c>
      <c r="O2664" t="s">
        <v>2953</v>
      </c>
      <c r="P2664" t="s">
        <v>112</v>
      </c>
      <c r="Q2664" t="s">
        <v>342</v>
      </c>
      <c r="R2664" t="s">
        <v>343</v>
      </c>
      <c r="T2664" s="1">
        <v>41104</v>
      </c>
      <c r="V2664">
        <v>187</v>
      </c>
      <c r="X2664">
        <v>2.17</v>
      </c>
      <c r="Z2664">
        <v>12</v>
      </c>
      <c r="AA2664">
        <v>2.6</v>
      </c>
      <c r="AC2664">
        <v>0.5</v>
      </c>
      <c r="AD2664">
        <v>221.3</v>
      </c>
      <c r="AG2664">
        <v>0.26</v>
      </c>
      <c r="AH2664">
        <v>0.08</v>
      </c>
      <c r="AJ2664">
        <v>0.39</v>
      </c>
      <c r="AM2664">
        <v>8.1999999999999993</v>
      </c>
      <c r="AO2664">
        <v>34</v>
      </c>
      <c r="AR2664">
        <v>23.4</v>
      </c>
      <c r="AV2664">
        <v>3.64</v>
      </c>
      <c r="AW2664">
        <v>8.5</v>
      </c>
      <c r="BA2664">
        <v>32</v>
      </c>
      <c r="BE2664">
        <v>0.04</v>
      </c>
      <c r="BF2664">
        <v>10.6</v>
      </c>
      <c r="BI2664">
        <v>0.2</v>
      </c>
      <c r="BK2664">
        <v>157</v>
      </c>
      <c r="BL2664">
        <v>4.47</v>
      </c>
      <c r="BM2664">
        <v>4.0000000000000001E-3</v>
      </c>
      <c r="BQ2664">
        <v>41.9</v>
      </c>
      <c r="BR2664">
        <v>3.4000000000000002E-2</v>
      </c>
      <c r="BU2664">
        <v>18.63</v>
      </c>
      <c r="CB2664">
        <v>0.01</v>
      </c>
      <c r="CD2664">
        <v>1.17</v>
      </c>
      <c r="CE2664">
        <v>2.8</v>
      </c>
      <c r="CF2664">
        <v>0.5</v>
      </c>
      <c r="CJ2664">
        <v>9.6999999999999993</v>
      </c>
      <c r="CM2664">
        <v>0.09</v>
      </c>
      <c r="CN2664">
        <v>2.7</v>
      </c>
      <c r="CO2664">
        <v>1.2999999999999999E-2</v>
      </c>
      <c r="CP2664">
        <v>0.4</v>
      </c>
      <c r="CR2664">
        <v>0.7</v>
      </c>
      <c r="CS2664">
        <v>102</v>
      </c>
      <c r="CT2664">
        <v>0.1</v>
      </c>
      <c r="CX2664">
        <v>80.400000000000006</v>
      </c>
    </row>
    <row r="2665" spans="1:102">
      <c r="A2665" t="s">
        <v>2954</v>
      </c>
      <c r="B2665">
        <v>1301443</v>
      </c>
      <c r="C2665" t="s">
        <v>104</v>
      </c>
      <c r="D2665" t="s">
        <v>105</v>
      </c>
      <c r="E2665">
        <v>514960</v>
      </c>
      <c r="F2665">
        <v>7187984</v>
      </c>
      <c r="G2665">
        <v>811</v>
      </c>
      <c r="H2665" s="1">
        <v>41133</v>
      </c>
      <c r="I2665" t="s">
        <v>395</v>
      </c>
      <c r="J2665" t="s">
        <v>107</v>
      </c>
      <c r="K2665" t="s">
        <v>108</v>
      </c>
      <c r="L2665" t="s">
        <v>109</v>
      </c>
      <c r="M2665" t="s">
        <v>120</v>
      </c>
      <c r="N2665" t="s">
        <v>111</v>
      </c>
      <c r="O2665" t="s">
        <v>2954</v>
      </c>
      <c r="P2665" t="s">
        <v>112</v>
      </c>
      <c r="Q2665" t="s">
        <v>342</v>
      </c>
      <c r="R2665" t="s">
        <v>343</v>
      </c>
      <c r="T2665" s="1">
        <v>41104</v>
      </c>
      <c r="V2665">
        <v>134</v>
      </c>
      <c r="X2665">
        <v>2.16</v>
      </c>
      <c r="Z2665">
        <v>6.8</v>
      </c>
      <c r="AA2665">
        <v>1.3</v>
      </c>
      <c r="AC2665">
        <v>4</v>
      </c>
      <c r="AD2665">
        <v>496</v>
      </c>
      <c r="AG2665">
        <v>0.24</v>
      </c>
      <c r="AH2665">
        <v>0.16</v>
      </c>
      <c r="AJ2665">
        <v>0.52</v>
      </c>
      <c r="AM2665">
        <v>19</v>
      </c>
      <c r="AO2665">
        <v>42.2</v>
      </c>
      <c r="AR2665">
        <v>40.299999999999997</v>
      </c>
      <c r="AV2665">
        <v>3.58</v>
      </c>
      <c r="AW2665">
        <v>6.8</v>
      </c>
      <c r="BA2665">
        <v>48</v>
      </c>
      <c r="BE2665">
        <v>0.13</v>
      </c>
      <c r="BF2665">
        <v>2.2000000000000002</v>
      </c>
      <c r="BI2665">
        <v>0.69</v>
      </c>
      <c r="BK2665">
        <v>354</v>
      </c>
      <c r="BL2665">
        <v>1.82</v>
      </c>
      <c r="BM2665">
        <v>2E-3</v>
      </c>
      <c r="BQ2665">
        <v>61.4</v>
      </c>
      <c r="BR2665">
        <v>4.7E-2</v>
      </c>
      <c r="BU2665">
        <v>31.05</v>
      </c>
      <c r="CB2665">
        <v>0.03</v>
      </c>
      <c r="CD2665">
        <v>0.8</v>
      </c>
      <c r="CE2665">
        <v>4</v>
      </c>
      <c r="CF2665">
        <v>0.3</v>
      </c>
      <c r="CJ2665">
        <v>9.5</v>
      </c>
      <c r="CM2665">
        <v>0.08</v>
      </c>
      <c r="CN2665">
        <v>1.6</v>
      </c>
      <c r="CO2665">
        <v>1E-3</v>
      </c>
      <c r="CP2665">
        <v>0.43</v>
      </c>
      <c r="CR2665">
        <v>0.3</v>
      </c>
      <c r="CS2665">
        <v>53</v>
      </c>
      <c r="CT2665">
        <v>0.05</v>
      </c>
      <c r="CX2665">
        <v>198.6</v>
      </c>
    </row>
    <row r="2666" spans="1:102">
      <c r="A2666" t="s">
        <v>2955</v>
      </c>
      <c r="B2666">
        <v>1301457</v>
      </c>
      <c r="C2666" t="s">
        <v>104</v>
      </c>
      <c r="D2666" t="s">
        <v>105</v>
      </c>
      <c r="E2666">
        <v>516316</v>
      </c>
      <c r="F2666">
        <v>7187740</v>
      </c>
      <c r="G2666">
        <v>790</v>
      </c>
      <c r="H2666" s="1">
        <v>41133</v>
      </c>
      <c r="I2666" t="s">
        <v>395</v>
      </c>
      <c r="J2666" t="s">
        <v>107</v>
      </c>
      <c r="K2666" t="s">
        <v>108</v>
      </c>
      <c r="L2666" t="s">
        <v>109</v>
      </c>
      <c r="M2666" t="s">
        <v>120</v>
      </c>
      <c r="N2666" t="s">
        <v>111</v>
      </c>
      <c r="O2666" t="s">
        <v>2955</v>
      </c>
      <c r="P2666" t="s">
        <v>112</v>
      </c>
      <c r="Q2666" t="s">
        <v>238</v>
      </c>
      <c r="R2666" t="s">
        <v>239</v>
      </c>
      <c r="T2666" s="1">
        <v>41104</v>
      </c>
      <c r="V2666">
        <v>1123</v>
      </c>
      <c r="X2666">
        <v>2.06</v>
      </c>
      <c r="Z2666">
        <v>22</v>
      </c>
      <c r="AA2666">
        <v>3.6</v>
      </c>
      <c r="AC2666">
        <v>3</v>
      </c>
      <c r="AD2666">
        <v>670.4</v>
      </c>
      <c r="AG2666">
        <v>0.18</v>
      </c>
      <c r="AH2666">
        <v>0.15</v>
      </c>
      <c r="AJ2666">
        <v>1.1499999999999999</v>
      </c>
      <c r="AM2666">
        <v>8.4</v>
      </c>
      <c r="AO2666">
        <v>51</v>
      </c>
      <c r="AR2666">
        <v>50.61</v>
      </c>
      <c r="AV2666">
        <v>3</v>
      </c>
      <c r="AW2666">
        <v>5.7</v>
      </c>
      <c r="BA2666">
        <v>95</v>
      </c>
      <c r="BE2666">
        <v>0.09</v>
      </c>
      <c r="BF2666">
        <v>8.9</v>
      </c>
      <c r="BI2666">
        <v>0.35</v>
      </c>
      <c r="BK2666">
        <v>231</v>
      </c>
      <c r="BL2666">
        <v>19.86</v>
      </c>
      <c r="BM2666">
        <v>8.9999999999999993E-3</v>
      </c>
      <c r="BQ2666">
        <v>55.5</v>
      </c>
      <c r="BR2666">
        <v>0.11</v>
      </c>
      <c r="BU2666">
        <v>10.15</v>
      </c>
      <c r="CB2666">
        <v>0.12</v>
      </c>
      <c r="CD2666">
        <v>6.25</v>
      </c>
      <c r="CE2666">
        <v>3.8</v>
      </c>
      <c r="CF2666">
        <v>4.5</v>
      </c>
      <c r="CJ2666">
        <v>69.2</v>
      </c>
      <c r="CM2666">
        <v>0.09</v>
      </c>
      <c r="CN2666">
        <v>1.8</v>
      </c>
      <c r="CO2666">
        <v>1.7000000000000001E-2</v>
      </c>
      <c r="CP2666">
        <v>1.02</v>
      </c>
      <c r="CR2666">
        <v>4.5999999999999996</v>
      </c>
      <c r="CS2666">
        <v>273</v>
      </c>
      <c r="CT2666">
        <v>0.2</v>
      </c>
      <c r="CX2666">
        <v>187.2</v>
      </c>
    </row>
    <row r="2667" spans="1:102">
      <c r="A2667" t="s">
        <v>2956</v>
      </c>
      <c r="B2667">
        <v>1301458</v>
      </c>
      <c r="C2667" t="s">
        <v>104</v>
      </c>
      <c r="D2667" t="s">
        <v>105</v>
      </c>
      <c r="E2667">
        <v>516213</v>
      </c>
      <c r="F2667">
        <v>7187746</v>
      </c>
      <c r="G2667">
        <v>818</v>
      </c>
      <c r="H2667" s="1">
        <v>41133</v>
      </c>
      <c r="I2667" t="s">
        <v>395</v>
      </c>
      <c r="J2667" t="s">
        <v>107</v>
      </c>
      <c r="K2667" t="s">
        <v>108</v>
      </c>
      <c r="L2667" t="s">
        <v>109</v>
      </c>
      <c r="M2667" t="s">
        <v>120</v>
      </c>
      <c r="N2667" t="s">
        <v>111</v>
      </c>
      <c r="O2667" t="s">
        <v>2956</v>
      </c>
      <c r="P2667" t="s">
        <v>112</v>
      </c>
      <c r="Q2667" t="s">
        <v>238</v>
      </c>
      <c r="R2667" t="s">
        <v>239</v>
      </c>
      <c r="T2667" s="1">
        <v>41104</v>
      </c>
      <c r="V2667">
        <v>211</v>
      </c>
      <c r="X2667">
        <v>1.74</v>
      </c>
      <c r="Z2667">
        <v>16.2</v>
      </c>
      <c r="AA2667">
        <v>1.2</v>
      </c>
      <c r="AC2667">
        <v>0.5</v>
      </c>
      <c r="AD2667">
        <v>198.7</v>
      </c>
      <c r="AG2667">
        <v>0.19</v>
      </c>
      <c r="AH2667">
        <v>0.05</v>
      </c>
      <c r="AJ2667">
        <v>0.28999999999999998</v>
      </c>
      <c r="AM2667">
        <v>5.6</v>
      </c>
      <c r="AO2667">
        <v>38.4</v>
      </c>
      <c r="AR2667">
        <v>17.309999999999999</v>
      </c>
      <c r="AV2667">
        <v>2.74</v>
      </c>
      <c r="AW2667">
        <v>6.9</v>
      </c>
      <c r="BA2667">
        <v>20</v>
      </c>
      <c r="BE2667">
        <v>0.05</v>
      </c>
      <c r="BF2667">
        <v>9.3000000000000007</v>
      </c>
      <c r="BI2667">
        <v>0.23</v>
      </c>
      <c r="BK2667">
        <v>125</v>
      </c>
      <c r="BL2667">
        <v>7.98</v>
      </c>
      <c r="BM2667">
        <v>4.0000000000000001E-3</v>
      </c>
      <c r="BQ2667">
        <v>28.5</v>
      </c>
      <c r="BR2667">
        <v>2.7E-2</v>
      </c>
      <c r="BU2667">
        <v>9.85</v>
      </c>
      <c r="CB2667">
        <v>0.02</v>
      </c>
      <c r="CD2667">
        <v>1.68</v>
      </c>
      <c r="CE2667">
        <v>2.5</v>
      </c>
      <c r="CF2667">
        <v>1.4</v>
      </c>
      <c r="CJ2667">
        <v>13.2</v>
      </c>
      <c r="CM2667">
        <v>0.05</v>
      </c>
      <c r="CN2667">
        <v>2.7</v>
      </c>
      <c r="CO2667">
        <v>2.3E-2</v>
      </c>
      <c r="CP2667">
        <v>0.47</v>
      </c>
      <c r="CR2667">
        <v>0.7</v>
      </c>
      <c r="CS2667">
        <v>120</v>
      </c>
      <c r="CT2667">
        <v>0.1</v>
      </c>
      <c r="CX2667">
        <v>84</v>
      </c>
    </row>
    <row r="2668" spans="1:102">
      <c r="A2668" t="s">
        <v>2957</v>
      </c>
      <c r="B2668">
        <v>1301460</v>
      </c>
      <c r="C2668" t="s">
        <v>104</v>
      </c>
      <c r="D2668" t="s">
        <v>105</v>
      </c>
      <c r="E2668">
        <v>516253</v>
      </c>
      <c r="F2668">
        <v>7187837</v>
      </c>
      <c r="G2668">
        <v>822</v>
      </c>
      <c r="H2668" s="1">
        <v>41133</v>
      </c>
      <c r="I2668" t="s">
        <v>395</v>
      </c>
      <c r="J2668" t="s">
        <v>107</v>
      </c>
      <c r="K2668" t="s">
        <v>108</v>
      </c>
      <c r="L2668" t="s">
        <v>109</v>
      </c>
      <c r="M2668" t="s">
        <v>120</v>
      </c>
      <c r="N2668" t="s">
        <v>111</v>
      </c>
      <c r="O2668" t="s">
        <v>2957</v>
      </c>
      <c r="P2668" t="s">
        <v>112</v>
      </c>
      <c r="Q2668" t="s">
        <v>238</v>
      </c>
      <c r="R2668" t="s">
        <v>239</v>
      </c>
      <c r="T2668" s="1">
        <v>41104</v>
      </c>
      <c r="V2668">
        <v>115</v>
      </c>
      <c r="X2668">
        <v>1.35</v>
      </c>
      <c r="Z2668">
        <v>18.100000000000001</v>
      </c>
      <c r="AA2668">
        <v>3.6</v>
      </c>
      <c r="AC2668">
        <v>0.5</v>
      </c>
      <c r="AD2668">
        <v>146</v>
      </c>
      <c r="AG2668">
        <v>0.22</v>
      </c>
      <c r="AH2668">
        <v>0.06</v>
      </c>
      <c r="AJ2668">
        <v>0.09</v>
      </c>
      <c r="AM2668">
        <v>2.7</v>
      </c>
      <c r="AO2668">
        <v>25.6</v>
      </c>
      <c r="AR2668">
        <v>12.35</v>
      </c>
      <c r="AV2668">
        <v>2.73</v>
      </c>
      <c r="AW2668">
        <v>7.7</v>
      </c>
      <c r="BA2668">
        <v>19</v>
      </c>
      <c r="BE2668">
        <v>0.04</v>
      </c>
      <c r="BF2668">
        <v>9</v>
      </c>
      <c r="BI2668">
        <v>0.14000000000000001</v>
      </c>
      <c r="BK2668">
        <v>106</v>
      </c>
      <c r="BL2668">
        <v>7.68</v>
      </c>
      <c r="BM2668">
        <v>7.0000000000000001E-3</v>
      </c>
      <c r="BQ2668">
        <v>9.9</v>
      </c>
      <c r="BR2668">
        <v>3.5000000000000003E-2</v>
      </c>
      <c r="BU2668">
        <v>11.4</v>
      </c>
      <c r="CB2668">
        <v>0.03</v>
      </c>
      <c r="CD2668">
        <v>2.48</v>
      </c>
      <c r="CE2668">
        <v>1.7</v>
      </c>
      <c r="CF2668">
        <v>1.3</v>
      </c>
      <c r="CJ2668">
        <v>17.5</v>
      </c>
      <c r="CM2668">
        <v>0.06</v>
      </c>
      <c r="CN2668">
        <v>1.9</v>
      </c>
      <c r="CO2668">
        <v>3.3000000000000002E-2</v>
      </c>
      <c r="CP2668">
        <v>0.44</v>
      </c>
      <c r="CR2668">
        <v>0.7</v>
      </c>
      <c r="CS2668">
        <v>137</v>
      </c>
      <c r="CT2668">
        <v>0.1</v>
      </c>
      <c r="CX2668">
        <v>30.8</v>
      </c>
    </row>
    <row r="2669" spans="1:102">
      <c r="A2669" t="s">
        <v>2958</v>
      </c>
      <c r="B2669">
        <v>1301471</v>
      </c>
      <c r="C2669" t="s">
        <v>104</v>
      </c>
      <c r="D2669" t="s">
        <v>105</v>
      </c>
      <c r="E2669">
        <v>515439</v>
      </c>
      <c r="F2669">
        <v>7187495</v>
      </c>
      <c r="G2669">
        <v>1010</v>
      </c>
      <c r="H2669" s="1">
        <v>41133</v>
      </c>
      <c r="I2669" t="s">
        <v>395</v>
      </c>
      <c r="J2669" t="s">
        <v>107</v>
      </c>
      <c r="K2669" t="s">
        <v>108</v>
      </c>
      <c r="L2669" t="s">
        <v>109</v>
      </c>
      <c r="M2669" t="s">
        <v>120</v>
      </c>
      <c r="N2669" t="s">
        <v>111</v>
      </c>
      <c r="O2669" t="s">
        <v>2958</v>
      </c>
      <c r="P2669" t="s">
        <v>112</v>
      </c>
      <c r="Q2669" t="s">
        <v>238</v>
      </c>
      <c r="R2669" t="s">
        <v>239</v>
      </c>
      <c r="T2669" s="1">
        <v>41104</v>
      </c>
      <c r="V2669">
        <v>201</v>
      </c>
      <c r="X2669">
        <v>1.56</v>
      </c>
      <c r="Z2669">
        <v>8.4</v>
      </c>
      <c r="AA2669">
        <v>1.8</v>
      </c>
      <c r="AC2669">
        <v>2</v>
      </c>
      <c r="AD2669">
        <v>375.1</v>
      </c>
      <c r="AG2669">
        <v>0.17</v>
      </c>
      <c r="AH2669">
        <v>0.1</v>
      </c>
      <c r="AJ2669">
        <v>0.32</v>
      </c>
      <c r="AM2669">
        <v>10.3</v>
      </c>
      <c r="AO2669">
        <v>30.1</v>
      </c>
      <c r="AR2669">
        <v>24.59</v>
      </c>
      <c r="AV2669">
        <v>2.56</v>
      </c>
      <c r="AW2669">
        <v>5.4</v>
      </c>
      <c r="BA2669">
        <v>16</v>
      </c>
      <c r="BE2669">
        <v>0.06</v>
      </c>
      <c r="BF2669">
        <v>8.9</v>
      </c>
      <c r="BI2669">
        <v>0.36</v>
      </c>
      <c r="BK2669">
        <v>340</v>
      </c>
      <c r="BL2669">
        <v>2.64</v>
      </c>
      <c r="BM2669">
        <v>3.0000000000000001E-3</v>
      </c>
      <c r="BQ2669">
        <v>43.6</v>
      </c>
      <c r="BR2669">
        <v>4.9000000000000002E-2</v>
      </c>
      <c r="BU2669">
        <v>15.17</v>
      </c>
      <c r="CB2669">
        <v>0.02</v>
      </c>
      <c r="CD2669">
        <v>0.68</v>
      </c>
      <c r="CE2669">
        <v>2.8</v>
      </c>
      <c r="CF2669">
        <v>0.6</v>
      </c>
      <c r="CJ2669">
        <v>14.1</v>
      </c>
      <c r="CM2669">
        <v>0.06</v>
      </c>
      <c r="CN2669">
        <v>1.4</v>
      </c>
      <c r="CO2669">
        <v>1.4999999999999999E-2</v>
      </c>
      <c r="CP2669">
        <v>0.28999999999999998</v>
      </c>
      <c r="CR2669">
        <v>0.6</v>
      </c>
      <c r="CS2669">
        <v>65</v>
      </c>
      <c r="CT2669">
        <v>0.1</v>
      </c>
      <c r="CX2669">
        <v>90.3</v>
      </c>
    </row>
    <row r="2670" spans="1:102">
      <c r="A2670" t="s">
        <v>2959</v>
      </c>
      <c r="B2670">
        <v>1301474</v>
      </c>
      <c r="C2670" t="s">
        <v>104</v>
      </c>
      <c r="D2670" t="s">
        <v>105</v>
      </c>
      <c r="E2670">
        <v>515731</v>
      </c>
      <c r="F2670">
        <v>7187557</v>
      </c>
      <c r="G2670">
        <v>912</v>
      </c>
      <c r="H2670" s="1">
        <v>41133</v>
      </c>
      <c r="I2670" t="s">
        <v>395</v>
      </c>
      <c r="J2670" t="s">
        <v>107</v>
      </c>
      <c r="K2670" t="s">
        <v>108</v>
      </c>
      <c r="L2670" t="s">
        <v>109</v>
      </c>
      <c r="M2670" t="s">
        <v>120</v>
      </c>
      <c r="N2670" t="s">
        <v>111</v>
      </c>
      <c r="O2670" t="s">
        <v>2959</v>
      </c>
      <c r="P2670" t="s">
        <v>112</v>
      </c>
      <c r="Q2670" t="s">
        <v>238</v>
      </c>
      <c r="R2670" t="s">
        <v>239</v>
      </c>
      <c r="T2670" s="1">
        <v>41104</v>
      </c>
      <c r="V2670">
        <v>625</v>
      </c>
      <c r="X2670">
        <v>1.08</v>
      </c>
      <c r="Z2670">
        <v>8.8000000000000007</v>
      </c>
      <c r="AA2670">
        <v>3.6</v>
      </c>
      <c r="AC2670">
        <v>3</v>
      </c>
      <c r="AD2670">
        <v>631.6</v>
      </c>
      <c r="AG2670">
        <v>0.15</v>
      </c>
      <c r="AH2670">
        <v>0.17</v>
      </c>
      <c r="AJ2670">
        <v>0.56999999999999995</v>
      </c>
      <c r="AM2670">
        <v>7.4</v>
      </c>
      <c r="AO2670">
        <v>27.4</v>
      </c>
      <c r="AR2670">
        <v>32.72</v>
      </c>
      <c r="AV2670">
        <v>2.16</v>
      </c>
      <c r="AW2670">
        <v>3.5</v>
      </c>
      <c r="BA2670">
        <v>127</v>
      </c>
      <c r="BE2670">
        <v>0.08</v>
      </c>
      <c r="BF2670">
        <v>6.8</v>
      </c>
      <c r="BI2670">
        <v>0.32</v>
      </c>
      <c r="BK2670">
        <v>163</v>
      </c>
      <c r="BL2670">
        <v>3.17</v>
      </c>
      <c r="BM2670">
        <v>5.0000000000000001E-3</v>
      </c>
      <c r="BQ2670">
        <v>48.9</v>
      </c>
      <c r="BR2670">
        <v>4.7E-2</v>
      </c>
      <c r="BU2670">
        <v>12.5</v>
      </c>
      <c r="CB2670">
        <v>0.05</v>
      </c>
      <c r="CD2670">
        <v>0.98</v>
      </c>
      <c r="CE2670">
        <v>3.7</v>
      </c>
      <c r="CF2670">
        <v>1.5</v>
      </c>
      <c r="CJ2670">
        <v>21.4</v>
      </c>
      <c r="CM2670">
        <v>0.08</v>
      </c>
      <c r="CN2670">
        <v>1.7</v>
      </c>
      <c r="CO2670">
        <v>0.01</v>
      </c>
      <c r="CP2670">
        <v>0.44</v>
      </c>
      <c r="CR2670">
        <v>0.8</v>
      </c>
      <c r="CS2670">
        <v>39</v>
      </c>
      <c r="CT2670">
        <v>0.05</v>
      </c>
      <c r="CX2670">
        <v>91.2</v>
      </c>
    </row>
    <row r="2671" spans="1:102">
      <c r="A2671" t="s">
        <v>2960</v>
      </c>
      <c r="B2671">
        <v>1301496</v>
      </c>
      <c r="C2671" t="s">
        <v>104</v>
      </c>
      <c r="D2671" t="s">
        <v>105</v>
      </c>
      <c r="E2671">
        <v>516123</v>
      </c>
      <c r="F2671">
        <v>7188161</v>
      </c>
      <c r="G2671">
        <v>729</v>
      </c>
      <c r="H2671" s="1">
        <v>41133</v>
      </c>
      <c r="I2671" t="s">
        <v>395</v>
      </c>
      <c r="J2671" t="s">
        <v>107</v>
      </c>
      <c r="K2671" t="s">
        <v>108</v>
      </c>
      <c r="L2671" t="s">
        <v>109</v>
      </c>
      <c r="M2671" t="s">
        <v>120</v>
      </c>
      <c r="N2671" t="s">
        <v>111</v>
      </c>
      <c r="O2671" t="s">
        <v>2960</v>
      </c>
      <c r="P2671" t="s">
        <v>112</v>
      </c>
      <c r="Q2671" t="s">
        <v>243</v>
      </c>
      <c r="R2671" t="s">
        <v>244</v>
      </c>
      <c r="T2671" s="1">
        <v>41104</v>
      </c>
      <c r="V2671">
        <v>523</v>
      </c>
      <c r="X2671">
        <v>0.82</v>
      </c>
      <c r="Z2671">
        <v>14.8</v>
      </c>
      <c r="AA2671">
        <v>4.3</v>
      </c>
      <c r="AC2671">
        <v>3</v>
      </c>
      <c r="AD2671">
        <v>419.2</v>
      </c>
      <c r="AG2671">
        <v>0.22</v>
      </c>
      <c r="AH2671">
        <v>0.05</v>
      </c>
      <c r="AJ2671">
        <v>0.33</v>
      </c>
      <c r="AM2671">
        <v>4.5</v>
      </c>
      <c r="AO2671">
        <v>24.7</v>
      </c>
      <c r="AR2671">
        <v>49.59</v>
      </c>
      <c r="AV2671">
        <v>3.46</v>
      </c>
      <c r="AW2671">
        <v>3.4</v>
      </c>
      <c r="BA2671">
        <v>187</v>
      </c>
      <c r="BE2671">
        <v>0.12</v>
      </c>
      <c r="BF2671">
        <v>3.6</v>
      </c>
      <c r="BI2671">
        <v>0.19</v>
      </c>
      <c r="BK2671">
        <v>62</v>
      </c>
      <c r="BL2671">
        <v>6.44</v>
      </c>
      <c r="BM2671">
        <v>1.4E-2</v>
      </c>
      <c r="BQ2671">
        <v>40.299999999999997</v>
      </c>
      <c r="BR2671">
        <v>4.9000000000000002E-2</v>
      </c>
      <c r="BU2671">
        <v>25.49</v>
      </c>
      <c r="CB2671">
        <v>0.19</v>
      </c>
      <c r="CD2671">
        <v>1.34</v>
      </c>
      <c r="CE2671">
        <v>4.5999999999999996</v>
      </c>
      <c r="CF2671">
        <v>2.9</v>
      </c>
      <c r="CJ2671">
        <v>18.7</v>
      </c>
      <c r="CM2671">
        <v>0.08</v>
      </c>
      <c r="CN2671">
        <v>1.9</v>
      </c>
      <c r="CO2671">
        <v>5.0000000000000001E-3</v>
      </c>
      <c r="CP2671">
        <v>0.81</v>
      </c>
      <c r="CR2671">
        <v>1.4</v>
      </c>
      <c r="CS2671">
        <v>43</v>
      </c>
      <c r="CT2671">
        <v>0.05</v>
      </c>
      <c r="CX2671">
        <v>102.8</v>
      </c>
    </row>
    <row r="2672" spans="1:102">
      <c r="A2672" t="s">
        <v>2961</v>
      </c>
      <c r="B2672">
        <v>1301497</v>
      </c>
      <c r="C2672" t="s">
        <v>104</v>
      </c>
      <c r="D2672" t="s">
        <v>105</v>
      </c>
      <c r="E2672">
        <v>516032</v>
      </c>
      <c r="F2672">
        <v>7188154</v>
      </c>
      <c r="G2672">
        <v>757</v>
      </c>
      <c r="H2672" s="1">
        <v>41123</v>
      </c>
      <c r="I2672" t="s">
        <v>699</v>
      </c>
      <c r="J2672" t="s">
        <v>107</v>
      </c>
      <c r="K2672" t="s">
        <v>108</v>
      </c>
      <c r="L2672" t="s">
        <v>109</v>
      </c>
      <c r="M2672" t="s">
        <v>110</v>
      </c>
      <c r="N2672" t="s">
        <v>111</v>
      </c>
      <c r="O2672" t="s">
        <v>2961</v>
      </c>
      <c r="P2672" t="s">
        <v>112</v>
      </c>
      <c r="Q2672" t="s">
        <v>243</v>
      </c>
      <c r="R2672" t="s">
        <v>244</v>
      </c>
      <c r="T2672" s="1">
        <v>41104</v>
      </c>
      <c r="V2672">
        <v>530</v>
      </c>
      <c r="X2672">
        <v>0.91</v>
      </c>
      <c r="Z2672">
        <v>14.8</v>
      </c>
      <c r="AA2672">
        <v>5.6</v>
      </c>
      <c r="AC2672">
        <v>3</v>
      </c>
      <c r="AD2672">
        <v>498.8</v>
      </c>
      <c r="AG2672">
        <v>0.27</v>
      </c>
      <c r="AH2672">
        <v>0.04</v>
      </c>
      <c r="AJ2672">
        <v>0.55000000000000004</v>
      </c>
      <c r="AM2672">
        <v>6.2</v>
      </c>
      <c r="AO2672">
        <v>26.7</v>
      </c>
      <c r="AR2672">
        <v>46.82</v>
      </c>
      <c r="AV2672">
        <v>3.92</v>
      </c>
      <c r="AW2672">
        <v>3.5</v>
      </c>
      <c r="BA2672">
        <v>80</v>
      </c>
      <c r="BE2672">
        <v>0.17</v>
      </c>
      <c r="BF2672">
        <v>4.0999999999999996</v>
      </c>
      <c r="BI2672">
        <v>0.18</v>
      </c>
      <c r="BK2672">
        <v>110</v>
      </c>
      <c r="BL2672">
        <v>6.21</v>
      </c>
      <c r="BM2672">
        <v>2.5000000000000001E-2</v>
      </c>
      <c r="BQ2672">
        <v>45.9</v>
      </c>
      <c r="BR2672">
        <v>4.2999999999999997E-2</v>
      </c>
      <c r="BU2672">
        <v>42.2</v>
      </c>
      <c r="CB2672">
        <v>0.32</v>
      </c>
      <c r="CD2672">
        <v>1.64</v>
      </c>
      <c r="CE2672">
        <v>3.9</v>
      </c>
      <c r="CF2672">
        <v>2.5</v>
      </c>
      <c r="CJ2672">
        <v>26.7</v>
      </c>
      <c r="CM2672">
        <v>0.1</v>
      </c>
      <c r="CN2672">
        <v>2.2000000000000002</v>
      </c>
      <c r="CO2672">
        <v>4.0000000000000001E-3</v>
      </c>
      <c r="CP2672">
        <v>1.03</v>
      </c>
      <c r="CR2672">
        <v>0.8</v>
      </c>
      <c r="CS2672">
        <v>44</v>
      </c>
      <c r="CT2672">
        <v>0.05</v>
      </c>
      <c r="CX2672">
        <v>131.6</v>
      </c>
    </row>
    <row r="2673" spans="1:102">
      <c r="A2673" t="s">
        <v>2962</v>
      </c>
      <c r="B2673">
        <v>1301583</v>
      </c>
      <c r="C2673" t="s">
        <v>104</v>
      </c>
      <c r="D2673" t="s">
        <v>105</v>
      </c>
      <c r="E2673">
        <v>525899</v>
      </c>
      <c r="F2673">
        <v>7187641</v>
      </c>
      <c r="G2673">
        <v>722</v>
      </c>
      <c r="H2673" s="1">
        <v>41137</v>
      </c>
      <c r="I2673" t="s">
        <v>106</v>
      </c>
      <c r="J2673" t="s">
        <v>107</v>
      </c>
      <c r="K2673" t="s">
        <v>108</v>
      </c>
      <c r="L2673" t="s">
        <v>109</v>
      </c>
      <c r="M2673" t="s">
        <v>110</v>
      </c>
      <c r="N2673" t="s">
        <v>111</v>
      </c>
      <c r="O2673" t="s">
        <v>2962</v>
      </c>
      <c r="P2673" t="s">
        <v>112</v>
      </c>
      <c r="Q2673" t="s">
        <v>243</v>
      </c>
      <c r="R2673" t="s">
        <v>244</v>
      </c>
      <c r="T2673" s="1">
        <v>41115</v>
      </c>
      <c r="V2673">
        <v>74</v>
      </c>
      <c r="X2673">
        <v>1.06</v>
      </c>
      <c r="Z2673">
        <v>9.4</v>
      </c>
      <c r="AA2673">
        <v>2</v>
      </c>
      <c r="AC2673">
        <v>1</v>
      </c>
      <c r="AD2673">
        <v>388.7</v>
      </c>
      <c r="AG2673">
        <v>0.16</v>
      </c>
      <c r="AH2673">
        <v>0.13</v>
      </c>
      <c r="AJ2673">
        <v>0.67</v>
      </c>
      <c r="AM2673">
        <v>5.4</v>
      </c>
      <c r="AO2673">
        <v>18.3</v>
      </c>
      <c r="AR2673">
        <v>12.94</v>
      </c>
      <c r="AV2673">
        <v>1.89</v>
      </c>
      <c r="AW2673">
        <v>4.5</v>
      </c>
      <c r="BA2673">
        <v>16</v>
      </c>
      <c r="BE2673">
        <v>0.06</v>
      </c>
      <c r="BF2673">
        <v>9.4</v>
      </c>
      <c r="BI2673">
        <v>0.14000000000000001</v>
      </c>
      <c r="BK2673">
        <v>119</v>
      </c>
      <c r="BL2673">
        <v>5.18</v>
      </c>
      <c r="BM2673">
        <v>3.0000000000000001E-3</v>
      </c>
      <c r="BQ2673">
        <v>26.5</v>
      </c>
      <c r="BR2673">
        <v>3.9E-2</v>
      </c>
      <c r="BU2673">
        <v>11.42</v>
      </c>
      <c r="CB2673">
        <v>0.01</v>
      </c>
      <c r="CD2673">
        <v>1.35</v>
      </c>
      <c r="CE2673">
        <v>1.8</v>
      </c>
      <c r="CF2673">
        <v>0.6</v>
      </c>
      <c r="CJ2673">
        <v>10.6</v>
      </c>
      <c r="CM2673">
        <v>0.05</v>
      </c>
      <c r="CN2673">
        <v>2.1</v>
      </c>
      <c r="CO2673">
        <v>1.2999999999999999E-2</v>
      </c>
      <c r="CP2673">
        <v>0.23</v>
      </c>
      <c r="CR2673">
        <v>0.7</v>
      </c>
      <c r="CS2673">
        <v>100</v>
      </c>
      <c r="CT2673">
        <v>0.1</v>
      </c>
      <c r="CX2673">
        <v>99.7</v>
      </c>
    </row>
    <row r="2674" spans="1:102">
      <c r="A2674" t="s">
        <v>2963</v>
      </c>
      <c r="B2674">
        <v>1301878</v>
      </c>
      <c r="C2674" t="s">
        <v>104</v>
      </c>
      <c r="D2674" t="s">
        <v>105</v>
      </c>
      <c r="E2674">
        <v>526021</v>
      </c>
      <c r="F2674">
        <v>7188152</v>
      </c>
      <c r="G2674">
        <v>723</v>
      </c>
      <c r="H2674" s="1">
        <v>41137</v>
      </c>
      <c r="I2674" t="s">
        <v>106</v>
      </c>
      <c r="J2674" t="s">
        <v>107</v>
      </c>
      <c r="K2674" t="s">
        <v>108</v>
      </c>
      <c r="L2674" t="s">
        <v>109</v>
      </c>
      <c r="M2674" t="s">
        <v>110</v>
      </c>
      <c r="N2674" t="s">
        <v>111</v>
      </c>
      <c r="O2674" t="s">
        <v>2963</v>
      </c>
      <c r="P2674" t="s">
        <v>112</v>
      </c>
      <c r="Q2674" t="s">
        <v>342</v>
      </c>
      <c r="R2674" t="s">
        <v>343</v>
      </c>
      <c r="T2674" s="1">
        <v>41115</v>
      </c>
      <c r="V2674">
        <v>827</v>
      </c>
      <c r="X2674">
        <v>1.47</v>
      </c>
      <c r="Z2674">
        <v>9.1</v>
      </c>
      <c r="AA2674">
        <v>2.2000000000000002</v>
      </c>
      <c r="AC2674">
        <v>2</v>
      </c>
      <c r="AD2674">
        <v>2121.9</v>
      </c>
      <c r="AG2674">
        <v>0.19</v>
      </c>
      <c r="AH2674">
        <v>0.38</v>
      </c>
      <c r="AJ2674">
        <v>2.83</v>
      </c>
      <c r="AM2674">
        <v>5.9</v>
      </c>
      <c r="AO2674">
        <v>28.2</v>
      </c>
      <c r="AR2674">
        <v>34.39</v>
      </c>
      <c r="AV2674">
        <v>1.81</v>
      </c>
      <c r="AW2674">
        <v>4.5999999999999996</v>
      </c>
      <c r="BA2674">
        <v>104</v>
      </c>
      <c r="BE2674">
        <v>0.06</v>
      </c>
      <c r="BF2674">
        <v>14.5</v>
      </c>
      <c r="BI2674">
        <v>0.35</v>
      </c>
      <c r="BK2674">
        <v>109</v>
      </c>
      <c r="BL2674">
        <v>4.9000000000000004</v>
      </c>
      <c r="BM2674">
        <v>6.0000000000000001E-3</v>
      </c>
      <c r="BQ2674">
        <v>38.200000000000003</v>
      </c>
      <c r="BR2674">
        <v>8.5999999999999993E-2</v>
      </c>
      <c r="BU2674">
        <v>14.14</v>
      </c>
      <c r="CB2674">
        <v>0.06</v>
      </c>
      <c r="CD2674">
        <v>4.25</v>
      </c>
      <c r="CE2674">
        <v>3.6</v>
      </c>
      <c r="CF2674">
        <v>3.2</v>
      </c>
      <c r="CJ2674">
        <v>33.700000000000003</v>
      </c>
      <c r="CM2674">
        <v>0.1</v>
      </c>
      <c r="CN2674">
        <v>1.4</v>
      </c>
      <c r="CO2674">
        <v>1.2999999999999999E-2</v>
      </c>
      <c r="CP2674">
        <v>0.3</v>
      </c>
      <c r="CR2674">
        <v>3.9</v>
      </c>
      <c r="CS2674">
        <v>132</v>
      </c>
      <c r="CT2674">
        <v>0.2</v>
      </c>
      <c r="CX2674">
        <v>169.8</v>
      </c>
    </row>
    <row r="2675" spans="1:102">
      <c r="A2675" t="s">
        <v>2964</v>
      </c>
      <c r="B2675">
        <v>1301883</v>
      </c>
      <c r="C2675" t="s">
        <v>104</v>
      </c>
      <c r="D2675" t="s">
        <v>105</v>
      </c>
      <c r="E2675">
        <v>525078</v>
      </c>
      <c r="F2675">
        <v>7187821</v>
      </c>
      <c r="G2675">
        <v>642</v>
      </c>
      <c r="H2675" s="1">
        <v>41137</v>
      </c>
      <c r="I2675" t="s">
        <v>106</v>
      </c>
      <c r="J2675" t="s">
        <v>107</v>
      </c>
      <c r="K2675" t="s">
        <v>108</v>
      </c>
      <c r="L2675" t="s">
        <v>109</v>
      </c>
      <c r="M2675" t="s">
        <v>110</v>
      </c>
      <c r="N2675" t="s">
        <v>111</v>
      </c>
      <c r="O2675" t="s">
        <v>2964</v>
      </c>
      <c r="P2675" t="s">
        <v>112</v>
      </c>
      <c r="Q2675" t="s">
        <v>342</v>
      </c>
      <c r="R2675" t="s">
        <v>343</v>
      </c>
      <c r="T2675" s="1">
        <v>41115</v>
      </c>
      <c r="V2675">
        <v>1317</v>
      </c>
      <c r="X2675">
        <v>1.05</v>
      </c>
      <c r="Z2675">
        <v>11.2</v>
      </c>
      <c r="AA2675">
        <v>3.5</v>
      </c>
      <c r="AC2675">
        <v>4</v>
      </c>
      <c r="AD2675">
        <v>1430.6</v>
      </c>
      <c r="AG2675">
        <v>0.19</v>
      </c>
      <c r="AH2675">
        <v>0.88</v>
      </c>
      <c r="AJ2675">
        <v>3.72</v>
      </c>
      <c r="AM2675">
        <v>7.1</v>
      </c>
      <c r="AO2675">
        <v>25.2</v>
      </c>
      <c r="AR2675">
        <v>44.71</v>
      </c>
      <c r="AV2675">
        <v>1.76</v>
      </c>
      <c r="AW2675">
        <v>3</v>
      </c>
      <c r="BA2675">
        <v>108</v>
      </c>
      <c r="BE2675">
        <v>7.0000000000000007E-2</v>
      </c>
      <c r="BF2675">
        <v>11.4</v>
      </c>
      <c r="BI2675">
        <v>0.28999999999999998</v>
      </c>
      <c r="BK2675">
        <v>157</v>
      </c>
      <c r="BL2675">
        <v>5.76</v>
      </c>
      <c r="BM2675">
        <v>8.0000000000000002E-3</v>
      </c>
      <c r="BQ2675">
        <v>54.3</v>
      </c>
      <c r="BR2675">
        <v>8.6999999999999994E-2</v>
      </c>
      <c r="BU2675">
        <v>11.61</v>
      </c>
      <c r="CB2675">
        <v>0.08</v>
      </c>
      <c r="CD2675">
        <v>4.09</v>
      </c>
      <c r="CE2675">
        <v>4.8</v>
      </c>
      <c r="CF2675">
        <v>2.7</v>
      </c>
      <c r="CJ2675">
        <v>59.8</v>
      </c>
      <c r="CM2675">
        <v>0.09</v>
      </c>
      <c r="CN2675">
        <v>3</v>
      </c>
      <c r="CO2675">
        <v>0.01</v>
      </c>
      <c r="CP2675">
        <v>0.37</v>
      </c>
      <c r="CR2675">
        <v>2.8</v>
      </c>
      <c r="CS2675">
        <v>115</v>
      </c>
      <c r="CT2675">
        <v>0.1</v>
      </c>
      <c r="CX2675">
        <v>179.3</v>
      </c>
    </row>
    <row r="2676" spans="1:102">
      <c r="A2676" t="s">
        <v>2965</v>
      </c>
      <c r="B2676">
        <v>1301886</v>
      </c>
      <c r="C2676" t="s">
        <v>104</v>
      </c>
      <c r="D2676" t="s">
        <v>105</v>
      </c>
      <c r="E2676">
        <v>524641</v>
      </c>
      <c r="F2676">
        <v>7187600</v>
      </c>
      <c r="G2676">
        <v>672</v>
      </c>
      <c r="H2676" s="1">
        <v>41137</v>
      </c>
      <c r="I2676" t="s">
        <v>106</v>
      </c>
      <c r="J2676" t="s">
        <v>107</v>
      </c>
      <c r="K2676" t="s">
        <v>108</v>
      </c>
      <c r="L2676" t="s">
        <v>109</v>
      </c>
      <c r="M2676" t="s">
        <v>110</v>
      </c>
      <c r="N2676" t="s">
        <v>111</v>
      </c>
      <c r="O2676" t="s">
        <v>2965</v>
      </c>
      <c r="P2676" t="s">
        <v>112</v>
      </c>
      <c r="Q2676" t="s">
        <v>342</v>
      </c>
      <c r="R2676" t="s">
        <v>343</v>
      </c>
      <c r="T2676" s="1">
        <v>41115</v>
      </c>
      <c r="V2676">
        <v>128</v>
      </c>
      <c r="X2676">
        <v>0.74</v>
      </c>
      <c r="Z2676">
        <v>8.4</v>
      </c>
      <c r="AA2676">
        <v>0.6</v>
      </c>
      <c r="AC2676">
        <v>2</v>
      </c>
      <c r="AD2676">
        <v>298.7</v>
      </c>
      <c r="AG2676">
        <v>0.17</v>
      </c>
      <c r="AH2676">
        <v>0.1</v>
      </c>
      <c r="AJ2676">
        <v>0.34</v>
      </c>
      <c r="AM2676">
        <v>8</v>
      </c>
      <c r="AO2676">
        <v>13.2</v>
      </c>
      <c r="AR2676">
        <v>30.02</v>
      </c>
      <c r="AV2676">
        <v>1.76</v>
      </c>
      <c r="AW2676">
        <v>2.2999999999999998</v>
      </c>
      <c r="BA2676">
        <v>25</v>
      </c>
      <c r="BE2676">
        <v>7.0000000000000007E-2</v>
      </c>
      <c r="BF2676">
        <v>3.8</v>
      </c>
      <c r="BI2676">
        <v>0.15</v>
      </c>
      <c r="BK2676">
        <v>93</v>
      </c>
      <c r="BL2676">
        <v>2.6</v>
      </c>
      <c r="BM2676">
        <v>2E-3</v>
      </c>
      <c r="BQ2676">
        <v>30.2</v>
      </c>
      <c r="BR2676">
        <v>2.8000000000000001E-2</v>
      </c>
      <c r="BU2676">
        <v>14.26</v>
      </c>
      <c r="CB2676">
        <v>0.01</v>
      </c>
      <c r="CD2676">
        <v>0.89</v>
      </c>
      <c r="CE2676">
        <v>2.6</v>
      </c>
      <c r="CF2676">
        <v>0.3</v>
      </c>
      <c r="CJ2676">
        <v>11.7</v>
      </c>
      <c r="CM2676">
        <v>0.09</v>
      </c>
      <c r="CN2676">
        <v>1.4</v>
      </c>
      <c r="CO2676">
        <v>2E-3</v>
      </c>
      <c r="CP2676">
        <v>0.16</v>
      </c>
      <c r="CR2676">
        <v>0.5</v>
      </c>
      <c r="CS2676">
        <v>37</v>
      </c>
      <c r="CT2676">
        <v>0.05</v>
      </c>
      <c r="CX2676">
        <v>77.2</v>
      </c>
    </row>
    <row r="2677" spans="1:102">
      <c r="A2677" t="s">
        <v>2966</v>
      </c>
      <c r="B2677">
        <v>1301889</v>
      </c>
      <c r="C2677" t="s">
        <v>104</v>
      </c>
      <c r="D2677" t="s">
        <v>105</v>
      </c>
      <c r="E2677">
        <v>525567</v>
      </c>
      <c r="F2677">
        <v>7187927</v>
      </c>
      <c r="G2677">
        <v>665</v>
      </c>
      <c r="H2677" s="1">
        <v>41137</v>
      </c>
      <c r="I2677" t="s">
        <v>106</v>
      </c>
      <c r="J2677" t="s">
        <v>107</v>
      </c>
      <c r="K2677" t="s">
        <v>108</v>
      </c>
      <c r="L2677" t="s">
        <v>109</v>
      </c>
      <c r="M2677" t="s">
        <v>110</v>
      </c>
      <c r="N2677" t="s">
        <v>111</v>
      </c>
      <c r="O2677" t="s">
        <v>2966</v>
      </c>
      <c r="P2677" t="s">
        <v>112</v>
      </c>
      <c r="Q2677" t="s">
        <v>342</v>
      </c>
      <c r="R2677" t="s">
        <v>343</v>
      </c>
      <c r="T2677" s="1">
        <v>41115</v>
      </c>
      <c r="V2677">
        <v>739</v>
      </c>
      <c r="X2677">
        <v>1.43</v>
      </c>
      <c r="Z2677">
        <v>9.9</v>
      </c>
      <c r="AA2677">
        <v>2.4</v>
      </c>
      <c r="AC2677">
        <v>2</v>
      </c>
      <c r="AD2677">
        <v>1557</v>
      </c>
      <c r="AG2677">
        <v>0.17</v>
      </c>
      <c r="AH2677">
        <v>0.83</v>
      </c>
      <c r="AJ2677">
        <v>1.05</v>
      </c>
      <c r="AM2677">
        <v>9.1999999999999993</v>
      </c>
      <c r="AO2677">
        <v>25.2</v>
      </c>
      <c r="AR2677">
        <v>36.99</v>
      </c>
      <c r="AV2677">
        <v>2.06</v>
      </c>
      <c r="AW2677">
        <v>4</v>
      </c>
      <c r="BA2677">
        <v>88</v>
      </c>
      <c r="BE2677">
        <v>0.06</v>
      </c>
      <c r="BF2677">
        <v>12.3</v>
      </c>
      <c r="BI2677">
        <v>0.4</v>
      </c>
      <c r="BK2677">
        <v>508</v>
      </c>
      <c r="BL2677">
        <v>3.75</v>
      </c>
      <c r="BM2677">
        <v>8.0000000000000002E-3</v>
      </c>
      <c r="BQ2677">
        <v>43.7</v>
      </c>
      <c r="BR2677">
        <v>9.6000000000000002E-2</v>
      </c>
      <c r="BU2677">
        <v>13.64</v>
      </c>
      <c r="CB2677">
        <v>0.04</v>
      </c>
      <c r="CD2677">
        <v>2.4500000000000002</v>
      </c>
      <c r="CE2677">
        <v>3.9</v>
      </c>
      <c r="CF2677">
        <v>1.4</v>
      </c>
      <c r="CJ2677">
        <v>30.6</v>
      </c>
      <c r="CM2677">
        <v>0.05</v>
      </c>
      <c r="CN2677">
        <v>2</v>
      </c>
      <c r="CO2677">
        <v>8.9999999999999993E-3</v>
      </c>
      <c r="CP2677">
        <v>0.22</v>
      </c>
      <c r="CR2677">
        <v>3.6</v>
      </c>
      <c r="CS2677">
        <v>96</v>
      </c>
      <c r="CT2677">
        <v>0.1</v>
      </c>
      <c r="CX2677">
        <v>134.4</v>
      </c>
    </row>
    <row r="2678" spans="1:102">
      <c r="A2678" t="s">
        <v>2967</v>
      </c>
      <c r="B2678">
        <v>1301890</v>
      </c>
      <c r="C2678" t="s">
        <v>104</v>
      </c>
      <c r="D2678" t="s">
        <v>105</v>
      </c>
      <c r="E2678">
        <v>524484</v>
      </c>
      <c r="F2678">
        <v>7187309</v>
      </c>
      <c r="G2678">
        <v>764</v>
      </c>
      <c r="H2678" s="1">
        <v>41137</v>
      </c>
      <c r="I2678" t="s">
        <v>106</v>
      </c>
      <c r="J2678" t="s">
        <v>107</v>
      </c>
      <c r="K2678" t="s">
        <v>108</v>
      </c>
      <c r="L2678" t="s">
        <v>109</v>
      </c>
      <c r="M2678" t="s">
        <v>110</v>
      </c>
      <c r="N2678" t="s">
        <v>111</v>
      </c>
      <c r="O2678" t="s">
        <v>2967</v>
      </c>
      <c r="P2678" t="s">
        <v>112</v>
      </c>
      <c r="Q2678" t="s">
        <v>342</v>
      </c>
      <c r="R2678" t="s">
        <v>343</v>
      </c>
      <c r="T2678" s="1">
        <v>41115</v>
      </c>
      <c r="V2678">
        <v>719</v>
      </c>
      <c r="X2678">
        <v>0.21</v>
      </c>
      <c r="Z2678">
        <v>25.4</v>
      </c>
      <c r="AA2678">
        <v>1.2</v>
      </c>
      <c r="AC2678">
        <v>2</v>
      </c>
      <c r="AD2678">
        <v>276.39999999999998</v>
      </c>
      <c r="AG2678">
        <v>0.28000000000000003</v>
      </c>
      <c r="AH2678">
        <v>0.25</v>
      </c>
      <c r="AJ2678">
        <v>0.27</v>
      </c>
      <c r="AM2678">
        <v>4.5999999999999996</v>
      </c>
      <c r="AO2678">
        <v>5.7</v>
      </c>
      <c r="AR2678">
        <v>28.2</v>
      </c>
      <c r="AV2678">
        <v>2.7</v>
      </c>
      <c r="AW2678">
        <v>1</v>
      </c>
      <c r="BA2678">
        <v>94</v>
      </c>
      <c r="BE2678">
        <v>0.15</v>
      </c>
      <c r="BF2678">
        <v>1.1000000000000001</v>
      </c>
      <c r="BI2678">
        <v>0.02</v>
      </c>
      <c r="BK2678">
        <v>15</v>
      </c>
      <c r="BL2678">
        <v>18.260000000000002</v>
      </c>
      <c r="BM2678">
        <v>2.7E-2</v>
      </c>
      <c r="BQ2678">
        <v>46.2</v>
      </c>
      <c r="BR2678">
        <v>2.1999999999999999E-2</v>
      </c>
      <c r="BU2678">
        <v>16.96</v>
      </c>
      <c r="CB2678">
        <v>0.43</v>
      </c>
      <c r="CD2678">
        <v>5.0999999999999996</v>
      </c>
      <c r="CE2678">
        <v>2.2999999999999998</v>
      </c>
      <c r="CF2678">
        <v>8.4</v>
      </c>
      <c r="CJ2678">
        <v>64.400000000000006</v>
      </c>
      <c r="CM2678">
        <v>0.13</v>
      </c>
      <c r="CN2678">
        <v>1</v>
      </c>
      <c r="CO2678">
        <v>5.0000000000000001E-4</v>
      </c>
      <c r="CP2678">
        <v>2.13</v>
      </c>
      <c r="CR2678">
        <v>0.9</v>
      </c>
      <c r="CS2678">
        <v>40</v>
      </c>
      <c r="CT2678">
        <v>0.05</v>
      </c>
      <c r="CX2678">
        <v>125.4</v>
      </c>
    </row>
    <row r="2679" spans="1:102">
      <c r="A2679" t="s">
        <v>2968</v>
      </c>
      <c r="B2679">
        <v>1301915</v>
      </c>
      <c r="C2679" t="s">
        <v>104</v>
      </c>
      <c r="D2679" t="s">
        <v>105</v>
      </c>
      <c r="E2679">
        <v>525230</v>
      </c>
      <c r="F2679">
        <v>7186483</v>
      </c>
      <c r="G2679">
        <v>814</v>
      </c>
      <c r="H2679" s="1">
        <v>41137</v>
      </c>
      <c r="I2679" t="s">
        <v>106</v>
      </c>
      <c r="J2679" t="s">
        <v>107</v>
      </c>
      <c r="K2679" t="s">
        <v>108</v>
      </c>
      <c r="L2679" t="s">
        <v>109</v>
      </c>
      <c r="M2679" t="s">
        <v>110</v>
      </c>
      <c r="N2679" t="s">
        <v>111</v>
      </c>
      <c r="O2679" t="s">
        <v>2968</v>
      </c>
      <c r="P2679" t="s">
        <v>112</v>
      </c>
      <c r="Q2679" t="s">
        <v>243</v>
      </c>
      <c r="R2679" t="s">
        <v>244</v>
      </c>
      <c r="T2679" s="1">
        <v>41116</v>
      </c>
      <c r="V2679">
        <v>441</v>
      </c>
      <c r="X2679">
        <v>0.77</v>
      </c>
      <c r="Z2679">
        <v>95.5</v>
      </c>
      <c r="AA2679">
        <v>2.4</v>
      </c>
      <c r="AC2679">
        <v>3</v>
      </c>
      <c r="AD2679">
        <v>332</v>
      </c>
      <c r="AG2679">
        <v>0.27</v>
      </c>
      <c r="AH2679">
        <v>0.01</v>
      </c>
      <c r="AJ2679">
        <v>0.09</v>
      </c>
      <c r="AM2679">
        <v>0.5</v>
      </c>
      <c r="AO2679">
        <v>17.8</v>
      </c>
      <c r="AR2679">
        <v>23.25</v>
      </c>
      <c r="AV2679">
        <v>3.86</v>
      </c>
      <c r="AW2679">
        <v>3</v>
      </c>
      <c r="BA2679">
        <v>91</v>
      </c>
      <c r="BE2679">
        <v>0.1</v>
      </c>
      <c r="BF2679">
        <v>1.7</v>
      </c>
      <c r="BI2679">
        <v>0.04</v>
      </c>
      <c r="BK2679">
        <v>11</v>
      </c>
      <c r="BL2679">
        <v>37.22</v>
      </c>
      <c r="BM2679">
        <v>1.7999999999999999E-2</v>
      </c>
      <c r="BQ2679">
        <v>5.3</v>
      </c>
      <c r="BR2679">
        <v>0.193</v>
      </c>
      <c r="BU2679">
        <v>19.059999999999999</v>
      </c>
      <c r="CB2679">
        <v>0.3</v>
      </c>
      <c r="CD2679">
        <v>7.87</v>
      </c>
      <c r="CE2679">
        <v>1.9</v>
      </c>
      <c r="CF2679">
        <v>10.199999999999999</v>
      </c>
      <c r="CJ2679">
        <v>49.9</v>
      </c>
      <c r="CM2679">
        <v>0.27</v>
      </c>
      <c r="CN2679">
        <v>0.8</v>
      </c>
      <c r="CO2679">
        <v>3.0000000000000001E-3</v>
      </c>
      <c r="CP2679">
        <v>2.65</v>
      </c>
      <c r="CR2679">
        <v>1.6</v>
      </c>
      <c r="CS2679">
        <v>252</v>
      </c>
      <c r="CT2679">
        <v>0.05</v>
      </c>
      <c r="CX2679">
        <v>19.600000000000001</v>
      </c>
    </row>
    <row r="2680" spans="1:102">
      <c r="A2680" t="s">
        <v>2969</v>
      </c>
      <c r="B2680">
        <v>1301916</v>
      </c>
      <c r="C2680" t="s">
        <v>104</v>
      </c>
      <c r="D2680" t="s">
        <v>105</v>
      </c>
      <c r="E2680">
        <v>525270</v>
      </c>
      <c r="F2680">
        <v>7186393</v>
      </c>
      <c r="G2680">
        <v>820</v>
      </c>
      <c r="H2680" s="1">
        <v>41137</v>
      </c>
      <c r="I2680" t="s">
        <v>106</v>
      </c>
      <c r="J2680" t="s">
        <v>107</v>
      </c>
      <c r="K2680" t="s">
        <v>108</v>
      </c>
      <c r="L2680" t="s">
        <v>109</v>
      </c>
      <c r="M2680" t="s">
        <v>110</v>
      </c>
      <c r="N2680" t="s">
        <v>111</v>
      </c>
      <c r="O2680" t="s">
        <v>2969</v>
      </c>
      <c r="P2680" t="s">
        <v>112</v>
      </c>
      <c r="Q2680" t="s">
        <v>243</v>
      </c>
      <c r="R2680" t="s">
        <v>244</v>
      </c>
      <c r="T2680" s="1">
        <v>41116</v>
      </c>
      <c r="V2680">
        <v>462</v>
      </c>
      <c r="X2680">
        <v>0.17</v>
      </c>
      <c r="Z2680">
        <v>6.3</v>
      </c>
      <c r="AA2680">
        <v>1.3</v>
      </c>
      <c r="AC2680">
        <v>5</v>
      </c>
      <c r="AD2680">
        <v>421.9</v>
      </c>
      <c r="AG2680">
        <v>0.17</v>
      </c>
      <c r="AH2680">
        <v>0.25</v>
      </c>
      <c r="AJ2680">
        <v>0.14000000000000001</v>
      </c>
      <c r="AM2680">
        <v>0.4</v>
      </c>
      <c r="AO2680">
        <v>5</v>
      </c>
      <c r="AR2680">
        <v>46.5</v>
      </c>
      <c r="AV2680">
        <v>1.35</v>
      </c>
      <c r="AW2680">
        <v>0.7</v>
      </c>
      <c r="BA2680">
        <v>112</v>
      </c>
      <c r="BE2680">
        <v>0.15</v>
      </c>
      <c r="BF2680">
        <v>0.7</v>
      </c>
      <c r="BI2680">
        <v>0.02</v>
      </c>
      <c r="BK2680">
        <v>4</v>
      </c>
      <c r="BL2680">
        <v>11.13</v>
      </c>
      <c r="BM2680">
        <v>6.0000000000000001E-3</v>
      </c>
      <c r="BQ2680">
        <v>11.2</v>
      </c>
      <c r="BR2680">
        <v>2.7E-2</v>
      </c>
      <c r="BU2680">
        <v>9.5299999999999994</v>
      </c>
      <c r="CB2680">
        <v>0.36</v>
      </c>
      <c r="CD2680">
        <v>2.6</v>
      </c>
      <c r="CE2680">
        <v>2.2000000000000002</v>
      </c>
      <c r="CF2680">
        <v>4.5</v>
      </c>
      <c r="CJ2680">
        <v>57.9</v>
      </c>
      <c r="CM2680">
        <v>0.05</v>
      </c>
      <c r="CN2680">
        <v>0.5</v>
      </c>
      <c r="CO2680">
        <v>5.0000000000000001E-4</v>
      </c>
      <c r="CP2680">
        <v>2.2799999999999998</v>
      </c>
      <c r="CR2680">
        <v>2.6</v>
      </c>
      <c r="CS2680">
        <v>35</v>
      </c>
      <c r="CT2680">
        <v>0.05</v>
      </c>
      <c r="CX2680">
        <v>19.100000000000001</v>
      </c>
    </row>
    <row r="2681" spans="1:102">
      <c r="A2681" t="s">
        <v>2970</v>
      </c>
      <c r="B2681">
        <v>1301931</v>
      </c>
      <c r="C2681" t="s">
        <v>104</v>
      </c>
      <c r="D2681" t="s">
        <v>105</v>
      </c>
      <c r="E2681">
        <v>523924</v>
      </c>
      <c r="F2681">
        <v>7186595</v>
      </c>
      <c r="G2681">
        <v>749</v>
      </c>
      <c r="H2681" s="1">
        <v>41137</v>
      </c>
      <c r="I2681" t="s">
        <v>106</v>
      </c>
      <c r="J2681" t="s">
        <v>107</v>
      </c>
      <c r="K2681" t="s">
        <v>108</v>
      </c>
      <c r="L2681" t="s">
        <v>109</v>
      </c>
      <c r="M2681" t="s">
        <v>110</v>
      </c>
      <c r="N2681" t="s">
        <v>111</v>
      </c>
      <c r="O2681" t="s">
        <v>2970</v>
      </c>
      <c r="P2681" t="s">
        <v>112</v>
      </c>
      <c r="Q2681" t="s">
        <v>243</v>
      </c>
      <c r="R2681" t="s">
        <v>244</v>
      </c>
      <c r="T2681" s="1">
        <v>41117</v>
      </c>
      <c r="V2681">
        <v>804</v>
      </c>
      <c r="X2681">
        <v>0.28999999999999998</v>
      </c>
      <c r="Z2681">
        <v>20.9</v>
      </c>
      <c r="AA2681">
        <v>0.5</v>
      </c>
      <c r="AC2681">
        <v>3</v>
      </c>
      <c r="AD2681">
        <v>445.1</v>
      </c>
      <c r="AG2681">
        <v>0.26</v>
      </c>
      <c r="AH2681">
        <v>0.04</v>
      </c>
      <c r="AJ2681">
        <v>0.34</v>
      </c>
      <c r="AM2681">
        <v>1.9</v>
      </c>
      <c r="AO2681">
        <v>7.2</v>
      </c>
      <c r="AR2681">
        <v>31.51</v>
      </c>
      <c r="AV2681">
        <v>2.52</v>
      </c>
      <c r="AW2681">
        <v>1.2</v>
      </c>
      <c r="BA2681">
        <v>59</v>
      </c>
      <c r="BE2681">
        <v>0.17</v>
      </c>
      <c r="BF2681">
        <v>0.9</v>
      </c>
      <c r="BI2681">
        <v>0.02</v>
      </c>
      <c r="BK2681">
        <v>29</v>
      </c>
      <c r="BL2681">
        <v>13.21</v>
      </c>
      <c r="BM2681">
        <v>6.0000000000000001E-3</v>
      </c>
      <c r="BQ2681">
        <v>19.2</v>
      </c>
      <c r="BR2681">
        <v>2.8000000000000001E-2</v>
      </c>
      <c r="BU2681">
        <v>18.23</v>
      </c>
      <c r="CB2681">
        <v>0.4</v>
      </c>
      <c r="CD2681">
        <v>3.24</v>
      </c>
      <c r="CE2681">
        <v>2.2999999999999998</v>
      </c>
      <c r="CF2681">
        <v>6.4</v>
      </c>
      <c r="CJ2681">
        <v>41</v>
      </c>
      <c r="CM2681">
        <v>0.08</v>
      </c>
      <c r="CN2681">
        <v>0.6</v>
      </c>
      <c r="CO2681">
        <v>5.0000000000000001E-4</v>
      </c>
      <c r="CP2681">
        <v>1.69</v>
      </c>
      <c r="CR2681">
        <v>1.2</v>
      </c>
      <c r="CS2681">
        <v>53</v>
      </c>
      <c r="CT2681">
        <v>0.05</v>
      </c>
      <c r="CX2681">
        <v>96.7</v>
      </c>
    </row>
    <row r="2682" spans="1:102">
      <c r="A2682" t="s">
        <v>2971</v>
      </c>
      <c r="B2682">
        <v>1302065</v>
      </c>
      <c r="C2682" t="s">
        <v>104</v>
      </c>
      <c r="D2682" t="s">
        <v>105</v>
      </c>
      <c r="E2682">
        <v>507328</v>
      </c>
      <c r="F2682">
        <v>7183581</v>
      </c>
      <c r="G2682">
        <v>673</v>
      </c>
      <c r="H2682" s="1">
        <v>41125</v>
      </c>
      <c r="I2682" t="s">
        <v>641</v>
      </c>
      <c r="J2682" t="s">
        <v>107</v>
      </c>
      <c r="K2682" t="s">
        <v>108</v>
      </c>
      <c r="L2682" t="s">
        <v>109</v>
      </c>
      <c r="M2682" t="s">
        <v>120</v>
      </c>
      <c r="N2682" t="s">
        <v>111</v>
      </c>
      <c r="O2682" t="s">
        <v>2971</v>
      </c>
      <c r="P2682" t="s">
        <v>112</v>
      </c>
      <c r="Q2682" t="s">
        <v>113</v>
      </c>
      <c r="R2682" t="s">
        <v>114</v>
      </c>
      <c r="T2682" s="1">
        <v>41084</v>
      </c>
      <c r="V2682">
        <v>131</v>
      </c>
      <c r="X2682">
        <v>0.65</v>
      </c>
      <c r="Z2682">
        <v>8.8000000000000007</v>
      </c>
      <c r="AA2682">
        <v>2</v>
      </c>
      <c r="AC2682">
        <v>4</v>
      </c>
      <c r="AD2682">
        <v>319.89999999999998</v>
      </c>
      <c r="AG2682">
        <v>0.15</v>
      </c>
      <c r="AH2682">
        <v>12.32</v>
      </c>
      <c r="AJ2682">
        <v>0.52</v>
      </c>
      <c r="AM2682">
        <v>17.5</v>
      </c>
      <c r="AO2682">
        <v>12.8</v>
      </c>
      <c r="AR2682">
        <v>26.52</v>
      </c>
      <c r="AV2682">
        <v>4.2699999999999996</v>
      </c>
      <c r="AW2682">
        <v>1.4</v>
      </c>
      <c r="BA2682">
        <v>115</v>
      </c>
      <c r="BE2682">
        <v>0.06</v>
      </c>
      <c r="BF2682">
        <v>23.4</v>
      </c>
      <c r="BI2682">
        <v>0.33</v>
      </c>
      <c r="BK2682">
        <v>162</v>
      </c>
      <c r="BL2682">
        <v>0.9</v>
      </c>
      <c r="BM2682">
        <v>1.4999999999999999E-2</v>
      </c>
      <c r="BQ2682">
        <v>79.8</v>
      </c>
      <c r="BR2682">
        <v>0.22</v>
      </c>
      <c r="BU2682">
        <v>17.43</v>
      </c>
      <c r="CB2682">
        <v>0.15</v>
      </c>
      <c r="CD2682">
        <v>0.59</v>
      </c>
      <c r="CE2682">
        <v>2.9</v>
      </c>
      <c r="CF2682">
        <v>1.2</v>
      </c>
      <c r="CJ2682">
        <v>97.6</v>
      </c>
      <c r="CM2682">
        <v>0.09</v>
      </c>
      <c r="CN2682">
        <v>0.9</v>
      </c>
      <c r="CO2682">
        <v>3.0000000000000001E-3</v>
      </c>
      <c r="CP2682">
        <v>0.8</v>
      </c>
      <c r="CR2682">
        <v>1.1000000000000001</v>
      </c>
      <c r="CS2682">
        <v>29</v>
      </c>
      <c r="CT2682">
        <v>0.05</v>
      </c>
      <c r="CX2682">
        <v>99.5</v>
      </c>
    </row>
    <row r="2683" spans="1:102">
      <c r="A2683" t="s">
        <v>2972</v>
      </c>
      <c r="B2683">
        <v>1302068</v>
      </c>
      <c r="C2683" t="s">
        <v>104</v>
      </c>
      <c r="D2683" t="s">
        <v>105</v>
      </c>
      <c r="E2683">
        <v>507524</v>
      </c>
      <c r="F2683">
        <v>7183303</v>
      </c>
      <c r="G2683">
        <v>651</v>
      </c>
      <c r="H2683" s="1">
        <v>41125</v>
      </c>
      <c r="I2683" t="s">
        <v>641</v>
      </c>
      <c r="J2683" t="s">
        <v>107</v>
      </c>
      <c r="K2683" t="s">
        <v>108</v>
      </c>
      <c r="L2683" t="s">
        <v>109</v>
      </c>
      <c r="M2683" t="s">
        <v>120</v>
      </c>
      <c r="N2683" t="s">
        <v>111</v>
      </c>
      <c r="O2683" t="s">
        <v>2972</v>
      </c>
      <c r="P2683" t="s">
        <v>112</v>
      </c>
      <c r="Q2683" t="s">
        <v>113</v>
      </c>
      <c r="R2683" t="s">
        <v>114</v>
      </c>
      <c r="T2683" s="1">
        <v>41084</v>
      </c>
      <c r="V2683">
        <v>596</v>
      </c>
      <c r="X2683">
        <v>1.49</v>
      </c>
      <c r="Z2683">
        <v>89</v>
      </c>
      <c r="AA2683">
        <v>2</v>
      </c>
      <c r="AC2683">
        <v>2</v>
      </c>
      <c r="AD2683">
        <v>908.5</v>
      </c>
      <c r="AG2683">
        <v>0.18</v>
      </c>
      <c r="AH2683">
        <v>0.04</v>
      </c>
      <c r="AJ2683">
        <v>0.28999999999999998</v>
      </c>
      <c r="AM2683">
        <v>6.2</v>
      </c>
      <c r="AO2683">
        <v>32.9</v>
      </c>
      <c r="AR2683">
        <v>36.549999999999997</v>
      </c>
      <c r="AV2683">
        <v>3.49</v>
      </c>
      <c r="AW2683">
        <v>4.8</v>
      </c>
      <c r="BA2683">
        <v>54</v>
      </c>
      <c r="BE2683">
        <v>0.14000000000000001</v>
      </c>
      <c r="BF2683">
        <v>6.7</v>
      </c>
      <c r="BI2683">
        <v>0.21</v>
      </c>
      <c r="BK2683">
        <v>86</v>
      </c>
      <c r="BL2683">
        <v>5.68</v>
      </c>
      <c r="BM2683">
        <v>1.9E-2</v>
      </c>
      <c r="BQ2683">
        <v>26.5</v>
      </c>
      <c r="BR2683">
        <v>0.10199999999999999</v>
      </c>
      <c r="BU2683">
        <v>23.32</v>
      </c>
      <c r="CB2683">
        <v>0.28999999999999998</v>
      </c>
      <c r="CD2683">
        <v>5.24</v>
      </c>
      <c r="CE2683">
        <v>2.8</v>
      </c>
      <c r="CF2683">
        <v>3</v>
      </c>
      <c r="CJ2683">
        <v>80.8</v>
      </c>
      <c r="CM2683">
        <v>0.08</v>
      </c>
      <c r="CN2683">
        <v>2.2999999999999998</v>
      </c>
      <c r="CO2683">
        <v>3.0000000000000001E-3</v>
      </c>
      <c r="CP2683">
        <v>0.45</v>
      </c>
      <c r="CR2683">
        <v>0.5</v>
      </c>
      <c r="CS2683">
        <v>85</v>
      </c>
      <c r="CT2683">
        <v>0.05</v>
      </c>
      <c r="CX2683">
        <v>117.3</v>
      </c>
    </row>
    <row r="2684" spans="1:102">
      <c r="A2684" t="s">
        <v>2973</v>
      </c>
      <c r="B2684">
        <v>1302073</v>
      </c>
      <c r="C2684" t="s">
        <v>104</v>
      </c>
      <c r="D2684" t="s">
        <v>105</v>
      </c>
      <c r="E2684">
        <v>506669</v>
      </c>
      <c r="F2684">
        <v>7184087</v>
      </c>
      <c r="G2684">
        <v>515</v>
      </c>
      <c r="H2684" s="1">
        <v>41125</v>
      </c>
      <c r="I2684" t="s">
        <v>641</v>
      </c>
      <c r="J2684" t="s">
        <v>107</v>
      </c>
      <c r="K2684" t="s">
        <v>108</v>
      </c>
      <c r="L2684" t="s">
        <v>109</v>
      </c>
      <c r="M2684" t="s">
        <v>120</v>
      </c>
      <c r="N2684" t="s">
        <v>111</v>
      </c>
      <c r="O2684" t="s">
        <v>2973</v>
      </c>
      <c r="P2684" t="s">
        <v>112</v>
      </c>
      <c r="Q2684" t="s">
        <v>113</v>
      </c>
      <c r="R2684" t="s">
        <v>114</v>
      </c>
      <c r="T2684" s="1">
        <v>41085</v>
      </c>
      <c r="V2684">
        <v>35</v>
      </c>
      <c r="X2684">
        <v>0.87</v>
      </c>
      <c r="Z2684">
        <v>8.5</v>
      </c>
      <c r="AA2684">
        <v>0.1</v>
      </c>
      <c r="AC2684">
        <v>4</v>
      </c>
      <c r="AD2684">
        <v>297.60000000000002</v>
      </c>
      <c r="AG2684">
        <v>0.19</v>
      </c>
      <c r="AH2684">
        <v>0.44</v>
      </c>
      <c r="AJ2684">
        <v>3.75</v>
      </c>
      <c r="AM2684">
        <v>9.9</v>
      </c>
      <c r="AO2684">
        <v>15.4</v>
      </c>
      <c r="AR2684">
        <v>30.68</v>
      </c>
      <c r="AV2684">
        <v>1.84</v>
      </c>
      <c r="AW2684">
        <v>2.6</v>
      </c>
      <c r="BA2684">
        <v>21</v>
      </c>
      <c r="BE2684">
        <v>0.16</v>
      </c>
      <c r="BF2684">
        <v>3.4</v>
      </c>
      <c r="BI2684">
        <v>0.14000000000000001</v>
      </c>
      <c r="BK2684">
        <v>508</v>
      </c>
      <c r="BL2684">
        <v>1.74</v>
      </c>
      <c r="BM2684">
        <v>4.0000000000000001E-3</v>
      </c>
      <c r="BQ2684">
        <v>26.3</v>
      </c>
      <c r="BR2684">
        <v>5.0999999999999997E-2</v>
      </c>
      <c r="BU2684">
        <v>54.75</v>
      </c>
      <c r="CB2684">
        <v>0.03</v>
      </c>
      <c r="CD2684">
        <v>0.34</v>
      </c>
      <c r="CE2684">
        <v>3.2</v>
      </c>
      <c r="CF2684">
        <v>0.2</v>
      </c>
      <c r="CJ2684">
        <v>12.2</v>
      </c>
      <c r="CM2684">
        <v>0.02</v>
      </c>
      <c r="CN2684">
        <v>1.8</v>
      </c>
      <c r="CO2684">
        <v>2E-3</v>
      </c>
      <c r="CP2684">
        <v>0.21</v>
      </c>
      <c r="CR2684">
        <v>0.3</v>
      </c>
      <c r="CS2684">
        <v>20</v>
      </c>
      <c r="CT2684">
        <v>0.05</v>
      </c>
      <c r="CX2684">
        <v>439.2</v>
      </c>
    </row>
    <row r="2685" spans="1:102">
      <c r="A2685" t="s">
        <v>2974</v>
      </c>
      <c r="B2685">
        <v>1302076</v>
      </c>
      <c r="C2685" t="s">
        <v>104</v>
      </c>
      <c r="D2685" t="s">
        <v>105</v>
      </c>
      <c r="E2685">
        <v>506891</v>
      </c>
      <c r="F2685">
        <v>7183845</v>
      </c>
      <c r="G2685">
        <v>624</v>
      </c>
      <c r="H2685" s="1">
        <v>41125</v>
      </c>
      <c r="I2685" t="s">
        <v>641</v>
      </c>
      <c r="J2685" t="s">
        <v>107</v>
      </c>
      <c r="K2685" t="s">
        <v>108</v>
      </c>
      <c r="L2685" t="s">
        <v>109</v>
      </c>
      <c r="M2685" t="s">
        <v>120</v>
      </c>
      <c r="N2685" t="s">
        <v>111</v>
      </c>
      <c r="O2685" t="s">
        <v>2974</v>
      </c>
      <c r="P2685" t="s">
        <v>112</v>
      </c>
      <c r="Q2685" t="s">
        <v>113</v>
      </c>
      <c r="R2685" t="s">
        <v>114</v>
      </c>
      <c r="T2685" s="1">
        <v>41085</v>
      </c>
      <c r="V2685">
        <v>33</v>
      </c>
      <c r="X2685">
        <v>2.82</v>
      </c>
      <c r="Z2685">
        <v>3</v>
      </c>
      <c r="AA2685">
        <v>0.9</v>
      </c>
      <c r="AC2685">
        <v>6</v>
      </c>
      <c r="AD2685">
        <v>457.9</v>
      </c>
      <c r="AG2685">
        <v>0.08</v>
      </c>
      <c r="AH2685">
        <v>3.44</v>
      </c>
      <c r="AJ2685">
        <v>0.88</v>
      </c>
      <c r="AM2685">
        <v>63.2</v>
      </c>
      <c r="AO2685">
        <v>294.8</v>
      </c>
      <c r="AR2685">
        <v>54.17</v>
      </c>
      <c r="AV2685">
        <v>8.32</v>
      </c>
      <c r="AW2685">
        <v>10.6</v>
      </c>
      <c r="BA2685">
        <v>26</v>
      </c>
      <c r="BE2685">
        <v>0.16</v>
      </c>
      <c r="BF2685">
        <v>50.9</v>
      </c>
      <c r="BI2685">
        <v>1.07</v>
      </c>
      <c r="BK2685">
        <v>958</v>
      </c>
      <c r="BL2685">
        <v>1.0900000000000001</v>
      </c>
      <c r="BM2685">
        <v>8.0000000000000002E-3</v>
      </c>
      <c r="BQ2685">
        <v>273.10000000000002</v>
      </c>
      <c r="BR2685">
        <v>0.16900000000000001</v>
      </c>
      <c r="BU2685">
        <v>23.66</v>
      </c>
      <c r="CB2685">
        <v>0.04</v>
      </c>
      <c r="CD2685">
        <v>0.28000000000000003</v>
      </c>
      <c r="CE2685">
        <v>18.2</v>
      </c>
      <c r="CF2685">
        <v>0.2</v>
      </c>
      <c r="CJ2685">
        <v>85</v>
      </c>
      <c r="CM2685">
        <v>0.02</v>
      </c>
      <c r="CN2685">
        <v>3.3</v>
      </c>
      <c r="CO2685">
        <v>8.9999999999999993E-3</v>
      </c>
      <c r="CP2685">
        <v>0.33</v>
      </c>
      <c r="CR2685">
        <v>0.2</v>
      </c>
      <c r="CS2685">
        <v>86</v>
      </c>
      <c r="CT2685">
        <v>0.05</v>
      </c>
      <c r="CX2685">
        <v>132.9</v>
      </c>
    </row>
    <row r="2686" spans="1:102">
      <c r="A2686" t="s">
        <v>2975</v>
      </c>
      <c r="B2686">
        <v>1302093</v>
      </c>
      <c r="C2686" t="s">
        <v>104</v>
      </c>
      <c r="D2686" t="s">
        <v>105</v>
      </c>
      <c r="E2686">
        <v>506500</v>
      </c>
      <c r="F2686">
        <v>7183412</v>
      </c>
      <c r="G2686">
        <v>395</v>
      </c>
      <c r="H2686" s="1">
        <v>41125</v>
      </c>
      <c r="I2686" t="s">
        <v>641</v>
      </c>
      <c r="J2686" t="s">
        <v>107</v>
      </c>
      <c r="K2686" t="s">
        <v>108</v>
      </c>
      <c r="L2686" t="s">
        <v>109</v>
      </c>
      <c r="M2686" t="s">
        <v>120</v>
      </c>
      <c r="N2686" t="s">
        <v>111</v>
      </c>
      <c r="O2686" t="s">
        <v>2975</v>
      </c>
      <c r="P2686" t="s">
        <v>112</v>
      </c>
      <c r="Q2686" t="s">
        <v>113</v>
      </c>
      <c r="R2686" t="s">
        <v>114</v>
      </c>
      <c r="T2686" s="1">
        <v>41086</v>
      </c>
      <c r="V2686">
        <v>818</v>
      </c>
      <c r="X2686">
        <v>1.1000000000000001</v>
      </c>
      <c r="Z2686">
        <v>29.7</v>
      </c>
      <c r="AA2686">
        <v>3.7</v>
      </c>
      <c r="AC2686">
        <v>3</v>
      </c>
      <c r="AD2686">
        <v>466.7</v>
      </c>
      <c r="AG2686">
        <v>0.21</v>
      </c>
      <c r="AH2686">
        <v>0.08</v>
      </c>
      <c r="AJ2686">
        <v>1.5</v>
      </c>
      <c r="AM2686">
        <v>7.8</v>
      </c>
      <c r="AO2686">
        <v>23.4</v>
      </c>
      <c r="AR2686">
        <v>44.84</v>
      </c>
      <c r="AV2686">
        <v>3.07</v>
      </c>
      <c r="AW2686">
        <v>3.2</v>
      </c>
      <c r="BA2686">
        <v>104</v>
      </c>
      <c r="BE2686">
        <v>0.16</v>
      </c>
      <c r="BF2686">
        <v>4.5999999999999996</v>
      </c>
      <c r="BI2686">
        <v>0.23</v>
      </c>
      <c r="BK2686">
        <v>161</v>
      </c>
      <c r="BL2686">
        <v>7.19</v>
      </c>
      <c r="BM2686">
        <v>3.5999999999999997E-2</v>
      </c>
      <c r="BQ2686">
        <v>27.9</v>
      </c>
      <c r="BR2686">
        <v>9.0999999999999998E-2</v>
      </c>
      <c r="BU2686">
        <v>24.36</v>
      </c>
      <c r="CB2686">
        <v>0.38</v>
      </c>
      <c r="CD2686">
        <v>3.91</v>
      </c>
      <c r="CE2686">
        <v>3</v>
      </c>
      <c r="CF2686">
        <v>3.5</v>
      </c>
      <c r="CJ2686">
        <v>89.2</v>
      </c>
      <c r="CM2686">
        <v>0.09</v>
      </c>
      <c r="CN2686">
        <v>2.2999999999999998</v>
      </c>
      <c r="CO2686">
        <v>3.0000000000000001E-3</v>
      </c>
      <c r="CP2686">
        <v>0.8</v>
      </c>
      <c r="CR2686">
        <v>0.7</v>
      </c>
      <c r="CS2686">
        <v>59</v>
      </c>
      <c r="CT2686">
        <v>0.05</v>
      </c>
      <c r="CX2686">
        <v>183.5</v>
      </c>
    </row>
    <row r="2687" spans="1:102">
      <c r="A2687" t="s">
        <v>2976</v>
      </c>
      <c r="B2687">
        <v>1302137</v>
      </c>
      <c r="C2687" t="s">
        <v>104</v>
      </c>
      <c r="D2687" t="s">
        <v>105</v>
      </c>
      <c r="E2687">
        <v>507135</v>
      </c>
      <c r="F2687">
        <v>7180510</v>
      </c>
      <c r="G2687">
        <v>937</v>
      </c>
      <c r="H2687" s="1">
        <v>41125</v>
      </c>
      <c r="I2687" t="s">
        <v>641</v>
      </c>
      <c r="J2687" t="s">
        <v>107</v>
      </c>
      <c r="K2687" t="s">
        <v>108</v>
      </c>
      <c r="L2687" t="s">
        <v>109</v>
      </c>
      <c r="M2687" t="s">
        <v>120</v>
      </c>
      <c r="N2687" t="s">
        <v>111</v>
      </c>
      <c r="O2687" t="s">
        <v>2976</v>
      </c>
      <c r="P2687" t="s">
        <v>112</v>
      </c>
      <c r="Q2687" t="s">
        <v>238</v>
      </c>
      <c r="R2687" t="s">
        <v>239</v>
      </c>
      <c r="T2687" s="1">
        <v>41084</v>
      </c>
      <c r="V2687">
        <v>39</v>
      </c>
      <c r="X2687">
        <v>1.86</v>
      </c>
      <c r="Z2687">
        <v>5.7</v>
      </c>
      <c r="AA2687">
        <v>0.3</v>
      </c>
      <c r="AC2687">
        <v>2</v>
      </c>
      <c r="AD2687">
        <v>272.2</v>
      </c>
      <c r="AG2687">
        <v>0.18</v>
      </c>
      <c r="AH2687">
        <v>0.05</v>
      </c>
      <c r="AJ2687">
        <v>0.02</v>
      </c>
      <c r="AM2687">
        <v>14.8</v>
      </c>
      <c r="AO2687">
        <v>25.4</v>
      </c>
      <c r="AR2687">
        <v>34.64</v>
      </c>
      <c r="AV2687">
        <v>3.6</v>
      </c>
      <c r="AW2687">
        <v>4.9000000000000004</v>
      </c>
      <c r="BA2687">
        <v>18</v>
      </c>
      <c r="BE2687">
        <v>0.11</v>
      </c>
      <c r="BF2687">
        <v>2.6</v>
      </c>
      <c r="BI2687">
        <v>0.45</v>
      </c>
      <c r="BK2687">
        <v>539</v>
      </c>
      <c r="BL2687">
        <v>0.57999999999999996</v>
      </c>
      <c r="BM2687">
        <v>3.0000000000000001E-3</v>
      </c>
      <c r="BQ2687">
        <v>43.3</v>
      </c>
      <c r="BR2687">
        <v>1.7999999999999999E-2</v>
      </c>
      <c r="BU2687">
        <v>7.96</v>
      </c>
      <c r="CB2687">
        <v>0.01</v>
      </c>
      <c r="CD2687">
        <v>0.31</v>
      </c>
      <c r="CE2687">
        <v>3.4</v>
      </c>
      <c r="CF2687">
        <v>0.1</v>
      </c>
      <c r="CJ2687">
        <v>5.7</v>
      </c>
      <c r="CM2687">
        <v>0.03</v>
      </c>
      <c r="CN2687">
        <v>2.2999999999999998</v>
      </c>
      <c r="CO2687">
        <v>4.0000000000000001E-3</v>
      </c>
      <c r="CP2687">
        <v>0.11</v>
      </c>
      <c r="CR2687">
        <v>0.5</v>
      </c>
      <c r="CS2687">
        <v>21</v>
      </c>
      <c r="CT2687">
        <v>0.05</v>
      </c>
      <c r="CX2687">
        <v>66</v>
      </c>
    </row>
    <row r="2688" spans="1:102">
      <c r="A2688" t="s">
        <v>2977</v>
      </c>
      <c r="B2688">
        <v>1302138</v>
      </c>
      <c r="C2688" t="s">
        <v>104</v>
      </c>
      <c r="D2688" t="s">
        <v>105</v>
      </c>
      <c r="E2688">
        <v>507149</v>
      </c>
      <c r="F2688">
        <v>7180410</v>
      </c>
      <c r="G2688">
        <v>972</v>
      </c>
      <c r="H2688" s="1">
        <v>41125</v>
      </c>
      <c r="I2688" t="s">
        <v>641</v>
      </c>
      <c r="J2688" t="s">
        <v>107</v>
      </c>
      <c r="K2688" t="s">
        <v>108</v>
      </c>
      <c r="L2688" t="s">
        <v>109</v>
      </c>
      <c r="M2688" t="s">
        <v>120</v>
      </c>
      <c r="N2688" t="s">
        <v>111</v>
      </c>
      <c r="O2688" t="s">
        <v>2977</v>
      </c>
      <c r="P2688" t="s">
        <v>112</v>
      </c>
      <c r="Q2688" t="s">
        <v>238</v>
      </c>
      <c r="R2688" t="s">
        <v>239</v>
      </c>
      <c r="T2688" s="1">
        <v>41084</v>
      </c>
      <c r="V2688">
        <v>47</v>
      </c>
      <c r="X2688">
        <v>1.66</v>
      </c>
      <c r="Z2688">
        <v>3.2</v>
      </c>
      <c r="AA2688">
        <v>2.2999999999999998</v>
      </c>
      <c r="AC2688">
        <v>3</v>
      </c>
      <c r="AD2688">
        <v>399.7</v>
      </c>
      <c r="AG2688">
        <v>0.46</v>
      </c>
      <c r="AH2688">
        <v>0.04</v>
      </c>
      <c r="AJ2688">
        <v>0.06</v>
      </c>
      <c r="AM2688">
        <v>11.6</v>
      </c>
      <c r="AO2688">
        <v>21.2</v>
      </c>
      <c r="AR2688">
        <v>45.29</v>
      </c>
      <c r="AV2688">
        <v>2.97</v>
      </c>
      <c r="AW2688">
        <v>5.2</v>
      </c>
      <c r="BA2688">
        <v>20</v>
      </c>
      <c r="BE2688">
        <v>0.11</v>
      </c>
      <c r="BF2688">
        <v>3.4</v>
      </c>
      <c r="BI2688">
        <v>0.3</v>
      </c>
      <c r="BK2688">
        <v>538</v>
      </c>
      <c r="BL2688">
        <v>0.98</v>
      </c>
      <c r="BM2688">
        <v>3.0000000000000001E-3</v>
      </c>
      <c r="BQ2688">
        <v>19.7</v>
      </c>
      <c r="BR2688">
        <v>2.9000000000000001E-2</v>
      </c>
      <c r="BU2688">
        <v>14.47</v>
      </c>
      <c r="CB2688">
        <v>0.01</v>
      </c>
      <c r="CD2688">
        <v>0.31</v>
      </c>
      <c r="CE2688">
        <v>2.7</v>
      </c>
      <c r="CF2688">
        <v>0.1</v>
      </c>
      <c r="CJ2688">
        <v>4.9000000000000004</v>
      </c>
      <c r="CM2688">
        <v>0.05</v>
      </c>
      <c r="CN2688">
        <v>2.5</v>
      </c>
      <c r="CO2688">
        <v>3.0000000000000001E-3</v>
      </c>
      <c r="CP2688">
        <v>0.15</v>
      </c>
      <c r="CR2688">
        <v>0.4</v>
      </c>
      <c r="CS2688">
        <v>28</v>
      </c>
      <c r="CT2688">
        <v>0.05</v>
      </c>
      <c r="CX2688">
        <v>55.8</v>
      </c>
    </row>
    <row r="2689" spans="1:102">
      <c r="A2689" t="s">
        <v>2978</v>
      </c>
      <c r="B2689">
        <v>1302140</v>
      </c>
      <c r="C2689" t="s">
        <v>104</v>
      </c>
      <c r="D2689" t="s">
        <v>105</v>
      </c>
      <c r="E2689">
        <v>507255</v>
      </c>
      <c r="F2689">
        <v>7180191</v>
      </c>
      <c r="G2689">
        <v>985</v>
      </c>
      <c r="H2689" s="1">
        <v>41125</v>
      </c>
      <c r="I2689" t="s">
        <v>641</v>
      </c>
      <c r="J2689" t="s">
        <v>107</v>
      </c>
      <c r="K2689" t="s">
        <v>108</v>
      </c>
      <c r="L2689" t="s">
        <v>109</v>
      </c>
      <c r="M2689" t="s">
        <v>120</v>
      </c>
      <c r="N2689" t="s">
        <v>111</v>
      </c>
      <c r="O2689" t="s">
        <v>2978</v>
      </c>
      <c r="P2689" t="s">
        <v>112</v>
      </c>
      <c r="Q2689" t="s">
        <v>238</v>
      </c>
      <c r="R2689" t="s">
        <v>239</v>
      </c>
      <c r="T2689" s="1">
        <v>41084</v>
      </c>
      <c r="V2689">
        <v>122</v>
      </c>
      <c r="X2689">
        <v>2.02</v>
      </c>
      <c r="Z2689">
        <v>6.6</v>
      </c>
      <c r="AA2689">
        <v>0.8</v>
      </c>
      <c r="AC2689">
        <v>3</v>
      </c>
      <c r="AD2689">
        <v>265.89999999999998</v>
      </c>
      <c r="AG2689">
        <v>0.28999999999999998</v>
      </c>
      <c r="AH2689">
        <v>0.09</v>
      </c>
      <c r="AJ2689">
        <v>7.0000000000000007E-2</v>
      </c>
      <c r="AM2689">
        <v>11.8</v>
      </c>
      <c r="AO2689">
        <v>27.7</v>
      </c>
      <c r="AR2689">
        <v>15.98</v>
      </c>
      <c r="AV2689">
        <v>3.25</v>
      </c>
      <c r="AW2689">
        <v>6.8</v>
      </c>
      <c r="BA2689">
        <v>46</v>
      </c>
      <c r="BE2689">
        <v>0.1</v>
      </c>
      <c r="BF2689">
        <v>6</v>
      </c>
      <c r="BI2689">
        <v>0.36</v>
      </c>
      <c r="BK2689">
        <v>920</v>
      </c>
      <c r="BL2689">
        <v>1.63</v>
      </c>
      <c r="BM2689">
        <v>3.0000000000000001E-3</v>
      </c>
      <c r="BQ2689">
        <v>24.2</v>
      </c>
      <c r="BR2689">
        <v>3.3000000000000002E-2</v>
      </c>
      <c r="BU2689">
        <v>17.02</v>
      </c>
      <c r="CB2689">
        <v>0.01</v>
      </c>
      <c r="CD2689">
        <v>0.62</v>
      </c>
      <c r="CE2689">
        <v>3.4</v>
      </c>
      <c r="CF2689">
        <v>0.3</v>
      </c>
      <c r="CJ2689">
        <v>9.1999999999999993</v>
      </c>
      <c r="CM2689">
        <v>0.05</v>
      </c>
      <c r="CN2689">
        <v>3.6</v>
      </c>
      <c r="CO2689">
        <v>8.0000000000000002E-3</v>
      </c>
      <c r="CP2689">
        <v>0.21</v>
      </c>
      <c r="CR2689">
        <v>0.5</v>
      </c>
      <c r="CS2689">
        <v>50</v>
      </c>
      <c r="CT2689">
        <v>0.1</v>
      </c>
      <c r="CX2689">
        <v>71.900000000000006</v>
      </c>
    </row>
    <row r="2690" spans="1:102">
      <c r="A2690" t="s">
        <v>2979</v>
      </c>
      <c r="B2690">
        <v>1302143</v>
      </c>
      <c r="C2690" t="s">
        <v>104</v>
      </c>
      <c r="D2690" t="s">
        <v>105</v>
      </c>
      <c r="E2690">
        <v>507761</v>
      </c>
      <c r="F2690">
        <v>7180411</v>
      </c>
      <c r="G2690">
        <v>979</v>
      </c>
      <c r="H2690" s="1">
        <v>41125</v>
      </c>
      <c r="I2690" t="s">
        <v>641</v>
      </c>
      <c r="J2690" t="s">
        <v>107</v>
      </c>
      <c r="K2690" t="s">
        <v>108</v>
      </c>
      <c r="L2690" t="s">
        <v>109</v>
      </c>
      <c r="M2690" t="s">
        <v>120</v>
      </c>
      <c r="N2690" t="s">
        <v>111</v>
      </c>
      <c r="O2690" t="s">
        <v>2979</v>
      </c>
      <c r="P2690" t="s">
        <v>112</v>
      </c>
      <c r="Q2690" t="s">
        <v>238</v>
      </c>
      <c r="R2690" t="s">
        <v>239</v>
      </c>
      <c r="T2690" s="1">
        <v>41084</v>
      </c>
      <c r="V2690">
        <v>62</v>
      </c>
      <c r="X2690">
        <v>1.71</v>
      </c>
      <c r="Z2690">
        <v>5.0999999999999996</v>
      </c>
      <c r="AA2690">
        <v>0.8</v>
      </c>
      <c r="AC2690">
        <v>3</v>
      </c>
      <c r="AD2690">
        <v>292.10000000000002</v>
      </c>
      <c r="AG2690">
        <v>0.33</v>
      </c>
      <c r="AH2690">
        <v>7.0000000000000007E-2</v>
      </c>
      <c r="AJ2690">
        <v>0.09</v>
      </c>
      <c r="AM2690">
        <v>9.8000000000000007</v>
      </c>
      <c r="AO2690">
        <v>22.9</v>
      </c>
      <c r="AR2690">
        <v>19.28</v>
      </c>
      <c r="AV2690">
        <v>3.22</v>
      </c>
      <c r="AW2690">
        <v>5.5</v>
      </c>
      <c r="BA2690">
        <v>39</v>
      </c>
      <c r="BE2690">
        <v>0.11</v>
      </c>
      <c r="BF2690">
        <v>5.8</v>
      </c>
      <c r="BI2690">
        <v>0.27</v>
      </c>
      <c r="BK2690">
        <v>261</v>
      </c>
      <c r="BL2690">
        <v>1.44</v>
      </c>
      <c r="BM2690">
        <v>6.0000000000000001E-3</v>
      </c>
      <c r="BQ2690">
        <v>18.600000000000001</v>
      </c>
      <c r="BR2690">
        <v>3.5999999999999997E-2</v>
      </c>
      <c r="BU2690">
        <v>11.9</v>
      </c>
      <c r="CB2690">
        <v>0.01</v>
      </c>
      <c r="CD2690">
        <v>0.48</v>
      </c>
      <c r="CE2690">
        <v>2.7</v>
      </c>
      <c r="CF2690">
        <v>0.2</v>
      </c>
      <c r="CJ2690">
        <v>8.4</v>
      </c>
      <c r="CM2690">
        <v>0.06</v>
      </c>
      <c r="CN2690">
        <v>2.8</v>
      </c>
      <c r="CO2690">
        <v>6.0000000000000001E-3</v>
      </c>
      <c r="CP2690">
        <v>0.16</v>
      </c>
      <c r="CR2690">
        <v>0.5</v>
      </c>
      <c r="CS2690">
        <v>37</v>
      </c>
      <c r="CT2690">
        <v>0.05</v>
      </c>
      <c r="CX2690">
        <v>51.4</v>
      </c>
    </row>
    <row r="2691" spans="1:102">
      <c r="A2691" t="s">
        <v>2980</v>
      </c>
      <c r="B2691">
        <v>1302147</v>
      </c>
      <c r="C2691" t="s">
        <v>104</v>
      </c>
      <c r="D2691" t="s">
        <v>105</v>
      </c>
      <c r="E2691">
        <v>507879</v>
      </c>
      <c r="F2691">
        <v>7180930</v>
      </c>
      <c r="G2691">
        <v>780</v>
      </c>
      <c r="H2691" s="1">
        <v>41125</v>
      </c>
      <c r="I2691" t="s">
        <v>641</v>
      </c>
      <c r="J2691" t="s">
        <v>107</v>
      </c>
      <c r="K2691" t="s">
        <v>108</v>
      </c>
      <c r="L2691" t="s">
        <v>109</v>
      </c>
      <c r="M2691" t="s">
        <v>120</v>
      </c>
      <c r="N2691" t="s">
        <v>111</v>
      </c>
      <c r="O2691" t="s">
        <v>2980</v>
      </c>
      <c r="P2691" t="s">
        <v>112</v>
      </c>
      <c r="Q2691" t="s">
        <v>238</v>
      </c>
      <c r="R2691" t="s">
        <v>239</v>
      </c>
      <c r="T2691" s="1">
        <v>41085</v>
      </c>
      <c r="V2691">
        <v>334</v>
      </c>
      <c r="X2691">
        <v>1.27</v>
      </c>
      <c r="Z2691">
        <v>6.3</v>
      </c>
      <c r="AA2691">
        <v>22.3</v>
      </c>
      <c r="AC2691">
        <v>3</v>
      </c>
      <c r="AD2691">
        <v>270.60000000000002</v>
      </c>
      <c r="AG2691">
        <v>0.3</v>
      </c>
      <c r="AH2691">
        <v>0.02</v>
      </c>
      <c r="AJ2691">
        <v>0.1</v>
      </c>
      <c r="AM2691">
        <v>4.0999999999999996</v>
      </c>
      <c r="AO2691">
        <v>25</v>
      </c>
      <c r="AR2691">
        <v>38.5</v>
      </c>
      <c r="AV2691">
        <v>3.7</v>
      </c>
      <c r="AW2691">
        <v>5.0999999999999996</v>
      </c>
      <c r="BA2691">
        <v>218</v>
      </c>
      <c r="BE2691">
        <v>0.22</v>
      </c>
      <c r="BF2691">
        <v>9.5</v>
      </c>
      <c r="BI2691">
        <v>0.32</v>
      </c>
      <c r="BK2691">
        <v>68</v>
      </c>
      <c r="BL2691">
        <v>2.1</v>
      </c>
      <c r="BM2691">
        <v>8.9999999999999993E-3</v>
      </c>
      <c r="BQ2691">
        <v>18.2</v>
      </c>
      <c r="BR2691">
        <v>3.6999999999999998E-2</v>
      </c>
      <c r="BU2691">
        <v>68.89</v>
      </c>
      <c r="CB2691">
        <v>0.14000000000000001</v>
      </c>
      <c r="CD2691">
        <v>1.44</v>
      </c>
      <c r="CE2691">
        <v>3.7</v>
      </c>
      <c r="CF2691">
        <v>1.1000000000000001</v>
      </c>
      <c r="CJ2691">
        <v>22.1</v>
      </c>
      <c r="CM2691">
        <v>0.11</v>
      </c>
      <c r="CN2691">
        <v>4.2</v>
      </c>
      <c r="CO2691">
        <v>3.0000000000000001E-3</v>
      </c>
      <c r="CP2691">
        <v>0.38</v>
      </c>
      <c r="CR2691">
        <v>0.6</v>
      </c>
      <c r="CS2691">
        <v>31</v>
      </c>
      <c r="CT2691">
        <v>0.05</v>
      </c>
      <c r="CX2691">
        <v>93.6</v>
      </c>
    </row>
    <row r="2692" spans="1:102">
      <c r="A2692" t="s">
        <v>2981</v>
      </c>
      <c r="B2692">
        <v>1302166</v>
      </c>
      <c r="C2692" t="s">
        <v>104</v>
      </c>
      <c r="D2692" t="s">
        <v>105</v>
      </c>
      <c r="E2692">
        <v>508480</v>
      </c>
      <c r="F2692">
        <v>7180709</v>
      </c>
      <c r="G2692">
        <v>1027</v>
      </c>
      <c r="H2692" s="1">
        <v>41125</v>
      </c>
      <c r="I2692" t="s">
        <v>641</v>
      </c>
      <c r="J2692" t="s">
        <v>107</v>
      </c>
      <c r="K2692" t="s">
        <v>108</v>
      </c>
      <c r="L2692" t="s">
        <v>109</v>
      </c>
      <c r="M2692" t="s">
        <v>120</v>
      </c>
      <c r="N2692" t="s">
        <v>111</v>
      </c>
      <c r="O2692" t="s">
        <v>2981</v>
      </c>
      <c r="P2692" t="s">
        <v>112</v>
      </c>
      <c r="Q2692" t="s">
        <v>238</v>
      </c>
      <c r="R2692" t="s">
        <v>239</v>
      </c>
      <c r="T2692" s="1">
        <v>41085</v>
      </c>
      <c r="V2692">
        <v>70</v>
      </c>
      <c r="X2692">
        <v>1.84</v>
      </c>
      <c r="Z2692">
        <v>7.5</v>
      </c>
      <c r="AA2692">
        <v>1.2</v>
      </c>
      <c r="AC2692">
        <v>2</v>
      </c>
      <c r="AD2692">
        <v>343.5</v>
      </c>
      <c r="AG2692">
        <v>0.25</v>
      </c>
      <c r="AH2692">
        <v>0.12</v>
      </c>
      <c r="AJ2692">
        <v>0.18</v>
      </c>
      <c r="AM2692">
        <v>12</v>
      </c>
      <c r="AO2692">
        <v>29.8</v>
      </c>
      <c r="AR2692">
        <v>18.21</v>
      </c>
      <c r="AV2692">
        <v>2.83</v>
      </c>
      <c r="AW2692">
        <v>6.8</v>
      </c>
      <c r="BA2692">
        <v>32</v>
      </c>
      <c r="BE2692">
        <v>0.13</v>
      </c>
      <c r="BF2692">
        <v>7.5</v>
      </c>
      <c r="BI2692">
        <v>0.34</v>
      </c>
      <c r="BK2692">
        <v>492</v>
      </c>
      <c r="BL2692">
        <v>1.46</v>
      </c>
      <c r="BM2692">
        <v>4.0000000000000001E-3</v>
      </c>
      <c r="BQ2692">
        <v>22.5</v>
      </c>
      <c r="BR2692">
        <v>2.5999999999999999E-2</v>
      </c>
      <c r="BU2692">
        <v>16.8</v>
      </c>
      <c r="CB2692">
        <v>0.01</v>
      </c>
      <c r="CD2692">
        <v>0.5</v>
      </c>
      <c r="CE2692">
        <v>3.1</v>
      </c>
      <c r="CF2692">
        <v>0.4</v>
      </c>
      <c r="CJ2692">
        <v>11.5</v>
      </c>
      <c r="CM2692">
        <v>0.04</v>
      </c>
      <c r="CN2692">
        <v>3</v>
      </c>
      <c r="CO2692">
        <v>1.4999999999999999E-2</v>
      </c>
      <c r="CP2692">
        <v>0.2</v>
      </c>
      <c r="CR2692">
        <v>0.4</v>
      </c>
      <c r="CS2692">
        <v>50</v>
      </c>
      <c r="CT2692">
        <v>0.1</v>
      </c>
      <c r="CX2692">
        <v>84.2</v>
      </c>
    </row>
    <row r="2693" spans="1:102">
      <c r="A2693" t="s">
        <v>2982</v>
      </c>
      <c r="B2693">
        <v>1302171</v>
      </c>
      <c r="C2693" t="s">
        <v>104</v>
      </c>
      <c r="D2693" t="s">
        <v>105</v>
      </c>
      <c r="E2693">
        <v>506816</v>
      </c>
      <c r="F2693">
        <v>7181872</v>
      </c>
      <c r="G2693">
        <v>511</v>
      </c>
      <c r="H2693" s="1">
        <v>41125</v>
      </c>
      <c r="I2693" t="s">
        <v>641</v>
      </c>
      <c r="J2693" t="s">
        <v>107</v>
      </c>
      <c r="K2693" t="s">
        <v>108</v>
      </c>
      <c r="L2693" t="s">
        <v>109</v>
      </c>
      <c r="M2693" t="s">
        <v>120</v>
      </c>
      <c r="N2693" t="s">
        <v>111</v>
      </c>
      <c r="O2693" t="s">
        <v>2982</v>
      </c>
      <c r="P2693" t="s">
        <v>112</v>
      </c>
      <c r="Q2693" t="s">
        <v>238</v>
      </c>
      <c r="R2693" t="s">
        <v>239</v>
      </c>
      <c r="T2693" s="1">
        <v>41086</v>
      </c>
      <c r="V2693">
        <v>628</v>
      </c>
      <c r="X2693">
        <v>1.18</v>
      </c>
      <c r="Z2693">
        <v>8.6999999999999993</v>
      </c>
      <c r="AA2693">
        <v>2.8</v>
      </c>
      <c r="AC2693">
        <v>2</v>
      </c>
      <c r="AD2693">
        <v>310.39999999999998</v>
      </c>
      <c r="AG2693">
        <v>0.17</v>
      </c>
      <c r="AH2693">
        <v>0.31</v>
      </c>
      <c r="AJ2693">
        <v>1.57</v>
      </c>
      <c r="AM2693">
        <v>8</v>
      </c>
      <c r="AO2693">
        <v>30.1</v>
      </c>
      <c r="AR2693">
        <v>41.57</v>
      </c>
      <c r="AV2693">
        <v>2.09</v>
      </c>
      <c r="AW2693">
        <v>3.5</v>
      </c>
      <c r="BA2693">
        <v>87</v>
      </c>
      <c r="BE2693">
        <v>7.0000000000000007E-2</v>
      </c>
      <c r="BF2693">
        <v>12.5</v>
      </c>
      <c r="BI2693">
        <v>0.38</v>
      </c>
      <c r="BK2693">
        <v>173</v>
      </c>
      <c r="BL2693">
        <v>4.59</v>
      </c>
      <c r="BM2693">
        <v>8.0000000000000002E-3</v>
      </c>
      <c r="BQ2693">
        <v>34.799999999999997</v>
      </c>
      <c r="BR2693">
        <v>0.10199999999999999</v>
      </c>
      <c r="BU2693">
        <v>12.45</v>
      </c>
      <c r="CB2693">
        <v>0.02</v>
      </c>
      <c r="CD2693">
        <v>2.2000000000000002</v>
      </c>
      <c r="CE2693">
        <v>2.5</v>
      </c>
      <c r="CF2693">
        <v>2.1</v>
      </c>
      <c r="CJ2693">
        <v>36</v>
      </c>
      <c r="CM2693">
        <v>0.05</v>
      </c>
      <c r="CN2693">
        <v>1.1000000000000001</v>
      </c>
      <c r="CO2693">
        <v>2.5999999999999999E-2</v>
      </c>
      <c r="CP2693">
        <v>0.25</v>
      </c>
      <c r="CR2693">
        <v>1.6</v>
      </c>
      <c r="CS2693">
        <v>101</v>
      </c>
      <c r="CT2693">
        <v>0.2</v>
      </c>
      <c r="CX2693">
        <v>172.2</v>
      </c>
    </row>
    <row r="2694" spans="1:102">
      <c r="A2694" t="s">
        <v>2983</v>
      </c>
      <c r="B2694">
        <v>1302188</v>
      </c>
      <c r="C2694" t="s">
        <v>104</v>
      </c>
      <c r="D2694" t="s">
        <v>105</v>
      </c>
      <c r="E2694">
        <v>506428</v>
      </c>
      <c r="F2694">
        <v>7182647</v>
      </c>
      <c r="G2694">
        <v>410</v>
      </c>
      <c r="H2694" s="1">
        <v>41125</v>
      </c>
      <c r="I2694" t="s">
        <v>641</v>
      </c>
      <c r="J2694" t="s">
        <v>107</v>
      </c>
      <c r="K2694" t="s">
        <v>108</v>
      </c>
      <c r="L2694" t="s">
        <v>109</v>
      </c>
      <c r="M2694" t="s">
        <v>120</v>
      </c>
      <c r="N2694" t="s">
        <v>111</v>
      </c>
      <c r="O2694" t="s">
        <v>2983</v>
      </c>
      <c r="P2694" t="s">
        <v>112</v>
      </c>
      <c r="Q2694" t="s">
        <v>238</v>
      </c>
      <c r="R2694" t="s">
        <v>239</v>
      </c>
      <c r="T2694" s="1">
        <v>41087</v>
      </c>
      <c r="V2694">
        <v>778</v>
      </c>
      <c r="X2694">
        <v>1.4</v>
      </c>
      <c r="Z2694">
        <v>40.6</v>
      </c>
      <c r="AA2694">
        <v>4.7</v>
      </c>
      <c r="AC2694">
        <v>3</v>
      </c>
      <c r="AD2694">
        <v>877.4</v>
      </c>
      <c r="AG2694">
        <v>0.19</v>
      </c>
      <c r="AH2694">
        <v>0.06</v>
      </c>
      <c r="AJ2694">
        <v>2.0499999999999998</v>
      </c>
      <c r="AM2694">
        <v>3.8</v>
      </c>
      <c r="AO2694">
        <v>31.9</v>
      </c>
      <c r="AR2694">
        <v>64.59</v>
      </c>
      <c r="AV2694">
        <v>3.62</v>
      </c>
      <c r="AW2694">
        <v>3.7</v>
      </c>
      <c r="BA2694">
        <v>55</v>
      </c>
      <c r="BE2694">
        <v>0.14000000000000001</v>
      </c>
      <c r="BF2694">
        <v>6.1</v>
      </c>
      <c r="BI2694">
        <v>0.14000000000000001</v>
      </c>
      <c r="BK2694">
        <v>168</v>
      </c>
      <c r="BL2694">
        <v>17.8</v>
      </c>
      <c r="BM2694">
        <v>1.6E-2</v>
      </c>
      <c r="BQ2694">
        <v>35.1</v>
      </c>
      <c r="BR2694">
        <v>9.1999999999999998E-2</v>
      </c>
      <c r="BU2694">
        <v>33.99</v>
      </c>
      <c r="CB2694">
        <v>0.23</v>
      </c>
      <c r="CD2694">
        <v>5.95</v>
      </c>
      <c r="CE2694">
        <v>3.1</v>
      </c>
      <c r="CF2694">
        <v>5.7</v>
      </c>
      <c r="CJ2694">
        <v>57.8</v>
      </c>
      <c r="CM2694">
        <v>0.26</v>
      </c>
      <c r="CN2694">
        <v>1.8</v>
      </c>
      <c r="CO2694">
        <v>4.0000000000000001E-3</v>
      </c>
      <c r="CP2694">
        <v>1.03</v>
      </c>
      <c r="CR2694">
        <v>2.5</v>
      </c>
      <c r="CS2694">
        <v>177</v>
      </c>
      <c r="CT2694">
        <v>0.05</v>
      </c>
      <c r="CX2694">
        <v>196.1</v>
      </c>
    </row>
    <row r="2695" spans="1:102">
      <c r="A2695" t="s">
        <v>2984</v>
      </c>
      <c r="B2695">
        <v>1302189</v>
      </c>
      <c r="C2695" t="s">
        <v>104</v>
      </c>
      <c r="D2695" t="s">
        <v>105</v>
      </c>
      <c r="E2695">
        <v>506340</v>
      </c>
      <c r="F2695">
        <v>7182595</v>
      </c>
      <c r="G2695">
        <v>446</v>
      </c>
      <c r="H2695" s="1">
        <v>41125</v>
      </c>
      <c r="I2695" t="s">
        <v>641</v>
      </c>
      <c r="J2695" t="s">
        <v>107</v>
      </c>
      <c r="K2695" t="s">
        <v>108</v>
      </c>
      <c r="L2695" t="s">
        <v>109</v>
      </c>
      <c r="M2695" t="s">
        <v>120</v>
      </c>
      <c r="N2695" t="s">
        <v>111</v>
      </c>
      <c r="O2695" t="s">
        <v>2984</v>
      </c>
      <c r="P2695" t="s">
        <v>112</v>
      </c>
      <c r="Q2695" t="s">
        <v>238</v>
      </c>
      <c r="R2695" t="s">
        <v>239</v>
      </c>
      <c r="T2695" s="1">
        <v>41087</v>
      </c>
      <c r="V2695">
        <v>1254</v>
      </c>
      <c r="X2695">
        <v>0.79</v>
      </c>
      <c r="Z2695">
        <v>66.8</v>
      </c>
      <c r="AA2695">
        <v>17</v>
      </c>
      <c r="AC2695">
        <v>6</v>
      </c>
      <c r="AD2695">
        <v>434.9</v>
      </c>
      <c r="AG2695">
        <v>0.2</v>
      </c>
      <c r="AH2695">
        <v>0.16</v>
      </c>
      <c r="AJ2695">
        <v>2.15</v>
      </c>
      <c r="AM2695">
        <v>4</v>
      </c>
      <c r="AO2695">
        <v>27.5</v>
      </c>
      <c r="AR2695">
        <v>86.14</v>
      </c>
      <c r="AV2695">
        <v>3.52</v>
      </c>
      <c r="AW2695">
        <v>2.6</v>
      </c>
      <c r="BA2695">
        <v>214</v>
      </c>
      <c r="BE2695">
        <v>0.2</v>
      </c>
      <c r="BF2695">
        <v>5.5</v>
      </c>
      <c r="BI2695">
        <v>0.12</v>
      </c>
      <c r="BK2695">
        <v>211</v>
      </c>
      <c r="BL2695">
        <v>11.46</v>
      </c>
      <c r="BM2695">
        <v>3.2000000000000001E-2</v>
      </c>
      <c r="BQ2695">
        <v>26.8</v>
      </c>
      <c r="BR2695">
        <v>0.14699999999999999</v>
      </c>
      <c r="BU2695">
        <v>37.090000000000003</v>
      </c>
      <c r="CB2695">
        <v>0.48</v>
      </c>
      <c r="CD2695">
        <v>5.77</v>
      </c>
      <c r="CE2695">
        <v>3</v>
      </c>
      <c r="CF2695">
        <v>8.4</v>
      </c>
      <c r="CJ2695">
        <v>127.4</v>
      </c>
      <c r="CM2695">
        <v>0.27</v>
      </c>
      <c r="CN2695">
        <v>1.1000000000000001</v>
      </c>
      <c r="CO2695">
        <v>5.0000000000000001E-3</v>
      </c>
      <c r="CP2695">
        <v>1.1000000000000001</v>
      </c>
      <c r="CR2695">
        <v>1.9</v>
      </c>
      <c r="CS2695">
        <v>127</v>
      </c>
      <c r="CT2695">
        <v>0.1</v>
      </c>
      <c r="CX2695">
        <v>121.3</v>
      </c>
    </row>
    <row r="2696" spans="1:102">
      <c r="A2696" t="s">
        <v>2985</v>
      </c>
      <c r="B2696">
        <v>1302198</v>
      </c>
      <c r="C2696" t="s">
        <v>104</v>
      </c>
      <c r="D2696" t="s">
        <v>105</v>
      </c>
      <c r="E2696">
        <v>506143</v>
      </c>
      <c r="F2696">
        <v>7182105</v>
      </c>
      <c r="G2696">
        <v>560</v>
      </c>
      <c r="H2696" s="1">
        <v>41125</v>
      </c>
      <c r="I2696" t="s">
        <v>641</v>
      </c>
      <c r="J2696" t="s">
        <v>107</v>
      </c>
      <c r="K2696" t="s">
        <v>108</v>
      </c>
      <c r="L2696" t="s">
        <v>109</v>
      </c>
      <c r="M2696" t="s">
        <v>120</v>
      </c>
      <c r="N2696" t="s">
        <v>111</v>
      </c>
      <c r="O2696" t="s">
        <v>2985</v>
      </c>
      <c r="P2696" t="s">
        <v>112</v>
      </c>
      <c r="Q2696" t="s">
        <v>238</v>
      </c>
      <c r="R2696" t="s">
        <v>239</v>
      </c>
      <c r="T2696" s="1">
        <v>41087</v>
      </c>
      <c r="V2696">
        <v>3337</v>
      </c>
      <c r="X2696">
        <v>1.82</v>
      </c>
      <c r="Z2696">
        <v>37.6</v>
      </c>
      <c r="AA2696">
        <v>2.8</v>
      </c>
      <c r="AC2696">
        <v>4</v>
      </c>
      <c r="AD2696">
        <v>376.8</v>
      </c>
      <c r="AG2696">
        <v>0.17</v>
      </c>
      <c r="AH2696">
        <v>1.1499999999999999</v>
      </c>
      <c r="AJ2696">
        <v>12.5</v>
      </c>
      <c r="AM2696">
        <v>6.9</v>
      </c>
      <c r="AO2696">
        <v>174.3</v>
      </c>
      <c r="AR2696">
        <v>170.38</v>
      </c>
      <c r="AV2696">
        <v>2.57</v>
      </c>
      <c r="AW2696">
        <v>6.5</v>
      </c>
      <c r="BA2696">
        <v>364</v>
      </c>
      <c r="BE2696">
        <v>0.13</v>
      </c>
      <c r="BF2696">
        <v>14.3</v>
      </c>
      <c r="BI2696">
        <v>0.51</v>
      </c>
      <c r="BK2696">
        <v>413</v>
      </c>
      <c r="BL2696">
        <v>42.47</v>
      </c>
      <c r="BM2696">
        <v>1.2E-2</v>
      </c>
      <c r="BQ2696">
        <v>214.7</v>
      </c>
      <c r="BR2696">
        <v>0.311</v>
      </c>
      <c r="BU2696">
        <v>74.78</v>
      </c>
      <c r="CB2696">
        <v>0.2</v>
      </c>
      <c r="CD2696">
        <v>18.100000000000001</v>
      </c>
      <c r="CE2696">
        <v>6.1</v>
      </c>
      <c r="CF2696">
        <v>18.899999999999999</v>
      </c>
      <c r="CJ2696">
        <v>125.2</v>
      </c>
      <c r="CM2696">
        <v>0.27</v>
      </c>
      <c r="CN2696">
        <v>2.5</v>
      </c>
      <c r="CO2696">
        <v>2.1999999999999999E-2</v>
      </c>
      <c r="CP2696">
        <v>1.4</v>
      </c>
      <c r="CR2696">
        <v>13.5</v>
      </c>
      <c r="CS2696">
        <v>926</v>
      </c>
      <c r="CT2696">
        <v>0.4</v>
      </c>
      <c r="CX2696">
        <v>879.8</v>
      </c>
    </row>
    <row r="2697" spans="1:102">
      <c r="A2697" t="s">
        <v>2986</v>
      </c>
      <c r="B2697">
        <v>1302199</v>
      </c>
      <c r="C2697" t="s">
        <v>104</v>
      </c>
      <c r="D2697" t="s">
        <v>105</v>
      </c>
      <c r="E2697">
        <v>506227</v>
      </c>
      <c r="F2697">
        <v>7182235</v>
      </c>
      <c r="G2697">
        <v>494</v>
      </c>
      <c r="H2697" s="1">
        <v>41125</v>
      </c>
      <c r="I2697" t="s">
        <v>641</v>
      </c>
      <c r="J2697" t="s">
        <v>107</v>
      </c>
      <c r="K2697" t="s">
        <v>108</v>
      </c>
      <c r="L2697" t="s">
        <v>109</v>
      </c>
      <c r="M2697" t="s">
        <v>120</v>
      </c>
      <c r="N2697" t="s">
        <v>111</v>
      </c>
      <c r="O2697" t="s">
        <v>2986</v>
      </c>
      <c r="P2697" t="s">
        <v>112</v>
      </c>
      <c r="Q2697" t="s">
        <v>238</v>
      </c>
      <c r="R2697" t="s">
        <v>239</v>
      </c>
      <c r="T2697" s="1">
        <v>41087</v>
      </c>
      <c r="V2697">
        <v>845</v>
      </c>
      <c r="X2697">
        <v>1.01</v>
      </c>
      <c r="Z2697">
        <v>23.4</v>
      </c>
      <c r="AA2697">
        <v>4.9000000000000004</v>
      </c>
      <c r="AC2697">
        <v>6</v>
      </c>
      <c r="AD2697">
        <v>542.9</v>
      </c>
      <c r="AG2697">
        <v>0.18</v>
      </c>
      <c r="AH2697">
        <v>0.5</v>
      </c>
      <c r="AJ2697">
        <v>5.45</v>
      </c>
      <c r="AM2697">
        <v>5</v>
      </c>
      <c r="AO2697">
        <v>38.9</v>
      </c>
      <c r="AR2697">
        <v>85.34</v>
      </c>
      <c r="AV2697">
        <v>2.08</v>
      </c>
      <c r="AW2697">
        <v>3.8</v>
      </c>
      <c r="BA2697">
        <v>232</v>
      </c>
      <c r="BE2697">
        <v>0.15</v>
      </c>
      <c r="BF2697">
        <v>9.1999999999999993</v>
      </c>
      <c r="BI2697">
        <v>0.34</v>
      </c>
      <c r="BK2697">
        <v>153</v>
      </c>
      <c r="BL2697">
        <v>27.29</v>
      </c>
      <c r="BM2697">
        <v>1.7000000000000001E-2</v>
      </c>
      <c r="BQ2697">
        <v>78.900000000000006</v>
      </c>
      <c r="BR2697">
        <v>0.112</v>
      </c>
      <c r="BU2697">
        <v>35.700000000000003</v>
      </c>
      <c r="CB2697">
        <v>0.19</v>
      </c>
      <c r="CD2697">
        <v>17.96</v>
      </c>
      <c r="CE2697">
        <v>4.3</v>
      </c>
      <c r="CF2697">
        <v>11.6</v>
      </c>
      <c r="CJ2697">
        <v>81.5</v>
      </c>
      <c r="CM2697">
        <v>0.26</v>
      </c>
      <c r="CN2697">
        <v>2.6</v>
      </c>
      <c r="CO2697">
        <v>3.2000000000000001E-2</v>
      </c>
      <c r="CP2697">
        <v>1.56</v>
      </c>
      <c r="CR2697">
        <v>2.9</v>
      </c>
      <c r="CS2697">
        <v>492</v>
      </c>
      <c r="CT2697">
        <v>0.2</v>
      </c>
      <c r="CX2697">
        <v>266.7</v>
      </c>
    </row>
    <row r="2698" spans="1:102">
      <c r="A2698" t="s">
        <v>2987</v>
      </c>
      <c r="B2698">
        <v>1302233</v>
      </c>
      <c r="C2698" t="s">
        <v>104</v>
      </c>
      <c r="D2698" t="s">
        <v>105</v>
      </c>
      <c r="E2698">
        <v>507462</v>
      </c>
      <c r="F2698">
        <v>7179671</v>
      </c>
      <c r="G2698">
        <v>916</v>
      </c>
      <c r="H2698" s="1">
        <v>41125</v>
      </c>
      <c r="I2698" t="s">
        <v>641</v>
      </c>
      <c r="J2698" t="s">
        <v>107</v>
      </c>
      <c r="K2698" t="s">
        <v>108</v>
      </c>
      <c r="L2698" t="s">
        <v>109</v>
      </c>
      <c r="M2698" t="s">
        <v>120</v>
      </c>
      <c r="N2698" t="s">
        <v>111</v>
      </c>
      <c r="O2698" t="s">
        <v>2987</v>
      </c>
      <c r="P2698" t="s">
        <v>112</v>
      </c>
      <c r="Q2698" t="s">
        <v>342</v>
      </c>
      <c r="R2698" t="s">
        <v>343</v>
      </c>
      <c r="T2698" s="1">
        <v>41084</v>
      </c>
      <c r="V2698">
        <v>190</v>
      </c>
      <c r="X2698">
        <v>2.2200000000000002</v>
      </c>
      <c r="Z2698">
        <v>11.4</v>
      </c>
      <c r="AA2698">
        <v>4</v>
      </c>
      <c r="AC2698">
        <v>0.5</v>
      </c>
      <c r="AD2698">
        <v>370.7</v>
      </c>
      <c r="AG2698">
        <v>0.22</v>
      </c>
      <c r="AH2698">
        <v>0.08</v>
      </c>
      <c r="AJ2698">
        <v>0.18</v>
      </c>
      <c r="AM2698">
        <v>7.8</v>
      </c>
      <c r="AO2698">
        <v>31.8</v>
      </c>
      <c r="AR2698">
        <v>18.22</v>
      </c>
      <c r="AV2698">
        <v>3.36</v>
      </c>
      <c r="AW2698">
        <v>7.6</v>
      </c>
      <c r="BA2698">
        <v>34</v>
      </c>
      <c r="BE2698">
        <v>0.04</v>
      </c>
      <c r="BF2698">
        <v>8.8000000000000007</v>
      </c>
      <c r="BI2698">
        <v>0.34</v>
      </c>
      <c r="BK2698">
        <v>257</v>
      </c>
      <c r="BL2698">
        <v>2.44</v>
      </c>
      <c r="BM2698">
        <v>5.0000000000000001E-3</v>
      </c>
      <c r="BQ2698">
        <v>20.6</v>
      </c>
      <c r="BR2698">
        <v>4.3999999999999997E-2</v>
      </c>
      <c r="BU2698">
        <v>12.11</v>
      </c>
      <c r="CB2698">
        <v>0.03</v>
      </c>
      <c r="CD2698">
        <v>0.96</v>
      </c>
      <c r="CE2698">
        <v>2.9</v>
      </c>
      <c r="CF2698">
        <v>0.4</v>
      </c>
      <c r="CJ2698">
        <v>16.399999999999999</v>
      </c>
      <c r="CM2698">
        <v>0.06</v>
      </c>
      <c r="CN2698">
        <v>2.1</v>
      </c>
      <c r="CO2698">
        <v>2.1999999999999999E-2</v>
      </c>
      <c r="CP2698">
        <v>0.18</v>
      </c>
      <c r="CR2698">
        <v>0.5</v>
      </c>
      <c r="CS2698">
        <v>79</v>
      </c>
      <c r="CT2698">
        <v>0.2</v>
      </c>
      <c r="CX2698">
        <v>95.5</v>
      </c>
    </row>
    <row r="2699" spans="1:102">
      <c r="A2699" t="s">
        <v>2988</v>
      </c>
      <c r="B2699">
        <v>1302234</v>
      </c>
      <c r="C2699" t="s">
        <v>104</v>
      </c>
      <c r="D2699" t="s">
        <v>105</v>
      </c>
      <c r="E2699">
        <v>507510</v>
      </c>
      <c r="F2699">
        <v>7179575</v>
      </c>
      <c r="G2699">
        <v>919</v>
      </c>
      <c r="H2699" s="1">
        <v>41125</v>
      </c>
      <c r="I2699" t="s">
        <v>641</v>
      </c>
      <c r="J2699" t="s">
        <v>107</v>
      </c>
      <c r="K2699" t="s">
        <v>108</v>
      </c>
      <c r="L2699" t="s">
        <v>109</v>
      </c>
      <c r="M2699" t="s">
        <v>120</v>
      </c>
      <c r="N2699" t="s">
        <v>111</v>
      </c>
      <c r="O2699" t="s">
        <v>2988</v>
      </c>
      <c r="P2699" t="s">
        <v>112</v>
      </c>
      <c r="Q2699" t="s">
        <v>342</v>
      </c>
      <c r="R2699" t="s">
        <v>343</v>
      </c>
      <c r="T2699" s="1">
        <v>41084</v>
      </c>
      <c r="V2699">
        <v>269</v>
      </c>
      <c r="X2699">
        <v>1.01</v>
      </c>
      <c r="Z2699">
        <v>6</v>
      </c>
      <c r="AA2699">
        <v>3.5</v>
      </c>
      <c r="AC2699">
        <v>0.5</v>
      </c>
      <c r="AD2699">
        <v>367.7</v>
      </c>
      <c r="AG2699">
        <v>0.18</v>
      </c>
      <c r="AH2699">
        <v>7.0000000000000007E-2</v>
      </c>
      <c r="AJ2699">
        <v>0.34</v>
      </c>
      <c r="AM2699">
        <v>3.2</v>
      </c>
      <c r="AO2699">
        <v>17.7</v>
      </c>
      <c r="AR2699">
        <v>12.27</v>
      </c>
      <c r="AV2699">
        <v>1.89</v>
      </c>
      <c r="AW2699">
        <v>5.7</v>
      </c>
      <c r="BA2699">
        <v>31</v>
      </c>
      <c r="BE2699">
        <v>0.05</v>
      </c>
      <c r="BF2699">
        <v>7.7</v>
      </c>
      <c r="BI2699">
        <v>0.16</v>
      </c>
      <c r="BK2699">
        <v>92</v>
      </c>
      <c r="BL2699">
        <v>2.4300000000000002</v>
      </c>
      <c r="BM2699">
        <v>0.01</v>
      </c>
      <c r="BQ2699">
        <v>9.1999999999999993</v>
      </c>
      <c r="BR2699">
        <v>4.9000000000000002E-2</v>
      </c>
      <c r="BU2699">
        <v>12.86</v>
      </c>
      <c r="CB2699">
        <v>0.06</v>
      </c>
      <c r="CD2699">
        <v>0.63</v>
      </c>
      <c r="CE2699">
        <v>1.4</v>
      </c>
      <c r="CF2699">
        <v>0.3</v>
      </c>
      <c r="CJ2699">
        <v>25.2</v>
      </c>
      <c r="CM2699">
        <v>0.03</v>
      </c>
      <c r="CN2699">
        <v>0.5</v>
      </c>
      <c r="CO2699">
        <v>1.7999999999999999E-2</v>
      </c>
      <c r="CP2699">
        <v>0.18</v>
      </c>
      <c r="CR2699">
        <v>0.3</v>
      </c>
      <c r="CS2699">
        <v>61</v>
      </c>
      <c r="CT2699">
        <v>0.1</v>
      </c>
      <c r="CX2699">
        <v>51.6</v>
      </c>
    </row>
    <row r="2700" spans="1:102">
      <c r="A2700" t="s">
        <v>2989</v>
      </c>
      <c r="B2700">
        <v>1302244</v>
      </c>
      <c r="C2700" t="s">
        <v>104</v>
      </c>
      <c r="D2700" t="s">
        <v>105</v>
      </c>
      <c r="E2700">
        <v>508229</v>
      </c>
      <c r="F2700">
        <v>7179079</v>
      </c>
      <c r="G2700">
        <v>754</v>
      </c>
      <c r="H2700" s="1">
        <v>41125</v>
      </c>
      <c r="I2700" t="s">
        <v>641</v>
      </c>
      <c r="J2700" t="s">
        <v>107</v>
      </c>
      <c r="K2700" t="s">
        <v>108</v>
      </c>
      <c r="L2700" t="s">
        <v>109</v>
      </c>
      <c r="M2700" t="s">
        <v>120</v>
      </c>
      <c r="N2700" t="s">
        <v>111</v>
      </c>
      <c r="O2700" t="s">
        <v>2989</v>
      </c>
      <c r="P2700" t="s">
        <v>112</v>
      </c>
      <c r="Q2700" t="s">
        <v>342</v>
      </c>
      <c r="R2700" t="s">
        <v>343</v>
      </c>
      <c r="T2700" s="1">
        <v>41084</v>
      </c>
      <c r="V2700">
        <v>116</v>
      </c>
      <c r="X2700">
        <v>1.03</v>
      </c>
      <c r="Z2700">
        <v>9</v>
      </c>
      <c r="AA2700">
        <v>1.8</v>
      </c>
      <c r="AC2700">
        <v>1</v>
      </c>
      <c r="AD2700">
        <v>123.2</v>
      </c>
      <c r="AG2700">
        <v>0.19</v>
      </c>
      <c r="AH2700">
        <v>0.05</v>
      </c>
      <c r="AJ2700">
        <v>0.3</v>
      </c>
      <c r="AM2700">
        <v>5.7</v>
      </c>
      <c r="AO2700">
        <v>19.3</v>
      </c>
      <c r="AR2700">
        <v>15.83</v>
      </c>
      <c r="AV2700">
        <v>2.23</v>
      </c>
      <c r="AW2700">
        <v>6.2</v>
      </c>
      <c r="BA2700">
        <v>29</v>
      </c>
      <c r="BE2700">
        <v>7.0000000000000007E-2</v>
      </c>
      <c r="BF2700">
        <v>12.9</v>
      </c>
      <c r="BI2700">
        <v>0.19</v>
      </c>
      <c r="BK2700">
        <v>129</v>
      </c>
      <c r="BL2700">
        <v>2.06</v>
      </c>
      <c r="BM2700">
        <v>4.0000000000000001E-3</v>
      </c>
      <c r="BQ2700">
        <v>13.3</v>
      </c>
      <c r="BR2700">
        <v>5.0999999999999997E-2</v>
      </c>
      <c r="BU2700">
        <v>18.510000000000002</v>
      </c>
      <c r="CB2700">
        <v>0.01</v>
      </c>
      <c r="CD2700">
        <v>0.5</v>
      </c>
      <c r="CE2700">
        <v>1.6</v>
      </c>
      <c r="CF2700">
        <v>0.3</v>
      </c>
      <c r="CJ2700">
        <v>8.4</v>
      </c>
      <c r="CM2700">
        <v>0.05</v>
      </c>
      <c r="CN2700">
        <v>0.8</v>
      </c>
      <c r="CO2700">
        <v>1.7000000000000001E-2</v>
      </c>
      <c r="CP2700">
        <v>0.2</v>
      </c>
      <c r="CR2700">
        <v>0.3</v>
      </c>
      <c r="CS2700">
        <v>59</v>
      </c>
      <c r="CT2700">
        <v>0.1</v>
      </c>
      <c r="CX2700">
        <v>52.8</v>
      </c>
    </row>
    <row r="2701" spans="1:102">
      <c r="A2701" t="s">
        <v>2990</v>
      </c>
      <c r="B2701">
        <v>1302267</v>
      </c>
      <c r="C2701" t="s">
        <v>104</v>
      </c>
      <c r="D2701" t="s">
        <v>105</v>
      </c>
      <c r="E2701">
        <v>508720</v>
      </c>
      <c r="F2701">
        <v>7182810</v>
      </c>
      <c r="G2701">
        <v>479</v>
      </c>
      <c r="H2701" s="1">
        <v>41125</v>
      </c>
      <c r="I2701" t="s">
        <v>641</v>
      </c>
      <c r="J2701" t="s">
        <v>107</v>
      </c>
      <c r="K2701" t="s">
        <v>108</v>
      </c>
      <c r="L2701" t="s">
        <v>109</v>
      </c>
      <c r="M2701" t="s">
        <v>120</v>
      </c>
      <c r="N2701" t="s">
        <v>111</v>
      </c>
      <c r="O2701" t="s">
        <v>2990</v>
      </c>
      <c r="P2701" t="s">
        <v>112</v>
      </c>
      <c r="Q2701" t="s">
        <v>342</v>
      </c>
      <c r="R2701" t="s">
        <v>343</v>
      </c>
      <c r="T2701" s="1">
        <v>41086</v>
      </c>
      <c r="V2701">
        <v>1043</v>
      </c>
      <c r="X2701">
        <v>0.92</v>
      </c>
      <c r="Z2701">
        <v>18.2</v>
      </c>
      <c r="AA2701">
        <v>5</v>
      </c>
      <c r="AC2701">
        <v>5</v>
      </c>
      <c r="AD2701">
        <v>977.3</v>
      </c>
      <c r="AG2701">
        <v>0.17</v>
      </c>
      <c r="AH2701">
        <v>0.6</v>
      </c>
      <c r="AJ2701">
        <v>3.78</v>
      </c>
      <c r="AM2701">
        <v>7.6</v>
      </c>
      <c r="AO2701">
        <v>38.700000000000003</v>
      </c>
      <c r="AR2701">
        <v>60.09</v>
      </c>
      <c r="AV2701">
        <v>2.2799999999999998</v>
      </c>
      <c r="AW2701">
        <v>3.3</v>
      </c>
      <c r="BA2701">
        <v>144</v>
      </c>
      <c r="BE2701">
        <v>0.08</v>
      </c>
      <c r="BF2701">
        <v>10.3</v>
      </c>
      <c r="BI2701">
        <v>0.36</v>
      </c>
      <c r="BK2701">
        <v>345</v>
      </c>
      <c r="BL2701">
        <v>15.49</v>
      </c>
      <c r="BM2701">
        <v>1.0999999999999999E-2</v>
      </c>
      <c r="BQ2701">
        <v>67</v>
      </c>
      <c r="BR2701">
        <v>0.108</v>
      </c>
      <c r="BU2701">
        <v>12.55</v>
      </c>
      <c r="CB2701">
        <v>0.05</v>
      </c>
      <c r="CD2701">
        <v>7.37</v>
      </c>
      <c r="CE2701">
        <v>4.5999999999999996</v>
      </c>
      <c r="CF2701">
        <v>4.5999999999999996</v>
      </c>
      <c r="CJ2701">
        <v>66.900000000000006</v>
      </c>
      <c r="CM2701">
        <v>0.09</v>
      </c>
      <c r="CN2701">
        <v>2.9</v>
      </c>
      <c r="CO2701">
        <v>2.7E-2</v>
      </c>
      <c r="CP2701">
        <v>0.43</v>
      </c>
      <c r="CR2701">
        <v>3.2</v>
      </c>
      <c r="CS2701">
        <v>256</v>
      </c>
      <c r="CT2701">
        <v>0.2</v>
      </c>
      <c r="CX2701">
        <v>264.2</v>
      </c>
    </row>
    <row r="2702" spans="1:102">
      <c r="A2702" t="s">
        <v>2991</v>
      </c>
      <c r="B2702">
        <v>1302270</v>
      </c>
      <c r="C2702" t="s">
        <v>104</v>
      </c>
      <c r="D2702" t="s">
        <v>105</v>
      </c>
      <c r="E2702">
        <v>508660</v>
      </c>
      <c r="F2702">
        <v>7182517</v>
      </c>
      <c r="G2702">
        <v>564</v>
      </c>
      <c r="H2702" s="1">
        <v>41125</v>
      </c>
      <c r="I2702" t="s">
        <v>641</v>
      </c>
      <c r="J2702" t="s">
        <v>107</v>
      </c>
      <c r="K2702" t="s">
        <v>108</v>
      </c>
      <c r="L2702" t="s">
        <v>109</v>
      </c>
      <c r="M2702" t="s">
        <v>120</v>
      </c>
      <c r="N2702" t="s">
        <v>111</v>
      </c>
      <c r="O2702" t="s">
        <v>2991</v>
      </c>
      <c r="P2702" t="s">
        <v>112</v>
      </c>
      <c r="Q2702" t="s">
        <v>342</v>
      </c>
      <c r="R2702" t="s">
        <v>343</v>
      </c>
      <c r="T2702" s="1">
        <v>41086</v>
      </c>
      <c r="V2702">
        <v>4585</v>
      </c>
      <c r="X2702">
        <v>0.85</v>
      </c>
      <c r="Z2702">
        <v>31.7</v>
      </c>
      <c r="AA2702">
        <v>6.7</v>
      </c>
      <c r="AC2702">
        <v>5</v>
      </c>
      <c r="AD2702">
        <v>788.5</v>
      </c>
      <c r="AG2702">
        <v>0.17</v>
      </c>
      <c r="AH2702">
        <v>1.82</v>
      </c>
      <c r="AJ2702">
        <v>29.81</v>
      </c>
      <c r="AM2702">
        <v>13.9</v>
      </c>
      <c r="AO2702">
        <v>200.7</v>
      </c>
      <c r="AR2702">
        <v>216.72</v>
      </c>
      <c r="AV2702">
        <v>2.2200000000000002</v>
      </c>
      <c r="AW2702">
        <v>3.7</v>
      </c>
      <c r="BA2702">
        <v>251</v>
      </c>
      <c r="BE2702">
        <v>0.09</v>
      </c>
      <c r="BF2702">
        <v>11.2</v>
      </c>
      <c r="BI2702">
        <v>0.86</v>
      </c>
      <c r="BK2702">
        <v>529</v>
      </c>
      <c r="BL2702">
        <v>24.86</v>
      </c>
      <c r="BM2702">
        <v>8.9999999999999993E-3</v>
      </c>
      <c r="BQ2702">
        <v>331.5</v>
      </c>
      <c r="BR2702">
        <v>0.41</v>
      </c>
      <c r="BU2702">
        <v>19.64</v>
      </c>
      <c r="CB2702">
        <v>0.24</v>
      </c>
      <c r="CD2702">
        <v>17.53</v>
      </c>
      <c r="CE2702">
        <v>2.8</v>
      </c>
      <c r="CF2702">
        <v>20.3</v>
      </c>
      <c r="CJ2702">
        <v>321.89999999999998</v>
      </c>
      <c r="CM2702">
        <v>0.26</v>
      </c>
      <c r="CN2702">
        <v>0.4</v>
      </c>
      <c r="CO2702">
        <v>5.0000000000000001E-3</v>
      </c>
      <c r="CP2702">
        <v>1.18</v>
      </c>
      <c r="CR2702">
        <v>18.600000000000001</v>
      </c>
      <c r="CS2702">
        <v>508</v>
      </c>
      <c r="CT2702">
        <v>0.3</v>
      </c>
      <c r="CX2702">
        <v>2768.1</v>
      </c>
    </row>
    <row r="2703" spans="1:102">
      <c r="A2703" t="s">
        <v>2992</v>
      </c>
      <c r="B2703">
        <v>1302276</v>
      </c>
      <c r="C2703" t="s">
        <v>104</v>
      </c>
      <c r="D2703" t="s">
        <v>105</v>
      </c>
      <c r="E2703">
        <v>508519</v>
      </c>
      <c r="F2703">
        <v>7181947</v>
      </c>
      <c r="G2703">
        <v>690</v>
      </c>
      <c r="H2703" s="1">
        <v>41125</v>
      </c>
      <c r="I2703" t="s">
        <v>641</v>
      </c>
      <c r="J2703" t="s">
        <v>107</v>
      </c>
      <c r="K2703" t="s">
        <v>108</v>
      </c>
      <c r="L2703" t="s">
        <v>109</v>
      </c>
      <c r="M2703" t="s">
        <v>120</v>
      </c>
      <c r="N2703" t="s">
        <v>111</v>
      </c>
      <c r="O2703" t="s">
        <v>2992</v>
      </c>
      <c r="P2703" t="s">
        <v>112</v>
      </c>
      <c r="Q2703" t="s">
        <v>342</v>
      </c>
      <c r="R2703" t="s">
        <v>343</v>
      </c>
      <c r="T2703" s="1">
        <v>41086</v>
      </c>
      <c r="V2703">
        <v>589</v>
      </c>
      <c r="X2703">
        <v>1.1100000000000001</v>
      </c>
      <c r="Z2703">
        <v>5.8</v>
      </c>
      <c r="AA2703">
        <v>3.1</v>
      </c>
      <c r="AC2703">
        <v>3</v>
      </c>
      <c r="AD2703">
        <v>185.3</v>
      </c>
      <c r="AG2703">
        <v>0.19</v>
      </c>
      <c r="AH2703">
        <v>0.16</v>
      </c>
      <c r="AJ2703">
        <v>0.54</v>
      </c>
      <c r="AM2703">
        <v>3.2</v>
      </c>
      <c r="AO2703">
        <v>19.399999999999999</v>
      </c>
      <c r="AR2703">
        <v>30.6</v>
      </c>
      <c r="AV2703">
        <v>1.89</v>
      </c>
      <c r="AW2703">
        <v>3.7</v>
      </c>
      <c r="BA2703">
        <v>177</v>
      </c>
      <c r="BE2703">
        <v>0.09</v>
      </c>
      <c r="BF2703">
        <v>5.4</v>
      </c>
      <c r="BI2703">
        <v>0.24</v>
      </c>
      <c r="BK2703">
        <v>49</v>
      </c>
      <c r="BL2703">
        <v>1.65</v>
      </c>
      <c r="BM2703">
        <v>5.0000000000000001E-3</v>
      </c>
      <c r="BQ2703">
        <v>14.2</v>
      </c>
      <c r="BR2703">
        <v>8.6999999999999994E-2</v>
      </c>
      <c r="BU2703">
        <v>18.149999999999999</v>
      </c>
      <c r="CB2703">
        <v>0.04</v>
      </c>
      <c r="CD2703">
        <v>0.57999999999999996</v>
      </c>
      <c r="CE2703">
        <v>1.4</v>
      </c>
      <c r="CF2703">
        <v>1.2</v>
      </c>
      <c r="CJ2703">
        <v>13.9</v>
      </c>
      <c r="CM2703">
        <v>0.04</v>
      </c>
      <c r="CN2703">
        <v>0.4</v>
      </c>
      <c r="CO2703">
        <v>5.0000000000000001E-3</v>
      </c>
      <c r="CP2703">
        <v>0.28999999999999998</v>
      </c>
      <c r="CR2703">
        <v>0.9</v>
      </c>
      <c r="CS2703">
        <v>41</v>
      </c>
      <c r="CT2703">
        <v>0.05</v>
      </c>
      <c r="CX2703">
        <v>62.3</v>
      </c>
    </row>
    <row r="2704" spans="1:102">
      <c r="A2704" t="s">
        <v>2993</v>
      </c>
      <c r="B2704">
        <v>1302288</v>
      </c>
      <c r="C2704" t="s">
        <v>104</v>
      </c>
      <c r="D2704" t="s">
        <v>105</v>
      </c>
      <c r="E2704">
        <v>508533</v>
      </c>
      <c r="F2704">
        <v>7183038</v>
      </c>
      <c r="G2704">
        <v>509</v>
      </c>
      <c r="H2704" s="1">
        <v>41125</v>
      </c>
      <c r="I2704" t="s">
        <v>641</v>
      </c>
      <c r="J2704" t="s">
        <v>107</v>
      </c>
      <c r="K2704" t="s">
        <v>108</v>
      </c>
      <c r="L2704" t="s">
        <v>109</v>
      </c>
      <c r="M2704" t="s">
        <v>120</v>
      </c>
      <c r="N2704" t="s">
        <v>111</v>
      </c>
      <c r="O2704" t="s">
        <v>2993</v>
      </c>
      <c r="P2704" t="s">
        <v>112</v>
      </c>
      <c r="Q2704" t="s">
        <v>342</v>
      </c>
      <c r="R2704" t="s">
        <v>343</v>
      </c>
      <c r="T2704" s="1">
        <v>41087</v>
      </c>
      <c r="V2704">
        <v>807</v>
      </c>
      <c r="X2704">
        <v>0.62</v>
      </c>
      <c r="Z2704">
        <v>14.1</v>
      </c>
      <c r="AA2704">
        <v>3.2</v>
      </c>
      <c r="AC2704">
        <v>4</v>
      </c>
      <c r="AD2704">
        <v>1365.9</v>
      </c>
      <c r="AG2704">
        <v>0.19</v>
      </c>
      <c r="AH2704">
        <v>0.13</v>
      </c>
      <c r="AJ2704">
        <v>1.21</v>
      </c>
      <c r="AM2704">
        <v>3.7</v>
      </c>
      <c r="AO2704">
        <v>23.1</v>
      </c>
      <c r="AR2704">
        <v>49.2</v>
      </c>
      <c r="AV2704">
        <v>1.58</v>
      </c>
      <c r="AW2704">
        <v>2.2000000000000002</v>
      </c>
      <c r="BA2704">
        <v>138</v>
      </c>
      <c r="BE2704">
        <v>0.13</v>
      </c>
      <c r="BF2704">
        <v>4.3</v>
      </c>
      <c r="BI2704">
        <v>0.09</v>
      </c>
      <c r="BK2704">
        <v>64</v>
      </c>
      <c r="BL2704">
        <v>15.67</v>
      </c>
      <c r="BM2704">
        <v>1.2999999999999999E-2</v>
      </c>
      <c r="BQ2704">
        <v>33.700000000000003</v>
      </c>
      <c r="BR2704">
        <v>7.0000000000000007E-2</v>
      </c>
      <c r="BU2704">
        <v>13.46</v>
      </c>
      <c r="CB2704">
        <v>0.15</v>
      </c>
      <c r="CD2704">
        <v>4.1900000000000004</v>
      </c>
      <c r="CE2704">
        <v>2.2999999999999998</v>
      </c>
      <c r="CF2704">
        <v>3.1</v>
      </c>
      <c r="CJ2704">
        <v>62.6</v>
      </c>
      <c r="CM2704">
        <v>0.06</v>
      </c>
      <c r="CN2704">
        <v>1.4</v>
      </c>
      <c r="CO2704">
        <v>3.0000000000000001E-3</v>
      </c>
      <c r="CP2704">
        <v>0.68</v>
      </c>
      <c r="CR2704">
        <v>2.2999999999999998</v>
      </c>
      <c r="CS2704">
        <v>178</v>
      </c>
      <c r="CT2704">
        <v>0.05</v>
      </c>
      <c r="CX2704">
        <v>150.4</v>
      </c>
    </row>
    <row r="2705" spans="1:102">
      <c r="A2705" t="s">
        <v>2994</v>
      </c>
      <c r="B2705">
        <v>1302289</v>
      </c>
      <c r="C2705" t="s">
        <v>104</v>
      </c>
      <c r="D2705" t="s">
        <v>105</v>
      </c>
      <c r="E2705">
        <v>508558</v>
      </c>
      <c r="F2705">
        <v>7182945</v>
      </c>
      <c r="G2705">
        <v>509</v>
      </c>
      <c r="H2705" s="1">
        <v>41125</v>
      </c>
      <c r="I2705" t="s">
        <v>641</v>
      </c>
      <c r="J2705" t="s">
        <v>107</v>
      </c>
      <c r="K2705" t="s">
        <v>108</v>
      </c>
      <c r="L2705" t="s">
        <v>109</v>
      </c>
      <c r="M2705" t="s">
        <v>120</v>
      </c>
      <c r="N2705" t="s">
        <v>111</v>
      </c>
      <c r="O2705" t="s">
        <v>2994</v>
      </c>
      <c r="P2705" t="s">
        <v>112</v>
      </c>
      <c r="Q2705" t="s">
        <v>342</v>
      </c>
      <c r="R2705" t="s">
        <v>343</v>
      </c>
      <c r="T2705" s="1">
        <v>41087</v>
      </c>
      <c r="V2705">
        <v>291</v>
      </c>
      <c r="X2705">
        <v>1.65</v>
      </c>
      <c r="Z2705">
        <v>25.7</v>
      </c>
      <c r="AA2705">
        <v>11.7</v>
      </c>
      <c r="AC2705">
        <v>3</v>
      </c>
      <c r="AD2705">
        <v>450.3</v>
      </c>
      <c r="AG2705">
        <v>0.18</v>
      </c>
      <c r="AH2705">
        <v>0.12</v>
      </c>
      <c r="AJ2705">
        <v>1.29</v>
      </c>
      <c r="AM2705">
        <v>5.5</v>
      </c>
      <c r="AO2705">
        <v>34.9</v>
      </c>
      <c r="AR2705">
        <v>22.35</v>
      </c>
      <c r="AV2705">
        <v>2.63</v>
      </c>
      <c r="AW2705">
        <v>5.8</v>
      </c>
      <c r="BA2705">
        <v>24</v>
      </c>
      <c r="BE2705">
        <v>0.09</v>
      </c>
      <c r="BF2705">
        <v>8.1999999999999993</v>
      </c>
      <c r="BI2705">
        <v>0.28999999999999998</v>
      </c>
      <c r="BK2705">
        <v>117</v>
      </c>
      <c r="BL2705">
        <v>17.04</v>
      </c>
      <c r="BM2705">
        <v>3.0000000000000001E-3</v>
      </c>
      <c r="BQ2705">
        <v>31.3</v>
      </c>
      <c r="BR2705">
        <v>0.113</v>
      </c>
      <c r="BU2705">
        <v>13.33</v>
      </c>
      <c r="CB2705">
        <v>7.0000000000000007E-2</v>
      </c>
      <c r="CD2705">
        <v>6.91</v>
      </c>
      <c r="CE2705">
        <v>2.6</v>
      </c>
      <c r="CF2705">
        <v>5.2</v>
      </c>
      <c r="CJ2705">
        <v>31.8</v>
      </c>
      <c r="CM2705">
        <v>0.13</v>
      </c>
      <c r="CN2705">
        <v>1.1000000000000001</v>
      </c>
      <c r="CO2705">
        <v>1.9E-2</v>
      </c>
      <c r="CP2705">
        <v>0.78</v>
      </c>
      <c r="CR2705">
        <v>0.8</v>
      </c>
      <c r="CS2705">
        <v>364</v>
      </c>
      <c r="CT2705">
        <v>0.2</v>
      </c>
      <c r="CX2705">
        <v>138.69999999999999</v>
      </c>
    </row>
    <row r="2706" spans="1:102">
      <c r="A2706" t="s">
        <v>2995</v>
      </c>
      <c r="B2706">
        <v>1302292</v>
      </c>
      <c r="C2706" t="s">
        <v>104</v>
      </c>
      <c r="D2706" t="s">
        <v>105</v>
      </c>
      <c r="E2706">
        <v>508401</v>
      </c>
      <c r="F2706">
        <v>7182741</v>
      </c>
      <c r="G2706">
        <v>520</v>
      </c>
      <c r="H2706" s="1">
        <v>41125</v>
      </c>
      <c r="I2706" t="s">
        <v>641</v>
      </c>
      <c r="J2706" t="s">
        <v>107</v>
      </c>
      <c r="K2706" t="s">
        <v>108</v>
      </c>
      <c r="L2706" t="s">
        <v>109</v>
      </c>
      <c r="M2706" t="s">
        <v>120</v>
      </c>
      <c r="N2706" t="s">
        <v>111</v>
      </c>
      <c r="O2706" t="s">
        <v>2995</v>
      </c>
      <c r="P2706" t="s">
        <v>112</v>
      </c>
      <c r="Q2706" t="s">
        <v>342</v>
      </c>
      <c r="R2706" t="s">
        <v>343</v>
      </c>
      <c r="T2706" s="1">
        <v>41087</v>
      </c>
      <c r="V2706">
        <v>293</v>
      </c>
      <c r="X2706">
        <v>1.01</v>
      </c>
      <c r="Z2706">
        <v>15.1</v>
      </c>
      <c r="AA2706">
        <v>0.9</v>
      </c>
      <c r="AC2706">
        <v>3</v>
      </c>
      <c r="AD2706">
        <v>530.9</v>
      </c>
      <c r="AG2706">
        <v>0.15</v>
      </c>
      <c r="AH2706">
        <v>0.15</v>
      </c>
      <c r="AJ2706">
        <v>0.69</v>
      </c>
      <c r="AM2706">
        <v>3.9</v>
      </c>
      <c r="AO2706">
        <v>23.5</v>
      </c>
      <c r="AR2706">
        <v>12.1</v>
      </c>
      <c r="AV2706">
        <v>1.99</v>
      </c>
      <c r="AW2706">
        <v>4.2</v>
      </c>
      <c r="BA2706">
        <v>26</v>
      </c>
      <c r="BE2706">
        <v>0.09</v>
      </c>
      <c r="BF2706">
        <v>6.5</v>
      </c>
      <c r="BI2706">
        <v>0.21</v>
      </c>
      <c r="BK2706">
        <v>94</v>
      </c>
      <c r="BL2706">
        <v>15.56</v>
      </c>
      <c r="BM2706">
        <v>5.0000000000000001E-3</v>
      </c>
      <c r="BQ2706">
        <v>18.100000000000001</v>
      </c>
      <c r="BR2706">
        <v>4.7E-2</v>
      </c>
      <c r="BU2706">
        <v>11.63</v>
      </c>
      <c r="CB2706">
        <v>0.1</v>
      </c>
      <c r="CD2706">
        <v>4.29</v>
      </c>
      <c r="CE2706">
        <v>2.2000000000000002</v>
      </c>
      <c r="CF2706">
        <v>3.1</v>
      </c>
      <c r="CJ2706">
        <v>34.5</v>
      </c>
      <c r="CM2706">
        <v>0.11</v>
      </c>
      <c r="CN2706">
        <v>1.6</v>
      </c>
      <c r="CO2706">
        <v>2.1000000000000001E-2</v>
      </c>
      <c r="CP2706">
        <v>0.69</v>
      </c>
      <c r="CR2706">
        <v>0.5</v>
      </c>
      <c r="CS2706">
        <v>221</v>
      </c>
      <c r="CT2706">
        <v>0.2</v>
      </c>
      <c r="CX2706">
        <v>71</v>
      </c>
    </row>
    <row r="2707" spans="1:102">
      <c r="A2707" t="s">
        <v>2996</v>
      </c>
      <c r="B2707">
        <v>1302315</v>
      </c>
      <c r="C2707" t="s">
        <v>104</v>
      </c>
      <c r="D2707" t="s">
        <v>105</v>
      </c>
      <c r="E2707">
        <v>509518</v>
      </c>
      <c r="F2707">
        <v>7181840</v>
      </c>
      <c r="G2707">
        <v>642</v>
      </c>
      <c r="H2707" s="1">
        <v>41125</v>
      </c>
      <c r="I2707" t="s">
        <v>641</v>
      </c>
      <c r="J2707" t="s">
        <v>107</v>
      </c>
      <c r="K2707" t="s">
        <v>108</v>
      </c>
      <c r="L2707" t="s">
        <v>109</v>
      </c>
      <c r="M2707" t="s">
        <v>120</v>
      </c>
      <c r="N2707" t="s">
        <v>111</v>
      </c>
      <c r="O2707" t="s">
        <v>2996</v>
      </c>
      <c r="P2707" t="s">
        <v>112</v>
      </c>
      <c r="Q2707" t="s">
        <v>243</v>
      </c>
      <c r="R2707" t="s">
        <v>244</v>
      </c>
      <c r="T2707" s="1">
        <v>41087</v>
      </c>
      <c r="V2707">
        <v>45</v>
      </c>
      <c r="X2707">
        <v>0.83</v>
      </c>
      <c r="Z2707">
        <v>4.0999999999999996</v>
      </c>
      <c r="AA2707">
        <v>0.3</v>
      </c>
      <c r="AC2707">
        <v>4</v>
      </c>
      <c r="AD2707">
        <v>162.80000000000001</v>
      </c>
      <c r="AG2707">
        <v>0.26</v>
      </c>
      <c r="AH2707">
        <v>1.29</v>
      </c>
      <c r="AJ2707">
        <v>0.11</v>
      </c>
      <c r="AM2707">
        <v>14.1</v>
      </c>
      <c r="AO2707">
        <v>21.8</v>
      </c>
      <c r="AR2707">
        <v>24.32</v>
      </c>
      <c r="AV2707">
        <v>2.4700000000000002</v>
      </c>
      <c r="AW2707">
        <v>2.2000000000000002</v>
      </c>
      <c r="BA2707">
        <v>27</v>
      </c>
      <c r="BE2707">
        <v>0.13</v>
      </c>
      <c r="BF2707">
        <v>6.9</v>
      </c>
      <c r="BI2707">
        <v>0.44</v>
      </c>
      <c r="BK2707">
        <v>572</v>
      </c>
      <c r="BL2707">
        <v>0.63</v>
      </c>
      <c r="BM2707">
        <v>2E-3</v>
      </c>
      <c r="BQ2707">
        <v>26</v>
      </c>
      <c r="BR2707">
        <v>2.4E-2</v>
      </c>
      <c r="BU2707">
        <v>29.82</v>
      </c>
      <c r="CB2707">
        <v>0.01</v>
      </c>
      <c r="CD2707">
        <v>0.33</v>
      </c>
      <c r="CE2707">
        <v>5</v>
      </c>
      <c r="CF2707">
        <v>0.1</v>
      </c>
      <c r="CJ2707">
        <v>13.7</v>
      </c>
      <c r="CM2707">
        <v>0.01</v>
      </c>
      <c r="CN2707">
        <v>3.3</v>
      </c>
      <c r="CO2707">
        <v>2E-3</v>
      </c>
      <c r="CP2707">
        <v>0.11</v>
      </c>
      <c r="CR2707">
        <v>0.5</v>
      </c>
      <c r="CS2707">
        <v>22</v>
      </c>
      <c r="CT2707">
        <v>0.05</v>
      </c>
      <c r="CX2707">
        <v>53.2</v>
      </c>
    </row>
    <row r="2708" spans="1:102">
      <c r="A2708" t="s">
        <v>2997</v>
      </c>
      <c r="B2708">
        <v>1302318</v>
      </c>
      <c r="C2708" t="s">
        <v>104</v>
      </c>
      <c r="D2708" t="s">
        <v>105</v>
      </c>
      <c r="E2708">
        <v>509692</v>
      </c>
      <c r="F2708">
        <v>7182094</v>
      </c>
      <c r="G2708">
        <v>559</v>
      </c>
      <c r="H2708" s="1">
        <v>41125</v>
      </c>
      <c r="I2708" t="s">
        <v>641</v>
      </c>
      <c r="J2708" t="s">
        <v>107</v>
      </c>
      <c r="K2708" t="s">
        <v>108</v>
      </c>
      <c r="L2708" t="s">
        <v>109</v>
      </c>
      <c r="M2708" t="s">
        <v>120</v>
      </c>
      <c r="N2708" t="s">
        <v>111</v>
      </c>
      <c r="O2708" t="s">
        <v>2997</v>
      </c>
      <c r="P2708" t="s">
        <v>112</v>
      </c>
      <c r="Q2708" t="s">
        <v>243</v>
      </c>
      <c r="R2708" t="s">
        <v>244</v>
      </c>
      <c r="T2708" s="1">
        <v>41087</v>
      </c>
      <c r="V2708">
        <v>3016</v>
      </c>
      <c r="X2708">
        <v>0.61</v>
      </c>
      <c r="Z2708">
        <v>33.1</v>
      </c>
      <c r="AA2708">
        <v>3.4</v>
      </c>
      <c r="AC2708">
        <v>2</v>
      </c>
      <c r="AD2708">
        <v>364.6</v>
      </c>
      <c r="AG2708">
        <v>0.12</v>
      </c>
      <c r="AH2708">
        <v>0.25</v>
      </c>
      <c r="AJ2708">
        <v>5.47</v>
      </c>
      <c r="AM2708">
        <v>2.1</v>
      </c>
      <c r="AO2708">
        <v>214.4</v>
      </c>
      <c r="AR2708">
        <v>185.52</v>
      </c>
      <c r="AV2708">
        <v>1.62</v>
      </c>
      <c r="AW2708">
        <v>3.6</v>
      </c>
      <c r="BA2708">
        <v>117</v>
      </c>
      <c r="BE2708">
        <v>0.04</v>
      </c>
      <c r="BF2708">
        <v>11.3</v>
      </c>
      <c r="BI2708">
        <v>0.02</v>
      </c>
      <c r="BK2708">
        <v>33</v>
      </c>
      <c r="BL2708">
        <v>42.2</v>
      </c>
      <c r="BM2708">
        <v>5.0000000000000001E-4</v>
      </c>
      <c r="BQ2708">
        <v>150.80000000000001</v>
      </c>
      <c r="BR2708">
        <v>0.21099999999999999</v>
      </c>
      <c r="BU2708">
        <v>7.84</v>
      </c>
      <c r="CB2708">
        <v>0.1</v>
      </c>
      <c r="CD2708">
        <v>18.59</v>
      </c>
      <c r="CE2708">
        <v>3.4</v>
      </c>
      <c r="CF2708">
        <v>17.2</v>
      </c>
      <c r="CJ2708">
        <v>46.5</v>
      </c>
      <c r="CM2708">
        <v>0.33</v>
      </c>
      <c r="CN2708">
        <v>0.8</v>
      </c>
      <c r="CO2708">
        <v>4.0000000000000001E-3</v>
      </c>
      <c r="CP2708">
        <v>1.57</v>
      </c>
      <c r="CR2708">
        <v>19.899999999999999</v>
      </c>
      <c r="CS2708">
        <v>581</v>
      </c>
      <c r="CT2708">
        <v>0.3</v>
      </c>
      <c r="CX2708">
        <v>407.4</v>
      </c>
    </row>
    <row r="2709" spans="1:102">
      <c r="A2709" t="s">
        <v>2998</v>
      </c>
      <c r="B2709">
        <v>1302324</v>
      </c>
      <c r="C2709" t="s">
        <v>104</v>
      </c>
      <c r="D2709" t="s">
        <v>105</v>
      </c>
      <c r="E2709">
        <v>507236</v>
      </c>
      <c r="F2709">
        <v>7182344</v>
      </c>
      <c r="G2709">
        <v>567</v>
      </c>
      <c r="H2709" s="1">
        <v>41125</v>
      </c>
      <c r="I2709" t="s">
        <v>641</v>
      </c>
      <c r="J2709" t="s">
        <v>107</v>
      </c>
      <c r="K2709" t="s">
        <v>108</v>
      </c>
      <c r="L2709" t="s">
        <v>109</v>
      </c>
      <c r="M2709" t="s">
        <v>120</v>
      </c>
      <c r="N2709" t="s">
        <v>111</v>
      </c>
      <c r="O2709" t="s">
        <v>2998</v>
      </c>
      <c r="P2709" t="s">
        <v>112</v>
      </c>
      <c r="Q2709" t="s">
        <v>243</v>
      </c>
      <c r="R2709" t="s">
        <v>244</v>
      </c>
      <c r="T2709" s="1">
        <v>41088</v>
      </c>
      <c r="V2709">
        <v>725</v>
      </c>
      <c r="X2709">
        <v>1.39</v>
      </c>
      <c r="Z2709">
        <v>13.9</v>
      </c>
      <c r="AA2709">
        <v>6.6</v>
      </c>
      <c r="AC2709">
        <v>3</v>
      </c>
      <c r="AD2709">
        <v>463.6</v>
      </c>
      <c r="AG2709">
        <v>0.13</v>
      </c>
      <c r="AH2709">
        <v>0.18</v>
      </c>
      <c r="AJ2709">
        <v>0.43</v>
      </c>
      <c r="AM2709">
        <v>5.9</v>
      </c>
      <c r="AO2709">
        <v>41.8</v>
      </c>
      <c r="AR2709">
        <v>39.049999999999997</v>
      </c>
      <c r="AV2709">
        <v>2.68</v>
      </c>
      <c r="AW2709">
        <v>4</v>
      </c>
      <c r="BA2709">
        <v>65</v>
      </c>
      <c r="BE2709">
        <v>0.13</v>
      </c>
      <c r="BF2709">
        <v>6.1</v>
      </c>
      <c r="BI2709">
        <v>0.25</v>
      </c>
      <c r="BK2709">
        <v>105</v>
      </c>
      <c r="BL2709">
        <v>6.55</v>
      </c>
      <c r="BM2709">
        <v>8.9999999999999993E-3</v>
      </c>
      <c r="BQ2709">
        <v>41.9</v>
      </c>
      <c r="BR2709">
        <v>8.3000000000000004E-2</v>
      </c>
      <c r="BU2709">
        <v>18.32</v>
      </c>
      <c r="CB2709">
        <v>0.23</v>
      </c>
      <c r="CD2709">
        <v>2.17</v>
      </c>
      <c r="CE2709">
        <v>2.5</v>
      </c>
      <c r="CF2709">
        <v>4.3</v>
      </c>
      <c r="CJ2709">
        <v>56.5</v>
      </c>
      <c r="CM2709">
        <v>7.0000000000000007E-2</v>
      </c>
      <c r="CN2709">
        <v>2</v>
      </c>
      <c r="CO2709">
        <v>1.0999999999999999E-2</v>
      </c>
      <c r="CP2709">
        <v>0.51</v>
      </c>
      <c r="CR2709">
        <v>1.2</v>
      </c>
      <c r="CS2709">
        <v>141</v>
      </c>
      <c r="CT2709">
        <v>0.1</v>
      </c>
      <c r="CX2709">
        <v>145.80000000000001</v>
      </c>
    </row>
    <row r="2710" spans="1:102">
      <c r="A2710" t="s">
        <v>2999</v>
      </c>
      <c r="B2710">
        <v>1302331</v>
      </c>
      <c r="C2710" t="s">
        <v>104</v>
      </c>
      <c r="D2710" t="s">
        <v>105</v>
      </c>
      <c r="E2710">
        <v>502805</v>
      </c>
      <c r="F2710">
        <v>7180212</v>
      </c>
      <c r="G2710">
        <v>988</v>
      </c>
      <c r="H2710" s="1">
        <v>41131</v>
      </c>
      <c r="I2710" t="s">
        <v>830</v>
      </c>
      <c r="J2710" t="s">
        <v>107</v>
      </c>
      <c r="K2710" t="s">
        <v>108</v>
      </c>
      <c r="L2710" t="s">
        <v>109</v>
      </c>
      <c r="M2710" t="s">
        <v>120</v>
      </c>
      <c r="N2710" t="s">
        <v>111</v>
      </c>
      <c r="O2710" t="s">
        <v>2999</v>
      </c>
      <c r="P2710" t="s">
        <v>112</v>
      </c>
      <c r="Q2710" t="s">
        <v>243</v>
      </c>
      <c r="R2710" t="s">
        <v>244</v>
      </c>
      <c r="T2710" s="1">
        <v>41090</v>
      </c>
      <c r="V2710">
        <v>103</v>
      </c>
      <c r="X2710">
        <v>1.65</v>
      </c>
      <c r="Z2710">
        <v>11.7</v>
      </c>
      <c r="AA2710">
        <v>2.5</v>
      </c>
      <c r="AC2710">
        <v>2</v>
      </c>
      <c r="AD2710">
        <v>132.1</v>
      </c>
      <c r="AG2710">
        <v>0.26</v>
      </c>
      <c r="AH2710">
        <v>0.12</v>
      </c>
      <c r="AJ2710">
        <v>0.14000000000000001</v>
      </c>
      <c r="AM2710">
        <v>10.199999999999999</v>
      </c>
      <c r="AO2710">
        <v>30.8</v>
      </c>
      <c r="AR2710">
        <v>22.64</v>
      </c>
      <c r="AV2710">
        <v>2.88</v>
      </c>
      <c r="AW2710">
        <v>5.2</v>
      </c>
      <c r="BA2710">
        <v>64</v>
      </c>
      <c r="BE2710">
        <v>7.0000000000000007E-2</v>
      </c>
      <c r="BF2710">
        <v>8.5</v>
      </c>
      <c r="BI2710">
        <v>0.44</v>
      </c>
      <c r="BK2710">
        <v>422</v>
      </c>
      <c r="BL2710">
        <v>1.54</v>
      </c>
      <c r="BM2710">
        <v>3.0000000000000001E-3</v>
      </c>
      <c r="BQ2710">
        <v>26.1</v>
      </c>
      <c r="BR2710">
        <v>3.6999999999999998E-2</v>
      </c>
      <c r="BU2710">
        <v>17.78</v>
      </c>
      <c r="CB2710">
        <v>0.03</v>
      </c>
      <c r="CD2710">
        <v>0.8</v>
      </c>
      <c r="CE2710">
        <v>2.2000000000000002</v>
      </c>
      <c r="CF2710">
        <v>0.3</v>
      </c>
      <c r="CJ2710">
        <v>10.8</v>
      </c>
      <c r="CM2710">
        <v>0.05</v>
      </c>
      <c r="CN2710">
        <v>1.9</v>
      </c>
      <c r="CO2710">
        <v>2.5999999999999999E-2</v>
      </c>
      <c r="CP2710">
        <v>0.11</v>
      </c>
      <c r="CR2710">
        <v>0.5</v>
      </c>
      <c r="CS2710">
        <v>48</v>
      </c>
      <c r="CT2710">
        <v>0.2</v>
      </c>
      <c r="CX2710">
        <v>72.099999999999994</v>
      </c>
    </row>
    <row r="2711" spans="1:102">
      <c r="A2711" t="s">
        <v>3000</v>
      </c>
      <c r="B2711">
        <v>1302342</v>
      </c>
      <c r="C2711" t="s">
        <v>104</v>
      </c>
      <c r="D2711" t="s">
        <v>105</v>
      </c>
      <c r="E2711">
        <v>502191</v>
      </c>
      <c r="F2711">
        <v>7181031</v>
      </c>
      <c r="G2711">
        <v>640</v>
      </c>
      <c r="H2711" s="1">
        <v>41131</v>
      </c>
      <c r="I2711" t="s">
        <v>830</v>
      </c>
      <c r="J2711" t="s">
        <v>107</v>
      </c>
      <c r="K2711" t="s">
        <v>108</v>
      </c>
      <c r="L2711" t="s">
        <v>109</v>
      </c>
      <c r="M2711" t="s">
        <v>120</v>
      </c>
      <c r="N2711" t="s">
        <v>111</v>
      </c>
      <c r="O2711" t="s">
        <v>3000</v>
      </c>
      <c r="P2711" t="s">
        <v>112</v>
      </c>
      <c r="Q2711" t="s">
        <v>243</v>
      </c>
      <c r="R2711" t="s">
        <v>244</v>
      </c>
      <c r="T2711" s="1">
        <v>41090</v>
      </c>
      <c r="V2711">
        <v>490</v>
      </c>
      <c r="X2711">
        <v>1.24</v>
      </c>
      <c r="Z2711">
        <v>9.1</v>
      </c>
      <c r="AA2711">
        <v>3.2</v>
      </c>
      <c r="AC2711">
        <v>2</v>
      </c>
      <c r="AD2711">
        <v>496.5</v>
      </c>
      <c r="AG2711">
        <v>0.17</v>
      </c>
      <c r="AH2711">
        <v>1.03</v>
      </c>
      <c r="AJ2711">
        <v>0.49</v>
      </c>
      <c r="AM2711">
        <v>12.6</v>
      </c>
      <c r="AO2711">
        <v>21.9</v>
      </c>
      <c r="AR2711">
        <v>61.04</v>
      </c>
      <c r="AV2711">
        <v>3.76</v>
      </c>
      <c r="AW2711">
        <v>2.9</v>
      </c>
      <c r="BA2711">
        <v>157</v>
      </c>
      <c r="BE2711">
        <v>0.09</v>
      </c>
      <c r="BF2711">
        <v>24.1</v>
      </c>
      <c r="BI2711">
        <v>0.38</v>
      </c>
      <c r="BK2711">
        <v>256</v>
      </c>
      <c r="BL2711">
        <v>6.94</v>
      </c>
      <c r="BM2711">
        <v>1.7999999999999999E-2</v>
      </c>
      <c r="BQ2711">
        <v>34.700000000000003</v>
      </c>
      <c r="BR2711">
        <v>0.11</v>
      </c>
      <c r="BU2711">
        <v>22.72</v>
      </c>
      <c r="CB2711">
        <v>0.15</v>
      </c>
      <c r="CD2711">
        <v>0.84</v>
      </c>
      <c r="CE2711">
        <v>8.1</v>
      </c>
      <c r="CF2711">
        <v>3.4</v>
      </c>
      <c r="CJ2711">
        <v>42.9</v>
      </c>
      <c r="CM2711">
        <v>0.03</v>
      </c>
      <c r="CN2711">
        <v>3.3</v>
      </c>
      <c r="CO2711">
        <v>8.0000000000000002E-3</v>
      </c>
      <c r="CP2711">
        <v>0.17</v>
      </c>
      <c r="CR2711">
        <v>1.3</v>
      </c>
      <c r="CS2711">
        <v>40</v>
      </c>
      <c r="CT2711">
        <v>0.1</v>
      </c>
      <c r="CX2711">
        <v>109.1</v>
      </c>
    </row>
    <row r="2712" spans="1:102">
      <c r="A2712" t="s">
        <v>3001</v>
      </c>
      <c r="B2712">
        <v>1302345</v>
      </c>
      <c r="C2712" t="s">
        <v>104</v>
      </c>
      <c r="D2712" t="s">
        <v>105</v>
      </c>
      <c r="E2712">
        <v>501943</v>
      </c>
      <c r="F2712">
        <v>7180940</v>
      </c>
      <c r="G2712">
        <v>780</v>
      </c>
      <c r="H2712" s="1">
        <v>41131</v>
      </c>
      <c r="I2712" t="s">
        <v>830</v>
      </c>
      <c r="J2712" t="s">
        <v>107</v>
      </c>
      <c r="K2712" t="s">
        <v>108</v>
      </c>
      <c r="L2712" t="s">
        <v>109</v>
      </c>
      <c r="M2712" t="s">
        <v>120</v>
      </c>
      <c r="N2712" t="s">
        <v>111</v>
      </c>
      <c r="O2712" t="s">
        <v>3001</v>
      </c>
      <c r="P2712" t="s">
        <v>112</v>
      </c>
      <c r="Q2712" t="s">
        <v>243</v>
      </c>
      <c r="R2712" t="s">
        <v>244</v>
      </c>
      <c r="T2712" s="1">
        <v>41090</v>
      </c>
      <c r="V2712">
        <v>33</v>
      </c>
      <c r="X2712">
        <v>0.89</v>
      </c>
      <c r="Z2712">
        <v>9.5</v>
      </c>
      <c r="AA2712">
        <v>1</v>
      </c>
      <c r="AC2712">
        <v>0.5</v>
      </c>
      <c r="AD2712">
        <v>137.19999999999999</v>
      </c>
      <c r="AG2712">
        <v>0.33</v>
      </c>
      <c r="AH2712">
        <v>0.04</v>
      </c>
      <c r="AJ2712">
        <v>0.02</v>
      </c>
      <c r="AM2712">
        <v>11.5</v>
      </c>
      <c r="AO2712">
        <v>14.7</v>
      </c>
      <c r="AR2712">
        <v>21.65</v>
      </c>
      <c r="AV2712">
        <v>2.59</v>
      </c>
      <c r="AW2712">
        <v>2.8</v>
      </c>
      <c r="BA2712">
        <v>48</v>
      </c>
      <c r="BE2712">
        <v>0.05</v>
      </c>
      <c r="BF2712">
        <v>5</v>
      </c>
      <c r="BI2712">
        <v>0.2</v>
      </c>
      <c r="BK2712">
        <v>309</v>
      </c>
      <c r="BL2712">
        <v>0.61</v>
      </c>
      <c r="BM2712">
        <v>1E-3</v>
      </c>
      <c r="BQ2712">
        <v>17.7</v>
      </c>
      <c r="BR2712">
        <v>2.5999999999999999E-2</v>
      </c>
      <c r="BU2712">
        <v>4.7</v>
      </c>
      <c r="CB2712">
        <v>0.01</v>
      </c>
      <c r="CD2712">
        <v>0.25</v>
      </c>
      <c r="CE2712">
        <v>1.8</v>
      </c>
      <c r="CF2712">
        <v>0.05</v>
      </c>
      <c r="CJ2712">
        <v>7.3</v>
      </c>
      <c r="CM2712">
        <v>0.04</v>
      </c>
      <c r="CN2712">
        <v>3.4</v>
      </c>
      <c r="CO2712">
        <v>3.0000000000000001E-3</v>
      </c>
      <c r="CP2712">
        <v>0.06</v>
      </c>
      <c r="CR2712">
        <v>0.4</v>
      </c>
      <c r="CS2712">
        <v>18</v>
      </c>
      <c r="CT2712">
        <v>0.05</v>
      </c>
      <c r="CX2712">
        <v>31.1</v>
      </c>
    </row>
    <row r="2713" spans="1:102">
      <c r="A2713" t="s">
        <v>3002</v>
      </c>
      <c r="B2713">
        <v>1302355</v>
      </c>
      <c r="C2713" t="s">
        <v>104</v>
      </c>
      <c r="D2713" t="s">
        <v>105</v>
      </c>
      <c r="E2713">
        <v>506576</v>
      </c>
      <c r="F2713">
        <v>7180456</v>
      </c>
      <c r="G2713">
        <v>733</v>
      </c>
      <c r="H2713" s="1">
        <v>41125</v>
      </c>
      <c r="I2713" t="s">
        <v>641</v>
      </c>
      <c r="J2713" t="s">
        <v>107</v>
      </c>
      <c r="K2713" t="s">
        <v>108</v>
      </c>
      <c r="L2713" t="s">
        <v>109</v>
      </c>
      <c r="M2713" t="s">
        <v>120</v>
      </c>
      <c r="N2713" t="s">
        <v>111</v>
      </c>
      <c r="O2713" t="s">
        <v>3002</v>
      </c>
      <c r="P2713" t="s">
        <v>112</v>
      </c>
      <c r="Q2713" t="s">
        <v>243</v>
      </c>
      <c r="R2713" t="s">
        <v>244</v>
      </c>
      <c r="T2713" s="1">
        <v>41084</v>
      </c>
      <c r="V2713">
        <v>22</v>
      </c>
      <c r="X2713">
        <v>1.5</v>
      </c>
      <c r="Z2713">
        <v>9.3000000000000007</v>
      </c>
      <c r="AA2713">
        <v>1.8</v>
      </c>
      <c r="AC2713">
        <v>1</v>
      </c>
      <c r="AD2713">
        <v>116</v>
      </c>
      <c r="AG2713">
        <v>0.24</v>
      </c>
      <c r="AH2713">
        <v>7.0000000000000007E-2</v>
      </c>
      <c r="AJ2713">
        <v>0.12</v>
      </c>
      <c r="AM2713">
        <v>5.3</v>
      </c>
      <c r="AO2713">
        <v>25.1</v>
      </c>
      <c r="AR2713">
        <v>13.05</v>
      </c>
      <c r="AV2713">
        <v>2.66</v>
      </c>
      <c r="AW2713">
        <v>5.9</v>
      </c>
      <c r="BA2713">
        <v>30</v>
      </c>
      <c r="BE2713">
        <v>0.04</v>
      </c>
      <c r="BF2713">
        <v>11.3</v>
      </c>
      <c r="BI2713">
        <v>0.23</v>
      </c>
      <c r="BK2713">
        <v>158</v>
      </c>
      <c r="BL2713">
        <v>2.02</v>
      </c>
      <c r="BM2713">
        <v>4.0000000000000001E-3</v>
      </c>
      <c r="BQ2713">
        <v>12.4</v>
      </c>
      <c r="BR2713">
        <v>0.02</v>
      </c>
      <c r="BU2713">
        <v>13.43</v>
      </c>
      <c r="CB2713">
        <v>0.01</v>
      </c>
      <c r="CD2713">
        <v>0.75</v>
      </c>
      <c r="CE2713">
        <v>2.5</v>
      </c>
      <c r="CF2713">
        <v>0.5</v>
      </c>
      <c r="CJ2713">
        <v>9.9</v>
      </c>
      <c r="CM2713">
        <v>0.04</v>
      </c>
      <c r="CN2713">
        <v>3.6</v>
      </c>
      <c r="CO2713">
        <v>2.9000000000000001E-2</v>
      </c>
      <c r="CP2713">
        <v>0.13</v>
      </c>
      <c r="CR2713">
        <v>0.6</v>
      </c>
      <c r="CS2713">
        <v>65</v>
      </c>
      <c r="CT2713">
        <v>0.1</v>
      </c>
      <c r="CX2713">
        <v>39.299999999999997</v>
      </c>
    </row>
    <row r="2714" spans="1:102">
      <c r="A2714" t="s">
        <v>3003</v>
      </c>
      <c r="B2714">
        <v>1302368</v>
      </c>
      <c r="C2714" t="s">
        <v>104</v>
      </c>
      <c r="D2714" t="s">
        <v>105</v>
      </c>
      <c r="E2714">
        <v>506526</v>
      </c>
      <c r="F2714">
        <v>7180761</v>
      </c>
      <c r="G2714">
        <v>602</v>
      </c>
      <c r="H2714" s="1">
        <v>41125</v>
      </c>
      <c r="I2714" t="s">
        <v>641</v>
      </c>
      <c r="J2714" t="s">
        <v>107</v>
      </c>
      <c r="K2714" t="s">
        <v>108</v>
      </c>
      <c r="L2714" t="s">
        <v>109</v>
      </c>
      <c r="M2714" t="s">
        <v>120</v>
      </c>
      <c r="N2714" t="s">
        <v>111</v>
      </c>
      <c r="O2714" t="s">
        <v>3003</v>
      </c>
      <c r="P2714" t="s">
        <v>112</v>
      </c>
      <c r="Q2714" t="s">
        <v>243</v>
      </c>
      <c r="R2714" t="s">
        <v>244</v>
      </c>
      <c r="T2714" s="1">
        <v>41084</v>
      </c>
      <c r="V2714">
        <v>46</v>
      </c>
      <c r="X2714">
        <v>1.3</v>
      </c>
      <c r="Z2714">
        <v>8.5</v>
      </c>
      <c r="AA2714">
        <v>0.1</v>
      </c>
      <c r="AC2714">
        <v>2</v>
      </c>
      <c r="AD2714">
        <v>225</v>
      </c>
      <c r="AG2714">
        <v>0.4</v>
      </c>
      <c r="AH2714">
        <v>7.0000000000000007E-2</v>
      </c>
      <c r="AJ2714">
        <v>0.09</v>
      </c>
      <c r="AM2714">
        <v>7.6</v>
      </c>
      <c r="AO2714">
        <v>21.1</v>
      </c>
      <c r="AR2714">
        <v>12.75</v>
      </c>
      <c r="AV2714">
        <v>2.84</v>
      </c>
      <c r="AW2714">
        <v>4.9000000000000004</v>
      </c>
      <c r="BA2714">
        <v>18</v>
      </c>
      <c r="BE2714">
        <v>0.1</v>
      </c>
      <c r="BF2714">
        <v>5</v>
      </c>
      <c r="BI2714">
        <v>0.24</v>
      </c>
      <c r="BK2714">
        <v>176</v>
      </c>
      <c r="BL2714">
        <v>1.34</v>
      </c>
      <c r="BM2714">
        <v>5.0000000000000001E-3</v>
      </c>
      <c r="BQ2714">
        <v>16.3</v>
      </c>
      <c r="BR2714">
        <v>0.03</v>
      </c>
      <c r="BU2714">
        <v>11.38</v>
      </c>
      <c r="CB2714">
        <v>0.01</v>
      </c>
      <c r="CD2714">
        <v>0.6</v>
      </c>
      <c r="CE2714">
        <v>1.9</v>
      </c>
      <c r="CF2714">
        <v>0.2</v>
      </c>
      <c r="CJ2714">
        <v>6.8</v>
      </c>
      <c r="CM2714">
        <v>0.04</v>
      </c>
      <c r="CN2714">
        <v>2.4</v>
      </c>
      <c r="CO2714">
        <v>8.9999999999999993E-3</v>
      </c>
      <c r="CP2714">
        <v>0.11</v>
      </c>
      <c r="CR2714">
        <v>0.5</v>
      </c>
      <c r="CS2714">
        <v>44</v>
      </c>
      <c r="CT2714">
        <v>0.2</v>
      </c>
      <c r="CX2714">
        <v>61.9</v>
      </c>
    </row>
    <row r="2715" spans="1:102">
      <c r="A2715" t="s">
        <v>3004</v>
      </c>
      <c r="B2715">
        <v>1302388</v>
      </c>
      <c r="C2715" t="s">
        <v>104</v>
      </c>
      <c r="D2715" t="s">
        <v>105</v>
      </c>
      <c r="E2715">
        <v>507839</v>
      </c>
      <c r="F2715">
        <v>7181873</v>
      </c>
      <c r="G2715">
        <v>644</v>
      </c>
      <c r="H2715" s="1">
        <v>41125</v>
      </c>
      <c r="I2715" t="s">
        <v>641</v>
      </c>
      <c r="J2715" t="s">
        <v>107</v>
      </c>
      <c r="K2715" t="s">
        <v>108</v>
      </c>
      <c r="L2715" t="s">
        <v>109</v>
      </c>
      <c r="M2715" t="s">
        <v>120</v>
      </c>
      <c r="N2715" t="s">
        <v>111</v>
      </c>
      <c r="O2715" t="s">
        <v>3004</v>
      </c>
      <c r="P2715" t="s">
        <v>112</v>
      </c>
      <c r="Q2715" t="s">
        <v>243</v>
      </c>
      <c r="R2715" t="s">
        <v>244</v>
      </c>
      <c r="T2715" s="1">
        <v>41085</v>
      </c>
      <c r="V2715">
        <v>125</v>
      </c>
      <c r="X2715">
        <v>1.04</v>
      </c>
      <c r="Z2715">
        <v>6</v>
      </c>
      <c r="AA2715">
        <v>1.6</v>
      </c>
      <c r="AC2715">
        <v>1</v>
      </c>
      <c r="AD2715">
        <v>211.9</v>
      </c>
      <c r="AG2715">
        <v>0.16</v>
      </c>
      <c r="AH2715">
        <v>0.1</v>
      </c>
      <c r="AJ2715">
        <v>0.23</v>
      </c>
      <c r="AM2715">
        <v>6.6</v>
      </c>
      <c r="AO2715">
        <v>26.2</v>
      </c>
      <c r="AR2715">
        <v>20.3</v>
      </c>
      <c r="AV2715">
        <v>1.89</v>
      </c>
      <c r="AW2715">
        <v>3.4</v>
      </c>
      <c r="BA2715">
        <v>22</v>
      </c>
      <c r="BE2715">
        <v>7.0000000000000007E-2</v>
      </c>
      <c r="BF2715">
        <v>8.1999999999999993</v>
      </c>
      <c r="BI2715">
        <v>0.31</v>
      </c>
      <c r="BK2715">
        <v>116</v>
      </c>
      <c r="BL2715">
        <v>3.11</v>
      </c>
      <c r="BM2715">
        <v>3.0000000000000001E-3</v>
      </c>
      <c r="BQ2715">
        <v>24.1</v>
      </c>
      <c r="BR2715">
        <v>3.2000000000000001E-2</v>
      </c>
      <c r="BU2715">
        <v>13.3</v>
      </c>
      <c r="CB2715">
        <v>0.01</v>
      </c>
      <c r="CD2715">
        <v>0.97</v>
      </c>
      <c r="CE2715">
        <v>1.9</v>
      </c>
      <c r="CF2715">
        <v>0.3</v>
      </c>
      <c r="CJ2715">
        <v>11.9</v>
      </c>
      <c r="CM2715">
        <v>0.04</v>
      </c>
      <c r="CN2715">
        <v>1.4</v>
      </c>
      <c r="CO2715">
        <v>2.1000000000000001E-2</v>
      </c>
      <c r="CP2715">
        <v>0.15</v>
      </c>
      <c r="CR2715">
        <v>0.5</v>
      </c>
      <c r="CS2715">
        <v>51</v>
      </c>
      <c r="CT2715">
        <v>0.05</v>
      </c>
      <c r="CX2715">
        <v>70.2</v>
      </c>
    </row>
    <row r="2716" spans="1:102">
      <c r="A2716" t="s">
        <v>3005</v>
      </c>
      <c r="B2716">
        <v>1302389</v>
      </c>
      <c r="C2716" t="s">
        <v>104</v>
      </c>
      <c r="D2716" t="s">
        <v>105</v>
      </c>
      <c r="E2716">
        <v>507794</v>
      </c>
      <c r="F2716">
        <v>7181974</v>
      </c>
      <c r="G2716">
        <v>633</v>
      </c>
      <c r="H2716" s="1">
        <v>41125</v>
      </c>
      <c r="I2716" t="s">
        <v>641</v>
      </c>
      <c r="J2716" t="s">
        <v>107</v>
      </c>
      <c r="K2716" t="s">
        <v>108</v>
      </c>
      <c r="L2716" t="s">
        <v>109</v>
      </c>
      <c r="M2716" t="s">
        <v>120</v>
      </c>
      <c r="N2716" t="s">
        <v>111</v>
      </c>
      <c r="O2716" t="s">
        <v>3005</v>
      </c>
      <c r="P2716" t="s">
        <v>112</v>
      </c>
      <c r="Q2716" t="s">
        <v>243</v>
      </c>
      <c r="R2716" t="s">
        <v>244</v>
      </c>
      <c r="T2716" s="1">
        <v>41085</v>
      </c>
      <c r="V2716">
        <v>183</v>
      </c>
      <c r="X2716">
        <v>1.66</v>
      </c>
      <c r="Z2716">
        <v>12.8</v>
      </c>
      <c r="AA2716">
        <v>5.9</v>
      </c>
      <c r="AC2716">
        <v>2</v>
      </c>
      <c r="AD2716">
        <v>399.1</v>
      </c>
      <c r="AG2716">
        <v>0.19</v>
      </c>
      <c r="AH2716">
        <v>0.21</v>
      </c>
      <c r="AJ2716">
        <v>0.57999999999999996</v>
      </c>
      <c r="AM2716">
        <v>9.4</v>
      </c>
      <c r="AO2716">
        <v>34.4</v>
      </c>
      <c r="AR2716">
        <v>85.43</v>
      </c>
      <c r="AV2716">
        <v>2.89</v>
      </c>
      <c r="AW2716">
        <v>4.2</v>
      </c>
      <c r="BA2716">
        <v>34</v>
      </c>
      <c r="BE2716">
        <v>0.09</v>
      </c>
      <c r="BF2716">
        <v>10.199999999999999</v>
      </c>
      <c r="BI2716">
        <v>0.37</v>
      </c>
      <c r="BK2716">
        <v>163</v>
      </c>
      <c r="BL2716">
        <v>6.34</v>
      </c>
      <c r="BM2716">
        <v>4.0000000000000001E-3</v>
      </c>
      <c r="BQ2716">
        <v>40.1</v>
      </c>
      <c r="BR2716">
        <v>0.122</v>
      </c>
      <c r="BU2716">
        <v>17.11</v>
      </c>
      <c r="CB2716">
        <v>0.06</v>
      </c>
      <c r="CD2716">
        <v>3.3</v>
      </c>
      <c r="CE2716">
        <v>3.4</v>
      </c>
      <c r="CF2716">
        <v>1.5</v>
      </c>
      <c r="CJ2716">
        <v>32.799999999999997</v>
      </c>
      <c r="CM2716">
        <v>0.08</v>
      </c>
      <c r="CN2716">
        <v>2.9</v>
      </c>
      <c r="CO2716">
        <v>1.4999999999999999E-2</v>
      </c>
      <c r="CP2716">
        <v>0.32</v>
      </c>
      <c r="CR2716">
        <v>1.7</v>
      </c>
      <c r="CS2716">
        <v>109</v>
      </c>
      <c r="CT2716">
        <v>0.1</v>
      </c>
      <c r="CX2716">
        <v>136.19999999999999</v>
      </c>
    </row>
    <row r="2717" spans="1:102">
      <c r="A2717" t="s">
        <v>3006</v>
      </c>
      <c r="B2717">
        <v>1302409</v>
      </c>
      <c r="C2717" t="s">
        <v>104</v>
      </c>
      <c r="D2717" t="s">
        <v>105</v>
      </c>
      <c r="E2717">
        <v>507008</v>
      </c>
      <c r="F2717">
        <v>7182886</v>
      </c>
      <c r="G2717">
        <v>503</v>
      </c>
      <c r="H2717" s="1">
        <v>41125</v>
      </c>
      <c r="I2717" t="s">
        <v>641</v>
      </c>
      <c r="J2717" t="s">
        <v>107</v>
      </c>
      <c r="K2717" t="s">
        <v>108</v>
      </c>
      <c r="L2717" t="s">
        <v>109</v>
      </c>
      <c r="M2717" t="s">
        <v>120</v>
      </c>
      <c r="N2717" t="s">
        <v>111</v>
      </c>
      <c r="O2717" t="s">
        <v>3006</v>
      </c>
      <c r="P2717" t="s">
        <v>112</v>
      </c>
      <c r="Q2717" t="s">
        <v>113</v>
      </c>
      <c r="R2717" t="s">
        <v>114</v>
      </c>
      <c r="T2717" s="1">
        <v>41087</v>
      </c>
      <c r="V2717">
        <v>1319</v>
      </c>
      <c r="X2717">
        <v>0.86</v>
      </c>
      <c r="Z2717">
        <v>11.9</v>
      </c>
      <c r="AA2717">
        <v>8</v>
      </c>
      <c r="AC2717">
        <v>3</v>
      </c>
      <c r="AD2717">
        <v>795.4</v>
      </c>
      <c r="AG2717">
        <v>0.23</v>
      </c>
      <c r="AH2717">
        <v>0.32</v>
      </c>
      <c r="AJ2717">
        <v>3.64</v>
      </c>
      <c r="AM2717">
        <v>6.4</v>
      </c>
      <c r="AO2717">
        <v>19.100000000000001</v>
      </c>
      <c r="AR2717">
        <v>69.650000000000006</v>
      </c>
      <c r="AV2717">
        <v>2.42</v>
      </c>
      <c r="AW2717">
        <v>2.4</v>
      </c>
      <c r="BA2717">
        <v>318</v>
      </c>
      <c r="BE2717">
        <v>0.09</v>
      </c>
      <c r="BF2717">
        <v>3.8</v>
      </c>
      <c r="BI2717">
        <v>0.2</v>
      </c>
      <c r="BK2717">
        <v>76</v>
      </c>
      <c r="BL2717">
        <v>3.15</v>
      </c>
      <c r="BM2717">
        <v>1.2999999999999999E-2</v>
      </c>
      <c r="BQ2717">
        <v>48.5</v>
      </c>
      <c r="BR2717">
        <v>8.6999999999999994E-2</v>
      </c>
      <c r="BU2717">
        <v>17.37</v>
      </c>
      <c r="CB2717">
        <v>0.17</v>
      </c>
      <c r="CD2717">
        <v>1.6</v>
      </c>
      <c r="CE2717">
        <v>4.4000000000000004</v>
      </c>
      <c r="CF2717">
        <v>3.2</v>
      </c>
      <c r="CJ2717">
        <v>46</v>
      </c>
      <c r="CM2717">
        <v>0.06</v>
      </c>
      <c r="CN2717">
        <v>1.9</v>
      </c>
      <c r="CO2717">
        <v>2E-3</v>
      </c>
      <c r="CP2717">
        <v>0.67</v>
      </c>
      <c r="CR2717">
        <v>1.1000000000000001</v>
      </c>
      <c r="CS2717">
        <v>43</v>
      </c>
      <c r="CT2717">
        <v>0.05</v>
      </c>
      <c r="CX2717">
        <v>150.6</v>
      </c>
    </row>
    <row r="2718" spans="1:102">
      <c r="A2718" t="s">
        <v>3007</v>
      </c>
      <c r="B2718">
        <v>1302412</v>
      </c>
      <c r="C2718" t="s">
        <v>104</v>
      </c>
      <c r="D2718" t="s">
        <v>105</v>
      </c>
      <c r="E2718">
        <v>506732</v>
      </c>
      <c r="F2718">
        <v>7182948</v>
      </c>
      <c r="G2718">
        <v>473</v>
      </c>
      <c r="H2718" s="1">
        <v>41125</v>
      </c>
      <c r="I2718" t="s">
        <v>641</v>
      </c>
      <c r="J2718" t="s">
        <v>107</v>
      </c>
      <c r="K2718" t="s">
        <v>108</v>
      </c>
      <c r="L2718" t="s">
        <v>109</v>
      </c>
      <c r="M2718" t="s">
        <v>120</v>
      </c>
      <c r="N2718" t="s">
        <v>111</v>
      </c>
      <c r="O2718" t="s">
        <v>3007</v>
      </c>
      <c r="P2718" t="s">
        <v>112</v>
      </c>
      <c r="Q2718" t="s">
        <v>113</v>
      </c>
      <c r="R2718" t="s">
        <v>114</v>
      </c>
      <c r="T2718" s="1">
        <v>41087</v>
      </c>
      <c r="V2718">
        <v>401</v>
      </c>
      <c r="X2718">
        <v>0.99</v>
      </c>
      <c r="Z2718">
        <v>15.7</v>
      </c>
      <c r="AA2718">
        <v>3.7</v>
      </c>
      <c r="AC2718">
        <v>3</v>
      </c>
      <c r="AD2718">
        <v>611.6</v>
      </c>
      <c r="AG2718">
        <v>0.22</v>
      </c>
      <c r="AH2718">
        <v>0.05</v>
      </c>
      <c r="AJ2718">
        <v>0.8</v>
      </c>
      <c r="AM2718">
        <v>6.7</v>
      </c>
      <c r="AO2718">
        <v>20.2</v>
      </c>
      <c r="AR2718">
        <v>42.15</v>
      </c>
      <c r="AV2718">
        <v>2.6</v>
      </c>
      <c r="AW2718">
        <v>3.5</v>
      </c>
      <c r="BA2718">
        <v>59</v>
      </c>
      <c r="BE2718">
        <v>0.13</v>
      </c>
      <c r="BF2718">
        <v>3.4</v>
      </c>
      <c r="BI2718">
        <v>0.19</v>
      </c>
      <c r="BK2718">
        <v>120</v>
      </c>
      <c r="BL2718">
        <v>6.31</v>
      </c>
      <c r="BM2718">
        <v>0.02</v>
      </c>
      <c r="BQ2718">
        <v>33.9</v>
      </c>
      <c r="BR2718">
        <v>6.0999999999999999E-2</v>
      </c>
      <c r="BU2718">
        <v>23.89</v>
      </c>
      <c r="CB2718">
        <v>0.2</v>
      </c>
      <c r="CD2718">
        <v>2.33</v>
      </c>
      <c r="CE2718">
        <v>2.5</v>
      </c>
      <c r="CF2718">
        <v>2.1</v>
      </c>
      <c r="CJ2718">
        <v>57.8</v>
      </c>
      <c r="CM2718">
        <v>7.0000000000000007E-2</v>
      </c>
      <c r="CN2718">
        <v>1.8</v>
      </c>
      <c r="CO2718">
        <v>2E-3</v>
      </c>
      <c r="CP2718">
        <v>0.93</v>
      </c>
      <c r="CR2718">
        <v>0.5</v>
      </c>
      <c r="CS2718">
        <v>54</v>
      </c>
      <c r="CT2718">
        <v>0.05</v>
      </c>
      <c r="CX2718">
        <v>145</v>
      </c>
    </row>
    <row r="2719" spans="1:102">
      <c r="A2719" t="s">
        <v>3008</v>
      </c>
      <c r="B2719">
        <v>1302417</v>
      </c>
      <c r="C2719" t="s">
        <v>104</v>
      </c>
      <c r="D2719" t="s">
        <v>105</v>
      </c>
      <c r="E2719">
        <v>506697</v>
      </c>
      <c r="F2719">
        <v>7182584</v>
      </c>
      <c r="G2719">
        <v>491</v>
      </c>
      <c r="H2719" s="1">
        <v>41125</v>
      </c>
      <c r="I2719" t="s">
        <v>641</v>
      </c>
      <c r="J2719" t="s">
        <v>107</v>
      </c>
      <c r="K2719" t="s">
        <v>108</v>
      </c>
      <c r="L2719" t="s">
        <v>109</v>
      </c>
      <c r="M2719" t="s">
        <v>120</v>
      </c>
      <c r="N2719" t="s">
        <v>111</v>
      </c>
      <c r="O2719" t="s">
        <v>3008</v>
      </c>
      <c r="P2719" t="s">
        <v>112</v>
      </c>
      <c r="Q2719" t="s">
        <v>113</v>
      </c>
      <c r="R2719" t="s">
        <v>114</v>
      </c>
      <c r="T2719" s="1">
        <v>41087</v>
      </c>
      <c r="V2719">
        <v>247</v>
      </c>
      <c r="X2719">
        <v>1.1000000000000001</v>
      </c>
      <c r="Z2719">
        <v>34.5</v>
      </c>
      <c r="AA2719">
        <v>2.8</v>
      </c>
      <c r="AC2719">
        <v>2</v>
      </c>
      <c r="AD2719">
        <v>308.5</v>
      </c>
      <c r="AG2719">
        <v>0.12</v>
      </c>
      <c r="AH2719">
        <v>7.0000000000000007E-2</v>
      </c>
      <c r="AJ2719">
        <v>1.92</v>
      </c>
      <c r="AM2719">
        <v>3.8</v>
      </c>
      <c r="AO2719">
        <v>29.8</v>
      </c>
      <c r="AR2719">
        <v>28.62</v>
      </c>
      <c r="AV2719">
        <v>2.11</v>
      </c>
      <c r="AW2719">
        <v>3.9</v>
      </c>
      <c r="BA2719">
        <v>138</v>
      </c>
      <c r="BE2719">
        <v>0.06</v>
      </c>
      <c r="BF2719">
        <v>5.5</v>
      </c>
      <c r="BI2719">
        <v>0.17</v>
      </c>
      <c r="BK2719">
        <v>75</v>
      </c>
      <c r="BL2719">
        <v>84.28</v>
      </c>
      <c r="BM2719">
        <v>4.0000000000000001E-3</v>
      </c>
      <c r="BQ2719">
        <v>95.8</v>
      </c>
      <c r="BR2719">
        <v>4.4999999999999998E-2</v>
      </c>
      <c r="BU2719">
        <v>26.84</v>
      </c>
      <c r="CB2719">
        <v>0.06</v>
      </c>
      <c r="CD2719">
        <v>9.3800000000000008</v>
      </c>
      <c r="CE2719">
        <v>2.1</v>
      </c>
      <c r="CF2719">
        <v>7</v>
      </c>
      <c r="CJ2719">
        <v>54.5</v>
      </c>
      <c r="CM2719">
        <v>0.15</v>
      </c>
      <c r="CN2719">
        <v>1.4</v>
      </c>
      <c r="CO2719">
        <v>7.0000000000000001E-3</v>
      </c>
      <c r="CP2719">
        <v>1.75</v>
      </c>
      <c r="CR2719">
        <v>4.2</v>
      </c>
      <c r="CS2719">
        <v>1019</v>
      </c>
      <c r="CT2719">
        <v>0.3</v>
      </c>
      <c r="CX2719">
        <v>437.7</v>
      </c>
    </row>
    <row r="2720" spans="1:102">
      <c r="A2720" t="s">
        <v>3009</v>
      </c>
      <c r="B2720">
        <v>1302429</v>
      </c>
      <c r="C2720" t="s">
        <v>104</v>
      </c>
      <c r="D2720" t="s">
        <v>105</v>
      </c>
      <c r="E2720">
        <v>509824</v>
      </c>
      <c r="F2720">
        <v>7182538</v>
      </c>
      <c r="G2720">
        <v>468</v>
      </c>
      <c r="H2720" s="1">
        <v>41125</v>
      </c>
      <c r="I2720" t="s">
        <v>641</v>
      </c>
      <c r="J2720" t="s">
        <v>107</v>
      </c>
      <c r="K2720" t="s">
        <v>108</v>
      </c>
      <c r="L2720" t="s">
        <v>109</v>
      </c>
      <c r="M2720" t="s">
        <v>120</v>
      </c>
      <c r="N2720" t="s">
        <v>111</v>
      </c>
      <c r="O2720" t="s">
        <v>3009</v>
      </c>
      <c r="P2720" t="s">
        <v>112</v>
      </c>
      <c r="Q2720" t="s">
        <v>113</v>
      </c>
      <c r="R2720" t="s">
        <v>114</v>
      </c>
      <c r="T2720" s="1">
        <v>41088</v>
      </c>
      <c r="V2720">
        <v>6525</v>
      </c>
      <c r="X2720">
        <v>4.43</v>
      </c>
      <c r="Z2720">
        <v>77.599999999999994</v>
      </c>
      <c r="AA2720">
        <v>6.5</v>
      </c>
      <c r="AC2720">
        <v>6</v>
      </c>
      <c r="AD2720">
        <v>1081.2</v>
      </c>
      <c r="AG2720">
        <v>0.14000000000000001</v>
      </c>
      <c r="AH2720">
        <v>0.38</v>
      </c>
      <c r="AJ2720">
        <v>32.04</v>
      </c>
      <c r="AM2720">
        <v>1581.7</v>
      </c>
      <c r="AO2720">
        <v>230.9</v>
      </c>
      <c r="AR2720">
        <v>246.12</v>
      </c>
      <c r="AV2720">
        <v>12.17</v>
      </c>
      <c r="AW2720">
        <v>8.6</v>
      </c>
      <c r="BA2720">
        <v>1118</v>
      </c>
      <c r="BE2720">
        <v>0.11</v>
      </c>
      <c r="BF2720">
        <v>9</v>
      </c>
      <c r="BI2720">
        <v>0.03</v>
      </c>
      <c r="BK2720">
        <v>10000</v>
      </c>
      <c r="BL2720">
        <v>279.06</v>
      </c>
      <c r="BM2720">
        <v>0.01</v>
      </c>
      <c r="BQ2720">
        <v>2650.5</v>
      </c>
      <c r="BR2720">
        <v>1.123</v>
      </c>
      <c r="BU2720">
        <v>22.83</v>
      </c>
      <c r="CB2720">
        <v>0.43</v>
      </c>
      <c r="CD2720">
        <v>17.38</v>
      </c>
      <c r="CE2720">
        <v>30.4</v>
      </c>
      <c r="CF2720">
        <v>23.2</v>
      </c>
      <c r="CJ2720">
        <v>179.8</v>
      </c>
      <c r="CM2720">
        <v>0.26</v>
      </c>
      <c r="CN2720">
        <v>6.3</v>
      </c>
      <c r="CO2720">
        <v>4.0000000000000001E-3</v>
      </c>
      <c r="CP2720">
        <v>1.97</v>
      </c>
      <c r="CR2720">
        <v>46.5</v>
      </c>
      <c r="CS2720">
        <v>685</v>
      </c>
      <c r="CT2720">
        <v>0.2</v>
      </c>
      <c r="CX2720">
        <v>5741.5</v>
      </c>
    </row>
    <row r="2721" spans="1:102">
      <c r="A2721" t="s">
        <v>3010</v>
      </c>
      <c r="B2721">
        <v>1302457</v>
      </c>
      <c r="C2721" t="s">
        <v>104</v>
      </c>
      <c r="D2721" t="s">
        <v>105</v>
      </c>
      <c r="E2721">
        <v>514318</v>
      </c>
      <c r="F2721">
        <v>7183965</v>
      </c>
      <c r="G2721">
        <v>854</v>
      </c>
      <c r="H2721" s="1">
        <v>41131</v>
      </c>
      <c r="I2721" t="s">
        <v>237</v>
      </c>
      <c r="J2721" t="s">
        <v>107</v>
      </c>
      <c r="K2721" t="s">
        <v>108</v>
      </c>
      <c r="L2721" t="s">
        <v>109</v>
      </c>
      <c r="M2721" t="s">
        <v>110</v>
      </c>
      <c r="N2721" t="s">
        <v>111</v>
      </c>
      <c r="O2721" t="s">
        <v>3010</v>
      </c>
      <c r="P2721" t="s">
        <v>112</v>
      </c>
      <c r="Q2721" t="s">
        <v>238</v>
      </c>
      <c r="R2721" t="s">
        <v>239</v>
      </c>
      <c r="T2721" s="1">
        <v>41100</v>
      </c>
      <c r="V2721">
        <v>69</v>
      </c>
      <c r="X2721">
        <v>1.96</v>
      </c>
      <c r="Z2721">
        <v>14.9</v>
      </c>
      <c r="AA2721">
        <v>2.1</v>
      </c>
      <c r="AC2721">
        <v>2</v>
      </c>
      <c r="AD2721">
        <v>280.3</v>
      </c>
      <c r="AG2721">
        <v>0.24</v>
      </c>
      <c r="AH2721">
        <v>0.11</v>
      </c>
      <c r="AJ2721">
        <v>0.18</v>
      </c>
      <c r="AM2721">
        <v>9.9</v>
      </c>
      <c r="AO2721">
        <v>34.700000000000003</v>
      </c>
      <c r="AR2721">
        <v>23.64</v>
      </c>
      <c r="AV2721">
        <v>4.24</v>
      </c>
      <c r="AW2721">
        <v>7.6</v>
      </c>
      <c r="BA2721">
        <v>41</v>
      </c>
      <c r="BE2721">
        <v>7.0000000000000007E-2</v>
      </c>
      <c r="BF2721">
        <v>7.3</v>
      </c>
      <c r="BI2721">
        <v>0.34</v>
      </c>
      <c r="BK2721">
        <v>255</v>
      </c>
      <c r="BL2721">
        <v>3.48</v>
      </c>
      <c r="BM2721">
        <v>3.0000000000000001E-3</v>
      </c>
      <c r="BQ2721">
        <v>28.9</v>
      </c>
      <c r="BR2721">
        <v>4.8000000000000001E-2</v>
      </c>
      <c r="BU2721">
        <v>19.21</v>
      </c>
      <c r="CB2721">
        <v>0.01</v>
      </c>
      <c r="CD2721">
        <v>1.1200000000000001</v>
      </c>
      <c r="CE2721">
        <v>2.9</v>
      </c>
      <c r="CF2721">
        <v>0.3</v>
      </c>
      <c r="CJ2721">
        <v>10.8</v>
      </c>
      <c r="CM2721">
        <v>7.0000000000000007E-2</v>
      </c>
      <c r="CN2721">
        <v>2.4</v>
      </c>
      <c r="CO2721">
        <v>1.4999999999999999E-2</v>
      </c>
      <c r="CP2721">
        <v>0.24</v>
      </c>
      <c r="CR2721">
        <v>0.4</v>
      </c>
      <c r="CS2721">
        <v>88</v>
      </c>
      <c r="CT2721">
        <v>0.1</v>
      </c>
      <c r="CX2721">
        <v>82.1</v>
      </c>
    </row>
    <row r="2722" spans="1:102">
      <c r="A2722" t="s">
        <v>3011</v>
      </c>
      <c r="B2722">
        <v>1302460</v>
      </c>
      <c r="C2722" t="s">
        <v>104</v>
      </c>
      <c r="D2722" t="s">
        <v>105</v>
      </c>
      <c r="E2722">
        <v>514718</v>
      </c>
      <c r="F2722">
        <v>7184059</v>
      </c>
      <c r="G2722">
        <v>775</v>
      </c>
      <c r="H2722" s="1">
        <v>41131</v>
      </c>
      <c r="I2722" t="s">
        <v>237</v>
      </c>
      <c r="J2722" t="s">
        <v>107</v>
      </c>
      <c r="K2722" t="s">
        <v>108</v>
      </c>
      <c r="L2722" t="s">
        <v>109</v>
      </c>
      <c r="M2722" t="s">
        <v>110</v>
      </c>
      <c r="N2722" t="s">
        <v>111</v>
      </c>
      <c r="O2722" t="s">
        <v>3011</v>
      </c>
      <c r="P2722" t="s">
        <v>112</v>
      </c>
      <c r="Q2722" t="s">
        <v>238</v>
      </c>
      <c r="R2722" t="s">
        <v>239</v>
      </c>
      <c r="T2722" s="1">
        <v>41100</v>
      </c>
      <c r="V2722">
        <v>389</v>
      </c>
      <c r="X2722">
        <v>1.34</v>
      </c>
      <c r="Z2722">
        <v>15.4</v>
      </c>
      <c r="AA2722">
        <v>4.5</v>
      </c>
      <c r="AC2722">
        <v>4</v>
      </c>
      <c r="AD2722">
        <v>422.6</v>
      </c>
      <c r="AG2722">
        <v>0.19</v>
      </c>
      <c r="AH2722">
        <v>0.08</v>
      </c>
      <c r="AJ2722">
        <v>0.42</v>
      </c>
      <c r="AM2722">
        <v>8.3000000000000007</v>
      </c>
      <c r="AO2722">
        <v>26.3</v>
      </c>
      <c r="AR2722">
        <v>46.93</v>
      </c>
      <c r="AV2722">
        <v>3.25</v>
      </c>
      <c r="AW2722">
        <v>4.3</v>
      </c>
      <c r="BA2722">
        <v>304</v>
      </c>
      <c r="BE2722">
        <v>0.12</v>
      </c>
      <c r="BF2722">
        <v>5.3</v>
      </c>
      <c r="BI2722">
        <v>0.28999999999999998</v>
      </c>
      <c r="BK2722">
        <v>146</v>
      </c>
      <c r="BL2722">
        <v>4.75</v>
      </c>
      <c r="BM2722">
        <v>1.0999999999999999E-2</v>
      </c>
      <c r="BQ2722">
        <v>44.7</v>
      </c>
      <c r="BR2722">
        <v>5.7000000000000002E-2</v>
      </c>
      <c r="BU2722">
        <v>20.29</v>
      </c>
      <c r="CB2722">
        <v>0.08</v>
      </c>
      <c r="CD2722">
        <v>1</v>
      </c>
      <c r="CE2722">
        <v>6.2</v>
      </c>
      <c r="CF2722">
        <v>1.2</v>
      </c>
      <c r="CJ2722">
        <v>16.399999999999999</v>
      </c>
      <c r="CM2722">
        <v>0.08</v>
      </c>
      <c r="CN2722">
        <v>2.4</v>
      </c>
      <c r="CO2722">
        <v>3.0000000000000001E-3</v>
      </c>
      <c r="CP2722">
        <v>0.69</v>
      </c>
      <c r="CR2722">
        <v>0.7</v>
      </c>
      <c r="CS2722">
        <v>38</v>
      </c>
      <c r="CT2722">
        <v>0.05</v>
      </c>
      <c r="CX2722">
        <v>92.9</v>
      </c>
    </row>
    <row r="2723" spans="1:102">
      <c r="A2723" t="s">
        <v>3012</v>
      </c>
      <c r="B2723">
        <v>1302476</v>
      </c>
      <c r="C2723" t="s">
        <v>104</v>
      </c>
      <c r="D2723" t="s">
        <v>105</v>
      </c>
      <c r="E2723">
        <v>516945</v>
      </c>
      <c r="F2723">
        <v>7184785</v>
      </c>
      <c r="G2723">
        <v>957</v>
      </c>
      <c r="H2723" s="1">
        <v>41123</v>
      </c>
      <c r="I2723" t="s">
        <v>699</v>
      </c>
      <c r="J2723" t="s">
        <v>107</v>
      </c>
      <c r="K2723" t="s">
        <v>108</v>
      </c>
      <c r="L2723" t="s">
        <v>109</v>
      </c>
      <c r="M2723" t="s">
        <v>110</v>
      </c>
      <c r="N2723" t="s">
        <v>111</v>
      </c>
      <c r="O2723" t="s">
        <v>3012</v>
      </c>
      <c r="P2723" t="s">
        <v>112</v>
      </c>
      <c r="Q2723" t="s">
        <v>238</v>
      </c>
      <c r="R2723" t="s">
        <v>239</v>
      </c>
      <c r="T2723" s="1">
        <v>41103</v>
      </c>
      <c r="V2723">
        <v>745</v>
      </c>
      <c r="X2723">
        <v>1.86</v>
      </c>
      <c r="Z2723">
        <v>13.1</v>
      </c>
      <c r="AA2723">
        <v>3.6</v>
      </c>
      <c r="AC2723">
        <v>3</v>
      </c>
      <c r="AD2723">
        <v>380.2</v>
      </c>
      <c r="AG2723">
        <v>0.2</v>
      </c>
      <c r="AH2723">
        <v>0.11</v>
      </c>
      <c r="AJ2723">
        <v>0.24</v>
      </c>
      <c r="AM2723">
        <v>10.4</v>
      </c>
      <c r="AO2723">
        <v>35.299999999999997</v>
      </c>
      <c r="AR2723">
        <v>22.13</v>
      </c>
      <c r="AV2723">
        <v>2.76</v>
      </c>
      <c r="AW2723">
        <v>5.6</v>
      </c>
      <c r="BA2723">
        <v>73</v>
      </c>
      <c r="BE2723">
        <v>7.0000000000000007E-2</v>
      </c>
      <c r="BF2723">
        <v>10.8</v>
      </c>
      <c r="BI2723">
        <v>0.41</v>
      </c>
      <c r="BK2723">
        <v>235</v>
      </c>
      <c r="BL2723">
        <v>3.02</v>
      </c>
      <c r="BM2723">
        <v>6.0000000000000001E-3</v>
      </c>
      <c r="BQ2723">
        <v>29.5</v>
      </c>
      <c r="BR2723">
        <v>2.5999999999999999E-2</v>
      </c>
      <c r="BU2723">
        <v>12.95</v>
      </c>
      <c r="CB2723">
        <v>0.03</v>
      </c>
      <c r="CD2723">
        <v>1.03</v>
      </c>
      <c r="CE2723">
        <v>3.4</v>
      </c>
      <c r="CF2723">
        <v>1.5</v>
      </c>
      <c r="CJ2723">
        <v>15.6</v>
      </c>
      <c r="CM2723">
        <v>7.0000000000000007E-2</v>
      </c>
      <c r="CN2723">
        <v>3.8</v>
      </c>
      <c r="CO2723">
        <v>3.6999999999999998E-2</v>
      </c>
      <c r="CP2723">
        <v>0.21</v>
      </c>
      <c r="CR2723">
        <v>0.7</v>
      </c>
      <c r="CS2723">
        <v>81</v>
      </c>
      <c r="CT2723">
        <v>0.1</v>
      </c>
      <c r="CX2723">
        <v>67.2</v>
      </c>
    </row>
    <row r="2724" spans="1:102">
      <c r="A2724" t="s">
        <v>3013</v>
      </c>
      <c r="B2724">
        <v>1302477</v>
      </c>
      <c r="C2724" t="s">
        <v>104</v>
      </c>
      <c r="D2724" t="s">
        <v>105</v>
      </c>
      <c r="E2724">
        <v>516885</v>
      </c>
      <c r="F2724">
        <v>7184700</v>
      </c>
      <c r="G2724">
        <v>923</v>
      </c>
      <c r="H2724" s="1">
        <v>41123</v>
      </c>
      <c r="I2724" t="s">
        <v>699</v>
      </c>
      <c r="J2724" t="s">
        <v>107</v>
      </c>
      <c r="K2724" t="s">
        <v>108</v>
      </c>
      <c r="L2724" t="s">
        <v>109</v>
      </c>
      <c r="M2724" t="s">
        <v>110</v>
      </c>
      <c r="N2724" t="s">
        <v>111</v>
      </c>
      <c r="O2724" t="s">
        <v>3013</v>
      </c>
      <c r="P2724" t="s">
        <v>112</v>
      </c>
      <c r="Q2724" t="s">
        <v>238</v>
      </c>
      <c r="R2724" t="s">
        <v>239</v>
      </c>
      <c r="T2724" s="1">
        <v>41103</v>
      </c>
      <c r="V2724">
        <v>1920</v>
      </c>
      <c r="X2724">
        <v>0.68</v>
      </c>
      <c r="Z2724">
        <v>13.6</v>
      </c>
      <c r="AA2724">
        <v>2.7</v>
      </c>
      <c r="AC2724">
        <v>6</v>
      </c>
      <c r="AD2724">
        <v>723.3</v>
      </c>
      <c r="AG2724">
        <v>0.24</v>
      </c>
      <c r="AH2724">
        <v>0.47</v>
      </c>
      <c r="AJ2724">
        <v>2.21</v>
      </c>
      <c r="AM2724">
        <v>2.8</v>
      </c>
      <c r="AO2724">
        <v>24.2</v>
      </c>
      <c r="AR2724">
        <v>97.13</v>
      </c>
      <c r="AV2724">
        <v>1.73</v>
      </c>
      <c r="AW2724">
        <v>2.5</v>
      </c>
      <c r="BA2724">
        <v>91</v>
      </c>
      <c r="BE2724">
        <v>0.16</v>
      </c>
      <c r="BF2724">
        <v>6.3</v>
      </c>
      <c r="BI2724">
        <v>0.15</v>
      </c>
      <c r="BK2724">
        <v>66</v>
      </c>
      <c r="BL2724">
        <v>14</v>
      </c>
      <c r="BM2724">
        <v>1.4999999999999999E-2</v>
      </c>
      <c r="BQ2724">
        <v>28.8</v>
      </c>
      <c r="BR2724">
        <v>0.23899999999999999</v>
      </c>
      <c r="BU2724">
        <v>12.94</v>
      </c>
      <c r="CB2724">
        <v>0.27</v>
      </c>
      <c r="CD2724">
        <v>5.16</v>
      </c>
      <c r="CE2724">
        <v>4.7</v>
      </c>
      <c r="CF2724">
        <v>7.3</v>
      </c>
      <c r="CJ2724">
        <v>237.5</v>
      </c>
      <c r="CM2724">
        <v>0.16</v>
      </c>
      <c r="CN2724">
        <v>1.8</v>
      </c>
      <c r="CO2724">
        <v>1.2E-2</v>
      </c>
      <c r="CP2724">
        <v>1.17</v>
      </c>
      <c r="CR2724">
        <v>6.2</v>
      </c>
      <c r="CS2724">
        <v>175</v>
      </c>
      <c r="CT2724">
        <v>0.05</v>
      </c>
      <c r="CX2724">
        <v>87.5</v>
      </c>
    </row>
    <row r="2725" spans="1:102">
      <c r="A2725" t="s">
        <v>3014</v>
      </c>
      <c r="B2725">
        <v>1302481</v>
      </c>
      <c r="C2725" t="s">
        <v>104</v>
      </c>
      <c r="D2725" t="s">
        <v>105</v>
      </c>
      <c r="E2725">
        <v>516515</v>
      </c>
      <c r="F2725">
        <v>7184297</v>
      </c>
      <c r="G2725">
        <v>987</v>
      </c>
      <c r="H2725" s="1">
        <v>41123</v>
      </c>
      <c r="I2725" t="s">
        <v>699</v>
      </c>
      <c r="J2725" t="s">
        <v>107</v>
      </c>
      <c r="K2725" t="s">
        <v>108</v>
      </c>
      <c r="L2725" t="s">
        <v>109</v>
      </c>
      <c r="M2725" t="s">
        <v>110</v>
      </c>
      <c r="N2725" t="s">
        <v>111</v>
      </c>
      <c r="O2725" t="s">
        <v>3014</v>
      </c>
      <c r="P2725" t="s">
        <v>112</v>
      </c>
      <c r="Q2725" t="s">
        <v>238</v>
      </c>
      <c r="R2725" t="s">
        <v>239</v>
      </c>
      <c r="T2725" s="1">
        <v>41103</v>
      </c>
      <c r="V2725">
        <v>94</v>
      </c>
      <c r="X2725">
        <v>1.72</v>
      </c>
      <c r="Z2725">
        <v>9.3000000000000007</v>
      </c>
      <c r="AA2725">
        <v>0.3</v>
      </c>
      <c r="AC2725">
        <v>3</v>
      </c>
      <c r="AD2725">
        <v>249.8</v>
      </c>
      <c r="AG2725">
        <v>0.24</v>
      </c>
      <c r="AH2725">
        <v>0.12</v>
      </c>
      <c r="AJ2725">
        <v>0.23</v>
      </c>
      <c r="AM2725">
        <v>9.1999999999999993</v>
      </c>
      <c r="AO2725">
        <v>31.1</v>
      </c>
      <c r="AR2725">
        <v>29.86</v>
      </c>
      <c r="AV2725">
        <v>3.51</v>
      </c>
      <c r="AW2725">
        <v>7.1</v>
      </c>
      <c r="BA2725">
        <v>51</v>
      </c>
      <c r="BE2725">
        <v>0.1</v>
      </c>
      <c r="BF2725">
        <v>7.1</v>
      </c>
      <c r="BI2725">
        <v>0.38</v>
      </c>
      <c r="BK2725">
        <v>357</v>
      </c>
      <c r="BL2725">
        <v>2.1</v>
      </c>
      <c r="BM2725">
        <v>6.0000000000000001E-3</v>
      </c>
      <c r="BQ2725">
        <v>23.2</v>
      </c>
      <c r="BR2725">
        <v>6.7000000000000004E-2</v>
      </c>
      <c r="BU2725">
        <v>19.59</v>
      </c>
      <c r="CB2725">
        <v>0.03</v>
      </c>
      <c r="CD2725">
        <v>0.63</v>
      </c>
      <c r="CE2725">
        <v>3.3</v>
      </c>
      <c r="CF2725">
        <v>0.5</v>
      </c>
      <c r="CJ2725">
        <v>11.4</v>
      </c>
      <c r="CM2725">
        <v>0.04</v>
      </c>
      <c r="CN2725">
        <v>1.8</v>
      </c>
      <c r="CO2725">
        <v>8.0000000000000002E-3</v>
      </c>
      <c r="CP2725">
        <v>0.22</v>
      </c>
      <c r="CR2725">
        <v>0.5</v>
      </c>
      <c r="CS2725">
        <v>74</v>
      </c>
      <c r="CT2725">
        <v>0.05</v>
      </c>
      <c r="CX2725">
        <v>81.900000000000006</v>
      </c>
    </row>
    <row r="2726" spans="1:102">
      <c r="A2726" t="s">
        <v>3015</v>
      </c>
      <c r="B2726">
        <v>1302483</v>
      </c>
      <c r="C2726" t="s">
        <v>104</v>
      </c>
      <c r="D2726" t="s">
        <v>105</v>
      </c>
      <c r="E2726">
        <v>516677</v>
      </c>
      <c r="F2726">
        <v>7184183</v>
      </c>
      <c r="G2726">
        <v>1080</v>
      </c>
      <c r="H2726" s="1">
        <v>41123</v>
      </c>
      <c r="I2726" t="s">
        <v>699</v>
      </c>
      <c r="J2726" t="s">
        <v>107</v>
      </c>
      <c r="K2726" t="s">
        <v>108</v>
      </c>
      <c r="L2726" t="s">
        <v>109</v>
      </c>
      <c r="M2726" t="s">
        <v>110</v>
      </c>
      <c r="N2726" t="s">
        <v>111</v>
      </c>
      <c r="O2726" t="s">
        <v>3015</v>
      </c>
      <c r="P2726" t="s">
        <v>112</v>
      </c>
      <c r="Q2726" t="s">
        <v>238</v>
      </c>
      <c r="R2726" t="s">
        <v>239</v>
      </c>
      <c r="T2726" s="1">
        <v>41103</v>
      </c>
      <c r="V2726">
        <v>92</v>
      </c>
      <c r="X2726">
        <v>1.59</v>
      </c>
      <c r="Z2726">
        <v>11.5</v>
      </c>
      <c r="AA2726">
        <v>0.8</v>
      </c>
      <c r="AC2726">
        <v>3</v>
      </c>
      <c r="AD2726">
        <v>239.2</v>
      </c>
      <c r="AG2726">
        <v>0.22</v>
      </c>
      <c r="AH2726">
        <v>0.11</v>
      </c>
      <c r="AJ2726">
        <v>0.2</v>
      </c>
      <c r="AM2726">
        <v>7.6</v>
      </c>
      <c r="AO2726">
        <v>33.799999999999997</v>
      </c>
      <c r="AR2726">
        <v>37.11</v>
      </c>
      <c r="AV2726">
        <v>3.37</v>
      </c>
      <c r="AW2726">
        <v>6.3</v>
      </c>
      <c r="BA2726">
        <v>80</v>
      </c>
      <c r="BE2726">
        <v>0.14000000000000001</v>
      </c>
      <c r="BF2726">
        <v>6.8</v>
      </c>
      <c r="BI2726">
        <v>0.35</v>
      </c>
      <c r="BK2726">
        <v>209</v>
      </c>
      <c r="BL2726">
        <v>2.96</v>
      </c>
      <c r="BM2726">
        <v>7.0000000000000001E-3</v>
      </c>
      <c r="BQ2726">
        <v>27.3</v>
      </c>
      <c r="BR2726">
        <v>6.4000000000000001E-2</v>
      </c>
      <c r="BU2726">
        <v>18.96</v>
      </c>
      <c r="CB2726">
        <v>0.06</v>
      </c>
      <c r="CD2726">
        <v>0.9</v>
      </c>
      <c r="CE2726">
        <v>2.8</v>
      </c>
      <c r="CF2726">
        <v>0.7</v>
      </c>
      <c r="CJ2726">
        <v>12.7</v>
      </c>
      <c r="CM2726">
        <v>0.09</v>
      </c>
      <c r="CN2726">
        <v>1.1000000000000001</v>
      </c>
      <c r="CO2726">
        <v>7.0000000000000001E-3</v>
      </c>
      <c r="CP2726">
        <v>0.28999999999999998</v>
      </c>
      <c r="CR2726">
        <v>0.5</v>
      </c>
      <c r="CS2726">
        <v>68</v>
      </c>
      <c r="CT2726">
        <v>0.05</v>
      </c>
      <c r="CX2726">
        <v>70.900000000000006</v>
      </c>
    </row>
    <row r="2727" spans="1:102">
      <c r="A2727" t="s">
        <v>3016</v>
      </c>
      <c r="B2727">
        <v>1302501</v>
      </c>
      <c r="C2727" t="s">
        <v>104</v>
      </c>
      <c r="D2727" t="s">
        <v>105</v>
      </c>
      <c r="E2727">
        <v>507711</v>
      </c>
      <c r="F2727">
        <v>7182439</v>
      </c>
      <c r="G2727">
        <v>551</v>
      </c>
      <c r="H2727" s="1">
        <v>41125</v>
      </c>
      <c r="I2727" t="s">
        <v>641</v>
      </c>
      <c r="J2727" t="s">
        <v>107</v>
      </c>
      <c r="K2727" t="s">
        <v>108</v>
      </c>
      <c r="L2727" t="s">
        <v>109</v>
      </c>
      <c r="M2727" t="s">
        <v>120</v>
      </c>
      <c r="N2727" t="s">
        <v>111</v>
      </c>
      <c r="O2727" t="s">
        <v>3016</v>
      </c>
      <c r="P2727" t="s">
        <v>112</v>
      </c>
      <c r="Q2727" t="s">
        <v>342</v>
      </c>
      <c r="R2727" t="s">
        <v>343</v>
      </c>
      <c r="T2727" s="1">
        <v>41087</v>
      </c>
      <c r="V2727">
        <v>3170</v>
      </c>
      <c r="X2727">
        <v>1.1000000000000001</v>
      </c>
      <c r="Z2727">
        <v>17.8</v>
      </c>
      <c r="AA2727">
        <v>9.6999999999999993</v>
      </c>
      <c r="AC2727">
        <v>2</v>
      </c>
      <c r="AD2727">
        <v>341.1</v>
      </c>
      <c r="AG2727">
        <v>0.12</v>
      </c>
      <c r="AH2727">
        <v>0.17</v>
      </c>
      <c r="AJ2727">
        <v>1.75</v>
      </c>
      <c r="AM2727">
        <v>3</v>
      </c>
      <c r="AO2727">
        <v>76.599999999999994</v>
      </c>
      <c r="AR2727">
        <v>26.46</v>
      </c>
      <c r="AV2727">
        <v>1.82</v>
      </c>
      <c r="AW2727">
        <v>4.4000000000000004</v>
      </c>
      <c r="BA2727">
        <v>103</v>
      </c>
      <c r="BE2727">
        <v>0.08</v>
      </c>
      <c r="BF2727">
        <v>8.1</v>
      </c>
      <c r="BI2727">
        <v>0.12</v>
      </c>
      <c r="BK2727">
        <v>58</v>
      </c>
      <c r="BL2727">
        <v>11.73</v>
      </c>
      <c r="BM2727">
        <v>5.0000000000000001E-3</v>
      </c>
      <c r="BQ2727">
        <v>33.1</v>
      </c>
      <c r="BR2727">
        <v>0.186</v>
      </c>
      <c r="BU2727">
        <v>16.579999999999998</v>
      </c>
      <c r="CB2727">
        <v>0.12</v>
      </c>
      <c r="CD2727">
        <v>4.3499999999999996</v>
      </c>
      <c r="CE2727">
        <v>2.2999999999999998</v>
      </c>
      <c r="CF2727">
        <v>7.2</v>
      </c>
      <c r="CJ2727">
        <v>40.299999999999997</v>
      </c>
      <c r="CM2727">
        <v>0.08</v>
      </c>
      <c r="CN2727">
        <v>1.9</v>
      </c>
      <c r="CO2727">
        <v>8.0000000000000002E-3</v>
      </c>
      <c r="CP2727">
        <v>1.03</v>
      </c>
      <c r="CR2727">
        <v>3.2</v>
      </c>
      <c r="CS2727">
        <v>333</v>
      </c>
      <c r="CT2727">
        <v>0.1</v>
      </c>
      <c r="CX2727">
        <v>339.3</v>
      </c>
    </row>
    <row r="2728" spans="1:102">
      <c r="A2728" t="s">
        <v>3017</v>
      </c>
      <c r="B2728">
        <v>1302508</v>
      </c>
      <c r="C2728" t="s">
        <v>104</v>
      </c>
      <c r="D2728" t="s">
        <v>105</v>
      </c>
      <c r="E2728">
        <v>509088</v>
      </c>
      <c r="F2728">
        <v>7182746</v>
      </c>
      <c r="G2728">
        <v>551</v>
      </c>
      <c r="H2728" s="1">
        <v>41125</v>
      </c>
      <c r="I2728" t="s">
        <v>641</v>
      </c>
      <c r="J2728" t="s">
        <v>107</v>
      </c>
      <c r="K2728" t="s">
        <v>108</v>
      </c>
      <c r="L2728" t="s">
        <v>109</v>
      </c>
      <c r="M2728" t="s">
        <v>120</v>
      </c>
      <c r="N2728" t="s">
        <v>111</v>
      </c>
      <c r="O2728" t="s">
        <v>3017</v>
      </c>
      <c r="P2728" t="s">
        <v>112</v>
      </c>
      <c r="Q2728" t="s">
        <v>342</v>
      </c>
      <c r="R2728" t="s">
        <v>343</v>
      </c>
      <c r="T2728" s="1">
        <v>41088</v>
      </c>
      <c r="V2728">
        <v>651</v>
      </c>
      <c r="X2728">
        <v>0.42</v>
      </c>
      <c r="Z2728">
        <v>4.2</v>
      </c>
      <c r="AA2728">
        <v>2.8</v>
      </c>
      <c r="AC2728">
        <v>5</v>
      </c>
      <c r="AD2728">
        <v>1741.5</v>
      </c>
      <c r="AG2728">
        <v>0.09</v>
      </c>
      <c r="AH2728">
        <v>0.13</v>
      </c>
      <c r="AJ2728">
        <v>2.91</v>
      </c>
      <c r="AM2728">
        <v>0.3</v>
      </c>
      <c r="AO2728">
        <v>28</v>
      </c>
      <c r="AR2728">
        <v>55.68</v>
      </c>
      <c r="AV2728">
        <v>0.56000000000000005</v>
      </c>
      <c r="AW2728">
        <v>2</v>
      </c>
      <c r="BA2728">
        <v>186</v>
      </c>
      <c r="BE2728">
        <v>0.05</v>
      </c>
      <c r="BF2728">
        <v>2.4</v>
      </c>
      <c r="BI2728">
        <v>0.02</v>
      </c>
      <c r="BK2728">
        <v>2</v>
      </c>
      <c r="BL2728">
        <v>6.07</v>
      </c>
      <c r="BM2728">
        <v>3.0000000000000001E-3</v>
      </c>
      <c r="BQ2728">
        <v>26.3</v>
      </c>
      <c r="BR2728">
        <v>8.3000000000000004E-2</v>
      </c>
      <c r="BU2728">
        <v>9.06</v>
      </c>
      <c r="CB2728">
        <v>0.12</v>
      </c>
      <c r="CD2728">
        <v>3.74</v>
      </c>
      <c r="CE2728">
        <v>0.7</v>
      </c>
      <c r="CF2728">
        <v>4.2</v>
      </c>
      <c r="CJ2728">
        <v>33.299999999999997</v>
      </c>
      <c r="CM2728">
        <v>0.09</v>
      </c>
      <c r="CN2728">
        <v>0.05</v>
      </c>
      <c r="CO2728">
        <v>2E-3</v>
      </c>
      <c r="CP2728">
        <v>0.86</v>
      </c>
      <c r="CR2728">
        <v>7.5</v>
      </c>
      <c r="CS2728">
        <v>377</v>
      </c>
      <c r="CT2728">
        <v>0.05</v>
      </c>
      <c r="CX2728">
        <v>57</v>
      </c>
    </row>
    <row r="2729" spans="1:102">
      <c r="A2729" t="s">
        <v>3018</v>
      </c>
      <c r="B2729">
        <v>1302526</v>
      </c>
      <c r="C2729" t="s">
        <v>104</v>
      </c>
      <c r="D2729" t="s">
        <v>105</v>
      </c>
      <c r="E2729">
        <v>501753</v>
      </c>
      <c r="F2729">
        <v>7180590</v>
      </c>
      <c r="G2729">
        <v>927</v>
      </c>
      <c r="H2729" s="1">
        <v>41131</v>
      </c>
      <c r="I2729" t="s">
        <v>830</v>
      </c>
      <c r="J2729" t="s">
        <v>107</v>
      </c>
      <c r="K2729" t="s">
        <v>108</v>
      </c>
      <c r="L2729" t="s">
        <v>109</v>
      </c>
      <c r="M2729" t="s">
        <v>120</v>
      </c>
      <c r="N2729" t="s">
        <v>111</v>
      </c>
      <c r="O2729" t="s">
        <v>3018</v>
      </c>
      <c r="P2729" t="s">
        <v>112</v>
      </c>
      <c r="Q2729" t="s">
        <v>342</v>
      </c>
      <c r="R2729" t="s">
        <v>343</v>
      </c>
      <c r="T2729" s="1">
        <v>41090</v>
      </c>
      <c r="V2729">
        <v>86</v>
      </c>
      <c r="X2729">
        <v>1.93</v>
      </c>
      <c r="Z2729">
        <v>9.1999999999999993</v>
      </c>
      <c r="AA2729">
        <v>0.5</v>
      </c>
      <c r="AC2729">
        <v>2</v>
      </c>
      <c r="AD2729">
        <v>115.1</v>
      </c>
      <c r="AG2729">
        <v>0.52</v>
      </c>
      <c r="AH2729">
        <v>0.06</v>
      </c>
      <c r="AJ2729">
        <v>0.09</v>
      </c>
      <c r="AM2729">
        <v>13.3</v>
      </c>
      <c r="AO2729">
        <v>23.1</v>
      </c>
      <c r="AR2729">
        <v>35.42</v>
      </c>
      <c r="AV2729">
        <v>3.47</v>
      </c>
      <c r="AW2729">
        <v>5.6</v>
      </c>
      <c r="BA2729">
        <v>28</v>
      </c>
      <c r="BE2729">
        <v>0.09</v>
      </c>
      <c r="BF2729">
        <v>7</v>
      </c>
      <c r="BI2729">
        <v>0.34</v>
      </c>
      <c r="BK2729">
        <v>480</v>
      </c>
      <c r="BL2729">
        <v>1.69</v>
      </c>
      <c r="BM2729">
        <v>2E-3</v>
      </c>
      <c r="BQ2729">
        <v>23.9</v>
      </c>
      <c r="BR2729">
        <v>3.3000000000000002E-2</v>
      </c>
      <c r="BU2729">
        <v>7.75</v>
      </c>
      <c r="CB2729">
        <v>0.01</v>
      </c>
      <c r="CD2729">
        <v>0.33</v>
      </c>
      <c r="CE2729">
        <v>2.2999999999999998</v>
      </c>
      <c r="CF2729">
        <v>0.2</v>
      </c>
      <c r="CJ2729">
        <v>6.9</v>
      </c>
      <c r="CM2729">
        <v>0.04</v>
      </c>
      <c r="CN2729">
        <v>5</v>
      </c>
      <c r="CO2729">
        <v>2E-3</v>
      </c>
      <c r="CP2729">
        <v>0.15</v>
      </c>
      <c r="CR2729">
        <v>0.7</v>
      </c>
      <c r="CS2729">
        <v>24</v>
      </c>
      <c r="CT2729">
        <v>0.05</v>
      </c>
      <c r="CX2729">
        <v>54</v>
      </c>
    </row>
    <row r="2730" spans="1:102">
      <c r="A2730" t="s">
        <v>3019</v>
      </c>
      <c r="B2730">
        <v>1302527</v>
      </c>
      <c r="C2730" t="s">
        <v>104</v>
      </c>
      <c r="D2730" t="s">
        <v>105</v>
      </c>
      <c r="E2730">
        <v>501805</v>
      </c>
      <c r="F2730">
        <v>7180504</v>
      </c>
      <c r="G2730">
        <v>910</v>
      </c>
      <c r="H2730" s="1">
        <v>41131</v>
      </c>
      <c r="I2730" t="s">
        <v>830</v>
      </c>
      <c r="J2730" t="s">
        <v>107</v>
      </c>
      <c r="K2730" t="s">
        <v>108</v>
      </c>
      <c r="L2730" t="s">
        <v>109</v>
      </c>
      <c r="M2730" t="s">
        <v>120</v>
      </c>
      <c r="N2730" t="s">
        <v>111</v>
      </c>
      <c r="O2730" t="s">
        <v>3019</v>
      </c>
      <c r="P2730" t="s">
        <v>112</v>
      </c>
      <c r="Q2730" t="s">
        <v>342</v>
      </c>
      <c r="R2730" t="s">
        <v>343</v>
      </c>
      <c r="T2730" s="1">
        <v>41090</v>
      </c>
      <c r="V2730">
        <v>77</v>
      </c>
      <c r="X2730">
        <v>2.1</v>
      </c>
      <c r="Z2730">
        <v>9.1</v>
      </c>
      <c r="AA2730">
        <v>0.6</v>
      </c>
      <c r="AC2730">
        <v>1</v>
      </c>
      <c r="AD2730">
        <v>152.80000000000001</v>
      </c>
      <c r="AG2730">
        <v>0.21</v>
      </c>
      <c r="AH2730">
        <v>7.0000000000000007E-2</v>
      </c>
      <c r="AJ2730">
        <v>0.09</v>
      </c>
      <c r="AM2730">
        <v>8.6999999999999993</v>
      </c>
      <c r="AO2730">
        <v>28.1</v>
      </c>
      <c r="AR2730">
        <v>13.08</v>
      </c>
      <c r="AV2730">
        <v>3.04</v>
      </c>
      <c r="AW2730">
        <v>6</v>
      </c>
      <c r="BA2730">
        <v>35</v>
      </c>
      <c r="BE2730">
        <v>0.06</v>
      </c>
      <c r="BF2730">
        <v>9.8000000000000007</v>
      </c>
      <c r="BI2730">
        <v>0.37</v>
      </c>
      <c r="BK2730">
        <v>261</v>
      </c>
      <c r="BL2730">
        <v>1.33</v>
      </c>
      <c r="BM2730">
        <v>2E-3</v>
      </c>
      <c r="BQ2730">
        <v>21.4</v>
      </c>
      <c r="BR2730">
        <v>2.1999999999999999E-2</v>
      </c>
      <c r="BU2730">
        <v>7.63</v>
      </c>
      <c r="CB2730">
        <v>0.01</v>
      </c>
      <c r="CD2730">
        <v>0.55000000000000004</v>
      </c>
      <c r="CE2730">
        <v>2.7</v>
      </c>
      <c r="CF2730">
        <v>0.2</v>
      </c>
      <c r="CJ2730">
        <v>7.3</v>
      </c>
      <c r="CM2730">
        <v>0.01</v>
      </c>
      <c r="CN2730">
        <v>3.6</v>
      </c>
      <c r="CO2730">
        <v>1.4E-2</v>
      </c>
      <c r="CP2730">
        <v>0.16</v>
      </c>
      <c r="CR2730">
        <v>0.4</v>
      </c>
      <c r="CS2730">
        <v>54</v>
      </c>
      <c r="CT2730">
        <v>0.1</v>
      </c>
      <c r="CX2730">
        <v>50.5</v>
      </c>
    </row>
    <row r="2731" spans="1:102">
      <c r="A2731" t="s">
        <v>3020</v>
      </c>
      <c r="B2731">
        <v>1302535</v>
      </c>
      <c r="C2731" t="s">
        <v>104</v>
      </c>
      <c r="D2731" t="s">
        <v>105</v>
      </c>
      <c r="E2731">
        <v>505915</v>
      </c>
      <c r="F2731">
        <v>7179363</v>
      </c>
      <c r="G2731">
        <v>585</v>
      </c>
      <c r="H2731" s="1">
        <v>41131</v>
      </c>
      <c r="I2731" t="s">
        <v>830</v>
      </c>
      <c r="J2731" t="s">
        <v>107</v>
      </c>
      <c r="K2731" t="s">
        <v>108</v>
      </c>
      <c r="L2731" t="s">
        <v>109</v>
      </c>
      <c r="M2731" t="s">
        <v>120</v>
      </c>
      <c r="N2731" t="s">
        <v>111</v>
      </c>
      <c r="O2731" t="s">
        <v>3020</v>
      </c>
      <c r="P2731" t="s">
        <v>112</v>
      </c>
      <c r="Q2731" t="s">
        <v>342</v>
      </c>
      <c r="R2731" t="s">
        <v>343</v>
      </c>
      <c r="T2731" s="1">
        <v>41091</v>
      </c>
      <c r="V2731">
        <v>56</v>
      </c>
      <c r="X2731">
        <v>1.24</v>
      </c>
      <c r="Z2731">
        <v>6.6</v>
      </c>
      <c r="AA2731">
        <v>0.7</v>
      </c>
      <c r="AC2731">
        <v>0.5</v>
      </c>
      <c r="AD2731">
        <v>156.69999999999999</v>
      </c>
      <c r="AG2731">
        <v>0.18</v>
      </c>
      <c r="AH2731">
        <v>0.05</v>
      </c>
      <c r="AJ2731">
        <v>0.18</v>
      </c>
      <c r="AM2731">
        <v>3.8</v>
      </c>
      <c r="AO2731">
        <v>18</v>
      </c>
      <c r="AR2731">
        <v>15.67</v>
      </c>
      <c r="AV2731">
        <v>2.3199999999999998</v>
      </c>
      <c r="AW2731">
        <v>6.1</v>
      </c>
      <c r="BA2731">
        <v>16</v>
      </c>
      <c r="BE2731">
        <v>0.03</v>
      </c>
      <c r="BF2731">
        <v>7.3</v>
      </c>
      <c r="BI2731">
        <v>0.15</v>
      </c>
      <c r="BK2731">
        <v>103</v>
      </c>
      <c r="BL2731">
        <v>1.72</v>
      </c>
      <c r="BM2731">
        <v>0.01</v>
      </c>
      <c r="BQ2731">
        <v>10.9</v>
      </c>
      <c r="BR2731">
        <v>2.1999999999999999E-2</v>
      </c>
      <c r="BU2731">
        <v>8.31</v>
      </c>
      <c r="CB2731">
        <v>0.01</v>
      </c>
      <c r="CD2731">
        <v>0.6</v>
      </c>
      <c r="CE2731">
        <v>1.7</v>
      </c>
      <c r="CF2731">
        <v>0.3</v>
      </c>
      <c r="CJ2731">
        <v>7.9</v>
      </c>
      <c r="CM2731">
        <v>0.04</v>
      </c>
      <c r="CN2731">
        <v>1.3</v>
      </c>
      <c r="CO2731">
        <v>0.03</v>
      </c>
      <c r="CP2731">
        <v>0.11</v>
      </c>
      <c r="CR2731">
        <v>0.4</v>
      </c>
      <c r="CS2731">
        <v>60</v>
      </c>
      <c r="CT2731">
        <v>0.1</v>
      </c>
      <c r="CX2731">
        <v>28.2</v>
      </c>
    </row>
    <row r="2732" spans="1:102">
      <c r="A2732" t="s">
        <v>3021</v>
      </c>
      <c r="B2732">
        <v>1302537</v>
      </c>
      <c r="C2732" t="s">
        <v>104</v>
      </c>
      <c r="D2732" t="s">
        <v>105</v>
      </c>
      <c r="E2732">
        <v>506038</v>
      </c>
      <c r="F2732">
        <v>7179214</v>
      </c>
      <c r="G2732">
        <v>642</v>
      </c>
      <c r="H2732" s="1">
        <v>41131</v>
      </c>
      <c r="I2732" t="s">
        <v>830</v>
      </c>
      <c r="J2732" t="s">
        <v>107</v>
      </c>
      <c r="K2732" t="s">
        <v>108</v>
      </c>
      <c r="L2732" t="s">
        <v>109</v>
      </c>
      <c r="M2732" t="s">
        <v>120</v>
      </c>
      <c r="N2732" t="s">
        <v>111</v>
      </c>
      <c r="O2732" t="s">
        <v>3021</v>
      </c>
      <c r="P2732" t="s">
        <v>112</v>
      </c>
      <c r="Q2732" t="s">
        <v>342</v>
      </c>
      <c r="R2732" t="s">
        <v>343</v>
      </c>
      <c r="T2732" s="1">
        <v>41091</v>
      </c>
      <c r="V2732">
        <v>57</v>
      </c>
      <c r="X2732">
        <v>2.5299999999999998</v>
      </c>
      <c r="Z2732">
        <v>7.4</v>
      </c>
      <c r="AA2732">
        <v>1</v>
      </c>
      <c r="AC2732">
        <v>1</v>
      </c>
      <c r="AD2732">
        <v>233.1</v>
      </c>
      <c r="AG2732">
        <v>0.27</v>
      </c>
      <c r="AH2732">
        <v>0.05</v>
      </c>
      <c r="AJ2732">
        <v>0.56999999999999995</v>
      </c>
      <c r="AM2732">
        <v>14.3</v>
      </c>
      <c r="AO2732">
        <v>23.7</v>
      </c>
      <c r="AR2732">
        <v>83.57</v>
      </c>
      <c r="AV2732">
        <v>3.35</v>
      </c>
      <c r="AW2732">
        <v>5.3</v>
      </c>
      <c r="BA2732">
        <v>51</v>
      </c>
      <c r="BE2732">
        <v>7.0000000000000007E-2</v>
      </c>
      <c r="BF2732">
        <v>8.1999999999999993</v>
      </c>
      <c r="BI2732">
        <v>0.2</v>
      </c>
      <c r="BK2732">
        <v>253</v>
      </c>
      <c r="BL2732">
        <v>2.12</v>
      </c>
      <c r="BM2732">
        <v>4.0000000000000001E-3</v>
      </c>
      <c r="BQ2732">
        <v>75.400000000000006</v>
      </c>
      <c r="BR2732">
        <v>4.8000000000000001E-2</v>
      </c>
      <c r="BU2732">
        <v>11.82</v>
      </c>
      <c r="CB2732">
        <v>0.01</v>
      </c>
      <c r="CD2732">
        <v>1.01</v>
      </c>
      <c r="CE2732">
        <v>4.0999999999999996</v>
      </c>
      <c r="CF2732">
        <v>0.5</v>
      </c>
      <c r="CJ2732">
        <v>9.6</v>
      </c>
      <c r="CM2732">
        <v>0.09</v>
      </c>
      <c r="CN2732">
        <v>3</v>
      </c>
      <c r="CO2732">
        <v>1.2E-2</v>
      </c>
      <c r="CP2732">
        <v>0.16</v>
      </c>
      <c r="CR2732">
        <v>1</v>
      </c>
      <c r="CS2732">
        <v>47</v>
      </c>
      <c r="CT2732">
        <v>0.1</v>
      </c>
      <c r="CX2732">
        <v>117.3</v>
      </c>
    </row>
    <row r="2733" spans="1:102">
      <c r="A2733" t="s">
        <v>3022</v>
      </c>
      <c r="B2733">
        <v>1302547</v>
      </c>
      <c r="C2733" t="s">
        <v>104</v>
      </c>
      <c r="D2733" t="s">
        <v>105</v>
      </c>
      <c r="E2733">
        <v>506461</v>
      </c>
      <c r="F2733">
        <v>7178495</v>
      </c>
      <c r="G2733">
        <v>751</v>
      </c>
      <c r="H2733" s="1">
        <v>41131</v>
      </c>
      <c r="I2733" t="s">
        <v>830</v>
      </c>
      <c r="J2733" t="s">
        <v>107</v>
      </c>
      <c r="K2733" t="s">
        <v>108</v>
      </c>
      <c r="L2733" t="s">
        <v>109</v>
      </c>
      <c r="M2733" t="s">
        <v>120</v>
      </c>
      <c r="N2733" t="s">
        <v>111</v>
      </c>
      <c r="O2733" t="s">
        <v>3022</v>
      </c>
      <c r="P2733" t="s">
        <v>112</v>
      </c>
      <c r="Q2733" t="s">
        <v>342</v>
      </c>
      <c r="R2733" t="s">
        <v>343</v>
      </c>
      <c r="T2733" s="1">
        <v>41091</v>
      </c>
      <c r="V2733">
        <v>234</v>
      </c>
      <c r="X2733">
        <v>1.57</v>
      </c>
      <c r="Z2733">
        <v>14</v>
      </c>
      <c r="AA2733">
        <v>5.7</v>
      </c>
      <c r="AC2733">
        <v>0.5</v>
      </c>
      <c r="AD2733">
        <v>168.2</v>
      </c>
      <c r="AG2733">
        <v>0.22</v>
      </c>
      <c r="AH2733">
        <v>7.0000000000000007E-2</v>
      </c>
      <c r="AJ2733">
        <v>0.17</v>
      </c>
      <c r="AM2733">
        <v>6.7</v>
      </c>
      <c r="AO2733">
        <v>27.2</v>
      </c>
      <c r="AR2733">
        <v>23.94</v>
      </c>
      <c r="AV2733">
        <v>3.47</v>
      </c>
      <c r="AW2733">
        <v>6.5</v>
      </c>
      <c r="BA2733">
        <v>57</v>
      </c>
      <c r="BE2733">
        <v>0.05</v>
      </c>
      <c r="BF2733">
        <v>11</v>
      </c>
      <c r="BI2733">
        <v>0.27</v>
      </c>
      <c r="BK2733">
        <v>149</v>
      </c>
      <c r="BL2733">
        <v>2.63</v>
      </c>
      <c r="BM2733">
        <v>2E-3</v>
      </c>
      <c r="BQ2733">
        <v>22</v>
      </c>
      <c r="BR2733">
        <v>6.4000000000000001E-2</v>
      </c>
      <c r="BU2733">
        <v>13.74</v>
      </c>
      <c r="CB2733">
        <v>0.04</v>
      </c>
      <c r="CD2733">
        <v>0.91</v>
      </c>
      <c r="CE2733">
        <v>2.1</v>
      </c>
      <c r="CF2733">
        <v>0.4</v>
      </c>
      <c r="CJ2733">
        <v>17.3</v>
      </c>
      <c r="CM2733">
        <v>0.06</v>
      </c>
      <c r="CN2733">
        <v>2.5</v>
      </c>
      <c r="CO2733">
        <v>2.8000000000000001E-2</v>
      </c>
      <c r="CP2733">
        <v>0.14000000000000001</v>
      </c>
      <c r="CR2733">
        <v>0.7</v>
      </c>
      <c r="CS2733">
        <v>75</v>
      </c>
      <c r="CT2733">
        <v>0.2</v>
      </c>
      <c r="CX2733">
        <v>37.9</v>
      </c>
    </row>
    <row r="2734" spans="1:102">
      <c r="A2734" t="s">
        <v>3023</v>
      </c>
      <c r="B2734">
        <v>1302567</v>
      </c>
      <c r="C2734" t="s">
        <v>104</v>
      </c>
      <c r="D2734" t="s">
        <v>105</v>
      </c>
      <c r="E2734">
        <v>506102</v>
      </c>
      <c r="F2734">
        <v>7181344</v>
      </c>
      <c r="G2734">
        <v>581</v>
      </c>
      <c r="H2734" s="1">
        <v>41131</v>
      </c>
      <c r="I2734" t="s">
        <v>830</v>
      </c>
      <c r="J2734" t="s">
        <v>107</v>
      </c>
      <c r="K2734" t="s">
        <v>108</v>
      </c>
      <c r="L2734" t="s">
        <v>109</v>
      </c>
      <c r="M2734" t="s">
        <v>120</v>
      </c>
      <c r="N2734" t="s">
        <v>111</v>
      </c>
      <c r="O2734" t="s">
        <v>3023</v>
      </c>
      <c r="P2734" t="s">
        <v>112</v>
      </c>
      <c r="Q2734" t="s">
        <v>342</v>
      </c>
      <c r="R2734" t="s">
        <v>343</v>
      </c>
      <c r="T2734" s="1">
        <v>41092</v>
      </c>
      <c r="V2734">
        <v>142</v>
      </c>
      <c r="X2734">
        <v>1.77</v>
      </c>
      <c r="Z2734">
        <v>7.2</v>
      </c>
      <c r="AA2734">
        <v>1</v>
      </c>
      <c r="AC2734">
        <v>1</v>
      </c>
      <c r="AD2734">
        <v>162.5</v>
      </c>
      <c r="AG2734">
        <v>0.17</v>
      </c>
      <c r="AH2734">
        <v>0.14000000000000001</v>
      </c>
      <c r="AJ2734">
        <v>0.53</v>
      </c>
      <c r="AM2734">
        <v>7.5</v>
      </c>
      <c r="AO2734">
        <v>27.9</v>
      </c>
      <c r="AR2734">
        <v>15.68</v>
      </c>
      <c r="AV2734">
        <v>2.77</v>
      </c>
      <c r="AW2734">
        <v>6.3</v>
      </c>
      <c r="BA2734">
        <v>15</v>
      </c>
      <c r="BE2734">
        <v>0.05</v>
      </c>
      <c r="BF2734">
        <v>8.3000000000000007</v>
      </c>
      <c r="BI2734">
        <v>0.36</v>
      </c>
      <c r="BK2734">
        <v>195</v>
      </c>
      <c r="BL2734">
        <v>1.92</v>
      </c>
      <c r="BM2734">
        <v>4.0000000000000001E-3</v>
      </c>
      <c r="BQ2734">
        <v>19</v>
      </c>
      <c r="BR2734">
        <v>2.5000000000000001E-2</v>
      </c>
      <c r="BU2734">
        <v>13.61</v>
      </c>
      <c r="CB2734">
        <v>0.01</v>
      </c>
      <c r="CD2734">
        <v>0.74</v>
      </c>
      <c r="CE2734">
        <v>2.7</v>
      </c>
      <c r="CF2734">
        <v>0.3</v>
      </c>
      <c r="CJ2734">
        <v>12.2</v>
      </c>
      <c r="CM2734">
        <v>0.03</v>
      </c>
      <c r="CN2734">
        <v>2.2999999999999998</v>
      </c>
      <c r="CO2734">
        <v>0.02</v>
      </c>
      <c r="CP2734">
        <v>0.19</v>
      </c>
      <c r="CR2734">
        <v>0.3</v>
      </c>
      <c r="CS2734">
        <v>75</v>
      </c>
      <c r="CT2734">
        <v>0.1</v>
      </c>
      <c r="CX2734">
        <v>107.1</v>
      </c>
    </row>
    <row r="2735" spans="1:102">
      <c r="A2735" t="s">
        <v>3024</v>
      </c>
      <c r="B2735">
        <v>1302568</v>
      </c>
      <c r="C2735" t="s">
        <v>104</v>
      </c>
      <c r="D2735" t="s">
        <v>105</v>
      </c>
      <c r="E2735">
        <v>506007</v>
      </c>
      <c r="F2735">
        <v>7181301</v>
      </c>
      <c r="G2735">
        <v>620</v>
      </c>
      <c r="H2735" s="1">
        <v>41131</v>
      </c>
      <c r="I2735" t="s">
        <v>830</v>
      </c>
      <c r="J2735" t="s">
        <v>107</v>
      </c>
      <c r="K2735" t="s">
        <v>108</v>
      </c>
      <c r="L2735" t="s">
        <v>109</v>
      </c>
      <c r="M2735" t="s">
        <v>120</v>
      </c>
      <c r="N2735" t="s">
        <v>111</v>
      </c>
      <c r="O2735" t="s">
        <v>3024</v>
      </c>
      <c r="P2735" t="s">
        <v>112</v>
      </c>
      <c r="Q2735" t="s">
        <v>342</v>
      </c>
      <c r="R2735" t="s">
        <v>343</v>
      </c>
      <c r="T2735" s="1">
        <v>41092</v>
      </c>
      <c r="V2735">
        <v>110</v>
      </c>
      <c r="X2735">
        <v>1.7</v>
      </c>
      <c r="Z2735">
        <v>8</v>
      </c>
      <c r="AA2735">
        <v>0.8</v>
      </c>
      <c r="AC2735">
        <v>0.5</v>
      </c>
      <c r="AD2735">
        <v>178.9</v>
      </c>
      <c r="AG2735">
        <v>0.2</v>
      </c>
      <c r="AH2735">
        <v>0.14000000000000001</v>
      </c>
      <c r="AJ2735">
        <v>0.45</v>
      </c>
      <c r="AM2735">
        <v>6.9</v>
      </c>
      <c r="AO2735">
        <v>27</v>
      </c>
      <c r="AR2735">
        <v>11.99</v>
      </c>
      <c r="AV2735">
        <v>2.69</v>
      </c>
      <c r="AW2735">
        <v>6.4</v>
      </c>
      <c r="BA2735">
        <v>15</v>
      </c>
      <c r="BE2735">
        <v>0.05</v>
      </c>
      <c r="BF2735">
        <v>10.1</v>
      </c>
      <c r="BI2735">
        <v>0.36</v>
      </c>
      <c r="BK2735">
        <v>220</v>
      </c>
      <c r="BL2735">
        <v>2.1</v>
      </c>
      <c r="BM2735">
        <v>4.0000000000000001E-3</v>
      </c>
      <c r="BQ2735">
        <v>15.5</v>
      </c>
      <c r="BR2735">
        <v>3.6999999999999998E-2</v>
      </c>
      <c r="BU2735">
        <v>12.85</v>
      </c>
      <c r="CB2735">
        <v>0.01</v>
      </c>
      <c r="CD2735">
        <v>0.74</v>
      </c>
      <c r="CE2735">
        <v>2.5</v>
      </c>
      <c r="CF2735">
        <v>0.3</v>
      </c>
      <c r="CJ2735">
        <v>11.9</v>
      </c>
      <c r="CM2735">
        <v>0.04</v>
      </c>
      <c r="CN2735">
        <v>2.6</v>
      </c>
      <c r="CO2735">
        <v>2.7E-2</v>
      </c>
      <c r="CP2735">
        <v>0.19</v>
      </c>
      <c r="CR2735">
        <v>0.4</v>
      </c>
      <c r="CS2735">
        <v>81</v>
      </c>
      <c r="CT2735">
        <v>0.2</v>
      </c>
      <c r="CX2735">
        <v>100.1</v>
      </c>
    </row>
    <row r="2736" spans="1:102">
      <c r="A2736" t="s">
        <v>3025</v>
      </c>
      <c r="B2736">
        <v>1302578</v>
      </c>
      <c r="C2736" t="s">
        <v>104</v>
      </c>
      <c r="D2736" t="s">
        <v>105</v>
      </c>
      <c r="E2736">
        <v>504686</v>
      </c>
      <c r="F2736">
        <v>7179100</v>
      </c>
      <c r="G2736">
        <v>742</v>
      </c>
      <c r="H2736" s="1">
        <v>41131</v>
      </c>
      <c r="I2736" t="s">
        <v>830</v>
      </c>
      <c r="J2736" t="s">
        <v>107</v>
      </c>
      <c r="K2736" t="s">
        <v>108</v>
      </c>
      <c r="L2736" t="s">
        <v>109</v>
      </c>
      <c r="M2736" t="s">
        <v>120</v>
      </c>
      <c r="N2736" t="s">
        <v>111</v>
      </c>
      <c r="O2736" t="s">
        <v>3025</v>
      </c>
      <c r="P2736" t="s">
        <v>112</v>
      </c>
      <c r="Q2736" t="s">
        <v>342</v>
      </c>
      <c r="R2736" t="s">
        <v>343</v>
      </c>
      <c r="T2736" s="1">
        <v>41093</v>
      </c>
      <c r="V2736">
        <v>70</v>
      </c>
      <c r="X2736">
        <v>1.69</v>
      </c>
      <c r="Z2736">
        <v>6.1</v>
      </c>
      <c r="AA2736">
        <v>6.6</v>
      </c>
      <c r="AC2736">
        <v>0.5</v>
      </c>
      <c r="AD2736">
        <v>207.2</v>
      </c>
      <c r="AG2736">
        <v>0.22</v>
      </c>
      <c r="AH2736">
        <v>0.09</v>
      </c>
      <c r="AJ2736">
        <v>0.06</v>
      </c>
      <c r="AM2736">
        <v>7</v>
      </c>
      <c r="AO2736">
        <v>21.3</v>
      </c>
      <c r="AR2736">
        <v>11.04</v>
      </c>
      <c r="AV2736">
        <v>2.42</v>
      </c>
      <c r="AW2736">
        <v>7.3</v>
      </c>
      <c r="BA2736">
        <v>14</v>
      </c>
      <c r="BE2736">
        <v>0.04</v>
      </c>
      <c r="BF2736">
        <v>10.6</v>
      </c>
      <c r="BI2736">
        <v>0.22</v>
      </c>
      <c r="BK2736">
        <v>588</v>
      </c>
      <c r="BL2736">
        <v>1.4</v>
      </c>
      <c r="BM2736">
        <v>3.0000000000000001E-3</v>
      </c>
      <c r="BQ2736">
        <v>9.8000000000000007</v>
      </c>
      <c r="BR2736">
        <v>1.9E-2</v>
      </c>
      <c r="BU2736">
        <v>8.07</v>
      </c>
      <c r="CB2736">
        <v>0.01</v>
      </c>
      <c r="CD2736">
        <v>0.47</v>
      </c>
      <c r="CE2736">
        <v>2.5</v>
      </c>
      <c r="CF2736">
        <v>0.2</v>
      </c>
      <c r="CJ2736">
        <v>8.6</v>
      </c>
      <c r="CM2736">
        <v>0.02</v>
      </c>
      <c r="CN2736">
        <v>2.8</v>
      </c>
      <c r="CO2736">
        <v>0.02</v>
      </c>
      <c r="CP2736">
        <v>0.17</v>
      </c>
      <c r="CR2736">
        <v>0.4</v>
      </c>
      <c r="CS2736">
        <v>63</v>
      </c>
      <c r="CT2736">
        <v>0.1</v>
      </c>
      <c r="CX2736">
        <v>36.6</v>
      </c>
    </row>
    <row r="2737" spans="1:102">
      <c r="A2737" t="s">
        <v>3026</v>
      </c>
      <c r="B2737">
        <v>1302579</v>
      </c>
      <c r="C2737" t="s">
        <v>104</v>
      </c>
      <c r="D2737" t="s">
        <v>105</v>
      </c>
      <c r="E2737">
        <v>504607</v>
      </c>
      <c r="F2737">
        <v>7179035</v>
      </c>
      <c r="G2737">
        <v>783</v>
      </c>
      <c r="H2737" s="1">
        <v>41131</v>
      </c>
      <c r="I2737" t="s">
        <v>830</v>
      </c>
      <c r="J2737" t="s">
        <v>107</v>
      </c>
      <c r="K2737" t="s">
        <v>108</v>
      </c>
      <c r="L2737" t="s">
        <v>109</v>
      </c>
      <c r="M2737" t="s">
        <v>120</v>
      </c>
      <c r="N2737" t="s">
        <v>111</v>
      </c>
      <c r="O2737" t="s">
        <v>3026</v>
      </c>
      <c r="P2737" t="s">
        <v>112</v>
      </c>
      <c r="Q2737" t="s">
        <v>342</v>
      </c>
      <c r="R2737" t="s">
        <v>343</v>
      </c>
      <c r="T2737" s="1">
        <v>41093</v>
      </c>
      <c r="V2737">
        <v>89</v>
      </c>
      <c r="X2737">
        <v>1.68</v>
      </c>
      <c r="Z2737">
        <v>12.8</v>
      </c>
      <c r="AA2737">
        <v>0.6</v>
      </c>
      <c r="AC2737">
        <v>2</v>
      </c>
      <c r="AD2737">
        <v>170.3</v>
      </c>
      <c r="AG2737">
        <v>0.24</v>
      </c>
      <c r="AH2737">
        <v>0.11</v>
      </c>
      <c r="AJ2737">
        <v>0.06</v>
      </c>
      <c r="AM2737">
        <v>7.5</v>
      </c>
      <c r="AO2737">
        <v>25.4</v>
      </c>
      <c r="AR2737">
        <v>13.94</v>
      </c>
      <c r="AV2737">
        <v>3.3</v>
      </c>
      <c r="AW2737">
        <v>6.7</v>
      </c>
      <c r="BA2737">
        <v>24</v>
      </c>
      <c r="BE2737">
        <v>0.06</v>
      </c>
      <c r="BF2737">
        <v>10.4</v>
      </c>
      <c r="BI2737">
        <v>0.34</v>
      </c>
      <c r="BK2737">
        <v>221</v>
      </c>
      <c r="BL2737">
        <v>2.09</v>
      </c>
      <c r="BM2737">
        <v>2E-3</v>
      </c>
      <c r="BQ2737">
        <v>17.399999999999999</v>
      </c>
      <c r="BR2737">
        <v>2.8000000000000001E-2</v>
      </c>
      <c r="BU2737">
        <v>9.66</v>
      </c>
      <c r="CB2737">
        <v>0.01</v>
      </c>
      <c r="CD2737">
        <v>0.76</v>
      </c>
      <c r="CE2737">
        <v>2.4</v>
      </c>
      <c r="CF2737">
        <v>0.2</v>
      </c>
      <c r="CJ2737">
        <v>10.3</v>
      </c>
      <c r="CM2737">
        <v>0.05</v>
      </c>
      <c r="CN2737">
        <v>2.7</v>
      </c>
      <c r="CO2737">
        <v>2.4E-2</v>
      </c>
      <c r="CP2737">
        <v>0.14000000000000001</v>
      </c>
      <c r="CR2737">
        <v>0.4</v>
      </c>
      <c r="CS2737">
        <v>66</v>
      </c>
      <c r="CT2737">
        <v>0.2</v>
      </c>
      <c r="CX2737">
        <v>39.6</v>
      </c>
    </row>
    <row r="2738" spans="1:102">
      <c r="A2738" t="s">
        <v>3027</v>
      </c>
      <c r="B2738">
        <v>1302588</v>
      </c>
      <c r="C2738" t="s">
        <v>104</v>
      </c>
      <c r="D2738" t="s">
        <v>105</v>
      </c>
      <c r="E2738">
        <v>504229</v>
      </c>
      <c r="F2738">
        <v>7178264</v>
      </c>
      <c r="G2738">
        <v>951</v>
      </c>
      <c r="H2738" s="1">
        <v>41131</v>
      </c>
      <c r="I2738" t="s">
        <v>830</v>
      </c>
      <c r="J2738" t="s">
        <v>107</v>
      </c>
      <c r="K2738" t="s">
        <v>108</v>
      </c>
      <c r="L2738" t="s">
        <v>109</v>
      </c>
      <c r="M2738" t="s">
        <v>120</v>
      </c>
      <c r="N2738" t="s">
        <v>111</v>
      </c>
      <c r="O2738" t="s">
        <v>3027</v>
      </c>
      <c r="P2738" t="s">
        <v>112</v>
      </c>
      <c r="Q2738" t="s">
        <v>342</v>
      </c>
      <c r="R2738" t="s">
        <v>343</v>
      </c>
      <c r="T2738" s="1">
        <v>41093</v>
      </c>
      <c r="V2738">
        <v>113</v>
      </c>
      <c r="X2738">
        <v>1.8</v>
      </c>
      <c r="Z2738">
        <v>8.9</v>
      </c>
      <c r="AA2738">
        <v>0.9</v>
      </c>
      <c r="AC2738">
        <v>0.5</v>
      </c>
      <c r="AD2738">
        <v>139.9</v>
      </c>
      <c r="AG2738">
        <v>0.21</v>
      </c>
      <c r="AH2738">
        <v>0.78</v>
      </c>
      <c r="AJ2738">
        <v>0.2</v>
      </c>
      <c r="AM2738">
        <v>9.4</v>
      </c>
      <c r="AO2738">
        <v>31.4</v>
      </c>
      <c r="AR2738">
        <v>17.329999999999998</v>
      </c>
      <c r="AV2738">
        <v>2.82</v>
      </c>
      <c r="AW2738">
        <v>5.4</v>
      </c>
      <c r="BA2738">
        <v>40</v>
      </c>
      <c r="BE2738">
        <v>0.03</v>
      </c>
      <c r="BF2738">
        <v>19.899999999999999</v>
      </c>
      <c r="BI2738">
        <v>0.37</v>
      </c>
      <c r="BK2738">
        <v>427</v>
      </c>
      <c r="BL2738">
        <v>0.96</v>
      </c>
      <c r="BM2738">
        <v>7.0000000000000001E-3</v>
      </c>
      <c r="BQ2738">
        <v>21.6</v>
      </c>
      <c r="BR2738">
        <v>3.3000000000000002E-2</v>
      </c>
      <c r="BU2738">
        <v>16.29</v>
      </c>
      <c r="CB2738">
        <v>0.01</v>
      </c>
      <c r="CD2738">
        <v>0.41</v>
      </c>
      <c r="CE2738">
        <v>4.9000000000000004</v>
      </c>
      <c r="CF2738">
        <v>0.3</v>
      </c>
      <c r="CJ2738">
        <v>37.4</v>
      </c>
      <c r="CM2738">
        <v>0.04</v>
      </c>
      <c r="CN2738">
        <v>3</v>
      </c>
      <c r="CO2738">
        <v>1.6E-2</v>
      </c>
      <c r="CP2738">
        <v>0.11</v>
      </c>
      <c r="CR2738">
        <v>1</v>
      </c>
      <c r="CS2738">
        <v>59</v>
      </c>
      <c r="CT2738">
        <v>0.1</v>
      </c>
      <c r="CX2738">
        <v>44.6</v>
      </c>
    </row>
    <row r="2739" spans="1:102">
      <c r="A2739" t="s">
        <v>3028</v>
      </c>
      <c r="B2739">
        <v>1302589</v>
      </c>
      <c r="C2739" t="s">
        <v>104</v>
      </c>
      <c r="D2739" t="s">
        <v>105</v>
      </c>
      <c r="E2739">
        <v>504320</v>
      </c>
      <c r="F2739">
        <v>7178211</v>
      </c>
      <c r="G2739">
        <v>961</v>
      </c>
      <c r="H2739" s="1">
        <v>41131</v>
      </c>
      <c r="I2739" t="s">
        <v>830</v>
      </c>
      <c r="J2739" t="s">
        <v>107</v>
      </c>
      <c r="K2739" t="s">
        <v>108</v>
      </c>
      <c r="L2739" t="s">
        <v>109</v>
      </c>
      <c r="M2739" t="s">
        <v>120</v>
      </c>
      <c r="N2739" t="s">
        <v>111</v>
      </c>
      <c r="O2739" t="s">
        <v>3028</v>
      </c>
      <c r="P2739" t="s">
        <v>112</v>
      </c>
      <c r="Q2739" t="s">
        <v>342</v>
      </c>
      <c r="R2739" t="s">
        <v>343</v>
      </c>
      <c r="T2739" s="1">
        <v>41093</v>
      </c>
      <c r="V2739">
        <v>203</v>
      </c>
      <c r="X2739">
        <v>1.5</v>
      </c>
      <c r="Z2739">
        <v>9.1</v>
      </c>
      <c r="AA2739">
        <v>1.1000000000000001</v>
      </c>
      <c r="AC2739">
        <v>0.5</v>
      </c>
      <c r="AD2739">
        <v>224.9</v>
      </c>
      <c r="AG2739">
        <v>0.19</v>
      </c>
      <c r="AH2739">
        <v>1.69</v>
      </c>
      <c r="AJ2739">
        <v>0.19</v>
      </c>
      <c r="AM2739">
        <v>12.8</v>
      </c>
      <c r="AO2739">
        <v>26.2</v>
      </c>
      <c r="AR2739">
        <v>23.66</v>
      </c>
      <c r="AV2739">
        <v>2.88</v>
      </c>
      <c r="AW2739">
        <v>4</v>
      </c>
      <c r="BA2739">
        <v>65</v>
      </c>
      <c r="BE2739">
        <v>0.03</v>
      </c>
      <c r="BF2739">
        <v>19.5</v>
      </c>
      <c r="BI2739">
        <v>0.28999999999999998</v>
      </c>
      <c r="BK2739">
        <v>600</v>
      </c>
      <c r="BL2739">
        <v>0.9</v>
      </c>
      <c r="BM2739">
        <v>7.0000000000000001E-3</v>
      </c>
      <c r="BQ2739">
        <v>28</v>
      </c>
      <c r="BR2739">
        <v>3.7999999999999999E-2</v>
      </c>
      <c r="BU2739">
        <v>17.37</v>
      </c>
      <c r="CB2739">
        <v>0.03</v>
      </c>
      <c r="CD2739">
        <v>0.45</v>
      </c>
      <c r="CE2739">
        <v>4.5999999999999996</v>
      </c>
      <c r="CF2739">
        <v>0.3</v>
      </c>
      <c r="CJ2739">
        <v>50.7</v>
      </c>
      <c r="CM2739">
        <v>7.0000000000000007E-2</v>
      </c>
      <c r="CN2739">
        <v>2.8</v>
      </c>
      <c r="CO2739">
        <v>1.2999999999999999E-2</v>
      </c>
      <c r="CP2739">
        <v>0.11</v>
      </c>
      <c r="CR2739">
        <v>0.7</v>
      </c>
      <c r="CS2739">
        <v>49</v>
      </c>
      <c r="CT2739">
        <v>0.1</v>
      </c>
      <c r="CX2739">
        <v>49.4</v>
      </c>
    </row>
    <row r="2740" spans="1:102">
      <c r="A2740" t="s">
        <v>3029</v>
      </c>
      <c r="B2740">
        <v>1302591</v>
      </c>
      <c r="C2740" t="s">
        <v>104</v>
      </c>
      <c r="D2740" t="s">
        <v>105</v>
      </c>
      <c r="E2740">
        <v>504506</v>
      </c>
      <c r="F2740">
        <v>7178129</v>
      </c>
      <c r="G2740">
        <v>937</v>
      </c>
      <c r="H2740" s="1">
        <v>41131</v>
      </c>
      <c r="I2740" t="s">
        <v>830</v>
      </c>
      <c r="J2740" t="s">
        <v>107</v>
      </c>
      <c r="K2740" t="s">
        <v>108</v>
      </c>
      <c r="L2740" t="s">
        <v>109</v>
      </c>
      <c r="M2740" t="s">
        <v>120</v>
      </c>
      <c r="N2740" t="s">
        <v>111</v>
      </c>
      <c r="O2740" t="s">
        <v>3029</v>
      </c>
      <c r="P2740" t="s">
        <v>112</v>
      </c>
      <c r="Q2740" t="s">
        <v>342</v>
      </c>
      <c r="R2740" t="s">
        <v>343</v>
      </c>
      <c r="T2740" s="1">
        <v>41093</v>
      </c>
      <c r="V2740">
        <v>105</v>
      </c>
      <c r="X2740">
        <v>1.9</v>
      </c>
      <c r="Z2740">
        <v>9.6999999999999993</v>
      </c>
      <c r="AA2740">
        <v>3.6</v>
      </c>
      <c r="AC2740">
        <v>1</v>
      </c>
      <c r="AD2740">
        <v>204.3</v>
      </c>
      <c r="AG2740">
        <v>0.2</v>
      </c>
      <c r="AH2740">
        <v>0.89</v>
      </c>
      <c r="AJ2740">
        <v>0.13</v>
      </c>
      <c r="AM2740">
        <v>12</v>
      </c>
      <c r="AO2740">
        <v>29</v>
      </c>
      <c r="AR2740">
        <v>19.38</v>
      </c>
      <c r="AV2740">
        <v>3.1</v>
      </c>
      <c r="AW2740">
        <v>4.2</v>
      </c>
      <c r="BA2740">
        <v>49</v>
      </c>
      <c r="BE2740">
        <v>0.03</v>
      </c>
      <c r="BF2740">
        <v>17.8</v>
      </c>
      <c r="BI2740">
        <v>0.28999999999999998</v>
      </c>
      <c r="BK2740">
        <v>767</v>
      </c>
      <c r="BL2740">
        <v>0.85</v>
      </c>
      <c r="BM2740">
        <v>5.0000000000000001E-3</v>
      </c>
      <c r="BQ2740">
        <v>26.9</v>
      </c>
      <c r="BR2740">
        <v>4.9000000000000002E-2</v>
      </c>
      <c r="BU2740">
        <v>19.22</v>
      </c>
      <c r="CB2740">
        <v>0.04</v>
      </c>
      <c r="CD2740">
        <v>0.42</v>
      </c>
      <c r="CE2740">
        <v>4</v>
      </c>
      <c r="CF2740">
        <v>0.3</v>
      </c>
      <c r="CJ2740">
        <v>41.4</v>
      </c>
      <c r="CM2740">
        <v>0.09</v>
      </c>
      <c r="CN2740">
        <v>2</v>
      </c>
      <c r="CO2740">
        <v>1.6E-2</v>
      </c>
      <c r="CP2740">
        <v>0.11</v>
      </c>
      <c r="CR2740">
        <v>0.8</v>
      </c>
      <c r="CS2740">
        <v>51</v>
      </c>
      <c r="CT2740">
        <v>0.2</v>
      </c>
      <c r="CX2740">
        <v>47.1</v>
      </c>
    </row>
    <row r="2741" spans="1:102">
      <c r="A2741" t="s">
        <v>3030</v>
      </c>
      <c r="B2741">
        <v>1302593</v>
      </c>
      <c r="C2741" t="s">
        <v>104</v>
      </c>
      <c r="D2741" t="s">
        <v>105</v>
      </c>
      <c r="E2741">
        <v>504716</v>
      </c>
      <c r="F2741">
        <v>7178017</v>
      </c>
      <c r="G2741">
        <v>934</v>
      </c>
      <c r="H2741" s="1">
        <v>41131</v>
      </c>
      <c r="I2741" t="s">
        <v>830</v>
      </c>
      <c r="J2741" t="s">
        <v>107</v>
      </c>
      <c r="K2741" t="s">
        <v>108</v>
      </c>
      <c r="L2741" t="s">
        <v>109</v>
      </c>
      <c r="M2741" t="s">
        <v>120</v>
      </c>
      <c r="N2741" t="s">
        <v>111</v>
      </c>
      <c r="O2741" t="s">
        <v>3030</v>
      </c>
      <c r="P2741" t="s">
        <v>112</v>
      </c>
      <c r="Q2741" t="s">
        <v>342</v>
      </c>
      <c r="R2741" t="s">
        <v>343</v>
      </c>
      <c r="T2741" s="1">
        <v>41093</v>
      </c>
      <c r="V2741">
        <v>163</v>
      </c>
      <c r="X2741">
        <v>1.92</v>
      </c>
      <c r="Z2741">
        <v>10.9</v>
      </c>
      <c r="AA2741">
        <v>2.4</v>
      </c>
      <c r="AC2741">
        <v>0.5</v>
      </c>
      <c r="AD2741">
        <v>221.1</v>
      </c>
      <c r="AG2741">
        <v>0.17</v>
      </c>
      <c r="AH2741">
        <v>0.73</v>
      </c>
      <c r="AJ2741">
        <v>0.1</v>
      </c>
      <c r="AM2741">
        <v>10.3</v>
      </c>
      <c r="AO2741">
        <v>34.1</v>
      </c>
      <c r="AR2741">
        <v>16.18</v>
      </c>
      <c r="AV2741">
        <v>2.73</v>
      </c>
      <c r="AW2741">
        <v>5.4</v>
      </c>
      <c r="BA2741">
        <v>57</v>
      </c>
      <c r="BE2741">
        <v>0.03</v>
      </c>
      <c r="BF2741">
        <v>18.100000000000001</v>
      </c>
      <c r="BI2741">
        <v>0.44</v>
      </c>
      <c r="BK2741">
        <v>380</v>
      </c>
      <c r="BL2741">
        <v>0.97</v>
      </c>
      <c r="BM2741">
        <v>8.9999999999999993E-3</v>
      </c>
      <c r="BQ2741">
        <v>25.7</v>
      </c>
      <c r="BR2741">
        <v>2.5999999999999999E-2</v>
      </c>
      <c r="BU2741">
        <v>12.17</v>
      </c>
      <c r="CB2741">
        <v>0.01</v>
      </c>
      <c r="CD2741">
        <v>0.44</v>
      </c>
      <c r="CE2741">
        <v>4.5</v>
      </c>
      <c r="CF2741">
        <v>0.3</v>
      </c>
      <c r="CJ2741">
        <v>32.299999999999997</v>
      </c>
      <c r="CM2741">
        <v>7.0000000000000007E-2</v>
      </c>
      <c r="CN2741">
        <v>3.8</v>
      </c>
      <c r="CO2741">
        <v>2.1999999999999999E-2</v>
      </c>
      <c r="CP2741">
        <v>0.11</v>
      </c>
      <c r="CR2741">
        <v>0.8</v>
      </c>
      <c r="CS2741">
        <v>63</v>
      </c>
      <c r="CT2741">
        <v>0.2</v>
      </c>
      <c r="CX2741">
        <v>48.5</v>
      </c>
    </row>
    <row r="2742" spans="1:102">
      <c r="A2742" t="s">
        <v>3031</v>
      </c>
      <c r="B2742">
        <v>1302600</v>
      </c>
      <c r="C2742" t="s">
        <v>104</v>
      </c>
      <c r="D2742" t="s">
        <v>105</v>
      </c>
      <c r="E2742">
        <v>505487</v>
      </c>
      <c r="F2742">
        <v>7177649</v>
      </c>
      <c r="G2742">
        <v>957</v>
      </c>
      <c r="H2742" s="1">
        <v>41131</v>
      </c>
      <c r="I2742" t="s">
        <v>830</v>
      </c>
      <c r="J2742" t="s">
        <v>107</v>
      </c>
      <c r="K2742" t="s">
        <v>108</v>
      </c>
      <c r="L2742" t="s">
        <v>109</v>
      </c>
      <c r="M2742" t="s">
        <v>120</v>
      </c>
      <c r="N2742" t="s">
        <v>111</v>
      </c>
      <c r="O2742" t="s">
        <v>3031</v>
      </c>
      <c r="P2742" t="s">
        <v>112</v>
      </c>
      <c r="Q2742" t="s">
        <v>342</v>
      </c>
      <c r="R2742" t="s">
        <v>343</v>
      </c>
      <c r="T2742" s="1">
        <v>41093</v>
      </c>
      <c r="V2742">
        <v>237</v>
      </c>
      <c r="X2742">
        <v>0.96</v>
      </c>
      <c r="Z2742">
        <v>8.1</v>
      </c>
      <c r="AA2742">
        <v>2.1</v>
      </c>
      <c r="AC2742">
        <v>2</v>
      </c>
      <c r="AD2742">
        <v>174.1</v>
      </c>
      <c r="AG2742">
        <v>0.13</v>
      </c>
      <c r="AH2742">
        <v>4.37</v>
      </c>
      <c r="AJ2742">
        <v>0.19</v>
      </c>
      <c r="AM2742">
        <v>7.9</v>
      </c>
      <c r="AO2742">
        <v>18</v>
      </c>
      <c r="AR2742">
        <v>21.28</v>
      </c>
      <c r="AV2742">
        <v>2.23</v>
      </c>
      <c r="AW2742">
        <v>2.7</v>
      </c>
      <c r="BA2742">
        <v>122</v>
      </c>
      <c r="BE2742">
        <v>0.05</v>
      </c>
      <c r="BF2742">
        <v>10.7</v>
      </c>
      <c r="BI2742">
        <v>0.31</v>
      </c>
      <c r="BK2742">
        <v>550</v>
      </c>
      <c r="BL2742">
        <v>0.67</v>
      </c>
      <c r="BM2742">
        <v>0.01</v>
      </c>
      <c r="BQ2742">
        <v>18.5</v>
      </c>
      <c r="BR2742">
        <v>6.5000000000000002E-2</v>
      </c>
      <c r="BU2742">
        <v>9.9</v>
      </c>
      <c r="CB2742">
        <v>0.06</v>
      </c>
      <c r="CD2742">
        <v>0.66</v>
      </c>
      <c r="CE2742">
        <v>2.4</v>
      </c>
      <c r="CF2742">
        <v>0.4</v>
      </c>
      <c r="CJ2742">
        <v>104.3</v>
      </c>
      <c r="CM2742">
        <v>0.05</v>
      </c>
      <c r="CN2742">
        <v>1</v>
      </c>
      <c r="CO2742">
        <v>1.7000000000000001E-2</v>
      </c>
      <c r="CP2742">
        <v>7.0000000000000007E-2</v>
      </c>
      <c r="CR2742">
        <v>0.3</v>
      </c>
      <c r="CS2742">
        <v>34</v>
      </c>
      <c r="CT2742">
        <v>0.1</v>
      </c>
      <c r="CX2742">
        <v>39</v>
      </c>
    </row>
    <row r="2743" spans="1:102">
      <c r="A2743" t="s">
        <v>3032</v>
      </c>
      <c r="B2743">
        <v>1302615</v>
      </c>
      <c r="C2743" t="s">
        <v>104</v>
      </c>
      <c r="D2743" t="s">
        <v>105</v>
      </c>
      <c r="E2743">
        <v>501630</v>
      </c>
      <c r="F2743">
        <v>7182086</v>
      </c>
      <c r="G2743">
        <v>579</v>
      </c>
      <c r="H2743" s="1">
        <v>41131</v>
      </c>
      <c r="I2743" t="s">
        <v>830</v>
      </c>
      <c r="J2743" t="s">
        <v>107</v>
      </c>
      <c r="K2743" t="s">
        <v>108</v>
      </c>
      <c r="L2743" t="s">
        <v>109</v>
      </c>
      <c r="M2743" t="s">
        <v>120</v>
      </c>
      <c r="N2743" t="s">
        <v>111</v>
      </c>
      <c r="O2743" t="s">
        <v>3032</v>
      </c>
      <c r="P2743" t="s">
        <v>112</v>
      </c>
      <c r="Q2743" t="s">
        <v>238</v>
      </c>
      <c r="R2743" t="s">
        <v>239</v>
      </c>
      <c r="T2743" s="1">
        <v>41090</v>
      </c>
      <c r="V2743">
        <v>156</v>
      </c>
      <c r="X2743">
        <v>1.61</v>
      </c>
      <c r="Z2743">
        <v>10.6</v>
      </c>
      <c r="AA2743">
        <v>8</v>
      </c>
      <c r="AC2743">
        <v>0.5</v>
      </c>
      <c r="AD2743">
        <v>205.3</v>
      </c>
      <c r="AG2743">
        <v>0.13</v>
      </c>
      <c r="AH2743">
        <v>0.08</v>
      </c>
      <c r="AJ2743">
        <v>1.35</v>
      </c>
      <c r="AM2743">
        <v>8.3000000000000007</v>
      </c>
      <c r="AO2743">
        <v>31.2</v>
      </c>
      <c r="AR2743">
        <v>18.7</v>
      </c>
      <c r="AV2743">
        <v>2.42</v>
      </c>
      <c r="AW2743">
        <v>4.5999999999999996</v>
      </c>
      <c r="BA2743">
        <v>32</v>
      </c>
      <c r="BE2743">
        <v>0.05</v>
      </c>
      <c r="BF2743">
        <v>9.8000000000000007</v>
      </c>
      <c r="BI2743">
        <v>0.34</v>
      </c>
      <c r="BK2743">
        <v>158</v>
      </c>
      <c r="BL2743">
        <v>5.2</v>
      </c>
      <c r="BM2743">
        <v>3.0000000000000001E-3</v>
      </c>
      <c r="BQ2743">
        <v>36.6</v>
      </c>
      <c r="BR2743">
        <v>2.1000000000000001E-2</v>
      </c>
      <c r="BU2743">
        <v>10.84</v>
      </c>
      <c r="CB2743">
        <v>0.01</v>
      </c>
      <c r="CD2743">
        <v>1.77</v>
      </c>
      <c r="CE2743">
        <v>2.7</v>
      </c>
      <c r="CF2743">
        <v>0.9</v>
      </c>
      <c r="CJ2743">
        <v>9.4</v>
      </c>
      <c r="CM2743">
        <v>0.05</v>
      </c>
      <c r="CN2743">
        <v>3.9</v>
      </c>
      <c r="CO2743">
        <v>0.03</v>
      </c>
      <c r="CP2743">
        <v>0.15</v>
      </c>
      <c r="CR2743">
        <v>0.6</v>
      </c>
      <c r="CS2743">
        <v>89</v>
      </c>
      <c r="CT2743">
        <v>0.1</v>
      </c>
      <c r="CX2743">
        <v>340</v>
      </c>
    </row>
    <row r="2744" spans="1:102">
      <c r="A2744" t="s">
        <v>3033</v>
      </c>
      <c r="B2744">
        <v>1302631</v>
      </c>
      <c r="C2744" t="s">
        <v>104</v>
      </c>
      <c r="D2744" t="s">
        <v>105</v>
      </c>
      <c r="E2744">
        <v>506163</v>
      </c>
      <c r="F2744">
        <v>7179943</v>
      </c>
      <c r="G2744">
        <v>628</v>
      </c>
      <c r="H2744" s="1">
        <v>41131</v>
      </c>
      <c r="I2744" t="s">
        <v>830</v>
      </c>
      <c r="J2744" t="s">
        <v>107</v>
      </c>
      <c r="K2744" t="s">
        <v>108</v>
      </c>
      <c r="L2744" t="s">
        <v>109</v>
      </c>
      <c r="M2744" t="s">
        <v>120</v>
      </c>
      <c r="N2744" t="s">
        <v>111</v>
      </c>
      <c r="O2744" t="s">
        <v>3033</v>
      </c>
      <c r="P2744" t="s">
        <v>112</v>
      </c>
      <c r="Q2744" t="s">
        <v>238</v>
      </c>
      <c r="R2744" t="s">
        <v>239</v>
      </c>
      <c r="T2744" s="1">
        <v>41091</v>
      </c>
      <c r="V2744">
        <v>2542</v>
      </c>
      <c r="X2744">
        <v>2.29</v>
      </c>
      <c r="Z2744">
        <v>28</v>
      </c>
      <c r="AA2744">
        <v>38.200000000000003</v>
      </c>
      <c r="AC2744">
        <v>14</v>
      </c>
      <c r="AD2744">
        <v>523.29999999999995</v>
      </c>
      <c r="AG2744">
        <v>0.24</v>
      </c>
      <c r="AH2744">
        <v>2.02</v>
      </c>
      <c r="AJ2744">
        <v>1.67</v>
      </c>
      <c r="AM2744">
        <v>4.5999999999999996</v>
      </c>
      <c r="AO2744">
        <v>91</v>
      </c>
      <c r="AR2744">
        <v>372.36</v>
      </c>
      <c r="AV2744">
        <v>3.66</v>
      </c>
      <c r="AW2744">
        <v>7.8</v>
      </c>
      <c r="BA2744">
        <v>1537</v>
      </c>
      <c r="BE2744">
        <v>0.31</v>
      </c>
      <c r="BF2744">
        <v>22.9</v>
      </c>
      <c r="BI2744">
        <v>0.32</v>
      </c>
      <c r="BK2744">
        <v>81</v>
      </c>
      <c r="BL2744">
        <v>28.57</v>
      </c>
      <c r="BM2744">
        <v>5.0000000000000001E-3</v>
      </c>
      <c r="BQ2744">
        <v>58.8</v>
      </c>
      <c r="BR2744">
        <v>1.3320000000000001</v>
      </c>
      <c r="BU2744">
        <v>20.39</v>
      </c>
      <c r="CB2744">
        <v>0.13</v>
      </c>
      <c r="CD2744">
        <v>7.05</v>
      </c>
      <c r="CE2744">
        <v>7</v>
      </c>
      <c r="CF2744">
        <v>7.2</v>
      </c>
      <c r="CJ2744">
        <v>220.3</v>
      </c>
      <c r="CM2744">
        <v>0.37</v>
      </c>
      <c r="CN2744">
        <v>5.2</v>
      </c>
      <c r="CO2744">
        <v>2.3E-2</v>
      </c>
      <c r="CP2744">
        <v>0.86</v>
      </c>
      <c r="CR2744">
        <v>13.9</v>
      </c>
      <c r="CS2744">
        <v>462</v>
      </c>
      <c r="CT2744">
        <v>0.2</v>
      </c>
      <c r="CX2744">
        <v>316.7</v>
      </c>
    </row>
    <row r="2745" spans="1:102">
      <c r="A2745" t="s">
        <v>3034</v>
      </c>
      <c r="B2745">
        <v>1302647</v>
      </c>
      <c r="C2745" t="s">
        <v>104</v>
      </c>
      <c r="D2745" t="s">
        <v>105</v>
      </c>
      <c r="E2745">
        <v>507363</v>
      </c>
      <c r="F2745">
        <v>7178900</v>
      </c>
      <c r="G2745">
        <v>735</v>
      </c>
      <c r="H2745" s="1">
        <v>41131</v>
      </c>
      <c r="I2745" t="s">
        <v>830</v>
      </c>
      <c r="J2745" t="s">
        <v>107</v>
      </c>
      <c r="K2745" t="s">
        <v>108</v>
      </c>
      <c r="L2745" t="s">
        <v>109</v>
      </c>
      <c r="M2745" t="s">
        <v>120</v>
      </c>
      <c r="N2745" t="s">
        <v>111</v>
      </c>
      <c r="O2745" t="s">
        <v>3034</v>
      </c>
      <c r="P2745" t="s">
        <v>112</v>
      </c>
      <c r="Q2745" t="s">
        <v>238</v>
      </c>
      <c r="R2745" t="s">
        <v>239</v>
      </c>
      <c r="T2745" s="1">
        <v>41091</v>
      </c>
      <c r="V2745">
        <v>132</v>
      </c>
      <c r="X2745">
        <v>1.49</v>
      </c>
      <c r="Z2745">
        <v>9.9</v>
      </c>
      <c r="AA2745">
        <v>3.5</v>
      </c>
      <c r="AC2745">
        <v>2</v>
      </c>
      <c r="AD2745">
        <v>161.1</v>
      </c>
      <c r="AG2745">
        <v>0.18</v>
      </c>
      <c r="AH2745">
        <v>0.2</v>
      </c>
      <c r="AJ2745">
        <v>0.14000000000000001</v>
      </c>
      <c r="AM2745">
        <v>9.9</v>
      </c>
      <c r="AO2745">
        <v>28</v>
      </c>
      <c r="AR2745">
        <v>19.8</v>
      </c>
      <c r="AV2745">
        <v>2.42</v>
      </c>
      <c r="AW2745">
        <v>4</v>
      </c>
      <c r="BA2745">
        <v>56</v>
      </c>
      <c r="BE2745">
        <v>0.04</v>
      </c>
      <c r="BF2745">
        <v>12.1</v>
      </c>
      <c r="BI2745">
        <v>0.42</v>
      </c>
      <c r="BK2745">
        <v>287</v>
      </c>
      <c r="BL2745">
        <v>1.51</v>
      </c>
      <c r="BM2745">
        <v>6.0000000000000001E-3</v>
      </c>
      <c r="BQ2745">
        <v>26.6</v>
      </c>
      <c r="BR2745">
        <v>7.1999999999999995E-2</v>
      </c>
      <c r="BU2745">
        <v>9.57</v>
      </c>
      <c r="CB2745">
        <v>0.01</v>
      </c>
      <c r="CD2745">
        <v>0.76</v>
      </c>
      <c r="CE2745">
        <v>3.3</v>
      </c>
      <c r="CF2745">
        <v>0.6</v>
      </c>
      <c r="CJ2745">
        <v>16.600000000000001</v>
      </c>
      <c r="CM2745">
        <v>0.05</v>
      </c>
      <c r="CN2745">
        <v>3.2</v>
      </c>
      <c r="CO2745">
        <v>3.5000000000000003E-2</v>
      </c>
      <c r="CP2745">
        <v>0.13</v>
      </c>
      <c r="CR2745">
        <v>0.7</v>
      </c>
      <c r="CS2745">
        <v>55</v>
      </c>
      <c r="CT2745">
        <v>0.2</v>
      </c>
      <c r="CX2745">
        <v>57.7</v>
      </c>
    </row>
    <row r="2746" spans="1:102">
      <c r="A2746" t="s">
        <v>3035</v>
      </c>
      <c r="B2746">
        <v>1302648</v>
      </c>
      <c r="C2746" t="s">
        <v>104</v>
      </c>
      <c r="D2746" t="s">
        <v>105</v>
      </c>
      <c r="E2746">
        <v>507365</v>
      </c>
      <c r="F2746">
        <v>7178803</v>
      </c>
      <c r="G2746">
        <v>719</v>
      </c>
      <c r="H2746" s="1">
        <v>41131</v>
      </c>
      <c r="I2746" t="s">
        <v>830</v>
      </c>
      <c r="J2746" t="s">
        <v>107</v>
      </c>
      <c r="K2746" t="s">
        <v>108</v>
      </c>
      <c r="L2746" t="s">
        <v>109</v>
      </c>
      <c r="M2746" t="s">
        <v>120</v>
      </c>
      <c r="N2746" t="s">
        <v>111</v>
      </c>
      <c r="O2746" t="s">
        <v>3035</v>
      </c>
      <c r="P2746" t="s">
        <v>112</v>
      </c>
      <c r="Q2746" t="s">
        <v>238</v>
      </c>
      <c r="R2746" t="s">
        <v>239</v>
      </c>
      <c r="T2746" s="1">
        <v>41091</v>
      </c>
      <c r="V2746">
        <v>204</v>
      </c>
      <c r="X2746">
        <v>2.11</v>
      </c>
      <c r="Z2746">
        <v>13.8</v>
      </c>
      <c r="AA2746">
        <v>4.2</v>
      </c>
      <c r="AC2746">
        <v>1</v>
      </c>
      <c r="AD2746">
        <v>247.1</v>
      </c>
      <c r="AG2746">
        <v>0.15</v>
      </c>
      <c r="AH2746">
        <v>0.08</v>
      </c>
      <c r="AJ2746">
        <v>1.07</v>
      </c>
      <c r="AM2746">
        <v>11.1</v>
      </c>
      <c r="AO2746">
        <v>40.299999999999997</v>
      </c>
      <c r="AR2746">
        <v>24.35</v>
      </c>
      <c r="AV2746">
        <v>2.8</v>
      </c>
      <c r="AW2746">
        <v>5.6</v>
      </c>
      <c r="BA2746">
        <v>78</v>
      </c>
      <c r="BE2746">
        <v>0.04</v>
      </c>
      <c r="BF2746">
        <v>9</v>
      </c>
      <c r="BI2746">
        <v>0.44</v>
      </c>
      <c r="BK2746">
        <v>239</v>
      </c>
      <c r="BL2746">
        <v>2.97</v>
      </c>
      <c r="BM2746">
        <v>5.0000000000000001E-3</v>
      </c>
      <c r="BQ2746">
        <v>32.4</v>
      </c>
      <c r="BR2746">
        <v>3.6999999999999998E-2</v>
      </c>
      <c r="BU2746">
        <v>11.83</v>
      </c>
      <c r="CB2746">
        <v>0.01</v>
      </c>
      <c r="CD2746">
        <v>1.2</v>
      </c>
      <c r="CE2746">
        <v>3.6</v>
      </c>
      <c r="CF2746">
        <v>1</v>
      </c>
      <c r="CJ2746">
        <v>10.6</v>
      </c>
      <c r="CM2746">
        <v>0.04</v>
      </c>
      <c r="CN2746">
        <v>4.5</v>
      </c>
      <c r="CO2746">
        <v>3.5000000000000003E-2</v>
      </c>
      <c r="CP2746">
        <v>0.18</v>
      </c>
      <c r="CR2746">
        <v>1.1000000000000001</v>
      </c>
      <c r="CS2746">
        <v>92</v>
      </c>
      <c r="CT2746">
        <v>0.2</v>
      </c>
      <c r="CX2746">
        <v>117.1</v>
      </c>
    </row>
    <row r="2747" spans="1:102">
      <c r="A2747" t="s">
        <v>3036</v>
      </c>
      <c r="B2747">
        <v>1302662</v>
      </c>
      <c r="C2747" t="s">
        <v>104</v>
      </c>
      <c r="D2747" t="s">
        <v>105</v>
      </c>
      <c r="E2747">
        <v>505439</v>
      </c>
      <c r="F2747">
        <v>7178588</v>
      </c>
      <c r="G2747">
        <v>852</v>
      </c>
      <c r="H2747" s="1">
        <v>41131</v>
      </c>
      <c r="I2747" t="s">
        <v>830</v>
      </c>
      <c r="J2747" t="s">
        <v>107</v>
      </c>
      <c r="K2747" t="s">
        <v>108</v>
      </c>
      <c r="L2747" t="s">
        <v>109</v>
      </c>
      <c r="M2747" t="s">
        <v>120</v>
      </c>
      <c r="N2747" t="s">
        <v>111</v>
      </c>
      <c r="O2747" t="s">
        <v>3036</v>
      </c>
      <c r="P2747" t="s">
        <v>112</v>
      </c>
      <c r="Q2747" t="s">
        <v>238</v>
      </c>
      <c r="R2747" t="s">
        <v>239</v>
      </c>
      <c r="T2747" s="1">
        <v>41092</v>
      </c>
      <c r="V2747">
        <v>31</v>
      </c>
      <c r="X2747">
        <v>1.43</v>
      </c>
      <c r="Z2747">
        <v>12.5</v>
      </c>
      <c r="AA2747">
        <v>1.8</v>
      </c>
      <c r="AC2747">
        <v>0.5</v>
      </c>
      <c r="AD2747">
        <v>266.7</v>
      </c>
      <c r="AG2747">
        <v>0.19</v>
      </c>
      <c r="AH2747">
        <v>0.09</v>
      </c>
      <c r="AJ2747">
        <v>0.14000000000000001</v>
      </c>
      <c r="AM2747">
        <v>9.6</v>
      </c>
      <c r="AO2747">
        <v>17.2</v>
      </c>
      <c r="AR2747">
        <v>10.85</v>
      </c>
      <c r="AV2747">
        <v>2.58</v>
      </c>
      <c r="AW2747">
        <v>5.9</v>
      </c>
      <c r="BA2747">
        <v>16</v>
      </c>
      <c r="BE2747">
        <v>0.05</v>
      </c>
      <c r="BF2747">
        <v>6</v>
      </c>
      <c r="BI2747">
        <v>0.19</v>
      </c>
      <c r="BK2747">
        <v>871</v>
      </c>
      <c r="BL2747">
        <v>1.06</v>
      </c>
      <c r="BM2747">
        <v>6.0000000000000001E-3</v>
      </c>
      <c r="BQ2747">
        <v>10.7</v>
      </c>
      <c r="BR2747">
        <v>2.5999999999999999E-2</v>
      </c>
      <c r="BU2747">
        <v>7.72</v>
      </c>
      <c r="CB2747">
        <v>0.01</v>
      </c>
      <c r="CD2747">
        <v>0.34</v>
      </c>
      <c r="CE2747">
        <v>1.5</v>
      </c>
      <c r="CF2747">
        <v>0.05</v>
      </c>
      <c r="CJ2747">
        <v>8.1999999999999993</v>
      </c>
      <c r="CM2747">
        <v>0.05</v>
      </c>
      <c r="CN2747">
        <v>1.7</v>
      </c>
      <c r="CO2747">
        <v>7.0000000000000001E-3</v>
      </c>
      <c r="CP2747">
        <v>0.1</v>
      </c>
      <c r="CR2747">
        <v>0.3</v>
      </c>
      <c r="CS2747">
        <v>47</v>
      </c>
      <c r="CT2747">
        <v>0.05</v>
      </c>
      <c r="CX2747">
        <v>37.700000000000003</v>
      </c>
    </row>
    <row r="2748" spans="1:102">
      <c r="A2748" t="s">
        <v>3037</v>
      </c>
      <c r="B2748">
        <v>1302665</v>
      </c>
      <c r="C2748" t="s">
        <v>104</v>
      </c>
      <c r="D2748" t="s">
        <v>105</v>
      </c>
      <c r="E2748">
        <v>505288</v>
      </c>
      <c r="F2748">
        <v>7178797</v>
      </c>
      <c r="G2748">
        <v>736</v>
      </c>
      <c r="H2748" s="1">
        <v>41131</v>
      </c>
      <c r="I2748" t="s">
        <v>830</v>
      </c>
      <c r="J2748" t="s">
        <v>107</v>
      </c>
      <c r="K2748" t="s">
        <v>108</v>
      </c>
      <c r="L2748" t="s">
        <v>109</v>
      </c>
      <c r="M2748" t="s">
        <v>120</v>
      </c>
      <c r="N2748" t="s">
        <v>111</v>
      </c>
      <c r="O2748" t="s">
        <v>3037</v>
      </c>
      <c r="P2748" t="s">
        <v>112</v>
      </c>
      <c r="Q2748" t="s">
        <v>238</v>
      </c>
      <c r="R2748" t="s">
        <v>239</v>
      </c>
      <c r="T2748" s="1">
        <v>41092</v>
      </c>
      <c r="V2748">
        <v>126</v>
      </c>
      <c r="X2748">
        <v>1.3</v>
      </c>
      <c r="Z2748">
        <v>20.7</v>
      </c>
      <c r="AA2748">
        <v>7.1</v>
      </c>
      <c r="AC2748">
        <v>1</v>
      </c>
      <c r="AD2748">
        <v>231.9</v>
      </c>
      <c r="AG2748">
        <v>0.28000000000000003</v>
      </c>
      <c r="AH2748">
        <v>0.11</v>
      </c>
      <c r="AJ2748">
        <v>0.17</v>
      </c>
      <c r="AM2748">
        <v>12</v>
      </c>
      <c r="AO2748">
        <v>22.5</v>
      </c>
      <c r="AR2748">
        <v>21.78</v>
      </c>
      <c r="AV2748">
        <v>2.78</v>
      </c>
      <c r="AW2748">
        <v>5.3</v>
      </c>
      <c r="BA2748">
        <v>35</v>
      </c>
      <c r="BE2748">
        <v>0.06</v>
      </c>
      <c r="BF2748">
        <v>8.6999999999999993</v>
      </c>
      <c r="BI2748">
        <v>0.23</v>
      </c>
      <c r="BK2748">
        <v>683</v>
      </c>
      <c r="BL2748">
        <v>2.1800000000000002</v>
      </c>
      <c r="BM2748">
        <v>8.9999999999999993E-3</v>
      </c>
      <c r="BQ2748">
        <v>18.100000000000001</v>
      </c>
      <c r="BR2748">
        <v>0.05</v>
      </c>
      <c r="BU2748">
        <v>19.66</v>
      </c>
      <c r="CB2748">
        <v>0.02</v>
      </c>
      <c r="CD2748">
        <v>0.49</v>
      </c>
      <c r="CE2748">
        <v>2.1</v>
      </c>
      <c r="CF2748">
        <v>0.05</v>
      </c>
      <c r="CJ2748">
        <v>12</v>
      </c>
      <c r="CM2748">
        <v>0.03</v>
      </c>
      <c r="CN2748">
        <v>1.7</v>
      </c>
      <c r="CO2748">
        <v>1.6E-2</v>
      </c>
      <c r="CP2748">
        <v>0.12</v>
      </c>
      <c r="CR2748">
        <v>0.6</v>
      </c>
      <c r="CS2748">
        <v>49</v>
      </c>
      <c r="CT2748">
        <v>0.1</v>
      </c>
      <c r="CX2748">
        <v>45.8</v>
      </c>
    </row>
    <row r="2749" spans="1:102">
      <c r="A2749" t="s">
        <v>3038</v>
      </c>
      <c r="B2749">
        <v>1302674</v>
      </c>
      <c r="C2749" t="s">
        <v>104</v>
      </c>
      <c r="D2749" t="s">
        <v>105</v>
      </c>
      <c r="E2749">
        <v>503371</v>
      </c>
      <c r="F2749">
        <v>7180668</v>
      </c>
      <c r="G2749">
        <v>637</v>
      </c>
      <c r="H2749" s="1">
        <v>41131</v>
      </c>
      <c r="I2749" t="s">
        <v>830</v>
      </c>
      <c r="J2749" t="s">
        <v>107</v>
      </c>
      <c r="K2749" t="s">
        <v>108</v>
      </c>
      <c r="L2749" t="s">
        <v>109</v>
      </c>
      <c r="M2749" t="s">
        <v>120</v>
      </c>
      <c r="N2749" t="s">
        <v>111</v>
      </c>
      <c r="O2749" t="s">
        <v>3038</v>
      </c>
      <c r="P2749" t="s">
        <v>112</v>
      </c>
      <c r="Q2749" t="s">
        <v>238</v>
      </c>
      <c r="R2749" t="s">
        <v>239</v>
      </c>
      <c r="T2749" s="1">
        <v>41093</v>
      </c>
      <c r="V2749">
        <v>1944</v>
      </c>
      <c r="X2749">
        <v>0.93</v>
      </c>
      <c r="Z2749">
        <v>35.700000000000003</v>
      </c>
      <c r="AA2749">
        <v>6</v>
      </c>
      <c r="AC2749">
        <v>3</v>
      </c>
      <c r="AD2749">
        <v>708.1</v>
      </c>
      <c r="AG2749">
        <v>0.28000000000000003</v>
      </c>
      <c r="AH2749">
        <v>2.79</v>
      </c>
      <c r="AJ2749">
        <v>4.63</v>
      </c>
      <c r="AM2749">
        <v>32.200000000000003</v>
      </c>
      <c r="AO2749">
        <v>19.2</v>
      </c>
      <c r="AR2749">
        <v>99.69</v>
      </c>
      <c r="AV2749">
        <v>4.07</v>
      </c>
      <c r="AW2749">
        <v>1.8</v>
      </c>
      <c r="BA2749">
        <v>842</v>
      </c>
      <c r="BE2749">
        <v>0.06</v>
      </c>
      <c r="BF2749">
        <v>28.1</v>
      </c>
      <c r="BI2749">
        <v>0.35</v>
      </c>
      <c r="BK2749">
        <v>800</v>
      </c>
      <c r="BL2749">
        <v>26.38</v>
      </c>
      <c r="BM2749">
        <v>5.0000000000000001E-3</v>
      </c>
      <c r="BQ2749">
        <v>127</v>
      </c>
      <c r="BR2749">
        <v>0.13400000000000001</v>
      </c>
      <c r="BU2749">
        <v>55.04</v>
      </c>
      <c r="CB2749">
        <v>0.05</v>
      </c>
      <c r="CD2749">
        <v>5.37</v>
      </c>
      <c r="CE2749">
        <v>7.5</v>
      </c>
      <c r="CF2749">
        <v>2</v>
      </c>
      <c r="CJ2749">
        <v>50.9</v>
      </c>
      <c r="CM2749">
        <v>0.19</v>
      </c>
      <c r="CN2749">
        <v>2.4</v>
      </c>
      <c r="CO2749">
        <v>4.0000000000000001E-3</v>
      </c>
      <c r="CP2749">
        <v>0.19</v>
      </c>
      <c r="CR2749">
        <v>2.5</v>
      </c>
      <c r="CS2749">
        <v>100</v>
      </c>
      <c r="CT2749">
        <v>0.05</v>
      </c>
      <c r="CX2749">
        <v>730.8</v>
      </c>
    </row>
    <row r="2750" spans="1:102">
      <c r="A2750" t="s">
        <v>3039</v>
      </c>
      <c r="B2750">
        <v>1302679</v>
      </c>
      <c r="C2750" t="s">
        <v>104</v>
      </c>
      <c r="D2750" t="s">
        <v>105</v>
      </c>
      <c r="E2750">
        <v>503036</v>
      </c>
      <c r="F2750">
        <v>7180308</v>
      </c>
      <c r="G2750">
        <v>875</v>
      </c>
      <c r="H2750" s="1">
        <v>41131</v>
      </c>
      <c r="I2750" t="s">
        <v>830</v>
      </c>
      <c r="J2750" t="s">
        <v>107</v>
      </c>
      <c r="K2750" t="s">
        <v>108</v>
      </c>
      <c r="L2750" t="s">
        <v>109</v>
      </c>
      <c r="M2750" t="s">
        <v>120</v>
      </c>
      <c r="N2750" t="s">
        <v>111</v>
      </c>
      <c r="O2750" t="s">
        <v>3039</v>
      </c>
      <c r="P2750" t="s">
        <v>112</v>
      </c>
      <c r="Q2750" t="s">
        <v>238</v>
      </c>
      <c r="R2750" t="s">
        <v>239</v>
      </c>
      <c r="T2750" s="1">
        <v>41093</v>
      </c>
      <c r="V2750">
        <v>48</v>
      </c>
      <c r="X2750">
        <v>1.45</v>
      </c>
      <c r="Z2750">
        <v>13.3</v>
      </c>
      <c r="AA2750">
        <v>0.5</v>
      </c>
      <c r="AC2750">
        <v>1</v>
      </c>
      <c r="AD2750">
        <v>185.9</v>
      </c>
      <c r="AG2750">
        <v>0.27</v>
      </c>
      <c r="AH2750">
        <v>0.08</v>
      </c>
      <c r="AJ2750">
        <v>0.11</v>
      </c>
      <c r="AM2750">
        <v>14.4</v>
      </c>
      <c r="AO2750">
        <v>26.2</v>
      </c>
      <c r="AR2750">
        <v>21.62</v>
      </c>
      <c r="AV2750">
        <v>2.87</v>
      </c>
      <c r="AW2750">
        <v>5.0999999999999996</v>
      </c>
      <c r="BA2750">
        <v>38</v>
      </c>
      <c r="BE2750">
        <v>0.06</v>
      </c>
      <c r="BF2750">
        <v>7.8</v>
      </c>
      <c r="BI2750">
        <v>0.38</v>
      </c>
      <c r="BK2750">
        <v>885</v>
      </c>
      <c r="BL2750">
        <v>1.44</v>
      </c>
      <c r="BM2750">
        <v>5.0000000000000001E-3</v>
      </c>
      <c r="BQ2750">
        <v>20</v>
      </c>
      <c r="BR2750">
        <v>4.8000000000000001E-2</v>
      </c>
      <c r="BU2750">
        <v>16.350000000000001</v>
      </c>
      <c r="CB2750">
        <v>0.01</v>
      </c>
      <c r="CD2750">
        <v>0.42</v>
      </c>
      <c r="CE2750">
        <v>2.1</v>
      </c>
      <c r="CF2750">
        <v>0.2</v>
      </c>
      <c r="CJ2750">
        <v>8.6</v>
      </c>
      <c r="CM2750">
        <v>7.0000000000000007E-2</v>
      </c>
      <c r="CN2750">
        <v>1.7</v>
      </c>
      <c r="CO2750">
        <v>1.7000000000000001E-2</v>
      </c>
      <c r="CP2750">
        <v>0.1</v>
      </c>
      <c r="CR2750">
        <v>0.5</v>
      </c>
      <c r="CS2750">
        <v>43</v>
      </c>
      <c r="CT2750">
        <v>0.1</v>
      </c>
      <c r="CX2750">
        <v>50.7</v>
      </c>
    </row>
    <row r="2751" spans="1:102">
      <c r="A2751" t="s">
        <v>3040</v>
      </c>
      <c r="B2751">
        <v>1302687</v>
      </c>
      <c r="C2751" t="s">
        <v>104</v>
      </c>
      <c r="D2751" t="s">
        <v>105</v>
      </c>
      <c r="E2751">
        <v>502555</v>
      </c>
      <c r="F2751">
        <v>7180495</v>
      </c>
      <c r="G2751">
        <v>804</v>
      </c>
      <c r="H2751" s="1">
        <v>41131</v>
      </c>
      <c r="I2751" t="s">
        <v>830</v>
      </c>
      <c r="J2751" t="s">
        <v>107</v>
      </c>
      <c r="K2751" t="s">
        <v>108</v>
      </c>
      <c r="L2751" t="s">
        <v>109</v>
      </c>
      <c r="M2751" t="s">
        <v>120</v>
      </c>
      <c r="N2751" t="s">
        <v>111</v>
      </c>
      <c r="O2751" t="s">
        <v>3040</v>
      </c>
      <c r="P2751" t="s">
        <v>112</v>
      </c>
      <c r="Q2751" t="s">
        <v>238</v>
      </c>
      <c r="R2751" t="s">
        <v>239</v>
      </c>
      <c r="T2751" s="1">
        <v>41093</v>
      </c>
      <c r="V2751">
        <v>27</v>
      </c>
      <c r="X2751">
        <v>1.59</v>
      </c>
      <c r="Z2751">
        <v>10.6</v>
      </c>
      <c r="AA2751">
        <v>3</v>
      </c>
      <c r="AC2751">
        <v>2</v>
      </c>
      <c r="AD2751">
        <v>150.19999999999999</v>
      </c>
      <c r="AG2751">
        <v>0.15</v>
      </c>
      <c r="AH2751">
        <v>0.1</v>
      </c>
      <c r="AJ2751">
        <v>0.09</v>
      </c>
      <c r="AM2751">
        <v>12.1</v>
      </c>
      <c r="AO2751">
        <v>31.8</v>
      </c>
      <c r="AR2751">
        <v>24.18</v>
      </c>
      <c r="AV2751">
        <v>2.42</v>
      </c>
      <c r="AW2751">
        <v>3.7</v>
      </c>
      <c r="BA2751">
        <v>16</v>
      </c>
      <c r="BE2751">
        <v>0.05</v>
      </c>
      <c r="BF2751">
        <v>9.3000000000000007</v>
      </c>
      <c r="BI2751">
        <v>0.47</v>
      </c>
      <c r="BK2751">
        <v>256</v>
      </c>
      <c r="BL2751">
        <v>1.03</v>
      </c>
      <c r="BM2751">
        <v>5.0000000000000001E-3</v>
      </c>
      <c r="BQ2751">
        <v>28.8</v>
      </c>
      <c r="BR2751">
        <v>2.4E-2</v>
      </c>
      <c r="BU2751">
        <v>9.42</v>
      </c>
      <c r="CB2751">
        <v>0.01</v>
      </c>
      <c r="CD2751">
        <v>0.64</v>
      </c>
      <c r="CE2751">
        <v>3.2</v>
      </c>
      <c r="CF2751">
        <v>0.3</v>
      </c>
      <c r="CJ2751">
        <v>10.4</v>
      </c>
      <c r="CM2751">
        <v>0.03</v>
      </c>
      <c r="CN2751">
        <v>5.0999999999999996</v>
      </c>
      <c r="CO2751">
        <v>4.3999999999999997E-2</v>
      </c>
      <c r="CP2751">
        <v>0.11</v>
      </c>
      <c r="CR2751">
        <v>0.6</v>
      </c>
      <c r="CS2751">
        <v>47</v>
      </c>
      <c r="CT2751">
        <v>0.2</v>
      </c>
      <c r="CX2751">
        <v>56.3</v>
      </c>
    </row>
    <row r="2752" spans="1:102">
      <c r="A2752" t="s">
        <v>3041</v>
      </c>
      <c r="B2752">
        <v>1302697</v>
      </c>
      <c r="C2752" t="s">
        <v>104</v>
      </c>
      <c r="D2752" t="s">
        <v>105</v>
      </c>
      <c r="E2752">
        <v>502916</v>
      </c>
      <c r="F2752">
        <v>7179991</v>
      </c>
      <c r="G2752">
        <v>931</v>
      </c>
      <c r="H2752" s="1">
        <v>41131</v>
      </c>
      <c r="I2752" t="s">
        <v>830</v>
      </c>
      <c r="J2752" t="s">
        <v>107</v>
      </c>
      <c r="K2752" t="s">
        <v>108</v>
      </c>
      <c r="L2752" t="s">
        <v>109</v>
      </c>
      <c r="M2752" t="s">
        <v>120</v>
      </c>
      <c r="N2752" t="s">
        <v>111</v>
      </c>
      <c r="O2752" t="s">
        <v>3041</v>
      </c>
      <c r="P2752" t="s">
        <v>112</v>
      </c>
      <c r="Q2752" t="s">
        <v>238</v>
      </c>
      <c r="R2752" t="s">
        <v>239</v>
      </c>
      <c r="T2752" s="1">
        <v>41094</v>
      </c>
      <c r="V2752">
        <v>50</v>
      </c>
      <c r="X2752">
        <v>1.64</v>
      </c>
      <c r="Z2752">
        <v>10.199999999999999</v>
      </c>
      <c r="AA2752">
        <v>2.6</v>
      </c>
      <c r="AC2752">
        <v>0.5</v>
      </c>
      <c r="AD2752">
        <v>297.7</v>
      </c>
      <c r="AG2752">
        <v>0.2</v>
      </c>
      <c r="AH2752">
        <v>0.13</v>
      </c>
      <c r="AJ2752">
        <v>0.1</v>
      </c>
      <c r="AM2752">
        <v>8.6</v>
      </c>
      <c r="AO2752">
        <v>30.8</v>
      </c>
      <c r="AR2752">
        <v>13.94</v>
      </c>
      <c r="AV2752">
        <v>3.46</v>
      </c>
      <c r="AW2752">
        <v>6</v>
      </c>
      <c r="BA2752">
        <v>33</v>
      </c>
      <c r="BE2752">
        <v>0.04</v>
      </c>
      <c r="BF2752">
        <v>10.5</v>
      </c>
      <c r="BI2752">
        <v>0.42</v>
      </c>
      <c r="BK2752">
        <v>300</v>
      </c>
      <c r="BL2752">
        <v>1.7</v>
      </c>
      <c r="BM2752">
        <v>3.0000000000000001E-3</v>
      </c>
      <c r="BQ2752">
        <v>18.8</v>
      </c>
      <c r="BR2752">
        <v>2.3E-2</v>
      </c>
      <c r="BU2752">
        <v>11.42</v>
      </c>
      <c r="CB2752">
        <v>0.01</v>
      </c>
      <c r="CD2752">
        <v>0.66</v>
      </c>
      <c r="CE2752">
        <v>2.6</v>
      </c>
      <c r="CF2752">
        <v>0.2</v>
      </c>
      <c r="CJ2752">
        <v>10.9</v>
      </c>
      <c r="CM2752">
        <v>0.04</v>
      </c>
      <c r="CN2752">
        <v>3.5</v>
      </c>
      <c r="CO2752">
        <v>2.7E-2</v>
      </c>
      <c r="CP2752">
        <v>0.13</v>
      </c>
      <c r="CR2752">
        <v>0.6</v>
      </c>
      <c r="CS2752">
        <v>64</v>
      </c>
      <c r="CT2752">
        <v>0.2</v>
      </c>
      <c r="CX2752">
        <v>49.3</v>
      </c>
    </row>
    <row r="2753" spans="1:102">
      <c r="A2753" t="s">
        <v>3042</v>
      </c>
      <c r="B2753">
        <v>1302704</v>
      </c>
      <c r="C2753" t="s">
        <v>104</v>
      </c>
      <c r="D2753" t="s">
        <v>105</v>
      </c>
      <c r="E2753">
        <v>506582</v>
      </c>
      <c r="F2753">
        <v>7179539</v>
      </c>
      <c r="G2753">
        <v>739</v>
      </c>
      <c r="H2753" s="1">
        <v>41131</v>
      </c>
      <c r="I2753" t="s">
        <v>830</v>
      </c>
      <c r="J2753" t="s">
        <v>107</v>
      </c>
      <c r="K2753" t="s">
        <v>108</v>
      </c>
      <c r="L2753" t="s">
        <v>109</v>
      </c>
      <c r="M2753" t="s">
        <v>120</v>
      </c>
      <c r="N2753" t="s">
        <v>111</v>
      </c>
      <c r="O2753" t="s">
        <v>3042</v>
      </c>
      <c r="P2753" t="s">
        <v>112</v>
      </c>
      <c r="Q2753" t="s">
        <v>113</v>
      </c>
      <c r="R2753" t="s">
        <v>114</v>
      </c>
      <c r="T2753" s="1">
        <v>41091</v>
      </c>
      <c r="V2753">
        <v>2581</v>
      </c>
      <c r="X2753">
        <v>2.0699999999999998</v>
      </c>
      <c r="Z2753">
        <v>11.9</v>
      </c>
      <c r="AA2753">
        <v>51.5</v>
      </c>
      <c r="AC2753">
        <v>4</v>
      </c>
      <c r="AD2753">
        <v>1161.9000000000001</v>
      </c>
      <c r="AG2753">
        <v>0.19</v>
      </c>
      <c r="AH2753">
        <v>0.1</v>
      </c>
      <c r="AJ2753">
        <v>0.79</v>
      </c>
      <c r="AM2753">
        <v>32.9</v>
      </c>
      <c r="AO2753">
        <v>40</v>
      </c>
      <c r="AR2753">
        <v>88.24</v>
      </c>
      <c r="AV2753">
        <v>5.77</v>
      </c>
      <c r="AW2753">
        <v>6</v>
      </c>
      <c r="BA2753">
        <v>373</v>
      </c>
      <c r="BE2753">
        <v>0.19</v>
      </c>
      <c r="BF2753">
        <v>15.8</v>
      </c>
      <c r="BI2753">
        <v>0.23</v>
      </c>
      <c r="BK2753">
        <v>539</v>
      </c>
      <c r="BL2753">
        <v>10.19</v>
      </c>
      <c r="BM2753">
        <v>2.5000000000000001E-2</v>
      </c>
      <c r="BQ2753">
        <v>82.1</v>
      </c>
      <c r="BR2753">
        <v>8.4000000000000005E-2</v>
      </c>
      <c r="BU2753">
        <v>70.37</v>
      </c>
      <c r="CB2753">
        <v>0.26</v>
      </c>
      <c r="CD2753">
        <v>3.63</v>
      </c>
      <c r="CE2753">
        <v>4.3</v>
      </c>
      <c r="CF2753">
        <v>3.1</v>
      </c>
      <c r="CJ2753">
        <v>67.900000000000006</v>
      </c>
      <c r="CM2753">
        <v>0.12</v>
      </c>
      <c r="CN2753">
        <v>4.2</v>
      </c>
      <c r="CO2753">
        <v>4.0000000000000001E-3</v>
      </c>
      <c r="CP2753">
        <v>0.57999999999999996</v>
      </c>
      <c r="CR2753">
        <v>1</v>
      </c>
      <c r="CS2753">
        <v>112</v>
      </c>
      <c r="CT2753">
        <v>0.05</v>
      </c>
      <c r="CX2753">
        <v>334.7</v>
      </c>
    </row>
    <row r="2754" spans="1:102">
      <c r="A2754" t="s">
        <v>3043</v>
      </c>
      <c r="B2754">
        <v>1302710</v>
      </c>
      <c r="C2754" t="s">
        <v>104</v>
      </c>
      <c r="D2754" t="s">
        <v>105</v>
      </c>
      <c r="E2754">
        <v>506966</v>
      </c>
      <c r="F2754">
        <v>7179142</v>
      </c>
      <c r="G2754">
        <v>735</v>
      </c>
      <c r="H2754" s="1">
        <v>41131</v>
      </c>
      <c r="I2754" t="s">
        <v>830</v>
      </c>
      <c r="J2754" t="s">
        <v>107</v>
      </c>
      <c r="K2754" t="s">
        <v>108</v>
      </c>
      <c r="L2754" t="s">
        <v>109</v>
      </c>
      <c r="M2754" t="s">
        <v>120</v>
      </c>
      <c r="N2754" t="s">
        <v>111</v>
      </c>
      <c r="O2754" t="s">
        <v>3043</v>
      </c>
      <c r="P2754" t="s">
        <v>112</v>
      </c>
      <c r="Q2754" t="s">
        <v>113</v>
      </c>
      <c r="R2754" t="s">
        <v>114</v>
      </c>
      <c r="T2754" s="1">
        <v>41091</v>
      </c>
      <c r="V2754">
        <v>778</v>
      </c>
      <c r="X2754">
        <v>1.93</v>
      </c>
      <c r="Z2754">
        <v>9.8000000000000007</v>
      </c>
      <c r="AA2754">
        <v>2.6</v>
      </c>
      <c r="AC2754">
        <v>2</v>
      </c>
      <c r="AD2754">
        <v>346.4</v>
      </c>
      <c r="AG2754">
        <v>0.14000000000000001</v>
      </c>
      <c r="AH2754">
        <v>0.1</v>
      </c>
      <c r="AJ2754">
        <v>0.28000000000000003</v>
      </c>
      <c r="AM2754">
        <v>9.1999999999999993</v>
      </c>
      <c r="AO2754">
        <v>30.9</v>
      </c>
      <c r="AR2754">
        <v>20.6</v>
      </c>
      <c r="AV2754">
        <v>2.98</v>
      </c>
      <c r="AW2754">
        <v>6.3</v>
      </c>
      <c r="BA2754">
        <v>42</v>
      </c>
      <c r="BE2754">
        <v>0.08</v>
      </c>
      <c r="BF2754">
        <v>8.6</v>
      </c>
      <c r="BI2754">
        <v>0.4</v>
      </c>
      <c r="BK2754">
        <v>202</v>
      </c>
      <c r="BL2754">
        <v>1.92</v>
      </c>
      <c r="BM2754">
        <v>5.0000000000000001E-3</v>
      </c>
      <c r="BQ2754">
        <v>29.7</v>
      </c>
      <c r="BR2754">
        <v>2.5999999999999999E-2</v>
      </c>
      <c r="BU2754">
        <v>12.76</v>
      </c>
      <c r="CB2754">
        <v>0.01</v>
      </c>
      <c r="CD2754">
        <v>0.82</v>
      </c>
      <c r="CE2754">
        <v>3.1</v>
      </c>
      <c r="CF2754">
        <v>0.3</v>
      </c>
      <c r="CJ2754">
        <v>11.4</v>
      </c>
      <c r="CM2754">
        <v>0.09</v>
      </c>
      <c r="CN2754">
        <v>3.2</v>
      </c>
      <c r="CO2754">
        <v>3.5000000000000003E-2</v>
      </c>
      <c r="CP2754">
        <v>0.15</v>
      </c>
      <c r="CR2754">
        <v>0.4</v>
      </c>
      <c r="CS2754">
        <v>68</v>
      </c>
      <c r="CT2754">
        <v>0.2</v>
      </c>
      <c r="CX2754">
        <v>70.599999999999994</v>
      </c>
    </row>
    <row r="2755" spans="1:102">
      <c r="A2755" t="s">
        <v>3044</v>
      </c>
      <c r="B2755">
        <v>1302723</v>
      </c>
      <c r="C2755" t="s">
        <v>104</v>
      </c>
      <c r="D2755" t="s">
        <v>105</v>
      </c>
      <c r="E2755">
        <v>505356</v>
      </c>
      <c r="F2755">
        <v>7180354</v>
      </c>
      <c r="G2755">
        <v>815</v>
      </c>
      <c r="H2755" s="1">
        <v>41131</v>
      </c>
      <c r="I2755" t="s">
        <v>830</v>
      </c>
      <c r="J2755" t="s">
        <v>107</v>
      </c>
      <c r="K2755" t="s">
        <v>108</v>
      </c>
      <c r="L2755" t="s">
        <v>109</v>
      </c>
      <c r="M2755" t="s">
        <v>120</v>
      </c>
      <c r="N2755" t="s">
        <v>111</v>
      </c>
      <c r="O2755" t="s">
        <v>3044</v>
      </c>
      <c r="P2755" t="s">
        <v>112</v>
      </c>
      <c r="Q2755" t="s">
        <v>113</v>
      </c>
      <c r="R2755" t="s">
        <v>114</v>
      </c>
      <c r="T2755" s="1">
        <v>41092</v>
      </c>
      <c r="V2755">
        <v>435</v>
      </c>
      <c r="X2755">
        <v>2.13</v>
      </c>
      <c r="Z2755">
        <v>53.5</v>
      </c>
      <c r="AA2755">
        <v>5.3</v>
      </c>
      <c r="AC2755">
        <v>5</v>
      </c>
      <c r="AD2755">
        <v>182.1</v>
      </c>
      <c r="AG2755">
        <v>0.24</v>
      </c>
      <c r="AH2755">
        <v>0.66</v>
      </c>
      <c r="AJ2755">
        <v>0.79</v>
      </c>
      <c r="AM2755">
        <v>23.5</v>
      </c>
      <c r="AO2755">
        <v>65.3</v>
      </c>
      <c r="AR2755">
        <v>92.74</v>
      </c>
      <c r="AV2755">
        <v>6.2</v>
      </c>
      <c r="AW2755">
        <v>5.9</v>
      </c>
      <c r="BA2755">
        <v>136</v>
      </c>
      <c r="BE2755">
        <v>0.18</v>
      </c>
      <c r="BF2755">
        <v>37.4</v>
      </c>
      <c r="BI2755">
        <v>0.56000000000000005</v>
      </c>
      <c r="BK2755">
        <v>277</v>
      </c>
      <c r="BL2755">
        <v>21.05</v>
      </c>
      <c r="BM2755">
        <v>3.0000000000000001E-3</v>
      </c>
      <c r="BQ2755">
        <v>66.5</v>
      </c>
      <c r="BR2755">
        <v>0.32800000000000001</v>
      </c>
      <c r="BU2755">
        <v>23.44</v>
      </c>
      <c r="CB2755">
        <v>0.04</v>
      </c>
      <c r="CD2755">
        <v>1.65</v>
      </c>
      <c r="CE2755">
        <v>5.3</v>
      </c>
      <c r="CF2755">
        <v>2.1</v>
      </c>
      <c r="CJ2755">
        <v>44.6</v>
      </c>
      <c r="CM2755">
        <v>0.06</v>
      </c>
      <c r="CN2755">
        <v>4.0999999999999996</v>
      </c>
      <c r="CO2755">
        <v>7.0000000000000001E-3</v>
      </c>
      <c r="CP2755">
        <v>0.87</v>
      </c>
      <c r="CR2755">
        <v>3.6</v>
      </c>
      <c r="CS2755">
        <v>73</v>
      </c>
      <c r="CT2755">
        <v>0.05</v>
      </c>
      <c r="CX2755">
        <v>138</v>
      </c>
    </row>
    <row r="2756" spans="1:102">
      <c r="A2756" t="s">
        <v>3045</v>
      </c>
      <c r="B2756">
        <v>1302724</v>
      </c>
      <c r="C2756" t="s">
        <v>104</v>
      </c>
      <c r="D2756" t="s">
        <v>105</v>
      </c>
      <c r="E2756">
        <v>505237</v>
      </c>
      <c r="F2756">
        <v>7180384</v>
      </c>
      <c r="G2756">
        <v>853</v>
      </c>
      <c r="H2756" s="1">
        <v>41131</v>
      </c>
      <c r="I2756" t="s">
        <v>830</v>
      </c>
      <c r="J2756" t="s">
        <v>107</v>
      </c>
      <c r="K2756" t="s">
        <v>108</v>
      </c>
      <c r="L2756" t="s">
        <v>109</v>
      </c>
      <c r="M2756" t="s">
        <v>120</v>
      </c>
      <c r="N2756" t="s">
        <v>111</v>
      </c>
      <c r="O2756" t="s">
        <v>3045</v>
      </c>
      <c r="P2756" t="s">
        <v>112</v>
      </c>
      <c r="Q2756" t="s">
        <v>113</v>
      </c>
      <c r="R2756" t="s">
        <v>114</v>
      </c>
      <c r="T2756" s="1">
        <v>41092</v>
      </c>
      <c r="V2756">
        <v>858</v>
      </c>
      <c r="X2756">
        <v>2.4900000000000002</v>
      </c>
      <c r="Z2756">
        <v>20.8</v>
      </c>
      <c r="AA2756">
        <v>1.3</v>
      </c>
      <c r="AC2756">
        <v>5</v>
      </c>
      <c r="AD2756">
        <v>412.8</v>
      </c>
      <c r="AG2756">
        <v>0.18</v>
      </c>
      <c r="AH2756">
        <v>1.24</v>
      </c>
      <c r="AJ2756">
        <v>0.65</v>
      </c>
      <c r="AM2756">
        <v>27.5</v>
      </c>
      <c r="AO2756">
        <v>38.9</v>
      </c>
      <c r="AR2756">
        <v>53.25</v>
      </c>
      <c r="AV2756">
        <v>3.43</v>
      </c>
      <c r="AW2756">
        <v>4.3</v>
      </c>
      <c r="BA2756">
        <v>126</v>
      </c>
      <c r="BE2756">
        <v>0.16</v>
      </c>
      <c r="BF2756">
        <v>67</v>
      </c>
      <c r="BI2756">
        <v>0.49</v>
      </c>
      <c r="BK2756">
        <v>784</v>
      </c>
      <c r="BL2756">
        <v>4.3899999999999997</v>
      </c>
      <c r="BM2756">
        <v>1E-3</v>
      </c>
      <c r="BQ2756">
        <v>50.3</v>
      </c>
      <c r="BR2756">
        <v>0.17699999999999999</v>
      </c>
      <c r="BU2756">
        <v>32.14</v>
      </c>
      <c r="CB2756">
        <v>0.05</v>
      </c>
      <c r="CD2756">
        <v>1.02</v>
      </c>
      <c r="CE2756">
        <v>8.5</v>
      </c>
      <c r="CF2756">
        <v>1.9</v>
      </c>
      <c r="CJ2756">
        <v>40.299999999999997</v>
      </c>
      <c r="CM2756">
        <v>0.05</v>
      </c>
      <c r="CN2756">
        <v>4.4000000000000004</v>
      </c>
      <c r="CO2756">
        <v>5.0000000000000001E-3</v>
      </c>
      <c r="CP2756">
        <v>0.19</v>
      </c>
      <c r="CR2756">
        <v>4.0999999999999996</v>
      </c>
      <c r="CS2756">
        <v>72</v>
      </c>
      <c r="CT2756">
        <v>0.05</v>
      </c>
      <c r="CX2756">
        <v>162.5</v>
      </c>
    </row>
    <row r="2757" spans="1:102">
      <c r="A2757" t="s">
        <v>3046</v>
      </c>
      <c r="B2757">
        <v>1302740</v>
      </c>
      <c r="C2757" t="s">
        <v>104</v>
      </c>
      <c r="D2757" t="s">
        <v>105</v>
      </c>
      <c r="E2757">
        <v>504191</v>
      </c>
      <c r="F2757">
        <v>7181503</v>
      </c>
      <c r="G2757">
        <v>675</v>
      </c>
      <c r="H2757" s="1">
        <v>41131</v>
      </c>
      <c r="I2757" t="s">
        <v>830</v>
      </c>
      <c r="J2757" t="s">
        <v>107</v>
      </c>
      <c r="K2757" t="s">
        <v>108</v>
      </c>
      <c r="L2757" t="s">
        <v>109</v>
      </c>
      <c r="M2757" t="s">
        <v>120</v>
      </c>
      <c r="N2757" t="s">
        <v>111</v>
      </c>
      <c r="O2757" t="s">
        <v>3046</v>
      </c>
      <c r="P2757" t="s">
        <v>112</v>
      </c>
      <c r="Q2757" t="s">
        <v>113</v>
      </c>
      <c r="R2757" t="s">
        <v>114</v>
      </c>
      <c r="T2757" s="1">
        <v>41093</v>
      </c>
      <c r="V2757">
        <v>229</v>
      </c>
      <c r="X2757">
        <v>1.39</v>
      </c>
      <c r="Z2757">
        <v>14.2</v>
      </c>
      <c r="AA2757">
        <v>5.0999999999999996</v>
      </c>
      <c r="AC2757">
        <v>3</v>
      </c>
      <c r="AD2757">
        <v>217.4</v>
      </c>
      <c r="AG2757">
        <v>0.26</v>
      </c>
      <c r="AH2757">
        <v>0.33</v>
      </c>
      <c r="AJ2757">
        <v>1.1100000000000001</v>
      </c>
      <c r="AM2757">
        <v>14</v>
      </c>
      <c r="AO2757">
        <v>26.1</v>
      </c>
      <c r="AR2757">
        <v>37.31</v>
      </c>
      <c r="AV2757">
        <v>3.29</v>
      </c>
      <c r="AW2757">
        <v>4.3</v>
      </c>
      <c r="BA2757">
        <v>39</v>
      </c>
      <c r="BE2757">
        <v>0.13</v>
      </c>
      <c r="BF2757">
        <v>10.1</v>
      </c>
      <c r="BI2757">
        <v>0.21</v>
      </c>
      <c r="BK2757">
        <v>433</v>
      </c>
      <c r="BL2757">
        <v>7.19</v>
      </c>
      <c r="BM2757">
        <v>6.0000000000000001E-3</v>
      </c>
      <c r="BQ2757">
        <v>36.299999999999997</v>
      </c>
      <c r="BR2757">
        <v>0.123</v>
      </c>
      <c r="BU2757">
        <v>47.96</v>
      </c>
      <c r="CB2757">
        <v>0.06</v>
      </c>
      <c r="CD2757">
        <v>2.76</v>
      </c>
      <c r="CE2757">
        <v>3.1</v>
      </c>
      <c r="CF2757">
        <v>1.1000000000000001</v>
      </c>
      <c r="CJ2757">
        <v>30.1</v>
      </c>
      <c r="CM2757">
        <v>7.0000000000000007E-2</v>
      </c>
      <c r="CN2757">
        <v>1.2</v>
      </c>
      <c r="CO2757">
        <v>6.0000000000000001E-3</v>
      </c>
      <c r="CP2757">
        <v>0.31</v>
      </c>
      <c r="CR2757">
        <v>1.1000000000000001</v>
      </c>
      <c r="CS2757">
        <v>69</v>
      </c>
      <c r="CT2757">
        <v>0.05</v>
      </c>
      <c r="CX2757">
        <v>348.9</v>
      </c>
    </row>
    <row r="2758" spans="1:102">
      <c r="A2758" t="s">
        <v>3047</v>
      </c>
      <c r="B2758">
        <v>1302759</v>
      </c>
      <c r="C2758" t="s">
        <v>104</v>
      </c>
      <c r="D2758" t="s">
        <v>105</v>
      </c>
      <c r="E2758">
        <v>505930</v>
      </c>
      <c r="F2758">
        <v>7178517</v>
      </c>
      <c r="G2758">
        <v>792</v>
      </c>
      <c r="H2758" s="1">
        <v>41131</v>
      </c>
      <c r="I2758" t="s">
        <v>830</v>
      </c>
      <c r="J2758" t="s">
        <v>107</v>
      </c>
      <c r="K2758" t="s">
        <v>108</v>
      </c>
      <c r="L2758" t="s">
        <v>109</v>
      </c>
      <c r="M2758" t="s">
        <v>120</v>
      </c>
      <c r="N2758" t="s">
        <v>111</v>
      </c>
      <c r="O2758" t="s">
        <v>3047</v>
      </c>
      <c r="P2758" t="s">
        <v>112</v>
      </c>
      <c r="Q2758" t="s">
        <v>243</v>
      </c>
      <c r="R2758" t="s">
        <v>244</v>
      </c>
      <c r="T2758" s="1">
        <v>41091</v>
      </c>
      <c r="V2758">
        <v>40</v>
      </c>
      <c r="X2758">
        <v>1.29</v>
      </c>
      <c r="Z2758">
        <v>7.4</v>
      </c>
      <c r="AA2758">
        <v>0.8</v>
      </c>
      <c r="AC2758">
        <v>2</v>
      </c>
      <c r="AD2758">
        <v>102.5</v>
      </c>
      <c r="AG2758">
        <v>0.23</v>
      </c>
      <c r="AH2758">
        <v>0.05</v>
      </c>
      <c r="AJ2758">
        <v>0.12</v>
      </c>
      <c r="AM2758">
        <v>11.7</v>
      </c>
      <c r="AO2758">
        <v>21.8</v>
      </c>
      <c r="AR2758">
        <v>23.13</v>
      </c>
      <c r="AV2758">
        <v>2.93</v>
      </c>
      <c r="AW2758">
        <v>4.0999999999999996</v>
      </c>
      <c r="BA2758">
        <v>35</v>
      </c>
      <c r="BE2758">
        <v>7.0000000000000007E-2</v>
      </c>
      <c r="BF2758">
        <v>5.9</v>
      </c>
      <c r="BI2758">
        <v>0.35</v>
      </c>
      <c r="BK2758">
        <v>423</v>
      </c>
      <c r="BL2758">
        <v>1.25</v>
      </c>
      <c r="BM2758">
        <v>3.0000000000000001E-3</v>
      </c>
      <c r="BQ2758">
        <v>20.2</v>
      </c>
      <c r="BR2758">
        <v>3.7999999999999999E-2</v>
      </c>
      <c r="BU2758">
        <v>10.73</v>
      </c>
      <c r="CB2758">
        <v>0.01</v>
      </c>
      <c r="CD2758">
        <v>0.49</v>
      </c>
      <c r="CE2758">
        <v>1.7</v>
      </c>
      <c r="CF2758">
        <v>0.1</v>
      </c>
      <c r="CJ2758">
        <v>6.5</v>
      </c>
      <c r="CM2758">
        <v>0.04</v>
      </c>
      <c r="CN2758">
        <v>3.3</v>
      </c>
      <c r="CO2758">
        <v>1.9E-2</v>
      </c>
      <c r="CP2758">
        <v>7.0000000000000007E-2</v>
      </c>
      <c r="CR2758">
        <v>0.6</v>
      </c>
      <c r="CS2758">
        <v>37</v>
      </c>
      <c r="CT2758">
        <v>0.1</v>
      </c>
      <c r="CX2758">
        <v>55.7</v>
      </c>
    </row>
    <row r="2759" spans="1:102">
      <c r="A2759" t="s">
        <v>3048</v>
      </c>
      <c r="B2759">
        <v>1302760</v>
      </c>
      <c r="C2759" t="s">
        <v>104</v>
      </c>
      <c r="D2759" t="s">
        <v>105</v>
      </c>
      <c r="E2759">
        <v>505972</v>
      </c>
      <c r="F2759">
        <v>7178416</v>
      </c>
      <c r="G2759">
        <v>835</v>
      </c>
      <c r="H2759" s="1">
        <v>41131</v>
      </c>
      <c r="I2759" t="s">
        <v>830</v>
      </c>
      <c r="J2759" t="s">
        <v>107</v>
      </c>
      <c r="K2759" t="s">
        <v>108</v>
      </c>
      <c r="L2759" t="s">
        <v>109</v>
      </c>
      <c r="M2759" t="s">
        <v>120</v>
      </c>
      <c r="N2759" t="s">
        <v>111</v>
      </c>
      <c r="O2759" t="s">
        <v>3048</v>
      </c>
      <c r="P2759" t="s">
        <v>112</v>
      </c>
      <c r="Q2759" t="s">
        <v>243</v>
      </c>
      <c r="R2759" t="s">
        <v>244</v>
      </c>
      <c r="T2759" s="1">
        <v>41091</v>
      </c>
      <c r="V2759">
        <v>51</v>
      </c>
      <c r="X2759">
        <v>1.42</v>
      </c>
      <c r="Z2759">
        <v>7.7</v>
      </c>
      <c r="AA2759">
        <v>1.1000000000000001</v>
      </c>
      <c r="AC2759">
        <v>1</v>
      </c>
      <c r="AD2759">
        <v>98.4</v>
      </c>
      <c r="AG2759">
        <v>0.38</v>
      </c>
      <c r="AH2759">
        <v>0.04</v>
      </c>
      <c r="AJ2759">
        <v>7.0000000000000007E-2</v>
      </c>
      <c r="AM2759">
        <v>11.2</v>
      </c>
      <c r="AO2759">
        <v>21.5</v>
      </c>
      <c r="AR2759">
        <v>13.15</v>
      </c>
      <c r="AV2759">
        <v>3.3</v>
      </c>
      <c r="AW2759">
        <v>4.5</v>
      </c>
      <c r="BA2759">
        <v>23</v>
      </c>
      <c r="BE2759">
        <v>7.0000000000000007E-2</v>
      </c>
      <c r="BF2759">
        <v>4.5999999999999996</v>
      </c>
      <c r="BI2759">
        <v>0.45</v>
      </c>
      <c r="BK2759">
        <v>320</v>
      </c>
      <c r="BL2759">
        <v>1.08</v>
      </c>
      <c r="BM2759">
        <v>2E-3</v>
      </c>
      <c r="BQ2759">
        <v>21.6</v>
      </c>
      <c r="BR2759">
        <v>2.7E-2</v>
      </c>
      <c r="BU2759">
        <v>6.25</v>
      </c>
      <c r="CB2759">
        <v>0.01</v>
      </c>
      <c r="CD2759">
        <v>0.34</v>
      </c>
      <c r="CE2759">
        <v>1.6</v>
      </c>
      <c r="CF2759">
        <v>0.05</v>
      </c>
      <c r="CJ2759">
        <v>5.2</v>
      </c>
      <c r="CM2759">
        <v>7.0000000000000007E-2</v>
      </c>
      <c r="CN2759">
        <v>3</v>
      </c>
      <c r="CO2759">
        <v>7.0000000000000001E-3</v>
      </c>
      <c r="CP2759">
        <v>0.09</v>
      </c>
      <c r="CR2759">
        <v>0.5</v>
      </c>
      <c r="CS2759">
        <v>26</v>
      </c>
      <c r="CT2759">
        <v>0.05</v>
      </c>
      <c r="CX2759">
        <v>54.9</v>
      </c>
    </row>
    <row r="2760" spans="1:102">
      <c r="A2760" t="s">
        <v>3049</v>
      </c>
      <c r="B2760">
        <v>1302772</v>
      </c>
      <c r="C2760" t="s">
        <v>104</v>
      </c>
      <c r="D2760" t="s">
        <v>105</v>
      </c>
      <c r="E2760">
        <v>506896</v>
      </c>
      <c r="F2760">
        <v>7178359</v>
      </c>
      <c r="G2760">
        <v>736</v>
      </c>
      <c r="H2760" s="1">
        <v>41131</v>
      </c>
      <c r="I2760" t="s">
        <v>830</v>
      </c>
      <c r="J2760" t="s">
        <v>107</v>
      </c>
      <c r="K2760" t="s">
        <v>108</v>
      </c>
      <c r="L2760" t="s">
        <v>109</v>
      </c>
      <c r="M2760" t="s">
        <v>120</v>
      </c>
      <c r="N2760" t="s">
        <v>111</v>
      </c>
      <c r="O2760" t="s">
        <v>3049</v>
      </c>
      <c r="P2760" t="s">
        <v>112</v>
      </c>
      <c r="Q2760" t="s">
        <v>243</v>
      </c>
      <c r="R2760" t="s">
        <v>244</v>
      </c>
      <c r="T2760" s="1">
        <v>41092</v>
      </c>
      <c r="V2760">
        <v>459</v>
      </c>
      <c r="X2760">
        <v>1.39</v>
      </c>
      <c r="Z2760">
        <v>9.8000000000000007</v>
      </c>
      <c r="AA2760">
        <v>4.5</v>
      </c>
      <c r="AC2760">
        <v>2</v>
      </c>
      <c r="AD2760">
        <v>902.7</v>
      </c>
      <c r="AG2760">
        <v>0.16</v>
      </c>
      <c r="AH2760">
        <v>0.28000000000000003</v>
      </c>
      <c r="AJ2760">
        <v>0.38</v>
      </c>
      <c r="AM2760">
        <v>7.7</v>
      </c>
      <c r="AO2760">
        <v>29.3</v>
      </c>
      <c r="AR2760">
        <v>33.17</v>
      </c>
      <c r="AV2760">
        <v>2.4</v>
      </c>
      <c r="AW2760">
        <v>4</v>
      </c>
      <c r="BA2760">
        <v>204</v>
      </c>
      <c r="BE2760">
        <v>0.06</v>
      </c>
      <c r="BF2760">
        <v>14.1</v>
      </c>
      <c r="BI2760">
        <v>0.44</v>
      </c>
      <c r="BK2760">
        <v>238</v>
      </c>
      <c r="BL2760">
        <v>1.79</v>
      </c>
      <c r="BM2760">
        <v>7.0000000000000001E-3</v>
      </c>
      <c r="BQ2760">
        <v>26.1</v>
      </c>
      <c r="BR2760">
        <v>0.10100000000000001</v>
      </c>
      <c r="BU2760">
        <v>16.54</v>
      </c>
      <c r="CB2760">
        <v>0.03</v>
      </c>
      <c r="CD2760">
        <v>1.05</v>
      </c>
      <c r="CE2760">
        <v>3.5</v>
      </c>
      <c r="CF2760">
        <v>1.7</v>
      </c>
      <c r="CJ2760">
        <v>41</v>
      </c>
      <c r="CM2760">
        <v>0.06</v>
      </c>
      <c r="CN2760">
        <v>2.2000000000000002</v>
      </c>
      <c r="CO2760">
        <v>2.9000000000000001E-2</v>
      </c>
      <c r="CP2760">
        <v>0.13</v>
      </c>
      <c r="CR2760">
        <v>1.1000000000000001</v>
      </c>
      <c r="CS2760">
        <v>53</v>
      </c>
      <c r="CT2760">
        <v>0.2</v>
      </c>
      <c r="CX2760">
        <v>63.5</v>
      </c>
    </row>
    <row r="2761" spans="1:102">
      <c r="A2761" t="s">
        <v>3050</v>
      </c>
      <c r="B2761">
        <v>1302777</v>
      </c>
      <c r="C2761" t="s">
        <v>104</v>
      </c>
      <c r="D2761" t="s">
        <v>105</v>
      </c>
      <c r="E2761">
        <v>506467</v>
      </c>
      <c r="F2761">
        <v>7178149</v>
      </c>
      <c r="G2761">
        <v>832</v>
      </c>
      <c r="H2761" s="1">
        <v>41131</v>
      </c>
      <c r="I2761" t="s">
        <v>830</v>
      </c>
      <c r="J2761" t="s">
        <v>107</v>
      </c>
      <c r="K2761" t="s">
        <v>108</v>
      </c>
      <c r="L2761" t="s">
        <v>109</v>
      </c>
      <c r="M2761" t="s">
        <v>120</v>
      </c>
      <c r="N2761" t="s">
        <v>111</v>
      </c>
      <c r="O2761" t="s">
        <v>3050</v>
      </c>
      <c r="P2761" t="s">
        <v>112</v>
      </c>
      <c r="Q2761" t="s">
        <v>243</v>
      </c>
      <c r="R2761" t="s">
        <v>244</v>
      </c>
      <c r="T2761" s="1">
        <v>41092</v>
      </c>
      <c r="V2761">
        <v>44</v>
      </c>
      <c r="X2761">
        <v>1.58</v>
      </c>
      <c r="Z2761">
        <v>6.5</v>
      </c>
      <c r="AA2761">
        <v>0.2</v>
      </c>
      <c r="AC2761">
        <v>2</v>
      </c>
      <c r="AD2761">
        <v>71.400000000000006</v>
      </c>
      <c r="AG2761">
        <v>0.28000000000000003</v>
      </c>
      <c r="AH2761">
        <v>0.04</v>
      </c>
      <c r="AJ2761">
        <v>0.05</v>
      </c>
      <c r="AM2761">
        <v>8</v>
      </c>
      <c r="AO2761">
        <v>18.600000000000001</v>
      </c>
      <c r="AR2761">
        <v>18.47</v>
      </c>
      <c r="AV2761">
        <v>2.63</v>
      </c>
      <c r="AW2761">
        <v>4.2</v>
      </c>
      <c r="BA2761">
        <v>26</v>
      </c>
      <c r="BE2761">
        <v>0.12</v>
      </c>
      <c r="BF2761">
        <v>32.299999999999997</v>
      </c>
      <c r="BI2761">
        <v>0.26</v>
      </c>
      <c r="BK2761">
        <v>256</v>
      </c>
      <c r="BL2761">
        <v>0.72</v>
      </c>
      <c r="BM2761">
        <v>5.0000000000000001E-4</v>
      </c>
      <c r="BQ2761">
        <v>15.5</v>
      </c>
      <c r="BR2761">
        <v>2.1999999999999999E-2</v>
      </c>
      <c r="BU2761">
        <v>4.9400000000000004</v>
      </c>
      <c r="CB2761">
        <v>0.01</v>
      </c>
      <c r="CD2761">
        <v>0.32</v>
      </c>
      <c r="CE2761">
        <v>2</v>
      </c>
      <c r="CF2761">
        <v>0.05</v>
      </c>
      <c r="CJ2761">
        <v>4.5</v>
      </c>
      <c r="CM2761">
        <v>0.05</v>
      </c>
      <c r="CN2761">
        <v>6.3</v>
      </c>
      <c r="CO2761">
        <v>3.0000000000000001E-3</v>
      </c>
      <c r="CP2761">
        <v>0.12</v>
      </c>
      <c r="CR2761">
        <v>0.4</v>
      </c>
      <c r="CS2761">
        <v>26</v>
      </c>
      <c r="CT2761">
        <v>0.05</v>
      </c>
      <c r="CX2761">
        <v>23.7</v>
      </c>
    </row>
    <row r="2762" spans="1:102">
      <c r="A2762" t="s">
        <v>3051</v>
      </c>
      <c r="B2762">
        <v>1302788</v>
      </c>
      <c r="C2762" t="s">
        <v>104</v>
      </c>
      <c r="D2762" t="s">
        <v>105</v>
      </c>
      <c r="E2762">
        <v>505974</v>
      </c>
      <c r="F2762">
        <v>7177888</v>
      </c>
      <c r="G2762">
        <v>979</v>
      </c>
      <c r="H2762" s="1">
        <v>41131</v>
      </c>
      <c r="I2762" t="s">
        <v>830</v>
      </c>
      <c r="J2762" t="s">
        <v>107</v>
      </c>
      <c r="K2762" t="s">
        <v>108</v>
      </c>
      <c r="L2762" t="s">
        <v>109</v>
      </c>
      <c r="M2762" t="s">
        <v>120</v>
      </c>
      <c r="N2762" t="s">
        <v>111</v>
      </c>
      <c r="O2762" t="s">
        <v>3051</v>
      </c>
      <c r="P2762" t="s">
        <v>112</v>
      </c>
      <c r="Q2762" t="s">
        <v>243</v>
      </c>
      <c r="R2762" t="s">
        <v>244</v>
      </c>
      <c r="T2762" s="1">
        <v>41092</v>
      </c>
      <c r="V2762">
        <v>279</v>
      </c>
      <c r="X2762">
        <v>4.2</v>
      </c>
      <c r="Z2762">
        <v>45.9</v>
      </c>
      <c r="AA2762">
        <v>0.4</v>
      </c>
      <c r="AC2762">
        <v>0.5</v>
      </c>
      <c r="AD2762">
        <v>129.1</v>
      </c>
      <c r="AG2762">
        <v>0.87</v>
      </c>
      <c r="AH2762">
        <v>0.59</v>
      </c>
      <c r="AJ2762">
        <v>0.24</v>
      </c>
      <c r="AM2762">
        <v>70</v>
      </c>
      <c r="AO2762">
        <v>307.5</v>
      </c>
      <c r="AR2762">
        <v>95.77</v>
      </c>
      <c r="AV2762">
        <v>10.62</v>
      </c>
      <c r="AW2762">
        <v>13.9</v>
      </c>
      <c r="BA2762">
        <v>61</v>
      </c>
      <c r="BE2762">
        <v>0.08</v>
      </c>
      <c r="BF2762">
        <v>92.1</v>
      </c>
      <c r="BI2762">
        <v>1.77</v>
      </c>
      <c r="BK2762">
        <v>2762</v>
      </c>
      <c r="BL2762">
        <v>3.72</v>
      </c>
      <c r="BM2762">
        <v>5.0000000000000001E-4</v>
      </c>
      <c r="BQ2762">
        <v>272.89999999999998</v>
      </c>
      <c r="BR2762">
        <v>0.113</v>
      </c>
      <c r="BU2762">
        <v>34.72</v>
      </c>
      <c r="CB2762">
        <v>0.01</v>
      </c>
      <c r="CD2762">
        <v>0.34</v>
      </c>
      <c r="CE2762">
        <v>33.299999999999997</v>
      </c>
      <c r="CF2762">
        <v>0.1</v>
      </c>
      <c r="CJ2762">
        <v>68.3</v>
      </c>
      <c r="CM2762">
        <v>0.02</v>
      </c>
      <c r="CN2762">
        <v>9</v>
      </c>
      <c r="CO2762">
        <v>8.0000000000000002E-3</v>
      </c>
      <c r="CP2762">
        <v>0.16</v>
      </c>
      <c r="CR2762">
        <v>0.9</v>
      </c>
      <c r="CS2762">
        <v>162</v>
      </c>
      <c r="CT2762">
        <v>0.05</v>
      </c>
      <c r="CX2762">
        <v>198.6</v>
      </c>
    </row>
    <row r="2763" spans="1:102">
      <c r="A2763" t="s">
        <v>3052</v>
      </c>
      <c r="B2763">
        <v>1302801</v>
      </c>
      <c r="C2763" t="s">
        <v>104</v>
      </c>
      <c r="D2763" t="s">
        <v>105</v>
      </c>
      <c r="E2763">
        <v>504605</v>
      </c>
      <c r="F2763">
        <v>7181310</v>
      </c>
      <c r="G2763">
        <v>857</v>
      </c>
      <c r="H2763" s="1">
        <v>41131</v>
      </c>
      <c r="I2763" t="s">
        <v>830</v>
      </c>
      <c r="J2763" t="s">
        <v>107</v>
      </c>
      <c r="K2763" t="s">
        <v>108</v>
      </c>
      <c r="L2763" t="s">
        <v>109</v>
      </c>
      <c r="M2763" t="s">
        <v>120</v>
      </c>
      <c r="N2763" t="s">
        <v>111</v>
      </c>
      <c r="O2763" t="s">
        <v>3052</v>
      </c>
      <c r="P2763" t="s">
        <v>112</v>
      </c>
      <c r="Q2763" t="s">
        <v>243</v>
      </c>
      <c r="R2763" t="s">
        <v>244</v>
      </c>
      <c r="T2763" s="1">
        <v>41093</v>
      </c>
      <c r="V2763">
        <v>47</v>
      </c>
      <c r="X2763">
        <v>2.42</v>
      </c>
      <c r="Z2763">
        <v>3.4</v>
      </c>
      <c r="AA2763">
        <v>0.8</v>
      </c>
      <c r="AC2763">
        <v>3</v>
      </c>
      <c r="AD2763">
        <v>138</v>
      </c>
      <c r="AG2763">
        <v>0.28000000000000003</v>
      </c>
      <c r="AH2763">
        <v>7.0000000000000007E-2</v>
      </c>
      <c r="AJ2763">
        <v>0.14000000000000001</v>
      </c>
      <c r="AM2763">
        <v>13.9</v>
      </c>
      <c r="AO2763">
        <v>28.8</v>
      </c>
      <c r="AR2763">
        <v>32.090000000000003</v>
      </c>
      <c r="AV2763">
        <v>4</v>
      </c>
      <c r="AW2763">
        <v>6</v>
      </c>
      <c r="BA2763">
        <v>26</v>
      </c>
      <c r="BE2763">
        <v>0.13</v>
      </c>
      <c r="BF2763">
        <v>12.8</v>
      </c>
      <c r="BI2763">
        <v>0.72</v>
      </c>
      <c r="BK2763">
        <v>838</v>
      </c>
      <c r="BL2763">
        <v>0.7</v>
      </c>
      <c r="BM2763">
        <v>1E-3</v>
      </c>
      <c r="BQ2763">
        <v>26.8</v>
      </c>
      <c r="BR2763">
        <v>3.5000000000000003E-2</v>
      </c>
      <c r="BU2763">
        <v>9.64</v>
      </c>
      <c r="CB2763">
        <v>0.01</v>
      </c>
      <c r="CD2763">
        <v>0.42</v>
      </c>
      <c r="CE2763">
        <v>4</v>
      </c>
      <c r="CF2763">
        <v>0.05</v>
      </c>
      <c r="CJ2763">
        <v>5.4</v>
      </c>
      <c r="CM2763">
        <v>0.06</v>
      </c>
      <c r="CN2763">
        <v>4.8</v>
      </c>
      <c r="CO2763">
        <v>3.0000000000000001E-3</v>
      </c>
      <c r="CP2763">
        <v>0.21</v>
      </c>
      <c r="CR2763">
        <v>0.4</v>
      </c>
      <c r="CS2763">
        <v>27</v>
      </c>
      <c r="CT2763">
        <v>0.05</v>
      </c>
      <c r="CX2763">
        <v>81.599999999999994</v>
      </c>
    </row>
    <row r="2764" spans="1:102">
      <c r="A2764" t="s">
        <v>3053</v>
      </c>
      <c r="B2764">
        <v>1302812</v>
      </c>
      <c r="C2764" t="s">
        <v>104</v>
      </c>
      <c r="D2764" t="s">
        <v>105</v>
      </c>
      <c r="E2764">
        <v>504697</v>
      </c>
      <c r="F2764">
        <v>7182000</v>
      </c>
      <c r="G2764">
        <v>631</v>
      </c>
      <c r="H2764" s="1">
        <v>41118</v>
      </c>
      <c r="I2764" t="s">
        <v>259</v>
      </c>
      <c r="J2764" t="s">
        <v>107</v>
      </c>
      <c r="K2764" t="s">
        <v>108</v>
      </c>
      <c r="L2764" t="s">
        <v>109</v>
      </c>
      <c r="M2764" t="s">
        <v>120</v>
      </c>
      <c r="N2764" t="s">
        <v>111</v>
      </c>
      <c r="O2764" t="s">
        <v>3053</v>
      </c>
      <c r="P2764" t="s">
        <v>112</v>
      </c>
      <c r="Q2764" t="s">
        <v>243</v>
      </c>
      <c r="R2764" t="s">
        <v>244</v>
      </c>
      <c r="T2764" s="1">
        <v>41093</v>
      </c>
      <c r="V2764">
        <v>721</v>
      </c>
      <c r="X2764">
        <v>1.42</v>
      </c>
      <c r="Z2764">
        <v>30.9</v>
      </c>
      <c r="AA2764">
        <v>7.8</v>
      </c>
      <c r="AC2764">
        <v>2</v>
      </c>
      <c r="AD2764">
        <v>308.39999999999998</v>
      </c>
      <c r="AG2764">
        <v>0.28000000000000003</v>
      </c>
      <c r="AH2764">
        <v>0.19</v>
      </c>
      <c r="AJ2764">
        <v>1.45</v>
      </c>
      <c r="AM2764">
        <v>9.4</v>
      </c>
      <c r="AO2764">
        <v>30.5</v>
      </c>
      <c r="AR2764">
        <v>81.489999999999995</v>
      </c>
      <c r="AV2764">
        <v>3.83</v>
      </c>
      <c r="AW2764">
        <v>4.3</v>
      </c>
      <c r="BA2764">
        <v>154</v>
      </c>
      <c r="BE2764">
        <v>0.1</v>
      </c>
      <c r="BF2764">
        <v>7</v>
      </c>
      <c r="BI2764">
        <v>0.17</v>
      </c>
      <c r="BK2764">
        <v>233</v>
      </c>
      <c r="BL2764">
        <v>32.61</v>
      </c>
      <c r="BM2764">
        <v>6.0000000000000001E-3</v>
      </c>
      <c r="BQ2764">
        <v>85.6</v>
      </c>
      <c r="BR2764">
        <v>0.113</v>
      </c>
      <c r="BU2764">
        <v>41.85</v>
      </c>
      <c r="CB2764">
        <v>0.14000000000000001</v>
      </c>
      <c r="CD2764">
        <v>13.15</v>
      </c>
      <c r="CE2764">
        <v>2.9</v>
      </c>
      <c r="CF2764">
        <v>10</v>
      </c>
      <c r="CJ2764">
        <v>67.8</v>
      </c>
      <c r="CM2764">
        <v>0.16</v>
      </c>
      <c r="CN2764">
        <v>1.8</v>
      </c>
      <c r="CO2764">
        <v>5.0000000000000001E-3</v>
      </c>
      <c r="CP2764">
        <v>0.77</v>
      </c>
      <c r="CR2764">
        <v>4.4000000000000004</v>
      </c>
      <c r="CS2764">
        <v>441</v>
      </c>
      <c r="CT2764">
        <v>0.2</v>
      </c>
      <c r="CX2764">
        <v>518.1</v>
      </c>
    </row>
    <row r="2765" spans="1:102">
      <c r="A2765" t="s">
        <v>3054</v>
      </c>
      <c r="B2765">
        <v>1302815</v>
      </c>
      <c r="C2765" t="s">
        <v>104</v>
      </c>
      <c r="D2765" t="s">
        <v>105</v>
      </c>
      <c r="E2765">
        <v>504649</v>
      </c>
      <c r="F2765">
        <v>7180545</v>
      </c>
      <c r="G2765">
        <v>887</v>
      </c>
      <c r="H2765" s="1">
        <v>41118</v>
      </c>
      <c r="I2765" t="s">
        <v>259</v>
      </c>
      <c r="J2765" t="s">
        <v>107</v>
      </c>
      <c r="K2765" t="s">
        <v>108</v>
      </c>
      <c r="L2765" t="s">
        <v>109</v>
      </c>
      <c r="M2765" t="s">
        <v>120</v>
      </c>
      <c r="N2765" t="s">
        <v>111</v>
      </c>
      <c r="O2765" t="s">
        <v>3054</v>
      </c>
      <c r="P2765" t="s">
        <v>112</v>
      </c>
      <c r="Q2765" t="s">
        <v>243</v>
      </c>
      <c r="R2765" t="s">
        <v>244</v>
      </c>
      <c r="T2765" s="1">
        <v>41094</v>
      </c>
      <c r="V2765">
        <v>2238</v>
      </c>
      <c r="X2765">
        <v>1.1599999999999999</v>
      </c>
      <c r="Z2765">
        <v>18.899999999999999</v>
      </c>
      <c r="AA2765">
        <v>56.4</v>
      </c>
      <c r="AC2765">
        <v>10</v>
      </c>
      <c r="AD2765">
        <v>387.8</v>
      </c>
      <c r="AG2765">
        <v>0.28999999999999998</v>
      </c>
      <c r="AH2765">
        <v>1.2</v>
      </c>
      <c r="AJ2765">
        <v>3.3</v>
      </c>
      <c r="AM2765">
        <v>4.3</v>
      </c>
      <c r="AO2765">
        <v>51.5</v>
      </c>
      <c r="AR2765">
        <v>426.82</v>
      </c>
      <c r="AV2765">
        <v>2.8</v>
      </c>
      <c r="AW2765">
        <v>4.5999999999999996</v>
      </c>
      <c r="BA2765">
        <v>811</v>
      </c>
      <c r="BE2765">
        <v>0.28000000000000003</v>
      </c>
      <c r="BF2765">
        <v>13.8</v>
      </c>
      <c r="BI2765">
        <v>0.12</v>
      </c>
      <c r="BK2765">
        <v>220</v>
      </c>
      <c r="BL2765">
        <v>60.7</v>
      </c>
      <c r="BM2765">
        <v>5.0000000000000001E-4</v>
      </c>
      <c r="BQ2765">
        <v>89.6</v>
      </c>
      <c r="BR2765">
        <v>0.68200000000000005</v>
      </c>
      <c r="BU2765">
        <v>29.04</v>
      </c>
      <c r="CB2765">
        <v>7.0000000000000007E-2</v>
      </c>
      <c r="CD2765">
        <v>8.06</v>
      </c>
      <c r="CE2765">
        <v>5.3</v>
      </c>
      <c r="CF2765">
        <v>7.5</v>
      </c>
      <c r="CJ2765">
        <v>158.6</v>
      </c>
      <c r="CM2765">
        <v>0.33</v>
      </c>
      <c r="CN2765">
        <v>3.3</v>
      </c>
      <c r="CO2765">
        <v>4.0000000000000001E-3</v>
      </c>
      <c r="CP2765">
        <v>0.56000000000000005</v>
      </c>
      <c r="CR2765">
        <v>11.7</v>
      </c>
      <c r="CS2765">
        <v>439</v>
      </c>
      <c r="CT2765">
        <v>0.05</v>
      </c>
      <c r="CX2765">
        <v>557.5</v>
      </c>
    </row>
    <row r="2766" spans="1:102">
      <c r="A2766" t="s">
        <v>3055</v>
      </c>
      <c r="B2766">
        <v>1302855</v>
      </c>
      <c r="C2766" t="s">
        <v>104</v>
      </c>
      <c r="D2766" t="s">
        <v>105</v>
      </c>
      <c r="E2766">
        <v>514662</v>
      </c>
      <c r="F2766">
        <v>7185950</v>
      </c>
      <c r="G2766">
        <v>782</v>
      </c>
      <c r="H2766" s="1">
        <v>41131</v>
      </c>
      <c r="I2766" t="s">
        <v>237</v>
      </c>
      <c r="J2766" t="s">
        <v>107</v>
      </c>
      <c r="K2766" t="s">
        <v>108</v>
      </c>
      <c r="L2766" t="s">
        <v>109</v>
      </c>
      <c r="M2766" t="s">
        <v>110</v>
      </c>
      <c r="N2766" t="s">
        <v>111</v>
      </c>
      <c r="O2766" t="s">
        <v>3055</v>
      </c>
      <c r="P2766" t="s">
        <v>112</v>
      </c>
      <c r="Q2766" t="s">
        <v>238</v>
      </c>
      <c r="R2766" t="s">
        <v>239</v>
      </c>
      <c r="T2766" s="1">
        <v>41098</v>
      </c>
      <c r="V2766">
        <v>478</v>
      </c>
      <c r="X2766">
        <v>1.44</v>
      </c>
      <c r="Z2766">
        <v>32.5</v>
      </c>
      <c r="AA2766">
        <v>8.6999999999999993</v>
      </c>
      <c r="AC2766">
        <v>1</v>
      </c>
      <c r="AD2766">
        <v>747.3</v>
      </c>
      <c r="AG2766">
        <v>0.28999999999999998</v>
      </c>
      <c r="AH2766">
        <v>0.03</v>
      </c>
      <c r="AJ2766">
        <v>0.25</v>
      </c>
      <c r="AM2766">
        <v>2.8</v>
      </c>
      <c r="AO2766">
        <v>22</v>
      </c>
      <c r="AR2766">
        <v>20.87</v>
      </c>
      <c r="AV2766">
        <v>6.29</v>
      </c>
      <c r="AW2766">
        <v>5.2</v>
      </c>
      <c r="BA2766">
        <v>59</v>
      </c>
      <c r="BE2766">
        <v>0.12</v>
      </c>
      <c r="BF2766">
        <v>5.3</v>
      </c>
      <c r="BI2766">
        <v>0.13</v>
      </c>
      <c r="BK2766">
        <v>103</v>
      </c>
      <c r="BL2766">
        <v>39.590000000000003</v>
      </c>
      <c r="BM2766">
        <v>2E-3</v>
      </c>
      <c r="BQ2766">
        <v>13.1</v>
      </c>
      <c r="BR2766">
        <v>7.1999999999999995E-2</v>
      </c>
      <c r="BU2766">
        <v>13.72</v>
      </c>
      <c r="CB2766">
        <v>0.09</v>
      </c>
      <c r="CD2766">
        <v>5.95</v>
      </c>
      <c r="CE2766">
        <v>2.2000000000000002</v>
      </c>
      <c r="CF2766">
        <v>4.5</v>
      </c>
      <c r="CJ2766">
        <v>14.9</v>
      </c>
      <c r="CM2766">
        <v>0.14000000000000001</v>
      </c>
      <c r="CN2766">
        <v>1.9</v>
      </c>
      <c r="CO2766">
        <v>8.0000000000000002E-3</v>
      </c>
      <c r="CP2766">
        <v>3.32</v>
      </c>
      <c r="CR2766">
        <v>2.2000000000000002</v>
      </c>
      <c r="CS2766">
        <v>179</v>
      </c>
      <c r="CT2766">
        <v>0.05</v>
      </c>
      <c r="CX2766">
        <v>59.9</v>
      </c>
    </row>
    <row r="2767" spans="1:102">
      <c r="A2767" t="s">
        <v>3056</v>
      </c>
      <c r="B2767">
        <v>1302858</v>
      </c>
      <c r="C2767" t="s">
        <v>104</v>
      </c>
      <c r="D2767" t="s">
        <v>105</v>
      </c>
      <c r="E2767">
        <v>514835</v>
      </c>
      <c r="F2767">
        <v>7186191</v>
      </c>
      <c r="G2767">
        <v>906</v>
      </c>
      <c r="H2767" s="1">
        <v>41131</v>
      </c>
      <c r="I2767" t="s">
        <v>237</v>
      </c>
      <c r="J2767" t="s">
        <v>107</v>
      </c>
      <c r="K2767" t="s">
        <v>108</v>
      </c>
      <c r="L2767" t="s">
        <v>109</v>
      </c>
      <c r="M2767" t="s">
        <v>110</v>
      </c>
      <c r="N2767" t="s">
        <v>111</v>
      </c>
      <c r="O2767" t="s">
        <v>3056</v>
      </c>
      <c r="P2767" t="s">
        <v>112</v>
      </c>
      <c r="Q2767" t="s">
        <v>238</v>
      </c>
      <c r="R2767" t="s">
        <v>239</v>
      </c>
      <c r="T2767" s="1">
        <v>41098</v>
      </c>
      <c r="V2767">
        <v>1141</v>
      </c>
      <c r="X2767">
        <v>0.74</v>
      </c>
      <c r="Z2767">
        <v>5.6</v>
      </c>
      <c r="AA2767">
        <v>3</v>
      </c>
      <c r="AC2767">
        <v>3</v>
      </c>
      <c r="AD2767">
        <v>771.3</v>
      </c>
      <c r="AG2767">
        <v>0.14000000000000001</v>
      </c>
      <c r="AH2767">
        <v>0.1</v>
      </c>
      <c r="AJ2767">
        <v>0.44</v>
      </c>
      <c r="AM2767">
        <v>0.7</v>
      </c>
      <c r="AO2767">
        <v>16.2</v>
      </c>
      <c r="AR2767">
        <v>30.06</v>
      </c>
      <c r="AV2767">
        <v>1.07</v>
      </c>
      <c r="AW2767">
        <v>1.7</v>
      </c>
      <c r="BA2767">
        <v>70</v>
      </c>
      <c r="BE2767">
        <v>0.1</v>
      </c>
      <c r="BF2767">
        <v>4.9000000000000004</v>
      </c>
      <c r="BI2767">
        <v>0.05</v>
      </c>
      <c r="BK2767">
        <v>14</v>
      </c>
      <c r="BL2767">
        <v>14.45</v>
      </c>
      <c r="BM2767">
        <v>2E-3</v>
      </c>
      <c r="BQ2767">
        <v>8.1</v>
      </c>
      <c r="BR2767">
        <v>0.19</v>
      </c>
      <c r="BU2767">
        <v>10.86</v>
      </c>
      <c r="CB2767">
        <v>0.16</v>
      </c>
      <c r="CD2767">
        <v>1.81</v>
      </c>
      <c r="CE2767">
        <v>1.6</v>
      </c>
      <c r="CF2767">
        <v>3.6</v>
      </c>
      <c r="CJ2767">
        <v>49.8</v>
      </c>
      <c r="CM2767">
        <v>0.17</v>
      </c>
      <c r="CN2767">
        <v>1.6</v>
      </c>
      <c r="CO2767">
        <v>3.0000000000000001E-3</v>
      </c>
      <c r="CP2767">
        <v>0.68</v>
      </c>
      <c r="CR2767">
        <v>3.6</v>
      </c>
      <c r="CS2767">
        <v>104</v>
      </c>
      <c r="CT2767">
        <v>0.2</v>
      </c>
      <c r="CX2767">
        <v>17.3</v>
      </c>
    </row>
    <row r="2768" spans="1:102">
      <c r="A2768" t="s">
        <v>3057</v>
      </c>
      <c r="B2768">
        <v>1302870</v>
      </c>
      <c r="C2768" t="s">
        <v>104</v>
      </c>
      <c r="D2768" t="s">
        <v>105</v>
      </c>
      <c r="E2768">
        <v>515045</v>
      </c>
      <c r="F2768">
        <v>7186547</v>
      </c>
      <c r="G2768">
        <v>954</v>
      </c>
      <c r="H2768" s="1">
        <v>41131</v>
      </c>
      <c r="I2768" t="s">
        <v>1330</v>
      </c>
      <c r="J2768" t="s">
        <v>107</v>
      </c>
      <c r="K2768" t="s">
        <v>108</v>
      </c>
      <c r="L2768" t="s">
        <v>109</v>
      </c>
      <c r="M2768" t="s">
        <v>110</v>
      </c>
      <c r="N2768" t="s">
        <v>111</v>
      </c>
      <c r="O2768" t="s">
        <v>3057</v>
      </c>
      <c r="P2768" t="s">
        <v>112</v>
      </c>
      <c r="Q2768" t="s">
        <v>238</v>
      </c>
      <c r="R2768" t="s">
        <v>239</v>
      </c>
      <c r="T2768" s="1">
        <v>41098</v>
      </c>
      <c r="V2768">
        <v>167</v>
      </c>
      <c r="X2768">
        <v>0.23</v>
      </c>
      <c r="Z2768">
        <v>38</v>
      </c>
      <c r="AA2768">
        <v>3.4</v>
      </c>
      <c r="AC2768">
        <v>4</v>
      </c>
      <c r="AD2768">
        <v>219.4</v>
      </c>
      <c r="AG2768">
        <v>0.17</v>
      </c>
      <c r="AH2768">
        <v>0.02</v>
      </c>
      <c r="AJ2768">
        <v>0.28000000000000003</v>
      </c>
      <c r="AM2768">
        <v>1.9</v>
      </c>
      <c r="AO2768">
        <v>7.6</v>
      </c>
      <c r="AR2768">
        <v>28.13</v>
      </c>
      <c r="AV2768">
        <v>1.83</v>
      </c>
      <c r="AW2768">
        <v>1.4</v>
      </c>
      <c r="BA2768">
        <v>318</v>
      </c>
      <c r="BE2768">
        <v>0.14000000000000001</v>
      </c>
      <c r="BF2768">
        <v>0.7</v>
      </c>
      <c r="BI2768">
        <v>0.01</v>
      </c>
      <c r="BK2768">
        <v>127</v>
      </c>
      <c r="BL2768">
        <v>23.27</v>
      </c>
      <c r="BM2768">
        <v>1.7999999999999999E-2</v>
      </c>
      <c r="BQ2768">
        <v>28.7</v>
      </c>
      <c r="BR2768">
        <v>2.4E-2</v>
      </c>
      <c r="BU2768">
        <v>8.92</v>
      </c>
      <c r="CB2768">
        <v>0.54</v>
      </c>
      <c r="CD2768">
        <v>1.37</v>
      </c>
      <c r="CE2768">
        <v>2.7</v>
      </c>
      <c r="CF2768">
        <v>2.1</v>
      </c>
      <c r="CJ2768">
        <v>52.7</v>
      </c>
      <c r="CM2768">
        <v>0.09</v>
      </c>
      <c r="CN2768">
        <v>0.7</v>
      </c>
      <c r="CO2768">
        <v>5.0000000000000001E-4</v>
      </c>
      <c r="CP2768">
        <v>4.54</v>
      </c>
      <c r="CR2768">
        <v>5.3</v>
      </c>
      <c r="CS2768">
        <v>92</v>
      </c>
      <c r="CT2768">
        <v>0.05</v>
      </c>
      <c r="CX2768">
        <v>50.4</v>
      </c>
    </row>
    <row r="2769" spans="1:102">
      <c r="A2769" t="s">
        <v>3058</v>
      </c>
      <c r="B2769">
        <v>1302890</v>
      </c>
      <c r="C2769" t="s">
        <v>104</v>
      </c>
      <c r="D2769" t="s">
        <v>105</v>
      </c>
      <c r="E2769">
        <v>514052</v>
      </c>
      <c r="F2769">
        <v>7187138</v>
      </c>
      <c r="G2769">
        <v>967</v>
      </c>
      <c r="H2769" s="1">
        <v>41131</v>
      </c>
      <c r="I2769" t="s">
        <v>1330</v>
      </c>
      <c r="J2769" t="s">
        <v>107</v>
      </c>
      <c r="K2769" t="s">
        <v>108</v>
      </c>
      <c r="L2769" t="s">
        <v>109</v>
      </c>
      <c r="M2769" t="s">
        <v>110</v>
      </c>
      <c r="N2769" t="s">
        <v>111</v>
      </c>
      <c r="O2769" t="s">
        <v>3058</v>
      </c>
      <c r="P2769" t="s">
        <v>112</v>
      </c>
      <c r="Q2769" t="s">
        <v>238</v>
      </c>
      <c r="R2769" t="s">
        <v>239</v>
      </c>
      <c r="T2769" s="1">
        <v>41099</v>
      </c>
      <c r="V2769">
        <v>98</v>
      </c>
      <c r="X2769">
        <v>1.79</v>
      </c>
      <c r="Z2769">
        <v>9.9</v>
      </c>
      <c r="AA2769">
        <v>1.6</v>
      </c>
      <c r="AC2769">
        <v>1</v>
      </c>
      <c r="AD2769">
        <v>146.6</v>
      </c>
      <c r="AG2769">
        <v>0.23</v>
      </c>
      <c r="AH2769">
        <v>0.11</v>
      </c>
      <c r="AJ2769">
        <v>0.19</v>
      </c>
      <c r="AM2769">
        <v>8.6999999999999993</v>
      </c>
      <c r="AO2769">
        <v>31</v>
      </c>
      <c r="AR2769">
        <v>22.96</v>
      </c>
      <c r="AV2769">
        <v>3.54</v>
      </c>
      <c r="AW2769">
        <v>6.3</v>
      </c>
      <c r="BA2769">
        <v>42</v>
      </c>
      <c r="BE2769">
        <v>7.0000000000000007E-2</v>
      </c>
      <c r="BF2769">
        <v>7.2</v>
      </c>
      <c r="BI2769">
        <v>0.34</v>
      </c>
      <c r="BK2769">
        <v>213</v>
      </c>
      <c r="BL2769">
        <v>2.78</v>
      </c>
      <c r="BM2769">
        <v>2E-3</v>
      </c>
      <c r="BQ2769">
        <v>24.7</v>
      </c>
      <c r="BR2769">
        <v>3.9E-2</v>
      </c>
      <c r="BU2769">
        <v>16.79</v>
      </c>
      <c r="CB2769">
        <v>0.01</v>
      </c>
      <c r="CD2769">
        <v>0.92</v>
      </c>
      <c r="CE2769">
        <v>2.6</v>
      </c>
      <c r="CF2769">
        <v>0.4</v>
      </c>
      <c r="CJ2769">
        <v>8.5</v>
      </c>
      <c r="CM2769">
        <v>0.04</v>
      </c>
      <c r="CN2769">
        <v>2.2000000000000002</v>
      </c>
      <c r="CO2769">
        <v>1.0999999999999999E-2</v>
      </c>
      <c r="CP2769">
        <v>0.24</v>
      </c>
      <c r="CR2769">
        <v>0.4</v>
      </c>
      <c r="CS2769">
        <v>71</v>
      </c>
      <c r="CT2769">
        <v>0.1</v>
      </c>
      <c r="CX2769">
        <v>62.9</v>
      </c>
    </row>
    <row r="2770" spans="1:102">
      <c r="A2770" t="s">
        <v>3059</v>
      </c>
      <c r="B2770">
        <v>1302893</v>
      </c>
      <c r="C2770" t="s">
        <v>104</v>
      </c>
      <c r="D2770" t="s">
        <v>105</v>
      </c>
      <c r="E2770">
        <v>513934</v>
      </c>
      <c r="F2770">
        <v>7186859</v>
      </c>
      <c r="G2770">
        <v>1021</v>
      </c>
      <c r="H2770" s="1">
        <v>41131</v>
      </c>
      <c r="I2770" t="s">
        <v>1330</v>
      </c>
      <c r="J2770" t="s">
        <v>107</v>
      </c>
      <c r="K2770" t="s">
        <v>108</v>
      </c>
      <c r="L2770" t="s">
        <v>109</v>
      </c>
      <c r="M2770" t="s">
        <v>110</v>
      </c>
      <c r="N2770" t="s">
        <v>111</v>
      </c>
      <c r="O2770" t="s">
        <v>3059</v>
      </c>
      <c r="P2770" t="s">
        <v>112</v>
      </c>
      <c r="Q2770" t="s">
        <v>238</v>
      </c>
      <c r="R2770" t="s">
        <v>239</v>
      </c>
      <c r="T2770" s="1">
        <v>41099</v>
      </c>
      <c r="V2770">
        <v>122</v>
      </c>
      <c r="X2770">
        <v>2.21</v>
      </c>
      <c r="Z2770">
        <v>8.6</v>
      </c>
      <c r="AA2770">
        <v>1</v>
      </c>
      <c r="AC2770">
        <v>2</v>
      </c>
      <c r="AD2770">
        <v>533.9</v>
      </c>
      <c r="AG2770">
        <v>0.21</v>
      </c>
      <c r="AH2770">
        <v>0.09</v>
      </c>
      <c r="AJ2770">
        <v>0.36</v>
      </c>
      <c r="AM2770">
        <v>12.7</v>
      </c>
      <c r="AO2770">
        <v>38.4</v>
      </c>
      <c r="AR2770">
        <v>34.6</v>
      </c>
      <c r="AV2770">
        <v>3.41</v>
      </c>
      <c r="AW2770">
        <v>6.8</v>
      </c>
      <c r="BA2770">
        <v>31</v>
      </c>
      <c r="BE2770">
        <v>0.08</v>
      </c>
      <c r="BF2770">
        <v>5.4</v>
      </c>
      <c r="BI2770">
        <v>0.53</v>
      </c>
      <c r="BK2770">
        <v>421</v>
      </c>
      <c r="BL2770">
        <v>1.73</v>
      </c>
      <c r="BM2770">
        <v>3.0000000000000001E-3</v>
      </c>
      <c r="BQ2770">
        <v>37.1</v>
      </c>
      <c r="BR2770">
        <v>0.04</v>
      </c>
      <c r="BU2770">
        <v>22.79</v>
      </c>
      <c r="CB2770">
        <v>0.01</v>
      </c>
      <c r="CD2770">
        <v>0.71</v>
      </c>
      <c r="CE2770">
        <v>3.6</v>
      </c>
      <c r="CF2770">
        <v>0.4</v>
      </c>
      <c r="CJ2770">
        <v>9.6</v>
      </c>
      <c r="CM2770">
        <v>0.04</v>
      </c>
      <c r="CN2770">
        <v>2.1</v>
      </c>
      <c r="CO2770">
        <v>5.0000000000000001E-3</v>
      </c>
      <c r="CP2770">
        <v>0.27</v>
      </c>
      <c r="CR2770">
        <v>0.4</v>
      </c>
      <c r="CS2770">
        <v>66</v>
      </c>
      <c r="CT2770">
        <v>0.05</v>
      </c>
      <c r="CX2770">
        <v>132.19999999999999</v>
      </c>
    </row>
    <row r="2771" spans="1:102">
      <c r="A2771" t="s">
        <v>3060</v>
      </c>
      <c r="B2771">
        <v>1302903</v>
      </c>
      <c r="C2771" t="s">
        <v>104</v>
      </c>
      <c r="D2771" t="s">
        <v>105</v>
      </c>
      <c r="E2771">
        <v>504104</v>
      </c>
      <c r="F2771">
        <v>7180411</v>
      </c>
      <c r="G2771">
        <v>706</v>
      </c>
      <c r="H2771" s="1">
        <v>41118</v>
      </c>
      <c r="I2771" t="s">
        <v>259</v>
      </c>
      <c r="J2771" t="s">
        <v>107</v>
      </c>
      <c r="K2771" t="s">
        <v>108</v>
      </c>
      <c r="L2771" t="s">
        <v>109</v>
      </c>
      <c r="M2771" t="s">
        <v>120</v>
      </c>
      <c r="N2771" t="s">
        <v>111</v>
      </c>
      <c r="O2771" t="s">
        <v>3060</v>
      </c>
      <c r="P2771" t="s">
        <v>112</v>
      </c>
      <c r="Q2771" t="s">
        <v>342</v>
      </c>
      <c r="R2771" t="s">
        <v>343</v>
      </c>
      <c r="T2771" s="1">
        <v>41094</v>
      </c>
      <c r="V2771">
        <v>1300</v>
      </c>
      <c r="X2771">
        <v>2.29</v>
      </c>
      <c r="Z2771">
        <v>33.299999999999997</v>
      </c>
      <c r="AA2771">
        <v>15.2</v>
      </c>
      <c r="AC2771">
        <v>4</v>
      </c>
      <c r="AD2771">
        <v>318.8</v>
      </c>
      <c r="AG2771">
        <v>0.3</v>
      </c>
      <c r="AH2771">
        <v>1.53</v>
      </c>
      <c r="AJ2771">
        <v>0.51</v>
      </c>
      <c r="AM2771">
        <v>6.3</v>
      </c>
      <c r="AO2771">
        <v>45.3</v>
      </c>
      <c r="AR2771">
        <v>253.49</v>
      </c>
      <c r="AV2771">
        <v>4.2699999999999996</v>
      </c>
      <c r="AW2771">
        <v>5</v>
      </c>
      <c r="BA2771">
        <v>205</v>
      </c>
      <c r="BE2771">
        <v>0.23</v>
      </c>
      <c r="BF2771">
        <v>17.5</v>
      </c>
      <c r="BI2771">
        <v>0.12</v>
      </c>
      <c r="BK2771">
        <v>299</v>
      </c>
      <c r="BL2771">
        <v>38.03</v>
      </c>
      <c r="BM2771">
        <v>4.0000000000000001E-3</v>
      </c>
      <c r="BQ2771">
        <v>38.700000000000003</v>
      </c>
      <c r="BR2771">
        <v>0.86599999999999999</v>
      </c>
      <c r="BU2771">
        <v>71.239999999999995</v>
      </c>
      <c r="CB2771">
        <v>0.23</v>
      </c>
      <c r="CD2771">
        <v>4.33</v>
      </c>
      <c r="CE2771">
        <v>4.7</v>
      </c>
      <c r="CF2771">
        <v>8.3000000000000007</v>
      </c>
      <c r="CJ2771">
        <v>133.19999999999999</v>
      </c>
      <c r="CM2771">
        <v>0.54</v>
      </c>
      <c r="CN2771">
        <v>4.4000000000000004</v>
      </c>
      <c r="CO2771">
        <v>0.01</v>
      </c>
      <c r="CP2771">
        <v>0.6</v>
      </c>
      <c r="CR2771">
        <v>11.4</v>
      </c>
      <c r="CS2771">
        <v>395</v>
      </c>
      <c r="CT2771">
        <v>0.2</v>
      </c>
      <c r="CX2771">
        <v>38.299999999999997</v>
      </c>
    </row>
    <row r="2772" spans="1:102">
      <c r="A2772" t="s">
        <v>3061</v>
      </c>
      <c r="B2772">
        <v>1302904</v>
      </c>
      <c r="C2772" t="s">
        <v>104</v>
      </c>
      <c r="D2772" t="s">
        <v>105</v>
      </c>
      <c r="E2772">
        <v>504204</v>
      </c>
      <c r="F2772">
        <v>7180393</v>
      </c>
      <c r="G2772">
        <v>745</v>
      </c>
      <c r="H2772" s="1">
        <v>41118</v>
      </c>
      <c r="I2772" t="s">
        <v>259</v>
      </c>
      <c r="J2772" t="s">
        <v>107</v>
      </c>
      <c r="K2772" t="s">
        <v>108</v>
      </c>
      <c r="L2772" t="s">
        <v>109</v>
      </c>
      <c r="M2772" t="s">
        <v>120</v>
      </c>
      <c r="N2772" t="s">
        <v>111</v>
      </c>
      <c r="O2772" t="s">
        <v>3061</v>
      </c>
      <c r="P2772" t="s">
        <v>112</v>
      </c>
      <c r="Q2772" t="s">
        <v>342</v>
      </c>
      <c r="R2772" t="s">
        <v>343</v>
      </c>
      <c r="T2772" s="1">
        <v>41094</v>
      </c>
      <c r="V2772">
        <v>891</v>
      </c>
      <c r="X2772">
        <v>2.0299999999999998</v>
      </c>
      <c r="Z2772">
        <v>29.7</v>
      </c>
      <c r="AA2772">
        <v>46</v>
      </c>
      <c r="AC2772">
        <v>3</v>
      </c>
      <c r="AD2772">
        <v>657.5</v>
      </c>
      <c r="AG2772">
        <v>0.38</v>
      </c>
      <c r="AH2772">
        <v>1.79</v>
      </c>
      <c r="AJ2772">
        <v>1.08</v>
      </c>
      <c r="AM2772">
        <v>9</v>
      </c>
      <c r="AO2772">
        <v>59.2</v>
      </c>
      <c r="AR2772">
        <v>226.32</v>
      </c>
      <c r="AV2772">
        <v>6.33</v>
      </c>
      <c r="AW2772">
        <v>5.7</v>
      </c>
      <c r="BA2772">
        <v>254</v>
      </c>
      <c r="BE2772">
        <v>0.24</v>
      </c>
      <c r="BF2772">
        <v>15.3</v>
      </c>
      <c r="BI2772">
        <v>0.17</v>
      </c>
      <c r="BK2772">
        <v>1474</v>
      </c>
      <c r="BL2772">
        <v>47.59</v>
      </c>
      <c r="BM2772">
        <v>7.0000000000000001E-3</v>
      </c>
      <c r="BQ2772">
        <v>91.1</v>
      </c>
      <c r="BR2772">
        <v>0.76500000000000001</v>
      </c>
      <c r="BU2772">
        <v>87.8</v>
      </c>
      <c r="CB2772">
        <v>0.22</v>
      </c>
      <c r="CD2772">
        <v>5.16</v>
      </c>
      <c r="CE2772">
        <v>6.1</v>
      </c>
      <c r="CF2772">
        <v>6.5</v>
      </c>
      <c r="CJ2772">
        <v>127.6</v>
      </c>
      <c r="CM2772">
        <v>0.31</v>
      </c>
      <c r="CN2772">
        <v>5</v>
      </c>
      <c r="CO2772">
        <v>4.0000000000000001E-3</v>
      </c>
      <c r="CP2772">
        <v>0.64</v>
      </c>
      <c r="CR2772">
        <v>8.4</v>
      </c>
      <c r="CS2772">
        <v>361</v>
      </c>
      <c r="CT2772">
        <v>0.2</v>
      </c>
      <c r="CX2772">
        <v>210.5</v>
      </c>
    </row>
    <row r="2773" spans="1:102">
      <c r="A2773" t="s">
        <v>3062</v>
      </c>
      <c r="B2773">
        <v>1302916</v>
      </c>
      <c r="C2773" t="s">
        <v>104</v>
      </c>
      <c r="D2773" t="s">
        <v>105</v>
      </c>
      <c r="E2773">
        <v>503998</v>
      </c>
      <c r="F2773">
        <v>7180939</v>
      </c>
      <c r="G2773">
        <v>734</v>
      </c>
      <c r="H2773" s="1">
        <v>41118</v>
      </c>
      <c r="I2773" t="s">
        <v>259</v>
      </c>
      <c r="J2773" t="s">
        <v>107</v>
      </c>
      <c r="K2773" t="s">
        <v>108</v>
      </c>
      <c r="L2773" t="s">
        <v>109</v>
      </c>
      <c r="M2773" t="s">
        <v>120</v>
      </c>
      <c r="N2773" t="s">
        <v>111</v>
      </c>
      <c r="O2773" t="s">
        <v>3062</v>
      </c>
      <c r="P2773" t="s">
        <v>112</v>
      </c>
      <c r="Q2773" t="s">
        <v>342</v>
      </c>
      <c r="R2773" t="s">
        <v>343</v>
      </c>
      <c r="T2773" s="1">
        <v>41094</v>
      </c>
      <c r="V2773">
        <v>59</v>
      </c>
      <c r="X2773">
        <v>2.17</v>
      </c>
      <c r="Z2773">
        <v>8.3000000000000007</v>
      </c>
      <c r="AA2773">
        <v>1</v>
      </c>
      <c r="AC2773">
        <v>4</v>
      </c>
      <c r="AD2773">
        <v>306.7</v>
      </c>
      <c r="AG2773">
        <v>0.35</v>
      </c>
      <c r="AH2773">
        <v>0.16</v>
      </c>
      <c r="AJ2773">
        <v>0.11</v>
      </c>
      <c r="AM2773">
        <v>16.399999999999999</v>
      </c>
      <c r="AO2773">
        <v>34.1</v>
      </c>
      <c r="AR2773">
        <v>26.93</v>
      </c>
      <c r="AV2773">
        <v>3.23</v>
      </c>
      <c r="AW2773">
        <v>5.9</v>
      </c>
      <c r="BA2773">
        <v>54</v>
      </c>
      <c r="BE2773">
        <v>0.13</v>
      </c>
      <c r="BF2773">
        <v>6.9</v>
      </c>
      <c r="BI2773">
        <v>0.39</v>
      </c>
      <c r="BK2773">
        <v>515</v>
      </c>
      <c r="BL2773">
        <v>1.85</v>
      </c>
      <c r="BM2773">
        <v>6.0000000000000001E-3</v>
      </c>
      <c r="BQ2773">
        <v>33.5</v>
      </c>
      <c r="BR2773">
        <v>4.2999999999999997E-2</v>
      </c>
      <c r="BU2773">
        <v>22.76</v>
      </c>
      <c r="CB2773">
        <v>0.01</v>
      </c>
      <c r="CD2773">
        <v>0.55000000000000004</v>
      </c>
      <c r="CE2773">
        <v>3.7</v>
      </c>
      <c r="CF2773">
        <v>0.3</v>
      </c>
      <c r="CJ2773">
        <v>12.2</v>
      </c>
      <c r="CM2773">
        <v>0.03</v>
      </c>
      <c r="CN2773">
        <v>3.2</v>
      </c>
      <c r="CO2773">
        <v>1.0999999999999999E-2</v>
      </c>
      <c r="CP2773">
        <v>0.16</v>
      </c>
      <c r="CR2773">
        <v>0.5</v>
      </c>
      <c r="CS2773">
        <v>46</v>
      </c>
      <c r="CT2773">
        <v>0.05</v>
      </c>
      <c r="CX2773">
        <v>75.3</v>
      </c>
    </row>
    <row r="2774" spans="1:102">
      <c r="A2774" t="s">
        <v>3063</v>
      </c>
      <c r="B2774">
        <v>1302919</v>
      </c>
      <c r="C2774" t="s">
        <v>104</v>
      </c>
      <c r="D2774" t="s">
        <v>105</v>
      </c>
      <c r="E2774">
        <v>503768</v>
      </c>
      <c r="F2774">
        <v>7180826</v>
      </c>
      <c r="G2774">
        <v>663</v>
      </c>
      <c r="H2774" s="1">
        <v>41118</v>
      </c>
      <c r="I2774" t="s">
        <v>259</v>
      </c>
      <c r="J2774" t="s">
        <v>107</v>
      </c>
      <c r="K2774" t="s">
        <v>108</v>
      </c>
      <c r="L2774" t="s">
        <v>109</v>
      </c>
      <c r="M2774" t="s">
        <v>120</v>
      </c>
      <c r="N2774" t="s">
        <v>111</v>
      </c>
      <c r="O2774" t="s">
        <v>3063</v>
      </c>
      <c r="P2774" t="s">
        <v>112</v>
      </c>
      <c r="Q2774" t="s">
        <v>342</v>
      </c>
      <c r="R2774" t="s">
        <v>343</v>
      </c>
      <c r="T2774" s="1">
        <v>41094</v>
      </c>
      <c r="V2774">
        <v>135</v>
      </c>
      <c r="X2774">
        <v>1.8</v>
      </c>
      <c r="Z2774">
        <v>11.7</v>
      </c>
      <c r="AA2774">
        <v>1.1000000000000001</v>
      </c>
      <c r="AC2774">
        <v>0.5</v>
      </c>
      <c r="AD2774">
        <v>133.4</v>
      </c>
      <c r="AG2774">
        <v>0.23</v>
      </c>
      <c r="AH2774">
        <v>0.09</v>
      </c>
      <c r="AJ2774">
        <v>0.21</v>
      </c>
      <c r="AM2774">
        <v>8.1999999999999993</v>
      </c>
      <c r="AO2774">
        <v>31.1</v>
      </c>
      <c r="AR2774">
        <v>15.82</v>
      </c>
      <c r="AV2774">
        <v>3.02</v>
      </c>
      <c r="AW2774">
        <v>5.6</v>
      </c>
      <c r="BA2774">
        <v>18</v>
      </c>
      <c r="BE2774">
        <v>0.04</v>
      </c>
      <c r="BF2774">
        <v>10.3</v>
      </c>
      <c r="BI2774">
        <v>0.36</v>
      </c>
      <c r="BK2774">
        <v>213</v>
      </c>
      <c r="BL2774">
        <v>2.41</v>
      </c>
      <c r="BM2774">
        <v>3.0000000000000001E-3</v>
      </c>
      <c r="BQ2774">
        <v>18.899999999999999</v>
      </c>
      <c r="BR2774">
        <v>3.4000000000000002E-2</v>
      </c>
      <c r="BU2774">
        <v>16.399999999999999</v>
      </c>
      <c r="CB2774">
        <v>0.01</v>
      </c>
      <c r="CD2774">
        <v>0.97</v>
      </c>
      <c r="CE2774">
        <v>2.7</v>
      </c>
      <c r="CF2774">
        <v>0.3</v>
      </c>
      <c r="CJ2774">
        <v>10.9</v>
      </c>
      <c r="CM2774">
        <v>7.0000000000000007E-2</v>
      </c>
      <c r="CN2774">
        <v>2.9</v>
      </c>
      <c r="CO2774">
        <v>2.7E-2</v>
      </c>
      <c r="CP2774">
        <v>0.14000000000000001</v>
      </c>
      <c r="CR2774">
        <v>0.6</v>
      </c>
      <c r="CS2774">
        <v>71</v>
      </c>
      <c r="CT2774">
        <v>0.2</v>
      </c>
      <c r="CX2774">
        <v>57.7</v>
      </c>
    </row>
    <row r="2775" spans="1:102">
      <c r="A2775" t="s">
        <v>3064</v>
      </c>
      <c r="B2775">
        <v>1302923</v>
      </c>
      <c r="C2775" t="s">
        <v>104</v>
      </c>
      <c r="D2775" t="s">
        <v>105</v>
      </c>
      <c r="E2775">
        <v>510323</v>
      </c>
      <c r="F2775">
        <v>7184810</v>
      </c>
      <c r="G2775">
        <v>601</v>
      </c>
      <c r="H2775" s="1">
        <v>41131</v>
      </c>
      <c r="I2775" t="s">
        <v>1330</v>
      </c>
      <c r="J2775" t="s">
        <v>107</v>
      </c>
      <c r="K2775" t="s">
        <v>108</v>
      </c>
      <c r="L2775" t="s">
        <v>109</v>
      </c>
      <c r="M2775" t="s">
        <v>110</v>
      </c>
      <c r="N2775" t="s">
        <v>111</v>
      </c>
      <c r="O2775" t="s">
        <v>3064</v>
      </c>
      <c r="P2775" t="s">
        <v>112</v>
      </c>
      <c r="Q2775" t="s">
        <v>342</v>
      </c>
      <c r="R2775" t="s">
        <v>343</v>
      </c>
      <c r="T2775" s="1">
        <v>41096</v>
      </c>
      <c r="V2775">
        <v>55</v>
      </c>
      <c r="X2775">
        <v>1.24</v>
      </c>
      <c r="Z2775">
        <v>6.7</v>
      </c>
      <c r="AA2775">
        <v>2.5</v>
      </c>
      <c r="AC2775">
        <v>2</v>
      </c>
      <c r="AD2775">
        <v>131.1</v>
      </c>
      <c r="AG2775">
        <v>0.26</v>
      </c>
      <c r="AH2775">
        <v>0.03</v>
      </c>
      <c r="AJ2775">
        <v>0.1</v>
      </c>
      <c r="AM2775">
        <v>7.8</v>
      </c>
      <c r="AO2775">
        <v>19.5</v>
      </c>
      <c r="AR2775">
        <v>37.79</v>
      </c>
      <c r="AV2775">
        <v>2.65</v>
      </c>
      <c r="AW2775">
        <v>5</v>
      </c>
      <c r="BA2775">
        <v>28</v>
      </c>
      <c r="BE2775">
        <v>7.0000000000000007E-2</v>
      </c>
      <c r="BF2775">
        <v>2.9</v>
      </c>
      <c r="BI2775">
        <v>0.24</v>
      </c>
      <c r="BK2775">
        <v>127</v>
      </c>
      <c r="BL2775">
        <v>2.02</v>
      </c>
      <c r="BM2775">
        <v>4.0000000000000001E-3</v>
      </c>
      <c r="BQ2775">
        <v>32.200000000000003</v>
      </c>
      <c r="BR2775">
        <v>0.03</v>
      </c>
      <c r="BU2775">
        <v>9.27</v>
      </c>
      <c r="CB2775">
        <v>0.01</v>
      </c>
      <c r="CD2775">
        <v>0.54</v>
      </c>
      <c r="CE2775">
        <v>2.5</v>
      </c>
      <c r="CF2775">
        <v>0.4</v>
      </c>
      <c r="CJ2775">
        <v>8</v>
      </c>
      <c r="CM2775">
        <v>7.0000000000000007E-2</v>
      </c>
      <c r="CN2775">
        <v>1.5</v>
      </c>
      <c r="CO2775">
        <v>2E-3</v>
      </c>
      <c r="CP2775">
        <v>0.14000000000000001</v>
      </c>
      <c r="CR2775">
        <v>0.3</v>
      </c>
      <c r="CS2775">
        <v>45</v>
      </c>
      <c r="CT2775">
        <v>0.05</v>
      </c>
      <c r="CX2775">
        <v>84.9</v>
      </c>
    </row>
    <row r="2776" spans="1:102">
      <c r="A2776" t="s">
        <v>3065</v>
      </c>
      <c r="B2776">
        <v>1302924</v>
      </c>
      <c r="C2776" t="s">
        <v>104</v>
      </c>
      <c r="D2776" t="s">
        <v>105</v>
      </c>
      <c r="E2776">
        <v>510311</v>
      </c>
      <c r="F2776">
        <v>7184709</v>
      </c>
      <c r="G2776">
        <v>599</v>
      </c>
      <c r="H2776" s="1">
        <v>41131</v>
      </c>
      <c r="I2776" t="s">
        <v>1330</v>
      </c>
      <c r="J2776" t="s">
        <v>107</v>
      </c>
      <c r="K2776" t="s">
        <v>108</v>
      </c>
      <c r="L2776" t="s">
        <v>109</v>
      </c>
      <c r="M2776" t="s">
        <v>110</v>
      </c>
      <c r="N2776" t="s">
        <v>111</v>
      </c>
      <c r="O2776" t="s">
        <v>3065</v>
      </c>
      <c r="P2776" t="s">
        <v>112</v>
      </c>
      <c r="Q2776" t="s">
        <v>342</v>
      </c>
      <c r="R2776" t="s">
        <v>343</v>
      </c>
      <c r="T2776" s="1">
        <v>41096</v>
      </c>
      <c r="V2776">
        <v>106</v>
      </c>
      <c r="X2776">
        <v>1.36</v>
      </c>
      <c r="Z2776">
        <v>7.6</v>
      </c>
      <c r="AA2776">
        <v>5.6</v>
      </c>
      <c r="AC2776">
        <v>2</v>
      </c>
      <c r="AD2776">
        <v>243.3</v>
      </c>
      <c r="AG2776">
        <v>0.23</v>
      </c>
      <c r="AH2776">
        <v>0.04</v>
      </c>
      <c r="AJ2776">
        <v>0.19</v>
      </c>
      <c r="AM2776">
        <v>5.4</v>
      </c>
      <c r="AO2776">
        <v>20.3</v>
      </c>
      <c r="AR2776">
        <v>26.2</v>
      </c>
      <c r="AV2776">
        <v>2.21</v>
      </c>
      <c r="AW2776">
        <v>4</v>
      </c>
      <c r="BA2776">
        <v>19</v>
      </c>
      <c r="BE2776">
        <v>7.0000000000000007E-2</v>
      </c>
      <c r="BF2776">
        <v>4.5</v>
      </c>
      <c r="BI2776">
        <v>0.25</v>
      </c>
      <c r="BK2776">
        <v>79</v>
      </c>
      <c r="BL2776">
        <v>2.37</v>
      </c>
      <c r="BM2776">
        <v>7.0000000000000001E-3</v>
      </c>
      <c r="BQ2776">
        <v>21.7</v>
      </c>
      <c r="BR2776">
        <v>1.9E-2</v>
      </c>
      <c r="BU2776">
        <v>12.76</v>
      </c>
      <c r="CB2776">
        <v>0.04</v>
      </c>
      <c r="CD2776">
        <v>0.69</v>
      </c>
      <c r="CE2776">
        <v>2.2999999999999998</v>
      </c>
      <c r="CF2776">
        <v>0.3</v>
      </c>
      <c r="CJ2776">
        <v>10.7</v>
      </c>
      <c r="CM2776">
        <v>0.05</v>
      </c>
      <c r="CN2776">
        <v>1.9</v>
      </c>
      <c r="CO2776">
        <v>3.0000000000000001E-3</v>
      </c>
      <c r="CP2776">
        <v>0.2</v>
      </c>
      <c r="CR2776">
        <v>0.3</v>
      </c>
      <c r="CS2776">
        <v>44</v>
      </c>
      <c r="CT2776">
        <v>0.05</v>
      </c>
      <c r="CX2776">
        <v>63.3</v>
      </c>
    </row>
    <row r="2777" spans="1:102">
      <c r="A2777" t="s">
        <v>3066</v>
      </c>
      <c r="B2777">
        <v>1302936</v>
      </c>
      <c r="C2777" t="s">
        <v>104</v>
      </c>
      <c r="D2777" t="s">
        <v>105</v>
      </c>
      <c r="E2777">
        <v>509092</v>
      </c>
      <c r="F2777">
        <v>7184404</v>
      </c>
      <c r="G2777">
        <v>453</v>
      </c>
      <c r="H2777" s="1">
        <v>41131</v>
      </c>
      <c r="I2777" t="s">
        <v>1330</v>
      </c>
      <c r="J2777" t="s">
        <v>107</v>
      </c>
      <c r="K2777" t="s">
        <v>108</v>
      </c>
      <c r="L2777" t="s">
        <v>109</v>
      </c>
      <c r="M2777" t="s">
        <v>110</v>
      </c>
      <c r="N2777" t="s">
        <v>111</v>
      </c>
      <c r="O2777" t="s">
        <v>3066</v>
      </c>
      <c r="P2777" t="s">
        <v>112</v>
      </c>
      <c r="Q2777" t="s">
        <v>342</v>
      </c>
      <c r="R2777" t="s">
        <v>343</v>
      </c>
      <c r="T2777" s="1">
        <v>41096</v>
      </c>
      <c r="V2777">
        <v>247</v>
      </c>
      <c r="X2777">
        <v>1.42</v>
      </c>
      <c r="Z2777">
        <v>13</v>
      </c>
      <c r="AA2777">
        <v>4.0999999999999996</v>
      </c>
      <c r="AC2777">
        <v>3</v>
      </c>
      <c r="AD2777">
        <v>593.1</v>
      </c>
      <c r="AG2777">
        <v>0.16</v>
      </c>
      <c r="AH2777">
        <v>0.39</v>
      </c>
      <c r="AJ2777">
        <v>0.26</v>
      </c>
      <c r="AM2777">
        <v>10.3</v>
      </c>
      <c r="AO2777">
        <v>33.200000000000003</v>
      </c>
      <c r="AR2777">
        <v>38.630000000000003</v>
      </c>
      <c r="AV2777">
        <v>2.5499999999999998</v>
      </c>
      <c r="AW2777">
        <v>4.0999999999999996</v>
      </c>
      <c r="BA2777">
        <v>50</v>
      </c>
      <c r="BE2777">
        <v>0.08</v>
      </c>
      <c r="BF2777">
        <v>13.3</v>
      </c>
      <c r="BI2777">
        <v>0.47</v>
      </c>
      <c r="BK2777">
        <v>338</v>
      </c>
      <c r="BL2777">
        <v>3.14</v>
      </c>
      <c r="BM2777">
        <v>1.4E-2</v>
      </c>
      <c r="BQ2777">
        <v>39.6</v>
      </c>
      <c r="BR2777">
        <v>4.2999999999999997E-2</v>
      </c>
      <c r="BU2777">
        <v>11.5</v>
      </c>
      <c r="CB2777">
        <v>0.01</v>
      </c>
      <c r="CD2777">
        <v>1.59</v>
      </c>
      <c r="CE2777">
        <v>5.3</v>
      </c>
      <c r="CF2777">
        <v>0.9</v>
      </c>
      <c r="CJ2777">
        <v>32.5</v>
      </c>
      <c r="CM2777">
        <v>0.05</v>
      </c>
      <c r="CN2777">
        <v>4.2</v>
      </c>
      <c r="CO2777">
        <v>3.1E-2</v>
      </c>
      <c r="CP2777">
        <v>0.16</v>
      </c>
      <c r="CR2777">
        <v>0.8</v>
      </c>
      <c r="CS2777">
        <v>84</v>
      </c>
      <c r="CT2777">
        <v>0.2</v>
      </c>
      <c r="CX2777">
        <v>85.7</v>
      </c>
    </row>
    <row r="2778" spans="1:102">
      <c r="A2778" t="s">
        <v>3067</v>
      </c>
      <c r="B2778">
        <v>1302940</v>
      </c>
      <c r="C2778" t="s">
        <v>104</v>
      </c>
      <c r="D2778" t="s">
        <v>105</v>
      </c>
      <c r="E2778">
        <v>509672</v>
      </c>
      <c r="F2778">
        <v>7184329</v>
      </c>
      <c r="G2778">
        <v>529</v>
      </c>
      <c r="H2778" s="1">
        <v>41131</v>
      </c>
      <c r="I2778" t="s">
        <v>1330</v>
      </c>
      <c r="J2778" t="s">
        <v>107</v>
      </c>
      <c r="K2778" t="s">
        <v>108</v>
      </c>
      <c r="L2778" t="s">
        <v>109</v>
      </c>
      <c r="M2778" t="s">
        <v>110</v>
      </c>
      <c r="N2778" t="s">
        <v>111</v>
      </c>
      <c r="O2778" t="s">
        <v>3067</v>
      </c>
      <c r="P2778" t="s">
        <v>112</v>
      </c>
      <c r="Q2778" t="s">
        <v>342</v>
      </c>
      <c r="R2778" t="s">
        <v>343</v>
      </c>
      <c r="T2778" s="1">
        <v>41096</v>
      </c>
      <c r="V2778">
        <v>289</v>
      </c>
      <c r="X2778">
        <v>0.83</v>
      </c>
      <c r="Z2778">
        <v>15.1</v>
      </c>
      <c r="AA2778">
        <v>1.8</v>
      </c>
      <c r="AC2778">
        <v>3</v>
      </c>
      <c r="AD2778">
        <v>641.20000000000005</v>
      </c>
      <c r="AG2778">
        <v>0.23</v>
      </c>
      <c r="AH2778">
        <v>0.05</v>
      </c>
      <c r="AJ2778">
        <v>7.0000000000000007E-2</v>
      </c>
      <c r="AM2778">
        <v>5.3</v>
      </c>
      <c r="AO2778">
        <v>14.3</v>
      </c>
      <c r="AR2778">
        <v>34.590000000000003</v>
      </c>
      <c r="AV2778">
        <v>2.64</v>
      </c>
      <c r="AW2778">
        <v>2.5</v>
      </c>
      <c r="BA2778">
        <v>31</v>
      </c>
      <c r="BE2778">
        <v>0.13</v>
      </c>
      <c r="BF2778">
        <v>3.5</v>
      </c>
      <c r="BI2778">
        <v>0.12</v>
      </c>
      <c r="BK2778">
        <v>65</v>
      </c>
      <c r="BL2778">
        <v>10.48</v>
      </c>
      <c r="BM2778">
        <v>1.9E-2</v>
      </c>
      <c r="BQ2778">
        <v>15.7</v>
      </c>
      <c r="BR2778">
        <v>0.06</v>
      </c>
      <c r="BU2778">
        <v>18.62</v>
      </c>
      <c r="CB2778">
        <v>0.24</v>
      </c>
      <c r="CD2778">
        <v>1.77</v>
      </c>
      <c r="CE2778">
        <v>2</v>
      </c>
      <c r="CF2778">
        <v>1.9</v>
      </c>
      <c r="CJ2778">
        <v>34</v>
      </c>
      <c r="CM2778">
        <v>0.08</v>
      </c>
      <c r="CN2778">
        <v>2</v>
      </c>
      <c r="CO2778">
        <v>1E-3</v>
      </c>
      <c r="CP2778">
        <v>0.59</v>
      </c>
      <c r="CR2778">
        <v>0.4</v>
      </c>
      <c r="CS2778">
        <v>42</v>
      </c>
      <c r="CT2778">
        <v>0.05</v>
      </c>
      <c r="CX2778">
        <v>106.8</v>
      </c>
    </row>
    <row r="2779" spans="1:102">
      <c r="A2779" t="s">
        <v>3068</v>
      </c>
      <c r="B2779">
        <v>1302956</v>
      </c>
      <c r="C2779" t="s">
        <v>104</v>
      </c>
      <c r="D2779" t="s">
        <v>105</v>
      </c>
      <c r="E2779">
        <v>503620</v>
      </c>
      <c r="F2779">
        <v>7179487</v>
      </c>
      <c r="G2779">
        <v>880</v>
      </c>
      <c r="H2779" s="1">
        <v>41118</v>
      </c>
      <c r="I2779" t="s">
        <v>259</v>
      </c>
      <c r="J2779" t="s">
        <v>107</v>
      </c>
      <c r="K2779" t="s">
        <v>108</v>
      </c>
      <c r="L2779" t="s">
        <v>109</v>
      </c>
      <c r="M2779" t="s">
        <v>120</v>
      </c>
      <c r="N2779" t="s">
        <v>111</v>
      </c>
      <c r="O2779" t="s">
        <v>3068</v>
      </c>
      <c r="P2779" t="s">
        <v>112</v>
      </c>
      <c r="Q2779" t="s">
        <v>113</v>
      </c>
      <c r="R2779" t="s">
        <v>114</v>
      </c>
      <c r="T2779" s="1">
        <v>41094</v>
      </c>
      <c r="V2779">
        <v>58</v>
      </c>
      <c r="X2779">
        <v>2.2999999999999998</v>
      </c>
      <c r="Z2779">
        <v>9.6</v>
      </c>
      <c r="AA2779">
        <v>1</v>
      </c>
      <c r="AC2779">
        <v>0.5</v>
      </c>
      <c r="AD2779">
        <v>235.3</v>
      </c>
      <c r="AG2779">
        <v>0.22</v>
      </c>
      <c r="AH2779">
        <v>7.0000000000000007E-2</v>
      </c>
      <c r="AJ2779">
        <v>7.0000000000000007E-2</v>
      </c>
      <c r="AM2779">
        <v>7.6</v>
      </c>
      <c r="AO2779">
        <v>29.9</v>
      </c>
      <c r="AR2779">
        <v>15.73</v>
      </c>
      <c r="AV2779">
        <v>3.11</v>
      </c>
      <c r="AW2779">
        <v>6.7</v>
      </c>
      <c r="BA2779">
        <v>33</v>
      </c>
      <c r="BE2779">
        <v>0.04</v>
      </c>
      <c r="BF2779">
        <v>9.4</v>
      </c>
      <c r="BI2779">
        <v>0.34</v>
      </c>
      <c r="BK2779">
        <v>213</v>
      </c>
      <c r="BL2779">
        <v>1.72</v>
      </c>
      <c r="BM2779">
        <v>3.0000000000000001E-3</v>
      </c>
      <c r="BQ2779">
        <v>19.7</v>
      </c>
      <c r="BR2779">
        <v>2.1999999999999999E-2</v>
      </c>
      <c r="BU2779">
        <v>10.95</v>
      </c>
      <c r="CB2779">
        <v>0.01</v>
      </c>
      <c r="CD2779">
        <v>0.88</v>
      </c>
      <c r="CE2779">
        <v>2.9</v>
      </c>
      <c r="CF2779">
        <v>0.05</v>
      </c>
      <c r="CJ2779">
        <v>8.5</v>
      </c>
      <c r="CM2779">
        <v>0.05</v>
      </c>
      <c r="CN2779">
        <v>3.8</v>
      </c>
      <c r="CO2779">
        <v>2.3E-2</v>
      </c>
      <c r="CP2779">
        <v>0.13</v>
      </c>
      <c r="CR2779">
        <v>0.5</v>
      </c>
      <c r="CS2779">
        <v>69</v>
      </c>
      <c r="CT2779">
        <v>0.2</v>
      </c>
      <c r="CX2779">
        <v>49.2</v>
      </c>
    </row>
    <row r="2780" spans="1:102">
      <c r="A2780" t="s">
        <v>3069</v>
      </c>
      <c r="B2780">
        <v>1302976</v>
      </c>
      <c r="C2780" t="s">
        <v>104</v>
      </c>
      <c r="D2780" t="s">
        <v>105</v>
      </c>
      <c r="E2780">
        <v>512761</v>
      </c>
      <c r="F2780">
        <v>7187667</v>
      </c>
      <c r="G2780">
        <v>885</v>
      </c>
      <c r="H2780" s="1">
        <v>41131</v>
      </c>
      <c r="I2780" t="s">
        <v>1330</v>
      </c>
      <c r="J2780" t="s">
        <v>107</v>
      </c>
      <c r="K2780" t="s">
        <v>108</v>
      </c>
      <c r="L2780" t="s">
        <v>109</v>
      </c>
      <c r="M2780" t="s">
        <v>110</v>
      </c>
      <c r="N2780" t="s">
        <v>111</v>
      </c>
      <c r="O2780" t="s">
        <v>3069</v>
      </c>
      <c r="P2780" t="s">
        <v>112</v>
      </c>
      <c r="Q2780" t="s">
        <v>113</v>
      </c>
      <c r="R2780" t="s">
        <v>114</v>
      </c>
      <c r="T2780" s="1">
        <v>41096</v>
      </c>
      <c r="V2780">
        <v>50</v>
      </c>
      <c r="X2780">
        <v>2.54</v>
      </c>
      <c r="Z2780">
        <v>12.3</v>
      </c>
      <c r="AA2780">
        <v>4.3</v>
      </c>
      <c r="AC2780">
        <v>2</v>
      </c>
      <c r="AD2780">
        <v>153.5</v>
      </c>
      <c r="AG2780">
        <v>0.21</v>
      </c>
      <c r="AH2780">
        <v>0.12</v>
      </c>
      <c r="AJ2780">
        <v>0.28999999999999998</v>
      </c>
      <c r="AM2780">
        <v>10.1</v>
      </c>
      <c r="AO2780">
        <v>39.4</v>
      </c>
      <c r="AR2780">
        <v>18.98</v>
      </c>
      <c r="AV2780">
        <v>3.38</v>
      </c>
      <c r="AW2780">
        <v>6.2</v>
      </c>
      <c r="BA2780">
        <v>33</v>
      </c>
      <c r="BE2780">
        <v>0.05</v>
      </c>
      <c r="BF2780">
        <v>11.9</v>
      </c>
      <c r="BI2780">
        <v>0.43</v>
      </c>
      <c r="BK2780">
        <v>259</v>
      </c>
      <c r="BL2780">
        <v>2.61</v>
      </c>
      <c r="BM2780">
        <v>4.0000000000000001E-3</v>
      </c>
      <c r="BQ2780">
        <v>26</v>
      </c>
      <c r="BR2780">
        <v>4.2000000000000003E-2</v>
      </c>
      <c r="BU2780">
        <v>15.58</v>
      </c>
      <c r="CB2780">
        <v>0.01</v>
      </c>
      <c r="CD2780">
        <v>1.02</v>
      </c>
      <c r="CE2780">
        <v>3.7</v>
      </c>
      <c r="CF2780">
        <v>0.7</v>
      </c>
      <c r="CJ2780">
        <v>12.4</v>
      </c>
      <c r="CM2780">
        <v>0.06</v>
      </c>
      <c r="CN2780">
        <v>4.4000000000000004</v>
      </c>
      <c r="CO2780">
        <v>3.7999999999999999E-2</v>
      </c>
      <c r="CP2780">
        <v>0.24</v>
      </c>
      <c r="CR2780">
        <v>0.7</v>
      </c>
      <c r="CS2780">
        <v>77</v>
      </c>
      <c r="CT2780">
        <v>0.2</v>
      </c>
      <c r="CX2780">
        <v>79</v>
      </c>
    </row>
    <row r="2781" spans="1:102">
      <c r="A2781" t="s">
        <v>3070</v>
      </c>
      <c r="B2781">
        <v>1302977</v>
      </c>
      <c r="C2781" t="s">
        <v>104</v>
      </c>
      <c r="D2781" t="s">
        <v>105</v>
      </c>
      <c r="E2781">
        <v>512741</v>
      </c>
      <c r="F2781">
        <v>7187517</v>
      </c>
      <c r="G2781">
        <v>879</v>
      </c>
      <c r="H2781" s="1">
        <v>41131</v>
      </c>
      <c r="I2781" t="s">
        <v>1330</v>
      </c>
      <c r="J2781" t="s">
        <v>107</v>
      </c>
      <c r="K2781" t="s">
        <v>108</v>
      </c>
      <c r="L2781" t="s">
        <v>109</v>
      </c>
      <c r="M2781" t="s">
        <v>110</v>
      </c>
      <c r="N2781" t="s">
        <v>111</v>
      </c>
      <c r="O2781" t="s">
        <v>3070</v>
      </c>
      <c r="P2781" t="s">
        <v>112</v>
      </c>
      <c r="Q2781" t="s">
        <v>113</v>
      </c>
      <c r="R2781" t="s">
        <v>114</v>
      </c>
      <c r="T2781" s="1">
        <v>41096</v>
      </c>
      <c r="V2781">
        <v>425</v>
      </c>
      <c r="X2781">
        <v>2.23</v>
      </c>
      <c r="Z2781">
        <v>37.9</v>
      </c>
      <c r="AA2781">
        <v>30.7</v>
      </c>
      <c r="AC2781">
        <v>7</v>
      </c>
      <c r="AD2781">
        <v>435.9</v>
      </c>
      <c r="AG2781">
        <v>0.21</v>
      </c>
      <c r="AH2781">
        <v>2.67</v>
      </c>
      <c r="AJ2781">
        <v>2.59</v>
      </c>
      <c r="AM2781">
        <v>15.2</v>
      </c>
      <c r="AO2781">
        <v>54.8</v>
      </c>
      <c r="AR2781">
        <v>109.63</v>
      </c>
      <c r="AV2781">
        <v>2.69</v>
      </c>
      <c r="AW2781">
        <v>6.2</v>
      </c>
      <c r="BA2781">
        <v>153</v>
      </c>
      <c r="BE2781">
        <v>0.17</v>
      </c>
      <c r="BF2781">
        <v>17.899999999999999</v>
      </c>
      <c r="BI2781">
        <v>0.39</v>
      </c>
      <c r="BK2781">
        <v>377</v>
      </c>
      <c r="BL2781">
        <v>24.2</v>
      </c>
      <c r="BM2781">
        <v>8.9999999999999993E-3</v>
      </c>
      <c r="BQ2781">
        <v>76.7</v>
      </c>
      <c r="BR2781">
        <v>1.129</v>
      </c>
      <c r="BU2781">
        <v>50.48</v>
      </c>
      <c r="CB2781">
        <v>0.03</v>
      </c>
      <c r="CD2781">
        <v>2.58</v>
      </c>
      <c r="CE2781">
        <v>5.7</v>
      </c>
      <c r="CF2781">
        <v>1.6</v>
      </c>
      <c r="CJ2781">
        <v>44.1</v>
      </c>
      <c r="CM2781">
        <v>7.0000000000000007E-2</v>
      </c>
      <c r="CN2781">
        <v>4.5</v>
      </c>
      <c r="CO2781">
        <v>2.8000000000000001E-2</v>
      </c>
      <c r="CP2781">
        <v>0.95</v>
      </c>
      <c r="CR2781">
        <v>16.7</v>
      </c>
      <c r="CS2781">
        <v>155</v>
      </c>
      <c r="CT2781">
        <v>0.2</v>
      </c>
      <c r="CX2781">
        <v>476.6</v>
      </c>
    </row>
    <row r="2782" spans="1:102">
      <c r="A2782" t="s">
        <v>3071</v>
      </c>
      <c r="B2782">
        <v>1302989</v>
      </c>
      <c r="C2782" t="s">
        <v>104</v>
      </c>
      <c r="D2782" t="s">
        <v>105</v>
      </c>
      <c r="E2782">
        <v>512661</v>
      </c>
      <c r="F2782">
        <v>7183396</v>
      </c>
      <c r="G2782">
        <v>845</v>
      </c>
      <c r="H2782" s="1">
        <v>41131</v>
      </c>
      <c r="I2782" t="s">
        <v>1330</v>
      </c>
      <c r="J2782" t="s">
        <v>107</v>
      </c>
      <c r="K2782" t="s">
        <v>108</v>
      </c>
      <c r="L2782" t="s">
        <v>109</v>
      </c>
      <c r="M2782" t="s">
        <v>110</v>
      </c>
      <c r="N2782" t="s">
        <v>111</v>
      </c>
      <c r="O2782" t="s">
        <v>3071</v>
      </c>
      <c r="P2782" t="s">
        <v>112</v>
      </c>
      <c r="Q2782" t="s">
        <v>113</v>
      </c>
      <c r="R2782" t="s">
        <v>114</v>
      </c>
      <c r="T2782" s="1">
        <v>41097</v>
      </c>
      <c r="V2782">
        <v>161</v>
      </c>
      <c r="X2782">
        <v>2.4500000000000002</v>
      </c>
      <c r="Z2782">
        <v>6.4</v>
      </c>
      <c r="AA2782">
        <v>0.1</v>
      </c>
      <c r="AC2782">
        <v>1</v>
      </c>
      <c r="AD2782">
        <v>451.2</v>
      </c>
      <c r="AG2782">
        <v>0.18</v>
      </c>
      <c r="AH2782">
        <v>0.12</v>
      </c>
      <c r="AJ2782">
        <v>0.31</v>
      </c>
      <c r="AM2782">
        <v>12.9</v>
      </c>
      <c r="AO2782">
        <v>46.6</v>
      </c>
      <c r="AR2782">
        <v>40.35</v>
      </c>
      <c r="AV2782">
        <v>3.09</v>
      </c>
      <c r="AW2782">
        <v>7.6</v>
      </c>
      <c r="BA2782">
        <v>18</v>
      </c>
      <c r="BE2782">
        <v>0.08</v>
      </c>
      <c r="BF2782">
        <v>2.4</v>
      </c>
      <c r="BI2782">
        <v>0.67</v>
      </c>
      <c r="BK2782">
        <v>124</v>
      </c>
      <c r="BL2782">
        <v>1.46</v>
      </c>
      <c r="BM2782">
        <v>5.0000000000000001E-4</v>
      </c>
      <c r="BQ2782">
        <v>55.8</v>
      </c>
      <c r="BR2782">
        <v>1.9E-2</v>
      </c>
      <c r="BU2782">
        <v>38.299999999999997</v>
      </c>
      <c r="CB2782">
        <v>0.01</v>
      </c>
      <c r="CD2782">
        <v>0.64</v>
      </c>
      <c r="CE2782">
        <v>4.3</v>
      </c>
      <c r="CF2782">
        <v>0.2</v>
      </c>
      <c r="CJ2782">
        <v>8.6</v>
      </c>
      <c r="CM2782">
        <v>0.06</v>
      </c>
      <c r="CN2782">
        <v>1.4</v>
      </c>
      <c r="CO2782">
        <v>2E-3</v>
      </c>
      <c r="CP2782">
        <v>0.16</v>
      </c>
      <c r="CR2782">
        <v>0.3</v>
      </c>
      <c r="CS2782">
        <v>70</v>
      </c>
      <c r="CT2782">
        <v>0.05</v>
      </c>
      <c r="CX2782">
        <v>198.6</v>
      </c>
    </row>
    <row r="2783" spans="1:102">
      <c r="A2783" t="s">
        <v>3072</v>
      </c>
      <c r="B2783">
        <v>1302993</v>
      </c>
      <c r="C2783" t="s">
        <v>104</v>
      </c>
      <c r="D2783" t="s">
        <v>105</v>
      </c>
      <c r="E2783">
        <v>513006</v>
      </c>
      <c r="F2783">
        <v>7183649</v>
      </c>
      <c r="G2783">
        <v>861</v>
      </c>
      <c r="H2783" s="1">
        <v>41131</v>
      </c>
      <c r="I2783" t="s">
        <v>1330</v>
      </c>
      <c r="J2783" t="s">
        <v>107</v>
      </c>
      <c r="K2783" t="s">
        <v>108</v>
      </c>
      <c r="L2783" t="s">
        <v>109</v>
      </c>
      <c r="M2783" t="s">
        <v>110</v>
      </c>
      <c r="N2783" t="s">
        <v>111</v>
      </c>
      <c r="O2783" t="s">
        <v>3072</v>
      </c>
      <c r="P2783" t="s">
        <v>112</v>
      </c>
      <c r="Q2783" t="s">
        <v>113</v>
      </c>
      <c r="R2783" t="s">
        <v>114</v>
      </c>
      <c r="T2783" s="1">
        <v>41097</v>
      </c>
      <c r="V2783">
        <v>208</v>
      </c>
      <c r="X2783">
        <v>2.0099999999999998</v>
      </c>
      <c r="Z2783">
        <v>13.9</v>
      </c>
      <c r="AA2783">
        <v>2.2000000000000002</v>
      </c>
      <c r="AC2783">
        <v>3</v>
      </c>
      <c r="AD2783">
        <v>273.8</v>
      </c>
      <c r="AG2783">
        <v>0.22</v>
      </c>
      <c r="AH2783">
        <v>7.0000000000000007E-2</v>
      </c>
      <c r="AJ2783">
        <v>0.23</v>
      </c>
      <c r="AM2783">
        <v>11.6</v>
      </c>
      <c r="AO2783">
        <v>38.299999999999997</v>
      </c>
      <c r="AR2783">
        <v>45.66</v>
      </c>
      <c r="AV2783">
        <v>4.26</v>
      </c>
      <c r="AW2783">
        <v>7</v>
      </c>
      <c r="BA2783">
        <v>62</v>
      </c>
      <c r="BE2783">
        <v>0.14000000000000001</v>
      </c>
      <c r="BF2783">
        <v>3.2</v>
      </c>
      <c r="BI2783">
        <v>0.46</v>
      </c>
      <c r="BK2783">
        <v>256</v>
      </c>
      <c r="BL2783">
        <v>3.05</v>
      </c>
      <c r="BM2783">
        <v>3.0000000000000001E-3</v>
      </c>
      <c r="BQ2783">
        <v>42.6</v>
      </c>
      <c r="BR2783">
        <v>7.5999999999999998E-2</v>
      </c>
      <c r="BU2783">
        <v>26.66</v>
      </c>
      <c r="CB2783">
        <v>0.04</v>
      </c>
      <c r="CD2783">
        <v>1.49</v>
      </c>
      <c r="CE2783">
        <v>3.8</v>
      </c>
      <c r="CF2783">
        <v>0.6</v>
      </c>
      <c r="CJ2783">
        <v>8.8000000000000007</v>
      </c>
      <c r="CM2783">
        <v>7.0000000000000007E-2</v>
      </c>
      <c r="CN2783">
        <v>1.9</v>
      </c>
      <c r="CO2783">
        <v>2E-3</v>
      </c>
      <c r="CP2783">
        <v>0.69</v>
      </c>
      <c r="CR2783">
        <v>0.4</v>
      </c>
      <c r="CS2783">
        <v>62</v>
      </c>
      <c r="CT2783">
        <v>0.05</v>
      </c>
      <c r="CX2783">
        <v>109.7</v>
      </c>
    </row>
    <row r="2784" spans="1:102">
      <c r="A2784" t="s">
        <v>3073</v>
      </c>
      <c r="B2784">
        <v>1302994</v>
      </c>
      <c r="C2784" t="s">
        <v>104</v>
      </c>
      <c r="D2784" t="s">
        <v>105</v>
      </c>
      <c r="E2784">
        <v>512979</v>
      </c>
      <c r="F2784">
        <v>7183755</v>
      </c>
      <c r="G2784">
        <v>865</v>
      </c>
      <c r="H2784" s="1">
        <v>41131</v>
      </c>
      <c r="I2784" t="s">
        <v>1330</v>
      </c>
      <c r="J2784" t="s">
        <v>107</v>
      </c>
      <c r="K2784" t="s">
        <v>108</v>
      </c>
      <c r="L2784" t="s">
        <v>109</v>
      </c>
      <c r="M2784" t="s">
        <v>110</v>
      </c>
      <c r="N2784" t="s">
        <v>111</v>
      </c>
      <c r="O2784" t="s">
        <v>3073</v>
      </c>
      <c r="P2784" t="s">
        <v>112</v>
      </c>
      <c r="Q2784" t="s">
        <v>113</v>
      </c>
      <c r="R2784" t="s">
        <v>114</v>
      </c>
      <c r="T2784" s="1">
        <v>41097</v>
      </c>
      <c r="V2784">
        <v>89</v>
      </c>
      <c r="X2784">
        <v>2.09</v>
      </c>
      <c r="Z2784">
        <v>7.7</v>
      </c>
      <c r="AA2784">
        <v>1.7</v>
      </c>
      <c r="AC2784">
        <v>3</v>
      </c>
      <c r="AD2784">
        <v>842.8</v>
      </c>
      <c r="AG2784">
        <v>0.22</v>
      </c>
      <c r="AH2784">
        <v>0.18</v>
      </c>
      <c r="AJ2784">
        <v>0.66</v>
      </c>
      <c r="AM2784">
        <v>10.1</v>
      </c>
      <c r="AO2784">
        <v>37.700000000000003</v>
      </c>
      <c r="AR2784">
        <v>32.119999999999997</v>
      </c>
      <c r="AV2784">
        <v>3.61</v>
      </c>
      <c r="AW2784">
        <v>7</v>
      </c>
      <c r="BA2784">
        <v>30</v>
      </c>
      <c r="BE2784">
        <v>0.1</v>
      </c>
      <c r="BF2784">
        <v>3.9</v>
      </c>
      <c r="BI2784">
        <v>0.5</v>
      </c>
      <c r="BK2784">
        <v>248</v>
      </c>
      <c r="BL2784">
        <v>1.66</v>
      </c>
      <c r="BM2784">
        <v>2E-3</v>
      </c>
      <c r="BQ2784">
        <v>33.6</v>
      </c>
      <c r="BR2784">
        <v>6.7000000000000004E-2</v>
      </c>
      <c r="BU2784">
        <v>53.52</v>
      </c>
      <c r="CB2784">
        <v>0.03</v>
      </c>
      <c r="CD2784">
        <v>0.59</v>
      </c>
      <c r="CE2784">
        <v>3.6</v>
      </c>
      <c r="CF2784">
        <v>0.3</v>
      </c>
      <c r="CJ2784">
        <v>14.9</v>
      </c>
      <c r="CM2784">
        <v>0.06</v>
      </c>
      <c r="CN2784">
        <v>1.9</v>
      </c>
      <c r="CO2784">
        <v>2E-3</v>
      </c>
      <c r="CP2784">
        <v>0.25</v>
      </c>
      <c r="CR2784">
        <v>0.3</v>
      </c>
      <c r="CS2784">
        <v>64</v>
      </c>
      <c r="CT2784">
        <v>0.05</v>
      </c>
      <c r="CX2784">
        <v>203.1</v>
      </c>
    </row>
    <row r="2785" spans="1:102">
      <c r="A2785" t="s">
        <v>3074</v>
      </c>
      <c r="B2785">
        <v>1306006</v>
      </c>
      <c r="C2785" t="s">
        <v>104</v>
      </c>
      <c r="D2785" t="s">
        <v>105</v>
      </c>
      <c r="E2785">
        <v>526219</v>
      </c>
      <c r="F2785">
        <v>7184781</v>
      </c>
      <c r="G2785">
        <v>1071</v>
      </c>
      <c r="H2785" s="1">
        <v>41137</v>
      </c>
      <c r="I2785" t="s">
        <v>106</v>
      </c>
      <c r="J2785" t="s">
        <v>107</v>
      </c>
      <c r="K2785" t="s">
        <v>108</v>
      </c>
      <c r="L2785" t="s">
        <v>109</v>
      </c>
      <c r="M2785" t="s">
        <v>110</v>
      </c>
      <c r="N2785" t="s">
        <v>111</v>
      </c>
      <c r="O2785" t="s">
        <v>3074</v>
      </c>
      <c r="P2785" t="s">
        <v>112</v>
      </c>
      <c r="Q2785" t="s">
        <v>238</v>
      </c>
      <c r="R2785" t="s">
        <v>239</v>
      </c>
      <c r="T2785" s="1">
        <v>41115</v>
      </c>
      <c r="V2785">
        <v>305</v>
      </c>
      <c r="X2785">
        <v>1.49</v>
      </c>
      <c r="Z2785">
        <v>10.5</v>
      </c>
      <c r="AA2785">
        <v>4.0999999999999996</v>
      </c>
      <c r="AC2785">
        <v>2</v>
      </c>
      <c r="AD2785">
        <v>300.2</v>
      </c>
      <c r="AG2785">
        <v>0.16</v>
      </c>
      <c r="AH2785">
        <v>0.5</v>
      </c>
      <c r="AJ2785">
        <v>0.74</v>
      </c>
      <c r="AM2785">
        <v>10.3</v>
      </c>
      <c r="AO2785">
        <v>28</v>
      </c>
      <c r="AR2785">
        <v>27.71</v>
      </c>
      <c r="AV2785">
        <v>2.2799999999999998</v>
      </c>
      <c r="AW2785">
        <v>4.0999999999999996</v>
      </c>
      <c r="BA2785">
        <v>85</v>
      </c>
      <c r="BE2785">
        <v>0.05</v>
      </c>
      <c r="BF2785">
        <v>16.5</v>
      </c>
      <c r="BI2785">
        <v>0.48</v>
      </c>
      <c r="BK2785">
        <v>353</v>
      </c>
      <c r="BL2785">
        <v>2.66</v>
      </c>
      <c r="BM2785">
        <v>0.01</v>
      </c>
      <c r="BQ2785">
        <v>35.799999999999997</v>
      </c>
      <c r="BR2785">
        <v>0.10199999999999999</v>
      </c>
      <c r="BU2785">
        <v>11.53</v>
      </c>
      <c r="CB2785">
        <v>0.01</v>
      </c>
      <c r="CD2785">
        <v>1.32</v>
      </c>
      <c r="CE2785">
        <v>4.0999999999999996</v>
      </c>
      <c r="CF2785">
        <v>0.4</v>
      </c>
      <c r="CJ2785">
        <v>23.6</v>
      </c>
      <c r="CM2785">
        <v>0.03</v>
      </c>
      <c r="CN2785">
        <v>3.2</v>
      </c>
      <c r="CO2785">
        <v>0.03</v>
      </c>
      <c r="CP2785">
        <v>0.18</v>
      </c>
      <c r="CR2785">
        <v>1.8</v>
      </c>
      <c r="CS2785">
        <v>71</v>
      </c>
      <c r="CT2785">
        <v>0.2</v>
      </c>
      <c r="CX2785">
        <v>108.2</v>
      </c>
    </row>
    <row r="2786" spans="1:102">
      <c r="A2786" t="s">
        <v>3075</v>
      </c>
      <c r="B2786">
        <v>1306009</v>
      </c>
      <c r="C2786" t="s">
        <v>104</v>
      </c>
      <c r="D2786" t="s">
        <v>105</v>
      </c>
      <c r="E2786">
        <v>525595</v>
      </c>
      <c r="F2786">
        <v>7185241</v>
      </c>
      <c r="G2786">
        <v>1064</v>
      </c>
      <c r="H2786" s="1">
        <v>41137</v>
      </c>
      <c r="I2786" t="s">
        <v>106</v>
      </c>
      <c r="J2786" t="s">
        <v>107</v>
      </c>
      <c r="K2786" t="s">
        <v>108</v>
      </c>
      <c r="L2786" t="s">
        <v>109</v>
      </c>
      <c r="M2786" t="s">
        <v>110</v>
      </c>
      <c r="N2786" t="s">
        <v>111</v>
      </c>
      <c r="O2786" t="s">
        <v>3075</v>
      </c>
      <c r="P2786" t="s">
        <v>112</v>
      </c>
      <c r="Q2786" t="s">
        <v>238</v>
      </c>
      <c r="R2786" t="s">
        <v>239</v>
      </c>
      <c r="T2786" s="1">
        <v>41115</v>
      </c>
      <c r="V2786">
        <v>366</v>
      </c>
      <c r="X2786">
        <v>0.59</v>
      </c>
      <c r="Z2786">
        <v>15.4</v>
      </c>
      <c r="AA2786">
        <v>2.2000000000000002</v>
      </c>
      <c r="AC2786">
        <v>2</v>
      </c>
      <c r="AD2786">
        <v>216.4</v>
      </c>
      <c r="AG2786">
        <v>0.13</v>
      </c>
      <c r="AH2786">
        <v>0.26</v>
      </c>
      <c r="AJ2786">
        <v>5.23</v>
      </c>
      <c r="AM2786">
        <v>4.9000000000000004</v>
      </c>
      <c r="AO2786">
        <v>13.3</v>
      </c>
      <c r="AR2786">
        <v>37.770000000000003</v>
      </c>
      <c r="AV2786">
        <v>1.53</v>
      </c>
      <c r="AW2786">
        <v>1.8</v>
      </c>
      <c r="BA2786">
        <v>91</v>
      </c>
      <c r="BE2786">
        <v>0.06</v>
      </c>
      <c r="BF2786">
        <v>16.899999999999999</v>
      </c>
      <c r="BI2786">
        <v>0.06</v>
      </c>
      <c r="BK2786">
        <v>73</v>
      </c>
      <c r="BL2786">
        <v>20.420000000000002</v>
      </c>
      <c r="BM2786">
        <v>3.0000000000000001E-3</v>
      </c>
      <c r="BQ2786">
        <v>80.2</v>
      </c>
      <c r="BR2786">
        <v>7.2999999999999995E-2</v>
      </c>
      <c r="BU2786">
        <v>8.4600000000000009</v>
      </c>
      <c r="CB2786">
        <v>0.01</v>
      </c>
      <c r="CD2786">
        <v>5.95</v>
      </c>
      <c r="CE2786">
        <v>2.8</v>
      </c>
      <c r="CF2786">
        <v>1.1000000000000001</v>
      </c>
      <c r="CJ2786">
        <v>15</v>
      </c>
      <c r="CM2786">
        <v>0.09</v>
      </c>
      <c r="CN2786">
        <v>2.4</v>
      </c>
      <c r="CO2786">
        <v>5.0000000000000001E-3</v>
      </c>
      <c r="CP2786">
        <v>0.5</v>
      </c>
      <c r="CR2786">
        <v>2.9</v>
      </c>
      <c r="CS2786">
        <v>157</v>
      </c>
      <c r="CT2786">
        <v>0.2</v>
      </c>
      <c r="CX2786">
        <v>381</v>
      </c>
    </row>
    <row r="2787" spans="1:102">
      <c r="A2787" t="s">
        <v>3076</v>
      </c>
      <c r="B2787">
        <v>1306010</v>
      </c>
      <c r="C2787" t="s">
        <v>104</v>
      </c>
      <c r="D2787" t="s">
        <v>105</v>
      </c>
      <c r="E2787">
        <v>523821</v>
      </c>
      <c r="F2787">
        <v>7186101</v>
      </c>
      <c r="G2787">
        <v>903</v>
      </c>
      <c r="H2787" s="1">
        <v>41137</v>
      </c>
      <c r="I2787" t="s">
        <v>106</v>
      </c>
      <c r="J2787" t="s">
        <v>107</v>
      </c>
      <c r="K2787" t="s">
        <v>108</v>
      </c>
      <c r="L2787" t="s">
        <v>109</v>
      </c>
      <c r="M2787" t="s">
        <v>110</v>
      </c>
      <c r="N2787" t="s">
        <v>111</v>
      </c>
      <c r="O2787" t="s">
        <v>3076</v>
      </c>
      <c r="P2787" t="s">
        <v>112</v>
      </c>
      <c r="Q2787" t="s">
        <v>238</v>
      </c>
      <c r="R2787" t="s">
        <v>239</v>
      </c>
      <c r="T2787" s="1">
        <v>41116</v>
      </c>
      <c r="V2787">
        <v>1037</v>
      </c>
      <c r="X2787">
        <v>1.17</v>
      </c>
      <c r="Z2787">
        <v>9.5</v>
      </c>
      <c r="AA2787">
        <v>3</v>
      </c>
      <c r="AC2787">
        <v>4</v>
      </c>
      <c r="AD2787">
        <v>1562.1</v>
      </c>
      <c r="AG2787">
        <v>0.17</v>
      </c>
      <c r="AH2787">
        <v>0.83</v>
      </c>
      <c r="AJ2787">
        <v>2.54</v>
      </c>
      <c r="AM2787">
        <v>5.9</v>
      </c>
      <c r="AO2787">
        <v>25</v>
      </c>
      <c r="AR2787">
        <v>45.47</v>
      </c>
      <c r="AV2787">
        <v>1.69</v>
      </c>
      <c r="AW2787">
        <v>3.7</v>
      </c>
      <c r="BA2787">
        <v>233</v>
      </c>
      <c r="BE2787">
        <v>0.05</v>
      </c>
      <c r="BF2787">
        <v>13.7</v>
      </c>
      <c r="BI2787">
        <v>0.31</v>
      </c>
      <c r="BK2787">
        <v>165</v>
      </c>
      <c r="BL2787">
        <v>4.7</v>
      </c>
      <c r="BM2787">
        <v>8.0000000000000002E-3</v>
      </c>
      <c r="BQ2787">
        <v>49</v>
      </c>
      <c r="BR2787">
        <v>0.111</v>
      </c>
      <c r="BU2787">
        <v>13.68</v>
      </c>
      <c r="CB2787">
        <v>0.05</v>
      </c>
      <c r="CD2787">
        <v>2.79</v>
      </c>
      <c r="CE2787">
        <v>3.5</v>
      </c>
      <c r="CF2787">
        <v>1.9</v>
      </c>
      <c r="CJ2787">
        <v>27.9</v>
      </c>
      <c r="CM2787">
        <v>0.09</v>
      </c>
      <c r="CN2787">
        <v>2.7</v>
      </c>
      <c r="CO2787">
        <v>8.9999999999999993E-3</v>
      </c>
      <c r="CP2787">
        <v>0.3</v>
      </c>
      <c r="CR2787">
        <v>4.3</v>
      </c>
      <c r="CS2787">
        <v>156</v>
      </c>
      <c r="CT2787">
        <v>0.1</v>
      </c>
      <c r="CX2787">
        <v>237.1</v>
      </c>
    </row>
    <row r="2788" spans="1:102">
      <c r="A2788" t="s">
        <v>3077</v>
      </c>
      <c r="B2788">
        <v>1306011</v>
      </c>
      <c r="C2788" t="s">
        <v>104</v>
      </c>
      <c r="D2788" t="s">
        <v>105</v>
      </c>
      <c r="E2788">
        <v>523917</v>
      </c>
      <c r="F2788">
        <v>7186104</v>
      </c>
      <c r="G2788">
        <v>923</v>
      </c>
      <c r="H2788" s="1">
        <v>41137</v>
      </c>
      <c r="I2788" t="s">
        <v>106</v>
      </c>
      <c r="J2788" t="s">
        <v>107</v>
      </c>
      <c r="K2788" t="s">
        <v>108</v>
      </c>
      <c r="L2788" t="s">
        <v>109</v>
      </c>
      <c r="M2788" t="s">
        <v>110</v>
      </c>
      <c r="N2788" t="s">
        <v>111</v>
      </c>
      <c r="O2788" t="s">
        <v>3077</v>
      </c>
      <c r="P2788" t="s">
        <v>112</v>
      </c>
      <c r="Q2788" t="s">
        <v>238</v>
      </c>
      <c r="R2788" t="s">
        <v>239</v>
      </c>
      <c r="T2788" s="1">
        <v>41116</v>
      </c>
      <c r="V2788">
        <v>2435</v>
      </c>
      <c r="X2788">
        <v>1.56</v>
      </c>
      <c r="Z2788">
        <v>18.5</v>
      </c>
      <c r="AA2788">
        <v>6.4</v>
      </c>
      <c r="AC2788">
        <v>2</v>
      </c>
      <c r="AD2788">
        <v>367.6</v>
      </c>
      <c r="AG2788">
        <v>0.21</v>
      </c>
      <c r="AH2788">
        <v>0.14000000000000001</v>
      </c>
      <c r="AJ2788">
        <v>5.43</v>
      </c>
      <c r="AM2788">
        <v>6.9</v>
      </c>
      <c r="AO2788">
        <v>37.799999999999997</v>
      </c>
      <c r="AR2788">
        <v>90.06</v>
      </c>
      <c r="AV2788">
        <v>2.08</v>
      </c>
      <c r="AW2788">
        <v>4.7</v>
      </c>
      <c r="BA2788">
        <v>346</v>
      </c>
      <c r="BE2788">
        <v>0.08</v>
      </c>
      <c r="BF2788">
        <v>12.3</v>
      </c>
      <c r="BI2788">
        <v>0.24</v>
      </c>
      <c r="BK2788">
        <v>169</v>
      </c>
      <c r="BL2788">
        <v>28.72</v>
      </c>
      <c r="BM2788">
        <v>6.0000000000000001E-3</v>
      </c>
      <c r="BQ2788">
        <v>88.7</v>
      </c>
      <c r="BR2788">
        <v>0.13800000000000001</v>
      </c>
      <c r="BU2788">
        <v>15.15</v>
      </c>
      <c r="CB2788">
        <v>0.04</v>
      </c>
      <c r="CD2788">
        <v>5.12</v>
      </c>
      <c r="CE2788">
        <v>2.2000000000000002</v>
      </c>
      <c r="CF2788">
        <v>2.9</v>
      </c>
      <c r="CJ2788">
        <v>14.9</v>
      </c>
      <c r="CM2788">
        <v>0.13</v>
      </c>
      <c r="CN2788">
        <v>0.5</v>
      </c>
      <c r="CO2788">
        <v>1.2E-2</v>
      </c>
      <c r="CP2788">
        <v>0.51</v>
      </c>
      <c r="CR2788">
        <v>4</v>
      </c>
      <c r="CS2788">
        <v>283</v>
      </c>
      <c r="CT2788">
        <v>0.2</v>
      </c>
      <c r="CX2788">
        <v>417.6</v>
      </c>
    </row>
    <row r="2789" spans="1:102">
      <c r="A2789" t="s">
        <v>3078</v>
      </c>
      <c r="B2789">
        <v>1306026</v>
      </c>
      <c r="C2789" t="s">
        <v>104</v>
      </c>
      <c r="D2789" t="s">
        <v>105</v>
      </c>
      <c r="E2789">
        <v>525502</v>
      </c>
      <c r="F2789">
        <v>7185482</v>
      </c>
      <c r="G2789">
        <v>1080</v>
      </c>
      <c r="H2789" s="1">
        <v>41137</v>
      </c>
      <c r="I2789" t="s">
        <v>106</v>
      </c>
      <c r="J2789" t="s">
        <v>107</v>
      </c>
      <c r="K2789" t="s">
        <v>108</v>
      </c>
      <c r="L2789" t="s">
        <v>109</v>
      </c>
      <c r="M2789" t="s">
        <v>110</v>
      </c>
      <c r="N2789" t="s">
        <v>111</v>
      </c>
      <c r="O2789" t="s">
        <v>3078</v>
      </c>
      <c r="P2789" t="s">
        <v>112</v>
      </c>
      <c r="Q2789" t="s">
        <v>238</v>
      </c>
      <c r="R2789" t="s">
        <v>239</v>
      </c>
      <c r="T2789" s="1">
        <v>41116</v>
      </c>
      <c r="V2789">
        <v>280</v>
      </c>
      <c r="X2789">
        <v>0.12</v>
      </c>
      <c r="Z2789">
        <v>23.4</v>
      </c>
      <c r="AA2789">
        <v>0.8</v>
      </c>
      <c r="AC2789">
        <v>3</v>
      </c>
      <c r="AD2789">
        <v>309.60000000000002</v>
      </c>
      <c r="AG2789">
        <v>0.01</v>
      </c>
      <c r="AH2789">
        <v>20.69</v>
      </c>
      <c r="AJ2789">
        <v>1.19</v>
      </c>
      <c r="AM2789">
        <v>4</v>
      </c>
      <c r="AO2789">
        <v>5.5</v>
      </c>
      <c r="AR2789">
        <v>8.77</v>
      </c>
      <c r="AV2789">
        <v>0.83</v>
      </c>
      <c r="AW2789">
        <v>0.4</v>
      </c>
      <c r="BA2789">
        <v>47</v>
      </c>
      <c r="BE2789">
        <v>0.04</v>
      </c>
      <c r="BF2789">
        <v>5.4</v>
      </c>
      <c r="BI2789">
        <v>9.1</v>
      </c>
      <c r="BK2789">
        <v>131</v>
      </c>
      <c r="BL2789">
        <v>31.01</v>
      </c>
      <c r="BM2789">
        <v>8.0000000000000002E-3</v>
      </c>
      <c r="BQ2789">
        <v>35.799999999999997</v>
      </c>
      <c r="BR2789">
        <v>7.4999999999999997E-2</v>
      </c>
      <c r="BU2789">
        <v>10.56</v>
      </c>
      <c r="CB2789">
        <v>0.01</v>
      </c>
      <c r="CD2789">
        <v>3.77</v>
      </c>
      <c r="CE2789">
        <v>1.2</v>
      </c>
      <c r="CF2789">
        <v>0.4</v>
      </c>
      <c r="CJ2789">
        <v>128.9</v>
      </c>
      <c r="CM2789">
        <v>0.05</v>
      </c>
      <c r="CN2789">
        <v>1.2</v>
      </c>
      <c r="CO2789">
        <v>1E-3</v>
      </c>
      <c r="CP2789">
        <v>0.32</v>
      </c>
      <c r="CR2789">
        <v>12</v>
      </c>
      <c r="CS2789">
        <v>77</v>
      </c>
      <c r="CT2789">
        <v>0.05</v>
      </c>
      <c r="CX2789">
        <v>120.7</v>
      </c>
    </row>
    <row r="2790" spans="1:102">
      <c r="A2790" t="s">
        <v>3079</v>
      </c>
      <c r="B2790">
        <v>1306027</v>
      </c>
      <c r="C2790" t="s">
        <v>104</v>
      </c>
      <c r="D2790" t="s">
        <v>105</v>
      </c>
      <c r="E2790">
        <v>525566</v>
      </c>
      <c r="F2790">
        <v>7185420</v>
      </c>
      <c r="G2790">
        <v>1078</v>
      </c>
      <c r="H2790" s="1">
        <v>41137</v>
      </c>
      <c r="I2790" t="s">
        <v>106</v>
      </c>
      <c r="J2790" t="s">
        <v>107</v>
      </c>
      <c r="K2790" t="s">
        <v>108</v>
      </c>
      <c r="L2790" t="s">
        <v>109</v>
      </c>
      <c r="M2790" t="s">
        <v>110</v>
      </c>
      <c r="N2790" t="s">
        <v>111</v>
      </c>
      <c r="O2790" t="s">
        <v>3079</v>
      </c>
      <c r="P2790" t="s">
        <v>112</v>
      </c>
      <c r="Q2790" t="s">
        <v>238</v>
      </c>
      <c r="R2790" t="s">
        <v>239</v>
      </c>
      <c r="T2790" s="1">
        <v>41116</v>
      </c>
      <c r="V2790">
        <v>639</v>
      </c>
      <c r="X2790">
        <v>0.48</v>
      </c>
      <c r="Z2790">
        <v>20.5</v>
      </c>
      <c r="AA2790">
        <v>1.1000000000000001</v>
      </c>
      <c r="AC2790">
        <v>5</v>
      </c>
      <c r="AD2790">
        <v>173.5</v>
      </c>
      <c r="AG2790">
        <v>0.16</v>
      </c>
      <c r="AH2790">
        <v>1.8</v>
      </c>
      <c r="AJ2790">
        <v>9.61</v>
      </c>
      <c r="AM2790">
        <v>5.7</v>
      </c>
      <c r="AO2790">
        <v>17.7</v>
      </c>
      <c r="AR2790">
        <v>34.71</v>
      </c>
      <c r="AV2790">
        <v>1.71</v>
      </c>
      <c r="AW2790">
        <v>1.8</v>
      </c>
      <c r="BA2790">
        <v>304</v>
      </c>
      <c r="BE2790">
        <v>7.0000000000000007E-2</v>
      </c>
      <c r="BF2790">
        <v>20.100000000000001</v>
      </c>
      <c r="BI2790">
        <v>0.06</v>
      </c>
      <c r="BK2790">
        <v>197</v>
      </c>
      <c r="BL2790">
        <v>22.54</v>
      </c>
      <c r="BM2790">
        <v>6.0000000000000001E-3</v>
      </c>
      <c r="BQ2790">
        <v>102</v>
      </c>
      <c r="BR2790">
        <v>0.125</v>
      </c>
      <c r="BU2790">
        <v>9.73</v>
      </c>
      <c r="CB2790">
        <v>0.04</v>
      </c>
      <c r="CD2790">
        <v>7.1</v>
      </c>
      <c r="CE2790">
        <v>3.4</v>
      </c>
      <c r="CF2790">
        <v>2.2999999999999998</v>
      </c>
      <c r="CJ2790">
        <v>40.200000000000003</v>
      </c>
      <c r="CM2790">
        <v>0.12</v>
      </c>
      <c r="CN2790">
        <v>1.6</v>
      </c>
      <c r="CO2790">
        <v>7.0000000000000001E-3</v>
      </c>
      <c r="CP2790">
        <v>0.75</v>
      </c>
      <c r="CR2790">
        <v>3.2</v>
      </c>
      <c r="CS2790">
        <v>225</v>
      </c>
      <c r="CT2790">
        <v>0.2</v>
      </c>
      <c r="CX2790">
        <v>406.6</v>
      </c>
    </row>
    <row r="2791" spans="1:102">
      <c r="A2791" t="s">
        <v>3080</v>
      </c>
      <c r="B2791">
        <v>1306038</v>
      </c>
      <c r="C2791" t="s">
        <v>104</v>
      </c>
      <c r="D2791" t="s">
        <v>105</v>
      </c>
      <c r="E2791">
        <v>521894</v>
      </c>
      <c r="F2791">
        <v>7186106</v>
      </c>
      <c r="G2791">
        <v>768</v>
      </c>
      <c r="H2791" s="1">
        <v>41137</v>
      </c>
      <c r="I2791" t="s">
        <v>106</v>
      </c>
      <c r="J2791" t="s">
        <v>107</v>
      </c>
      <c r="K2791" t="s">
        <v>108</v>
      </c>
      <c r="L2791" t="s">
        <v>109</v>
      </c>
      <c r="M2791" t="s">
        <v>110</v>
      </c>
      <c r="N2791" t="s">
        <v>111</v>
      </c>
      <c r="O2791" t="s">
        <v>3080</v>
      </c>
      <c r="P2791" t="s">
        <v>112</v>
      </c>
      <c r="Q2791" t="s">
        <v>238</v>
      </c>
      <c r="R2791" t="s">
        <v>239</v>
      </c>
      <c r="T2791" s="1">
        <v>41118</v>
      </c>
      <c r="V2791">
        <v>247</v>
      </c>
      <c r="X2791">
        <v>1.18</v>
      </c>
      <c r="Z2791">
        <v>6.7</v>
      </c>
      <c r="AA2791">
        <v>1.9</v>
      </c>
      <c r="AC2791">
        <v>3</v>
      </c>
      <c r="AD2791">
        <v>629.79999999999995</v>
      </c>
      <c r="AG2791">
        <v>0.14000000000000001</v>
      </c>
      <c r="AH2791">
        <v>0.39</v>
      </c>
      <c r="AJ2791">
        <v>0.5</v>
      </c>
      <c r="AM2791">
        <v>11</v>
      </c>
      <c r="AO2791">
        <v>26.3</v>
      </c>
      <c r="AR2791">
        <v>20.329999999999998</v>
      </c>
      <c r="AV2791">
        <v>2</v>
      </c>
      <c r="AW2791">
        <v>3.8</v>
      </c>
      <c r="BA2791">
        <v>45</v>
      </c>
      <c r="BE2791">
        <v>7.0000000000000007E-2</v>
      </c>
      <c r="BF2791">
        <v>5.7</v>
      </c>
      <c r="BI2791">
        <v>0.38</v>
      </c>
      <c r="BK2791">
        <v>220</v>
      </c>
      <c r="BL2791">
        <v>3.11</v>
      </c>
      <c r="BM2791">
        <v>7.0000000000000001E-3</v>
      </c>
      <c r="BQ2791">
        <v>31.1</v>
      </c>
      <c r="BR2791">
        <v>7.0999999999999994E-2</v>
      </c>
      <c r="BU2791">
        <v>11.67</v>
      </c>
      <c r="CB2791">
        <v>0.04</v>
      </c>
      <c r="CD2791">
        <v>0.92</v>
      </c>
      <c r="CE2791">
        <v>2.9</v>
      </c>
      <c r="CF2791">
        <v>0.6</v>
      </c>
      <c r="CJ2791">
        <v>22.2</v>
      </c>
      <c r="CM2791">
        <v>0.05</v>
      </c>
      <c r="CN2791">
        <v>1.5</v>
      </c>
      <c r="CO2791">
        <v>7.0000000000000001E-3</v>
      </c>
      <c r="CP2791">
        <v>0.22</v>
      </c>
      <c r="CR2791">
        <v>0.9</v>
      </c>
      <c r="CS2791">
        <v>73</v>
      </c>
      <c r="CT2791">
        <v>0.05</v>
      </c>
      <c r="CX2791">
        <v>98.5</v>
      </c>
    </row>
    <row r="2792" spans="1:102">
      <c r="A2792" t="s">
        <v>3081</v>
      </c>
      <c r="B2792">
        <v>1306039</v>
      </c>
      <c r="C2792" t="s">
        <v>104</v>
      </c>
      <c r="D2792" t="s">
        <v>105</v>
      </c>
      <c r="E2792">
        <v>522116</v>
      </c>
      <c r="F2792">
        <v>7185881</v>
      </c>
      <c r="G2792">
        <v>910</v>
      </c>
      <c r="H2792" s="1">
        <v>41137</v>
      </c>
      <c r="I2792" t="s">
        <v>106</v>
      </c>
      <c r="J2792" t="s">
        <v>107</v>
      </c>
      <c r="K2792" t="s">
        <v>108</v>
      </c>
      <c r="L2792" t="s">
        <v>109</v>
      </c>
      <c r="M2792" t="s">
        <v>110</v>
      </c>
      <c r="N2792" t="s">
        <v>111</v>
      </c>
      <c r="O2792" t="s">
        <v>3081</v>
      </c>
      <c r="P2792" t="s">
        <v>112</v>
      </c>
      <c r="Q2792" t="s">
        <v>238</v>
      </c>
      <c r="R2792" t="s">
        <v>239</v>
      </c>
      <c r="T2792" s="1">
        <v>41118</v>
      </c>
      <c r="V2792">
        <v>61</v>
      </c>
      <c r="X2792">
        <v>1.82</v>
      </c>
      <c r="Z2792">
        <v>17</v>
      </c>
      <c r="AA2792">
        <v>2.1</v>
      </c>
      <c r="AC2792">
        <v>2</v>
      </c>
      <c r="AD2792">
        <v>191.4</v>
      </c>
      <c r="AG2792">
        <v>0.19</v>
      </c>
      <c r="AH2792">
        <v>7.0000000000000007E-2</v>
      </c>
      <c r="AJ2792">
        <v>0.34</v>
      </c>
      <c r="AM2792">
        <v>8</v>
      </c>
      <c r="AO2792">
        <v>32.799999999999997</v>
      </c>
      <c r="AR2792">
        <v>19.39</v>
      </c>
      <c r="AV2792">
        <v>4.07</v>
      </c>
      <c r="AW2792">
        <v>6.6</v>
      </c>
      <c r="BA2792">
        <v>22</v>
      </c>
      <c r="BE2792">
        <v>0.08</v>
      </c>
      <c r="BF2792">
        <v>7.2</v>
      </c>
      <c r="BI2792">
        <v>0.33</v>
      </c>
      <c r="BK2792">
        <v>244</v>
      </c>
      <c r="BL2792">
        <v>4.54</v>
      </c>
      <c r="BM2792">
        <v>4.0000000000000001E-3</v>
      </c>
      <c r="BQ2792">
        <v>30.3</v>
      </c>
      <c r="BR2792">
        <v>3.2000000000000001E-2</v>
      </c>
      <c r="BU2792">
        <v>16.600000000000001</v>
      </c>
      <c r="CB2792">
        <v>0.03</v>
      </c>
      <c r="CD2792">
        <v>1.87</v>
      </c>
      <c r="CE2792">
        <v>3</v>
      </c>
      <c r="CF2792">
        <v>1</v>
      </c>
      <c r="CJ2792">
        <v>10.9</v>
      </c>
      <c r="CM2792">
        <v>7.0000000000000007E-2</v>
      </c>
      <c r="CN2792">
        <v>2.1</v>
      </c>
      <c r="CO2792">
        <v>0.02</v>
      </c>
      <c r="CP2792">
        <v>0.32</v>
      </c>
      <c r="CR2792">
        <v>0.5</v>
      </c>
      <c r="CS2792">
        <v>113</v>
      </c>
      <c r="CT2792">
        <v>0.2</v>
      </c>
      <c r="CX2792">
        <v>106.2</v>
      </c>
    </row>
    <row r="2793" spans="1:102">
      <c r="A2793" t="s">
        <v>3082</v>
      </c>
      <c r="B2793">
        <v>1306106</v>
      </c>
      <c r="C2793" t="s">
        <v>104</v>
      </c>
      <c r="D2793" t="s">
        <v>105</v>
      </c>
      <c r="E2793">
        <v>522797</v>
      </c>
      <c r="F2793">
        <v>7186599</v>
      </c>
      <c r="G2793">
        <v>805</v>
      </c>
      <c r="H2793" s="1">
        <v>41137</v>
      </c>
      <c r="I2793" t="s">
        <v>106</v>
      </c>
      <c r="J2793" t="s">
        <v>107</v>
      </c>
      <c r="K2793" t="s">
        <v>108</v>
      </c>
      <c r="L2793" t="s">
        <v>109</v>
      </c>
      <c r="M2793" t="s">
        <v>110</v>
      </c>
      <c r="N2793" t="s">
        <v>111</v>
      </c>
      <c r="O2793" t="s">
        <v>3082</v>
      </c>
      <c r="P2793" t="s">
        <v>112</v>
      </c>
      <c r="Q2793" t="s">
        <v>342</v>
      </c>
      <c r="R2793" t="s">
        <v>343</v>
      </c>
      <c r="T2793" s="1">
        <v>41116</v>
      </c>
      <c r="V2793">
        <v>460</v>
      </c>
      <c r="X2793">
        <v>0.7</v>
      </c>
      <c r="Z2793">
        <v>14.1</v>
      </c>
      <c r="AA2793">
        <v>3.7</v>
      </c>
      <c r="AC2793">
        <v>5</v>
      </c>
      <c r="AD2793">
        <v>1281.9000000000001</v>
      </c>
      <c r="AG2793">
        <v>0.11</v>
      </c>
      <c r="AH2793">
        <v>1.17</v>
      </c>
      <c r="AJ2793">
        <v>0.7</v>
      </c>
      <c r="AM2793">
        <v>5.2</v>
      </c>
      <c r="AO2793">
        <v>17.100000000000001</v>
      </c>
      <c r="AR2793">
        <v>20.88</v>
      </c>
      <c r="AV2793">
        <v>1.59</v>
      </c>
      <c r="AW2793">
        <v>2.4</v>
      </c>
      <c r="BA2793">
        <v>108</v>
      </c>
      <c r="BE2793">
        <v>0.08</v>
      </c>
      <c r="BF2793">
        <v>4.5999999999999996</v>
      </c>
      <c r="BI2793">
        <v>0.35</v>
      </c>
      <c r="BK2793">
        <v>344</v>
      </c>
      <c r="BL2793">
        <v>3.93</v>
      </c>
      <c r="BM2793">
        <v>0.01</v>
      </c>
      <c r="BQ2793">
        <v>25.3</v>
      </c>
      <c r="BR2793">
        <v>6.5000000000000002E-2</v>
      </c>
      <c r="BU2793">
        <v>12.27</v>
      </c>
      <c r="CB2793">
        <v>0.13</v>
      </c>
      <c r="CD2793">
        <v>2.15</v>
      </c>
      <c r="CE2793">
        <v>2.8</v>
      </c>
      <c r="CF2793">
        <v>1.6</v>
      </c>
      <c r="CJ2793">
        <v>33.799999999999997</v>
      </c>
      <c r="CM2793">
        <v>0.04</v>
      </c>
      <c r="CN2793">
        <v>0.9</v>
      </c>
      <c r="CO2793">
        <v>8.0000000000000002E-3</v>
      </c>
      <c r="CP2793">
        <v>0.88</v>
      </c>
      <c r="CR2793">
        <v>1.8</v>
      </c>
      <c r="CS2793">
        <v>63</v>
      </c>
      <c r="CT2793">
        <v>0.05</v>
      </c>
      <c r="CX2793">
        <v>80.099999999999994</v>
      </c>
    </row>
    <row r="2794" spans="1:102">
      <c r="A2794" t="s">
        <v>3083</v>
      </c>
      <c r="B2794">
        <v>1306109</v>
      </c>
      <c r="C2794" t="s">
        <v>104</v>
      </c>
      <c r="D2794" t="s">
        <v>105</v>
      </c>
      <c r="E2794">
        <v>523188</v>
      </c>
      <c r="F2794">
        <v>7187129</v>
      </c>
      <c r="G2794">
        <v>703</v>
      </c>
      <c r="H2794" s="1">
        <v>41137</v>
      </c>
      <c r="I2794" t="s">
        <v>106</v>
      </c>
      <c r="J2794" t="s">
        <v>107</v>
      </c>
      <c r="K2794" t="s">
        <v>108</v>
      </c>
      <c r="L2794" t="s">
        <v>109</v>
      </c>
      <c r="M2794" t="s">
        <v>110</v>
      </c>
      <c r="N2794" t="s">
        <v>111</v>
      </c>
      <c r="O2794" t="s">
        <v>3083</v>
      </c>
      <c r="P2794" t="s">
        <v>112</v>
      </c>
      <c r="Q2794" t="s">
        <v>342</v>
      </c>
      <c r="R2794" t="s">
        <v>343</v>
      </c>
      <c r="T2794" s="1">
        <v>41117</v>
      </c>
      <c r="V2794">
        <v>422</v>
      </c>
      <c r="X2794">
        <v>2.86</v>
      </c>
      <c r="Z2794">
        <v>54.3</v>
      </c>
      <c r="AA2794">
        <v>6</v>
      </c>
      <c r="AC2794">
        <v>5</v>
      </c>
      <c r="AD2794">
        <v>2231.9</v>
      </c>
      <c r="AG2794">
        <v>0.12</v>
      </c>
      <c r="AH2794">
        <v>0.37</v>
      </c>
      <c r="AJ2794">
        <v>2.99</v>
      </c>
      <c r="AM2794">
        <v>9.6</v>
      </c>
      <c r="AO2794">
        <v>41.1</v>
      </c>
      <c r="AR2794">
        <v>134.29</v>
      </c>
      <c r="AV2794">
        <v>4.4800000000000004</v>
      </c>
      <c r="AW2794">
        <v>2.9</v>
      </c>
      <c r="BA2794">
        <v>82</v>
      </c>
      <c r="BE2794">
        <v>0.08</v>
      </c>
      <c r="BF2794">
        <v>5.0999999999999996</v>
      </c>
      <c r="BI2794">
        <v>0.21</v>
      </c>
      <c r="BK2794">
        <v>122</v>
      </c>
      <c r="BL2794">
        <v>7.62</v>
      </c>
      <c r="BM2794">
        <v>2E-3</v>
      </c>
      <c r="BQ2794">
        <v>133.30000000000001</v>
      </c>
      <c r="BR2794">
        <v>0.19</v>
      </c>
      <c r="BU2794">
        <v>16.91</v>
      </c>
      <c r="CB2794">
        <v>0.09</v>
      </c>
      <c r="CD2794">
        <v>2.35</v>
      </c>
      <c r="CE2794">
        <v>33.200000000000003</v>
      </c>
      <c r="CF2794">
        <v>3.2</v>
      </c>
      <c r="CJ2794">
        <v>30.4</v>
      </c>
      <c r="CM2794">
        <v>7.0000000000000007E-2</v>
      </c>
      <c r="CN2794">
        <v>2.4</v>
      </c>
      <c r="CO2794">
        <v>6.0000000000000001E-3</v>
      </c>
      <c r="CP2794">
        <v>0.59</v>
      </c>
      <c r="CR2794">
        <v>10.8</v>
      </c>
      <c r="CS2794">
        <v>113</v>
      </c>
      <c r="CT2794">
        <v>0.05</v>
      </c>
      <c r="CX2794">
        <v>272.7</v>
      </c>
    </row>
    <row r="2795" spans="1:102">
      <c r="A2795" t="s">
        <v>3084</v>
      </c>
      <c r="B2795">
        <v>1306114</v>
      </c>
      <c r="C2795" t="s">
        <v>104</v>
      </c>
      <c r="D2795" t="s">
        <v>105</v>
      </c>
      <c r="E2795">
        <v>524567</v>
      </c>
      <c r="F2795">
        <v>7187136</v>
      </c>
      <c r="G2795">
        <v>765</v>
      </c>
      <c r="H2795" s="1">
        <v>41137</v>
      </c>
      <c r="I2795" t="s">
        <v>106</v>
      </c>
      <c r="J2795" t="s">
        <v>107</v>
      </c>
      <c r="K2795" t="s">
        <v>108</v>
      </c>
      <c r="L2795" t="s">
        <v>109</v>
      </c>
      <c r="M2795" t="s">
        <v>110</v>
      </c>
      <c r="N2795" t="s">
        <v>111</v>
      </c>
      <c r="O2795" t="s">
        <v>3084</v>
      </c>
      <c r="P2795" t="s">
        <v>112</v>
      </c>
      <c r="Q2795" t="s">
        <v>342</v>
      </c>
      <c r="R2795" t="s">
        <v>343</v>
      </c>
      <c r="T2795" s="1">
        <v>41117</v>
      </c>
      <c r="V2795">
        <v>466</v>
      </c>
      <c r="X2795">
        <v>0.44</v>
      </c>
      <c r="Z2795">
        <v>12.6</v>
      </c>
      <c r="AA2795">
        <v>2.4</v>
      </c>
      <c r="AC2795">
        <v>3</v>
      </c>
      <c r="AD2795">
        <v>759.4</v>
      </c>
      <c r="AG2795">
        <v>0.1</v>
      </c>
      <c r="AH2795">
        <v>0.03</v>
      </c>
      <c r="AJ2795">
        <v>0.35</v>
      </c>
      <c r="AM2795">
        <v>0.9</v>
      </c>
      <c r="AO2795">
        <v>8.1999999999999993</v>
      </c>
      <c r="AR2795">
        <v>28.26</v>
      </c>
      <c r="AV2795">
        <v>1.0900000000000001</v>
      </c>
      <c r="AW2795">
        <v>1.6</v>
      </c>
      <c r="BA2795">
        <v>56</v>
      </c>
      <c r="BE2795">
        <v>0.09</v>
      </c>
      <c r="BF2795">
        <v>1.4</v>
      </c>
      <c r="BI2795">
        <v>0.03</v>
      </c>
      <c r="BK2795">
        <v>9</v>
      </c>
      <c r="BL2795">
        <v>10.93</v>
      </c>
      <c r="BM2795">
        <v>2.9000000000000001E-2</v>
      </c>
      <c r="BQ2795">
        <v>12.6</v>
      </c>
      <c r="BR2795">
        <v>2.1000000000000001E-2</v>
      </c>
      <c r="BU2795">
        <v>8.7799999999999994</v>
      </c>
      <c r="CB2795">
        <v>0.2</v>
      </c>
      <c r="CD2795">
        <v>2.7</v>
      </c>
      <c r="CE2795">
        <v>2</v>
      </c>
      <c r="CF2795">
        <v>3.7</v>
      </c>
      <c r="CJ2795">
        <v>48.3</v>
      </c>
      <c r="CM2795">
        <v>0.06</v>
      </c>
      <c r="CN2795">
        <v>0.8</v>
      </c>
      <c r="CO2795">
        <v>1E-3</v>
      </c>
      <c r="CP2795">
        <v>1.81</v>
      </c>
      <c r="CR2795">
        <v>2.1</v>
      </c>
      <c r="CS2795">
        <v>82</v>
      </c>
      <c r="CT2795">
        <v>0.05</v>
      </c>
      <c r="CX2795">
        <v>18.2</v>
      </c>
    </row>
    <row r="2796" spans="1:102">
      <c r="A2796" t="s">
        <v>3085</v>
      </c>
      <c r="B2796">
        <v>1306115</v>
      </c>
      <c r="C2796" t="s">
        <v>104</v>
      </c>
      <c r="D2796" t="s">
        <v>105</v>
      </c>
      <c r="E2796">
        <v>522053</v>
      </c>
      <c r="F2796">
        <v>7187350</v>
      </c>
      <c r="G2796">
        <v>693</v>
      </c>
      <c r="H2796" s="1">
        <v>41137</v>
      </c>
      <c r="I2796" t="s">
        <v>106</v>
      </c>
      <c r="J2796" t="s">
        <v>107</v>
      </c>
      <c r="K2796" t="s">
        <v>108</v>
      </c>
      <c r="L2796" t="s">
        <v>109</v>
      </c>
      <c r="M2796" t="s">
        <v>110</v>
      </c>
      <c r="N2796" t="s">
        <v>111</v>
      </c>
      <c r="O2796" t="s">
        <v>3085</v>
      </c>
      <c r="P2796" t="s">
        <v>112</v>
      </c>
      <c r="Q2796" t="s">
        <v>342</v>
      </c>
      <c r="R2796" t="s">
        <v>343</v>
      </c>
      <c r="T2796" s="1">
        <v>41118</v>
      </c>
      <c r="V2796">
        <v>642</v>
      </c>
      <c r="X2796">
        <v>0.49</v>
      </c>
      <c r="Z2796">
        <v>14.6</v>
      </c>
      <c r="AA2796">
        <v>4.4000000000000004</v>
      </c>
      <c r="AC2796">
        <v>6</v>
      </c>
      <c r="AD2796">
        <v>1739.9</v>
      </c>
      <c r="AG2796">
        <v>0.17</v>
      </c>
      <c r="AH2796">
        <v>5.48</v>
      </c>
      <c r="AJ2796">
        <v>9.52</v>
      </c>
      <c r="AM2796">
        <v>14.1</v>
      </c>
      <c r="AO2796">
        <v>10.7</v>
      </c>
      <c r="AR2796">
        <v>60.08</v>
      </c>
      <c r="AV2796">
        <v>3.84</v>
      </c>
      <c r="AW2796">
        <v>0.8</v>
      </c>
      <c r="BA2796">
        <v>254</v>
      </c>
      <c r="BE2796">
        <v>0.08</v>
      </c>
      <c r="BF2796">
        <v>1.6</v>
      </c>
      <c r="BI2796">
        <v>2.9</v>
      </c>
      <c r="BK2796">
        <v>866</v>
      </c>
      <c r="BL2796">
        <v>4.4000000000000004</v>
      </c>
      <c r="BM2796">
        <v>1.7000000000000001E-2</v>
      </c>
      <c r="BQ2796">
        <v>73.3</v>
      </c>
      <c r="BR2796">
        <v>1.9E-2</v>
      </c>
      <c r="BU2796">
        <v>7.93</v>
      </c>
      <c r="CB2796">
        <v>0.13</v>
      </c>
      <c r="CD2796">
        <v>1.73</v>
      </c>
      <c r="CE2796">
        <v>3.9</v>
      </c>
      <c r="CF2796">
        <v>2</v>
      </c>
      <c r="CJ2796">
        <v>337.3</v>
      </c>
      <c r="CM2796">
        <v>0.08</v>
      </c>
      <c r="CN2796">
        <v>1</v>
      </c>
      <c r="CO2796">
        <v>5.0000000000000001E-4</v>
      </c>
      <c r="CP2796">
        <v>1.25</v>
      </c>
      <c r="CR2796">
        <v>1.3</v>
      </c>
      <c r="CS2796">
        <v>43</v>
      </c>
      <c r="CT2796">
        <v>0.05</v>
      </c>
      <c r="CX2796">
        <v>425.2</v>
      </c>
    </row>
    <row r="2797" spans="1:102">
      <c r="A2797" t="s">
        <v>3086</v>
      </c>
      <c r="B2797">
        <v>1306203</v>
      </c>
      <c r="C2797" t="s">
        <v>104</v>
      </c>
      <c r="D2797" t="s">
        <v>105</v>
      </c>
      <c r="E2797">
        <v>517095</v>
      </c>
      <c r="F2797">
        <v>7187602</v>
      </c>
      <c r="G2797">
        <v>770</v>
      </c>
      <c r="H2797" s="1">
        <v>41494</v>
      </c>
      <c r="I2797" t="s">
        <v>118</v>
      </c>
      <c r="J2797" t="s">
        <v>119</v>
      </c>
      <c r="K2797" t="s">
        <v>108</v>
      </c>
      <c r="L2797" t="s">
        <v>109</v>
      </c>
      <c r="M2797" t="s">
        <v>120</v>
      </c>
      <c r="N2797" t="s">
        <v>111</v>
      </c>
      <c r="O2797" t="s">
        <v>3086</v>
      </c>
      <c r="P2797" t="s">
        <v>112</v>
      </c>
      <c r="Q2797" t="s">
        <v>1479</v>
      </c>
      <c r="R2797" t="s">
        <v>1480</v>
      </c>
      <c r="T2797" s="1">
        <v>41401</v>
      </c>
      <c r="V2797">
        <v>862</v>
      </c>
      <c r="X2797">
        <v>0.43</v>
      </c>
      <c r="Z2797">
        <v>5.6</v>
      </c>
      <c r="AA2797">
        <v>1</v>
      </c>
      <c r="AC2797">
        <v>4</v>
      </c>
      <c r="AD2797">
        <v>706.9</v>
      </c>
      <c r="AG2797">
        <v>0.1</v>
      </c>
      <c r="AH2797">
        <v>0.03</v>
      </c>
      <c r="AJ2797">
        <v>0.28999999999999998</v>
      </c>
      <c r="AM2797">
        <v>0.5</v>
      </c>
      <c r="AO2797">
        <v>22.5</v>
      </c>
      <c r="AR2797">
        <v>7.61</v>
      </c>
      <c r="AV2797">
        <v>0.37</v>
      </c>
      <c r="AW2797">
        <v>2.8</v>
      </c>
      <c r="BA2797">
        <v>13</v>
      </c>
      <c r="BE2797">
        <v>0.06</v>
      </c>
      <c r="BF2797">
        <v>4.9000000000000004</v>
      </c>
      <c r="BI2797">
        <v>0.03</v>
      </c>
      <c r="BK2797">
        <v>15</v>
      </c>
      <c r="BL2797">
        <v>3.42</v>
      </c>
      <c r="BM2797">
        <v>4.0000000000000001E-3</v>
      </c>
      <c r="BQ2797">
        <v>4.0999999999999996</v>
      </c>
      <c r="BR2797">
        <v>1.4999999999999999E-2</v>
      </c>
      <c r="BU2797">
        <v>6.84</v>
      </c>
      <c r="CB2797">
        <v>0.04</v>
      </c>
      <c r="CD2797">
        <v>0.28000000000000003</v>
      </c>
      <c r="CE2797">
        <v>0.7</v>
      </c>
      <c r="CF2797">
        <v>1.2</v>
      </c>
      <c r="CJ2797">
        <v>20.100000000000001</v>
      </c>
      <c r="CM2797">
        <v>0.05</v>
      </c>
      <c r="CN2797">
        <v>0.3</v>
      </c>
      <c r="CO2797">
        <v>6.0000000000000001E-3</v>
      </c>
      <c r="CP2797">
        <v>0.16</v>
      </c>
      <c r="CR2797">
        <v>0.9</v>
      </c>
      <c r="CS2797">
        <v>47</v>
      </c>
      <c r="CT2797">
        <v>0.05</v>
      </c>
      <c r="CX2797">
        <v>19.5</v>
      </c>
    </row>
    <row r="2798" spans="1:102">
      <c r="A2798" t="s">
        <v>3087</v>
      </c>
      <c r="B2798">
        <v>1306204</v>
      </c>
      <c r="C2798" t="s">
        <v>104</v>
      </c>
      <c r="D2798" t="s">
        <v>105</v>
      </c>
      <c r="E2798">
        <v>517100</v>
      </c>
      <c r="F2798">
        <v>7187651</v>
      </c>
      <c r="G2798">
        <v>792</v>
      </c>
      <c r="H2798" s="1">
        <v>41494</v>
      </c>
      <c r="I2798" t="s">
        <v>118</v>
      </c>
      <c r="J2798" t="s">
        <v>119</v>
      </c>
      <c r="K2798" t="s">
        <v>108</v>
      </c>
      <c r="L2798" t="s">
        <v>109</v>
      </c>
      <c r="M2798" t="s">
        <v>120</v>
      </c>
      <c r="N2798" t="s">
        <v>111</v>
      </c>
      <c r="O2798" t="s">
        <v>3087</v>
      </c>
      <c r="P2798" t="s">
        <v>112</v>
      </c>
      <c r="Q2798" t="s">
        <v>1479</v>
      </c>
      <c r="R2798" t="s">
        <v>1480</v>
      </c>
      <c r="T2798" s="1">
        <v>41401</v>
      </c>
      <c r="V2798">
        <v>2712</v>
      </c>
      <c r="X2798">
        <v>1.37</v>
      </c>
      <c r="Z2798">
        <v>17</v>
      </c>
      <c r="AA2798">
        <v>2.7</v>
      </c>
      <c r="AC2798">
        <v>4</v>
      </c>
      <c r="AD2798">
        <v>1179.5</v>
      </c>
      <c r="AG2798">
        <v>0.17</v>
      </c>
      <c r="AH2798">
        <v>0.1</v>
      </c>
      <c r="AJ2798">
        <v>0.87</v>
      </c>
      <c r="AM2798">
        <v>4.7</v>
      </c>
      <c r="AO2798">
        <v>61.1</v>
      </c>
      <c r="AR2798">
        <v>22.35</v>
      </c>
      <c r="AV2798">
        <v>2.0299999999999998</v>
      </c>
      <c r="AW2798">
        <v>5.2</v>
      </c>
      <c r="BA2798">
        <v>36</v>
      </c>
      <c r="BE2798">
        <v>0.1</v>
      </c>
      <c r="BF2798">
        <v>8.1999999999999993</v>
      </c>
      <c r="BI2798">
        <v>0.2</v>
      </c>
      <c r="BK2798">
        <v>115</v>
      </c>
      <c r="BL2798">
        <v>8.16</v>
      </c>
      <c r="BM2798">
        <v>8.0000000000000002E-3</v>
      </c>
      <c r="BQ2798">
        <v>26.9</v>
      </c>
      <c r="BR2798">
        <v>4.3999999999999997E-2</v>
      </c>
      <c r="BU2798">
        <v>11.7</v>
      </c>
      <c r="CB2798">
        <v>0.11</v>
      </c>
      <c r="CD2798">
        <v>1.33</v>
      </c>
      <c r="CE2798">
        <v>2.2999999999999998</v>
      </c>
      <c r="CF2798">
        <v>4.8</v>
      </c>
      <c r="CJ2798">
        <v>40.4</v>
      </c>
      <c r="CM2798">
        <v>7.0000000000000007E-2</v>
      </c>
      <c r="CN2798">
        <v>2</v>
      </c>
      <c r="CO2798">
        <v>1.7999999999999999E-2</v>
      </c>
      <c r="CP2798">
        <v>0.34</v>
      </c>
      <c r="CR2798">
        <v>1.4</v>
      </c>
      <c r="CS2798">
        <v>112</v>
      </c>
      <c r="CT2798">
        <v>0.1</v>
      </c>
      <c r="CX2798">
        <v>133.30000000000001</v>
      </c>
    </row>
    <row r="2799" spans="1:102">
      <c r="A2799" t="s">
        <v>3088</v>
      </c>
      <c r="B2799">
        <v>1306215</v>
      </c>
      <c r="C2799" t="s">
        <v>104</v>
      </c>
      <c r="D2799" t="s">
        <v>105</v>
      </c>
      <c r="E2799">
        <v>516900</v>
      </c>
      <c r="F2799">
        <v>7186551</v>
      </c>
      <c r="G2799">
        <v>842</v>
      </c>
      <c r="H2799" s="1">
        <v>41494</v>
      </c>
      <c r="I2799" t="s">
        <v>118</v>
      </c>
      <c r="J2799" t="s">
        <v>119</v>
      </c>
      <c r="K2799" t="s">
        <v>108</v>
      </c>
      <c r="L2799" t="s">
        <v>109</v>
      </c>
      <c r="M2799" t="s">
        <v>120</v>
      </c>
      <c r="N2799" t="s">
        <v>111</v>
      </c>
      <c r="O2799" t="s">
        <v>3088</v>
      </c>
      <c r="P2799" t="s">
        <v>112</v>
      </c>
      <c r="Q2799" t="s">
        <v>1479</v>
      </c>
      <c r="R2799" t="s">
        <v>1480</v>
      </c>
      <c r="T2799" s="1">
        <v>41401</v>
      </c>
      <c r="V2799">
        <v>4218</v>
      </c>
      <c r="X2799">
        <v>0.41</v>
      </c>
      <c r="Z2799">
        <v>6.2</v>
      </c>
      <c r="AA2799">
        <v>2.2999999999999998</v>
      </c>
      <c r="AC2799">
        <v>11</v>
      </c>
      <c r="AD2799">
        <v>1302.9000000000001</v>
      </c>
      <c r="AG2799">
        <v>0.15</v>
      </c>
      <c r="AH2799">
        <v>4.45</v>
      </c>
      <c r="AJ2799">
        <v>2.38</v>
      </c>
      <c r="AM2799">
        <v>2.5</v>
      </c>
      <c r="AO2799">
        <v>95.6</v>
      </c>
      <c r="AR2799">
        <v>44.24</v>
      </c>
      <c r="AV2799">
        <v>0.6</v>
      </c>
      <c r="AW2799">
        <v>1.4</v>
      </c>
      <c r="BA2799">
        <v>136</v>
      </c>
      <c r="BE2799">
        <v>0.02</v>
      </c>
      <c r="BF2799">
        <v>4</v>
      </c>
      <c r="BI2799">
        <v>0.33</v>
      </c>
      <c r="BK2799">
        <v>188</v>
      </c>
      <c r="BL2799">
        <v>5.69</v>
      </c>
      <c r="BM2799">
        <v>1.0999999999999999E-2</v>
      </c>
      <c r="BQ2799">
        <v>85.6</v>
      </c>
      <c r="BR2799">
        <v>7.5999999999999998E-2</v>
      </c>
      <c r="BU2799">
        <v>4.2300000000000004</v>
      </c>
      <c r="CB2799">
        <v>0.15</v>
      </c>
      <c r="CD2799">
        <v>1.57</v>
      </c>
      <c r="CE2799">
        <v>1.5</v>
      </c>
      <c r="CF2799">
        <v>8.9</v>
      </c>
      <c r="CJ2799">
        <v>188.3</v>
      </c>
      <c r="CM2799">
        <v>0.03</v>
      </c>
      <c r="CN2799">
        <v>0.2</v>
      </c>
      <c r="CO2799">
        <v>7.0000000000000001E-3</v>
      </c>
      <c r="CP2799">
        <v>0.11</v>
      </c>
      <c r="CR2799">
        <v>18.3</v>
      </c>
      <c r="CS2799">
        <v>82</v>
      </c>
      <c r="CT2799">
        <v>0.1</v>
      </c>
      <c r="CX2799">
        <v>225.1</v>
      </c>
    </row>
    <row r="2800" spans="1:102">
      <c r="A2800" t="s">
        <v>3089</v>
      </c>
      <c r="B2800">
        <v>1306228</v>
      </c>
      <c r="C2800" t="s">
        <v>104</v>
      </c>
      <c r="D2800" t="s">
        <v>105</v>
      </c>
      <c r="E2800">
        <v>516792</v>
      </c>
      <c r="F2800">
        <v>7186272</v>
      </c>
      <c r="G2800">
        <v>880</v>
      </c>
      <c r="H2800" s="1">
        <v>41494</v>
      </c>
      <c r="I2800" t="s">
        <v>118</v>
      </c>
      <c r="J2800" t="s">
        <v>119</v>
      </c>
      <c r="K2800" t="s">
        <v>108</v>
      </c>
      <c r="L2800" t="s">
        <v>109</v>
      </c>
      <c r="M2800" t="s">
        <v>120</v>
      </c>
      <c r="N2800" t="s">
        <v>111</v>
      </c>
      <c r="O2800" t="s">
        <v>3089</v>
      </c>
      <c r="P2800" t="s">
        <v>112</v>
      </c>
      <c r="Q2800" t="s">
        <v>1479</v>
      </c>
      <c r="R2800" t="s">
        <v>1480</v>
      </c>
      <c r="T2800" s="1">
        <v>41432</v>
      </c>
      <c r="V2800">
        <v>5850</v>
      </c>
      <c r="X2800">
        <v>0.49</v>
      </c>
      <c r="Z2800">
        <v>15</v>
      </c>
      <c r="AA2800">
        <v>1.1000000000000001</v>
      </c>
      <c r="AC2800">
        <v>32</v>
      </c>
      <c r="AD2800">
        <v>913.3</v>
      </c>
      <c r="AG2800">
        <v>0.13</v>
      </c>
      <c r="AH2800">
        <v>5.18</v>
      </c>
      <c r="AJ2800">
        <v>3.75</v>
      </c>
      <c r="AM2800">
        <v>4.5</v>
      </c>
      <c r="AO2800">
        <v>92.2</v>
      </c>
      <c r="AR2800">
        <v>86.07</v>
      </c>
      <c r="AV2800">
        <v>1.4</v>
      </c>
      <c r="AW2800">
        <v>2.4</v>
      </c>
      <c r="BA2800">
        <v>266</v>
      </c>
      <c r="BE2800">
        <v>0.12</v>
      </c>
      <c r="BF2800">
        <v>4.5</v>
      </c>
      <c r="BI2800">
        <v>0.21</v>
      </c>
      <c r="BK2800">
        <v>40</v>
      </c>
      <c r="BL2800">
        <v>19.02</v>
      </c>
      <c r="BM2800">
        <v>1.0999999999999999E-2</v>
      </c>
      <c r="BQ2800">
        <v>139</v>
      </c>
      <c r="BR2800">
        <v>0.379</v>
      </c>
      <c r="BU2800">
        <v>7.79</v>
      </c>
      <c r="CB2800">
        <v>0.22</v>
      </c>
      <c r="CD2800">
        <v>3.99</v>
      </c>
      <c r="CE2800">
        <v>5.2</v>
      </c>
      <c r="CF2800">
        <v>16</v>
      </c>
      <c r="CJ2800">
        <v>648.1</v>
      </c>
      <c r="CM2800">
        <v>0.16</v>
      </c>
      <c r="CN2800">
        <v>1.4</v>
      </c>
      <c r="CO2800">
        <v>3.0000000000000001E-3</v>
      </c>
      <c r="CP2800">
        <v>0.5</v>
      </c>
      <c r="CR2800">
        <v>9.5</v>
      </c>
      <c r="CS2800">
        <v>109</v>
      </c>
      <c r="CT2800">
        <v>0.3</v>
      </c>
      <c r="CX2800">
        <v>450</v>
      </c>
    </row>
    <row r="2801" spans="1:102">
      <c r="A2801" t="s">
        <v>3090</v>
      </c>
      <c r="B2801">
        <v>1306242</v>
      </c>
      <c r="C2801" t="s">
        <v>104</v>
      </c>
      <c r="D2801" t="s">
        <v>105</v>
      </c>
      <c r="E2801">
        <v>517499</v>
      </c>
      <c r="F2801">
        <v>7187601</v>
      </c>
      <c r="G2801">
        <v>784</v>
      </c>
      <c r="H2801" s="1">
        <v>41494</v>
      </c>
      <c r="I2801" t="s">
        <v>118</v>
      </c>
      <c r="J2801" t="s">
        <v>119</v>
      </c>
      <c r="K2801" t="s">
        <v>108</v>
      </c>
      <c r="L2801" t="s">
        <v>109</v>
      </c>
      <c r="M2801" t="s">
        <v>120</v>
      </c>
      <c r="N2801" t="s">
        <v>111</v>
      </c>
      <c r="O2801" t="s">
        <v>3090</v>
      </c>
      <c r="P2801" t="s">
        <v>112</v>
      </c>
      <c r="Q2801" t="s">
        <v>1479</v>
      </c>
      <c r="R2801" t="s">
        <v>1480</v>
      </c>
      <c r="T2801" s="1">
        <v>41432</v>
      </c>
      <c r="V2801">
        <v>1354</v>
      </c>
      <c r="X2801">
        <v>1.79</v>
      </c>
      <c r="Z2801">
        <v>12.8</v>
      </c>
      <c r="AA2801">
        <v>0.7</v>
      </c>
      <c r="AC2801">
        <v>2</v>
      </c>
      <c r="AD2801">
        <v>256</v>
      </c>
      <c r="AG2801">
        <v>0.2</v>
      </c>
      <c r="AH2801">
        <v>7.0000000000000007E-2</v>
      </c>
      <c r="AJ2801">
        <v>0.23</v>
      </c>
      <c r="AM2801">
        <v>5.6</v>
      </c>
      <c r="AO2801">
        <v>44.9</v>
      </c>
      <c r="AR2801">
        <v>16.59</v>
      </c>
      <c r="AV2801">
        <v>3.16</v>
      </c>
      <c r="AW2801">
        <v>5.7</v>
      </c>
      <c r="BA2801">
        <v>46</v>
      </c>
      <c r="BE2801">
        <v>0.08</v>
      </c>
      <c r="BF2801">
        <v>9.6</v>
      </c>
      <c r="BI2801">
        <v>0.23</v>
      </c>
      <c r="BK2801">
        <v>134</v>
      </c>
      <c r="BL2801">
        <v>5.39</v>
      </c>
      <c r="BM2801">
        <v>3.0000000000000001E-3</v>
      </c>
      <c r="BQ2801">
        <v>20.7</v>
      </c>
      <c r="BR2801">
        <v>2.5999999999999999E-2</v>
      </c>
      <c r="BU2801">
        <v>9.81</v>
      </c>
      <c r="CB2801">
        <v>0.05</v>
      </c>
      <c r="CD2801">
        <v>1.03</v>
      </c>
      <c r="CE2801">
        <v>2.5</v>
      </c>
      <c r="CF2801">
        <v>1.4</v>
      </c>
      <c r="CJ2801">
        <v>12.7</v>
      </c>
      <c r="CM2801">
        <v>0.09</v>
      </c>
      <c r="CN2801">
        <v>2.6</v>
      </c>
      <c r="CO2801">
        <v>2.4E-2</v>
      </c>
      <c r="CP2801">
        <v>0.21</v>
      </c>
      <c r="CR2801">
        <v>0.7</v>
      </c>
      <c r="CS2801">
        <v>110</v>
      </c>
      <c r="CT2801">
        <v>0.1</v>
      </c>
      <c r="CX2801">
        <v>68.099999999999994</v>
      </c>
    </row>
    <row r="2802" spans="1:102">
      <c r="A2802" t="s">
        <v>3091</v>
      </c>
      <c r="B2802">
        <v>1306316</v>
      </c>
      <c r="C2802" t="s">
        <v>104</v>
      </c>
      <c r="D2802" t="s">
        <v>105</v>
      </c>
      <c r="E2802">
        <v>516599</v>
      </c>
      <c r="F2802">
        <v>7187249</v>
      </c>
      <c r="G2802">
        <v>725</v>
      </c>
      <c r="H2802" s="1">
        <v>41494</v>
      </c>
      <c r="I2802" t="s">
        <v>118</v>
      </c>
      <c r="J2802" t="s">
        <v>119</v>
      </c>
      <c r="K2802" t="s">
        <v>108</v>
      </c>
      <c r="L2802" t="s">
        <v>109</v>
      </c>
      <c r="M2802" t="s">
        <v>120</v>
      </c>
      <c r="N2802" t="s">
        <v>111</v>
      </c>
      <c r="O2802" t="s">
        <v>3091</v>
      </c>
      <c r="P2802" t="s">
        <v>112</v>
      </c>
      <c r="Q2802" t="s">
        <v>1479</v>
      </c>
      <c r="R2802" t="s">
        <v>1480</v>
      </c>
      <c r="T2802" s="1">
        <v>41462</v>
      </c>
      <c r="V2802">
        <v>1184</v>
      </c>
      <c r="X2802">
        <v>0.68</v>
      </c>
      <c r="Z2802">
        <v>6.2</v>
      </c>
      <c r="AA2802">
        <v>0.6</v>
      </c>
      <c r="AC2802">
        <v>2</v>
      </c>
      <c r="AD2802">
        <v>234.2</v>
      </c>
      <c r="AG2802">
        <v>0.18</v>
      </c>
      <c r="AH2802">
        <v>0.06</v>
      </c>
      <c r="AJ2802">
        <v>0.17</v>
      </c>
      <c r="AM2802">
        <v>2</v>
      </c>
      <c r="AO2802">
        <v>20.100000000000001</v>
      </c>
      <c r="AR2802">
        <v>10.68</v>
      </c>
      <c r="AV2802">
        <v>1.47</v>
      </c>
      <c r="AW2802">
        <v>4.9000000000000004</v>
      </c>
      <c r="BA2802">
        <v>48</v>
      </c>
      <c r="BE2802">
        <v>0.05</v>
      </c>
      <c r="BF2802">
        <v>6.4</v>
      </c>
      <c r="BI2802">
        <v>0.06</v>
      </c>
      <c r="BK2802">
        <v>79</v>
      </c>
      <c r="BL2802">
        <v>5.41</v>
      </c>
      <c r="BM2802">
        <v>0.01</v>
      </c>
      <c r="BQ2802">
        <v>11</v>
      </c>
      <c r="BR2802">
        <v>3.3000000000000002E-2</v>
      </c>
      <c r="BU2802">
        <v>14.39</v>
      </c>
      <c r="CB2802">
        <v>0.05</v>
      </c>
      <c r="CD2802">
        <v>0.78</v>
      </c>
      <c r="CE2802">
        <v>0.9</v>
      </c>
      <c r="CF2802">
        <v>1.1000000000000001</v>
      </c>
      <c r="CJ2802">
        <v>10.3</v>
      </c>
      <c r="CM2802">
        <v>0.08</v>
      </c>
      <c r="CN2802">
        <v>0.3</v>
      </c>
      <c r="CO2802">
        <v>2.4E-2</v>
      </c>
      <c r="CP2802">
        <v>0.17</v>
      </c>
      <c r="CR2802">
        <v>0.5</v>
      </c>
      <c r="CS2802">
        <v>83</v>
      </c>
      <c r="CT2802">
        <v>0.1</v>
      </c>
      <c r="CX2802">
        <v>46.4</v>
      </c>
    </row>
    <row r="2803" spans="1:102">
      <c r="A2803" t="s">
        <v>3092</v>
      </c>
      <c r="B2803">
        <v>1306324</v>
      </c>
      <c r="C2803" t="s">
        <v>104</v>
      </c>
      <c r="D2803" t="s">
        <v>105</v>
      </c>
      <c r="E2803">
        <v>517687</v>
      </c>
      <c r="F2803">
        <v>7186419</v>
      </c>
      <c r="G2803">
        <v>889</v>
      </c>
      <c r="H2803" s="1">
        <v>41494</v>
      </c>
      <c r="I2803" t="s">
        <v>118</v>
      </c>
      <c r="J2803" t="s">
        <v>119</v>
      </c>
      <c r="K2803" t="s">
        <v>108</v>
      </c>
      <c r="L2803" t="s">
        <v>109</v>
      </c>
      <c r="M2803" t="s">
        <v>120</v>
      </c>
      <c r="N2803" t="s">
        <v>111</v>
      </c>
      <c r="O2803" t="s">
        <v>3092</v>
      </c>
      <c r="P2803" t="s">
        <v>112</v>
      </c>
      <c r="Q2803" t="s">
        <v>1479</v>
      </c>
      <c r="R2803" t="s">
        <v>1480</v>
      </c>
      <c r="T2803" s="1">
        <v>41493</v>
      </c>
      <c r="V2803">
        <v>1745</v>
      </c>
      <c r="X2803">
        <v>0.47</v>
      </c>
      <c r="Z2803">
        <v>5.5</v>
      </c>
      <c r="AA2803">
        <v>2.4</v>
      </c>
      <c r="AC2803">
        <v>14</v>
      </c>
      <c r="AD2803">
        <v>1438.9</v>
      </c>
      <c r="AG2803">
        <v>7.0000000000000007E-2</v>
      </c>
      <c r="AH2803">
        <v>2.99</v>
      </c>
      <c r="AJ2803">
        <v>1.1499999999999999</v>
      </c>
      <c r="AM2803">
        <v>3.3</v>
      </c>
      <c r="AO2803">
        <v>35.299999999999997</v>
      </c>
      <c r="AR2803">
        <v>25.23</v>
      </c>
      <c r="AV2803">
        <v>1.02</v>
      </c>
      <c r="AW2803">
        <v>1.3</v>
      </c>
      <c r="BA2803">
        <v>118</v>
      </c>
      <c r="BE2803">
        <v>0.03</v>
      </c>
      <c r="BF2803">
        <v>2.2999999999999998</v>
      </c>
      <c r="BI2803">
        <v>0.09</v>
      </c>
      <c r="BK2803">
        <v>90</v>
      </c>
      <c r="BL2803">
        <v>4.07</v>
      </c>
      <c r="BM2803">
        <v>0.01</v>
      </c>
      <c r="BQ2803">
        <v>43.8</v>
      </c>
      <c r="BR2803">
        <v>0.13400000000000001</v>
      </c>
      <c r="BU2803">
        <v>7.28</v>
      </c>
      <c r="CB2803">
        <v>0.15</v>
      </c>
      <c r="CD2803">
        <v>1.1200000000000001</v>
      </c>
      <c r="CE2803">
        <v>1.8</v>
      </c>
      <c r="CF2803">
        <v>4</v>
      </c>
      <c r="CJ2803">
        <v>269.10000000000002</v>
      </c>
      <c r="CM2803">
        <v>0.03</v>
      </c>
      <c r="CN2803">
        <v>0.2</v>
      </c>
      <c r="CO2803">
        <v>3.0000000000000001E-3</v>
      </c>
      <c r="CP2803">
        <v>0.22</v>
      </c>
      <c r="CR2803">
        <v>1.9</v>
      </c>
      <c r="CS2803">
        <v>50</v>
      </c>
      <c r="CT2803">
        <v>0.05</v>
      </c>
      <c r="CX2803">
        <v>139.1</v>
      </c>
    </row>
    <row r="2804" spans="1:102">
      <c r="A2804" t="s">
        <v>3093</v>
      </c>
      <c r="B2804">
        <v>1306325</v>
      </c>
      <c r="C2804" t="s">
        <v>104</v>
      </c>
      <c r="D2804" t="s">
        <v>105</v>
      </c>
      <c r="E2804">
        <v>517699</v>
      </c>
      <c r="F2804">
        <v>7186544</v>
      </c>
      <c r="G2804">
        <v>849</v>
      </c>
      <c r="H2804" s="1">
        <v>41494</v>
      </c>
      <c r="I2804" t="s">
        <v>118</v>
      </c>
      <c r="J2804" t="s">
        <v>119</v>
      </c>
      <c r="K2804" t="s">
        <v>108</v>
      </c>
      <c r="L2804" t="s">
        <v>109</v>
      </c>
      <c r="M2804" t="s">
        <v>120</v>
      </c>
      <c r="N2804" t="s">
        <v>111</v>
      </c>
      <c r="O2804" t="s">
        <v>3093</v>
      </c>
      <c r="P2804" t="s">
        <v>112</v>
      </c>
      <c r="Q2804" t="s">
        <v>1479</v>
      </c>
      <c r="R2804" t="s">
        <v>1480</v>
      </c>
      <c r="T2804" s="1">
        <v>41493</v>
      </c>
      <c r="V2804">
        <v>1293</v>
      </c>
      <c r="X2804">
        <v>0.37</v>
      </c>
      <c r="Z2804">
        <v>2.5</v>
      </c>
      <c r="AA2804">
        <v>2.4</v>
      </c>
      <c r="AC2804">
        <v>9</v>
      </c>
      <c r="AD2804">
        <v>1360.6</v>
      </c>
      <c r="AG2804">
        <v>0.05</v>
      </c>
      <c r="AH2804">
        <v>2.94</v>
      </c>
      <c r="AJ2804">
        <v>1.01</v>
      </c>
      <c r="AM2804">
        <v>2.6</v>
      </c>
      <c r="AO2804">
        <v>24.3</v>
      </c>
      <c r="AR2804">
        <v>22.12</v>
      </c>
      <c r="AV2804">
        <v>0.66</v>
      </c>
      <c r="AW2804">
        <v>1.1000000000000001</v>
      </c>
      <c r="BA2804">
        <v>90</v>
      </c>
      <c r="BE2804">
        <v>0.03</v>
      </c>
      <c r="BF2804">
        <v>2.2000000000000002</v>
      </c>
      <c r="BI2804">
        <v>0.08</v>
      </c>
      <c r="BK2804">
        <v>95</v>
      </c>
      <c r="BL2804">
        <v>1.1399999999999999</v>
      </c>
      <c r="BM2804">
        <v>8.0000000000000002E-3</v>
      </c>
      <c r="BQ2804">
        <v>38.9</v>
      </c>
      <c r="BR2804">
        <v>0.108</v>
      </c>
      <c r="BU2804">
        <v>4.91</v>
      </c>
      <c r="CB2804">
        <v>0.16</v>
      </c>
      <c r="CD2804">
        <v>0.76</v>
      </c>
      <c r="CE2804">
        <v>1.4</v>
      </c>
      <c r="CF2804">
        <v>3.4</v>
      </c>
      <c r="CJ2804">
        <v>233.9</v>
      </c>
      <c r="CM2804">
        <v>0.01</v>
      </c>
      <c r="CN2804">
        <v>0.2</v>
      </c>
      <c r="CO2804">
        <v>4.0000000000000001E-3</v>
      </c>
      <c r="CP2804">
        <v>0.11</v>
      </c>
      <c r="CR2804">
        <v>2.9</v>
      </c>
      <c r="CS2804">
        <v>33</v>
      </c>
      <c r="CT2804">
        <v>0.05</v>
      </c>
      <c r="CX2804">
        <v>112.5</v>
      </c>
    </row>
    <row r="2805" spans="1:102">
      <c r="A2805" t="s">
        <v>3094</v>
      </c>
      <c r="B2805">
        <v>1306337</v>
      </c>
      <c r="C2805" t="s">
        <v>104</v>
      </c>
      <c r="D2805" t="s">
        <v>105</v>
      </c>
      <c r="E2805">
        <v>517999</v>
      </c>
      <c r="F2805">
        <v>7186801</v>
      </c>
      <c r="G2805">
        <v>817</v>
      </c>
      <c r="H2805" s="1">
        <v>41494</v>
      </c>
      <c r="I2805" t="s">
        <v>118</v>
      </c>
      <c r="J2805" t="s">
        <v>119</v>
      </c>
      <c r="K2805" t="s">
        <v>108</v>
      </c>
      <c r="L2805" t="s">
        <v>109</v>
      </c>
      <c r="M2805" t="s">
        <v>120</v>
      </c>
      <c r="N2805" t="s">
        <v>111</v>
      </c>
      <c r="O2805" t="s">
        <v>3094</v>
      </c>
      <c r="P2805" t="s">
        <v>112</v>
      </c>
      <c r="Q2805" t="s">
        <v>1479</v>
      </c>
      <c r="R2805" t="s">
        <v>1480</v>
      </c>
      <c r="T2805" s="1">
        <v>41524</v>
      </c>
      <c r="V2805">
        <v>1288</v>
      </c>
      <c r="X2805">
        <v>0.46</v>
      </c>
      <c r="Z2805">
        <v>5.6</v>
      </c>
      <c r="AA2805">
        <v>1.9</v>
      </c>
      <c r="AC2805">
        <v>8</v>
      </c>
      <c r="AD2805">
        <v>4338.1000000000004</v>
      </c>
      <c r="AG2805">
        <v>0.24</v>
      </c>
      <c r="AH2805">
        <v>2.56</v>
      </c>
      <c r="AJ2805">
        <v>1.5</v>
      </c>
      <c r="AM2805">
        <v>3.8</v>
      </c>
      <c r="AO2805">
        <v>34.299999999999997</v>
      </c>
      <c r="AR2805">
        <v>22.38</v>
      </c>
      <c r="AV2805">
        <v>1.01</v>
      </c>
      <c r="AW2805">
        <v>1.4</v>
      </c>
      <c r="BA2805">
        <v>72</v>
      </c>
      <c r="BE2805">
        <v>0.03</v>
      </c>
      <c r="BF2805">
        <v>4.5</v>
      </c>
      <c r="BI2805">
        <v>0.14000000000000001</v>
      </c>
      <c r="BK2805">
        <v>171</v>
      </c>
      <c r="BL2805">
        <v>1.1399999999999999</v>
      </c>
      <c r="BM2805">
        <v>8.0000000000000002E-3</v>
      </c>
      <c r="BQ2805">
        <v>27.3</v>
      </c>
      <c r="BR2805">
        <v>0.1</v>
      </c>
      <c r="BU2805">
        <v>6.23</v>
      </c>
      <c r="CB2805">
        <v>0.11</v>
      </c>
      <c r="CD2805">
        <v>0.84</v>
      </c>
      <c r="CE2805">
        <v>2.1</v>
      </c>
      <c r="CF2805">
        <v>2.1</v>
      </c>
      <c r="CJ2805">
        <v>218.3</v>
      </c>
      <c r="CM2805">
        <v>0.04</v>
      </c>
      <c r="CN2805">
        <v>0.4</v>
      </c>
      <c r="CO2805">
        <v>8.0000000000000002E-3</v>
      </c>
      <c r="CP2805">
        <v>0.11</v>
      </c>
      <c r="CR2805">
        <v>2.2000000000000002</v>
      </c>
      <c r="CS2805">
        <v>45</v>
      </c>
      <c r="CT2805">
        <v>0.05</v>
      </c>
      <c r="CX2805">
        <v>119.7</v>
      </c>
    </row>
    <row r="2806" spans="1:102">
      <c r="A2806" t="s">
        <v>3095</v>
      </c>
      <c r="B2806">
        <v>1306360</v>
      </c>
      <c r="C2806" t="s">
        <v>104</v>
      </c>
      <c r="D2806" t="s">
        <v>105</v>
      </c>
      <c r="E2806">
        <v>519396</v>
      </c>
      <c r="F2806">
        <v>7184700</v>
      </c>
      <c r="G2806">
        <v>906</v>
      </c>
      <c r="H2806" s="1">
        <v>41485</v>
      </c>
      <c r="I2806" t="s">
        <v>1528</v>
      </c>
      <c r="J2806" t="s">
        <v>119</v>
      </c>
      <c r="K2806" t="s">
        <v>108</v>
      </c>
      <c r="L2806" t="s">
        <v>109</v>
      </c>
      <c r="M2806" t="s">
        <v>1529</v>
      </c>
      <c r="N2806" t="s">
        <v>111</v>
      </c>
      <c r="O2806" t="s">
        <v>3095</v>
      </c>
      <c r="P2806" t="s">
        <v>112</v>
      </c>
      <c r="Q2806" t="s">
        <v>1479</v>
      </c>
      <c r="R2806" t="s">
        <v>1480</v>
      </c>
      <c r="T2806" s="1">
        <v>41585</v>
      </c>
      <c r="V2806">
        <v>1111</v>
      </c>
      <c r="X2806">
        <v>0.7</v>
      </c>
      <c r="Z2806">
        <v>10.3</v>
      </c>
      <c r="AA2806">
        <v>4.8</v>
      </c>
      <c r="AC2806">
        <v>3</v>
      </c>
      <c r="AD2806">
        <v>2841.2</v>
      </c>
      <c r="AG2806">
        <v>0.15</v>
      </c>
      <c r="AH2806">
        <v>0.15</v>
      </c>
      <c r="AJ2806">
        <v>0.52</v>
      </c>
      <c r="AM2806">
        <v>1.9</v>
      </c>
      <c r="AO2806">
        <v>15.6</v>
      </c>
      <c r="AR2806">
        <v>12.96</v>
      </c>
      <c r="AV2806">
        <v>1.21</v>
      </c>
      <c r="AW2806">
        <v>3.1</v>
      </c>
      <c r="BA2806">
        <v>159</v>
      </c>
      <c r="BE2806">
        <v>7.0000000000000007E-2</v>
      </c>
      <c r="BF2806">
        <v>4.8</v>
      </c>
      <c r="BI2806">
        <v>0.16</v>
      </c>
      <c r="BK2806">
        <v>38</v>
      </c>
      <c r="BL2806">
        <v>4.5999999999999996</v>
      </c>
      <c r="BM2806">
        <v>6.0000000000000001E-3</v>
      </c>
      <c r="BQ2806">
        <v>11.8</v>
      </c>
      <c r="BR2806">
        <v>0.06</v>
      </c>
      <c r="BU2806">
        <v>18.37</v>
      </c>
      <c r="CB2806">
        <v>0.09</v>
      </c>
      <c r="CD2806">
        <v>2.82</v>
      </c>
      <c r="CE2806">
        <v>1.5</v>
      </c>
      <c r="CF2806">
        <v>2.2999999999999998</v>
      </c>
      <c r="CJ2806">
        <v>42.5</v>
      </c>
      <c r="CM2806">
        <v>0.08</v>
      </c>
      <c r="CN2806">
        <v>0.4</v>
      </c>
      <c r="CO2806">
        <v>7.0000000000000001E-3</v>
      </c>
      <c r="CP2806">
        <v>0.78</v>
      </c>
      <c r="CR2806">
        <v>1</v>
      </c>
      <c r="CS2806">
        <v>56</v>
      </c>
      <c r="CT2806">
        <v>0.1</v>
      </c>
      <c r="CX2806">
        <v>46.5</v>
      </c>
    </row>
    <row r="2807" spans="1:102">
      <c r="A2807" t="s">
        <v>3096</v>
      </c>
      <c r="B2807">
        <v>1306370</v>
      </c>
      <c r="C2807" t="s">
        <v>104</v>
      </c>
      <c r="D2807" t="s">
        <v>105</v>
      </c>
      <c r="E2807">
        <v>519403</v>
      </c>
      <c r="F2807">
        <v>7185253</v>
      </c>
      <c r="G2807">
        <v>966</v>
      </c>
      <c r="H2807" s="1">
        <v>41485</v>
      </c>
      <c r="I2807" t="s">
        <v>1528</v>
      </c>
      <c r="J2807" t="s">
        <v>119</v>
      </c>
      <c r="K2807" t="s">
        <v>108</v>
      </c>
      <c r="L2807" t="s">
        <v>109</v>
      </c>
      <c r="M2807" t="s">
        <v>1529</v>
      </c>
      <c r="N2807" t="s">
        <v>111</v>
      </c>
      <c r="O2807" t="s">
        <v>3096</v>
      </c>
      <c r="P2807" t="s">
        <v>112</v>
      </c>
      <c r="Q2807" t="s">
        <v>1479</v>
      </c>
      <c r="R2807" t="s">
        <v>1480</v>
      </c>
      <c r="T2807" s="1">
        <v>41585</v>
      </c>
      <c r="V2807">
        <v>1778</v>
      </c>
      <c r="X2807">
        <v>0.76</v>
      </c>
      <c r="Z2807">
        <v>10.9</v>
      </c>
      <c r="AA2807">
        <v>23.4</v>
      </c>
      <c r="AC2807">
        <v>4</v>
      </c>
      <c r="AD2807">
        <v>339.2</v>
      </c>
      <c r="AG2807">
        <v>0.28000000000000003</v>
      </c>
      <c r="AH2807">
        <v>0.06</v>
      </c>
      <c r="AJ2807">
        <v>0.22</v>
      </c>
      <c r="AM2807">
        <v>2</v>
      </c>
      <c r="AO2807">
        <v>20.7</v>
      </c>
      <c r="AR2807">
        <v>46.7</v>
      </c>
      <c r="AV2807">
        <v>4.04</v>
      </c>
      <c r="AW2807">
        <v>3.1</v>
      </c>
      <c r="BA2807">
        <v>147</v>
      </c>
      <c r="BE2807">
        <v>0.2</v>
      </c>
      <c r="BF2807">
        <v>2.5</v>
      </c>
      <c r="BI2807">
        <v>0.05</v>
      </c>
      <c r="BK2807">
        <v>54</v>
      </c>
      <c r="BL2807">
        <v>6.87</v>
      </c>
      <c r="BM2807">
        <v>2.4E-2</v>
      </c>
      <c r="BQ2807">
        <v>14.5</v>
      </c>
      <c r="BR2807">
        <v>0.124</v>
      </c>
      <c r="BU2807">
        <v>17.850000000000001</v>
      </c>
      <c r="CB2807">
        <v>0.56999999999999995</v>
      </c>
      <c r="CD2807">
        <v>2.3199999999999998</v>
      </c>
      <c r="CE2807">
        <v>2.7</v>
      </c>
      <c r="CF2807">
        <v>4.9000000000000004</v>
      </c>
      <c r="CJ2807">
        <v>88.5</v>
      </c>
      <c r="CM2807">
        <v>0.47</v>
      </c>
      <c r="CN2807">
        <v>0.2</v>
      </c>
      <c r="CO2807">
        <v>4.0000000000000001E-3</v>
      </c>
      <c r="CP2807">
        <v>0.5</v>
      </c>
      <c r="CR2807">
        <v>1.8</v>
      </c>
      <c r="CS2807">
        <v>97</v>
      </c>
      <c r="CT2807">
        <v>0.05</v>
      </c>
      <c r="CX2807">
        <v>49.7</v>
      </c>
    </row>
    <row r="2808" spans="1:102">
      <c r="A2808" t="s">
        <v>3097</v>
      </c>
      <c r="B2808">
        <v>1306373</v>
      </c>
      <c r="C2808" t="s">
        <v>104</v>
      </c>
      <c r="D2808" t="s">
        <v>105</v>
      </c>
      <c r="E2808">
        <v>519396</v>
      </c>
      <c r="F2808">
        <v>7185397</v>
      </c>
      <c r="G2808">
        <v>962</v>
      </c>
      <c r="H2808" s="1">
        <v>41485</v>
      </c>
      <c r="I2808" t="s">
        <v>1528</v>
      </c>
      <c r="J2808" t="s">
        <v>119</v>
      </c>
      <c r="K2808" t="s">
        <v>108</v>
      </c>
      <c r="L2808" t="s">
        <v>109</v>
      </c>
      <c r="M2808" t="s">
        <v>1529</v>
      </c>
      <c r="N2808" t="s">
        <v>111</v>
      </c>
      <c r="O2808" t="s">
        <v>3097</v>
      </c>
      <c r="P2808" t="s">
        <v>112</v>
      </c>
      <c r="Q2808" t="s">
        <v>1479</v>
      </c>
      <c r="R2808" t="s">
        <v>1480</v>
      </c>
      <c r="T2808" s="1">
        <v>41585</v>
      </c>
      <c r="V2808">
        <v>5626</v>
      </c>
      <c r="X2808">
        <v>0.7</v>
      </c>
      <c r="Z2808">
        <v>7</v>
      </c>
      <c r="AA2808">
        <v>12.8</v>
      </c>
      <c r="AC2808">
        <v>5</v>
      </c>
      <c r="AD2808">
        <v>141.80000000000001</v>
      </c>
      <c r="AG2808">
        <v>0.3</v>
      </c>
      <c r="AH2808">
        <v>7.0000000000000007E-2</v>
      </c>
      <c r="AJ2808">
        <v>0.15</v>
      </c>
      <c r="AM2808">
        <v>2.6</v>
      </c>
      <c r="AO2808">
        <v>37.6</v>
      </c>
      <c r="AR2808">
        <v>85.16</v>
      </c>
      <c r="AV2808">
        <v>4.09</v>
      </c>
      <c r="AW2808">
        <v>3.5</v>
      </c>
      <c r="BA2808">
        <v>444</v>
      </c>
      <c r="BE2808">
        <v>0.27</v>
      </c>
      <c r="BF2808">
        <v>3.7</v>
      </c>
      <c r="BI2808">
        <v>0.11</v>
      </c>
      <c r="BK2808">
        <v>80</v>
      </c>
      <c r="BL2808">
        <v>3.57</v>
      </c>
      <c r="BM2808">
        <v>3.7999999999999999E-2</v>
      </c>
      <c r="BQ2808">
        <v>13.9</v>
      </c>
      <c r="BR2808">
        <v>7.8E-2</v>
      </c>
      <c r="BU2808">
        <v>15.18</v>
      </c>
      <c r="CB2808">
        <v>0.98</v>
      </c>
      <c r="CD2808">
        <v>1.63</v>
      </c>
      <c r="CE2808">
        <v>5.8</v>
      </c>
      <c r="CF2808">
        <v>13.1</v>
      </c>
      <c r="CJ2808">
        <v>196.7</v>
      </c>
      <c r="CM2808">
        <v>0.38</v>
      </c>
      <c r="CN2808">
        <v>0.9</v>
      </c>
      <c r="CO2808">
        <v>8.9999999999999993E-3</v>
      </c>
      <c r="CP2808">
        <v>0.4</v>
      </c>
      <c r="CR2808">
        <v>2.2999999999999998</v>
      </c>
      <c r="CS2808">
        <v>100</v>
      </c>
      <c r="CT2808">
        <v>0.05</v>
      </c>
      <c r="CX2808">
        <v>52.4</v>
      </c>
    </row>
    <row r="2809" spans="1:102">
      <c r="A2809" t="s">
        <v>3098</v>
      </c>
      <c r="B2809">
        <v>1306385</v>
      </c>
      <c r="C2809" t="s">
        <v>104</v>
      </c>
      <c r="D2809" t="s">
        <v>105</v>
      </c>
      <c r="E2809">
        <v>518997</v>
      </c>
      <c r="F2809">
        <v>7184852</v>
      </c>
      <c r="G2809">
        <v>961</v>
      </c>
      <c r="H2809" s="1">
        <v>41485</v>
      </c>
      <c r="I2809" t="s">
        <v>1528</v>
      </c>
      <c r="J2809" t="s">
        <v>119</v>
      </c>
      <c r="K2809" t="s">
        <v>108</v>
      </c>
      <c r="L2809" t="s">
        <v>109</v>
      </c>
      <c r="M2809" t="s">
        <v>1529</v>
      </c>
      <c r="N2809" t="s">
        <v>111</v>
      </c>
      <c r="O2809" t="s">
        <v>3098</v>
      </c>
      <c r="P2809" t="s">
        <v>112</v>
      </c>
      <c r="Q2809" t="s">
        <v>1479</v>
      </c>
      <c r="R2809" t="s">
        <v>1480</v>
      </c>
      <c r="T2809" s="1">
        <v>41585</v>
      </c>
      <c r="V2809">
        <v>1846</v>
      </c>
      <c r="X2809">
        <v>0.69</v>
      </c>
      <c r="Z2809">
        <v>11.4</v>
      </c>
      <c r="AA2809">
        <v>2.2999999999999998</v>
      </c>
      <c r="AC2809">
        <v>7</v>
      </c>
      <c r="AD2809">
        <v>1032</v>
      </c>
      <c r="AG2809">
        <v>0.19</v>
      </c>
      <c r="AH2809">
        <v>0.23</v>
      </c>
      <c r="AJ2809">
        <v>3.09</v>
      </c>
      <c r="AM2809">
        <v>1.7</v>
      </c>
      <c r="AO2809">
        <v>15</v>
      </c>
      <c r="AR2809">
        <v>37.200000000000003</v>
      </c>
      <c r="AV2809">
        <v>1.38</v>
      </c>
      <c r="AW2809">
        <v>2.8</v>
      </c>
      <c r="BA2809">
        <v>70</v>
      </c>
      <c r="BE2809">
        <v>0.14000000000000001</v>
      </c>
      <c r="BF2809">
        <v>5.3</v>
      </c>
      <c r="BI2809">
        <v>0.09</v>
      </c>
      <c r="BK2809">
        <v>39</v>
      </c>
      <c r="BL2809">
        <v>26.5</v>
      </c>
      <c r="BM2809">
        <v>0.01</v>
      </c>
      <c r="BQ2809">
        <v>18.100000000000001</v>
      </c>
      <c r="BR2809">
        <v>0.19500000000000001</v>
      </c>
      <c r="BU2809">
        <v>13.86</v>
      </c>
      <c r="CB2809">
        <v>0.24</v>
      </c>
      <c r="CD2809">
        <v>4.95</v>
      </c>
      <c r="CE2809">
        <v>1.9</v>
      </c>
      <c r="CF2809">
        <v>8.4</v>
      </c>
      <c r="CJ2809">
        <v>151.19999999999999</v>
      </c>
      <c r="CM2809">
        <v>0.1</v>
      </c>
      <c r="CN2809">
        <v>0.6</v>
      </c>
      <c r="CO2809">
        <v>5.0000000000000001E-3</v>
      </c>
      <c r="CP2809">
        <v>1.23</v>
      </c>
      <c r="CR2809">
        <v>6.9</v>
      </c>
      <c r="CS2809">
        <v>250</v>
      </c>
      <c r="CT2809">
        <v>0.1</v>
      </c>
      <c r="CX2809">
        <v>62.8</v>
      </c>
    </row>
    <row r="2810" spans="1:102">
      <c r="A2810" t="s">
        <v>3099</v>
      </c>
      <c r="B2810">
        <v>1306389</v>
      </c>
      <c r="C2810" t="s">
        <v>104</v>
      </c>
      <c r="D2810" t="s">
        <v>105</v>
      </c>
      <c r="E2810">
        <v>519000</v>
      </c>
      <c r="F2810">
        <v>7184648</v>
      </c>
      <c r="G2810">
        <v>939</v>
      </c>
      <c r="H2810" s="1">
        <v>41485</v>
      </c>
      <c r="I2810" t="s">
        <v>1528</v>
      </c>
      <c r="J2810" t="s">
        <v>119</v>
      </c>
      <c r="K2810" t="s">
        <v>108</v>
      </c>
      <c r="L2810" t="s">
        <v>109</v>
      </c>
      <c r="M2810" t="s">
        <v>1529</v>
      </c>
      <c r="N2810" t="s">
        <v>111</v>
      </c>
      <c r="O2810" t="s">
        <v>3099</v>
      </c>
      <c r="P2810" t="s">
        <v>112</v>
      </c>
      <c r="Q2810" t="s">
        <v>1479</v>
      </c>
      <c r="R2810" t="s">
        <v>1480</v>
      </c>
      <c r="T2810" s="1">
        <v>41585</v>
      </c>
      <c r="V2810">
        <v>2543</v>
      </c>
      <c r="X2810">
        <v>1.05</v>
      </c>
      <c r="Z2810">
        <v>30</v>
      </c>
      <c r="AA2810">
        <v>3.7</v>
      </c>
      <c r="AC2810">
        <v>2</v>
      </c>
      <c r="AD2810">
        <v>1116.5999999999999</v>
      </c>
      <c r="AG2810">
        <v>0.42</v>
      </c>
      <c r="AH2810">
        <v>0.06</v>
      </c>
      <c r="AJ2810">
        <v>1.92</v>
      </c>
      <c r="AM2810">
        <v>2.8</v>
      </c>
      <c r="AO2810">
        <v>19.600000000000001</v>
      </c>
      <c r="AR2810">
        <v>26.87</v>
      </c>
      <c r="AV2810">
        <v>2.5</v>
      </c>
      <c r="AW2810">
        <v>6.3</v>
      </c>
      <c r="BA2810">
        <v>63</v>
      </c>
      <c r="BE2810">
        <v>0.09</v>
      </c>
      <c r="BF2810">
        <v>6.7</v>
      </c>
      <c r="BI2810">
        <v>0.08</v>
      </c>
      <c r="BK2810">
        <v>64</v>
      </c>
      <c r="BL2810">
        <v>11.94</v>
      </c>
      <c r="BM2810">
        <v>1.7000000000000001E-2</v>
      </c>
      <c r="BQ2810">
        <v>13.1</v>
      </c>
      <c r="BR2810">
        <v>0.122</v>
      </c>
      <c r="BU2810">
        <v>32.549999999999997</v>
      </c>
      <c r="CB2810">
        <v>0.19</v>
      </c>
      <c r="CD2810">
        <v>15.84</v>
      </c>
      <c r="CE2810">
        <v>1.3</v>
      </c>
      <c r="CF2810">
        <v>14.3</v>
      </c>
      <c r="CJ2810">
        <v>55.5</v>
      </c>
      <c r="CM2810">
        <v>0.14000000000000001</v>
      </c>
      <c r="CN2810">
        <v>0.4</v>
      </c>
      <c r="CO2810">
        <v>1.2E-2</v>
      </c>
      <c r="CP2810">
        <v>1.07</v>
      </c>
      <c r="CR2810">
        <v>2.1</v>
      </c>
      <c r="CS2810">
        <v>232</v>
      </c>
      <c r="CT2810">
        <v>0.1</v>
      </c>
      <c r="CX2810">
        <v>141.1</v>
      </c>
    </row>
    <row r="2811" spans="1:102">
      <c r="A2811" t="s">
        <v>3100</v>
      </c>
      <c r="B2811">
        <v>1306400</v>
      </c>
      <c r="C2811" t="s">
        <v>104</v>
      </c>
      <c r="D2811" t="s">
        <v>105</v>
      </c>
      <c r="E2811">
        <v>516999</v>
      </c>
      <c r="F2811">
        <v>7184902</v>
      </c>
      <c r="G2811">
        <v>912</v>
      </c>
      <c r="H2811" s="1">
        <v>41485</v>
      </c>
      <c r="I2811" t="s">
        <v>1528</v>
      </c>
      <c r="J2811" t="s">
        <v>119</v>
      </c>
      <c r="K2811" t="s">
        <v>108</v>
      </c>
      <c r="L2811" t="s">
        <v>109</v>
      </c>
      <c r="M2811" t="s">
        <v>1529</v>
      </c>
      <c r="N2811" t="s">
        <v>111</v>
      </c>
      <c r="O2811" t="s">
        <v>3100</v>
      </c>
      <c r="P2811" t="s">
        <v>112</v>
      </c>
      <c r="Q2811" t="s">
        <v>1479</v>
      </c>
      <c r="R2811" t="s">
        <v>1480</v>
      </c>
      <c r="T2811" s="1">
        <v>41615</v>
      </c>
      <c r="V2811">
        <v>2023</v>
      </c>
      <c r="X2811">
        <v>1.1599999999999999</v>
      </c>
      <c r="Z2811">
        <v>13.7</v>
      </c>
      <c r="AA2811">
        <v>12.2</v>
      </c>
      <c r="AC2811">
        <v>3</v>
      </c>
      <c r="AD2811">
        <v>472.2</v>
      </c>
      <c r="AG2811">
        <v>0.46</v>
      </c>
      <c r="AH2811">
        <v>0.06</v>
      </c>
      <c r="AJ2811">
        <v>0.18</v>
      </c>
      <c r="AM2811">
        <v>5.2</v>
      </c>
      <c r="AO2811">
        <v>34.799999999999997</v>
      </c>
      <c r="AR2811">
        <v>36.28</v>
      </c>
      <c r="AV2811">
        <v>4.08</v>
      </c>
      <c r="AW2811">
        <v>6.5</v>
      </c>
      <c r="BA2811">
        <v>171</v>
      </c>
      <c r="BE2811">
        <v>0.16</v>
      </c>
      <c r="BF2811">
        <v>8</v>
      </c>
      <c r="BI2811">
        <v>0.18</v>
      </c>
      <c r="BK2811">
        <v>194</v>
      </c>
      <c r="BL2811">
        <v>3.25</v>
      </c>
      <c r="BM2811">
        <v>1.2E-2</v>
      </c>
      <c r="BQ2811">
        <v>17.3</v>
      </c>
      <c r="BR2811">
        <v>5.7000000000000002E-2</v>
      </c>
      <c r="BU2811">
        <v>22.61</v>
      </c>
      <c r="CB2811">
        <v>0.35</v>
      </c>
      <c r="CD2811">
        <v>1.79</v>
      </c>
      <c r="CE2811">
        <v>3.4</v>
      </c>
      <c r="CF2811">
        <v>3.2</v>
      </c>
      <c r="CJ2811">
        <v>40.799999999999997</v>
      </c>
      <c r="CM2811">
        <v>0.17</v>
      </c>
      <c r="CN2811">
        <v>2.2999999999999998</v>
      </c>
      <c r="CO2811">
        <v>3.4000000000000002E-2</v>
      </c>
      <c r="CP2811">
        <v>0.23</v>
      </c>
      <c r="CR2811">
        <v>0.9</v>
      </c>
      <c r="CS2811">
        <v>106</v>
      </c>
      <c r="CT2811">
        <v>0.2</v>
      </c>
      <c r="CX2811">
        <v>85</v>
      </c>
    </row>
    <row r="2812" spans="1:102">
      <c r="A2812" t="s">
        <v>3101</v>
      </c>
      <c r="B2812">
        <v>1306412</v>
      </c>
      <c r="C2812" t="s">
        <v>104</v>
      </c>
      <c r="D2812" t="s">
        <v>105</v>
      </c>
      <c r="E2812">
        <v>517198</v>
      </c>
      <c r="F2812">
        <v>7184205</v>
      </c>
      <c r="G2812">
        <v>937</v>
      </c>
      <c r="H2812" s="1">
        <v>41485</v>
      </c>
      <c r="I2812" t="s">
        <v>1528</v>
      </c>
      <c r="J2812" t="s">
        <v>119</v>
      </c>
      <c r="K2812" t="s">
        <v>108</v>
      </c>
      <c r="L2812" t="s">
        <v>109</v>
      </c>
      <c r="M2812" t="s">
        <v>1529</v>
      </c>
      <c r="N2812" t="s">
        <v>111</v>
      </c>
      <c r="O2812" t="s">
        <v>3101</v>
      </c>
      <c r="P2812" t="s">
        <v>112</v>
      </c>
      <c r="Q2812" t="s">
        <v>1479</v>
      </c>
      <c r="R2812" t="s">
        <v>1480</v>
      </c>
      <c r="T2812" s="1">
        <v>41615</v>
      </c>
      <c r="V2812">
        <v>351</v>
      </c>
      <c r="X2812">
        <v>1.62</v>
      </c>
      <c r="Z2812">
        <v>6</v>
      </c>
      <c r="AA2812">
        <v>2.6</v>
      </c>
      <c r="AC2812">
        <v>1</v>
      </c>
      <c r="AD2812">
        <v>362.8</v>
      </c>
      <c r="AG2812">
        <v>0.23</v>
      </c>
      <c r="AH2812">
        <v>0.23</v>
      </c>
      <c r="AJ2812">
        <v>0.31</v>
      </c>
      <c r="AM2812">
        <v>10.6</v>
      </c>
      <c r="AO2812">
        <v>35.9</v>
      </c>
      <c r="AR2812">
        <v>25.94</v>
      </c>
      <c r="AV2812">
        <v>2.21</v>
      </c>
      <c r="AW2812">
        <v>5.4</v>
      </c>
      <c r="BA2812">
        <v>99</v>
      </c>
      <c r="BE2812">
        <v>0.09</v>
      </c>
      <c r="BF2812">
        <v>7.5</v>
      </c>
      <c r="BI2812">
        <v>0.48</v>
      </c>
      <c r="BK2812">
        <v>290</v>
      </c>
      <c r="BL2812">
        <v>1.42</v>
      </c>
      <c r="BM2812">
        <v>6.0000000000000001E-3</v>
      </c>
      <c r="BQ2812">
        <v>30.3</v>
      </c>
      <c r="BR2812">
        <v>8.2000000000000003E-2</v>
      </c>
      <c r="BU2812">
        <v>11.68</v>
      </c>
      <c r="CB2812">
        <v>0.04</v>
      </c>
      <c r="CD2812">
        <v>0.55000000000000004</v>
      </c>
      <c r="CE2812">
        <v>4.0999999999999996</v>
      </c>
      <c r="CF2812">
        <v>0.3</v>
      </c>
      <c r="CJ2812">
        <v>18.7</v>
      </c>
      <c r="CM2812">
        <v>0.05</v>
      </c>
      <c r="CN2812">
        <v>1.9</v>
      </c>
      <c r="CO2812">
        <v>7.0000000000000001E-3</v>
      </c>
      <c r="CP2812">
        <v>0.19</v>
      </c>
      <c r="CR2812">
        <v>0.8</v>
      </c>
      <c r="CS2812">
        <v>49</v>
      </c>
      <c r="CT2812">
        <v>0.05</v>
      </c>
      <c r="CX2812">
        <v>89</v>
      </c>
    </row>
    <row r="2813" spans="1:102">
      <c r="A2813" t="s">
        <v>3102</v>
      </c>
      <c r="B2813">
        <v>1306415</v>
      </c>
      <c r="C2813" t="s">
        <v>104</v>
      </c>
      <c r="D2813" t="s">
        <v>105</v>
      </c>
      <c r="E2813">
        <v>519004</v>
      </c>
      <c r="F2813">
        <v>7184356</v>
      </c>
      <c r="G2813">
        <v>101</v>
      </c>
      <c r="H2813" s="1">
        <v>41485</v>
      </c>
      <c r="I2813" t="s">
        <v>1528</v>
      </c>
      <c r="J2813" t="s">
        <v>119</v>
      </c>
      <c r="K2813" t="s">
        <v>108</v>
      </c>
      <c r="L2813" t="s">
        <v>109</v>
      </c>
      <c r="M2813" t="s">
        <v>1529</v>
      </c>
      <c r="N2813" t="s">
        <v>111</v>
      </c>
      <c r="O2813" t="s">
        <v>3102</v>
      </c>
      <c r="P2813" t="s">
        <v>112</v>
      </c>
      <c r="Q2813" t="s">
        <v>1479</v>
      </c>
      <c r="R2813" t="s">
        <v>1480</v>
      </c>
      <c r="T2813" s="1">
        <v>41615</v>
      </c>
      <c r="V2813">
        <v>393</v>
      </c>
      <c r="X2813">
        <v>1.32</v>
      </c>
      <c r="Z2813">
        <v>12.6</v>
      </c>
      <c r="AA2813">
        <v>2</v>
      </c>
      <c r="AC2813">
        <v>2</v>
      </c>
      <c r="AD2813">
        <v>420.2</v>
      </c>
      <c r="AG2813">
        <v>0.28999999999999998</v>
      </c>
      <c r="AH2813">
        <v>0.23</v>
      </c>
      <c r="AJ2813">
        <v>0.41</v>
      </c>
      <c r="AM2813">
        <v>12.6</v>
      </c>
      <c r="AO2813">
        <v>35.4</v>
      </c>
      <c r="AR2813">
        <v>32.380000000000003</v>
      </c>
      <c r="AV2813">
        <v>2.97</v>
      </c>
      <c r="AW2813">
        <v>4.5</v>
      </c>
      <c r="BA2813">
        <v>155</v>
      </c>
      <c r="BE2813">
        <v>0.11</v>
      </c>
      <c r="BF2813">
        <v>2.9</v>
      </c>
      <c r="BI2813">
        <v>0.35</v>
      </c>
      <c r="BK2813">
        <v>256</v>
      </c>
      <c r="BL2813">
        <v>3.22</v>
      </c>
      <c r="BM2813">
        <v>3.0000000000000001E-3</v>
      </c>
      <c r="BQ2813">
        <v>47.4</v>
      </c>
      <c r="BR2813">
        <v>7.0000000000000007E-2</v>
      </c>
      <c r="BU2813">
        <v>29.64</v>
      </c>
      <c r="CB2813">
        <v>0.05</v>
      </c>
      <c r="CD2813">
        <v>1.53</v>
      </c>
      <c r="CE2813">
        <v>4.3</v>
      </c>
      <c r="CF2813">
        <v>1</v>
      </c>
      <c r="CJ2813">
        <v>30.8</v>
      </c>
      <c r="CM2813">
        <v>0.06</v>
      </c>
      <c r="CN2813">
        <v>2.1</v>
      </c>
      <c r="CO2813">
        <v>1E-3</v>
      </c>
      <c r="CP2813">
        <v>0.28000000000000003</v>
      </c>
      <c r="CR2813">
        <v>0.6</v>
      </c>
      <c r="CS2813">
        <v>45</v>
      </c>
      <c r="CT2813">
        <v>0.05</v>
      </c>
      <c r="CX2813">
        <v>105.6</v>
      </c>
    </row>
    <row r="2814" spans="1:102">
      <c r="A2814" t="s">
        <v>3103</v>
      </c>
      <c r="B2814">
        <v>1306432</v>
      </c>
      <c r="C2814" t="s">
        <v>104</v>
      </c>
      <c r="D2814" t="s">
        <v>105</v>
      </c>
      <c r="E2814">
        <v>518397</v>
      </c>
      <c r="F2814">
        <v>7184800</v>
      </c>
      <c r="G2814">
        <v>971</v>
      </c>
      <c r="H2814" s="1">
        <v>41485</v>
      </c>
      <c r="I2814" t="s">
        <v>1528</v>
      </c>
      <c r="J2814" t="s">
        <v>119</v>
      </c>
      <c r="K2814" t="s">
        <v>108</v>
      </c>
      <c r="L2814" t="s">
        <v>109</v>
      </c>
      <c r="M2814" t="s">
        <v>1529</v>
      </c>
      <c r="N2814" t="s">
        <v>111</v>
      </c>
      <c r="O2814" t="s">
        <v>3103</v>
      </c>
      <c r="P2814" t="s">
        <v>112</v>
      </c>
      <c r="Q2814" t="s">
        <v>1479</v>
      </c>
      <c r="R2814" t="s">
        <v>1480</v>
      </c>
      <c r="T2814" s="1">
        <v>41468</v>
      </c>
      <c r="V2814">
        <v>3015</v>
      </c>
      <c r="X2814">
        <v>1.0900000000000001</v>
      </c>
      <c r="Z2814">
        <v>18.3</v>
      </c>
      <c r="AA2814">
        <v>4</v>
      </c>
      <c r="AC2814">
        <v>7</v>
      </c>
      <c r="AD2814">
        <v>903.3</v>
      </c>
      <c r="AG2814">
        <v>0.3</v>
      </c>
      <c r="AH2814">
        <v>0.71</v>
      </c>
      <c r="AJ2814">
        <v>1.54</v>
      </c>
      <c r="AM2814">
        <v>4.4000000000000004</v>
      </c>
      <c r="AO2814">
        <v>61.7</v>
      </c>
      <c r="AR2814">
        <v>50.42</v>
      </c>
      <c r="AV2814">
        <v>3.98</v>
      </c>
      <c r="AW2814">
        <v>5.0999999999999996</v>
      </c>
      <c r="BA2814">
        <v>154</v>
      </c>
      <c r="BE2814">
        <v>0.17</v>
      </c>
      <c r="BF2814">
        <v>6.9</v>
      </c>
      <c r="BI2814">
        <v>0.13</v>
      </c>
      <c r="BK2814">
        <v>116</v>
      </c>
      <c r="BL2814">
        <v>9.1199999999999992</v>
      </c>
      <c r="BM2814">
        <v>2.7E-2</v>
      </c>
      <c r="BQ2814">
        <v>53.1</v>
      </c>
      <c r="BR2814">
        <v>0.71099999999999997</v>
      </c>
      <c r="BU2814">
        <v>29.36</v>
      </c>
      <c r="CB2814">
        <v>0.39</v>
      </c>
      <c r="CD2814">
        <v>3.19</v>
      </c>
      <c r="CE2814">
        <v>3.4</v>
      </c>
      <c r="CF2814">
        <v>10.5</v>
      </c>
      <c r="CJ2814">
        <v>259.7</v>
      </c>
      <c r="CM2814">
        <v>0.43</v>
      </c>
      <c r="CN2814">
        <v>0.4</v>
      </c>
      <c r="CO2814">
        <v>4.0000000000000001E-3</v>
      </c>
      <c r="CP2814">
        <v>0.6</v>
      </c>
      <c r="CR2814">
        <v>3</v>
      </c>
      <c r="CS2814">
        <v>155</v>
      </c>
      <c r="CT2814">
        <v>0.2</v>
      </c>
      <c r="CX2814">
        <v>217.1</v>
      </c>
    </row>
    <row r="2815" spans="1:102">
      <c r="A2815" t="s">
        <v>3104</v>
      </c>
      <c r="B2815">
        <v>1306435</v>
      </c>
      <c r="C2815" t="s">
        <v>104</v>
      </c>
      <c r="D2815" t="s">
        <v>105</v>
      </c>
      <c r="E2815">
        <v>518398</v>
      </c>
      <c r="F2815">
        <v>7184648</v>
      </c>
      <c r="G2815">
        <v>970</v>
      </c>
      <c r="H2815" s="1">
        <v>41485</v>
      </c>
      <c r="I2815" t="s">
        <v>1528</v>
      </c>
      <c r="J2815" t="s">
        <v>119</v>
      </c>
      <c r="K2815" t="s">
        <v>108</v>
      </c>
      <c r="L2815" t="s">
        <v>109</v>
      </c>
      <c r="M2815" t="s">
        <v>1529</v>
      </c>
      <c r="N2815" t="s">
        <v>111</v>
      </c>
      <c r="O2815" t="s">
        <v>3104</v>
      </c>
      <c r="P2815" t="s">
        <v>112</v>
      </c>
      <c r="Q2815" t="s">
        <v>1479</v>
      </c>
      <c r="R2815" t="s">
        <v>1480</v>
      </c>
      <c r="T2815" s="1">
        <v>41468</v>
      </c>
      <c r="V2815">
        <v>480</v>
      </c>
      <c r="X2815">
        <v>0.82</v>
      </c>
      <c r="Z2815">
        <v>43</v>
      </c>
      <c r="AA2815">
        <v>4.2</v>
      </c>
      <c r="AC2815">
        <v>4</v>
      </c>
      <c r="AD2815">
        <v>191.4</v>
      </c>
      <c r="AG2815">
        <v>0.38</v>
      </c>
      <c r="AH2815">
        <v>0.09</v>
      </c>
      <c r="AJ2815">
        <v>0.48</v>
      </c>
      <c r="AM2815">
        <v>4.4000000000000004</v>
      </c>
      <c r="AO2815">
        <v>16.899999999999999</v>
      </c>
      <c r="AR2815">
        <v>28.93</v>
      </c>
      <c r="AV2815">
        <v>3.82</v>
      </c>
      <c r="AW2815">
        <v>3.2</v>
      </c>
      <c r="BA2815">
        <v>151</v>
      </c>
      <c r="BE2815">
        <v>0.3</v>
      </c>
      <c r="BF2815">
        <v>2.5</v>
      </c>
      <c r="BI2815">
        <v>0.08</v>
      </c>
      <c r="BK2815">
        <v>140</v>
      </c>
      <c r="BL2815">
        <v>46.73</v>
      </c>
      <c r="BM2815">
        <v>2.1000000000000001E-2</v>
      </c>
      <c r="BQ2815">
        <v>39.9</v>
      </c>
      <c r="BR2815">
        <v>7.4999999999999997E-2</v>
      </c>
      <c r="BU2815">
        <v>25.39</v>
      </c>
      <c r="CB2815">
        <v>0.81</v>
      </c>
      <c r="CD2815">
        <v>5.85</v>
      </c>
      <c r="CE2815">
        <v>4.8</v>
      </c>
      <c r="CF2815">
        <v>6.9</v>
      </c>
      <c r="CJ2815">
        <v>107.6</v>
      </c>
      <c r="CM2815">
        <v>0.27</v>
      </c>
      <c r="CN2815">
        <v>1</v>
      </c>
      <c r="CO2815">
        <v>1E-3</v>
      </c>
      <c r="CP2815">
        <v>3.95</v>
      </c>
      <c r="CR2815">
        <v>3.3</v>
      </c>
      <c r="CS2815">
        <v>191</v>
      </c>
      <c r="CT2815">
        <v>0.05</v>
      </c>
      <c r="CX2815">
        <v>139</v>
      </c>
    </row>
    <row r="2816" spans="1:102">
      <c r="A2816" t="s">
        <v>3105</v>
      </c>
      <c r="B2816">
        <v>1306437</v>
      </c>
      <c r="C2816" t="s">
        <v>104</v>
      </c>
      <c r="D2816" t="s">
        <v>105</v>
      </c>
      <c r="E2816">
        <v>518401</v>
      </c>
      <c r="F2816">
        <v>7184549</v>
      </c>
      <c r="G2816">
        <v>956</v>
      </c>
      <c r="H2816" s="1">
        <v>41485</v>
      </c>
      <c r="I2816" t="s">
        <v>1528</v>
      </c>
      <c r="J2816" t="s">
        <v>119</v>
      </c>
      <c r="K2816" t="s">
        <v>108</v>
      </c>
      <c r="L2816" t="s">
        <v>109</v>
      </c>
      <c r="M2816" t="s">
        <v>1529</v>
      </c>
      <c r="N2816" t="s">
        <v>111</v>
      </c>
      <c r="O2816" t="s">
        <v>3105</v>
      </c>
      <c r="P2816" t="s">
        <v>112</v>
      </c>
      <c r="Q2816" t="s">
        <v>1479</v>
      </c>
      <c r="R2816" t="s">
        <v>1480</v>
      </c>
      <c r="T2816" s="1">
        <v>41468</v>
      </c>
      <c r="V2816">
        <v>630</v>
      </c>
      <c r="X2816">
        <v>0.86</v>
      </c>
      <c r="Z2816">
        <v>17.600000000000001</v>
      </c>
      <c r="AA2816">
        <v>3.9</v>
      </c>
      <c r="AC2816">
        <v>5</v>
      </c>
      <c r="AD2816">
        <v>950.5</v>
      </c>
      <c r="AG2816">
        <v>0.17</v>
      </c>
      <c r="AH2816">
        <v>0.04</v>
      </c>
      <c r="AJ2816">
        <v>0.22</v>
      </c>
      <c r="AM2816">
        <v>1.7</v>
      </c>
      <c r="AO2816">
        <v>15.6</v>
      </c>
      <c r="AR2816">
        <v>23.6</v>
      </c>
      <c r="AV2816">
        <v>2.57</v>
      </c>
      <c r="AW2816">
        <v>2.7</v>
      </c>
      <c r="BA2816">
        <v>105</v>
      </c>
      <c r="BE2816">
        <v>0.12</v>
      </c>
      <c r="BF2816">
        <v>4.0999999999999996</v>
      </c>
      <c r="BI2816">
        <v>0.13</v>
      </c>
      <c r="BK2816">
        <v>33</v>
      </c>
      <c r="BL2816">
        <v>9.7799999999999994</v>
      </c>
      <c r="BM2816">
        <v>1.4999999999999999E-2</v>
      </c>
      <c r="BQ2816">
        <v>11.6</v>
      </c>
      <c r="BR2816">
        <v>3.2000000000000001E-2</v>
      </c>
      <c r="BU2816">
        <v>10.27</v>
      </c>
      <c r="CB2816">
        <v>0.18</v>
      </c>
      <c r="CD2816">
        <v>2.8</v>
      </c>
      <c r="CE2816">
        <v>2.6</v>
      </c>
      <c r="CF2816">
        <v>4.3</v>
      </c>
      <c r="CJ2816">
        <v>22.1</v>
      </c>
      <c r="CM2816">
        <v>0.13</v>
      </c>
      <c r="CN2816">
        <v>1.1000000000000001</v>
      </c>
      <c r="CO2816">
        <v>4.0000000000000001E-3</v>
      </c>
      <c r="CP2816">
        <v>1.82</v>
      </c>
      <c r="CR2816">
        <v>1.1000000000000001</v>
      </c>
      <c r="CS2816">
        <v>84</v>
      </c>
      <c r="CT2816">
        <v>0.05</v>
      </c>
      <c r="CX2816">
        <v>33.9</v>
      </c>
    </row>
    <row r="2817" spans="1:102">
      <c r="A2817" t="s">
        <v>3106</v>
      </c>
      <c r="B2817">
        <v>1306462</v>
      </c>
      <c r="C2817" t="s">
        <v>104</v>
      </c>
      <c r="D2817" t="s">
        <v>105</v>
      </c>
      <c r="E2817">
        <v>517599</v>
      </c>
      <c r="F2817">
        <v>7184305</v>
      </c>
      <c r="G2817">
        <v>916</v>
      </c>
      <c r="H2817" s="1">
        <v>41485</v>
      </c>
      <c r="I2817" t="s">
        <v>1528</v>
      </c>
      <c r="J2817" t="s">
        <v>119</v>
      </c>
      <c r="K2817" t="s">
        <v>108</v>
      </c>
      <c r="L2817" t="s">
        <v>109</v>
      </c>
      <c r="M2817" t="s">
        <v>1529</v>
      </c>
      <c r="N2817" t="s">
        <v>111</v>
      </c>
      <c r="O2817" t="s">
        <v>3106</v>
      </c>
      <c r="P2817" t="s">
        <v>112</v>
      </c>
      <c r="Q2817" t="s">
        <v>1479</v>
      </c>
      <c r="R2817" t="s">
        <v>1480</v>
      </c>
      <c r="T2817" s="1">
        <v>41469</v>
      </c>
      <c r="V2817">
        <v>319</v>
      </c>
      <c r="X2817">
        <v>0.96</v>
      </c>
      <c r="Z2817">
        <v>9.4</v>
      </c>
      <c r="AA2817">
        <v>4.3</v>
      </c>
      <c r="AC2817">
        <v>4</v>
      </c>
      <c r="AD2817">
        <v>200.4</v>
      </c>
      <c r="AG2817">
        <v>0.17</v>
      </c>
      <c r="AH2817">
        <v>0.11</v>
      </c>
      <c r="AJ2817">
        <v>0.23</v>
      </c>
      <c r="AM2817">
        <v>4.4000000000000004</v>
      </c>
      <c r="AO2817">
        <v>21.7</v>
      </c>
      <c r="AR2817">
        <v>20.149999999999999</v>
      </c>
      <c r="AV2817">
        <v>2.21</v>
      </c>
      <c r="AW2817">
        <v>3.3</v>
      </c>
      <c r="BA2817">
        <v>134</v>
      </c>
      <c r="BE2817">
        <v>0.08</v>
      </c>
      <c r="BF2817">
        <v>3.3</v>
      </c>
      <c r="BI2817">
        <v>0.23</v>
      </c>
      <c r="BK2817">
        <v>94</v>
      </c>
      <c r="BL2817">
        <v>4.28</v>
      </c>
      <c r="BM2817">
        <v>6.0000000000000001E-3</v>
      </c>
      <c r="BQ2817">
        <v>24.1</v>
      </c>
      <c r="BR2817">
        <v>4.4999999999999998E-2</v>
      </c>
      <c r="BU2817">
        <v>11.41</v>
      </c>
      <c r="CB2817">
        <v>0.05</v>
      </c>
      <c r="CD2817">
        <v>1.21</v>
      </c>
      <c r="CE2817">
        <v>2.4</v>
      </c>
      <c r="CF2817">
        <v>2.2999999999999998</v>
      </c>
      <c r="CJ2817">
        <v>12</v>
      </c>
      <c r="CM2817">
        <v>7.0000000000000007E-2</v>
      </c>
      <c r="CN2817">
        <v>1.2</v>
      </c>
      <c r="CO2817">
        <v>2E-3</v>
      </c>
      <c r="CP2817">
        <v>0.46</v>
      </c>
      <c r="CR2817">
        <v>0.4</v>
      </c>
      <c r="CS2817">
        <v>43</v>
      </c>
      <c r="CT2817">
        <v>0.05</v>
      </c>
      <c r="CX2817">
        <v>65.2</v>
      </c>
    </row>
    <row r="2818" spans="1:102">
      <c r="A2818" t="s">
        <v>3107</v>
      </c>
      <c r="B2818">
        <v>1306467</v>
      </c>
      <c r="C2818" t="s">
        <v>104</v>
      </c>
      <c r="D2818" t="s">
        <v>105</v>
      </c>
      <c r="E2818">
        <v>517600</v>
      </c>
      <c r="F2818">
        <v>7184600</v>
      </c>
      <c r="G2818">
        <v>863</v>
      </c>
      <c r="H2818" s="1">
        <v>41485</v>
      </c>
      <c r="I2818" t="s">
        <v>1528</v>
      </c>
      <c r="J2818" t="s">
        <v>119</v>
      </c>
      <c r="K2818" t="s">
        <v>108</v>
      </c>
      <c r="L2818" t="s">
        <v>109</v>
      </c>
      <c r="M2818" t="s">
        <v>1529</v>
      </c>
      <c r="N2818" t="s">
        <v>111</v>
      </c>
      <c r="O2818" t="s">
        <v>3107</v>
      </c>
      <c r="P2818" t="s">
        <v>112</v>
      </c>
      <c r="Q2818" t="s">
        <v>1479</v>
      </c>
      <c r="R2818" t="s">
        <v>1480</v>
      </c>
      <c r="T2818" s="1">
        <v>41469</v>
      </c>
      <c r="V2818">
        <v>2381</v>
      </c>
      <c r="X2818">
        <v>0.48</v>
      </c>
      <c r="Z2818">
        <v>3.3</v>
      </c>
      <c r="AA2818">
        <v>6.4</v>
      </c>
      <c r="AC2818">
        <v>5</v>
      </c>
      <c r="AD2818">
        <v>1287.7</v>
      </c>
      <c r="AG2818">
        <v>0.1</v>
      </c>
      <c r="AH2818">
        <v>0.26</v>
      </c>
      <c r="AJ2818">
        <v>0.65</v>
      </c>
      <c r="AM2818">
        <v>0.7</v>
      </c>
      <c r="AO2818">
        <v>16.7</v>
      </c>
      <c r="AR2818">
        <v>16.84</v>
      </c>
      <c r="AV2818">
        <v>0.57999999999999996</v>
      </c>
      <c r="AW2818">
        <v>2.2000000000000002</v>
      </c>
      <c r="BA2818">
        <v>267</v>
      </c>
      <c r="BE2818">
        <v>0.05</v>
      </c>
      <c r="BF2818">
        <v>4.0999999999999996</v>
      </c>
      <c r="BI2818">
        <v>0.05</v>
      </c>
      <c r="BK2818">
        <v>11</v>
      </c>
      <c r="BL2818">
        <v>4.53</v>
      </c>
      <c r="BM2818">
        <v>7.0000000000000001E-3</v>
      </c>
      <c r="BQ2818">
        <v>17.899999999999999</v>
      </c>
      <c r="BR2818">
        <v>0.14099999999999999</v>
      </c>
      <c r="BU2818">
        <v>11.64</v>
      </c>
      <c r="CB2818">
        <v>0.13</v>
      </c>
      <c r="CD2818">
        <v>6.09</v>
      </c>
      <c r="CE2818">
        <v>1.9</v>
      </c>
      <c r="CF2818">
        <v>10.5</v>
      </c>
      <c r="CJ2818">
        <v>70.5</v>
      </c>
      <c r="CM2818">
        <v>0.06</v>
      </c>
      <c r="CN2818">
        <v>0.1</v>
      </c>
      <c r="CO2818">
        <v>6.0000000000000001E-3</v>
      </c>
      <c r="CP2818">
        <v>0.9</v>
      </c>
      <c r="CR2818">
        <v>5.4</v>
      </c>
      <c r="CS2818">
        <v>60</v>
      </c>
      <c r="CT2818">
        <v>0.05</v>
      </c>
      <c r="CX2818">
        <v>20.100000000000001</v>
      </c>
    </row>
    <row r="2819" spans="1:102">
      <c r="A2819" t="s">
        <v>3108</v>
      </c>
      <c r="B2819">
        <v>1306480</v>
      </c>
      <c r="C2819" t="s">
        <v>104</v>
      </c>
      <c r="D2819" t="s">
        <v>105</v>
      </c>
      <c r="E2819">
        <v>517598</v>
      </c>
      <c r="F2819">
        <v>7185255</v>
      </c>
      <c r="G2819">
        <v>769</v>
      </c>
      <c r="H2819" s="1">
        <v>41485</v>
      </c>
      <c r="I2819" t="s">
        <v>1528</v>
      </c>
      <c r="J2819" t="s">
        <v>119</v>
      </c>
      <c r="K2819" t="s">
        <v>108</v>
      </c>
      <c r="L2819" t="s">
        <v>109</v>
      </c>
      <c r="M2819" t="s">
        <v>1529</v>
      </c>
      <c r="N2819" t="s">
        <v>111</v>
      </c>
      <c r="O2819" t="s">
        <v>3108</v>
      </c>
      <c r="P2819" t="s">
        <v>112</v>
      </c>
      <c r="Q2819" t="s">
        <v>1479</v>
      </c>
      <c r="R2819" t="s">
        <v>1480</v>
      </c>
      <c r="T2819" s="1">
        <v>41469</v>
      </c>
      <c r="V2819">
        <v>1968</v>
      </c>
      <c r="X2819">
        <v>0.49</v>
      </c>
      <c r="Z2819">
        <v>4.3</v>
      </c>
      <c r="AA2819">
        <v>8.1999999999999993</v>
      </c>
      <c r="AC2819">
        <v>8</v>
      </c>
      <c r="AD2819">
        <v>1587.6</v>
      </c>
      <c r="AG2819">
        <v>0.06</v>
      </c>
      <c r="AH2819">
        <v>2.0699999999999998</v>
      </c>
      <c r="AJ2819">
        <v>1.64</v>
      </c>
      <c r="AM2819">
        <v>3.3</v>
      </c>
      <c r="AO2819">
        <v>33.4</v>
      </c>
      <c r="AR2819">
        <v>21.55</v>
      </c>
      <c r="AV2819">
        <v>0.89</v>
      </c>
      <c r="AW2819">
        <v>1.7</v>
      </c>
      <c r="BA2819">
        <v>93</v>
      </c>
      <c r="BE2819">
        <v>0.04</v>
      </c>
      <c r="BF2819">
        <v>3.9</v>
      </c>
      <c r="BI2819">
        <v>0.13</v>
      </c>
      <c r="BK2819">
        <v>143</v>
      </c>
      <c r="BL2819">
        <v>1.1599999999999999</v>
      </c>
      <c r="BM2819">
        <v>8.0000000000000002E-3</v>
      </c>
      <c r="BQ2819">
        <v>37</v>
      </c>
      <c r="BR2819">
        <v>0.111</v>
      </c>
      <c r="BU2819">
        <v>4.53</v>
      </c>
      <c r="CB2819">
        <v>0.12</v>
      </c>
      <c r="CD2819">
        <v>0.95</v>
      </c>
      <c r="CE2819">
        <v>2.4</v>
      </c>
      <c r="CF2819">
        <v>3.5</v>
      </c>
      <c r="CJ2819">
        <v>208.8</v>
      </c>
      <c r="CM2819">
        <v>0.03</v>
      </c>
      <c r="CN2819">
        <v>0.4</v>
      </c>
      <c r="CO2819">
        <v>7.0000000000000001E-3</v>
      </c>
      <c r="CP2819">
        <v>0.14000000000000001</v>
      </c>
      <c r="CR2819">
        <v>3.2</v>
      </c>
      <c r="CS2819">
        <v>53</v>
      </c>
      <c r="CT2819">
        <v>0.1</v>
      </c>
      <c r="CX2819">
        <v>131.19999999999999</v>
      </c>
    </row>
    <row r="2820" spans="1:102">
      <c r="A2820" t="s">
        <v>3109</v>
      </c>
      <c r="B2820">
        <v>1306487</v>
      </c>
      <c r="C2820" t="s">
        <v>104</v>
      </c>
      <c r="D2820" t="s">
        <v>105</v>
      </c>
      <c r="E2820">
        <v>517802</v>
      </c>
      <c r="F2820">
        <v>7184200</v>
      </c>
      <c r="G2820">
        <v>971</v>
      </c>
      <c r="H2820" s="1">
        <v>41485</v>
      </c>
      <c r="I2820" t="s">
        <v>1528</v>
      </c>
      <c r="J2820" t="s">
        <v>119</v>
      </c>
      <c r="K2820" t="s">
        <v>108</v>
      </c>
      <c r="L2820" t="s">
        <v>109</v>
      </c>
      <c r="M2820" t="s">
        <v>1529</v>
      </c>
      <c r="N2820" t="s">
        <v>111</v>
      </c>
      <c r="O2820" t="s">
        <v>3109</v>
      </c>
      <c r="P2820" t="s">
        <v>112</v>
      </c>
      <c r="Q2820" t="s">
        <v>1479</v>
      </c>
      <c r="R2820" t="s">
        <v>1480</v>
      </c>
      <c r="T2820" s="1">
        <v>41470</v>
      </c>
      <c r="V2820">
        <v>631</v>
      </c>
      <c r="X2820">
        <v>0.53</v>
      </c>
      <c r="Z2820">
        <v>14</v>
      </c>
      <c r="AA2820">
        <v>2.2000000000000002</v>
      </c>
      <c r="AC2820">
        <v>4</v>
      </c>
      <c r="AD2820">
        <v>460.5</v>
      </c>
      <c r="AG2820">
        <v>0.18</v>
      </c>
      <c r="AH2820">
        <v>0.04</v>
      </c>
      <c r="AJ2820">
        <v>0.28000000000000003</v>
      </c>
      <c r="AM2820">
        <v>3.7</v>
      </c>
      <c r="AO2820">
        <v>11.9</v>
      </c>
      <c r="AR2820">
        <v>24.48</v>
      </c>
      <c r="AV2820">
        <v>2.95</v>
      </c>
      <c r="AW2820">
        <v>1.7</v>
      </c>
      <c r="BA2820">
        <v>101</v>
      </c>
      <c r="BE2820">
        <v>0.18</v>
      </c>
      <c r="BF2820">
        <v>2.2000000000000002</v>
      </c>
      <c r="BI2820">
        <v>0.06</v>
      </c>
      <c r="BK2820">
        <v>39</v>
      </c>
      <c r="BL2820">
        <v>7.55</v>
      </c>
      <c r="BM2820">
        <v>3.4000000000000002E-2</v>
      </c>
      <c r="BQ2820">
        <v>26.7</v>
      </c>
      <c r="BR2820">
        <v>4.2000000000000003E-2</v>
      </c>
      <c r="BU2820">
        <v>13.29</v>
      </c>
      <c r="CB2820">
        <v>0.44</v>
      </c>
      <c r="CD2820">
        <v>2.0099999999999998</v>
      </c>
      <c r="CE2820">
        <v>2.6</v>
      </c>
      <c r="CF2820">
        <v>4.3</v>
      </c>
      <c r="CJ2820">
        <v>20.9</v>
      </c>
      <c r="CM2820">
        <v>0.06</v>
      </c>
      <c r="CN2820">
        <v>1.6</v>
      </c>
      <c r="CO2820">
        <v>5.0000000000000001E-4</v>
      </c>
      <c r="CP2820">
        <v>0.93</v>
      </c>
      <c r="CR2820">
        <v>0.5</v>
      </c>
      <c r="CS2820">
        <v>32</v>
      </c>
      <c r="CT2820">
        <v>0.05</v>
      </c>
      <c r="CX2820">
        <v>79.2</v>
      </c>
    </row>
    <row r="2821" spans="1:102">
      <c r="A2821" t="s">
        <v>3110</v>
      </c>
      <c r="B2821">
        <v>1307005</v>
      </c>
      <c r="C2821" t="s">
        <v>104</v>
      </c>
      <c r="D2821" t="s">
        <v>105</v>
      </c>
      <c r="E2821">
        <v>517205</v>
      </c>
      <c r="F2821">
        <v>7186694</v>
      </c>
      <c r="G2821">
        <v>823</v>
      </c>
      <c r="H2821" s="1">
        <v>41494</v>
      </c>
      <c r="I2821" t="s">
        <v>118</v>
      </c>
      <c r="J2821" t="s">
        <v>119</v>
      </c>
      <c r="K2821" t="s">
        <v>108</v>
      </c>
      <c r="L2821" t="s">
        <v>109</v>
      </c>
      <c r="M2821" t="s">
        <v>120</v>
      </c>
      <c r="N2821" t="s">
        <v>111</v>
      </c>
      <c r="O2821" t="s">
        <v>3110</v>
      </c>
      <c r="P2821" t="s">
        <v>112</v>
      </c>
      <c r="Q2821" t="s">
        <v>1680</v>
      </c>
      <c r="R2821" t="s">
        <v>1681</v>
      </c>
      <c r="T2821" s="1">
        <v>41371</v>
      </c>
      <c r="V2821">
        <v>34870</v>
      </c>
      <c r="X2821">
        <v>0.56000000000000005</v>
      </c>
      <c r="Z2821">
        <v>15.7</v>
      </c>
      <c r="AA2821">
        <v>1</v>
      </c>
      <c r="AC2821">
        <v>8</v>
      </c>
      <c r="AD2821">
        <v>4102.7</v>
      </c>
      <c r="AG2821">
        <v>0.25</v>
      </c>
      <c r="AH2821">
        <v>0.54</v>
      </c>
      <c r="AJ2821">
        <v>37.479999999999997</v>
      </c>
      <c r="AM2821">
        <v>1.3</v>
      </c>
      <c r="AO2821">
        <v>362.6</v>
      </c>
      <c r="AR2821">
        <v>93.58</v>
      </c>
      <c r="AV2821">
        <v>0.72</v>
      </c>
      <c r="AW2821">
        <v>2.4</v>
      </c>
      <c r="BA2821">
        <v>774</v>
      </c>
      <c r="BE2821">
        <v>0.03</v>
      </c>
      <c r="BF2821">
        <v>16</v>
      </c>
      <c r="BI2821">
        <v>0.1</v>
      </c>
      <c r="BK2821">
        <v>33</v>
      </c>
      <c r="BL2821">
        <v>5.84</v>
      </c>
      <c r="BM2821">
        <v>5.0000000000000001E-3</v>
      </c>
      <c r="BQ2821">
        <v>67.8</v>
      </c>
      <c r="BR2821">
        <v>0.25600000000000001</v>
      </c>
      <c r="BU2821">
        <v>6.99</v>
      </c>
      <c r="CB2821">
        <v>0.08</v>
      </c>
      <c r="CD2821">
        <v>2.16</v>
      </c>
      <c r="CE2821">
        <v>4.0999999999999996</v>
      </c>
      <c r="CF2821">
        <v>22</v>
      </c>
      <c r="CJ2821">
        <v>330.8</v>
      </c>
      <c r="CM2821">
        <v>0.18</v>
      </c>
      <c r="CN2821">
        <v>1.9</v>
      </c>
      <c r="CO2821">
        <v>2.1000000000000001E-2</v>
      </c>
      <c r="CP2821">
        <v>0.24</v>
      </c>
      <c r="CR2821">
        <v>11</v>
      </c>
      <c r="CS2821">
        <v>218</v>
      </c>
      <c r="CT2821">
        <v>0.5</v>
      </c>
      <c r="CX2821">
        <v>485</v>
      </c>
    </row>
    <row r="2822" spans="1:102">
      <c r="A2822" t="s">
        <v>3111</v>
      </c>
      <c r="B2822">
        <v>1307008</v>
      </c>
      <c r="C2822" t="s">
        <v>104</v>
      </c>
      <c r="D2822" t="s">
        <v>105</v>
      </c>
      <c r="E2822">
        <v>517198</v>
      </c>
      <c r="F2822">
        <v>7186502</v>
      </c>
      <c r="G2822">
        <v>858</v>
      </c>
      <c r="H2822" s="1">
        <v>41494</v>
      </c>
      <c r="I2822" t="s">
        <v>118</v>
      </c>
      <c r="J2822" t="s">
        <v>119</v>
      </c>
      <c r="K2822" t="s">
        <v>108</v>
      </c>
      <c r="L2822" t="s">
        <v>109</v>
      </c>
      <c r="M2822" t="s">
        <v>120</v>
      </c>
      <c r="N2822" t="s">
        <v>111</v>
      </c>
      <c r="O2822" t="s">
        <v>3111</v>
      </c>
      <c r="P2822" t="s">
        <v>112</v>
      </c>
      <c r="Q2822" t="s">
        <v>1680</v>
      </c>
      <c r="R2822" t="s">
        <v>1681</v>
      </c>
      <c r="T2822" s="1">
        <v>41371</v>
      </c>
      <c r="V2822">
        <v>21674</v>
      </c>
      <c r="X2822">
        <v>0.36</v>
      </c>
      <c r="Z2822">
        <v>30</v>
      </c>
      <c r="AA2822">
        <v>0.7</v>
      </c>
      <c r="AC2822">
        <v>13</v>
      </c>
      <c r="AD2822">
        <v>725.3</v>
      </c>
      <c r="AG2822">
        <v>0.13</v>
      </c>
      <c r="AH2822">
        <v>0.43</v>
      </c>
      <c r="AJ2822">
        <v>1.59</v>
      </c>
      <c r="AM2822">
        <v>1.1000000000000001</v>
      </c>
      <c r="AO2822">
        <v>192.9</v>
      </c>
      <c r="AR2822">
        <v>135.36000000000001</v>
      </c>
      <c r="AV2822">
        <v>1.1399999999999999</v>
      </c>
      <c r="AW2822">
        <v>4.3</v>
      </c>
      <c r="BA2822">
        <v>440</v>
      </c>
      <c r="BE2822">
        <v>0.05</v>
      </c>
      <c r="BF2822">
        <v>1.3</v>
      </c>
      <c r="BI2822">
        <v>0.02</v>
      </c>
      <c r="BK2822">
        <v>6</v>
      </c>
      <c r="BL2822">
        <v>18.16</v>
      </c>
      <c r="BM2822">
        <v>6.0000000000000001E-3</v>
      </c>
      <c r="BQ2822">
        <v>103.4</v>
      </c>
      <c r="BR2822">
        <v>0.13100000000000001</v>
      </c>
      <c r="BU2822">
        <v>6.28</v>
      </c>
      <c r="CB2822">
        <v>0.22</v>
      </c>
      <c r="CD2822">
        <v>3.36</v>
      </c>
      <c r="CE2822">
        <v>3.8</v>
      </c>
      <c r="CF2822">
        <v>19.2</v>
      </c>
      <c r="CJ2822">
        <v>197.6</v>
      </c>
      <c r="CM2822">
        <v>0.16</v>
      </c>
      <c r="CN2822">
        <v>0.3</v>
      </c>
      <c r="CO2822">
        <v>1E-3</v>
      </c>
      <c r="CP2822">
        <v>0.08</v>
      </c>
      <c r="CR2822">
        <v>18.2</v>
      </c>
      <c r="CS2822">
        <v>122</v>
      </c>
      <c r="CT2822">
        <v>0.4</v>
      </c>
      <c r="CX2822">
        <v>336.5</v>
      </c>
    </row>
    <row r="2823" spans="1:102">
      <c r="A2823" t="s">
        <v>3112</v>
      </c>
      <c r="B2823">
        <v>1307019</v>
      </c>
      <c r="C2823" t="s">
        <v>104</v>
      </c>
      <c r="D2823" t="s">
        <v>105</v>
      </c>
      <c r="E2823">
        <v>516993</v>
      </c>
      <c r="F2823">
        <v>7186909</v>
      </c>
      <c r="G2823">
        <v>758</v>
      </c>
      <c r="H2823" s="1">
        <v>41494</v>
      </c>
      <c r="I2823" t="s">
        <v>118</v>
      </c>
      <c r="J2823" t="s">
        <v>119</v>
      </c>
      <c r="K2823" t="s">
        <v>108</v>
      </c>
      <c r="L2823" t="s">
        <v>109</v>
      </c>
      <c r="M2823" t="s">
        <v>120</v>
      </c>
      <c r="N2823" t="s">
        <v>111</v>
      </c>
      <c r="O2823" t="s">
        <v>3112</v>
      </c>
      <c r="P2823" t="s">
        <v>112</v>
      </c>
      <c r="Q2823" t="s">
        <v>1680</v>
      </c>
      <c r="R2823" t="s">
        <v>1681</v>
      </c>
      <c r="T2823" s="1">
        <v>41401</v>
      </c>
      <c r="V2823">
        <v>2210</v>
      </c>
      <c r="X2823">
        <v>0.5</v>
      </c>
      <c r="Z2823">
        <v>10.1</v>
      </c>
      <c r="AA2823">
        <v>3.3</v>
      </c>
      <c r="AC2823">
        <v>14</v>
      </c>
      <c r="AD2823">
        <v>148.9</v>
      </c>
      <c r="AG2823">
        <v>0.2</v>
      </c>
      <c r="AH2823">
        <v>0.05</v>
      </c>
      <c r="AJ2823">
        <v>0.3</v>
      </c>
      <c r="AM2823">
        <v>0.3</v>
      </c>
      <c r="AO2823">
        <v>51.3</v>
      </c>
      <c r="AR2823">
        <v>36.74</v>
      </c>
      <c r="AV2823">
        <v>2.4700000000000002</v>
      </c>
      <c r="AW2823">
        <v>2.6</v>
      </c>
      <c r="BA2823">
        <v>304</v>
      </c>
      <c r="BE2823">
        <v>0.18</v>
      </c>
      <c r="BF2823">
        <v>5.0999999999999996</v>
      </c>
      <c r="BI2823">
        <v>0.03</v>
      </c>
      <c r="BK2823">
        <v>8</v>
      </c>
      <c r="BL2823">
        <v>11.14</v>
      </c>
      <c r="BM2823">
        <v>1.0999999999999999E-2</v>
      </c>
      <c r="BQ2823">
        <v>7.9</v>
      </c>
      <c r="BR2823">
        <v>0.03</v>
      </c>
      <c r="BU2823">
        <v>7.77</v>
      </c>
      <c r="CB2823">
        <v>0.64</v>
      </c>
      <c r="CD2823">
        <v>0.9</v>
      </c>
      <c r="CE2823">
        <v>1.5</v>
      </c>
      <c r="CF2823">
        <v>7.9</v>
      </c>
      <c r="CJ2823">
        <v>59.4</v>
      </c>
      <c r="CM2823">
        <v>0.08</v>
      </c>
      <c r="CN2823">
        <v>1</v>
      </c>
      <c r="CO2823">
        <v>4.0000000000000001E-3</v>
      </c>
      <c r="CP2823">
        <v>0.18</v>
      </c>
      <c r="CR2823">
        <v>5.8</v>
      </c>
      <c r="CS2823">
        <v>62</v>
      </c>
      <c r="CT2823">
        <v>0.1</v>
      </c>
      <c r="CX2823">
        <v>18</v>
      </c>
    </row>
    <row r="2824" spans="1:102">
      <c r="A2824" t="s">
        <v>3113</v>
      </c>
      <c r="B2824">
        <v>1307022</v>
      </c>
      <c r="C2824" t="s">
        <v>104</v>
      </c>
      <c r="D2824" t="s">
        <v>105</v>
      </c>
      <c r="E2824">
        <v>516999</v>
      </c>
      <c r="F2824">
        <v>7187396</v>
      </c>
      <c r="G2824">
        <v>731</v>
      </c>
      <c r="H2824" s="1">
        <v>41494</v>
      </c>
      <c r="I2824" t="s">
        <v>118</v>
      </c>
      <c r="J2824" t="s">
        <v>119</v>
      </c>
      <c r="K2824" t="s">
        <v>108</v>
      </c>
      <c r="L2824" t="s">
        <v>109</v>
      </c>
      <c r="M2824" t="s">
        <v>120</v>
      </c>
      <c r="N2824" t="s">
        <v>111</v>
      </c>
      <c r="O2824" t="s">
        <v>3113</v>
      </c>
      <c r="P2824" t="s">
        <v>112</v>
      </c>
      <c r="Q2824" t="s">
        <v>1680</v>
      </c>
      <c r="R2824" t="s">
        <v>1681</v>
      </c>
      <c r="T2824" s="1">
        <v>41401</v>
      </c>
      <c r="V2824">
        <v>2537</v>
      </c>
      <c r="X2824">
        <v>0.56999999999999995</v>
      </c>
      <c r="Z2824">
        <v>18.7</v>
      </c>
      <c r="AA2824">
        <v>2.8</v>
      </c>
      <c r="AC2824">
        <v>14</v>
      </c>
      <c r="AD2824">
        <v>192.3</v>
      </c>
      <c r="AG2824">
        <v>0.13</v>
      </c>
      <c r="AH2824">
        <v>0.13</v>
      </c>
      <c r="AJ2824">
        <v>0.76</v>
      </c>
      <c r="AM2824">
        <v>0.7</v>
      </c>
      <c r="AO2824">
        <v>64</v>
      </c>
      <c r="AR2824">
        <v>28.51</v>
      </c>
      <c r="AV2824">
        <v>2.38</v>
      </c>
      <c r="AW2824">
        <v>3</v>
      </c>
      <c r="BA2824">
        <v>72</v>
      </c>
      <c r="BE2824">
        <v>0.21</v>
      </c>
      <c r="BF2824">
        <v>5.9</v>
      </c>
      <c r="BI2824">
        <v>0.05</v>
      </c>
      <c r="BK2824">
        <v>20</v>
      </c>
      <c r="BL2824">
        <v>19.66</v>
      </c>
      <c r="BM2824">
        <v>3.9E-2</v>
      </c>
      <c r="BQ2824">
        <v>8.9</v>
      </c>
      <c r="BR2824">
        <v>6.9000000000000006E-2</v>
      </c>
      <c r="BU2824">
        <v>7.49</v>
      </c>
      <c r="CB2824">
        <v>0.61</v>
      </c>
      <c r="CD2824">
        <v>1.49</v>
      </c>
      <c r="CE2824">
        <v>1</v>
      </c>
      <c r="CF2824">
        <v>7.4</v>
      </c>
      <c r="CJ2824">
        <v>77.7</v>
      </c>
      <c r="CM2824">
        <v>0.05</v>
      </c>
      <c r="CN2824">
        <v>0.7</v>
      </c>
      <c r="CO2824">
        <v>7.0000000000000001E-3</v>
      </c>
      <c r="CP2824">
        <v>0.6</v>
      </c>
      <c r="CR2824">
        <v>5.5</v>
      </c>
      <c r="CS2824">
        <v>105</v>
      </c>
      <c r="CT2824">
        <v>0.2</v>
      </c>
      <c r="CX2824">
        <v>41</v>
      </c>
    </row>
    <row r="2825" spans="1:102">
      <c r="A2825" t="s">
        <v>3114</v>
      </c>
      <c r="B2825">
        <v>1307041</v>
      </c>
      <c r="C2825" t="s">
        <v>104</v>
      </c>
      <c r="D2825" t="s">
        <v>105</v>
      </c>
      <c r="E2825">
        <v>516703</v>
      </c>
      <c r="F2825">
        <v>7187660</v>
      </c>
      <c r="G2825">
        <v>666</v>
      </c>
      <c r="H2825" s="1">
        <v>41494</v>
      </c>
      <c r="I2825" t="s">
        <v>118</v>
      </c>
      <c r="J2825" t="s">
        <v>119</v>
      </c>
      <c r="K2825" t="s">
        <v>108</v>
      </c>
      <c r="L2825" t="s">
        <v>109</v>
      </c>
      <c r="M2825" t="s">
        <v>120</v>
      </c>
      <c r="N2825" t="s">
        <v>111</v>
      </c>
      <c r="O2825" t="s">
        <v>3114</v>
      </c>
      <c r="P2825" t="s">
        <v>112</v>
      </c>
      <c r="Q2825" t="s">
        <v>1680</v>
      </c>
      <c r="R2825" t="s">
        <v>1681</v>
      </c>
      <c r="T2825" s="1">
        <v>41432</v>
      </c>
      <c r="V2825">
        <v>244</v>
      </c>
      <c r="X2825">
        <v>0.21</v>
      </c>
      <c r="Z2825">
        <v>16.7</v>
      </c>
      <c r="AA2825">
        <v>4</v>
      </c>
      <c r="AC2825">
        <v>8</v>
      </c>
      <c r="AD2825">
        <v>376.3</v>
      </c>
      <c r="AG2825">
        <v>0.18</v>
      </c>
      <c r="AH2825">
        <v>0.05</v>
      </c>
      <c r="AJ2825">
        <v>0.17</v>
      </c>
      <c r="AM2825">
        <v>0.6</v>
      </c>
      <c r="AO2825">
        <v>4.8</v>
      </c>
      <c r="AR2825">
        <v>14.98</v>
      </c>
      <c r="AV2825">
        <v>1.41</v>
      </c>
      <c r="AW2825">
        <v>1</v>
      </c>
      <c r="BA2825">
        <v>134</v>
      </c>
      <c r="BE2825">
        <v>0.17</v>
      </c>
      <c r="BF2825">
        <v>1</v>
      </c>
      <c r="BI2825">
        <v>0.02</v>
      </c>
      <c r="BK2825">
        <v>26</v>
      </c>
      <c r="BL2825">
        <v>16.12</v>
      </c>
      <c r="BM2825">
        <v>1.2999999999999999E-2</v>
      </c>
      <c r="BQ2825">
        <v>7.3</v>
      </c>
      <c r="BR2825">
        <v>1.4E-2</v>
      </c>
      <c r="BU2825">
        <v>11.95</v>
      </c>
      <c r="CB2825">
        <v>0.37</v>
      </c>
      <c r="CD2825">
        <v>2.39</v>
      </c>
      <c r="CE2825">
        <v>1.1000000000000001</v>
      </c>
      <c r="CF2825">
        <v>3.3</v>
      </c>
      <c r="CJ2825">
        <v>32.200000000000003</v>
      </c>
      <c r="CM2825">
        <v>0.1</v>
      </c>
      <c r="CN2825">
        <v>0.6</v>
      </c>
      <c r="CO2825">
        <v>1E-3</v>
      </c>
      <c r="CP2825">
        <v>2.4500000000000002</v>
      </c>
      <c r="CR2825">
        <v>1.5</v>
      </c>
      <c r="CS2825">
        <v>32</v>
      </c>
      <c r="CT2825">
        <v>0.05</v>
      </c>
      <c r="CX2825">
        <v>16.7</v>
      </c>
    </row>
    <row r="2826" spans="1:102">
      <c r="A2826" t="s">
        <v>3115</v>
      </c>
      <c r="B2826">
        <v>1307046</v>
      </c>
      <c r="C2826" t="s">
        <v>104</v>
      </c>
      <c r="D2826" t="s">
        <v>105</v>
      </c>
      <c r="E2826">
        <v>517400</v>
      </c>
      <c r="F2826">
        <v>7187448</v>
      </c>
      <c r="G2826">
        <v>747</v>
      </c>
      <c r="H2826" s="1">
        <v>41494</v>
      </c>
      <c r="I2826" t="s">
        <v>118</v>
      </c>
      <c r="J2826" t="s">
        <v>119</v>
      </c>
      <c r="K2826" t="s">
        <v>108</v>
      </c>
      <c r="L2826" t="s">
        <v>109</v>
      </c>
      <c r="M2826" t="s">
        <v>120</v>
      </c>
      <c r="N2826" t="s">
        <v>111</v>
      </c>
      <c r="O2826" t="s">
        <v>3115</v>
      </c>
      <c r="P2826" t="s">
        <v>112</v>
      </c>
      <c r="Q2826" t="s">
        <v>1680</v>
      </c>
      <c r="R2826" t="s">
        <v>1681</v>
      </c>
      <c r="T2826" s="1">
        <v>41432</v>
      </c>
      <c r="V2826">
        <v>1766</v>
      </c>
      <c r="X2826">
        <v>0.54</v>
      </c>
      <c r="Z2826">
        <v>8</v>
      </c>
      <c r="AA2826">
        <v>1.5</v>
      </c>
      <c r="AC2826">
        <v>8</v>
      </c>
      <c r="AD2826">
        <v>2381.9</v>
      </c>
      <c r="AG2826">
        <v>0.18</v>
      </c>
      <c r="AH2826">
        <v>0.04</v>
      </c>
      <c r="AJ2826">
        <v>0.28999999999999998</v>
      </c>
      <c r="AM2826">
        <v>0.3</v>
      </c>
      <c r="AO2826">
        <v>50</v>
      </c>
      <c r="AR2826">
        <v>37.26</v>
      </c>
      <c r="AV2826">
        <v>0.37</v>
      </c>
      <c r="AW2826">
        <v>3.4</v>
      </c>
      <c r="BA2826">
        <v>204</v>
      </c>
      <c r="BE2826">
        <v>0.05</v>
      </c>
      <c r="BF2826">
        <v>5.0999999999999996</v>
      </c>
      <c r="BI2826">
        <v>0.03</v>
      </c>
      <c r="BK2826">
        <v>6</v>
      </c>
      <c r="BL2826">
        <v>3.75</v>
      </c>
      <c r="BM2826">
        <v>3.0000000000000001E-3</v>
      </c>
      <c r="BQ2826">
        <v>10.1</v>
      </c>
      <c r="BR2826">
        <v>2.5000000000000001E-2</v>
      </c>
      <c r="BU2826">
        <v>8.94</v>
      </c>
      <c r="CB2826">
        <v>0.09</v>
      </c>
      <c r="CD2826">
        <v>0.43</v>
      </c>
      <c r="CE2826">
        <v>1.3</v>
      </c>
      <c r="CF2826">
        <v>2.7</v>
      </c>
      <c r="CJ2826">
        <v>50.6</v>
      </c>
      <c r="CM2826">
        <v>0.08</v>
      </c>
      <c r="CN2826">
        <v>1.1000000000000001</v>
      </c>
      <c r="CO2826">
        <v>3.0000000000000001E-3</v>
      </c>
      <c r="CP2826">
        <v>0.18</v>
      </c>
      <c r="CR2826">
        <v>4.7</v>
      </c>
      <c r="CS2826">
        <v>42</v>
      </c>
      <c r="CT2826">
        <v>0.05</v>
      </c>
      <c r="CX2826">
        <v>22.7</v>
      </c>
    </row>
    <row r="2827" spans="1:102">
      <c r="A2827" t="s">
        <v>3116</v>
      </c>
      <c r="B2827">
        <v>1307058</v>
      </c>
      <c r="C2827" t="s">
        <v>104</v>
      </c>
      <c r="D2827" t="s">
        <v>105</v>
      </c>
      <c r="E2827">
        <v>516497</v>
      </c>
      <c r="F2827">
        <v>7187141</v>
      </c>
      <c r="G2827">
        <v>679</v>
      </c>
      <c r="H2827" s="1">
        <v>41494</v>
      </c>
      <c r="I2827" t="s">
        <v>118</v>
      </c>
      <c r="J2827" t="s">
        <v>119</v>
      </c>
      <c r="K2827" t="s">
        <v>108</v>
      </c>
      <c r="L2827" t="s">
        <v>109</v>
      </c>
      <c r="M2827" t="s">
        <v>120</v>
      </c>
      <c r="N2827" t="s">
        <v>111</v>
      </c>
      <c r="O2827" t="s">
        <v>3116</v>
      </c>
      <c r="P2827" t="s">
        <v>112</v>
      </c>
      <c r="Q2827" t="s">
        <v>1680</v>
      </c>
      <c r="R2827" t="s">
        <v>1681</v>
      </c>
      <c r="T2827" s="1">
        <v>41462</v>
      </c>
      <c r="V2827">
        <v>4649</v>
      </c>
      <c r="X2827">
        <v>1.1000000000000001</v>
      </c>
      <c r="Z2827">
        <v>12.6</v>
      </c>
      <c r="AA2827">
        <v>6</v>
      </c>
      <c r="AC2827">
        <v>4</v>
      </c>
      <c r="AD2827">
        <v>1488.3</v>
      </c>
      <c r="AG2827">
        <v>0.17</v>
      </c>
      <c r="AH2827">
        <v>0.23</v>
      </c>
      <c r="AJ2827">
        <v>1.52</v>
      </c>
      <c r="AM2827">
        <v>3.9</v>
      </c>
      <c r="AO2827">
        <v>52.3</v>
      </c>
      <c r="AR2827">
        <v>40.25</v>
      </c>
      <c r="AV2827">
        <v>1.69</v>
      </c>
      <c r="AW2827">
        <v>3.9</v>
      </c>
      <c r="BA2827">
        <v>280</v>
      </c>
      <c r="BE2827">
        <v>7.0000000000000007E-2</v>
      </c>
      <c r="BF2827">
        <v>8.5</v>
      </c>
      <c r="BI2827">
        <v>0.18</v>
      </c>
      <c r="BK2827">
        <v>70</v>
      </c>
      <c r="BL2827">
        <v>5.39</v>
      </c>
      <c r="BM2827">
        <v>7.0000000000000001E-3</v>
      </c>
      <c r="BQ2827">
        <v>34.700000000000003</v>
      </c>
      <c r="BR2827">
        <v>0.11899999999999999</v>
      </c>
      <c r="BU2827">
        <v>13.5</v>
      </c>
      <c r="CB2827">
        <v>0.08</v>
      </c>
      <c r="CD2827">
        <v>1.41</v>
      </c>
      <c r="CE2827">
        <v>2.8</v>
      </c>
      <c r="CF2827">
        <v>6.1</v>
      </c>
      <c r="CJ2827">
        <v>70.2</v>
      </c>
      <c r="CM2827">
        <v>0.1</v>
      </c>
      <c r="CN2827">
        <v>0.8</v>
      </c>
      <c r="CO2827">
        <v>8.9999999999999993E-3</v>
      </c>
      <c r="CP2827">
        <v>0.44</v>
      </c>
      <c r="CR2827">
        <v>4.0999999999999996</v>
      </c>
      <c r="CS2827">
        <v>82</v>
      </c>
      <c r="CT2827">
        <v>0.2</v>
      </c>
      <c r="CX2827">
        <v>115.2</v>
      </c>
    </row>
    <row r="2828" spans="1:102">
      <c r="A2828" t="s">
        <v>3117</v>
      </c>
      <c r="B2828">
        <v>1307078</v>
      </c>
      <c r="C2828" t="s">
        <v>104</v>
      </c>
      <c r="D2828" t="s">
        <v>105</v>
      </c>
      <c r="E2828">
        <v>516400</v>
      </c>
      <c r="F2828">
        <v>7186903</v>
      </c>
      <c r="G2828">
        <v>700</v>
      </c>
      <c r="H2828" s="1">
        <v>41494</v>
      </c>
      <c r="I2828" t="s">
        <v>118</v>
      </c>
      <c r="J2828" t="s">
        <v>119</v>
      </c>
      <c r="K2828" t="s">
        <v>108</v>
      </c>
      <c r="L2828" t="s">
        <v>109</v>
      </c>
      <c r="M2828" t="s">
        <v>120</v>
      </c>
      <c r="N2828" t="s">
        <v>111</v>
      </c>
      <c r="O2828" t="s">
        <v>3117</v>
      </c>
      <c r="P2828" t="s">
        <v>112</v>
      </c>
      <c r="Q2828" t="s">
        <v>1680</v>
      </c>
      <c r="R2828" t="s">
        <v>1681</v>
      </c>
      <c r="T2828" s="1">
        <v>41462</v>
      </c>
      <c r="V2828">
        <v>810</v>
      </c>
      <c r="X2828">
        <v>1.24</v>
      </c>
      <c r="Z2828">
        <v>8.6</v>
      </c>
      <c r="AA2828">
        <v>3.1</v>
      </c>
      <c r="AC2828">
        <v>3</v>
      </c>
      <c r="AD2828">
        <v>457.5</v>
      </c>
      <c r="AG2828">
        <v>0.17</v>
      </c>
      <c r="AH2828">
        <v>0.16</v>
      </c>
      <c r="AJ2828">
        <v>0.49</v>
      </c>
      <c r="AM2828">
        <v>5.3</v>
      </c>
      <c r="AO2828">
        <v>29.2</v>
      </c>
      <c r="AR2828">
        <v>29.63</v>
      </c>
      <c r="AV2828">
        <v>2.23</v>
      </c>
      <c r="AW2828">
        <v>4</v>
      </c>
      <c r="BA2828">
        <v>122</v>
      </c>
      <c r="BE2828">
        <v>0.08</v>
      </c>
      <c r="BF2828">
        <v>7.4</v>
      </c>
      <c r="BI2828">
        <v>0.19</v>
      </c>
      <c r="BK2828">
        <v>130</v>
      </c>
      <c r="BL2828">
        <v>2.87</v>
      </c>
      <c r="BM2828">
        <v>7.0000000000000001E-3</v>
      </c>
      <c r="BQ2828">
        <v>25.6</v>
      </c>
      <c r="BR2828">
        <v>5.1999999999999998E-2</v>
      </c>
      <c r="BU2828">
        <v>13.44</v>
      </c>
      <c r="CB2828">
        <v>0.06</v>
      </c>
      <c r="CD2828">
        <v>0.56000000000000005</v>
      </c>
      <c r="CE2828">
        <v>2.6</v>
      </c>
      <c r="CF2828">
        <v>2</v>
      </c>
      <c r="CJ2828">
        <v>19.600000000000001</v>
      </c>
      <c r="CM2828">
        <v>0.02</v>
      </c>
      <c r="CN2828">
        <v>1.2</v>
      </c>
      <c r="CO2828">
        <v>7.0000000000000001E-3</v>
      </c>
      <c r="CP2828">
        <v>0.32</v>
      </c>
      <c r="CR2828">
        <v>1.1000000000000001</v>
      </c>
      <c r="CS2828">
        <v>50</v>
      </c>
      <c r="CT2828">
        <v>0.1</v>
      </c>
      <c r="CX2828">
        <v>56</v>
      </c>
    </row>
    <row r="2829" spans="1:102">
      <c r="A2829" t="s">
        <v>3118</v>
      </c>
      <c r="B2829">
        <v>1307082</v>
      </c>
      <c r="C2829" t="s">
        <v>104</v>
      </c>
      <c r="D2829" t="s">
        <v>105</v>
      </c>
      <c r="E2829">
        <v>516400</v>
      </c>
      <c r="F2829">
        <v>7186705</v>
      </c>
      <c r="G2829">
        <v>697</v>
      </c>
      <c r="H2829" s="1">
        <v>41494</v>
      </c>
      <c r="I2829" t="s">
        <v>118</v>
      </c>
      <c r="J2829" t="s">
        <v>119</v>
      </c>
      <c r="K2829" t="s">
        <v>108</v>
      </c>
      <c r="L2829" t="s">
        <v>109</v>
      </c>
      <c r="M2829" t="s">
        <v>120</v>
      </c>
      <c r="N2829" t="s">
        <v>111</v>
      </c>
      <c r="O2829" t="s">
        <v>3118</v>
      </c>
      <c r="P2829" t="s">
        <v>112</v>
      </c>
      <c r="Q2829" t="s">
        <v>1680</v>
      </c>
      <c r="R2829" t="s">
        <v>1681</v>
      </c>
      <c r="T2829" s="1">
        <v>41462</v>
      </c>
      <c r="V2829">
        <v>2143</v>
      </c>
      <c r="X2829">
        <v>1.1000000000000001</v>
      </c>
      <c r="Z2829">
        <v>9.1999999999999993</v>
      </c>
      <c r="AA2829">
        <v>2.9</v>
      </c>
      <c r="AC2829">
        <v>2</v>
      </c>
      <c r="AD2829">
        <v>785.6</v>
      </c>
      <c r="AG2829">
        <v>0.13</v>
      </c>
      <c r="AH2829">
        <v>0.15</v>
      </c>
      <c r="AJ2829">
        <v>2.04</v>
      </c>
      <c r="AM2829">
        <v>2.9</v>
      </c>
      <c r="AO2829">
        <v>31.3</v>
      </c>
      <c r="AR2829">
        <v>44.95</v>
      </c>
      <c r="AV2829">
        <v>1.52</v>
      </c>
      <c r="AW2829">
        <v>3.5</v>
      </c>
      <c r="BA2829">
        <v>150</v>
      </c>
      <c r="BE2829">
        <v>0.05</v>
      </c>
      <c r="BF2829">
        <v>8.4</v>
      </c>
      <c r="BI2829">
        <v>0.17</v>
      </c>
      <c r="BK2829">
        <v>47</v>
      </c>
      <c r="BL2829">
        <v>3.23</v>
      </c>
      <c r="BM2829">
        <v>6.0000000000000001E-3</v>
      </c>
      <c r="BQ2829">
        <v>26.8</v>
      </c>
      <c r="BR2829">
        <v>6.3E-2</v>
      </c>
      <c r="BU2829">
        <v>9.6</v>
      </c>
      <c r="CB2829">
        <v>0.06</v>
      </c>
      <c r="CD2829">
        <v>0.99</v>
      </c>
      <c r="CE2829">
        <v>2.5</v>
      </c>
      <c r="CF2829">
        <v>3.6</v>
      </c>
      <c r="CJ2829">
        <v>30.3</v>
      </c>
      <c r="CM2829">
        <v>0.02</v>
      </c>
      <c r="CN2829">
        <v>0.6</v>
      </c>
      <c r="CO2829">
        <v>8.0000000000000002E-3</v>
      </c>
      <c r="CP2829">
        <v>0.53</v>
      </c>
      <c r="CR2829">
        <v>3.5</v>
      </c>
      <c r="CS2829">
        <v>67</v>
      </c>
      <c r="CT2829">
        <v>0.1</v>
      </c>
      <c r="CX2829">
        <v>95.6</v>
      </c>
    </row>
    <row r="2830" spans="1:102">
      <c r="A2830" t="s">
        <v>3119</v>
      </c>
      <c r="B2830">
        <v>1307096</v>
      </c>
      <c r="C2830" t="s">
        <v>104</v>
      </c>
      <c r="D2830" t="s">
        <v>105</v>
      </c>
      <c r="E2830">
        <v>519196</v>
      </c>
      <c r="F2830">
        <v>7184856</v>
      </c>
      <c r="G2830">
        <v>975</v>
      </c>
      <c r="H2830" s="1">
        <v>41485</v>
      </c>
      <c r="I2830" t="s">
        <v>1528</v>
      </c>
      <c r="J2830" t="s">
        <v>119</v>
      </c>
      <c r="K2830" t="s">
        <v>108</v>
      </c>
      <c r="L2830" t="s">
        <v>109</v>
      </c>
      <c r="M2830" t="s">
        <v>1529</v>
      </c>
      <c r="N2830" t="s">
        <v>111</v>
      </c>
      <c r="O2830" t="s">
        <v>3119</v>
      </c>
      <c r="P2830" t="s">
        <v>112</v>
      </c>
      <c r="Q2830" t="s">
        <v>1680</v>
      </c>
      <c r="R2830" t="s">
        <v>1681</v>
      </c>
      <c r="T2830" s="1">
        <v>41585</v>
      </c>
      <c r="V2830">
        <v>126</v>
      </c>
      <c r="X2830">
        <v>0.97</v>
      </c>
      <c r="Z2830">
        <v>14.4</v>
      </c>
      <c r="AA2830">
        <v>1.7</v>
      </c>
      <c r="AC2830">
        <v>2</v>
      </c>
      <c r="AD2830">
        <v>375.9</v>
      </c>
      <c r="AG2830">
        <v>0.21</v>
      </c>
      <c r="AH2830">
        <v>7.0000000000000007E-2</v>
      </c>
      <c r="AJ2830">
        <v>0.18</v>
      </c>
      <c r="AM2830">
        <v>3.5</v>
      </c>
      <c r="AO2830">
        <v>20.100000000000001</v>
      </c>
      <c r="AR2830">
        <v>10.54</v>
      </c>
      <c r="AV2830">
        <v>3.07</v>
      </c>
      <c r="AW2830">
        <v>6.8</v>
      </c>
      <c r="BA2830">
        <v>39</v>
      </c>
      <c r="BE2830">
        <v>7.0000000000000007E-2</v>
      </c>
      <c r="BF2830">
        <v>8</v>
      </c>
      <c r="BI2830">
        <v>0.18</v>
      </c>
      <c r="BK2830">
        <v>139</v>
      </c>
      <c r="BL2830">
        <v>10.37</v>
      </c>
      <c r="BM2830">
        <v>7.0000000000000001E-3</v>
      </c>
      <c r="BQ2830">
        <v>12.3</v>
      </c>
      <c r="BR2830">
        <v>0.03</v>
      </c>
      <c r="BU2830">
        <v>13.14</v>
      </c>
      <c r="CB2830">
        <v>7.0000000000000007E-2</v>
      </c>
      <c r="CD2830">
        <v>1.1299999999999999</v>
      </c>
      <c r="CE2830">
        <v>1.8</v>
      </c>
      <c r="CF2830">
        <v>1</v>
      </c>
      <c r="CJ2830">
        <v>12.8</v>
      </c>
      <c r="CM2830">
        <v>0.1</v>
      </c>
      <c r="CN2830">
        <v>1.8</v>
      </c>
      <c r="CO2830">
        <v>4.3999999999999997E-2</v>
      </c>
      <c r="CP2830">
        <v>0.53</v>
      </c>
      <c r="CR2830">
        <v>0.7</v>
      </c>
      <c r="CS2830">
        <v>124</v>
      </c>
      <c r="CT2830">
        <v>0.2</v>
      </c>
      <c r="CX2830">
        <v>42.9</v>
      </c>
    </row>
    <row r="2831" spans="1:102">
      <c r="A2831" t="s">
        <v>3120</v>
      </c>
      <c r="B2831">
        <v>1307098</v>
      </c>
      <c r="C2831" t="s">
        <v>104</v>
      </c>
      <c r="D2831" t="s">
        <v>105</v>
      </c>
      <c r="E2831">
        <v>519197</v>
      </c>
      <c r="F2831">
        <v>7184949</v>
      </c>
      <c r="G2831">
        <v>955</v>
      </c>
      <c r="H2831" s="1">
        <v>41485</v>
      </c>
      <c r="I2831" t="s">
        <v>1528</v>
      </c>
      <c r="J2831" t="s">
        <v>119</v>
      </c>
      <c r="K2831" t="s">
        <v>108</v>
      </c>
      <c r="L2831" t="s">
        <v>109</v>
      </c>
      <c r="M2831" t="s">
        <v>1529</v>
      </c>
      <c r="N2831" t="s">
        <v>111</v>
      </c>
      <c r="O2831" t="s">
        <v>3120</v>
      </c>
      <c r="P2831" t="s">
        <v>112</v>
      </c>
      <c r="Q2831" t="s">
        <v>1680</v>
      </c>
      <c r="R2831" t="s">
        <v>1681</v>
      </c>
      <c r="T2831" s="1">
        <v>41585</v>
      </c>
      <c r="V2831">
        <v>249</v>
      </c>
      <c r="X2831">
        <v>0.69</v>
      </c>
      <c r="Z2831">
        <v>14.6</v>
      </c>
      <c r="AA2831">
        <v>2.4</v>
      </c>
      <c r="AC2831">
        <v>3</v>
      </c>
      <c r="AD2831">
        <v>953.5</v>
      </c>
      <c r="AG2831">
        <v>0.12</v>
      </c>
      <c r="AH2831">
        <v>0.16</v>
      </c>
      <c r="AJ2831">
        <v>0.48</v>
      </c>
      <c r="AM2831">
        <v>5.3</v>
      </c>
      <c r="AO2831">
        <v>17.100000000000001</v>
      </c>
      <c r="AR2831">
        <v>19.57</v>
      </c>
      <c r="AV2831">
        <v>2.0499999999999998</v>
      </c>
      <c r="AW2831">
        <v>2.5</v>
      </c>
      <c r="BA2831">
        <v>54</v>
      </c>
      <c r="BE2831">
        <v>0.1</v>
      </c>
      <c r="BF2831">
        <v>6.1</v>
      </c>
      <c r="BI2831">
        <v>0.19</v>
      </c>
      <c r="BK2831">
        <v>177</v>
      </c>
      <c r="BL2831">
        <v>12.36</v>
      </c>
      <c r="BM2831">
        <v>1.4999999999999999E-2</v>
      </c>
      <c r="BQ2831">
        <v>24.8</v>
      </c>
      <c r="BR2831">
        <v>5.6000000000000001E-2</v>
      </c>
      <c r="BU2831">
        <v>15.66</v>
      </c>
      <c r="CB2831">
        <v>0.21</v>
      </c>
      <c r="CD2831">
        <v>2.39</v>
      </c>
      <c r="CE2831">
        <v>2.7</v>
      </c>
      <c r="CF2831">
        <v>2</v>
      </c>
      <c r="CJ2831">
        <v>44.4</v>
      </c>
      <c r="CM2831">
        <v>0.06</v>
      </c>
      <c r="CN2831">
        <v>1.7</v>
      </c>
      <c r="CO2831">
        <v>2.3E-2</v>
      </c>
      <c r="CP2831">
        <v>1.1499999999999999</v>
      </c>
      <c r="CR2831">
        <v>1.8</v>
      </c>
      <c r="CS2831">
        <v>105</v>
      </c>
      <c r="CT2831">
        <v>0.1</v>
      </c>
      <c r="CX2831">
        <v>84.6</v>
      </c>
    </row>
    <row r="2832" spans="1:102">
      <c r="A2832" t="s">
        <v>3121</v>
      </c>
      <c r="B2832">
        <v>1307099</v>
      </c>
      <c r="C2832" t="s">
        <v>104</v>
      </c>
      <c r="D2832" t="s">
        <v>105</v>
      </c>
      <c r="E2832">
        <v>519201</v>
      </c>
      <c r="F2832">
        <v>7185204</v>
      </c>
      <c r="G2832">
        <v>902</v>
      </c>
      <c r="H2832" s="1">
        <v>41485</v>
      </c>
      <c r="I2832" t="s">
        <v>1528</v>
      </c>
      <c r="J2832" t="s">
        <v>119</v>
      </c>
      <c r="K2832" t="s">
        <v>108</v>
      </c>
      <c r="L2832" t="s">
        <v>109</v>
      </c>
      <c r="M2832" t="s">
        <v>1529</v>
      </c>
      <c r="N2832" t="s">
        <v>111</v>
      </c>
      <c r="O2832" t="s">
        <v>3121</v>
      </c>
      <c r="P2832" t="s">
        <v>112</v>
      </c>
      <c r="Q2832" t="s">
        <v>1680</v>
      </c>
      <c r="R2832" t="s">
        <v>1681</v>
      </c>
      <c r="T2832" s="1">
        <v>41585</v>
      </c>
      <c r="V2832">
        <v>1817</v>
      </c>
      <c r="X2832">
        <v>0.66</v>
      </c>
      <c r="Z2832">
        <v>14.7</v>
      </c>
      <c r="AA2832">
        <v>5.8</v>
      </c>
      <c r="AC2832">
        <v>5</v>
      </c>
      <c r="AD2832">
        <v>360.3</v>
      </c>
      <c r="AG2832">
        <v>0.19</v>
      </c>
      <c r="AH2832">
        <v>0.14000000000000001</v>
      </c>
      <c r="AJ2832">
        <v>0.53</v>
      </c>
      <c r="AM2832">
        <v>1.7</v>
      </c>
      <c r="AO2832">
        <v>23.4</v>
      </c>
      <c r="AR2832">
        <v>35.909999999999997</v>
      </c>
      <c r="AV2832">
        <v>3.04</v>
      </c>
      <c r="AW2832">
        <v>3.2</v>
      </c>
      <c r="BA2832">
        <v>126</v>
      </c>
      <c r="BE2832">
        <v>0.16</v>
      </c>
      <c r="BF2832">
        <v>4.2</v>
      </c>
      <c r="BI2832">
        <v>0.08</v>
      </c>
      <c r="BK2832">
        <v>38</v>
      </c>
      <c r="BL2832">
        <v>15.62</v>
      </c>
      <c r="BM2832">
        <v>2.4E-2</v>
      </c>
      <c r="BQ2832">
        <v>15.8</v>
      </c>
      <c r="BR2832">
        <v>0.32200000000000001</v>
      </c>
      <c r="BU2832">
        <v>13.39</v>
      </c>
      <c r="CB2832">
        <v>0.52</v>
      </c>
      <c r="CD2832">
        <v>3.41</v>
      </c>
      <c r="CE2832">
        <v>3.9</v>
      </c>
      <c r="CF2832">
        <v>7.8</v>
      </c>
      <c r="CJ2832">
        <v>150.30000000000001</v>
      </c>
      <c r="CM2832">
        <v>0.19</v>
      </c>
      <c r="CN2832">
        <v>0.3</v>
      </c>
      <c r="CO2832">
        <v>6.0000000000000001E-3</v>
      </c>
      <c r="CP2832">
        <v>0.67</v>
      </c>
      <c r="CR2832">
        <v>2.9</v>
      </c>
      <c r="CS2832">
        <v>158</v>
      </c>
      <c r="CT2832">
        <v>0.1</v>
      </c>
      <c r="CX2832">
        <v>53.3</v>
      </c>
    </row>
    <row r="2833" spans="1:102">
      <c r="A2833" t="s">
        <v>3122</v>
      </c>
      <c r="B2833">
        <v>1307100</v>
      </c>
      <c r="C2833" t="s">
        <v>104</v>
      </c>
      <c r="D2833" t="s">
        <v>105</v>
      </c>
      <c r="E2833">
        <v>519198</v>
      </c>
      <c r="F2833">
        <v>7185269</v>
      </c>
      <c r="G2833">
        <v>931</v>
      </c>
      <c r="H2833" s="1">
        <v>41485</v>
      </c>
      <c r="I2833" t="s">
        <v>1528</v>
      </c>
      <c r="J2833" t="s">
        <v>119</v>
      </c>
      <c r="K2833" t="s">
        <v>108</v>
      </c>
      <c r="L2833" t="s">
        <v>109</v>
      </c>
      <c r="M2833" t="s">
        <v>1529</v>
      </c>
      <c r="N2833" t="s">
        <v>111</v>
      </c>
      <c r="O2833" t="s">
        <v>3122</v>
      </c>
      <c r="P2833" t="s">
        <v>112</v>
      </c>
      <c r="Q2833" t="s">
        <v>1680</v>
      </c>
      <c r="R2833" t="s">
        <v>1681</v>
      </c>
      <c r="T2833" s="1">
        <v>41585</v>
      </c>
      <c r="V2833">
        <v>2110</v>
      </c>
      <c r="X2833">
        <v>1.07</v>
      </c>
      <c r="Z2833">
        <v>12.2</v>
      </c>
      <c r="AA2833">
        <v>18.5</v>
      </c>
      <c r="AC2833">
        <v>4</v>
      </c>
      <c r="AD2833">
        <v>695.3</v>
      </c>
      <c r="AG2833">
        <v>0.26</v>
      </c>
      <c r="AH2833">
        <v>0.14000000000000001</v>
      </c>
      <c r="AJ2833">
        <v>0.85</v>
      </c>
      <c r="AM2833">
        <v>4</v>
      </c>
      <c r="AO2833">
        <v>27.2</v>
      </c>
      <c r="AR2833">
        <v>40.729999999999997</v>
      </c>
      <c r="AV2833">
        <v>3.14</v>
      </c>
      <c r="AW2833">
        <v>4</v>
      </c>
      <c r="BA2833">
        <v>257</v>
      </c>
      <c r="BE2833">
        <v>0.14000000000000001</v>
      </c>
      <c r="BF2833">
        <v>5.5</v>
      </c>
      <c r="BI2833">
        <v>0.09</v>
      </c>
      <c r="BK2833">
        <v>197</v>
      </c>
      <c r="BL2833">
        <v>9.36</v>
      </c>
      <c r="BM2833">
        <v>1.7999999999999999E-2</v>
      </c>
      <c r="BQ2833">
        <v>23.5</v>
      </c>
      <c r="BR2833">
        <v>0.248</v>
      </c>
      <c r="BU2833">
        <v>18.07</v>
      </c>
      <c r="CB2833">
        <v>0.36</v>
      </c>
      <c r="CD2833">
        <v>2.15</v>
      </c>
      <c r="CE2833">
        <v>4.5999999999999996</v>
      </c>
      <c r="CF2833">
        <v>5.2</v>
      </c>
      <c r="CJ2833">
        <v>109.4</v>
      </c>
      <c r="CM2833">
        <v>0.26</v>
      </c>
      <c r="CN2833">
        <v>0.8</v>
      </c>
      <c r="CO2833">
        <v>7.0000000000000001E-3</v>
      </c>
      <c r="CP2833">
        <v>0.43</v>
      </c>
      <c r="CR2833">
        <v>3</v>
      </c>
      <c r="CS2833">
        <v>140</v>
      </c>
      <c r="CT2833">
        <v>0.1</v>
      </c>
      <c r="CX2833">
        <v>67.599999999999994</v>
      </c>
    </row>
    <row r="2834" spans="1:102">
      <c r="A2834" t="s">
        <v>3123</v>
      </c>
      <c r="B2834">
        <v>1307111</v>
      </c>
      <c r="C2834" t="s">
        <v>104</v>
      </c>
      <c r="D2834" t="s">
        <v>105</v>
      </c>
      <c r="E2834">
        <v>517792</v>
      </c>
      <c r="F2834">
        <v>7187488</v>
      </c>
      <c r="G2834">
        <v>648</v>
      </c>
      <c r="H2834" s="1">
        <v>41494</v>
      </c>
      <c r="I2834" t="s">
        <v>118</v>
      </c>
      <c r="J2834" t="s">
        <v>119</v>
      </c>
      <c r="K2834" t="s">
        <v>108</v>
      </c>
      <c r="L2834" t="s">
        <v>109</v>
      </c>
      <c r="M2834" t="s">
        <v>120</v>
      </c>
      <c r="N2834" t="s">
        <v>111</v>
      </c>
      <c r="O2834" t="s">
        <v>3123</v>
      </c>
      <c r="P2834" t="s">
        <v>112</v>
      </c>
      <c r="Q2834" t="s">
        <v>1680</v>
      </c>
      <c r="R2834" t="s">
        <v>1681</v>
      </c>
      <c r="T2834" s="1">
        <v>41493</v>
      </c>
      <c r="V2834">
        <v>1025</v>
      </c>
      <c r="X2834">
        <v>0.33</v>
      </c>
      <c r="Z2834">
        <v>5</v>
      </c>
      <c r="AA2834">
        <v>4.4000000000000004</v>
      </c>
      <c r="AC2834">
        <v>6</v>
      </c>
      <c r="AD2834">
        <v>695.2</v>
      </c>
      <c r="AG2834">
        <v>0.13</v>
      </c>
      <c r="AH2834">
        <v>0.02</v>
      </c>
      <c r="AJ2834">
        <v>0.05</v>
      </c>
      <c r="AM2834">
        <v>0.5</v>
      </c>
      <c r="AO2834">
        <v>13.2</v>
      </c>
      <c r="AR2834">
        <v>7.32</v>
      </c>
      <c r="AV2834">
        <v>0.56000000000000005</v>
      </c>
      <c r="AW2834">
        <v>1.9</v>
      </c>
      <c r="BA2834">
        <v>114</v>
      </c>
      <c r="BE2834">
        <v>7.0000000000000007E-2</v>
      </c>
      <c r="BF2834">
        <v>2</v>
      </c>
      <c r="BI2834">
        <v>0.03</v>
      </c>
      <c r="BK2834">
        <v>11</v>
      </c>
      <c r="BL2834">
        <v>5.58</v>
      </c>
      <c r="BM2834">
        <v>5.0000000000000001E-3</v>
      </c>
      <c r="BQ2834">
        <v>4.3</v>
      </c>
      <c r="BR2834">
        <v>1.6E-2</v>
      </c>
      <c r="BU2834">
        <v>5.78</v>
      </c>
      <c r="CB2834">
        <v>0.08</v>
      </c>
      <c r="CD2834">
        <v>0.63</v>
      </c>
      <c r="CE2834">
        <v>0.9</v>
      </c>
      <c r="CF2834">
        <v>3</v>
      </c>
      <c r="CJ2834">
        <v>21</v>
      </c>
      <c r="CM2834">
        <v>0.12</v>
      </c>
      <c r="CN2834">
        <v>0.3</v>
      </c>
      <c r="CO2834">
        <v>4.0000000000000001E-3</v>
      </c>
      <c r="CP2834">
        <v>0.13</v>
      </c>
      <c r="CR2834">
        <v>0.8</v>
      </c>
      <c r="CS2834">
        <v>40</v>
      </c>
      <c r="CT2834">
        <v>0.05</v>
      </c>
      <c r="CX2834">
        <v>15.2</v>
      </c>
    </row>
    <row r="2835" spans="1:102">
      <c r="A2835" t="s">
        <v>3124</v>
      </c>
      <c r="B2835">
        <v>1307113</v>
      </c>
      <c r="C2835" t="s">
        <v>104</v>
      </c>
      <c r="D2835" t="s">
        <v>105</v>
      </c>
      <c r="E2835">
        <v>517797</v>
      </c>
      <c r="F2835">
        <v>7187593</v>
      </c>
      <c r="G2835">
        <v>661</v>
      </c>
      <c r="H2835" s="1">
        <v>41494</v>
      </c>
      <c r="I2835" t="s">
        <v>118</v>
      </c>
      <c r="J2835" t="s">
        <v>119</v>
      </c>
      <c r="K2835" t="s">
        <v>108</v>
      </c>
      <c r="L2835" t="s">
        <v>109</v>
      </c>
      <c r="M2835" t="s">
        <v>120</v>
      </c>
      <c r="N2835" t="s">
        <v>111</v>
      </c>
      <c r="O2835" t="s">
        <v>3124</v>
      </c>
      <c r="P2835" t="s">
        <v>112</v>
      </c>
      <c r="Q2835" t="s">
        <v>1680</v>
      </c>
      <c r="R2835" t="s">
        <v>1681</v>
      </c>
      <c r="T2835" s="1">
        <v>41493</v>
      </c>
      <c r="V2835">
        <v>2625</v>
      </c>
      <c r="X2835">
        <v>0.49</v>
      </c>
      <c r="Z2835">
        <v>5.8</v>
      </c>
      <c r="AA2835">
        <v>6.2</v>
      </c>
      <c r="AC2835">
        <v>14</v>
      </c>
      <c r="AD2835">
        <v>639.20000000000005</v>
      </c>
      <c r="AG2835">
        <v>0.16</v>
      </c>
      <c r="AH2835">
        <v>0.02</v>
      </c>
      <c r="AJ2835">
        <v>0.11</v>
      </c>
      <c r="AM2835">
        <v>0.3</v>
      </c>
      <c r="AO2835">
        <v>33.1</v>
      </c>
      <c r="AR2835">
        <v>34.54</v>
      </c>
      <c r="AV2835">
        <v>1.33</v>
      </c>
      <c r="AW2835">
        <v>1.8</v>
      </c>
      <c r="BA2835">
        <v>407</v>
      </c>
      <c r="BE2835">
        <v>0.15</v>
      </c>
      <c r="BF2835">
        <v>3.3</v>
      </c>
      <c r="BI2835">
        <v>0.03</v>
      </c>
      <c r="BK2835">
        <v>7</v>
      </c>
      <c r="BL2835">
        <v>10.09</v>
      </c>
      <c r="BM2835">
        <v>7.0000000000000001E-3</v>
      </c>
      <c r="BQ2835">
        <v>10.5</v>
      </c>
      <c r="BR2835">
        <v>2.1000000000000001E-2</v>
      </c>
      <c r="BU2835">
        <v>5.94</v>
      </c>
      <c r="CB2835">
        <v>0.3</v>
      </c>
      <c r="CD2835">
        <v>1.35</v>
      </c>
      <c r="CE2835">
        <v>2.2999999999999998</v>
      </c>
      <c r="CF2835">
        <v>8.5</v>
      </c>
      <c r="CJ2835">
        <v>50.2</v>
      </c>
      <c r="CM2835">
        <v>0.05</v>
      </c>
      <c r="CN2835">
        <v>0.8</v>
      </c>
      <c r="CO2835">
        <v>2E-3</v>
      </c>
      <c r="CP2835">
        <v>0.23</v>
      </c>
      <c r="CR2835">
        <v>4.7</v>
      </c>
      <c r="CS2835">
        <v>52</v>
      </c>
      <c r="CT2835">
        <v>0.05</v>
      </c>
      <c r="CX2835">
        <v>16.899999999999999</v>
      </c>
    </row>
    <row r="2836" spans="1:102">
      <c r="A2836" t="s">
        <v>3125</v>
      </c>
      <c r="B2836">
        <v>1307121</v>
      </c>
      <c r="C2836" t="s">
        <v>104</v>
      </c>
      <c r="D2836" t="s">
        <v>105</v>
      </c>
      <c r="E2836">
        <v>518799</v>
      </c>
      <c r="F2836">
        <v>7185305</v>
      </c>
      <c r="G2836">
        <v>818</v>
      </c>
      <c r="H2836" s="1">
        <v>41485</v>
      </c>
      <c r="I2836" t="s">
        <v>1528</v>
      </c>
      <c r="J2836" t="s">
        <v>119</v>
      </c>
      <c r="K2836" t="s">
        <v>108</v>
      </c>
      <c r="L2836" t="s">
        <v>109</v>
      </c>
      <c r="M2836" t="s">
        <v>1529</v>
      </c>
      <c r="N2836" t="s">
        <v>111</v>
      </c>
      <c r="O2836" t="s">
        <v>3125</v>
      </c>
      <c r="P2836" t="s">
        <v>112</v>
      </c>
      <c r="Q2836" t="s">
        <v>1680</v>
      </c>
      <c r="R2836" t="s">
        <v>1681</v>
      </c>
      <c r="T2836" s="1">
        <v>41585</v>
      </c>
      <c r="V2836">
        <v>3138</v>
      </c>
      <c r="X2836">
        <v>0.61</v>
      </c>
      <c r="Z2836">
        <v>11.6</v>
      </c>
      <c r="AA2836">
        <v>11.9</v>
      </c>
      <c r="AC2836">
        <v>6</v>
      </c>
      <c r="AD2836">
        <v>345.6</v>
      </c>
      <c r="AG2836">
        <v>0.26</v>
      </c>
      <c r="AH2836">
        <v>0.02</v>
      </c>
      <c r="AJ2836">
        <v>0.12</v>
      </c>
      <c r="AM2836">
        <v>1.8</v>
      </c>
      <c r="AO2836">
        <v>32.299999999999997</v>
      </c>
      <c r="AR2836">
        <v>50.64</v>
      </c>
      <c r="AV2836">
        <v>3.86</v>
      </c>
      <c r="AW2836">
        <v>3.1</v>
      </c>
      <c r="BA2836">
        <v>410</v>
      </c>
      <c r="BE2836">
        <v>0.17</v>
      </c>
      <c r="BF2836">
        <v>1.7</v>
      </c>
      <c r="BI2836">
        <v>0.04</v>
      </c>
      <c r="BK2836">
        <v>35</v>
      </c>
      <c r="BL2836">
        <v>5.84</v>
      </c>
      <c r="BM2836">
        <v>1.6E-2</v>
      </c>
      <c r="BQ2836">
        <v>14</v>
      </c>
      <c r="BR2836">
        <v>6.2E-2</v>
      </c>
      <c r="BU2836">
        <v>14.12</v>
      </c>
      <c r="CB2836">
        <v>0.57999999999999996</v>
      </c>
      <c r="CD2836">
        <v>1.32</v>
      </c>
      <c r="CE2836">
        <v>2.6</v>
      </c>
      <c r="CF2836">
        <v>11.7</v>
      </c>
      <c r="CJ2836">
        <v>91.1</v>
      </c>
      <c r="CM2836">
        <v>0.35</v>
      </c>
      <c r="CN2836">
        <v>0.3</v>
      </c>
      <c r="CO2836">
        <v>5.0000000000000001E-3</v>
      </c>
      <c r="CP2836">
        <v>0.41</v>
      </c>
      <c r="CR2836">
        <v>1.5</v>
      </c>
      <c r="CS2836">
        <v>98</v>
      </c>
      <c r="CT2836">
        <v>0.05</v>
      </c>
      <c r="CX2836">
        <v>67.7</v>
      </c>
    </row>
    <row r="2837" spans="1:102">
      <c r="A2837" t="s">
        <v>3126</v>
      </c>
      <c r="B2837">
        <v>1307134</v>
      </c>
      <c r="C2837" t="s">
        <v>104</v>
      </c>
      <c r="D2837" t="s">
        <v>105</v>
      </c>
      <c r="E2837">
        <v>518800</v>
      </c>
      <c r="F2837">
        <v>7184451</v>
      </c>
      <c r="G2837">
        <v>978</v>
      </c>
      <c r="H2837" s="1">
        <v>41485</v>
      </c>
      <c r="I2837" t="s">
        <v>1528</v>
      </c>
      <c r="J2837" t="s">
        <v>119</v>
      </c>
      <c r="K2837" t="s">
        <v>108</v>
      </c>
      <c r="L2837" t="s">
        <v>109</v>
      </c>
      <c r="M2837" t="s">
        <v>1529</v>
      </c>
      <c r="N2837" t="s">
        <v>111</v>
      </c>
      <c r="O2837" t="s">
        <v>3126</v>
      </c>
      <c r="P2837" t="s">
        <v>112</v>
      </c>
      <c r="Q2837" t="s">
        <v>1680</v>
      </c>
      <c r="R2837" t="s">
        <v>1681</v>
      </c>
      <c r="T2837" s="1">
        <v>41585</v>
      </c>
      <c r="V2837">
        <v>477</v>
      </c>
      <c r="X2837">
        <v>1.2</v>
      </c>
      <c r="Z2837">
        <v>14.2</v>
      </c>
      <c r="AA2837">
        <v>3.8</v>
      </c>
      <c r="AC2837">
        <v>3</v>
      </c>
      <c r="AD2837">
        <v>304.39999999999998</v>
      </c>
      <c r="AG2837">
        <v>0.24</v>
      </c>
      <c r="AH2837">
        <v>0.13</v>
      </c>
      <c r="AJ2837">
        <v>0.31</v>
      </c>
      <c r="AM2837">
        <v>23.5</v>
      </c>
      <c r="AO2837">
        <v>25.8</v>
      </c>
      <c r="AR2837">
        <v>44.81</v>
      </c>
      <c r="AV2837">
        <v>3.54</v>
      </c>
      <c r="AW2837">
        <v>4</v>
      </c>
      <c r="BA2837">
        <v>177</v>
      </c>
      <c r="BE2837">
        <v>0.14000000000000001</v>
      </c>
      <c r="BF2837">
        <v>2.6</v>
      </c>
      <c r="BI2837">
        <v>0.33</v>
      </c>
      <c r="BK2837">
        <v>881</v>
      </c>
      <c r="BL2837">
        <v>6.23</v>
      </c>
      <c r="BM2837">
        <v>0.02</v>
      </c>
      <c r="BQ2837">
        <v>41.3</v>
      </c>
      <c r="BR2837">
        <v>6.6000000000000003E-2</v>
      </c>
      <c r="BU2837">
        <v>17.46</v>
      </c>
      <c r="CB2837">
        <v>0.24</v>
      </c>
      <c r="CD2837">
        <v>1.44</v>
      </c>
      <c r="CE2837">
        <v>4.3</v>
      </c>
      <c r="CF2837">
        <v>2.2999999999999998</v>
      </c>
      <c r="CJ2837">
        <v>23.9</v>
      </c>
      <c r="CM2837">
        <v>0.09</v>
      </c>
      <c r="CN2837">
        <v>1.8</v>
      </c>
      <c r="CO2837">
        <v>1E-3</v>
      </c>
      <c r="CP2837">
        <v>0.68</v>
      </c>
      <c r="CR2837">
        <v>0.6</v>
      </c>
      <c r="CS2837">
        <v>50</v>
      </c>
      <c r="CT2837">
        <v>0.05</v>
      </c>
      <c r="CX2837">
        <v>91.3</v>
      </c>
    </row>
    <row r="2838" spans="1:102">
      <c r="A2838" t="s">
        <v>3127</v>
      </c>
      <c r="B2838">
        <v>1307146</v>
      </c>
      <c r="C2838" t="s">
        <v>104</v>
      </c>
      <c r="D2838" t="s">
        <v>105</v>
      </c>
      <c r="E2838">
        <v>516798</v>
      </c>
      <c r="F2838">
        <v>7184746</v>
      </c>
      <c r="G2838">
        <v>922</v>
      </c>
      <c r="H2838" s="1">
        <v>41485</v>
      </c>
      <c r="I2838" t="s">
        <v>1528</v>
      </c>
      <c r="J2838" t="s">
        <v>119</v>
      </c>
      <c r="K2838" t="s">
        <v>108</v>
      </c>
      <c r="L2838" t="s">
        <v>109</v>
      </c>
      <c r="M2838" t="s">
        <v>1529</v>
      </c>
      <c r="N2838" t="s">
        <v>111</v>
      </c>
      <c r="O2838" t="s">
        <v>3127</v>
      </c>
      <c r="P2838" t="s">
        <v>112</v>
      </c>
      <c r="Q2838" t="s">
        <v>1680</v>
      </c>
      <c r="R2838" t="s">
        <v>1681</v>
      </c>
      <c r="T2838" s="1">
        <v>41615</v>
      </c>
      <c r="V2838">
        <v>2291</v>
      </c>
      <c r="X2838">
        <v>0.62</v>
      </c>
      <c r="Z2838">
        <v>11.4</v>
      </c>
      <c r="AA2838">
        <v>4.4000000000000004</v>
      </c>
      <c r="AC2838">
        <v>3</v>
      </c>
      <c r="AD2838">
        <v>707.9</v>
      </c>
      <c r="AG2838">
        <v>0.15</v>
      </c>
      <c r="AH2838">
        <v>0.14000000000000001</v>
      </c>
      <c r="AJ2838">
        <v>1.48</v>
      </c>
      <c r="AM2838">
        <v>2</v>
      </c>
      <c r="AO2838">
        <v>14.4</v>
      </c>
      <c r="AR2838">
        <v>101.51</v>
      </c>
      <c r="AV2838">
        <v>1.08</v>
      </c>
      <c r="AW2838">
        <v>2.8</v>
      </c>
      <c r="BA2838">
        <v>67</v>
      </c>
      <c r="BE2838">
        <v>0.12</v>
      </c>
      <c r="BF2838">
        <v>4</v>
      </c>
      <c r="BI2838">
        <v>0.06</v>
      </c>
      <c r="BK2838">
        <v>48</v>
      </c>
      <c r="BL2838">
        <v>10.62</v>
      </c>
      <c r="BM2838">
        <v>1.0999999999999999E-2</v>
      </c>
      <c r="BQ2838">
        <v>15.8</v>
      </c>
      <c r="BR2838">
        <v>0.11</v>
      </c>
      <c r="BU2838">
        <v>12.92</v>
      </c>
      <c r="CB2838">
        <v>0.18</v>
      </c>
      <c r="CD2838">
        <v>10.39</v>
      </c>
      <c r="CE2838">
        <v>3.4</v>
      </c>
      <c r="CF2838">
        <v>14.7</v>
      </c>
      <c r="CJ2838">
        <v>230</v>
      </c>
      <c r="CM2838">
        <v>0.09</v>
      </c>
      <c r="CN2838">
        <v>1.1000000000000001</v>
      </c>
      <c r="CO2838">
        <v>2E-3</v>
      </c>
      <c r="CP2838">
        <v>1.1599999999999999</v>
      </c>
      <c r="CR2838">
        <v>3.7</v>
      </c>
      <c r="CS2838">
        <v>101</v>
      </c>
      <c r="CT2838">
        <v>0.05</v>
      </c>
      <c r="CX2838">
        <v>39.6</v>
      </c>
    </row>
    <row r="2839" spans="1:102">
      <c r="A2839" t="s">
        <v>3128</v>
      </c>
      <c r="B2839">
        <v>1307149</v>
      </c>
      <c r="C2839" t="s">
        <v>104</v>
      </c>
      <c r="D2839" t="s">
        <v>105</v>
      </c>
      <c r="E2839">
        <v>516794</v>
      </c>
      <c r="F2839">
        <v>7184899</v>
      </c>
      <c r="G2839">
        <v>917</v>
      </c>
      <c r="H2839" s="1">
        <v>41485</v>
      </c>
      <c r="I2839" t="s">
        <v>1528</v>
      </c>
      <c r="J2839" t="s">
        <v>119</v>
      </c>
      <c r="K2839" t="s">
        <v>108</v>
      </c>
      <c r="L2839" t="s">
        <v>109</v>
      </c>
      <c r="M2839" t="s">
        <v>1529</v>
      </c>
      <c r="N2839" t="s">
        <v>111</v>
      </c>
      <c r="O2839" t="s">
        <v>3128</v>
      </c>
      <c r="P2839" t="s">
        <v>112</v>
      </c>
      <c r="Q2839" t="s">
        <v>1680</v>
      </c>
      <c r="R2839" t="s">
        <v>1681</v>
      </c>
      <c r="T2839" s="1">
        <v>41615</v>
      </c>
      <c r="V2839">
        <v>1585</v>
      </c>
      <c r="X2839">
        <v>0.48</v>
      </c>
      <c r="Z2839">
        <v>6.5</v>
      </c>
      <c r="AA2839">
        <v>6.7</v>
      </c>
      <c r="AC2839">
        <v>3</v>
      </c>
      <c r="AD2839">
        <v>491.9</v>
      </c>
      <c r="AG2839">
        <v>0.19</v>
      </c>
      <c r="AH2839">
        <v>0.12</v>
      </c>
      <c r="AJ2839">
        <v>0.47</v>
      </c>
      <c r="AM2839">
        <v>2.2999999999999998</v>
      </c>
      <c r="AO2839">
        <v>12.3</v>
      </c>
      <c r="AR2839">
        <v>31.21</v>
      </c>
      <c r="AV2839">
        <v>2.06</v>
      </c>
      <c r="AW2839">
        <v>2.2999999999999998</v>
      </c>
      <c r="BA2839">
        <v>74</v>
      </c>
      <c r="BE2839">
        <v>0.1</v>
      </c>
      <c r="BF2839">
        <v>2.6</v>
      </c>
      <c r="BI2839">
        <v>0.05</v>
      </c>
      <c r="BK2839">
        <v>48</v>
      </c>
      <c r="BL2839">
        <v>4.07</v>
      </c>
      <c r="BM2839">
        <v>5.0000000000000001E-3</v>
      </c>
      <c r="BQ2839">
        <v>16.600000000000001</v>
      </c>
      <c r="BR2839">
        <v>0.1</v>
      </c>
      <c r="BU2839">
        <v>10.07</v>
      </c>
      <c r="CB2839">
        <v>0.21</v>
      </c>
      <c r="CD2839">
        <v>1.65</v>
      </c>
      <c r="CE2839">
        <v>2</v>
      </c>
      <c r="CF2839">
        <v>4.3</v>
      </c>
      <c r="CJ2839">
        <v>99.5</v>
      </c>
      <c r="CM2839">
        <v>0.31</v>
      </c>
      <c r="CN2839">
        <v>0.6</v>
      </c>
      <c r="CO2839">
        <v>5.0000000000000001E-3</v>
      </c>
      <c r="CP2839">
        <v>0.25</v>
      </c>
      <c r="CR2839">
        <v>1.1000000000000001</v>
      </c>
      <c r="CS2839">
        <v>69</v>
      </c>
      <c r="CT2839">
        <v>0.05</v>
      </c>
      <c r="CX2839">
        <v>69.400000000000006</v>
      </c>
    </row>
    <row r="2840" spans="1:102">
      <c r="A2840" t="s">
        <v>3129</v>
      </c>
      <c r="B2840">
        <v>1307185</v>
      </c>
      <c r="C2840" t="s">
        <v>104</v>
      </c>
      <c r="D2840" t="s">
        <v>105</v>
      </c>
      <c r="E2840">
        <v>518205</v>
      </c>
      <c r="F2840">
        <v>7184960</v>
      </c>
      <c r="G2840">
        <v>844</v>
      </c>
      <c r="H2840" s="1">
        <v>41485</v>
      </c>
      <c r="I2840" t="s">
        <v>1528</v>
      </c>
      <c r="J2840" t="s">
        <v>119</v>
      </c>
      <c r="K2840" t="s">
        <v>108</v>
      </c>
      <c r="L2840" t="s">
        <v>109</v>
      </c>
      <c r="M2840" t="s">
        <v>1529</v>
      </c>
      <c r="N2840" t="s">
        <v>111</v>
      </c>
      <c r="O2840" t="s">
        <v>3129</v>
      </c>
      <c r="P2840" t="s">
        <v>112</v>
      </c>
      <c r="Q2840" t="s">
        <v>1680</v>
      </c>
      <c r="R2840" t="s">
        <v>1681</v>
      </c>
      <c r="T2840" s="1">
        <v>41468</v>
      </c>
      <c r="V2840">
        <v>2442</v>
      </c>
      <c r="X2840">
        <v>0.51</v>
      </c>
      <c r="Z2840">
        <v>4.5</v>
      </c>
      <c r="AA2840">
        <v>10.199999999999999</v>
      </c>
      <c r="AC2840">
        <v>5</v>
      </c>
      <c r="AD2840">
        <v>1152.5</v>
      </c>
      <c r="AG2840">
        <v>0.35</v>
      </c>
      <c r="AH2840">
        <v>0.02</v>
      </c>
      <c r="AJ2840">
        <v>0.05</v>
      </c>
      <c r="AM2840">
        <v>1.3</v>
      </c>
      <c r="AO2840">
        <v>14.4</v>
      </c>
      <c r="AR2840">
        <v>23.18</v>
      </c>
      <c r="AV2840">
        <v>1.93</v>
      </c>
      <c r="AW2840">
        <v>3</v>
      </c>
      <c r="BA2840">
        <v>129</v>
      </c>
      <c r="BE2840">
        <v>0.09</v>
      </c>
      <c r="BF2840">
        <v>2.9</v>
      </c>
      <c r="BI2840">
        <v>0.04</v>
      </c>
      <c r="BK2840">
        <v>47</v>
      </c>
      <c r="BL2840">
        <v>3.34</v>
      </c>
      <c r="BM2840">
        <v>7.0000000000000001E-3</v>
      </c>
      <c r="BQ2840">
        <v>7.1</v>
      </c>
      <c r="BR2840">
        <v>3.2000000000000001E-2</v>
      </c>
      <c r="BU2840">
        <v>17.600000000000001</v>
      </c>
      <c r="CB2840">
        <v>0.17</v>
      </c>
      <c r="CD2840">
        <v>0.91</v>
      </c>
      <c r="CE2840">
        <v>1.8</v>
      </c>
      <c r="CF2840">
        <v>5.8</v>
      </c>
      <c r="CJ2840">
        <v>22</v>
      </c>
      <c r="CM2840">
        <v>0.24</v>
      </c>
      <c r="CN2840">
        <v>0.5</v>
      </c>
      <c r="CO2840">
        <v>5.0000000000000001E-3</v>
      </c>
      <c r="CP2840">
        <v>0.16</v>
      </c>
      <c r="CR2840">
        <v>0.9</v>
      </c>
      <c r="CS2840">
        <v>70</v>
      </c>
      <c r="CT2840">
        <v>0.05</v>
      </c>
      <c r="CX2840">
        <v>29.5</v>
      </c>
    </row>
    <row r="2841" spans="1:102">
      <c r="A2841" t="s">
        <v>3130</v>
      </c>
      <c r="B2841">
        <v>1307188</v>
      </c>
      <c r="C2841" t="s">
        <v>104</v>
      </c>
      <c r="D2841" t="s">
        <v>105</v>
      </c>
      <c r="E2841">
        <v>518199</v>
      </c>
      <c r="F2841">
        <v>7185146</v>
      </c>
      <c r="G2841">
        <v>786</v>
      </c>
      <c r="H2841" s="1">
        <v>41485</v>
      </c>
      <c r="I2841" t="s">
        <v>1528</v>
      </c>
      <c r="J2841" t="s">
        <v>119</v>
      </c>
      <c r="K2841" t="s">
        <v>108</v>
      </c>
      <c r="L2841" t="s">
        <v>109</v>
      </c>
      <c r="M2841" t="s">
        <v>1529</v>
      </c>
      <c r="N2841" t="s">
        <v>111</v>
      </c>
      <c r="O2841" t="s">
        <v>3130</v>
      </c>
      <c r="P2841" t="s">
        <v>112</v>
      </c>
      <c r="Q2841" t="s">
        <v>1680</v>
      </c>
      <c r="R2841" t="s">
        <v>1681</v>
      </c>
      <c r="T2841" s="1">
        <v>41468</v>
      </c>
      <c r="V2841">
        <v>2951</v>
      </c>
      <c r="X2841">
        <v>1.1200000000000001</v>
      </c>
      <c r="Z2841">
        <v>32.6</v>
      </c>
      <c r="AA2841">
        <v>7.5</v>
      </c>
      <c r="AC2841">
        <v>5</v>
      </c>
      <c r="AD2841">
        <v>332.6</v>
      </c>
      <c r="AG2841">
        <v>0.25</v>
      </c>
      <c r="AH2841">
        <v>0.14000000000000001</v>
      </c>
      <c r="AJ2841">
        <v>0.24</v>
      </c>
      <c r="AM2841">
        <v>4.0999999999999996</v>
      </c>
      <c r="AO2841">
        <v>52</v>
      </c>
      <c r="AR2841">
        <v>62.44</v>
      </c>
      <c r="AV2841">
        <v>5.38</v>
      </c>
      <c r="AW2841">
        <v>4.5999999999999996</v>
      </c>
      <c r="BA2841">
        <v>386</v>
      </c>
      <c r="BE2841">
        <v>0.2</v>
      </c>
      <c r="BF2841">
        <v>4.2</v>
      </c>
      <c r="BI2841">
        <v>0.12</v>
      </c>
      <c r="BK2841">
        <v>158</v>
      </c>
      <c r="BL2841">
        <v>11.76</v>
      </c>
      <c r="BM2841">
        <v>1.2E-2</v>
      </c>
      <c r="BQ2841">
        <v>35.4</v>
      </c>
      <c r="BR2841">
        <v>7.1999999999999995E-2</v>
      </c>
      <c r="BU2841">
        <v>16.89</v>
      </c>
      <c r="CB2841">
        <v>0.65</v>
      </c>
      <c r="CD2841">
        <v>1.93</v>
      </c>
      <c r="CE2841">
        <v>5.5</v>
      </c>
      <c r="CF2841">
        <v>12.5</v>
      </c>
      <c r="CJ2841">
        <v>66.400000000000006</v>
      </c>
      <c r="CM2841">
        <v>0.27</v>
      </c>
      <c r="CN2841">
        <v>0.8</v>
      </c>
      <c r="CO2841">
        <v>8.0000000000000002E-3</v>
      </c>
      <c r="CP2841">
        <v>0.67</v>
      </c>
      <c r="CR2841">
        <v>2.1</v>
      </c>
      <c r="CS2841">
        <v>158</v>
      </c>
      <c r="CT2841">
        <v>0.2</v>
      </c>
      <c r="CX2841">
        <v>82.3</v>
      </c>
    </row>
    <row r="2842" spans="1:102">
      <c r="A2842" t="s">
        <v>3131</v>
      </c>
      <c r="B2842">
        <v>1307198</v>
      </c>
      <c r="C2842" t="s">
        <v>104</v>
      </c>
      <c r="D2842" t="s">
        <v>105</v>
      </c>
      <c r="E2842">
        <v>518600</v>
      </c>
      <c r="F2842">
        <v>7185307</v>
      </c>
      <c r="G2842">
        <v>785</v>
      </c>
      <c r="H2842" s="1">
        <v>41485</v>
      </c>
      <c r="I2842" t="s">
        <v>1528</v>
      </c>
      <c r="J2842" t="s">
        <v>119</v>
      </c>
      <c r="K2842" t="s">
        <v>108</v>
      </c>
      <c r="L2842" t="s">
        <v>109</v>
      </c>
      <c r="M2842" t="s">
        <v>1529</v>
      </c>
      <c r="N2842" t="s">
        <v>111</v>
      </c>
      <c r="O2842" t="s">
        <v>3131</v>
      </c>
      <c r="P2842" t="s">
        <v>112</v>
      </c>
      <c r="Q2842" t="s">
        <v>1680</v>
      </c>
      <c r="R2842" t="s">
        <v>1681</v>
      </c>
      <c r="T2842" s="1">
        <v>41468</v>
      </c>
      <c r="V2842">
        <v>1272</v>
      </c>
      <c r="X2842">
        <v>1.29</v>
      </c>
      <c r="Z2842">
        <v>12.9</v>
      </c>
      <c r="AA2842">
        <v>5.7</v>
      </c>
      <c r="AC2842">
        <v>3</v>
      </c>
      <c r="AD2842">
        <v>1188.8</v>
      </c>
      <c r="AG2842">
        <v>0.18</v>
      </c>
      <c r="AH2842">
        <v>0.15</v>
      </c>
      <c r="AJ2842">
        <v>0.53</v>
      </c>
      <c r="AM2842">
        <v>4.5</v>
      </c>
      <c r="AO2842">
        <v>28.1</v>
      </c>
      <c r="AR2842">
        <v>39.049999999999997</v>
      </c>
      <c r="AV2842">
        <v>2.52</v>
      </c>
      <c r="AW2842">
        <v>4.3</v>
      </c>
      <c r="BA2842">
        <v>203</v>
      </c>
      <c r="BE2842">
        <v>0.08</v>
      </c>
      <c r="BF2842">
        <v>9.1999999999999993</v>
      </c>
      <c r="BI2842">
        <v>0.28000000000000003</v>
      </c>
      <c r="BK2842">
        <v>106</v>
      </c>
      <c r="BL2842">
        <v>6.84</v>
      </c>
      <c r="BM2842">
        <v>6.0000000000000001E-3</v>
      </c>
      <c r="BQ2842">
        <v>23.6</v>
      </c>
      <c r="BR2842">
        <v>9.0999999999999998E-2</v>
      </c>
      <c r="BU2842">
        <v>14.92</v>
      </c>
      <c r="CB2842">
        <v>0.08</v>
      </c>
      <c r="CD2842">
        <v>1.9</v>
      </c>
      <c r="CE2842">
        <v>4.3</v>
      </c>
      <c r="CF2842">
        <v>3.2</v>
      </c>
      <c r="CJ2842">
        <v>40.4</v>
      </c>
      <c r="CM2842">
        <v>0.08</v>
      </c>
      <c r="CN2842">
        <v>1.7</v>
      </c>
      <c r="CO2842">
        <v>1.2E-2</v>
      </c>
      <c r="CP2842">
        <v>0.57999999999999996</v>
      </c>
      <c r="CR2842">
        <v>2.2000000000000002</v>
      </c>
      <c r="CS2842">
        <v>96</v>
      </c>
      <c r="CT2842">
        <v>0.2</v>
      </c>
      <c r="CX2842">
        <v>65.400000000000006</v>
      </c>
    </row>
    <row r="2843" spans="1:102">
      <c r="A2843" t="s">
        <v>3132</v>
      </c>
      <c r="B2843">
        <v>1307202</v>
      </c>
      <c r="C2843" t="s">
        <v>104</v>
      </c>
      <c r="D2843" t="s">
        <v>105</v>
      </c>
      <c r="E2843">
        <v>518591</v>
      </c>
      <c r="F2843">
        <v>7185159</v>
      </c>
      <c r="G2843">
        <v>802</v>
      </c>
      <c r="H2843" s="1">
        <v>41485</v>
      </c>
      <c r="I2843" t="s">
        <v>1528</v>
      </c>
      <c r="J2843" t="s">
        <v>119</v>
      </c>
      <c r="K2843" t="s">
        <v>108</v>
      </c>
      <c r="L2843" t="s">
        <v>109</v>
      </c>
      <c r="M2843" t="s">
        <v>1529</v>
      </c>
      <c r="N2843" t="s">
        <v>111</v>
      </c>
      <c r="O2843" t="s">
        <v>3132</v>
      </c>
      <c r="P2843" t="s">
        <v>112</v>
      </c>
      <c r="Q2843" t="s">
        <v>1680</v>
      </c>
      <c r="R2843" t="s">
        <v>1681</v>
      </c>
      <c r="T2843" s="1">
        <v>41468</v>
      </c>
      <c r="V2843">
        <v>760</v>
      </c>
      <c r="X2843">
        <v>0.88</v>
      </c>
      <c r="Z2843">
        <v>12.7</v>
      </c>
      <c r="AA2843">
        <v>3.9</v>
      </c>
      <c r="AC2843">
        <v>5</v>
      </c>
      <c r="AD2843">
        <v>1634.8</v>
      </c>
      <c r="AG2843">
        <v>0.16</v>
      </c>
      <c r="AH2843">
        <v>0.09</v>
      </c>
      <c r="AJ2843">
        <v>0.51</v>
      </c>
      <c r="AM2843">
        <v>3.4</v>
      </c>
      <c r="AO2843">
        <v>16.600000000000001</v>
      </c>
      <c r="AR2843">
        <v>27.43</v>
      </c>
      <c r="AV2843">
        <v>2.6</v>
      </c>
      <c r="AW2843">
        <v>3</v>
      </c>
      <c r="BA2843">
        <v>167</v>
      </c>
      <c r="BE2843">
        <v>0.08</v>
      </c>
      <c r="BF2843">
        <v>2.6</v>
      </c>
      <c r="BI2843">
        <v>0.15</v>
      </c>
      <c r="BK2843">
        <v>55</v>
      </c>
      <c r="BL2843">
        <v>8.59</v>
      </c>
      <c r="BM2843">
        <v>5.0000000000000001E-3</v>
      </c>
      <c r="BQ2843">
        <v>25.4</v>
      </c>
      <c r="BR2843">
        <v>6.9000000000000006E-2</v>
      </c>
      <c r="BU2843">
        <v>15.17</v>
      </c>
      <c r="CB2843">
        <v>0.14000000000000001</v>
      </c>
      <c r="CD2843">
        <v>2.25</v>
      </c>
      <c r="CE2843">
        <v>2.6</v>
      </c>
      <c r="CF2843">
        <v>4.5</v>
      </c>
      <c r="CJ2843">
        <v>28.3</v>
      </c>
      <c r="CM2843">
        <v>0.06</v>
      </c>
      <c r="CN2843">
        <v>0.8</v>
      </c>
      <c r="CO2843">
        <v>2E-3</v>
      </c>
      <c r="CP2843">
        <v>0.81</v>
      </c>
      <c r="CR2843">
        <v>1.1000000000000001</v>
      </c>
      <c r="CS2843">
        <v>78</v>
      </c>
      <c r="CT2843">
        <v>0.05</v>
      </c>
      <c r="CX2843">
        <v>58.5</v>
      </c>
    </row>
    <row r="2844" spans="1:102">
      <c r="A2844" t="s">
        <v>3133</v>
      </c>
      <c r="B2844">
        <v>1307203</v>
      </c>
      <c r="C2844" t="s">
        <v>104</v>
      </c>
      <c r="D2844" t="s">
        <v>105</v>
      </c>
      <c r="E2844">
        <v>518600</v>
      </c>
      <c r="F2844">
        <v>7185064</v>
      </c>
      <c r="G2844">
        <v>797</v>
      </c>
      <c r="H2844" s="1">
        <v>41485</v>
      </c>
      <c r="I2844" t="s">
        <v>1528</v>
      </c>
      <c r="J2844" t="s">
        <v>119</v>
      </c>
      <c r="K2844" t="s">
        <v>108</v>
      </c>
      <c r="L2844" t="s">
        <v>109</v>
      </c>
      <c r="M2844" t="s">
        <v>1529</v>
      </c>
      <c r="N2844" t="s">
        <v>111</v>
      </c>
      <c r="O2844" t="s">
        <v>3133</v>
      </c>
      <c r="P2844" t="s">
        <v>112</v>
      </c>
      <c r="Q2844" t="s">
        <v>1680</v>
      </c>
      <c r="R2844" t="s">
        <v>1681</v>
      </c>
      <c r="T2844" s="1">
        <v>41468</v>
      </c>
      <c r="V2844">
        <v>1431</v>
      </c>
      <c r="X2844">
        <v>0.93</v>
      </c>
      <c r="Z2844">
        <v>13</v>
      </c>
      <c r="AA2844">
        <v>8.5</v>
      </c>
      <c r="AC2844">
        <v>5</v>
      </c>
      <c r="AD2844">
        <v>1100.5</v>
      </c>
      <c r="AG2844">
        <v>0.2</v>
      </c>
      <c r="AH2844">
        <v>0.1</v>
      </c>
      <c r="AJ2844">
        <v>0.22</v>
      </c>
      <c r="AM2844">
        <v>4.0999999999999996</v>
      </c>
      <c r="AO2844">
        <v>20.6</v>
      </c>
      <c r="AR2844">
        <v>36.67</v>
      </c>
      <c r="AV2844">
        <v>3.39</v>
      </c>
      <c r="AW2844">
        <v>3.4</v>
      </c>
      <c r="BA2844">
        <v>278</v>
      </c>
      <c r="BE2844">
        <v>0.1</v>
      </c>
      <c r="BF2844">
        <v>2.8</v>
      </c>
      <c r="BI2844">
        <v>0.16</v>
      </c>
      <c r="BK2844">
        <v>94</v>
      </c>
      <c r="BL2844">
        <v>8.98</v>
      </c>
      <c r="BM2844">
        <v>8.0000000000000002E-3</v>
      </c>
      <c r="BQ2844">
        <v>25.5</v>
      </c>
      <c r="BR2844">
        <v>7.6999999999999999E-2</v>
      </c>
      <c r="BU2844">
        <v>16.059999999999999</v>
      </c>
      <c r="CB2844">
        <v>0.19</v>
      </c>
      <c r="CD2844">
        <v>2.64</v>
      </c>
      <c r="CE2844">
        <v>3.4</v>
      </c>
      <c r="CF2844">
        <v>6.2</v>
      </c>
      <c r="CJ2844">
        <v>31.6</v>
      </c>
      <c r="CM2844">
        <v>0.13</v>
      </c>
      <c r="CN2844">
        <v>0.9</v>
      </c>
      <c r="CO2844">
        <v>2E-3</v>
      </c>
      <c r="CP2844">
        <v>0.76</v>
      </c>
      <c r="CR2844">
        <v>1.3</v>
      </c>
      <c r="CS2844">
        <v>87</v>
      </c>
      <c r="CT2844">
        <v>0.05</v>
      </c>
      <c r="CX2844">
        <v>65.3</v>
      </c>
    </row>
    <row r="2845" spans="1:102">
      <c r="A2845" t="s">
        <v>3134</v>
      </c>
      <c r="B2845">
        <v>1307217</v>
      </c>
      <c r="C2845" t="s">
        <v>104</v>
      </c>
      <c r="D2845" t="s">
        <v>105</v>
      </c>
      <c r="E2845">
        <v>517400</v>
      </c>
      <c r="F2845">
        <v>7184713</v>
      </c>
      <c r="G2845">
        <v>836</v>
      </c>
      <c r="H2845" s="1">
        <v>41485</v>
      </c>
      <c r="I2845" t="s">
        <v>1528</v>
      </c>
      <c r="J2845" t="s">
        <v>119</v>
      </c>
      <c r="K2845" t="s">
        <v>108</v>
      </c>
      <c r="L2845" t="s">
        <v>109</v>
      </c>
      <c r="M2845" t="s">
        <v>1529</v>
      </c>
      <c r="N2845" t="s">
        <v>111</v>
      </c>
      <c r="O2845" t="s">
        <v>3134</v>
      </c>
      <c r="P2845" t="s">
        <v>112</v>
      </c>
      <c r="Q2845" t="s">
        <v>1680</v>
      </c>
      <c r="R2845" t="s">
        <v>1681</v>
      </c>
      <c r="T2845" s="1">
        <v>41469</v>
      </c>
      <c r="V2845">
        <v>219</v>
      </c>
      <c r="X2845">
        <v>1.01</v>
      </c>
      <c r="Z2845">
        <v>9.8000000000000007</v>
      </c>
      <c r="AA2845">
        <v>5.7</v>
      </c>
      <c r="AC2845">
        <v>3</v>
      </c>
      <c r="AD2845">
        <v>215.9</v>
      </c>
      <c r="AG2845">
        <v>0.13</v>
      </c>
      <c r="AH2845">
        <v>0.1</v>
      </c>
      <c r="AJ2845">
        <v>0.15</v>
      </c>
      <c r="AM2845">
        <v>4.2</v>
      </c>
      <c r="AO2845">
        <v>20.399999999999999</v>
      </c>
      <c r="AR2845">
        <v>13.06</v>
      </c>
      <c r="AV2845">
        <v>2.0499999999999998</v>
      </c>
      <c r="AW2845">
        <v>4.0999999999999996</v>
      </c>
      <c r="BA2845">
        <v>62</v>
      </c>
      <c r="BE2845">
        <v>0.06</v>
      </c>
      <c r="BF2845">
        <v>5.2</v>
      </c>
      <c r="BI2845">
        <v>0.24</v>
      </c>
      <c r="BK2845">
        <v>77</v>
      </c>
      <c r="BL2845">
        <v>3.83</v>
      </c>
      <c r="BM2845">
        <v>6.0000000000000001E-3</v>
      </c>
      <c r="BQ2845">
        <v>15.6</v>
      </c>
      <c r="BR2845">
        <v>4.9000000000000002E-2</v>
      </c>
      <c r="BU2845">
        <v>9.73</v>
      </c>
      <c r="CB2845">
        <v>0.05</v>
      </c>
      <c r="CD2845">
        <v>0.72</v>
      </c>
      <c r="CE2845">
        <v>1.8</v>
      </c>
      <c r="CF2845">
        <v>1.1000000000000001</v>
      </c>
      <c r="CJ2845">
        <v>16</v>
      </c>
      <c r="CM2845">
        <v>0.04</v>
      </c>
      <c r="CN2845">
        <v>0.6</v>
      </c>
      <c r="CO2845">
        <v>7.0000000000000001E-3</v>
      </c>
      <c r="CP2845">
        <v>0.4</v>
      </c>
      <c r="CR2845">
        <v>0.5</v>
      </c>
      <c r="CS2845">
        <v>55</v>
      </c>
      <c r="CT2845">
        <v>0.05</v>
      </c>
      <c r="CX2845">
        <v>44.8</v>
      </c>
    </row>
    <row r="2846" spans="1:102">
      <c r="A2846" t="s">
        <v>3135</v>
      </c>
      <c r="B2846">
        <v>1307218</v>
      </c>
      <c r="C2846" t="s">
        <v>104</v>
      </c>
      <c r="D2846" t="s">
        <v>105</v>
      </c>
      <c r="E2846">
        <v>517400</v>
      </c>
      <c r="F2846">
        <v>7184748</v>
      </c>
      <c r="G2846">
        <v>827</v>
      </c>
      <c r="H2846" s="1">
        <v>41485</v>
      </c>
      <c r="I2846" t="s">
        <v>1528</v>
      </c>
      <c r="J2846" t="s">
        <v>119</v>
      </c>
      <c r="K2846" t="s">
        <v>108</v>
      </c>
      <c r="L2846" t="s">
        <v>109</v>
      </c>
      <c r="M2846" t="s">
        <v>1529</v>
      </c>
      <c r="N2846" t="s">
        <v>111</v>
      </c>
      <c r="O2846" t="s">
        <v>3135</v>
      </c>
      <c r="P2846" t="s">
        <v>112</v>
      </c>
      <c r="Q2846" t="s">
        <v>1680</v>
      </c>
      <c r="R2846" t="s">
        <v>1681</v>
      </c>
      <c r="T2846" s="1">
        <v>41469</v>
      </c>
      <c r="V2846">
        <v>371</v>
      </c>
      <c r="X2846">
        <v>1.39</v>
      </c>
      <c r="Z2846">
        <v>11.5</v>
      </c>
      <c r="AA2846">
        <v>2.5</v>
      </c>
      <c r="AC2846">
        <v>3</v>
      </c>
      <c r="AD2846">
        <v>651.29999999999995</v>
      </c>
      <c r="AG2846">
        <v>0.15</v>
      </c>
      <c r="AH2846">
        <v>0.24</v>
      </c>
      <c r="AJ2846">
        <v>0.46</v>
      </c>
      <c r="AM2846">
        <v>11.4</v>
      </c>
      <c r="AO2846">
        <v>29.9</v>
      </c>
      <c r="AR2846">
        <v>28.43</v>
      </c>
      <c r="AV2846">
        <v>2.9</v>
      </c>
      <c r="AW2846">
        <v>4.5</v>
      </c>
      <c r="BA2846">
        <v>87</v>
      </c>
      <c r="BE2846">
        <v>0.1</v>
      </c>
      <c r="BF2846">
        <v>4.5</v>
      </c>
      <c r="BI2846">
        <v>0.47</v>
      </c>
      <c r="BK2846">
        <v>383</v>
      </c>
      <c r="BL2846">
        <v>5.32</v>
      </c>
      <c r="BM2846">
        <v>0.01</v>
      </c>
      <c r="BQ2846">
        <v>41.3</v>
      </c>
      <c r="BR2846">
        <v>6.0999999999999999E-2</v>
      </c>
      <c r="BU2846">
        <v>15.99</v>
      </c>
      <c r="CB2846">
        <v>0.1</v>
      </c>
      <c r="CD2846">
        <v>1.23</v>
      </c>
      <c r="CE2846">
        <v>4.2</v>
      </c>
      <c r="CF2846">
        <v>1.5</v>
      </c>
      <c r="CJ2846">
        <v>37.200000000000003</v>
      </c>
      <c r="CM2846">
        <v>7.0000000000000007E-2</v>
      </c>
      <c r="CN2846">
        <v>1.6</v>
      </c>
      <c r="CO2846">
        <v>4.0000000000000001E-3</v>
      </c>
      <c r="CP2846">
        <v>0.74</v>
      </c>
      <c r="CR2846">
        <v>0.7</v>
      </c>
      <c r="CS2846">
        <v>61</v>
      </c>
      <c r="CT2846">
        <v>0.05</v>
      </c>
      <c r="CX2846">
        <v>101.4</v>
      </c>
    </row>
    <row r="2847" spans="1:102">
      <c r="A2847" t="s">
        <v>3136</v>
      </c>
      <c r="B2847">
        <v>1307221</v>
      </c>
      <c r="C2847" t="s">
        <v>104</v>
      </c>
      <c r="D2847" t="s">
        <v>105</v>
      </c>
      <c r="E2847">
        <v>517403</v>
      </c>
      <c r="F2847">
        <v>7184838</v>
      </c>
      <c r="G2847">
        <v>813</v>
      </c>
      <c r="H2847" s="1">
        <v>41485</v>
      </c>
      <c r="I2847" t="s">
        <v>1528</v>
      </c>
      <c r="J2847" t="s">
        <v>119</v>
      </c>
      <c r="K2847" t="s">
        <v>108</v>
      </c>
      <c r="L2847" t="s">
        <v>109</v>
      </c>
      <c r="M2847" t="s">
        <v>1529</v>
      </c>
      <c r="N2847" t="s">
        <v>111</v>
      </c>
      <c r="O2847" t="s">
        <v>3136</v>
      </c>
      <c r="P2847" t="s">
        <v>112</v>
      </c>
      <c r="Q2847" t="s">
        <v>1680</v>
      </c>
      <c r="R2847" t="s">
        <v>1681</v>
      </c>
      <c r="T2847" s="1">
        <v>41469</v>
      </c>
      <c r="V2847">
        <v>446</v>
      </c>
      <c r="X2847">
        <v>1.32</v>
      </c>
      <c r="Z2847">
        <v>5</v>
      </c>
      <c r="AA2847">
        <v>3</v>
      </c>
      <c r="AC2847">
        <v>3</v>
      </c>
      <c r="AD2847">
        <v>723.7</v>
      </c>
      <c r="AG2847">
        <v>0.14000000000000001</v>
      </c>
      <c r="AH2847">
        <v>0.19</v>
      </c>
      <c r="AJ2847">
        <v>0.4</v>
      </c>
      <c r="AM2847">
        <v>5</v>
      </c>
      <c r="AO2847">
        <v>24.8</v>
      </c>
      <c r="AR2847">
        <v>20.149999999999999</v>
      </c>
      <c r="AV2847">
        <v>1.56</v>
      </c>
      <c r="AW2847">
        <v>4.5999999999999996</v>
      </c>
      <c r="BA2847">
        <v>158</v>
      </c>
      <c r="BE2847">
        <v>0.08</v>
      </c>
      <c r="BF2847">
        <v>5.4</v>
      </c>
      <c r="BI2847">
        <v>0.31</v>
      </c>
      <c r="BK2847">
        <v>109</v>
      </c>
      <c r="BL2847">
        <v>1.99</v>
      </c>
      <c r="BM2847">
        <v>4.0000000000000001E-3</v>
      </c>
      <c r="BQ2847">
        <v>27.9</v>
      </c>
      <c r="BR2847">
        <v>6.9000000000000006E-2</v>
      </c>
      <c r="BU2847">
        <v>12.09</v>
      </c>
      <c r="CB2847">
        <v>0.05</v>
      </c>
      <c r="CD2847">
        <v>0.72</v>
      </c>
      <c r="CE2847">
        <v>3.1</v>
      </c>
      <c r="CF2847">
        <v>1.1000000000000001</v>
      </c>
      <c r="CJ2847">
        <v>24.3</v>
      </c>
      <c r="CM2847">
        <v>0.06</v>
      </c>
      <c r="CN2847">
        <v>1.2</v>
      </c>
      <c r="CO2847">
        <v>3.0000000000000001E-3</v>
      </c>
      <c r="CP2847">
        <v>0.39</v>
      </c>
      <c r="CR2847">
        <v>0.8</v>
      </c>
      <c r="CS2847">
        <v>51</v>
      </c>
      <c r="CT2847">
        <v>0.05</v>
      </c>
      <c r="CX2847">
        <v>70.7</v>
      </c>
    </row>
    <row r="2848" spans="1:102">
      <c r="A2848" t="s">
        <v>3137</v>
      </c>
      <c r="B2848">
        <v>1307234</v>
      </c>
      <c r="C2848" t="s">
        <v>104</v>
      </c>
      <c r="D2848" t="s">
        <v>105</v>
      </c>
      <c r="E2848">
        <v>517996</v>
      </c>
      <c r="F2848">
        <v>7184396</v>
      </c>
      <c r="G2848">
        <v>960</v>
      </c>
      <c r="H2848" s="1">
        <v>41485</v>
      </c>
      <c r="I2848" t="s">
        <v>1528</v>
      </c>
      <c r="J2848" t="s">
        <v>119</v>
      </c>
      <c r="K2848" t="s">
        <v>108</v>
      </c>
      <c r="L2848" t="s">
        <v>109</v>
      </c>
      <c r="M2848" t="s">
        <v>1529</v>
      </c>
      <c r="N2848" t="s">
        <v>111</v>
      </c>
      <c r="O2848" t="s">
        <v>3137</v>
      </c>
      <c r="P2848" t="s">
        <v>112</v>
      </c>
      <c r="Q2848" t="s">
        <v>1680</v>
      </c>
      <c r="R2848" t="s">
        <v>1681</v>
      </c>
      <c r="T2848" s="1">
        <v>41470</v>
      </c>
      <c r="V2848">
        <v>777</v>
      </c>
      <c r="X2848">
        <v>0.44</v>
      </c>
      <c r="Z2848">
        <v>11.6</v>
      </c>
      <c r="AA2848">
        <v>2.9</v>
      </c>
      <c r="AC2848">
        <v>6</v>
      </c>
      <c r="AD2848">
        <v>8113.6</v>
      </c>
      <c r="AG2848">
        <v>0.13</v>
      </c>
      <c r="AH2848">
        <v>0.05</v>
      </c>
      <c r="AJ2848">
        <v>0.26</v>
      </c>
      <c r="AM2848">
        <v>0.5</v>
      </c>
      <c r="AO2848">
        <v>8</v>
      </c>
      <c r="AR2848">
        <v>16.22</v>
      </c>
      <c r="AV2848">
        <v>0.79</v>
      </c>
      <c r="AW2848">
        <v>1.5</v>
      </c>
      <c r="BA2848">
        <v>72</v>
      </c>
      <c r="BE2848">
        <v>0.08</v>
      </c>
      <c r="BF2848">
        <v>2.1</v>
      </c>
      <c r="BI2848">
        <v>0.04</v>
      </c>
      <c r="BK2848">
        <v>7</v>
      </c>
      <c r="BL2848">
        <v>5.34</v>
      </c>
      <c r="BM2848">
        <v>5.0000000000000001E-3</v>
      </c>
      <c r="BQ2848">
        <v>10.9</v>
      </c>
      <c r="BR2848">
        <v>2.7E-2</v>
      </c>
      <c r="BU2848">
        <v>7.18</v>
      </c>
      <c r="CB2848">
        <v>0.05</v>
      </c>
      <c r="CD2848">
        <v>1.76</v>
      </c>
      <c r="CE2848">
        <v>3.8</v>
      </c>
      <c r="CF2848">
        <v>5.5</v>
      </c>
      <c r="CJ2848">
        <v>27.6</v>
      </c>
      <c r="CM2848">
        <v>0.15</v>
      </c>
      <c r="CN2848">
        <v>0.6</v>
      </c>
      <c r="CO2848">
        <v>1E-3</v>
      </c>
      <c r="CP2848">
        <v>0.74</v>
      </c>
      <c r="CR2848">
        <v>1.1000000000000001</v>
      </c>
      <c r="CS2848">
        <v>76</v>
      </c>
      <c r="CT2848">
        <v>0.05</v>
      </c>
      <c r="CX2848">
        <v>10.6</v>
      </c>
    </row>
    <row r="2849" spans="1:102">
      <c r="A2849" t="s">
        <v>3138</v>
      </c>
      <c r="B2849">
        <v>1307243</v>
      </c>
      <c r="C2849" t="s">
        <v>104</v>
      </c>
      <c r="D2849" t="s">
        <v>105</v>
      </c>
      <c r="E2849">
        <v>517996</v>
      </c>
      <c r="F2849">
        <v>7184947</v>
      </c>
      <c r="G2849">
        <v>825</v>
      </c>
      <c r="H2849" s="1">
        <v>41486</v>
      </c>
      <c r="I2849" t="s">
        <v>126</v>
      </c>
      <c r="J2849" t="s">
        <v>119</v>
      </c>
      <c r="K2849" t="s">
        <v>108</v>
      </c>
      <c r="L2849" t="s">
        <v>109</v>
      </c>
      <c r="M2849" t="s">
        <v>120</v>
      </c>
      <c r="N2849" t="s">
        <v>111</v>
      </c>
      <c r="O2849" t="s">
        <v>3138</v>
      </c>
      <c r="P2849" t="s">
        <v>112</v>
      </c>
      <c r="Q2849" t="s">
        <v>1680</v>
      </c>
      <c r="R2849" t="s">
        <v>1681</v>
      </c>
      <c r="T2849" s="1">
        <v>41470</v>
      </c>
      <c r="V2849">
        <v>1838</v>
      </c>
      <c r="X2849">
        <v>0.52</v>
      </c>
      <c r="Z2849">
        <v>8.6</v>
      </c>
      <c r="AA2849">
        <v>5.3</v>
      </c>
      <c r="AC2849">
        <v>3</v>
      </c>
      <c r="AD2849">
        <v>206.2</v>
      </c>
      <c r="AG2849">
        <v>0.13</v>
      </c>
      <c r="AH2849">
        <v>7.0000000000000007E-2</v>
      </c>
      <c r="AJ2849">
        <v>0.13</v>
      </c>
      <c r="AM2849">
        <v>2.4</v>
      </c>
      <c r="AO2849">
        <v>16.8</v>
      </c>
      <c r="AR2849">
        <v>15.63</v>
      </c>
      <c r="AV2849">
        <v>2.0099999999999998</v>
      </c>
      <c r="AW2849">
        <v>2.8</v>
      </c>
      <c r="BA2849">
        <v>148</v>
      </c>
      <c r="BE2849">
        <v>0.08</v>
      </c>
      <c r="BF2849">
        <v>3.8</v>
      </c>
      <c r="BI2849">
        <v>0.09</v>
      </c>
      <c r="BK2849">
        <v>57</v>
      </c>
      <c r="BL2849">
        <v>3.55</v>
      </c>
      <c r="BM2849">
        <v>1.6E-2</v>
      </c>
      <c r="BQ2849">
        <v>8.1999999999999993</v>
      </c>
      <c r="BR2849">
        <v>4.7E-2</v>
      </c>
      <c r="BU2849">
        <v>6.43</v>
      </c>
      <c r="CB2849">
        <v>0.23</v>
      </c>
      <c r="CD2849">
        <v>0.64</v>
      </c>
      <c r="CE2849">
        <v>1.2</v>
      </c>
      <c r="CF2849">
        <v>3</v>
      </c>
      <c r="CJ2849">
        <v>40.799999999999997</v>
      </c>
      <c r="CM2849">
        <v>0.13</v>
      </c>
      <c r="CN2849">
        <v>0.4</v>
      </c>
      <c r="CO2849">
        <v>1.9E-2</v>
      </c>
      <c r="CP2849">
        <v>0.24</v>
      </c>
      <c r="CR2849">
        <v>0.5</v>
      </c>
      <c r="CS2849">
        <v>54</v>
      </c>
      <c r="CT2849">
        <v>0.1</v>
      </c>
      <c r="CX2849">
        <v>29.5</v>
      </c>
    </row>
    <row r="2850" spans="1:102">
      <c r="A2850" t="s">
        <v>3139</v>
      </c>
      <c r="B2850">
        <v>1307244</v>
      </c>
      <c r="C2850" t="s">
        <v>104</v>
      </c>
      <c r="D2850" t="s">
        <v>105</v>
      </c>
      <c r="E2850">
        <v>517997</v>
      </c>
      <c r="F2850">
        <v>7184994</v>
      </c>
      <c r="G2850">
        <v>820</v>
      </c>
      <c r="H2850" s="1">
        <v>41486</v>
      </c>
      <c r="I2850" t="s">
        <v>126</v>
      </c>
      <c r="J2850" t="s">
        <v>119</v>
      </c>
      <c r="K2850" t="s">
        <v>108</v>
      </c>
      <c r="L2850" t="s">
        <v>109</v>
      </c>
      <c r="M2850" t="s">
        <v>120</v>
      </c>
      <c r="N2850" t="s">
        <v>111</v>
      </c>
      <c r="O2850" t="s">
        <v>3139</v>
      </c>
      <c r="P2850" t="s">
        <v>112</v>
      </c>
      <c r="Q2850" t="s">
        <v>1680</v>
      </c>
      <c r="R2850" t="s">
        <v>1681</v>
      </c>
      <c r="T2850" s="1">
        <v>41470</v>
      </c>
      <c r="V2850">
        <v>2174</v>
      </c>
      <c r="X2850">
        <v>1.2</v>
      </c>
      <c r="Z2850">
        <v>11.1</v>
      </c>
      <c r="AA2850">
        <v>9.6</v>
      </c>
      <c r="AC2850">
        <v>4</v>
      </c>
      <c r="AD2850">
        <v>659.7</v>
      </c>
      <c r="AG2850">
        <v>0.22</v>
      </c>
      <c r="AH2850">
        <v>0.16</v>
      </c>
      <c r="AJ2850">
        <v>0.24</v>
      </c>
      <c r="AM2850">
        <v>4</v>
      </c>
      <c r="AO2850">
        <v>34.6</v>
      </c>
      <c r="AR2850">
        <v>32.03</v>
      </c>
      <c r="AV2850">
        <v>2.8</v>
      </c>
      <c r="AW2850">
        <v>4.2</v>
      </c>
      <c r="BA2850">
        <v>375</v>
      </c>
      <c r="BE2850">
        <v>0.08</v>
      </c>
      <c r="BF2850">
        <v>9.6999999999999993</v>
      </c>
      <c r="BI2850">
        <v>0.32</v>
      </c>
      <c r="BK2850">
        <v>98</v>
      </c>
      <c r="BL2850">
        <v>4.58</v>
      </c>
      <c r="BM2850">
        <v>7.0000000000000001E-3</v>
      </c>
      <c r="BQ2850">
        <v>17.7</v>
      </c>
      <c r="BR2850">
        <v>8.2000000000000003E-2</v>
      </c>
      <c r="BU2850">
        <v>12.5</v>
      </c>
      <c r="CB2850">
        <v>0.1</v>
      </c>
      <c r="CD2850">
        <v>1.1599999999999999</v>
      </c>
      <c r="CE2850">
        <v>4.5</v>
      </c>
      <c r="CF2850">
        <v>6.2</v>
      </c>
      <c r="CJ2850">
        <v>31.4</v>
      </c>
      <c r="CM2850">
        <v>0.12</v>
      </c>
      <c r="CN2850">
        <v>1.6</v>
      </c>
      <c r="CO2850">
        <v>1.6E-2</v>
      </c>
      <c r="CP2850">
        <v>0.37</v>
      </c>
      <c r="CR2850">
        <v>1.3</v>
      </c>
      <c r="CS2850">
        <v>76</v>
      </c>
      <c r="CT2850">
        <v>0.2</v>
      </c>
      <c r="CX2850">
        <v>52.5</v>
      </c>
    </row>
    <row r="2851" spans="1:102">
      <c r="A2851" t="s">
        <v>3140</v>
      </c>
      <c r="B2851">
        <v>1307250</v>
      </c>
      <c r="C2851" t="s">
        <v>104</v>
      </c>
      <c r="D2851" t="s">
        <v>105</v>
      </c>
      <c r="E2851">
        <v>519392</v>
      </c>
      <c r="F2851">
        <v>7187199</v>
      </c>
      <c r="G2851">
        <v>686</v>
      </c>
      <c r="H2851" s="1">
        <v>41486</v>
      </c>
      <c r="I2851" t="s">
        <v>126</v>
      </c>
      <c r="J2851" t="s">
        <v>119</v>
      </c>
      <c r="K2851" t="s">
        <v>108</v>
      </c>
      <c r="L2851" t="s">
        <v>109</v>
      </c>
      <c r="M2851" t="s">
        <v>120</v>
      </c>
      <c r="N2851" t="s">
        <v>111</v>
      </c>
      <c r="O2851" t="s">
        <v>3140</v>
      </c>
      <c r="P2851" t="s">
        <v>112</v>
      </c>
      <c r="Q2851" t="s">
        <v>1680</v>
      </c>
      <c r="R2851" t="s">
        <v>1681</v>
      </c>
      <c r="T2851" s="1">
        <v>41471</v>
      </c>
      <c r="V2851">
        <v>1275</v>
      </c>
      <c r="X2851">
        <v>0.24</v>
      </c>
      <c r="Z2851">
        <v>6.8</v>
      </c>
      <c r="AA2851">
        <v>3.7</v>
      </c>
      <c r="AC2851">
        <v>7</v>
      </c>
      <c r="AD2851">
        <v>527.6</v>
      </c>
      <c r="AG2851">
        <v>0.13</v>
      </c>
      <c r="AH2851">
        <v>0.01</v>
      </c>
      <c r="AJ2851">
        <v>0.03</v>
      </c>
      <c r="AM2851">
        <v>0.3</v>
      </c>
      <c r="AO2851">
        <v>14.5</v>
      </c>
      <c r="AR2851">
        <v>26.83</v>
      </c>
      <c r="AV2851">
        <v>0.95</v>
      </c>
      <c r="AW2851">
        <v>1.2</v>
      </c>
      <c r="BA2851">
        <v>119</v>
      </c>
      <c r="BE2851">
        <v>0.11</v>
      </c>
      <c r="BF2851">
        <v>1.3</v>
      </c>
      <c r="BI2851">
        <v>0.01</v>
      </c>
      <c r="BK2851">
        <v>6</v>
      </c>
      <c r="BL2851">
        <v>2.37</v>
      </c>
      <c r="BM2851">
        <v>6.0000000000000001E-3</v>
      </c>
      <c r="BQ2851">
        <v>3.5</v>
      </c>
      <c r="BR2851">
        <v>8.9999999999999993E-3</v>
      </c>
      <c r="BU2851">
        <v>6.36</v>
      </c>
      <c r="CB2851">
        <v>0.26</v>
      </c>
      <c r="CD2851">
        <v>0.45</v>
      </c>
      <c r="CE2851">
        <v>1.4</v>
      </c>
      <c r="CF2851">
        <v>3.2</v>
      </c>
      <c r="CJ2851">
        <v>19.899999999999999</v>
      </c>
      <c r="CM2851">
        <v>0.06</v>
      </c>
      <c r="CN2851">
        <v>0.4</v>
      </c>
      <c r="CO2851">
        <v>2E-3</v>
      </c>
      <c r="CP2851">
        <v>0.17</v>
      </c>
      <c r="CR2851">
        <v>1.7</v>
      </c>
      <c r="CS2851">
        <v>31</v>
      </c>
      <c r="CT2851">
        <v>0.05</v>
      </c>
      <c r="CX2851">
        <v>6.7</v>
      </c>
    </row>
    <row r="2852" spans="1:102">
      <c r="A2852" t="s">
        <v>3141</v>
      </c>
      <c r="B2852">
        <v>1307251</v>
      </c>
      <c r="C2852" t="s">
        <v>104</v>
      </c>
      <c r="D2852" t="s">
        <v>105</v>
      </c>
      <c r="E2852">
        <v>519419</v>
      </c>
      <c r="F2852">
        <v>7187160</v>
      </c>
      <c r="G2852">
        <v>684</v>
      </c>
      <c r="H2852" s="1">
        <v>41486</v>
      </c>
      <c r="I2852" t="s">
        <v>126</v>
      </c>
      <c r="J2852" t="s">
        <v>119</v>
      </c>
      <c r="K2852" t="s">
        <v>108</v>
      </c>
      <c r="L2852" t="s">
        <v>109</v>
      </c>
      <c r="M2852" t="s">
        <v>120</v>
      </c>
      <c r="N2852" t="s">
        <v>111</v>
      </c>
      <c r="O2852" t="s">
        <v>3141</v>
      </c>
      <c r="P2852" t="s">
        <v>112</v>
      </c>
      <c r="Q2852" t="s">
        <v>1680</v>
      </c>
      <c r="R2852" t="s">
        <v>1681</v>
      </c>
      <c r="T2852" s="1">
        <v>41471</v>
      </c>
      <c r="V2852">
        <v>1430</v>
      </c>
      <c r="X2852">
        <v>0.48</v>
      </c>
      <c r="Z2852">
        <v>19.8</v>
      </c>
      <c r="AA2852">
        <v>3.9</v>
      </c>
      <c r="AC2852">
        <v>5</v>
      </c>
      <c r="AD2852">
        <v>327.8</v>
      </c>
      <c r="AG2852">
        <v>0.19</v>
      </c>
      <c r="AH2852">
        <v>0.02</v>
      </c>
      <c r="AJ2852">
        <v>0.04</v>
      </c>
      <c r="AM2852">
        <v>0.6</v>
      </c>
      <c r="AO2852">
        <v>28.3</v>
      </c>
      <c r="AR2852">
        <v>33.64</v>
      </c>
      <c r="AV2852">
        <v>2.5099999999999998</v>
      </c>
      <c r="AW2852">
        <v>3.3</v>
      </c>
      <c r="BA2852">
        <v>101</v>
      </c>
      <c r="BE2852">
        <v>0.14000000000000001</v>
      </c>
      <c r="BF2852">
        <v>2.2999999999999998</v>
      </c>
      <c r="BI2852">
        <v>0.03</v>
      </c>
      <c r="BK2852">
        <v>16</v>
      </c>
      <c r="BL2852">
        <v>5.48</v>
      </c>
      <c r="BM2852">
        <v>8.0000000000000002E-3</v>
      </c>
      <c r="BQ2852">
        <v>3.4</v>
      </c>
      <c r="BR2852">
        <v>1.7000000000000001E-2</v>
      </c>
      <c r="BU2852">
        <v>9.5500000000000007</v>
      </c>
      <c r="CB2852">
        <v>0.42</v>
      </c>
      <c r="CD2852">
        <v>0.84</v>
      </c>
      <c r="CE2852">
        <v>2.1</v>
      </c>
      <c r="CF2852">
        <v>6.5</v>
      </c>
      <c r="CJ2852">
        <v>13.3</v>
      </c>
      <c r="CM2852">
        <v>0.13</v>
      </c>
      <c r="CN2852">
        <v>0.7</v>
      </c>
      <c r="CO2852">
        <v>5.0000000000000001E-3</v>
      </c>
      <c r="CP2852">
        <v>0.22</v>
      </c>
      <c r="CR2852">
        <v>1.5</v>
      </c>
      <c r="CS2852">
        <v>78</v>
      </c>
      <c r="CT2852">
        <v>0.05</v>
      </c>
      <c r="CX2852">
        <v>9.6999999999999993</v>
      </c>
    </row>
    <row r="2853" spans="1:102">
      <c r="A2853" t="s">
        <v>3142</v>
      </c>
      <c r="B2853">
        <v>1307267</v>
      </c>
      <c r="C2853" t="s">
        <v>104</v>
      </c>
      <c r="D2853" t="s">
        <v>105</v>
      </c>
      <c r="E2853">
        <v>519199</v>
      </c>
      <c r="F2853">
        <v>7186418</v>
      </c>
      <c r="G2853">
        <v>740</v>
      </c>
      <c r="H2853" s="1">
        <v>41486</v>
      </c>
      <c r="I2853" t="s">
        <v>126</v>
      </c>
      <c r="J2853" t="s">
        <v>119</v>
      </c>
      <c r="K2853" t="s">
        <v>108</v>
      </c>
      <c r="L2853" t="s">
        <v>109</v>
      </c>
      <c r="M2853" t="s">
        <v>120</v>
      </c>
      <c r="N2853" t="s">
        <v>111</v>
      </c>
      <c r="O2853" t="s">
        <v>3142</v>
      </c>
      <c r="P2853" t="s">
        <v>112</v>
      </c>
      <c r="Q2853" t="s">
        <v>1680</v>
      </c>
      <c r="R2853" t="s">
        <v>1681</v>
      </c>
      <c r="T2853" s="1">
        <v>41471</v>
      </c>
      <c r="V2853">
        <v>2938</v>
      </c>
      <c r="X2853">
        <v>0.69</v>
      </c>
      <c r="Z2853">
        <v>6.5</v>
      </c>
      <c r="AA2853">
        <v>11.5</v>
      </c>
      <c r="AC2853">
        <v>9</v>
      </c>
      <c r="AD2853">
        <v>100.8</v>
      </c>
      <c r="AG2853">
        <v>0.5</v>
      </c>
      <c r="AH2853">
        <v>0.03</v>
      </c>
      <c r="AJ2853">
        <v>0.08</v>
      </c>
      <c r="AM2853">
        <v>1.3</v>
      </c>
      <c r="AO2853">
        <v>19.7</v>
      </c>
      <c r="AR2853">
        <v>22.83</v>
      </c>
      <c r="AV2853">
        <v>4.1399999999999997</v>
      </c>
      <c r="AW2853">
        <v>3.2</v>
      </c>
      <c r="BA2853">
        <v>197</v>
      </c>
      <c r="BE2853">
        <v>0.33</v>
      </c>
      <c r="BF2853">
        <v>3.1</v>
      </c>
      <c r="BI2853">
        <v>0.04</v>
      </c>
      <c r="BK2853">
        <v>58</v>
      </c>
      <c r="BL2853">
        <v>2.23</v>
      </c>
      <c r="BM2853">
        <v>5.0999999999999997E-2</v>
      </c>
      <c r="BQ2853">
        <v>9.3000000000000007</v>
      </c>
      <c r="BR2853">
        <v>0.05</v>
      </c>
      <c r="BU2853">
        <v>31.7</v>
      </c>
      <c r="CB2853">
        <v>0.98</v>
      </c>
      <c r="CD2853">
        <v>1.41</v>
      </c>
      <c r="CE2853">
        <v>2.4</v>
      </c>
      <c r="CF2853">
        <v>7.8</v>
      </c>
      <c r="CJ2853">
        <v>85.8</v>
      </c>
      <c r="CM2853">
        <v>0.55000000000000004</v>
      </c>
      <c r="CN2853">
        <v>0.5</v>
      </c>
      <c r="CO2853">
        <v>4.0000000000000001E-3</v>
      </c>
      <c r="CP2853">
        <v>0.21</v>
      </c>
      <c r="CR2853">
        <v>0.8</v>
      </c>
      <c r="CS2853">
        <v>59</v>
      </c>
      <c r="CT2853">
        <v>0.3</v>
      </c>
      <c r="CX2853">
        <v>22.8</v>
      </c>
    </row>
    <row r="2854" spans="1:102">
      <c r="A2854" t="s">
        <v>3143</v>
      </c>
      <c r="B2854">
        <v>1307273</v>
      </c>
      <c r="C2854" t="s">
        <v>104</v>
      </c>
      <c r="D2854" t="s">
        <v>105</v>
      </c>
      <c r="E2854">
        <v>519058</v>
      </c>
      <c r="F2854">
        <v>7186098</v>
      </c>
      <c r="G2854">
        <v>786</v>
      </c>
      <c r="H2854" s="1">
        <v>41486</v>
      </c>
      <c r="I2854" t="s">
        <v>126</v>
      </c>
      <c r="J2854" t="s">
        <v>119</v>
      </c>
      <c r="K2854" t="s">
        <v>108</v>
      </c>
      <c r="L2854" t="s">
        <v>109</v>
      </c>
      <c r="M2854" t="s">
        <v>120</v>
      </c>
      <c r="N2854" t="s">
        <v>111</v>
      </c>
      <c r="O2854" t="s">
        <v>3143</v>
      </c>
      <c r="P2854" t="s">
        <v>112</v>
      </c>
      <c r="Q2854" t="s">
        <v>1680</v>
      </c>
      <c r="R2854" t="s">
        <v>1681</v>
      </c>
      <c r="T2854" s="1">
        <v>41471</v>
      </c>
      <c r="V2854">
        <v>3922</v>
      </c>
      <c r="X2854">
        <v>1.34</v>
      </c>
      <c r="Z2854">
        <v>7.2</v>
      </c>
      <c r="AA2854">
        <v>29.3</v>
      </c>
      <c r="AC2854">
        <v>4</v>
      </c>
      <c r="AD2854">
        <v>785.2</v>
      </c>
      <c r="AG2854">
        <v>0.48</v>
      </c>
      <c r="AH2854">
        <v>7.0000000000000007E-2</v>
      </c>
      <c r="AJ2854">
        <v>0.15</v>
      </c>
      <c r="AM2854">
        <v>2.8</v>
      </c>
      <c r="AO2854">
        <v>26.2</v>
      </c>
      <c r="AR2854">
        <v>58.95</v>
      </c>
      <c r="AV2854">
        <v>3.03</v>
      </c>
      <c r="AW2854">
        <v>4.9000000000000004</v>
      </c>
      <c r="BA2854">
        <v>853</v>
      </c>
      <c r="BE2854">
        <v>0.14000000000000001</v>
      </c>
      <c r="BF2854">
        <v>5.6</v>
      </c>
      <c r="BI2854">
        <v>0.15</v>
      </c>
      <c r="BK2854">
        <v>66</v>
      </c>
      <c r="BL2854">
        <v>2.57</v>
      </c>
      <c r="BM2854">
        <v>1.7000000000000001E-2</v>
      </c>
      <c r="BQ2854">
        <v>15.1</v>
      </c>
      <c r="BR2854">
        <v>6.9000000000000006E-2</v>
      </c>
      <c r="BU2854">
        <v>25.59</v>
      </c>
      <c r="CB2854">
        <v>0.27</v>
      </c>
      <c r="CD2854">
        <v>1</v>
      </c>
      <c r="CE2854">
        <v>5.9</v>
      </c>
      <c r="CF2854">
        <v>5.5</v>
      </c>
      <c r="CJ2854">
        <v>89.7</v>
      </c>
      <c r="CM2854">
        <v>0.28000000000000003</v>
      </c>
      <c r="CN2854">
        <v>0.7</v>
      </c>
      <c r="CO2854">
        <v>5.0000000000000001E-3</v>
      </c>
      <c r="CP2854">
        <v>0.23</v>
      </c>
      <c r="CR2854">
        <v>1.3</v>
      </c>
      <c r="CS2854">
        <v>76</v>
      </c>
      <c r="CT2854">
        <v>0.2</v>
      </c>
      <c r="CX2854">
        <v>56.4</v>
      </c>
    </row>
    <row r="2855" spans="1:102">
      <c r="A2855" t="s">
        <v>3144</v>
      </c>
      <c r="B2855">
        <v>1307276</v>
      </c>
      <c r="C2855" t="s">
        <v>104</v>
      </c>
      <c r="D2855" t="s">
        <v>105</v>
      </c>
      <c r="E2855">
        <v>518995</v>
      </c>
      <c r="F2855">
        <v>7185955</v>
      </c>
      <c r="G2855">
        <v>802</v>
      </c>
      <c r="H2855" s="1">
        <v>41486</v>
      </c>
      <c r="I2855" t="s">
        <v>126</v>
      </c>
      <c r="J2855" t="s">
        <v>119</v>
      </c>
      <c r="K2855" t="s">
        <v>108</v>
      </c>
      <c r="L2855" t="s">
        <v>109</v>
      </c>
      <c r="M2855" t="s">
        <v>120</v>
      </c>
      <c r="N2855" t="s">
        <v>111</v>
      </c>
      <c r="O2855" t="s">
        <v>3144</v>
      </c>
      <c r="P2855" t="s">
        <v>112</v>
      </c>
      <c r="Q2855" t="s">
        <v>1680</v>
      </c>
      <c r="R2855" t="s">
        <v>1681</v>
      </c>
      <c r="T2855" s="1">
        <v>41471</v>
      </c>
      <c r="V2855">
        <v>3983</v>
      </c>
      <c r="X2855">
        <v>0.8</v>
      </c>
      <c r="Z2855">
        <v>8.6</v>
      </c>
      <c r="AA2855">
        <v>14.4</v>
      </c>
      <c r="AC2855">
        <v>5</v>
      </c>
      <c r="AD2855">
        <v>376</v>
      </c>
      <c r="AG2855">
        <v>0.28999999999999998</v>
      </c>
      <c r="AH2855">
        <v>0.06</v>
      </c>
      <c r="AJ2855">
        <v>0.12</v>
      </c>
      <c r="AM2855">
        <v>2.4</v>
      </c>
      <c r="AO2855">
        <v>33.299999999999997</v>
      </c>
      <c r="AR2855">
        <v>50.1</v>
      </c>
      <c r="AV2855">
        <v>2.0699999999999998</v>
      </c>
      <c r="AW2855">
        <v>4.0999999999999996</v>
      </c>
      <c r="BA2855">
        <v>505</v>
      </c>
      <c r="BE2855">
        <v>0.13</v>
      </c>
      <c r="BF2855">
        <v>4.9000000000000004</v>
      </c>
      <c r="BI2855">
        <v>0.1</v>
      </c>
      <c r="BK2855">
        <v>96</v>
      </c>
      <c r="BL2855">
        <v>3.53</v>
      </c>
      <c r="BM2855">
        <v>1.2E-2</v>
      </c>
      <c r="BQ2855">
        <v>15.7</v>
      </c>
      <c r="BR2855">
        <v>3.9E-2</v>
      </c>
      <c r="BU2855">
        <v>13.48</v>
      </c>
      <c r="CB2855">
        <v>0.24</v>
      </c>
      <c r="CD2855">
        <v>0.81</v>
      </c>
      <c r="CE2855">
        <v>3.7</v>
      </c>
      <c r="CF2855">
        <v>5.8</v>
      </c>
      <c r="CJ2855">
        <v>40.4</v>
      </c>
      <c r="CM2855">
        <v>0.28000000000000003</v>
      </c>
      <c r="CN2855">
        <v>0.6</v>
      </c>
      <c r="CO2855">
        <v>8.0000000000000002E-3</v>
      </c>
      <c r="CP2855">
        <v>0.23</v>
      </c>
      <c r="CR2855">
        <v>1.3</v>
      </c>
      <c r="CS2855">
        <v>90</v>
      </c>
      <c r="CT2855">
        <v>0.1</v>
      </c>
      <c r="CX2855">
        <v>51.7</v>
      </c>
    </row>
    <row r="2856" spans="1:102">
      <c r="A2856" t="s">
        <v>3145</v>
      </c>
      <c r="B2856">
        <v>1307293</v>
      </c>
      <c r="C2856" t="s">
        <v>104</v>
      </c>
      <c r="D2856" t="s">
        <v>105</v>
      </c>
      <c r="E2856">
        <v>507765</v>
      </c>
      <c r="F2856">
        <v>7182595</v>
      </c>
      <c r="G2856">
        <v>570</v>
      </c>
      <c r="H2856" s="1">
        <v>41499</v>
      </c>
      <c r="I2856" t="s">
        <v>183</v>
      </c>
      <c r="J2856" t="s">
        <v>119</v>
      </c>
      <c r="K2856" t="s">
        <v>108</v>
      </c>
      <c r="L2856" t="s">
        <v>109</v>
      </c>
      <c r="M2856" t="s">
        <v>120</v>
      </c>
      <c r="N2856" t="s">
        <v>111</v>
      </c>
      <c r="O2856" t="s">
        <v>3145</v>
      </c>
      <c r="P2856" t="s">
        <v>112</v>
      </c>
      <c r="Q2856" t="s">
        <v>1680</v>
      </c>
      <c r="R2856" t="s">
        <v>1681</v>
      </c>
      <c r="T2856" s="1">
        <v>41473</v>
      </c>
      <c r="V2856">
        <v>368</v>
      </c>
      <c r="X2856">
        <v>0.57999999999999996</v>
      </c>
      <c r="Z2856">
        <v>10.6</v>
      </c>
      <c r="AA2856">
        <v>2.2000000000000002</v>
      </c>
      <c r="AC2856">
        <v>4</v>
      </c>
      <c r="AD2856">
        <v>895.5</v>
      </c>
      <c r="AG2856">
        <v>0.17</v>
      </c>
      <c r="AH2856">
        <v>0.04</v>
      </c>
      <c r="AJ2856">
        <v>1.02</v>
      </c>
      <c r="AM2856">
        <v>2.9</v>
      </c>
      <c r="AO2856">
        <v>9.5</v>
      </c>
      <c r="AR2856">
        <v>27.64</v>
      </c>
      <c r="AV2856">
        <v>1.71</v>
      </c>
      <c r="AW2856">
        <v>2.1</v>
      </c>
      <c r="BA2856">
        <v>61</v>
      </c>
      <c r="BE2856">
        <v>0.11</v>
      </c>
      <c r="BF2856">
        <v>3.2</v>
      </c>
      <c r="BI2856">
        <v>0.06</v>
      </c>
      <c r="BK2856">
        <v>47</v>
      </c>
      <c r="BL2856">
        <v>5.61</v>
      </c>
      <c r="BM2856">
        <v>2.8000000000000001E-2</v>
      </c>
      <c r="BQ2856">
        <v>13.6</v>
      </c>
      <c r="BR2856">
        <v>3.4000000000000002E-2</v>
      </c>
      <c r="BU2856">
        <v>13.72</v>
      </c>
      <c r="CB2856">
        <v>0.22</v>
      </c>
      <c r="CD2856">
        <v>1.56</v>
      </c>
      <c r="CE2856">
        <v>1.7</v>
      </c>
      <c r="CF2856">
        <v>1.8</v>
      </c>
      <c r="CJ2856">
        <v>76.5</v>
      </c>
      <c r="CM2856">
        <v>7.0000000000000007E-2</v>
      </c>
      <c r="CN2856">
        <v>0.9</v>
      </c>
      <c r="CO2856">
        <v>4.0000000000000001E-3</v>
      </c>
      <c r="CP2856">
        <v>0.62</v>
      </c>
      <c r="CR2856">
        <v>0.7</v>
      </c>
      <c r="CS2856">
        <v>42</v>
      </c>
      <c r="CT2856">
        <v>0.05</v>
      </c>
      <c r="CX2856">
        <v>66.3</v>
      </c>
    </row>
    <row r="2857" spans="1:102">
      <c r="A2857" t="s">
        <v>3146</v>
      </c>
      <c r="B2857">
        <v>1307294</v>
      </c>
      <c r="C2857" t="s">
        <v>104</v>
      </c>
      <c r="D2857" t="s">
        <v>105</v>
      </c>
      <c r="E2857">
        <v>507767</v>
      </c>
      <c r="F2857">
        <v>7182548</v>
      </c>
      <c r="G2857">
        <v>568</v>
      </c>
      <c r="H2857" s="1">
        <v>41499</v>
      </c>
      <c r="I2857" t="s">
        <v>183</v>
      </c>
      <c r="J2857" t="s">
        <v>119</v>
      </c>
      <c r="K2857" t="s">
        <v>108</v>
      </c>
      <c r="L2857" t="s">
        <v>109</v>
      </c>
      <c r="M2857" t="s">
        <v>120</v>
      </c>
      <c r="N2857" t="s">
        <v>111</v>
      </c>
      <c r="O2857" t="s">
        <v>3146</v>
      </c>
      <c r="P2857" t="s">
        <v>112</v>
      </c>
      <c r="Q2857" t="s">
        <v>1680</v>
      </c>
      <c r="R2857" t="s">
        <v>1681</v>
      </c>
      <c r="T2857" s="1">
        <v>41473</v>
      </c>
      <c r="V2857">
        <v>720</v>
      </c>
      <c r="X2857">
        <v>0.52</v>
      </c>
      <c r="Z2857">
        <v>13.1</v>
      </c>
      <c r="AA2857">
        <v>1.7</v>
      </c>
      <c r="AC2857">
        <v>7</v>
      </c>
      <c r="AD2857">
        <v>1089.4000000000001</v>
      </c>
      <c r="AG2857">
        <v>0.19</v>
      </c>
      <c r="AH2857">
        <v>0.02</v>
      </c>
      <c r="AJ2857">
        <v>1.55</v>
      </c>
      <c r="AM2857">
        <v>4.2</v>
      </c>
      <c r="AO2857">
        <v>8.8000000000000007</v>
      </c>
      <c r="AR2857">
        <v>47.77</v>
      </c>
      <c r="AV2857">
        <v>1.59</v>
      </c>
      <c r="AW2857">
        <v>1.5</v>
      </c>
      <c r="BA2857">
        <v>73</v>
      </c>
      <c r="BE2857">
        <v>0.13</v>
      </c>
      <c r="BF2857">
        <v>2.6</v>
      </c>
      <c r="BI2857">
        <v>0.03</v>
      </c>
      <c r="BK2857">
        <v>32</v>
      </c>
      <c r="BL2857">
        <v>5.04</v>
      </c>
      <c r="BM2857">
        <v>1.4999999999999999E-2</v>
      </c>
      <c r="BQ2857">
        <v>27.6</v>
      </c>
      <c r="BR2857">
        <v>4.5999999999999999E-2</v>
      </c>
      <c r="BU2857">
        <v>16.399999999999999</v>
      </c>
      <c r="CB2857">
        <v>0.19</v>
      </c>
      <c r="CD2857">
        <v>2.13</v>
      </c>
      <c r="CE2857">
        <v>2.8</v>
      </c>
      <c r="CF2857">
        <v>2.8</v>
      </c>
      <c r="CJ2857">
        <v>101.7</v>
      </c>
      <c r="CM2857">
        <v>0.06</v>
      </c>
      <c r="CN2857">
        <v>0.8</v>
      </c>
      <c r="CO2857">
        <v>2E-3</v>
      </c>
      <c r="CP2857">
        <v>0.56999999999999995</v>
      </c>
      <c r="CR2857">
        <v>1.2</v>
      </c>
      <c r="CS2857">
        <v>37</v>
      </c>
      <c r="CT2857">
        <v>0.05</v>
      </c>
      <c r="CX2857">
        <v>134.69999999999999</v>
      </c>
    </row>
    <row r="2858" spans="1:102">
      <c r="A2858" t="s">
        <v>3147</v>
      </c>
      <c r="B2858">
        <v>1307309</v>
      </c>
      <c r="C2858" t="s">
        <v>104</v>
      </c>
      <c r="D2858" t="s">
        <v>105</v>
      </c>
      <c r="E2858">
        <v>507959</v>
      </c>
      <c r="F2858">
        <v>7182897</v>
      </c>
      <c r="G2858">
        <v>562</v>
      </c>
      <c r="H2858" s="1">
        <v>41499</v>
      </c>
      <c r="I2858" t="s">
        <v>183</v>
      </c>
      <c r="J2858" t="s">
        <v>119</v>
      </c>
      <c r="K2858" t="s">
        <v>108</v>
      </c>
      <c r="L2858" t="s">
        <v>109</v>
      </c>
      <c r="M2858" t="s">
        <v>120</v>
      </c>
      <c r="N2858" t="s">
        <v>111</v>
      </c>
      <c r="O2858" t="s">
        <v>3147</v>
      </c>
      <c r="P2858" t="s">
        <v>112</v>
      </c>
      <c r="Q2858" t="s">
        <v>1680</v>
      </c>
      <c r="R2858" t="s">
        <v>1681</v>
      </c>
      <c r="T2858" s="1">
        <v>41474</v>
      </c>
      <c r="V2858">
        <v>564</v>
      </c>
      <c r="X2858">
        <v>0.64</v>
      </c>
      <c r="Z2858">
        <v>22.2</v>
      </c>
      <c r="AA2858">
        <v>1.6</v>
      </c>
      <c r="AC2858">
        <v>4</v>
      </c>
      <c r="AD2858">
        <v>902.4</v>
      </c>
      <c r="AG2858">
        <v>0.38</v>
      </c>
      <c r="AH2858">
        <v>0.03</v>
      </c>
      <c r="AJ2858">
        <v>0.55000000000000004</v>
      </c>
      <c r="AM2858">
        <v>6.5</v>
      </c>
      <c r="AO2858">
        <v>9.1</v>
      </c>
      <c r="AR2858">
        <v>47.94</v>
      </c>
      <c r="AV2858">
        <v>2.14</v>
      </c>
      <c r="AW2858">
        <v>1.7</v>
      </c>
      <c r="BA2858">
        <v>24</v>
      </c>
      <c r="BE2858">
        <v>0.13</v>
      </c>
      <c r="BF2858">
        <v>2.4</v>
      </c>
      <c r="BI2858">
        <v>0.03</v>
      </c>
      <c r="BK2858">
        <v>67</v>
      </c>
      <c r="BL2858">
        <v>8.3800000000000008</v>
      </c>
      <c r="BM2858">
        <v>1.0999999999999999E-2</v>
      </c>
      <c r="BQ2858">
        <v>26.9</v>
      </c>
      <c r="BR2858">
        <v>8.5000000000000006E-2</v>
      </c>
      <c r="BU2858">
        <v>41.91</v>
      </c>
      <c r="CB2858">
        <v>0.22</v>
      </c>
      <c r="CD2858">
        <v>2.37</v>
      </c>
      <c r="CE2858">
        <v>2.4</v>
      </c>
      <c r="CF2858">
        <v>5.8</v>
      </c>
      <c r="CJ2858">
        <v>206.6</v>
      </c>
      <c r="CM2858">
        <v>0.11</v>
      </c>
      <c r="CN2858">
        <v>0.9</v>
      </c>
      <c r="CO2858">
        <v>1E-3</v>
      </c>
      <c r="CP2858">
        <v>0.77</v>
      </c>
      <c r="CR2858">
        <v>0.6</v>
      </c>
      <c r="CS2858">
        <v>69</v>
      </c>
      <c r="CT2858">
        <v>0.05</v>
      </c>
      <c r="CX2858">
        <v>189</v>
      </c>
    </row>
    <row r="2859" spans="1:102">
      <c r="A2859" t="s">
        <v>3148</v>
      </c>
      <c r="B2859">
        <v>1307327</v>
      </c>
      <c r="C2859" t="s">
        <v>104</v>
      </c>
      <c r="D2859" t="s">
        <v>105</v>
      </c>
      <c r="E2859">
        <v>508156</v>
      </c>
      <c r="F2859">
        <v>7182237</v>
      </c>
      <c r="G2859">
        <v>586</v>
      </c>
      <c r="H2859" s="1">
        <v>41499</v>
      </c>
      <c r="I2859" t="s">
        <v>183</v>
      </c>
      <c r="J2859" t="s">
        <v>119</v>
      </c>
      <c r="K2859" t="s">
        <v>108</v>
      </c>
      <c r="L2859" t="s">
        <v>109</v>
      </c>
      <c r="M2859" t="s">
        <v>120</v>
      </c>
      <c r="N2859" t="s">
        <v>111</v>
      </c>
      <c r="O2859" t="s">
        <v>3148</v>
      </c>
      <c r="P2859" t="s">
        <v>112</v>
      </c>
      <c r="Q2859" t="s">
        <v>1680</v>
      </c>
      <c r="R2859" t="s">
        <v>1681</v>
      </c>
      <c r="T2859" s="1">
        <v>41474</v>
      </c>
      <c r="V2859">
        <v>276</v>
      </c>
      <c r="X2859">
        <v>1.28</v>
      </c>
      <c r="Z2859">
        <v>11.1</v>
      </c>
      <c r="AA2859">
        <v>3.7</v>
      </c>
      <c r="AC2859">
        <v>4</v>
      </c>
      <c r="AD2859">
        <v>297.8</v>
      </c>
      <c r="AG2859">
        <v>0.14000000000000001</v>
      </c>
      <c r="AH2859">
        <v>0.19</v>
      </c>
      <c r="AJ2859">
        <v>0.34</v>
      </c>
      <c r="AM2859">
        <v>7.4</v>
      </c>
      <c r="AO2859">
        <v>29</v>
      </c>
      <c r="AR2859">
        <v>39.58</v>
      </c>
      <c r="AV2859">
        <v>2.2400000000000002</v>
      </c>
      <c r="AW2859">
        <v>3.9</v>
      </c>
      <c r="BA2859">
        <v>138</v>
      </c>
      <c r="BE2859">
        <v>0.05</v>
      </c>
      <c r="BF2859">
        <v>12.7</v>
      </c>
      <c r="BI2859">
        <v>0.39</v>
      </c>
      <c r="BK2859">
        <v>179</v>
      </c>
      <c r="BL2859">
        <v>3.01</v>
      </c>
      <c r="BM2859">
        <v>7.0000000000000001E-3</v>
      </c>
      <c r="BQ2859">
        <v>42.4</v>
      </c>
      <c r="BR2859">
        <v>8.7999999999999995E-2</v>
      </c>
      <c r="BU2859">
        <v>10.56</v>
      </c>
      <c r="CB2859">
        <v>0.01</v>
      </c>
      <c r="CD2859">
        <v>1.69</v>
      </c>
      <c r="CE2859">
        <v>3.1</v>
      </c>
      <c r="CF2859">
        <v>1</v>
      </c>
      <c r="CJ2859">
        <v>26.7</v>
      </c>
      <c r="CM2859">
        <v>7.0000000000000007E-2</v>
      </c>
      <c r="CN2859">
        <v>2.2999999999999998</v>
      </c>
      <c r="CO2859">
        <v>0.03</v>
      </c>
      <c r="CP2859">
        <v>0.2</v>
      </c>
      <c r="CR2859">
        <v>1.4</v>
      </c>
      <c r="CS2859">
        <v>99</v>
      </c>
      <c r="CT2859">
        <v>0.2</v>
      </c>
      <c r="CX2859">
        <v>106.4</v>
      </c>
    </row>
    <row r="2860" spans="1:102">
      <c r="A2860" t="s">
        <v>3149</v>
      </c>
      <c r="B2860">
        <v>1307330</v>
      </c>
      <c r="C2860" t="s">
        <v>104</v>
      </c>
      <c r="D2860" t="s">
        <v>105</v>
      </c>
      <c r="E2860">
        <v>508163</v>
      </c>
      <c r="F2860">
        <v>7182439</v>
      </c>
      <c r="G2860">
        <v>520</v>
      </c>
      <c r="H2860" s="1">
        <v>41499</v>
      </c>
      <c r="I2860" t="s">
        <v>183</v>
      </c>
      <c r="J2860" t="s">
        <v>119</v>
      </c>
      <c r="K2860" t="s">
        <v>108</v>
      </c>
      <c r="L2860" t="s">
        <v>109</v>
      </c>
      <c r="M2860" t="s">
        <v>120</v>
      </c>
      <c r="N2860" t="s">
        <v>111</v>
      </c>
      <c r="O2860" t="s">
        <v>3149</v>
      </c>
      <c r="P2860" t="s">
        <v>112</v>
      </c>
      <c r="Q2860" t="s">
        <v>1680</v>
      </c>
      <c r="R2860" t="s">
        <v>1681</v>
      </c>
      <c r="T2860" s="1">
        <v>41474</v>
      </c>
      <c r="V2860">
        <v>669</v>
      </c>
      <c r="X2860">
        <v>1.39</v>
      </c>
      <c r="Z2860">
        <v>11.9</v>
      </c>
      <c r="AA2860">
        <v>7.1</v>
      </c>
      <c r="AC2860">
        <v>4</v>
      </c>
      <c r="AD2860">
        <v>860.4</v>
      </c>
      <c r="AG2860">
        <v>0.15</v>
      </c>
      <c r="AH2860">
        <v>0.88</v>
      </c>
      <c r="AJ2860">
        <v>2.2000000000000002</v>
      </c>
      <c r="AM2860">
        <v>12.8</v>
      </c>
      <c r="AO2860">
        <v>64.599999999999994</v>
      </c>
      <c r="AR2860">
        <v>48.29</v>
      </c>
      <c r="AV2860">
        <v>2.61</v>
      </c>
      <c r="AW2860">
        <v>4.8</v>
      </c>
      <c r="BA2860">
        <v>130</v>
      </c>
      <c r="BE2860">
        <v>0.09</v>
      </c>
      <c r="BF2860">
        <v>13.7</v>
      </c>
      <c r="BI2860">
        <v>0.62</v>
      </c>
      <c r="BK2860">
        <v>478</v>
      </c>
      <c r="BL2860">
        <v>8.57</v>
      </c>
      <c r="BM2860">
        <v>0.01</v>
      </c>
      <c r="BQ2860">
        <v>80.2</v>
      </c>
      <c r="BR2860">
        <v>9.6000000000000002E-2</v>
      </c>
      <c r="BU2860">
        <v>15.24</v>
      </c>
      <c r="CB2860">
        <v>0.06</v>
      </c>
      <c r="CD2860">
        <v>3.67</v>
      </c>
      <c r="CE2860">
        <v>5.4</v>
      </c>
      <c r="CF2860">
        <v>2.1</v>
      </c>
      <c r="CJ2860">
        <v>59.8</v>
      </c>
      <c r="CM2860">
        <v>0.02</v>
      </c>
      <c r="CN2860">
        <v>2.8</v>
      </c>
      <c r="CO2860">
        <v>1.9E-2</v>
      </c>
      <c r="CP2860">
        <v>0.3</v>
      </c>
      <c r="CR2860">
        <v>2.5</v>
      </c>
      <c r="CS2860">
        <v>169</v>
      </c>
      <c r="CT2860">
        <v>0.1</v>
      </c>
      <c r="CX2860">
        <v>172.5</v>
      </c>
    </row>
    <row r="2861" spans="1:102">
      <c r="A2861" t="s">
        <v>3150</v>
      </c>
      <c r="B2861">
        <v>1307360</v>
      </c>
      <c r="C2861" t="s">
        <v>104</v>
      </c>
      <c r="D2861" t="s">
        <v>105</v>
      </c>
      <c r="E2861">
        <v>507162</v>
      </c>
      <c r="F2861">
        <v>7182595</v>
      </c>
      <c r="G2861">
        <v>527</v>
      </c>
      <c r="H2861" s="1">
        <v>41499</v>
      </c>
      <c r="I2861" t="s">
        <v>183</v>
      </c>
      <c r="J2861" t="s">
        <v>119</v>
      </c>
      <c r="K2861" t="s">
        <v>108</v>
      </c>
      <c r="L2861" t="s">
        <v>109</v>
      </c>
      <c r="M2861" t="s">
        <v>120</v>
      </c>
      <c r="N2861" t="s">
        <v>111</v>
      </c>
      <c r="O2861" t="s">
        <v>3150</v>
      </c>
      <c r="P2861" t="s">
        <v>112</v>
      </c>
      <c r="Q2861" t="s">
        <v>1680</v>
      </c>
      <c r="R2861" t="s">
        <v>1681</v>
      </c>
      <c r="T2861" s="1">
        <v>41475</v>
      </c>
      <c r="V2861">
        <v>491</v>
      </c>
      <c r="X2861">
        <v>0.61</v>
      </c>
      <c r="Z2861">
        <v>22.5</v>
      </c>
      <c r="AA2861">
        <v>1.2</v>
      </c>
      <c r="AC2861">
        <v>4</v>
      </c>
      <c r="AD2861">
        <v>504.1</v>
      </c>
      <c r="AG2861">
        <v>0.21</v>
      </c>
      <c r="AH2861">
        <v>0.08</v>
      </c>
      <c r="AJ2861">
        <v>1.64</v>
      </c>
      <c r="AM2861">
        <v>2.6</v>
      </c>
      <c r="AO2861">
        <v>24.3</v>
      </c>
      <c r="AR2861">
        <v>19.23</v>
      </c>
      <c r="AV2861">
        <v>1.86</v>
      </c>
      <c r="AW2861">
        <v>3.8</v>
      </c>
      <c r="BA2861">
        <v>40</v>
      </c>
      <c r="BE2861">
        <v>0.12</v>
      </c>
      <c r="BF2861">
        <v>4.9000000000000004</v>
      </c>
      <c r="BI2861">
        <v>0.09</v>
      </c>
      <c r="BK2861">
        <v>68</v>
      </c>
      <c r="BL2861">
        <v>22.71</v>
      </c>
      <c r="BM2861">
        <v>3.0000000000000001E-3</v>
      </c>
      <c r="BQ2861">
        <v>16.5</v>
      </c>
      <c r="BR2861">
        <v>0.115</v>
      </c>
      <c r="BU2861">
        <v>40.270000000000003</v>
      </c>
      <c r="CB2861">
        <v>0.19</v>
      </c>
      <c r="CD2861">
        <v>6.8</v>
      </c>
      <c r="CE2861">
        <v>0.9</v>
      </c>
      <c r="CF2861">
        <v>9.9</v>
      </c>
      <c r="CJ2861">
        <v>109.6</v>
      </c>
      <c r="CM2861">
        <v>0.33</v>
      </c>
      <c r="CN2861">
        <v>0.2</v>
      </c>
      <c r="CO2861">
        <v>7.0000000000000001E-3</v>
      </c>
      <c r="CP2861">
        <v>1.31</v>
      </c>
      <c r="CR2861">
        <v>0.9</v>
      </c>
      <c r="CS2861">
        <v>182</v>
      </c>
      <c r="CT2861">
        <v>0.2</v>
      </c>
      <c r="CX2861">
        <v>138.30000000000001</v>
      </c>
    </row>
    <row r="2862" spans="1:102">
      <c r="A2862" t="s">
        <v>3151</v>
      </c>
      <c r="B2862">
        <v>1307363</v>
      </c>
      <c r="C2862" t="s">
        <v>104</v>
      </c>
      <c r="D2862" t="s">
        <v>105</v>
      </c>
      <c r="E2862">
        <v>506367</v>
      </c>
      <c r="F2862">
        <v>7183051</v>
      </c>
      <c r="G2862">
        <v>405</v>
      </c>
      <c r="H2862" s="1">
        <v>41499</v>
      </c>
      <c r="I2862" t="s">
        <v>183</v>
      </c>
      <c r="J2862" t="s">
        <v>119</v>
      </c>
      <c r="K2862" t="s">
        <v>108</v>
      </c>
      <c r="L2862" t="s">
        <v>109</v>
      </c>
      <c r="M2862" t="s">
        <v>120</v>
      </c>
      <c r="N2862" t="s">
        <v>111</v>
      </c>
      <c r="O2862" t="s">
        <v>3151</v>
      </c>
      <c r="P2862" t="s">
        <v>112</v>
      </c>
      <c r="Q2862" t="s">
        <v>1680</v>
      </c>
      <c r="R2862" t="s">
        <v>1681</v>
      </c>
      <c r="T2862" s="1">
        <v>41476</v>
      </c>
      <c r="V2862">
        <v>279</v>
      </c>
      <c r="X2862">
        <v>0.81</v>
      </c>
      <c r="Z2862">
        <v>9.4</v>
      </c>
      <c r="AA2862">
        <v>2.4</v>
      </c>
      <c r="AC2862">
        <v>4</v>
      </c>
      <c r="AD2862">
        <v>806.6</v>
      </c>
      <c r="AG2862">
        <v>0.2</v>
      </c>
      <c r="AH2862">
        <v>0.09</v>
      </c>
      <c r="AJ2862">
        <v>1.07</v>
      </c>
      <c r="AM2862">
        <v>4.7</v>
      </c>
      <c r="AO2862">
        <v>15.1</v>
      </c>
      <c r="AR2862">
        <v>28.13</v>
      </c>
      <c r="AV2862">
        <v>1.87</v>
      </c>
      <c r="AW2862">
        <v>2.8</v>
      </c>
      <c r="BA2862">
        <v>40</v>
      </c>
      <c r="BE2862">
        <v>0.11</v>
      </c>
      <c r="BF2862">
        <v>3.5</v>
      </c>
      <c r="BI2862">
        <v>0.16</v>
      </c>
      <c r="BK2862">
        <v>70</v>
      </c>
      <c r="BL2862">
        <v>5.24</v>
      </c>
      <c r="BM2862">
        <v>1.2E-2</v>
      </c>
      <c r="BQ2862">
        <v>24.1</v>
      </c>
      <c r="BR2862">
        <v>2.5999999999999999E-2</v>
      </c>
      <c r="BU2862">
        <v>18.46</v>
      </c>
      <c r="CB2862">
        <v>0.1</v>
      </c>
      <c r="CD2862">
        <v>1.91</v>
      </c>
      <c r="CE2862">
        <v>1.9</v>
      </c>
      <c r="CF2862">
        <v>1.5</v>
      </c>
      <c r="CJ2862">
        <v>34.299999999999997</v>
      </c>
      <c r="CM2862">
        <v>0.03</v>
      </c>
      <c r="CN2862">
        <v>1.5</v>
      </c>
      <c r="CO2862">
        <v>4.0000000000000001E-3</v>
      </c>
      <c r="CP2862">
        <v>0.44</v>
      </c>
      <c r="CR2862">
        <v>0.3</v>
      </c>
      <c r="CS2862">
        <v>52</v>
      </c>
      <c r="CT2862">
        <v>0.05</v>
      </c>
      <c r="CX2862">
        <v>98.5</v>
      </c>
    </row>
    <row r="2863" spans="1:102">
      <c r="A2863" t="s">
        <v>3152</v>
      </c>
      <c r="B2863">
        <v>1307378</v>
      </c>
      <c r="C2863" t="s">
        <v>104</v>
      </c>
      <c r="D2863" t="s">
        <v>105</v>
      </c>
      <c r="E2863">
        <v>506966</v>
      </c>
      <c r="F2863">
        <v>7182397</v>
      </c>
      <c r="G2863">
        <v>478</v>
      </c>
      <c r="H2863" s="1">
        <v>41499</v>
      </c>
      <c r="I2863" t="s">
        <v>183</v>
      </c>
      <c r="J2863" t="s">
        <v>119</v>
      </c>
      <c r="K2863" t="s">
        <v>108</v>
      </c>
      <c r="L2863" t="s">
        <v>109</v>
      </c>
      <c r="M2863" t="s">
        <v>120</v>
      </c>
      <c r="N2863" t="s">
        <v>111</v>
      </c>
      <c r="O2863" t="s">
        <v>3152</v>
      </c>
      <c r="P2863" t="s">
        <v>112</v>
      </c>
      <c r="Q2863" t="s">
        <v>1680</v>
      </c>
      <c r="R2863" t="s">
        <v>1681</v>
      </c>
      <c r="T2863" s="1">
        <v>41476</v>
      </c>
      <c r="V2863">
        <v>1024</v>
      </c>
      <c r="X2863">
        <v>0.52</v>
      </c>
      <c r="Z2863">
        <v>13.3</v>
      </c>
      <c r="AA2863">
        <v>1.2</v>
      </c>
      <c r="AC2863">
        <v>7</v>
      </c>
      <c r="AD2863">
        <v>1149.7</v>
      </c>
      <c r="AG2863">
        <v>0.15</v>
      </c>
      <c r="AH2863">
        <v>0.35</v>
      </c>
      <c r="AJ2863">
        <v>2.27</v>
      </c>
      <c r="AM2863">
        <v>3.3</v>
      </c>
      <c r="AO2863">
        <v>33.5</v>
      </c>
      <c r="AR2863">
        <v>66.760000000000005</v>
      </c>
      <c r="AV2863">
        <v>1.69</v>
      </c>
      <c r="AW2863">
        <v>2.2999999999999998</v>
      </c>
      <c r="BA2863">
        <v>113</v>
      </c>
      <c r="BE2863">
        <v>0.13</v>
      </c>
      <c r="BF2863">
        <v>6.6</v>
      </c>
      <c r="BI2863">
        <v>0.15</v>
      </c>
      <c r="BK2863">
        <v>90</v>
      </c>
      <c r="BL2863">
        <v>7.91</v>
      </c>
      <c r="BM2863">
        <v>0.01</v>
      </c>
      <c r="BQ2863">
        <v>47</v>
      </c>
      <c r="BR2863">
        <v>0.151</v>
      </c>
      <c r="BU2863">
        <v>15.78</v>
      </c>
      <c r="CB2863">
        <v>0.17</v>
      </c>
      <c r="CD2863">
        <v>3.34</v>
      </c>
      <c r="CE2863">
        <v>3.3</v>
      </c>
      <c r="CF2863">
        <v>5.9</v>
      </c>
      <c r="CJ2863">
        <v>94.9</v>
      </c>
      <c r="CM2863">
        <v>0.09</v>
      </c>
      <c r="CN2863">
        <v>2</v>
      </c>
      <c r="CO2863">
        <v>1.0999999999999999E-2</v>
      </c>
      <c r="CP2863">
        <v>0.41</v>
      </c>
      <c r="CR2863">
        <v>3.4</v>
      </c>
      <c r="CS2863">
        <v>165</v>
      </c>
      <c r="CT2863">
        <v>0.05</v>
      </c>
      <c r="CX2863">
        <v>169.1</v>
      </c>
    </row>
    <row r="2864" spans="1:102">
      <c r="A2864" t="s">
        <v>3153</v>
      </c>
      <c r="B2864">
        <v>1307380</v>
      </c>
      <c r="C2864" t="s">
        <v>104</v>
      </c>
      <c r="D2864" t="s">
        <v>105</v>
      </c>
      <c r="E2864">
        <v>506961</v>
      </c>
      <c r="F2864">
        <v>7182496</v>
      </c>
      <c r="G2864">
        <v>516</v>
      </c>
      <c r="H2864" s="1">
        <v>41499</v>
      </c>
      <c r="I2864" t="s">
        <v>183</v>
      </c>
      <c r="J2864" t="s">
        <v>119</v>
      </c>
      <c r="K2864" t="s">
        <v>108</v>
      </c>
      <c r="L2864" t="s">
        <v>109</v>
      </c>
      <c r="M2864" t="s">
        <v>120</v>
      </c>
      <c r="N2864" t="s">
        <v>111</v>
      </c>
      <c r="O2864" t="s">
        <v>3153</v>
      </c>
      <c r="P2864" t="s">
        <v>112</v>
      </c>
      <c r="Q2864" t="s">
        <v>1680</v>
      </c>
      <c r="R2864" t="s">
        <v>1681</v>
      </c>
      <c r="T2864" s="1">
        <v>41476</v>
      </c>
      <c r="V2864">
        <v>3317</v>
      </c>
      <c r="X2864">
        <v>0.99</v>
      </c>
      <c r="Z2864">
        <v>18.399999999999999</v>
      </c>
      <c r="AA2864">
        <v>0.1</v>
      </c>
      <c r="AC2864">
        <v>3</v>
      </c>
      <c r="AD2864">
        <v>385.4</v>
      </c>
      <c r="AG2864">
        <v>0.12</v>
      </c>
      <c r="AH2864">
        <v>0.31</v>
      </c>
      <c r="AJ2864">
        <v>1.72</v>
      </c>
      <c r="AM2864">
        <v>2.7</v>
      </c>
      <c r="AO2864">
        <v>117.1</v>
      </c>
      <c r="AR2864">
        <v>22.61</v>
      </c>
      <c r="AV2864">
        <v>1.78</v>
      </c>
      <c r="AW2864">
        <v>4.0999999999999996</v>
      </c>
      <c r="BA2864">
        <v>37</v>
      </c>
      <c r="BE2864">
        <v>0.09</v>
      </c>
      <c r="BF2864">
        <v>7.9</v>
      </c>
      <c r="BI2864">
        <v>0.1</v>
      </c>
      <c r="BK2864">
        <v>57</v>
      </c>
      <c r="BL2864">
        <v>22.24</v>
      </c>
      <c r="BM2864">
        <v>5.0000000000000001E-4</v>
      </c>
      <c r="BQ2864">
        <v>64.7</v>
      </c>
      <c r="BR2864">
        <v>0.39100000000000001</v>
      </c>
      <c r="BU2864">
        <v>24.47</v>
      </c>
      <c r="CB2864">
        <v>0.06</v>
      </c>
      <c r="CD2864">
        <v>7.02</v>
      </c>
      <c r="CE2864">
        <v>3.6</v>
      </c>
      <c r="CF2864">
        <v>8.1</v>
      </c>
      <c r="CJ2864">
        <v>81.7</v>
      </c>
      <c r="CM2864">
        <v>0.14000000000000001</v>
      </c>
      <c r="CN2864">
        <v>1.8</v>
      </c>
      <c r="CO2864">
        <v>1.0999999999999999E-2</v>
      </c>
      <c r="CP2864">
        <v>0.92</v>
      </c>
      <c r="CR2864">
        <v>6.1</v>
      </c>
      <c r="CS2864">
        <v>432</v>
      </c>
      <c r="CT2864">
        <v>0.2</v>
      </c>
      <c r="CX2864">
        <v>519.29999999999995</v>
      </c>
    </row>
    <row r="2865" spans="1:102">
      <c r="A2865" t="s">
        <v>3154</v>
      </c>
      <c r="B2865">
        <v>1307381</v>
      </c>
      <c r="C2865" t="s">
        <v>104</v>
      </c>
      <c r="D2865" t="s">
        <v>105</v>
      </c>
      <c r="E2865">
        <v>506966</v>
      </c>
      <c r="F2865">
        <v>7182551</v>
      </c>
      <c r="G2865">
        <v>543</v>
      </c>
      <c r="H2865" s="1">
        <v>41499</v>
      </c>
      <c r="I2865" t="s">
        <v>183</v>
      </c>
      <c r="J2865" t="s">
        <v>119</v>
      </c>
      <c r="K2865" t="s">
        <v>108</v>
      </c>
      <c r="L2865" t="s">
        <v>109</v>
      </c>
      <c r="M2865" t="s">
        <v>120</v>
      </c>
      <c r="N2865" t="s">
        <v>111</v>
      </c>
      <c r="O2865" t="s">
        <v>3154</v>
      </c>
      <c r="P2865" t="s">
        <v>112</v>
      </c>
      <c r="Q2865" t="s">
        <v>1680</v>
      </c>
      <c r="R2865" t="s">
        <v>1681</v>
      </c>
      <c r="T2865" s="1">
        <v>41476</v>
      </c>
      <c r="V2865">
        <v>309</v>
      </c>
      <c r="X2865">
        <v>0.44</v>
      </c>
      <c r="Z2865">
        <v>29.7</v>
      </c>
      <c r="AA2865">
        <v>0.1</v>
      </c>
      <c r="AC2865">
        <v>6</v>
      </c>
      <c r="AD2865">
        <v>201.3</v>
      </c>
      <c r="AG2865">
        <v>0.09</v>
      </c>
      <c r="AH2865">
        <v>5.0000000000000001E-3</v>
      </c>
      <c r="AJ2865">
        <v>0.43</v>
      </c>
      <c r="AM2865">
        <v>0.2</v>
      </c>
      <c r="AO2865">
        <v>38.1</v>
      </c>
      <c r="AR2865">
        <v>10.5</v>
      </c>
      <c r="AV2865">
        <v>0.7</v>
      </c>
      <c r="AW2865">
        <v>3</v>
      </c>
      <c r="BA2865">
        <v>14</v>
      </c>
      <c r="BE2865">
        <v>0.08</v>
      </c>
      <c r="BF2865">
        <v>2.1</v>
      </c>
      <c r="BI2865">
        <v>0.03</v>
      </c>
      <c r="BK2865">
        <v>5</v>
      </c>
      <c r="BL2865">
        <v>63.16</v>
      </c>
      <c r="BM2865">
        <v>5.0000000000000001E-4</v>
      </c>
      <c r="BQ2865">
        <v>7.1</v>
      </c>
      <c r="BR2865">
        <v>1.7000000000000001E-2</v>
      </c>
      <c r="BU2865">
        <v>7.04</v>
      </c>
      <c r="CB2865">
        <v>0.08</v>
      </c>
      <c r="CD2865">
        <v>5.18</v>
      </c>
      <c r="CE2865">
        <v>1</v>
      </c>
      <c r="CF2865">
        <v>3.5</v>
      </c>
      <c r="CJ2865">
        <v>37.200000000000003</v>
      </c>
      <c r="CM2865">
        <v>0.24</v>
      </c>
      <c r="CN2865">
        <v>0.5</v>
      </c>
      <c r="CO2865">
        <v>5.0000000000000001E-3</v>
      </c>
      <c r="CP2865">
        <v>4.43</v>
      </c>
      <c r="CR2865">
        <v>3.4</v>
      </c>
      <c r="CS2865">
        <v>987</v>
      </c>
      <c r="CT2865">
        <v>0.3</v>
      </c>
      <c r="CX2865">
        <v>40.700000000000003</v>
      </c>
    </row>
    <row r="2866" spans="1:102">
      <c r="A2866" t="s">
        <v>3155</v>
      </c>
      <c r="B2866">
        <v>1307386</v>
      </c>
      <c r="C2866" t="s">
        <v>104</v>
      </c>
      <c r="D2866" t="s">
        <v>105</v>
      </c>
      <c r="E2866">
        <v>506965</v>
      </c>
      <c r="F2866">
        <v>7182795</v>
      </c>
      <c r="G2866">
        <v>552</v>
      </c>
      <c r="H2866" s="1">
        <v>41499</v>
      </c>
      <c r="I2866" t="s">
        <v>183</v>
      </c>
      <c r="J2866" t="s">
        <v>119</v>
      </c>
      <c r="K2866" t="s">
        <v>108</v>
      </c>
      <c r="L2866" t="s">
        <v>109</v>
      </c>
      <c r="M2866" t="s">
        <v>120</v>
      </c>
      <c r="N2866" t="s">
        <v>111</v>
      </c>
      <c r="O2866" t="s">
        <v>3155</v>
      </c>
      <c r="P2866" t="s">
        <v>112</v>
      </c>
      <c r="Q2866" t="s">
        <v>1680</v>
      </c>
      <c r="R2866" t="s">
        <v>1681</v>
      </c>
      <c r="T2866" s="1">
        <v>41476</v>
      </c>
      <c r="V2866">
        <v>763</v>
      </c>
      <c r="X2866">
        <v>0.54</v>
      </c>
      <c r="Z2866">
        <v>5</v>
      </c>
      <c r="AA2866">
        <v>4.9000000000000004</v>
      </c>
      <c r="AC2866">
        <v>4</v>
      </c>
      <c r="AD2866">
        <v>804.1</v>
      </c>
      <c r="AG2866">
        <v>0.15</v>
      </c>
      <c r="AH2866">
        <v>0.14000000000000001</v>
      </c>
      <c r="AJ2866">
        <v>0.79</v>
      </c>
      <c r="AM2866">
        <v>0.9</v>
      </c>
      <c r="AO2866">
        <v>15.9</v>
      </c>
      <c r="AR2866">
        <v>45.98</v>
      </c>
      <c r="AV2866">
        <v>1.21</v>
      </c>
      <c r="AW2866">
        <v>1.8</v>
      </c>
      <c r="BA2866">
        <v>457</v>
      </c>
      <c r="BE2866">
        <v>0.06</v>
      </c>
      <c r="BF2866">
        <v>2.9</v>
      </c>
      <c r="BI2866">
        <v>0.03</v>
      </c>
      <c r="BK2866">
        <v>20</v>
      </c>
      <c r="BL2866">
        <v>1.67</v>
      </c>
      <c r="BM2866">
        <v>5.0000000000000001E-3</v>
      </c>
      <c r="BQ2866">
        <v>11.8</v>
      </c>
      <c r="BR2866">
        <v>8.7999999999999995E-2</v>
      </c>
      <c r="BU2866">
        <v>10.06</v>
      </c>
      <c r="CB2866">
        <v>0.1</v>
      </c>
      <c r="CD2866">
        <v>1.22</v>
      </c>
      <c r="CE2866">
        <v>0.8</v>
      </c>
      <c r="CF2866">
        <v>4.5</v>
      </c>
      <c r="CJ2866">
        <v>27.6</v>
      </c>
      <c r="CM2866">
        <v>0.04</v>
      </c>
      <c r="CN2866">
        <v>0.2</v>
      </c>
      <c r="CO2866">
        <v>2E-3</v>
      </c>
      <c r="CP2866">
        <v>0.39</v>
      </c>
      <c r="CR2866">
        <v>1</v>
      </c>
      <c r="CS2866">
        <v>22</v>
      </c>
      <c r="CT2866">
        <v>0.05</v>
      </c>
      <c r="CX2866">
        <v>35.4</v>
      </c>
    </row>
    <row r="2867" spans="1:102">
      <c r="A2867" t="s">
        <v>3156</v>
      </c>
      <c r="B2867">
        <v>1307399</v>
      </c>
      <c r="C2867" t="s">
        <v>104</v>
      </c>
      <c r="D2867" t="s">
        <v>105</v>
      </c>
      <c r="E2867">
        <v>505566</v>
      </c>
      <c r="F2867">
        <v>7182850</v>
      </c>
      <c r="G2867">
        <v>569</v>
      </c>
      <c r="H2867" s="1">
        <v>41499</v>
      </c>
      <c r="I2867" t="s">
        <v>183</v>
      </c>
      <c r="J2867" t="s">
        <v>119</v>
      </c>
      <c r="K2867" t="s">
        <v>108</v>
      </c>
      <c r="L2867" t="s">
        <v>109</v>
      </c>
      <c r="M2867" t="s">
        <v>120</v>
      </c>
      <c r="N2867" t="s">
        <v>111</v>
      </c>
      <c r="O2867" t="s">
        <v>3156</v>
      </c>
      <c r="P2867" t="s">
        <v>112</v>
      </c>
      <c r="Q2867" t="s">
        <v>1680</v>
      </c>
      <c r="R2867" t="s">
        <v>1681</v>
      </c>
      <c r="T2867" s="1">
        <v>41477</v>
      </c>
      <c r="V2867">
        <v>395</v>
      </c>
      <c r="X2867">
        <v>0.86</v>
      </c>
      <c r="Z2867">
        <v>7</v>
      </c>
      <c r="AA2867">
        <v>1.1000000000000001</v>
      </c>
      <c r="AC2867">
        <v>2</v>
      </c>
      <c r="AD2867">
        <v>647.20000000000005</v>
      </c>
      <c r="AG2867">
        <v>0.18</v>
      </c>
      <c r="AH2867">
        <v>0.05</v>
      </c>
      <c r="AJ2867">
        <v>0.39</v>
      </c>
      <c r="AM2867">
        <v>2.7</v>
      </c>
      <c r="AO2867">
        <v>12.5</v>
      </c>
      <c r="AR2867">
        <v>16.37</v>
      </c>
      <c r="AV2867">
        <v>1.57</v>
      </c>
      <c r="AW2867">
        <v>3.2</v>
      </c>
      <c r="BA2867">
        <v>12</v>
      </c>
      <c r="BE2867">
        <v>0.09</v>
      </c>
      <c r="BF2867">
        <v>5</v>
      </c>
      <c r="BI2867">
        <v>0.09</v>
      </c>
      <c r="BK2867">
        <v>65</v>
      </c>
      <c r="BL2867">
        <v>3.11</v>
      </c>
      <c r="BM2867">
        <v>1.0999999999999999E-2</v>
      </c>
      <c r="BQ2867">
        <v>10.4</v>
      </c>
      <c r="BR2867">
        <v>3.5999999999999997E-2</v>
      </c>
      <c r="BU2867">
        <v>14.58</v>
      </c>
      <c r="CB2867">
        <v>0.05</v>
      </c>
      <c r="CD2867">
        <v>1.1399999999999999</v>
      </c>
      <c r="CE2867">
        <v>1.4</v>
      </c>
      <c r="CF2867">
        <v>0.7</v>
      </c>
      <c r="CJ2867">
        <v>19.5</v>
      </c>
      <c r="CM2867">
        <v>0.09</v>
      </c>
      <c r="CN2867">
        <v>1.3</v>
      </c>
      <c r="CO2867">
        <v>7.0000000000000001E-3</v>
      </c>
      <c r="CP2867">
        <v>0.25</v>
      </c>
      <c r="CR2867">
        <v>0.3</v>
      </c>
      <c r="CS2867">
        <v>46</v>
      </c>
      <c r="CT2867">
        <v>0.05</v>
      </c>
      <c r="CX2867">
        <v>60.3</v>
      </c>
    </row>
    <row r="2868" spans="1:102">
      <c r="A2868" t="s">
        <v>3157</v>
      </c>
      <c r="B2868">
        <v>1307406</v>
      </c>
      <c r="C2868" t="s">
        <v>104</v>
      </c>
      <c r="D2868" t="s">
        <v>105</v>
      </c>
      <c r="E2868">
        <v>505565</v>
      </c>
      <c r="F2868">
        <v>7182499</v>
      </c>
      <c r="G2868">
        <v>621</v>
      </c>
      <c r="H2868" s="1">
        <v>41499</v>
      </c>
      <c r="I2868" t="s">
        <v>183</v>
      </c>
      <c r="J2868" t="s">
        <v>119</v>
      </c>
      <c r="K2868" t="s">
        <v>108</v>
      </c>
      <c r="L2868" t="s">
        <v>109</v>
      </c>
      <c r="M2868" t="s">
        <v>120</v>
      </c>
      <c r="N2868" t="s">
        <v>111</v>
      </c>
      <c r="O2868" t="s">
        <v>3157</v>
      </c>
      <c r="P2868" t="s">
        <v>112</v>
      </c>
      <c r="Q2868" t="s">
        <v>1680</v>
      </c>
      <c r="R2868" t="s">
        <v>1681</v>
      </c>
      <c r="T2868" s="1">
        <v>41477</v>
      </c>
      <c r="V2868">
        <v>876</v>
      </c>
      <c r="X2868">
        <v>1.29</v>
      </c>
      <c r="Z2868">
        <v>19.899999999999999</v>
      </c>
      <c r="AA2868">
        <v>0.6</v>
      </c>
      <c r="AC2868">
        <v>3</v>
      </c>
      <c r="AD2868">
        <v>373.6</v>
      </c>
      <c r="AG2868">
        <v>0.21</v>
      </c>
      <c r="AH2868">
        <v>0.06</v>
      </c>
      <c r="AJ2868">
        <v>1.1499999999999999</v>
      </c>
      <c r="AM2868">
        <v>2.6</v>
      </c>
      <c r="AO2868">
        <v>31.5</v>
      </c>
      <c r="AR2868">
        <v>20.64</v>
      </c>
      <c r="AV2868">
        <v>2.1</v>
      </c>
      <c r="AW2868">
        <v>5.0999999999999996</v>
      </c>
      <c r="BA2868">
        <v>45</v>
      </c>
      <c r="BE2868">
        <v>0.11</v>
      </c>
      <c r="BF2868">
        <v>5.7</v>
      </c>
      <c r="BI2868">
        <v>0.15</v>
      </c>
      <c r="BK2868">
        <v>67</v>
      </c>
      <c r="BL2868">
        <v>22.38</v>
      </c>
      <c r="BM2868">
        <v>6.0000000000000001E-3</v>
      </c>
      <c r="BQ2868">
        <v>11.7</v>
      </c>
      <c r="BR2868">
        <v>4.3999999999999997E-2</v>
      </c>
      <c r="BU2868">
        <v>61.05</v>
      </c>
      <c r="CB2868">
        <v>0.25</v>
      </c>
      <c r="CD2868">
        <v>11.77</v>
      </c>
      <c r="CE2868">
        <v>1.7</v>
      </c>
      <c r="CF2868">
        <v>12.2</v>
      </c>
      <c r="CJ2868">
        <v>29.2</v>
      </c>
      <c r="CM2868">
        <v>0.23</v>
      </c>
      <c r="CN2868">
        <v>1.1000000000000001</v>
      </c>
      <c r="CO2868">
        <v>1.2999999999999999E-2</v>
      </c>
      <c r="CP2868">
        <v>1.32</v>
      </c>
      <c r="CR2868">
        <v>0.4</v>
      </c>
      <c r="CS2868">
        <v>303</v>
      </c>
      <c r="CT2868">
        <v>0.1</v>
      </c>
      <c r="CX2868">
        <v>80.2</v>
      </c>
    </row>
    <row r="2869" spans="1:102">
      <c r="A2869" t="s">
        <v>3158</v>
      </c>
      <c r="B2869">
        <v>1346203</v>
      </c>
      <c r="C2869" t="s">
        <v>104</v>
      </c>
      <c r="D2869" t="s">
        <v>105</v>
      </c>
      <c r="E2869">
        <v>517799</v>
      </c>
      <c r="F2869">
        <v>7185251</v>
      </c>
      <c r="G2869">
        <v>768</v>
      </c>
      <c r="H2869" s="1">
        <v>41485</v>
      </c>
      <c r="I2869" t="s">
        <v>1528</v>
      </c>
      <c r="J2869" t="s">
        <v>119</v>
      </c>
      <c r="K2869" t="s">
        <v>108</v>
      </c>
      <c r="L2869" t="s">
        <v>109</v>
      </c>
      <c r="M2869" t="s">
        <v>1529</v>
      </c>
      <c r="N2869" t="s">
        <v>111</v>
      </c>
      <c r="O2869" t="s">
        <v>3158</v>
      </c>
      <c r="P2869" t="s">
        <v>112</v>
      </c>
      <c r="Q2869" t="s">
        <v>1479</v>
      </c>
      <c r="R2869" t="s">
        <v>1480</v>
      </c>
      <c r="T2869" s="1">
        <v>41470</v>
      </c>
      <c r="V2869">
        <v>626</v>
      </c>
      <c r="X2869">
        <v>1.22</v>
      </c>
      <c r="Z2869">
        <v>4.0999999999999996</v>
      </c>
      <c r="AA2869">
        <v>3.3</v>
      </c>
      <c r="AC2869">
        <v>2</v>
      </c>
      <c r="AD2869">
        <v>434.4</v>
      </c>
      <c r="AG2869">
        <v>0.14000000000000001</v>
      </c>
      <c r="AH2869">
        <v>0.14000000000000001</v>
      </c>
      <c r="AJ2869">
        <v>0.23</v>
      </c>
      <c r="AM2869">
        <v>3.5</v>
      </c>
      <c r="AO2869">
        <v>24.2</v>
      </c>
      <c r="AR2869">
        <v>12.05</v>
      </c>
      <c r="AV2869">
        <v>1.41</v>
      </c>
      <c r="AW2869">
        <v>4.4000000000000004</v>
      </c>
      <c r="BA2869">
        <v>102</v>
      </c>
      <c r="BE2869">
        <v>0.06</v>
      </c>
      <c r="BF2869">
        <v>9</v>
      </c>
      <c r="BI2869">
        <v>0.27</v>
      </c>
      <c r="BK2869">
        <v>59</v>
      </c>
      <c r="BL2869">
        <v>1.32</v>
      </c>
      <c r="BM2869">
        <v>7.0000000000000001E-3</v>
      </c>
      <c r="BQ2869">
        <v>14.7</v>
      </c>
      <c r="BR2869">
        <v>4.3999999999999997E-2</v>
      </c>
      <c r="BU2869">
        <v>9.51</v>
      </c>
      <c r="CB2869">
        <v>0.04</v>
      </c>
      <c r="CD2869">
        <v>0.79</v>
      </c>
      <c r="CE2869">
        <v>2.5</v>
      </c>
      <c r="CF2869">
        <v>1.3</v>
      </c>
      <c r="CJ2869">
        <v>17.2</v>
      </c>
      <c r="CM2869">
        <v>0.04</v>
      </c>
      <c r="CN2869">
        <v>1.1000000000000001</v>
      </c>
      <c r="CO2869">
        <v>1.4E-2</v>
      </c>
      <c r="CP2869">
        <v>0.33</v>
      </c>
      <c r="CR2869">
        <v>0.6</v>
      </c>
      <c r="CS2869">
        <v>56</v>
      </c>
      <c r="CT2869">
        <v>0.2</v>
      </c>
      <c r="CX2869">
        <v>46</v>
      </c>
    </row>
    <row r="2870" spans="1:102">
      <c r="A2870" t="s">
        <v>3159</v>
      </c>
      <c r="B2870">
        <v>1346204</v>
      </c>
      <c r="C2870" t="s">
        <v>104</v>
      </c>
      <c r="D2870" t="s">
        <v>105</v>
      </c>
      <c r="E2870">
        <v>517800</v>
      </c>
      <c r="F2870">
        <v>7185300</v>
      </c>
      <c r="G2870">
        <v>755</v>
      </c>
      <c r="H2870" s="1">
        <v>41485</v>
      </c>
      <c r="I2870" t="s">
        <v>1528</v>
      </c>
      <c r="J2870" t="s">
        <v>119</v>
      </c>
      <c r="K2870" t="s">
        <v>108</v>
      </c>
      <c r="L2870" t="s">
        <v>109</v>
      </c>
      <c r="M2870" t="s">
        <v>1529</v>
      </c>
      <c r="N2870" t="s">
        <v>111</v>
      </c>
      <c r="O2870" t="s">
        <v>3159</v>
      </c>
      <c r="P2870" t="s">
        <v>112</v>
      </c>
      <c r="Q2870" t="s">
        <v>1479</v>
      </c>
      <c r="R2870" t="s">
        <v>1480</v>
      </c>
      <c r="T2870" s="1">
        <v>41470</v>
      </c>
      <c r="V2870">
        <v>834</v>
      </c>
      <c r="X2870">
        <v>0.76</v>
      </c>
      <c r="Z2870">
        <v>6.4</v>
      </c>
      <c r="AA2870">
        <v>1.7</v>
      </c>
      <c r="AC2870">
        <v>4</v>
      </c>
      <c r="AD2870">
        <v>591.70000000000005</v>
      </c>
      <c r="AG2870">
        <v>0.13</v>
      </c>
      <c r="AH2870">
        <v>0.12</v>
      </c>
      <c r="AJ2870">
        <v>0.19</v>
      </c>
      <c r="AM2870">
        <v>2.4</v>
      </c>
      <c r="AO2870">
        <v>23.3</v>
      </c>
      <c r="AR2870">
        <v>14.01</v>
      </c>
      <c r="AV2870">
        <v>1.36</v>
      </c>
      <c r="AW2870">
        <v>3.5</v>
      </c>
      <c r="BA2870">
        <v>71</v>
      </c>
      <c r="BE2870">
        <v>0.06</v>
      </c>
      <c r="BF2870">
        <v>7.3</v>
      </c>
      <c r="BI2870">
        <v>0.18</v>
      </c>
      <c r="BK2870">
        <v>54</v>
      </c>
      <c r="BL2870">
        <v>4.09</v>
      </c>
      <c r="BM2870">
        <v>7.0000000000000001E-3</v>
      </c>
      <c r="BQ2870">
        <v>11.5</v>
      </c>
      <c r="BR2870">
        <v>6.3E-2</v>
      </c>
      <c r="BU2870">
        <v>7.68</v>
      </c>
      <c r="CB2870">
        <v>0.04</v>
      </c>
      <c r="CD2870">
        <v>0.81</v>
      </c>
      <c r="CE2870">
        <v>1.3</v>
      </c>
      <c r="CF2870">
        <v>1.6</v>
      </c>
      <c r="CJ2870">
        <v>25.9</v>
      </c>
      <c r="CM2870">
        <v>0.06</v>
      </c>
      <c r="CN2870">
        <v>0.4</v>
      </c>
      <c r="CO2870">
        <v>1.2E-2</v>
      </c>
      <c r="CP2870">
        <v>0.28999999999999998</v>
      </c>
      <c r="CR2870">
        <v>1</v>
      </c>
      <c r="CS2870">
        <v>52</v>
      </c>
      <c r="CT2870">
        <v>0.1</v>
      </c>
      <c r="CX2870">
        <v>37.1</v>
      </c>
    </row>
    <row r="2871" spans="1:102">
      <c r="A2871" t="s">
        <v>3160</v>
      </c>
      <c r="B2871">
        <v>1346221</v>
      </c>
      <c r="C2871" t="s">
        <v>104</v>
      </c>
      <c r="D2871" t="s">
        <v>105</v>
      </c>
      <c r="E2871">
        <v>519501</v>
      </c>
      <c r="F2871">
        <v>7186575</v>
      </c>
      <c r="G2871">
        <v>727</v>
      </c>
      <c r="H2871" s="1">
        <v>41485</v>
      </c>
      <c r="I2871" t="s">
        <v>1528</v>
      </c>
      <c r="J2871" t="s">
        <v>119</v>
      </c>
      <c r="K2871" t="s">
        <v>108</v>
      </c>
      <c r="L2871" t="s">
        <v>109</v>
      </c>
      <c r="M2871" t="s">
        <v>1529</v>
      </c>
      <c r="N2871" t="s">
        <v>111</v>
      </c>
      <c r="O2871" t="s">
        <v>3160</v>
      </c>
      <c r="P2871" t="s">
        <v>112</v>
      </c>
      <c r="Q2871" t="s">
        <v>1479</v>
      </c>
      <c r="R2871" t="s">
        <v>1480</v>
      </c>
      <c r="T2871" s="1">
        <v>41471</v>
      </c>
      <c r="V2871">
        <v>1316</v>
      </c>
      <c r="X2871">
        <v>0.37</v>
      </c>
      <c r="Z2871">
        <v>12</v>
      </c>
      <c r="AA2871">
        <v>5.3</v>
      </c>
      <c r="AC2871">
        <v>5</v>
      </c>
      <c r="AD2871">
        <v>260.39999999999998</v>
      </c>
      <c r="AG2871">
        <v>0.22</v>
      </c>
      <c r="AH2871">
        <v>0.11</v>
      </c>
      <c r="AJ2871">
        <v>0.23</v>
      </c>
      <c r="AM2871">
        <v>2.2000000000000002</v>
      </c>
      <c r="AO2871">
        <v>20.8</v>
      </c>
      <c r="AR2871">
        <v>32.659999999999997</v>
      </c>
      <c r="AV2871">
        <v>2.86</v>
      </c>
      <c r="AW2871">
        <v>2.8</v>
      </c>
      <c r="BA2871">
        <v>65</v>
      </c>
      <c r="BE2871">
        <v>0.18</v>
      </c>
      <c r="BF2871">
        <v>2.9</v>
      </c>
      <c r="BI2871">
        <v>0.04</v>
      </c>
      <c r="BK2871">
        <v>34</v>
      </c>
      <c r="BL2871">
        <v>7.52</v>
      </c>
      <c r="BM2871">
        <v>2.5999999999999999E-2</v>
      </c>
      <c r="BQ2871">
        <v>15.8</v>
      </c>
      <c r="BR2871">
        <v>9.9000000000000005E-2</v>
      </c>
      <c r="BU2871">
        <v>13.93</v>
      </c>
      <c r="CB2871">
        <v>0.56999999999999995</v>
      </c>
      <c r="CD2871">
        <v>1.99</v>
      </c>
      <c r="CE2871">
        <v>1.3</v>
      </c>
      <c r="CF2871">
        <v>6</v>
      </c>
      <c r="CJ2871">
        <v>108.9</v>
      </c>
      <c r="CM2871">
        <v>0.38</v>
      </c>
      <c r="CN2871">
        <v>0.1</v>
      </c>
      <c r="CO2871">
        <v>6.0000000000000001E-3</v>
      </c>
      <c r="CP2871">
        <v>0.42</v>
      </c>
      <c r="CR2871">
        <v>0.7</v>
      </c>
      <c r="CS2871">
        <v>96</v>
      </c>
      <c r="CT2871">
        <v>0.1</v>
      </c>
      <c r="CX2871">
        <v>62.2</v>
      </c>
    </row>
    <row r="2872" spans="1:102">
      <c r="A2872" t="s">
        <v>3161</v>
      </c>
      <c r="B2872">
        <v>1346224</v>
      </c>
      <c r="C2872" t="s">
        <v>104</v>
      </c>
      <c r="D2872" t="s">
        <v>105</v>
      </c>
      <c r="E2872">
        <v>519407</v>
      </c>
      <c r="F2872">
        <v>7186439</v>
      </c>
      <c r="G2872">
        <v>755</v>
      </c>
      <c r="H2872" s="1">
        <v>41485</v>
      </c>
      <c r="I2872" t="s">
        <v>1528</v>
      </c>
      <c r="J2872" t="s">
        <v>119</v>
      </c>
      <c r="K2872" t="s">
        <v>108</v>
      </c>
      <c r="L2872" t="s">
        <v>109</v>
      </c>
      <c r="M2872" t="s">
        <v>1529</v>
      </c>
      <c r="N2872" t="s">
        <v>111</v>
      </c>
      <c r="O2872" t="s">
        <v>3161</v>
      </c>
      <c r="P2872" t="s">
        <v>112</v>
      </c>
      <c r="Q2872" t="s">
        <v>1479</v>
      </c>
      <c r="R2872" t="s">
        <v>1480</v>
      </c>
      <c r="T2872" s="1">
        <v>41471</v>
      </c>
      <c r="V2872">
        <v>1275</v>
      </c>
      <c r="X2872">
        <v>0.54</v>
      </c>
      <c r="Z2872">
        <v>5.3</v>
      </c>
      <c r="AA2872">
        <v>1.2</v>
      </c>
      <c r="AC2872">
        <v>1</v>
      </c>
      <c r="AD2872">
        <v>404</v>
      </c>
      <c r="AG2872">
        <v>0.14000000000000001</v>
      </c>
      <c r="AH2872">
        <v>0.08</v>
      </c>
      <c r="AJ2872">
        <v>0.3</v>
      </c>
      <c r="AM2872">
        <v>2.4</v>
      </c>
      <c r="AO2872">
        <v>13.5</v>
      </c>
      <c r="AR2872">
        <v>10.39</v>
      </c>
      <c r="AV2872">
        <v>1.51</v>
      </c>
      <c r="AW2872">
        <v>3.9</v>
      </c>
      <c r="BA2872">
        <v>42</v>
      </c>
      <c r="BE2872">
        <v>0.06</v>
      </c>
      <c r="BF2872">
        <v>4.5999999999999996</v>
      </c>
      <c r="BI2872">
        <v>0.06</v>
      </c>
      <c r="BK2872">
        <v>40</v>
      </c>
      <c r="BL2872">
        <v>2.52</v>
      </c>
      <c r="BM2872">
        <v>1.2E-2</v>
      </c>
      <c r="BQ2872">
        <v>8.3000000000000007</v>
      </c>
      <c r="BR2872">
        <v>3.6999999999999998E-2</v>
      </c>
      <c r="BU2872">
        <v>7.18</v>
      </c>
      <c r="CB2872">
        <v>0.08</v>
      </c>
      <c r="CD2872">
        <v>0.57999999999999996</v>
      </c>
      <c r="CE2872">
        <v>1</v>
      </c>
      <c r="CF2872">
        <v>1.1000000000000001</v>
      </c>
      <c r="CJ2872">
        <v>28.1</v>
      </c>
      <c r="CM2872">
        <v>0.1</v>
      </c>
      <c r="CN2872">
        <v>0.3</v>
      </c>
      <c r="CO2872">
        <v>2.1999999999999999E-2</v>
      </c>
      <c r="CP2872">
        <v>0.14000000000000001</v>
      </c>
      <c r="CR2872">
        <v>0.3</v>
      </c>
      <c r="CS2872">
        <v>70</v>
      </c>
      <c r="CT2872">
        <v>0.05</v>
      </c>
      <c r="CX2872">
        <v>28.1</v>
      </c>
    </row>
    <row r="2873" spans="1:102">
      <c r="A2873" t="s">
        <v>3162</v>
      </c>
      <c r="B2873">
        <v>1346230</v>
      </c>
      <c r="C2873" t="s">
        <v>104</v>
      </c>
      <c r="D2873" t="s">
        <v>105</v>
      </c>
      <c r="E2873">
        <v>519262</v>
      </c>
      <c r="F2873">
        <v>7186145</v>
      </c>
      <c r="G2873">
        <v>779</v>
      </c>
      <c r="H2873" s="1">
        <v>41485</v>
      </c>
      <c r="I2873" t="s">
        <v>1528</v>
      </c>
      <c r="J2873" t="s">
        <v>119</v>
      </c>
      <c r="K2873" t="s">
        <v>108</v>
      </c>
      <c r="L2873" t="s">
        <v>109</v>
      </c>
      <c r="M2873" t="s">
        <v>1529</v>
      </c>
      <c r="N2873" t="s">
        <v>111</v>
      </c>
      <c r="O2873" t="s">
        <v>3162</v>
      </c>
      <c r="P2873" t="s">
        <v>112</v>
      </c>
      <c r="Q2873" t="s">
        <v>1479</v>
      </c>
      <c r="R2873" t="s">
        <v>1480</v>
      </c>
      <c r="T2873" s="1">
        <v>41471</v>
      </c>
      <c r="V2873">
        <v>407</v>
      </c>
      <c r="X2873">
        <v>0.94</v>
      </c>
      <c r="Z2873">
        <v>9.5</v>
      </c>
      <c r="AA2873">
        <v>0.8</v>
      </c>
      <c r="AC2873">
        <v>2</v>
      </c>
      <c r="AD2873">
        <v>364.5</v>
      </c>
      <c r="AG2873">
        <v>0.23</v>
      </c>
      <c r="AH2873">
        <v>0.04</v>
      </c>
      <c r="AJ2873">
        <v>0.1</v>
      </c>
      <c r="AM2873">
        <v>3.4</v>
      </c>
      <c r="AO2873">
        <v>20</v>
      </c>
      <c r="AR2873">
        <v>14.98</v>
      </c>
      <c r="AV2873">
        <v>3.1</v>
      </c>
      <c r="AW2873">
        <v>5.7</v>
      </c>
      <c r="BA2873">
        <v>27</v>
      </c>
      <c r="BE2873">
        <v>0.09</v>
      </c>
      <c r="BF2873">
        <v>5.9</v>
      </c>
      <c r="BI2873">
        <v>0.12</v>
      </c>
      <c r="BK2873">
        <v>90</v>
      </c>
      <c r="BL2873">
        <v>3.74</v>
      </c>
      <c r="BM2873">
        <v>0.01</v>
      </c>
      <c r="BQ2873">
        <v>12.9</v>
      </c>
      <c r="BR2873">
        <v>3.6999999999999998E-2</v>
      </c>
      <c r="BU2873">
        <v>11.38</v>
      </c>
      <c r="CB2873">
        <v>0.09</v>
      </c>
      <c r="CD2873">
        <v>1.04</v>
      </c>
      <c r="CE2873">
        <v>1.6</v>
      </c>
      <c r="CF2873">
        <v>1.3</v>
      </c>
      <c r="CJ2873">
        <v>15.5</v>
      </c>
      <c r="CM2873">
        <v>0.22</v>
      </c>
      <c r="CN2873">
        <v>0.5</v>
      </c>
      <c r="CO2873">
        <v>2.7E-2</v>
      </c>
      <c r="CP2873">
        <v>0.18</v>
      </c>
      <c r="CR2873">
        <v>0.3</v>
      </c>
      <c r="CS2873">
        <v>94</v>
      </c>
      <c r="CT2873">
        <v>0.1</v>
      </c>
      <c r="CX2873">
        <v>47.6</v>
      </c>
    </row>
    <row r="2874" spans="1:102">
      <c r="A2874" t="s">
        <v>3163</v>
      </c>
      <c r="B2874">
        <v>1346235</v>
      </c>
      <c r="C2874" t="s">
        <v>104</v>
      </c>
      <c r="D2874" t="s">
        <v>105</v>
      </c>
      <c r="E2874">
        <v>519178</v>
      </c>
      <c r="F2874">
        <v>7185883</v>
      </c>
      <c r="G2874">
        <v>807</v>
      </c>
      <c r="H2874" s="1">
        <v>41485</v>
      </c>
      <c r="I2874" t="s">
        <v>1528</v>
      </c>
      <c r="J2874" t="s">
        <v>119</v>
      </c>
      <c r="K2874" t="s">
        <v>108</v>
      </c>
      <c r="L2874" t="s">
        <v>109</v>
      </c>
      <c r="M2874" t="s">
        <v>1529</v>
      </c>
      <c r="N2874" t="s">
        <v>111</v>
      </c>
      <c r="O2874" t="s">
        <v>3163</v>
      </c>
      <c r="P2874" t="s">
        <v>112</v>
      </c>
      <c r="Q2874" t="s">
        <v>1479</v>
      </c>
      <c r="R2874" t="s">
        <v>1480</v>
      </c>
      <c r="T2874" s="1">
        <v>41471</v>
      </c>
      <c r="V2874">
        <v>1329</v>
      </c>
      <c r="X2874">
        <v>1.92</v>
      </c>
      <c r="Z2874">
        <v>10.5</v>
      </c>
      <c r="AA2874">
        <v>2.9</v>
      </c>
      <c r="AC2874">
        <v>2</v>
      </c>
      <c r="AD2874">
        <v>493.2</v>
      </c>
      <c r="AG2874">
        <v>0.22</v>
      </c>
      <c r="AH2874">
        <v>0.05</v>
      </c>
      <c r="AJ2874">
        <v>0.13</v>
      </c>
      <c r="AM2874">
        <v>6.6</v>
      </c>
      <c r="AO2874">
        <v>31.8</v>
      </c>
      <c r="AR2874">
        <v>17.510000000000002</v>
      </c>
      <c r="AV2874">
        <v>3.07</v>
      </c>
      <c r="AW2874">
        <v>5.5</v>
      </c>
      <c r="BA2874">
        <v>71</v>
      </c>
      <c r="BE2874">
        <v>0.06</v>
      </c>
      <c r="BF2874">
        <v>6.9</v>
      </c>
      <c r="BI2874">
        <v>0.27</v>
      </c>
      <c r="BK2874">
        <v>144</v>
      </c>
      <c r="BL2874">
        <v>4.5999999999999996</v>
      </c>
      <c r="BM2874">
        <v>7.0000000000000001E-3</v>
      </c>
      <c r="BQ2874">
        <v>21.8</v>
      </c>
      <c r="BR2874">
        <v>0.02</v>
      </c>
      <c r="BU2874">
        <v>10.77</v>
      </c>
      <c r="CB2874">
        <v>0.04</v>
      </c>
      <c r="CD2874">
        <v>1.18</v>
      </c>
      <c r="CE2874">
        <v>3.2</v>
      </c>
      <c r="CF2874">
        <v>1.2</v>
      </c>
      <c r="CJ2874">
        <v>11.3</v>
      </c>
      <c r="CM2874">
        <v>7.0000000000000007E-2</v>
      </c>
      <c r="CN2874">
        <v>2.2999999999999998</v>
      </c>
      <c r="CO2874">
        <v>0.02</v>
      </c>
      <c r="CP2874">
        <v>0.23</v>
      </c>
      <c r="CR2874">
        <v>0.6</v>
      </c>
      <c r="CS2874">
        <v>109</v>
      </c>
      <c r="CT2874">
        <v>0.1</v>
      </c>
      <c r="CX2874">
        <v>52.1</v>
      </c>
    </row>
    <row r="2875" spans="1:102">
      <c r="A2875" t="s">
        <v>3164</v>
      </c>
      <c r="B2875">
        <v>1346248</v>
      </c>
      <c r="C2875" t="s">
        <v>104</v>
      </c>
      <c r="D2875" t="s">
        <v>105</v>
      </c>
      <c r="E2875">
        <v>507559</v>
      </c>
      <c r="F2875">
        <v>7182699</v>
      </c>
      <c r="G2875">
        <v>625</v>
      </c>
      <c r="H2875" s="1">
        <v>41499</v>
      </c>
      <c r="I2875" t="s">
        <v>183</v>
      </c>
      <c r="J2875" t="s">
        <v>119</v>
      </c>
      <c r="K2875" t="s">
        <v>108</v>
      </c>
      <c r="L2875" t="s">
        <v>109</v>
      </c>
      <c r="M2875" t="s">
        <v>120</v>
      </c>
      <c r="N2875" t="s">
        <v>111</v>
      </c>
      <c r="O2875" t="s">
        <v>3164</v>
      </c>
      <c r="P2875" t="s">
        <v>112</v>
      </c>
      <c r="Q2875" t="s">
        <v>1479</v>
      </c>
      <c r="R2875" t="s">
        <v>1480</v>
      </c>
      <c r="T2875" s="1">
        <v>41473</v>
      </c>
      <c r="V2875">
        <v>118</v>
      </c>
      <c r="X2875">
        <v>0.67</v>
      </c>
      <c r="Z2875">
        <v>4.0999999999999996</v>
      </c>
      <c r="AA2875">
        <v>1</v>
      </c>
      <c r="AC2875">
        <v>1</v>
      </c>
      <c r="AD2875">
        <v>238.3</v>
      </c>
      <c r="AG2875">
        <v>0.13</v>
      </c>
      <c r="AH2875">
        <v>0.04</v>
      </c>
      <c r="AJ2875">
        <v>0.33</v>
      </c>
      <c r="AM2875">
        <v>2.5</v>
      </c>
      <c r="AO2875">
        <v>10.8</v>
      </c>
      <c r="AR2875">
        <v>12.04</v>
      </c>
      <c r="AV2875">
        <v>0.97</v>
      </c>
      <c r="AW2875">
        <v>3</v>
      </c>
      <c r="BA2875">
        <v>17</v>
      </c>
      <c r="BE2875">
        <v>0.08</v>
      </c>
      <c r="BF2875">
        <v>5.7</v>
      </c>
      <c r="BI2875">
        <v>0.09</v>
      </c>
      <c r="BK2875">
        <v>40</v>
      </c>
      <c r="BL2875">
        <v>3.09</v>
      </c>
      <c r="BM2875">
        <v>5.0000000000000001E-3</v>
      </c>
      <c r="BQ2875">
        <v>9.6999999999999993</v>
      </c>
      <c r="BR2875">
        <v>1.9E-2</v>
      </c>
      <c r="BU2875">
        <v>11.14</v>
      </c>
      <c r="CB2875">
        <v>0.03</v>
      </c>
      <c r="CD2875">
        <v>0.65</v>
      </c>
      <c r="CE2875">
        <v>1.2</v>
      </c>
      <c r="CF2875">
        <v>0.4</v>
      </c>
      <c r="CJ2875">
        <v>10.4</v>
      </c>
      <c r="CM2875">
        <v>7.0000000000000007E-2</v>
      </c>
      <c r="CN2875">
        <v>1.5</v>
      </c>
      <c r="CO2875">
        <v>1.2E-2</v>
      </c>
      <c r="CP2875">
        <v>0.22</v>
      </c>
      <c r="CR2875">
        <v>0.3</v>
      </c>
      <c r="CS2875">
        <v>62</v>
      </c>
      <c r="CT2875">
        <v>0.05</v>
      </c>
      <c r="CX2875">
        <v>48.2</v>
      </c>
    </row>
    <row r="2876" spans="1:102">
      <c r="A2876" t="s">
        <v>3165</v>
      </c>
      <c r="B2876">
        <v>1346251</v>
      </c>
      <c r="C2876" t="s">
        <v>104</v>
      </c>
      <c r="D2876" t="s">
        <v>105</v>
      </c>
      <c r="E2876">
        <v>507564</v>
      </c>
      <c r="F2876">
        <v>7182548</v>
      </c>
      <c r="G2876">
        <v>608</v>
      </c>
      <c r="H2876" s="1">
        <v>41499</v>
      </c>
      <c r="I2876" t="s">
        <v>183</v>
      </c>
      <c r="J2876" t="s">
        <v>119</v>
      </c>
      <c r="K2876" t="s">
        <v>108</v>
      </c>
      <c r="L2876" t="s">
        <v>109</v>
      </c>
      <c r="M2876" t="s">
        <v>120</v>
      </c>
      <c r="N2876" t="s">
        <v>111</v>
      </c>
      <c r="O2876" t="s">
        <v>3165</v>
      </c>
      <c r="P2876" t="s">
        <v>112</v>
      </c>
      <c r="Q2876" t="s">
        <v>1479</v>
      </c>
      <c r="R2876" t="s">
        <v>1480</v>
      </c>
      <c r="T2876" s="1">
        <v>41473</v>
      </c>
      <c r="V2876">
        <v>569</v>
      </c>
      <c r="X2876">
        <v>0.59</v>
      </c>
      <c r="Z2876">
        <v>4.3</v>
      </c>
      <c r="AA2876">
        <v>1.5</v>
      </c>
      <c r="AC2876">
        <v>3</v>
      </c>
      <c r="AD2876">
        <v>415.6</v>
      </c>
      <c r="AG2876">
        <v>0.14000000000000001</v>
      </c>
      <c r="AH2876">
        <v>0.08</v>
      </c>
      <c r="AJ2876">
        <v>2.92</v>
      </c>
      <c r="AM2876">
        <v>1.7</v>
      </c>
      <c r="AO2876">
        <v>14.2</v>
      </c>
      <c r="AR2876">
        <v>46.34</v>
      </c>
      <c r="AV2876">
        <v>1.03</v>
      </c>
      <c r="AW2876">
        <v>2.1</v>
      </c>
      <c r="BA2876">
        <v>141</v>
      </c>
      <c r="BE2876">
        <v>0.12</v>
      </c>
      <c r="BF2876">
        <v>3.1</v>
      </c>
      <c r="BI2876">
        <v>0.06</v>
      </c>
      <c r="BK2876">
        <v>51</v>
      </c>
      <c r="BL2876">
        <v>21.79</v>
      </c>
      <c r="BM2876">
        <v>3.0000000000000001E-3</v>
      </c>
      <c r="BQ2876">
        <v>15.2</v>
      </c>
      <c r="BR2876">
        <v>6.0999999999999999E-2</v>
      </c>
      <c r="BU2876">
        <v>50.36</v>
      </c>
      <c r="CB2876">
        <v>0.14000000000000001</v>
      </c>
      <c r="CD2876">
        <v>8.94</v>
      </c>
      <c r="CE2876">
        <v>1.6</v>
      </c>
      <c r="CF2876">
        <v>32.200000000000003</v>
      </c>
      <c r="CJ2876">
        <v>57.1</v>
      </c>
      <c r="CM2876">
        <v>0.66</v>
      </c>
      <c r="CN2876">
        <v>0.8</v>
      </c>
      <c r="CO2876">
        <v>3.0000000000000001E-3</v>
      </c>
      <c r="CP2876">
        <v>1.83</v>
      </c>
      <c r="CR2876">
        <v>3.8</v>
      </c>
      <c r="CS2876">
        <v>217</v>
      </c>
      <c r="CT2876">
        <v>0.1</v>
      </c>
      <c r="CX2876">
        <v>125.4</v>
      </c>
    </row>
    <row r="2877" spans="1:102">
      <c r="A2877" t="s">
        <v>3166</v>
      </c>
      <c r="B2877">
        <v>1346256</v>
      </c>
      <c r="C2877" t="s">
        <v>104</v>
      </c>
      <c r="D2877" t="s">
        <v>105</v>
      </c>
      <c r="E2877">
        <v>507566</v>
      </c>
      <c r="F2877">
        <v>7182200</v>
      </c>
      <c r="G2877">
        <v>571</v>
      </c>
      <c r="H2877" s="1">
        <v>41499</v>
      </c>
      <c r="I2877" t="s">
        <v>183</v>
      </c>
      <c r="J2877" t="s">
        <v>119</v>
      </c>
      <c r="K2877" t="s">
        <v>108</v>
      </c>
      <c r="L2877" t="s">
        <v>109</v>
      </c>
      <c r="M2877" t="s">
        <v>120</v>
      </c>
      <c r="N2877" t="s">
        <v>111</v>
      </c>
      <c r="O2877" t="s">
        <v>3166</v>
      </c>
      <c r="P2877" t="s">
        <v>112</v>
      </c>
      <c r="Q2877" t="s">
        <v>1479</v>
      </c>
      <c r="R2877" t="s">
        <v>1480</v>
      </c>
      <c r="T2877" s="1">
        <v>41473</v>
      </c>
      <c r="V2877">
        <v>229</v>
      </c>
      <c r="X2877">
        <v>1.1499999999999999</v>
      </c>
      <c r="Z2877">
        <v>8.6999999999999993</v>
      </c>
      <c r="AA2877">
        <v>3.5</v>
      </c>
      <c r="AC2877">
        <v>1</v>
      </c>
      <c r="AD2877">
        <v>415.6</v>
      </c>
      <c r="AG2877">
        <v>0.12</v>
      </c>
      <c r="AH2877">
        <v>0.6</v>
      </c>
      <c r="AJ2877">
        <v>0.61</v>
      </c>
      <c r="AM2877">
        <v>8.1</v>
      </c>
      <c r="AO2877">
        <v>25</v>
      </c>
      <c r="AR2877">
        <v>26.04</v>
      </c>
      <c r="AV2877">
        <v>2.0299999999999998</v>
      </c>
      <c r="AW2877">
        <v>3.2</v>
      </c>
      <c r="BA2877">
        <v>59</v>
      </c>
      <c r="BE2877">
        <v>0.06</v>
      </c>
      <c r="BF2877">
        <v>11.1</v>
      </c>
      <c r="BI2877">
        <v>0.38</v>
      </c>
      <c r="BK2877">
        <v>180</v>
      </c>
      <c r="BL2877">
        <v>1.74</v>
      </c>
      <c r="BM2877">
        <v>8.9999999999999993E-3</v>
      </c>
      <c r="BQ2877">
        <v>24.3</v>
      </c>
      <c r="BR2877">
        <v>6.3E-2</v>
      </c>
      <c r="BU2877">
        <v>12.54</v>
      </c>
      <c r="CB2877">
        <v>0.02</v>
      </c>
      <c r="CD2877">
        <v>0.94</v>
      </c>
      <c r="CE2877">
        <v>3.2</v>
      </c>
      <c r="CF2877">
        <v>1.3</v>
      </c>
      <c r="CJ2877">
        <v>27</v>
      </c>
      <c r="CM2877">
        <v>7.0000000000000007E-2</v>
      </c>
      <c r="CN2877">
        <v>3</v>
      </c>
      <c r="CO2877">
        <v>2.1000000000000001E-2</v>
      </c>
      <c r="CP2877">
        <v>0.13</v>
      </c>
      <c r="CR2877">
        <v>1.9</v>
      </c>
      <c r="CS2877">
        <v>67</v>
      </c>
      <c r="CT2877">
        <v>0.1</v>
      </c>
      <c r="CX2877">
        <v>86</v>
      </c>
    </row>
    <row r="2878" spans="1:102">
      <c r="A2878" t="s">
        <v>3167</v>
      </c>
      <c r="B2878">
        <v>1346269</v>
      </c>
      <c r="C2878" t="s">
        <v>104</v>
      </c>
      <c r="D2878" t="s">
        <v>105</v>
      </c>
      <c r="E2878">
        <v>508366</v>
      </c>
      <c r="F2878">
        <v>7182096</v>
      </c>
      <c r="G2878">
        <v>632</v>
      </c>
      <c r="H2878" s="1">
        <v>41499</v>
      </c>
      <c r="I2878" t="s">
        <v>183</v>
      </c>
      <c r="J2878" t="s">
        <v>119</v>
      </c>
      <c r="K2878" t="s">
        <v>108</v>
      </c>
      <c r="L2878" t="s">
        <v>109</v>
      </c>
      <c r="M2878" t="s">
        <v>120</v>
      </c>
      <c r="N2878" t="s">
        <v>111</v>
      </c>
      <c r="O2878" t="s">
        <v>3167</v>
      </c>
      <c r="P2878" t="s">
        <v>112</v>
      </c>
      <c r="Q2878" t="s">
        <v>1479</v>
      </c>
      <c r="R2878" t="s">
        <v>1480</v>
      </c>
      <c r="T2878" s="1">
        <v>41474</v>
      </c>
      <c r="V2878">
        <v>304</v>
      </c>
      <c r="X2878">
        <v>1.3</v>
      </c>
      <c r="Z2878">
        <v>5.4</v>
      </c>
      <c r="AA2878">
        <v>2.8</v>
      </c>
      <c r="AC2878">
        <v>3</v>
      </c>
      <c r="AD2878">
        <v>527.29999999999995</v>
      </c>
      <c r="AG2878">
        <v>0.11</v>
      </c>
      <c r="AH2878">
        <v>0.61</v>
      </c>
      <c r="AJ2878">
        <v>0.95</v>
      </c>
      <c r="AM2878">
        <v>14.1</v>
      </c>
      <c r="AO2878">
        <v>44.1</v>
      </c>
      <c r="AR2878">
        <v>33.54</v>
      </c>
      <c r="AV2878">
        <v>2.41</v>
      </c>
      <c r="AW2878">
        <v>4.0999999999999996</v>
      </c>
      <c r="BA2878">
        <v>58</v>
      </c>
      <c r="BE2878">
        <v>0.13</v>
      </c>
      <c r="BF2878">
        <v>10.199999999999999</v>
      </c>
      <c r="BI2878">
        <v>0.53</v>
      </c>
      <c r="BK2878">
        <v>339</v>
      </c>
      <c r="BL2878">
        <v>1.77</v>
      </c>
      <c r="BM2878">
        <v>6.0000000000000001E-3</v>
      </c>
      <c r="BQ2878">
        <v>65.3</v>
      </c>
      <c r="BR2878">
        <v>7.5999999999999998E-2</v>
      </c>
      <c r="BU2878">
        <v>15.12</v>
      </c>
      <c r="CB2878">
        <v>0.03</v>
      </c>
      <c r="CD2878">
        <v>0.79</v>
      </c>
      <c r="CE2878">
        <v>4</v>
      </c>
      <c r="CF2878">
        <v>1</v>
      </c>
      <c r="CJ2878">
        <v>26</v>
      </c>
      <c r="CM2878">
        <v>0.04</v>
      </c>
      <c r="CN2878">
        <v>2.2999999999999998</v>
      </c>
      <c r="CO2878">
        <v>1.2999999999999999E-2</v>
      </c>
      <c r="CP2878">
        <v>0.21</v>
      </c>
      <c r="CR2878">
        <v>1</v>
      </c>
      <c r="CS2878">
        <v>59</v>
      </c>
      <c r="CT2878">
        <v>0.05</v>
      </c>
      <c r="CX2878">
        <v>150.19999999999999</v>
      </c>
    </row>
    <row r="2879" spans="1:102">
      <c r="A2879" t="s">
        <v>3168</v>
      </c>
      <c r="B2879">
        <v>1346271</v>
      </c>
      <c r="C2879" t="s">
        <v>104</v>
      </c>
      <c r="D2879" t="s">
        <v>105</v>
      </c>
      <c r="E2879">
        <v>508347</v>
      </c>
      <c r="F2879">
        <v>7182199</v>
      </c>
      <c r="G2879">
        <v>613</v>
      </c>
      <c r="H2879" s="1">
        <v>41499</v>
      </c>
      <c r="I2879" t="s">
        <v>183</v>
      </c>
      <c r="J2879" t="s">
        <v>119</v>
      </c>
      <c r="K2879" t="s">
        <v>108</v>
      </c>
      <c r="L2879" t="s">
        <v>109</v>
      </c>
      <c r="M2879" t="s">
        <v>120</v>
      </c>
      <c r="N2879" t="s">
        <v>111</v>
      </c>
      <c r="O2879" t="s">
        <v>3168</v>
      </c>
      <c r="P2879" t="s">
        <v>112</v>
      </c>
      <c r="Q2879" t="s">
        <v>1479</v>
      </c>
      <c r="R2879" t="s">
        <v>1480</v>
      </c>
      <c r="T2879" s="1">
        <v>41474</v>
      </c>
      <c r="V2879">
        <v>221</v>
      </c>
      <c r="X2879">
        <v>1.28</v>
      </c>
      <c r="Z2879">
        <v>4.8</v>
      </c>
      <c r="AA2879">
        <v>1.1000000000000001</v>
      </c>
      <c r="AC2879">
        <v>2</v>
      </c>
      <c r="AD2879">
        <v>460.6</v>
      </c>
      <c r="AG2879">
        <v>0.1</v>
      </c>
      <c r="AH2879">
        <v>0.87</v>
      </c>
      <c r="AJ2879">
        <v>0.85</v>
      </c>
      <c r="AM2879">
        <v>16.8</v>
      </c>
      <c r="AO2879">
        <v>45</v>
      </c>
      <c r="AR2879">
        <v>28.49</v>
      </c>
      <c r="AV2879">
        <v>2.38</v>
      </c>
      <c r="AW2879">
        <v>4.0999999999999996</v>
      </c>
      <c r="BA2879">
        <v>62</v>
      </c>
      <c r="BE2879">
        <v>0.12</v>
      </c>
      <c r="BF2879">
        <v>9.1999999999999993</v>
      </c>
      <c r="BI2879">
        <v>0.52</v>
      </c>
      <c r="BK2879">
        <v>401</v>
      </c>
      <c r="BL2879">
        <v>1.41</v>
      </c>
      <c r="BM2879">
        <v>6.0000000000000001E-3</v>
      </c>
      <c r="BQ2879">
        <v>69.8</v>
      </c>
      <c r="BR2879">
        <v>7.0000000000000007E-2</v>
      </c>
      <c r="BU2879">
        <v>13.98</v>
      </c>
      <c r="CB2879">
        <v>0.04</v>
      </c>
      <c r="CD2879">
        <v>0.68</v>
      </c>
      <c r="CE2879">
        <v>3.6</v>
      </c>
      <c r="CF2879">
        <v>0.8</v>
      </c>
      <c r="CJ2879">
        <v>24.5</v>
      </c>
      <c r="CM2879">
        <v>0.03</v>
      </c>
      <c r="CN2879">
        <v>1.8</v>
      </c>
      <c r="CO2879">
        <v>0.01</v>
      </c>
      <c r="CP2879">
        <v>0.18</v>
      </c>
      <c r="CR2879">
        <v>0.9</v>
      </c>
      <c r="CS2879">
        <v>54</v>
      </c>
      <c r="CT2879">
        <v>0.05</v>
      </c>
      <c r="CX2879">
        <v>128.4</v>
      </c>
    </row>
    <row r="2880" spans="1:102">
      <c r="A2880" t="s">
        <v>3169</v>
      </c>
      <c r="B2880">
        <v>1346289</v>
      </c>
      <c r="C2880" t="s">
        <v>104</v>
      </c>
      <c r="D2880" t="s">
        <v>105</v>
      </c>
      <c r="E2880">
        <v>508364</v>
      </c>
      <c r="F2880">
        <v>7183097</v>
      </c>
      <c r="G2880">
        <v>569</v>
      </c>
      <c r="H2880" s="1">
        <v>41499</v>
      </c>
      <c r="I2880" t="s">
        <v>183</v>
      </c>
      <c r="J2880" t="s">
        <v>119</v>
      </c>
      <c r="K2880" t="s">
        <v>108</v>
      </c>
      <c r="L2880" t="s">
        <v>109</v>
      </c>
      <c r="M2880" t="s">
        <v>120</v>
      </c>
      <c r="N2880" t="s">
        <v>111</v>
      </c>
      <c r="O2880" t="s">
        <v>3169</v>
      </c>
      <c r="P2880" t="s">
        <v>112</v>
      </c>
      <c r="Q2880" t="s">
        <v>1479</v>
      </c>
      <c r="R2880" t="s">
        <v>1480</v>
      </c>
      <c r="T2880" s="1">
        <v>41474</v>
      </c>
      <c r="V2880">
        <v>287</v>
      </c>
      <c r="X2880">
        <v>0.9</v>
      </c>
      <c r="Z2880">
        <v>14.1</v>
      </c>
      <c r="AA2880">
        <v>0.9</v>
      </c>
      <c r="AC2880">
        <v>2</v>
      </c>
      <c r="AD2880">
        <v>305.2</v>
      </c>
      <c r="AG2880">
        <v>0.15</v>
      </c>
      <c r="AH2880">
        <v>0.04</v>
      </c>
      <c r="AJ2880">
        <v>0.26</v>
      </c>
      <c r="AM2880">
        <v>3.4</v>
      </c>
      <c r="AO2880">
        <v>20.7</v>
      </c>
      <c r="AR2880">
        <v>20.04</v>
      </c>
      <c r="AV2880">
        <v>2.06</v>
      </c>
      <c r="AW2880">
        <v>4.4000000000000004</v>
      </c>
      <c r="BA2880">
        <v>28</v>
      </c>
      <c r="BE2880">
        <v>0.09</v>
      </c>
      <c r="BF2880">
        <v>4.9000000000000004</v>
      </c>
      <c r="BI2880">
        <v>0.11</v>
      </c>
      <c r="BK2880">
        <v>64</v>
      </c>
      <c r="BL2880">
        <v>7.81</v>
      </c>
      <c r="BM2880">
        <v>1.4999999999999999E-2</v>
      </c>
      <c r="BQ2880">
        <v>17.3</v>
      </c>
      <c r="BR2880">
        <v>4.1000000000000002E-2</v>
      </c>
      <c r="BU2880">
        <v>17.45</v>
      </c>
      <c r="CB2880">
        <v>0.1</v>
      </c>
      <c r="CD2880">
        <v>1.56</v>
      </c>
      <c r="CE2880">
        <v>1.6</v>
      </c>
      <c r="CF2880">
        <v>1.4</v>
      </c>
      <c r="CJ2880">
        <v>23.8</v>
      </c>
      <c r="CM2880">
        <v>7.0000000000000007E-2</v>
      </c>
      <c r="CN2880">
        <v>0.9</v>
      </c>
      <c r="CO2880">
        <v>0.01</v>
      </c>
      <c r="CP2880">
        <v>0.36</v>
      </c>
      <c r="CR2880">
        <v>0.4</v>
      </c>
      <c r="CS2880">
        <v>143</v>
      </c>
      <c r="CT2880">
        <v>0.05</v>
      </c>
      <c r="CX2880">
        <v>101.1</v>
      </c>
    </row>
    <row r="2881" spans="1:102">
      <c r="A2881" t="s">
        <v>3170</v>
      </c>
      <c r="B2881">
        <v>1346294</v>
      </c>
      <c r="C2881" t="s">
        <v>104</v>
      </c>
      <c r="D2881" t="s">
        <v>105</v>
      </c>
      <c r="E2881">
        <v>508152</v>
      </c>
      <c r="F2881">
        <v>7182844</v>
      </c>
      <c r="G2881">
        <v>561</v>
      </c>
      <c r="H2881" s="1">
        <v>41499</v>
      </c>
      <c r="I2881" t="s">
        <v>183</v>
      </c>
      <c r="J2881" t="s">
        <v>119</v>
      </c>
      <c r="K2881" t="s">
        <v>108</v>
      </c>
      <c r="L2881" t="s">
        <v>109</v>
      </c>
      <c r="M2881" t="s">
        <v>120</v>
      </c>
      <c r="N2881" t="s">
        <v>111</v>
      </c>
      <c r="O2881" t="s">
        <v>3170</v>
      </c>
      <c r="P2881" t="s">
        <v>112</v>
      </c>
      <c r="Q2881" t="s">
        <v>1479</v>
      </c>
      <c r="R2881" t="s">
        <v>1480</v>
      </c>
      <c r="T2881" s="1">
        <v>41474</v>
      </c>
      <c r="V2881">
        <v>457</v>
      </c>
      <c r="X2881">
        <v>1.2</v>
      </c>
      <c r="Z2881">
        <v>21.6</v>
      </c>
      <c r="AA2881">
        <v>2.8</v>
      </c>
      <c r="AC2881">
        <v>3</v>
      </c>
      <c r="AD2881">
        <v>1271.9000000000001</v>
      </c>
      <c r="AG2881">
        <v>0.1</v>
      </c>
      <c r="AH2881">
        <v>0.32</v>
      </c>
      <c r="AJ2881">
        <v>0.48</v>
      </c>
      <c r="AM2881">
        <v>6.7</v>
      </c>
      <c r="AO2881">
        <v>37.200000000000003</v>
      </c>
      <c r="AR2881">
        <v>53.1</v>
      </c>
      <c r="AV2881">
        <v>2.2200000000000002</v>
      </c>
      <c r="AW2881">
        <v>4</v>
      </c>
      <c r="BA2881">
        <v>96</v>
      </c>
      <c r="BE2881">
        <v>0.1</v>
      </c>
      <c r="BF2881">
        <v>9.6999999999999993</v>
      </c>
      <c r="BI2881">
        <v>0.39</v>
      </c>
      <c r="BK2881">
        <v>145</v>
      </c>
      <c r="BL2881">
        <v>11.04</v>
      </c>
      <c r="BM2881">
        <v>1.2999999999999999E-2</v>
      </c>
      <c r="BQ2881">
        <v>48.4</v>
      </c>
      <c r="BR2881">
        <v>7.5999999999999998E-2</v>
      </c>
      <c r="BU2881">
        <v>16.45</v>
      </c>
      <c r="CB2881">
        <v>0.09</v>
      </c>
      <c r="CD2881">
        <v>5.27</v>
      </c>
      <c r="CE2881">
        <v>4.5999999999999996</v>
      </c>
      <c r="CF2881">
        <v>2.5</v>
      </c>
      <c r="CJ2881">
        <v>44.8</v>
      </c>
      <c r="CM2881">
        <v>0.1</v>
      </c>
      <c r="CN2881">
        <v>3.5</v>
      </c>
      <c r="CO2881">
        <v>2.9000000000000001E-2</v>
      </c>
      <c r="CP2881">
        <v>0.54</v>
      </c>
      <c r="CR2881">
        <v>1.3</v>
      </c>
      <c r="CS2881">
        <v>300</v>
      </c>
      <c r="CT2881">
        <v>0.2</v>
      </c>
      <c r="CX2881">
        <v>116.5</v>
      </c>
    </row>
    <row r="2882" spans="1:102">
      <c r="A2882" t="s">
        <v>3171</v>
      </c>
      <c r="B2882">
        <v>1346295</v>
      </c>
      <c r="C2882" t="s">
        <v>104</v>
      </c>
      <c r="D2882" t="s">
        <v>105</v>
      </c>
      <c r="E2882">
        <v>508158</v>
      </c>
      <c r="F2882">
        <v>7182798</v>
      </c>
      <c r="G2882">
        <v>544</v>
      </c>
      <c r="H2882" s="1">
        <v>41499</v>
      </c>
      <c r="I2882" t="s">
        <v>183</v>
      </c>
      <c r="J2882" t="s">
        <v>119</v>
      </c>
      <c r="K2882" t="s">
        <v>108</v>
      </c>
      <c r="L2882" t="s">
        <v>109</v>
      </c>
      <c r="M2882" t="s">
        <v>120</v>
      </c>
      <c r="N2882" t="s">
        <v>111</v>
      </c>
      <c r="O2882" t="s">
        <v>3171</v>
      </c>
      <c r="P2882" t="s">
        <v>112</v>
      </c>
      <c r="Q2882" t="s">
        <v>1479</v>
      </c>
      <c r="R2882" t="s">
        <v>1480</v>
      </c>
      <c r="T2882" s="1">
        <v>41474</v>
      </c>
      <c r="V2882">
        <v>1196</v>
      </c>
      <c r="X2882">
        <v>0.48</v>
      </c>
      <c r="Z2882">
        <v>43.3</v>
      </c>
      <c r="AA2882">
        <v>10.8</v>
      </c>
      <c r="AC2882">
        <v>5</v>
      </c>
      <c r="AD2882">
        <v>439.4</v>
      </c>
      <c r="AG2882">
        <v>0.14000000000000001</v>
      </c>
      <c r="AH2882">
        <v>0.03</v>
      </c>
      <c r="AJ2882">
        <v>0.38</v>
      </c>
      <c r="AM2882">
        <v>0.8</v>
      </c>
      <c r="AO2882">
        <v>20.9</v>
      </c>
      <c r="AR2882">
        <v>32.869999999999997</v>
      </c>
      <c r="AV2882">
        <v>1.79</v>
      </c>
      <c r="AW2882">
        <v>2.5</v>
      </c>
      <c r="BA2882">
        <v>156</v>
      </c>
      <c r="BE2882">
        <v>0.17</v>
      </c>
      <c r="BF2882">
        <v>2.2000000000000002</v>
      </c>
      <c r="BI2882">
        <v>0.03</v>
      </c>
      <c r="BK2882">
        <v>11</v>
      </c>
      <c r="BL2882">
        <v>27.47</v>
      </c>
      <c r="BM2882">
        <v>1.2E-2</v>
      </c>
      <c r="BQ2882">
        <v>7.9</v>
      </c>
      <c r="BR2882">
        <v>5.2999999999999999E-2</v>
      </c>
      <c r="BU2882">
        <v>39.75</v>
      </c>
      <c r="CB2882">
        <v>0.36</v>
      </c>
      <c r="CD2882">
        <v>6.09</v>
      </c>
      <c r="CE2882">
        <v>1.5</v>
      </c>
      <c r="CF2882">
        <v>9.6</v>
      </c>
      <c r="CJ2882">
        <v>129.6</v>
      </c>
      <c r="CM2882">
        <v>0.39</v>
      </c>
      <c r="CN2882">
        <v>0.7</v>
      </c>
      <c r="CO2882">
        <v>2E-3</v>
      </c>
      <c r="CP2882">
        <v>1.1200000000000001</v>
      </c>
      <c r="CR2882">
        <v>1.5</v>
      </c>
      <c r="CS2882">
        <v>168</v>
      </c>
      <c r="CT2882">
        <v>0.05</v>
      </c>
      <c r="CX2882">
        <v>34.1</v>
      </c>
    </row>
    <row r="2883" spans="1:102">
      <c r="A2883" t="s">
        <v>3172</v>
      </c>
      <c r="B2883">
        <v>1346304</v>
      </c>
      <c r="C2883" t="s">
        <v>104</v>
      </c>
      <c r="D2883" t="s">
        <v>105</v>
      </c>
      <c r="E2883">
        <v>508565</v>
      </c>
      <c r="F2883">
        <v>7182348</v>
      </c>
      <c r="G2883">
        <v>620</v>
      </c>
      <c r="H2883" s="1">
        <v>41499</v>
      </c>
      <c r="I2883" t="s">
        <v>183</v>
      </c>
      <c r="J2883" t="s">
        <v>119</v>
      </c>
      <c r="K2883" t="s">
        <v>108</v>
      </c>
      <c r="L2883" t="s">
        <v>109</v>
      </c>
      <c r="M2883" t="s">
        <v>120</v>
      </c>
      <c r="N2883" t="s">
        <v>111</v>
      </c>
      <c r="O2883" t="s">
        <v>3172</v>
      </c>
      <c r="P2883" t="s">
        <v>112</v>
      </c>
      <c r="Q2883" t="s">
        <v>1479</v>
      </c>
      <c r="R2883" t="s">
        <v>1480</v>
      </c>
      <c r="T2883" s="1">
        <v>41475</v>
      </c>
      <c r="V2883">
        <v>2014</v>
      </c>
      <c r="X2883">
        <v>0.53</v>
      </c>
      <c r="Z2883">
        <v>22.8</v>
      </c>
      <c r="AA2883">
        <v>3.2</v>
      </c>
      <c r="AC2883">
        <v>10</v>
      </c>
      <c r="AD2883">
        <v>706.6</v>
      </c>
      <c r="AG2883">
        <v>0.11</v>
      </c>
      <c r="AH2883">
        <v>0.2</v>
      </c>
      <c r="AJ2883">
        <v>4.42</v>
      </c>
      <c r="AM2883">
        <v>1.1000000000000001</v>
      </c>
      <c r="AO2883">
        <v>52.6</v>
      </c>
      <c r="AR2883">
        <v>190.87</v>
      </c>
      <c r="AV2883">
        <v>1.66</v>
      </c>
      <c r="AW2883">
        <v>2.8</v>
      </c>
      <c r="BA2883">
        <v>237</v>
      </c>
      <c r="BE2883">
        <v>0.17</v>
      </c>
      <c r="BF2883">
        <v>3.3</v>
      </c>
      <c r="BI2883">
        <v>0.04</v>
      </c>
      <c r="BK2883">
        <v>13</v>
      </c>
      <c r="BL2883">
        <v>51.3</v>
      </c>
      <c r="BM2883">
        <v>5.0000000000000001E-3</v>
      </c>
      <c r="BQ2883">
        <v>57.6</v>
      </c>
      <c r="BR2883">
        <v>9.1999999999999998E-2</v>
      </c>
      <c r="BU2883">
        <v>31.1</v>
      </c>
      <c r="CB2883">
        <v>0.34</v>
      </c>
      <c r="CD2883">
        <v>13.31</v>
      </c>
      <c r="CE2883">
        <v>1.9</v>
      </c>
      <c r="CF2883">
        <v>12.2</v>
      </c>
      <c r="CJ2883">
        <v>104.6</v>
      </c>
      <c r="CM2883">
        <v>0.21</v>
      </c>
      <c r="CN2883">
        <v>0.4</v>
      </c>
      <c r="CO2883">
        <v>2E-3</v>
      </c>
      <c r="CP2883">
        <v>2.2799999999999998</v>
      </c>
      <c r="CR2883">
        <v>14.2</v>
      </c>
      <c r="CS2883">
        <v>818</v>
      </c>
      <c r="CT2883">
        <v>0.2</v>
      </c>
      <c r="CX2883">
        <v>202.9</v>
      </c>
    </row>
    <row r="2884" spans="1:102">
      <c r="A2884" t="s">
        <v>3173</v>
      </c>
      <c r="B2884">
        <v>1346306</v>
      </c>
      <c r="C2884" t="s">
        <v>104</v>
      </c>
      <c r="D2884" t="s">
        <v>105</v>
      </c>
      <c r="E2884">
        <v>508564</v>
      </c>
      <c r="F2884">
        <v>7182449</v>
      </c>
      <c r="G2884">
        <v>576</v>
      </c>
      <c r="H2884" s="1">
        <v>41499</v>
      </c>
      <c r="I2884" t="s">
        <v>183</v>
      </c>
      <c r="J2884" t="s">
        <v>119</v>
      </c>
      <c r="K2884" t="s">
        <v>108</v>
      </c>
      <c r="L2884" t="s">
        <v>109</v>
      </c>
      <c r="M2884" t="s">
        <v>120</v>
      </c>
      <c r="N2884" t="s">
        <v>111</v>
      </c>
      <c r="O2884" t="s">
        <v>3173</v>
      </c>
      <c r="P2884" t="s">
        <v>112</v>
      </c>
      <c r="Q2884" t="s">
        <v>1479</v>
      </c>
      <c r="R2884" t="s">
        <v>1480</v>
      </c>
      <c r="T2884" s="1">
        <v>41475</v>
      </c>
      <c r="V2884">
        <v>3624</v>
      </c>
      <c r="X2884">
        <v>0.51</v>
      </c>
      <c r="Z2884">
        <v>4.3</v>
      </c>
      <c r="AA2884">
        <v>2.6</v>
      </c>
      <c r="AC2884">
        <v>3</v>
      </c>
      <c r="AD2884">
        <v>422.7</v>
      </c>
      <c r="AG2884">
        <v>0.09</v>
      </c>
      <c r="AH2884">
        <v>0.4</v>
      </c>
      <c r="AJ2884">
        <v>10.42</v>
      </c>
      <c r="AM2884">
        <v>2</v>
      </c>
      <c r="AO2884">
        <v>39.200000000000003</v>
      </c>
      <c r="AR2884">
        <v>66.650000000000006</v>
      </c>
      <c r="AV2884">
        <v>0.77</v>
      </c>
      <c r="AW2884">
        <v>3.1</v>
      </c>
      <c r="BA2884">
        <v>638</v>
      </c>
      <c r="BE2884">
        <v>0.04</v>
      </c>
      <c r="BF2884">
        <v>8.9</v>
      </c>
      <c r="BI2884">
        <v>0.06</v>
      </c>
      <c r="BK2884">
        <v>22</v>
      </c>
      <c r="BL2884">
        <v>7.74</v>
      </c>
      <c r="BM2884">
        <v>7.0000000000000001E-3</v>
      </c>
      <c r="BQ2884">
        <v>99.2</v>
      </c>
      <c r="BR2884">
        <v>8.3000000000000004E-2</v>
      </c>
      <c r="BU2884">
        <v>16.23</v>
      </c>
      <c r="CB2884">
        <v>0.1</v>
      </c>
      <c r="CD2884">
        <v>2.94</v>
      </c>
      <c r="CE2884">
        <v>1.8</v>
      </c>
      <c r="CF2884">
        <v>7.6</v>
      </c>
      <c r="CJ2884">
        <v>40.299999999999997</v>
      </c>
      <c r="CM2884">
        <v>0.04</v>
      </c>
      <c r="CN2884">
        <v>0.1</v>
      </c>
      <c r="CO2884">
        <v>8.0000000000000002E-3</v>
      </c>
      <c r="CP2884">
        <v>0.95</v>
      </c>
      <c r="CR2884">
        <v>11.3</v>
      </c>
      <c r="CS2884">
        <v>168</v>
      </c>
      <c r="CT2884">
        <v>0.05</v>
      </c>
      <c r="CX2884">
        <v>387.4</v>
      </c>
    </row>
    <row r="2885" spans="1:102">
      <c r="A2885" t="s">
        <v>3174</v>
      </c>
      <c r="B2885">
        <v>1346309</v>
      </c>
      <c r="C2885" t="s">
        <v>104</v>
      </c>
      <c r="D2885" t="s">
        <v>105</v>
      </c>
      <c r="E2885">
        <v>508554</v>
      </c>
      <c r="F2885">
        <v>7182758</v>
      </c>
      <c r="G2885">
        <v>482</v>
      </c>
      <c r="H2885" s="1">
        <v>41499</v>
      </c>
      <c r="I2885" t="s">
        <v>183</v>
      </c>
      <c r="J2885" t="s">
        <v>119</v>
      </c>
      <c r="K2885" t="s">
        <v>108</v>
      </c>
      <c r="L2885" t="s">
        <v>109</v>
      </c>
      <c r="M2885" t="s">
        <v>120</v>
      </c>
      <c r="N2885" t="s">
        <v>111</v>
      </c>
      <c r="O2885" t="s">
        <v>3174</v>
      </c>
      <c r="P2885" t="s">
        <v>112</v>
      </c>
      <c r="Q2885" t="s">
        <v>1479</v>
      </c>
      <c r="R2885" t="s">
        <v>1480</v>
      </c>
      <c r="T2885" s="1">
        <v>41475</v>
      </c>
      <c r="V2885">
        <v>742</v>
      </c>
      <c r="X2885">
        <v>0.77</v>
      </c>
      <c r="Z2885">
        <v>27.9</v>
      </c>
      <c r="AA2885">
        <v>0.5</v>
      </c>
      <c r="AC2885">
        <v>4</v>
      </c>
      <c r="AD2885">
        <v>477.9</v>
      </c>
      <c r="AG2885">
        <v>0.2</v>
      </c>
      <c r="AH2885">
        <v>0.11</v>
      </c>
      <c r="AJ2885">
        <v>1.86</v>
      </c>
      <c r="AM2885">
        <v>2.6</v>
      </c>
      <c r="AO2885">
        <v>22</v>
      </c>
      <c r="AR2885">
        <v>18.16</v>
      </c>
      <c r="AV2885">
        <v>3.49</v>
      </c>
      <c r="AW2885">
        <v>4.5</v>
      </c>
      <c r="BA2885">
        <v>99</v>
      </c>
      <c r="BE2885">
        <v>0.2</v>
      </c>
      <c r="BF2885">
        <v>6.1</v>
      </c>
      <c r="BI2885">
        <v>7.0000000000000007E-2</v>
      </c>
      <c r="BK2885">
        <v>91</v>
      </c>
      <c r="BL2885">
        <v>60.29</v>
      </c>
      <c r="BM2885">
        <v>1.6E-2</v>
      </c>
      <c r="BQ2885">
        <v>22.3</v>
      </c>
      <c r="BR2885">
        <v>8.7999999999999995E-2</v>
      </c>
      <c r="BU2885">
        <v>27.49</v>
      </c>
      <c r="CB2885">
        <v>0.42</v>
      </c>
      <c r="CD2885">
        <v>20.16</v>
      </c>
      <c r="CE2885">
        <v>1.8</v>
      </c>
      <c r="CF2885">
        <v>29.8</v>
      </c>
      <c r="CJ2885">
        <v>89</v>
      </c>
      <c r="CM2885">
        <v>0.57999999999999996</v>
      </c>
      <c r="CN2885">
        <v>1.5</v>
      </c>
      <c r="CO2885">
        <v>1.2E-2</v>
      </c>
      <c r="CP2885">
        <v>2.9</v>
      </c>
      <c r="CR2885">
        <v>1.4</v>
      </c>
      <c r="CS2885">
        <v>553</v>
      </c>
      <c r="CT2885">
        <v>0.2</v>
      </c>
      <c r="CX2885">
        <v>137.1</v>
      </c>
    </row>
    <row r="2886" spans="1:102">
      <c r="A2886" t="s">
        <v>3175</v>
      </c>
      <c r="B2886">
        <v>1346312</v>
      </c>
      <c r="C2886" t="s">
        <v>104</v>
      </c>
      <c r="D2886" t="s">
        <v>105</v>
      </c>
      <c r="E2886">
        <v>508530</v>
      </c>
      <c r="F2886">
        <v>7182901</v>
      </c>
      <c r="G2886">
        <v>522</v>
      </c>
      <c r="H2886" s="1">
        <v>41499</v>
      </c>
      <c r="I2886" t="s">
        <v>183</v>
      </c>
      <c r="J2886" t="s">
        <v>119</v>
      </c>
      <c r="K2886" t="s">
        <v>108</v>
      </c>
      <c r="L2886" t="s">
        <v>109</v>
      </c>
      <c r="M2886" t="s">
        <v>120</v>
      </c>
      <c r="N2886" t="s">
        <v>111</v>
      </c>
      <c r="O2886" t="s">
        <v>3175</v>
      </c>
      <c r="P2886" t="s">
        <v>112</v>
      </c>
      <c r="Q2886" t="s">
        <v>1479</v>
      </c>
      <c r="R2886" t="s">
        <v>1480</v>
      </c>
      <c r="T2886" s="1">
        <v>41475</v>
      </c>
      <c r="V2886">
        <v>1482</v>
      </c>
      <c r="X2886">
        <v>0.63</v>
      </c>
      <c r="Z2886">
        <v>19.8</v>
      </c>
      <c r="AA2886">
        <v>1.6</v>
      </c>
      <c r="AC2886">
        <v>7</v>
      </c>
      <c r="AD2886">
        <v>739.2</v>
      </c>
      <c r="AG2886">
        <v>0.11</v>
      </c>
      <c r="AH2886">
        <v>0.09</v>
      </c>
      <c r="AJ2886">
        <v>2.2999999999999998</v>
      </c>
      <c r="AM2886">
        <v>1.3</v>
      </c>
      <c r="AO2886">
        <v>41.1</v>
      </c>
      <c r="AR2886">
        <v>50.53</v>
      </c>
      <c r="AV2886">
        <v>1.46</v>
      </c>
      <c r="AW2886">
        <v>3</v>
      </c>
      <c r="BA2886">
        <v>152</v>
      </c>
      <c r="BE2886">
        <v>0.14000000000000001</v>
      </c>
      <c r="BF2886">
        <v>3.5</v>
      </c>
      <c r="BI2886">
        <v>0.04</v>
      </c>
      <c r="BK2886">
        <v>17</v>
      </c>
      <c r="BL2886">
        <v>45.73</v>
      </c>
      <c r="BM2886">
        <v>6.0000000000000001E-3</v>
      </c>
      <c r="BQ2886">
        <v>43.6</v>
      </c>
      <c r="BR2886">
        <v>0.112</v>
      </c>
      <c r="BU2886">
        <v>12</v>
      </c>
      <c r="CB2886">
        <v>0.28000000000000003</v>
      </c>
      <c r="CD2886">
        <v>9.85</v>
      </c>
      <c r="CE2886">
        <v>2.2999999999999998</v>
      </c>
      <c r="CF2886">
        <v>11.4</v>
      </c>
      <c r="CJ2886">
        <v>72.599999999999994</v>
      </c>
      <c r="CM2886">
        <v>0.22</v>
      </c>
      <c r="CN2886">
        <v>1.3</v>
      </c>
      <c r="CO2886">
        <v>2E-3</v>
      </c>
      <c r="CP2886">
        <v>2.42</v>
      </c>
      <c r="CR2886">
        <v>5.9</v>
      </c>
      <c r="CS2886">
        <v>637</v>
      </c>
      <c r="CT2886">
        <v>0.2</v>
      </c>
      <c r="CX2886">
        <v>213.9</v>
      </c>
    </row>
    <row r="2887" spans="1:102">
      <c r="A2887" t="s">
        <v>3176</v>
      </c>
      <c r="B2887">
        <v>1346336</v>
      </c>
      <c r="C2887" t="s">
        <v>104</v>
      </c>
      <c r="D2887" t="s">
        <v>105</v>
      </c>
      <c r="E2887">
        <v>506756</v>
      </c>
      <c r="F2887">
        <v>7183046</v>
      </c>
      <c r="G2887">
        <v>437</v>
      </c>
      <c r="H2887" s="1">
        <v>41499</v>
      </c>
      <c r="I2887" t="s">
        <v>183</v>
      </c>
      <c r="J2887" t="s">
        <v>119</v>
      </c>
      <c r="K2887" t="s">
        <v>108</v>
      </c>
      <c r="L2887" t="s">
        <v>109</v>
      </c>
      <c r="M2887" t="s">
        <v>120</v>
      </c>
      <c r="N2887" t="s">
        <v>111</v>
      </c>
      <c r="O2887" t="s">
        <v>3176</v>
      </c>
      <c r="P2887" t="s">
        <v>112</v>
      </c>
      <c r="Q2887" t="s">
        <v>1479</v>
      </c>
      <c r="R2887" t="s">
        <v>1480</v>
      </c>
      <c r="T2887" s="1">
        <v>41476</v>
      </c>
      <c r="V2887">
        <v>487</v>
      </c>
      <c r="X2887">
        <v>0.94</v>
      </c>
      <c r="Z2887">
        <v>10.8</v>
      </c>
      <c r="AA2887">
        <v>3.9</v>
      </c>
      <c r="AC2887">
        <v>5</v>
      </c>
      <c r="AD2887">
        <v>464.2</v>
      </c>
      <c r="AG2887">
        <v>0.17</v>
      </c>
      <c r="AH2887">
        <v>0.21</v>
      </c>
      <c r="AJ2887">
        <v>0.74</v>
      </c>
      <c r="AM2887">
        <v>2.4</v>
      </c>
      <c r="AO2887">
        <v>21.8</v>
      </c>
      <c r="AR2887">
        <v>29.47</v>
      </c>
      <c r="AV2887">
        <v>1.66</v>
      </c>
      <c r="AW2887">
        <v>3.3</v>
      </c>
      <c r="BA2887">
        <v>110</v>
      </c>
      <c r="BE2887">
        <v>0.09</v>
      </c>
      <c r="BF2887">
        <v>6.5</v>
      </c>
      <c r="BI2887">
        <v>0.23</v>
      </c>
      <c r="BK2887">
        <v>52</v>
      </c>
      <c r="BL2887">
        <v>3.32</v>
      </c>
      <c r="BM2887">
        <v>5.0000000000000001E-3</v>
      </c>
      <c r="BQ2887">
        <v>17.100000000000001</v>
      </c>
      <c r="BR2887">
        <v>7.1999999999999995E-2</v>
      </c>
      <c r="BU2887">
        <v>13.64</v>
      </c>
      <c r="CB2887">
        <v>7.0000000000000007E-2</v>
      </c>
      <c r="CD2887">
        <v>1.52</v>
      </c>
      <c r="CE2887">
        <v>2.4</v>
      </c>
      <c r="CF2887">
        <v>2.7</v>
      </c>
      <c r="CJ2887">
        <v>36.200000000000003</v>
      </c>
      <c r="CM2887">
        <v>0.04</v>
      </c>
      <c r="CN2887">
        <v>0.9</v>
      </c>
      <c r="CO2887">
        <v>6.0000000000000001E-3</v>
      </c>
      <c r="CP2887">
        <v>0.34</v>
      </c>
      <c r="CR2887">
        <v>1.2</v>
      </c>
      <c r="CS2887">
        <v>86</v>
      </c>
      <c r="CT2887">
        <v>0.05</v>
      </c>
      <c r="CX2887">
        <v>60</v>
      </c>
    </row>
    <row r="2888" spans="1:102">
      <c r="A2888" t="s">
        <v>3177</v>
      </c>
      <c r="B2888">
        <v>1346342</v>
      </c>
      <c r="C2888" t="s">
        <v>104</v>
      </c>
      <c r="D2888" t="s">
        <v>105</v>
      </c>
      <c r="E2888">
        <v>506761</v>
      </c>
      <c r="F2888">
        <v>7182748</v>
      </c>
      <c r="G2888">
        <v>534</v>
      </c>
      <c r="H2888" s="1">
        <v>41499</v>
      </c>
      <c r="I2888" t="s">
        <v>183</v>
      </c>
      <c r="J2888" t="s">
        <v>119</v>
      </c>
      <c r="K2888" t="s">
        <v>108</v>
      </c>
      <c r="L2888" t="s">
        <v>109</v>
      </c>
      <c r="M2888" t="s">
        <v>120</v>
      </c>
      <c r="N2888" t="s">
        <v>111</v>
      </c>
      <c r="O2888" t="s">
        <v>3177</v>
      </c>
      <c r="P2888" t="s">
        <v>112</v>
      </c>
      <c r="Q2888" t="s">
        <v>1479</v>
      </c>
      <c r="R2888" t="s">
        <v>1480</v>
      </c>
      <c r="T2888" s="1">
        <v>41476</v>
      </c>
      <c r="V2888">
        <v>298</v>
      </c>
      <c r="X2888">
        <v>0.93</v>
      </c>
      <c r="Z2888">
        <v>8.6</v>
      </c>
      <c r="AA2888">
        <v>0.9</v>
      </c>
      <c r="AC2888">
        <v>2</v>
      </c>
      <c r="AD2888">
        <v>690.2</v>
      </c>
      <c r="AG2888">
        <v>0.19</v>
      </c>
      <c r="AH2888">
        <v>0.04</v>
      </c>
      <c r="AJ2888">
        <v>0.42</v>
      </c>
      <c r="AM2888">
        <v>3</v>
      </c>
      <c r="AO2888">
        <v>14.4</v>
      </c>
      <c r="AR2888">
        <v>23.55</v>
      </c>
      <c r="AV2888">
        <v>1.98</v>
      </c>
      <c r="AW2888">
        <v>3</v>
      </c>
      <c r="BA2888">
        <v>20</v>
      </c>
      <c r="BE2888">
        <v>0.13</v>
      </c>
      <c r="BF2888">
        <v>3.6</v>
      </c>
      <c r="BI2888">
        <v>0.13</v>
      </c>
      <c r="BK2888">
        <v>45</v>
      </c>
      <c r="BL2888">
        <v>4.01</v>
      </c>
      <c r="BM2888">
        <v>3.3000000000000002E-2</v>
      </c>
      <c r="BQ2888">
        <v>16.100000000000001</v>
      </c>
      <c r="BR2888">
        <v>3.1E-2</v>
      </c>
      <c r="BU2888">
        <v>15.32</v>
      </c>
      <c r="CB2888">
        <v>0.24</v>
      </c>
      <c r="CD2888">
        <v>2.5</v>
      </c>
      <c r="CE2888">
        <v>2.1</v>
      </c>
      <c r="CF2888">
        <v>1.5</v>
      </c>
      <c r="CJ2888">
        <v>34.4</v>
      </c>
      <c r="CM2888">
        <v>0.01</v>
      </c>
      <c r="CN2888">
        <v>2.1</v>
      </c>
      <c r="CO2888">
        <v>3.0000000000000001E-3</v>
      </c>
      <c r="CP2888">
        <v>0.76</v>
      </c>
      <c r="CR2888">
        <v>0.3</v>
      </c>
      <c r="CS2888">
        <v>55</v>
      </c>
      <c r="CT2888">
        <v>0.05</v>
      </c>
      <c r="CX2888">
        <v>148.6</v>
      </c>
    </row>
    <row r="2889" spans="1:102">
      <c r="A2889" t="s">
        <v>3178</v>
      </c>
      <c r="B2889">
        <v>1346377</v>
      </c>
      <c r="C2889" t="s">
        <v>104</v>
      </c>
      <c r="D2889" t="s">
        <v>105</v>
      </c>
      <c r="E2889">
        <v>505761</v>
      </c>
      <c r="F2889">
        <v>7182039</v>
      </c>
      <c r="G2889">
        <v>646</v>
      </c>
      <c r="H2889" s="1">
        <v>41499</v>
      </c>
      <c r="I2889" t="s">
        <v>183</v>
      </c>
      <c r="J2889" t="s">
        <v>119</v>
      </c>
      <c r="K2889" t="s">
        <v>108</v>
      </c>
      <c r="L2889" t="s">
        <v>109</v>
      </c>
      <c r="M2889" t="s">
        <v>120</v>
      </c>
      <c r="N2889" t="s">
        <v>111</v>
      </c>
      <c r="O2889" t="s">
        <v>3178</v>
      </c>
      <c r="P2889" t="s">
        <v>112</v>
      </c>
      <c r="Q2889" t="s">
        <v>1479</v>
      </c>
      <c r="R2889" t="s">
        <v>1480</v>
      </c>
      <c r="T2889" s="1">
        <v>41477</v>
      </c>
      <c r="V2889">
        <v>1237</v>
      </c>
      <c r="X2889">
        <v>1.19</v>
      </c>
      <c r="Z2889">
        <v>39.6</v>
      </c>
      <c r="AA2889">
        <v>3.9</v>
      </c>
      <c r="AC2889">
        <v>3</v>
      </c>
      <c r="AD2889">
        <v>601.9</v>
      </c>
      <c r="AG2889">
        <v>0.17</v>
      </c>
      <c r="AH2889">
        <v>0.26</v>
      </c>
      <c r="AJ2889">
        <v>2.59</v>
      </c>
      <c r="AM2889">
        <v>10.7</v>
      </c>
      <c r="AO2889">
        <v>27.8</v>
      </c>
      <c r="AR2889">
        <v>41.58</v>
      </c>
      <c r="AV2889">
        <v>2.68</v>
      </c>
      <c r="AW2889">
        <v>5</v>
      </c>
      <c r="BA2889">
        <v>71</v>
      </c>
      <c r="BE2889">
        <v>0.1</v>
      </c>
      <c r="BF2889">
        <v>7.9</v>
      </c>
      <c r="BI2889">
        <v>0.18</v>
      </c>
      <c r="BK2889">
        <v>3938</v>
      </c>
      <c r="BL2889">
        <v>3.23</v>
      </c>
      <c r="BM2889">
        <v>1.2E-2</v>
      </c>
      <c r="BQ2889">
        <v>26.9</v>
      </c>
      <c r="BR2889">
        <v>0.106</v>
      </c>
      <c r="BU2889">
        <v>31.88</v>
      </c>
      <c r="CB2889">
        <v>0.03</v>
      </c>
      <c r="CD2889">
        <v>1.57</v>
      </c>
      <c r="CE2889">
        <v>2.5</v>
      </c>
      <c r="CF2889">
        <v>1.6</v>
      </c>
      <c r="CJ2889">
        <v>36.200000000000003</v>
      </c>
      <c r="CM2889">
        <v>0.2</v>
      </c>
      <c r="CN2889">
        <v>1.2</v>
      </c>
      <c r="CO2889">
        <v>2.1999999999999999E-2</v>
      </c>
      <c r="CP2889">
        <v>0.28999999999999998</v>
      </c>
      <c r="CR2889">
        <v>0.6</v>
      </c>
      <c r="CS2889">
        <v>94</v>
      </c>
      <c r="CT2889">
        <v>0.1</v>
      </c>
      <c r="CX2889">
        <v>197.8</v>
      </c>
    </row>
    <row r="2890" spans="1:102">
      <c r="A2890" t="s">
        <v>3179</v>
      </c>
      <c r="B2890">
        <v>1349071</v>
      </c>
      <c r="C2890" t="s">
        <v>104</v>
      </c>
      <c r="D2890" t="s">
        <v>105</v>
      </c>
      <c r="E2890">
        <v>520482</v>
      </c>
      <c r="F2890">
        <v>7186822</v>
      </c>
      <c r="G2890">
        <v>930</v>
      </c>
      <c r="H2890" s="1">
        <v>41486</v>
      </c>
      <c r="I2890" t="s">
        <v>126</v>
      </c>
      <c r="J2890" t="s">
        <v>119</v>
      </c>
      <c r="K2890" t="s">
        <v>108</v>
      </c>
      <c r="L2890" t="s">
        <v>109</v>
      </c>
      <c r="M2890" t="s">
        <v>120</v>
      </c>
      <c r="N2890" t="s">
        <v>111</v>
      </c>
      <c r="O2890" t="s">
        <v>3179</v>
      </c>
      <c r="P2890" t="s">
        <v>112</v>
      </c>
      <c r="Q2890" t="s">
        <v>2127</v>
      </c>
      <c r="R2890" t="s">
        <v>2128</v>
      </c>
      <c r="T2890" s="1">
        <v>41468</v>
      </c>
      <c r="V2890">
        <v>1805</v>
      </c>
      <c r="X2890">
        <v>0.93</v>
      </c>
      <c r="Z2890">
        <v>19.5</v>
      </c>
      <c r="AA2890">
        <v>7.4</v>
      </c>
      <c r="AC2890">
        <v>5</v>
      </c>
      <c r="AD2890">
        <v>327.2</v>
      </c>
      <c r="AG2890">
        <v>0.27</v>
      </c>
      <c r="AH2890">
        <v>0.15</v>
      </c>
      <c r="AJ2890">
        <v>1</v>
      </c>
      <c r="AM2890">
        <v>4</v>
      </c>
      <c r="AO2890">
        <v>36.5</v>
      </c>
      <c r="AR2890">
        <v>63.3</v>
      </c>
      <c r="AV2890">
        <v>3.07</v>
      </c>
      <c r="AW2890">
        <v>2.9</v>
      </c>
      <c r="BA2890">
        <v>263</v>
      </c>
      <c r="BE2890">
        <v>0.21</v>
      </c>
      <c r="BF2890">
        <v>5.5</v>
      </c>
      <c r="BI2890">
        <v>0.16</v>
      </c>
      <c r="BK2890">
        <v>102</v>
      </c>
      <c r="BL2890">
        <v>6.62</v>
      </c>
      <c r="BM2890">
        <v>2.4E-2</v>
      </c>
      <c r="BQ2890">
        <v>28.6</v>
      </c>
      <c r="BR2890">
        <v>8.3000000000000004E-2</v>
      </c>
      <c r="BU2890">
        <v>15.42</v>
      </c>
      <c r="CB2890">
        <v>0.56000000000000005</v>
      </c>
      <c r="CD2890">
        <v>2.13</v>
      </c>
      <c r="CE2890">
        <v>4.5999999999999996</v>
      </c>
      <c r="CF2890">
        <v>6.1</v>
      </c>
      <c r="CJ2890">
        <v>97.1</v>
      </c>
      <c r="CM2890">
        <v>0.16</v>
      </c>
      <c r="CN2890">
        <v>1.7</v>
      </c>
      <c r="CO2890">
        <v>1.6E-2</v>
      </c>
      <c r="CP2890">
        <v>0.47</v>
      </c>
      <c r="CR2890">
        <v>2.8</v>
      </c>
      <c r="CS2890">
        <v>106</v>
      </c>
      <c r="CT2890">
        <v>0.1</v>
      </c>
      <c r="CX2890">
        <v>76</v>
      </c>
    </row>
    <row r="2891" spans="1:102">
      <c r="A2891" t="s">
        <v>3180</v>
      </c>
      <c r="B2891">
        <v>1349072</v>
      </c>
      <c r="C2891" t="s">
        <v>104</v>
      </c>
      <c r="D2891" t="s">
        <v>105</v>
      </c>
      <c r="E2891">
        <v>520420</v>
      </c>
      <c r="F2891">
        <v>7186901</v>
      </c>
      <c r="G2891">
        <v>919</v>
      </c>
      <c r="H2891" s="1">
        <v>41486</v>
      </c>
      <c r="I2891" t="s">
        <v>126</v>
      </c>
      <c r="J2891" t="s">
        <v>119</v>
      </c>
      <c r="K2891" t="s">
        <v>108</v>
      </c>
      <c r="L2891" t="s">
        <v>109</v>
      </c>
      <c r="M2891" t="s">
        <v>120</v>
      </c>
      <c r="N2891" t="s">
        <v>111</v>
      </c>
      <c r="O2891" t="s">
        <v>3180</v>
      </c>
      <c r="P2891" t="s">
        <v>112</v>
      </c>
      <c r="Q2891" t="s">
        <v>2127</v>
      </c>
      <c r="R2891" t="s">
        <v>2128</v>
      </c>
      <c r="T2891" s="1">
        <v>41468</v>
      </c>
      <c r="V2891">
        <v>523</v>
      </c>
      <c r="X2891">
        <v>1.44</v>
      </c>
      <c r="Z2891">
        <v>20.6</v>
      </c>
      <c r="AA2891">
        <v>3.3</v>
      </c>
      <c r="AC2891">
        <v>2</v>
      </c>
      <c r="AD2891">
        <v>855.8</v>
      </c>
      <c r="AG2891">
        <v>0.25</v>
      </c>
      <c r="AH2891">
        <v>0.08</v>
      </c>
      <c r="AJ2891">
        <v>0.46</v>
      </c>
      <c r="AM2891">
        <v>5.4</v>
      </c>
      <c r="AO2891">
        <v>35.9</v>
      </c>
      <c r="AR2891">
        <v>31.38</v>
      </c>
      <c r="AV2891">
        <v>2.58</v>
      </c>
      <c r="AW2891">
        <v>4.5999999999999996</v>
      </c>
      <c r="BA2891">
        <v>81</v>
      </c>
      <c r="BE2891">
        <v>0.09</v>
      </c>
      <c r="BF2891">
        <v>9</v>
      </c>
      <c r="BI2891">
        <v>0.22</v>
      </c>
      <c r="BK2891">
        <v>159</v>
      </c>
      <c r="BL2891">
        <v>8.11</v>
      </c>
      <c r="BM2891">
        <v>7.0000000000000001E-3</v>
      </c>
      <c r="BQ2891">
        <v>25.8</v>
      </c>
      <c r="BR2891">
        <v>9.7000000000000003E-2</v>
      </c>
      <c r="BU2891">
        <v>17.16</v>
      </c>
      <c r="CB2891">
        <v>0.08</v>
      </c>
      <c r="CD2891">
        <v>3.02</v>
      </c>
      <c r="CE2891">
        <v>3.3</v>
      </c>
      <c r="CF2891">
        <v>2.4</v>
      </c>
      <c r="CJ2891">
        <v>37</v>
      </c>
      <c r="CM2891">
        <v>0.09</v>
      </c>
      <c r="CN2891">
        <v>1.9</v>
      </c>
      <c r="CO2891">
        <v>0.01</v>
      </c>
      <c r="CP2891">
        <v>0.5</v>
      </c>
      <c r="CR2891">
        <v>1.8</v>
      </c>
      <c r="CS2891">
        <v>151</v>
      </c>
      <c r="CT2891">
        <v>0.1</v>
      </c>
      <c r="CX2891">
        <v>106.3</v>
      </c>
    </row>
    <row r="2892" spans="1:102">
      <c r="A2892" t="s">
        <v>3181</v>
      </c>
      <c r="B2892">
        <v>1349088</v>
      </c>
      <c r="C2892" t="s">
        <v>104</v>
      </c>
      <c r="D2892" t="s">
        <v>105</v>
      </c>
      <c r="E2892">
        <v>520180</v>
      </c>
      <c r="F2892">
        <v>7188179</v>
      </c>
      <c r="G2892">
        <v>774</v>
      </c>
      <c r="H2892" s="1">
        <v>41486</v>
      </c>
      <c r="I2892" t="s">
        <v>126</v>
      </c>
      <c r="J2892" t="s">
        <v>119</v>
      </c>
      <c r="K2892" t="s">
        <v>108</v>
      </c>
      <c r="L2892" t="s">
        <v>109</v>
      </c>
      <c r="M2892" t="s">
        <v>120</v>
      </c>
      <c r="N2892" t="s">
        <v>111</v>
      </c>
      <c r="O2892" t="s">
        <v>3181</v>
      </c>
      <c r="P2892" t="s">
        <v>112</v>
      </c>
      <c r="Q2892" t="s">
        <v>2127</v>
      </c>
      <c r="R2892" t="s">
        <v>2128</v>
      </c>
      <c r="T2892" s="1">
        <v>41468</v>
      </c>
      <c r="V2892">
        <v>4356</v>
      </c>
      <c r="X2892">
        <v>1.1599999999999999</v>
      </c>
      <c r="Z2892">
        <v>15.1</v>
      </c>
      <c r="AA2892">
        <v>5.6</v>
      </c>
      <c r="AC2892">
        <v>7</v>
      </c>
      <c r="AD2892">
        <v>383.5</v>
      </c>
      <c r="AG2892">
        <v>0.36</v>
      </c>
      <c r="AH2892">
        <v>0.02</v>
      </c>
      <c r="AJ2892">
        <v>0.04</v>
      </c>
      <c r="AM2892">
        <v>1.1000000000000001</v>
      </c>
      <c r="AO2892">
        <v>34.6</v>
      </c>
      <c r="AR2892">
        <v>24.46</v>
      </c>
      <c r="AV2892">
        <v>2.0099999999999998</v>
      </c>
      <c r="AW2892">
        <v>4.0999999999999996</v>
      </c>
      <c r="BA2892">
        <v>137</v>
      </c>
      <c r="BE2892">
        <v>0.15</v>
      </c>
      <c r="BF2892">
        <v>2.6</v>
      </c>
      <c r="BI2892">
        <v>0.05</v>
      </c>
      <c r="BK2892">
        <v>26</v>
      </c>
      <c r="BL2892">
        <v>6.18</v>
      </c>
      <c r="BM2892">
        <v>0.01</v>
      </c>
      <c r="BQ2892">
        <v>5</v>
      </c>
      <c r="BR2892">
        <v>2.3E-2</v>
      </c>
      <c r="BU2892">
        <v>17</v>
      </c>
      <c r="CB2892">
        <v>0.32</v>
      </c>
      <c r="CD2892">
        <v>0.96</v>
      </c>
      <c r="CE2892">
        <v>2</v>
      </c>
      <c r="CF2892">
        <v>5.6</v>
      </c>
      <c r="CJ2892">
        <v>18.3</v>
      </c>
      <c r="CM2892">
        <v>0.12</v>
      </c>
      <c r="CN2892">
        <v>0.9</v>
      </c>
      <c r="CO2892">
        <v>2E-3</v>
      </c>
      <c r="CP2892">
        <v>0.17</v>
      </c>
      <c r="CR2892">
        <v>1.7</v>
      </c>
      <c r="CS2892">
        <v>87</v>
      </c>
      <c r="CT2892">
        <v>0.05</v>
      </c>
      <c r="CX2892">
        <v>15</v>
      </c>
    </row>
    <row r="2893" spans="1:102">
      <c r="A2893" t="s">
        <v>3182</v>
      </c>
      <c r="B2893">
        <v>1349092</v>
      </c>
      <c r="C2893" t="s">
        <v>104</v>
      </c>
      <c r="D2893" t="s">
        <v>105</v>
      </c>
      <c r="E2893">
        <v>519836</v>
      </c>
      <c r="F2893">
        <v>7188346</v>
      </c>
      <c r="G2893">
        <v>740</v>
      </c>
      <c r="H2893" s="1">
        <v>41486</v>
      </c>
      <c r="I2893" t="s">
        <v>126</v>
      </c>
      <c r="J2893" t="s">
        <v>119</v>
      </c>
      <c r="K2893" t="s">
        <v>108</v>
      </c>
      <c r="L2893" t="s">
        <v>109</v>
      </c>
      <c r="M2893" t="s">
        <v>120</v>
      </c>
      <c r="N2893" t="s">
        <v>111</v>
      </c>
      <c r="O2893" t="s">
        <v>3182</v>
      </c>
      <c r="P2893" t="s">
        <v>112</v>
      </c>
      <c r="Q2893" t="s">
        <v>2127</v>
      </c>
      <c r="R2893" t="s">
        <v>2128</v>
      </c>
      <c r="T2893" s="1">
        <v>41468</v>
      </c>
      <c r="V2893">
        <v>1891</v>
      </c>
      <c r="X2893">
        <v>0.6</v>
      </c>
      <c r="Z2893">
        <v>16.2</v>
      </c>
      <c r="AA2893">
        <v>4.8</v>
      </c>
      <c r="AC2893">
        <v>4</v>
      </c>
      <c r="AD2893">
        <v>598.9</v>
      </c>
      <c r="AG2893">
        <v>0.22</v>
      </c>
      <c r="AH2893">
        <v>0.06</v>
      </c>
      <c r="AJ2893">
        <v>0.2</v>
      </c>
      <c r="AM2893">
        <v>1.3</v>
      </c>
      <c r="AO2893">
        <v>38.799999999999997</v>
      </c>
      <c r="AR2893">
        <v>30.98</v>
      </c>
      <c r="AV2893">
        <v>1.87</v>
      </c>
      <c r="AW2893">
        <v>2.9</v>
      </c>
      <c r="BA2893">
        <v>136</v>
      </c>
      <c r="BE2893">
        <v>0.15</v>
      </c>
      <c r="BF2893">
        <v>3.3</v>
      </c>
      <c r="BI2893">
        <v>0.04</v>
      </c>
      <c r="BK2893">
        <v>24</v>
      </c>
      <c r="BL2893">
        <v>7.74</v>
      </c>
      <c r="BM2893">
        <v>7.0000000000000001E-3</v>
      </c>
      <c r="BQ2893">
        <v>20.399999999999999</v>
      </c>
      <c r="BR2893">
        <v>3.3000000000000002E-2</v>
      </c>
      <c r="BU2893">
        <v>12.47</v>
      </c>
      <c r="CB2893">
        <v>0.33</v>
      </c>
      <c r="CD2893">
        <v>1.43</v>
      </c>
      <c r="CE2893">
        <v>1.9</v>
      </c>
      <c r="CF2893">
        <v>11.4</v>
      </c>
      <c r="CJ2893">
        <v>68.3</v>
      </c>
      <c r="CM2893">
        <v>0.25</v>
      </c>
      <c r="CN2893">
        <v>0.8</v>
      </c>
      <c r="CO2893">
        <v>2E-3</v>
      </c>
      <c r="CP2893">
        <v>0.24</v>
      </c>
      <c r="CR2893">
        <v>2.1</v>
      </c>
      <c r="CS2893">
        <v>78</v>
      </c>
      <c r="CT2893">
        <v>0.1</v>
      </c>
      <c r="CX2893">
        <v>64.5</v>
      </c>
    </row>
    <row r="2894" spans="1:102">
      <c r="A2894" t="s">
        <v>3183</v>
      </c>
      <c r="B2894">
        <v>1349093</v>
      </c>
      <c r="C2894" t="s">
        <v>104</v>
      </c>
      <c r="D2894" t="s">
        <v>105</v>
      </c>
      <c r="E2894">
        <v>519729</v>
      </c>
      <c r="F2894">
        <v>7188355</v>
      </c>
      <c r="G2894">
        <v>714</v>
      </c>
      <c r="H2894" s="1">
        <v>41486</v>
      </c>
      <c r="I2894" t="s">
        <v>126</v>
      </c>
      <c r="J2894" t="s">
        <v>119</v>
      </c>
      <c r="K2894" t="s">
        <v>108</v>
      </c>
      <c r="L2894" t="s">
        <v>109</v>
      </c>
      <c r="M2894" t="s">
        <v>120</v>
      </c>
      <c r="N2894" t="s">
        <v>111</v>
      </c>
      <c r="O2894" t="s">
        <v>3183</v>
      </c>
      <c r="P2894" t="s">
        <v>112</v>
      </c>
      <c r="Q2894" t="s">
        <v>2127</v>
      </c>
      <c r="R2894" t="s">
        <v>2128</v>
      </c>
      <c r="T2894" s="1">
        <v>41468</v>
      </c>
      <c r="V2894">
        <v>814</v>
      </c>
      <c r="X2894">
        <v>0.45</v>
      </c>
      <c r="Z2894">
        <v>24.7</v>
      </c>
      <c r="AA2894">
        <v>5.3</v>
      </c>
      <c r="AC2894">
        <v>4</v>
      </c>
      <c r="AD2894">
        <v>223</v>
      </c>
      <c r="AG2894">
        <v>0.25</v>
      </c>
      <c r="AH2894">
        <v>0.03</v>
      </c>
      <c r="AJ2894">
        <v>0.02</v>
      </c>
      <c r="AM2894">
        <v>1</v>
      </c>
      <c r="AO2894">
        <v>18.899999999999999</v>
      </c>
      <c r="AR2894">
        <v>9.57</v>
      </c>
      <c r="AV2894">
        <v>1.21</v>
      </c>
      <c r="AW2894">
        <v>3.8</v>
      </c>
      <c r="BA2894">
        <v>73</v>
      </c>
      <c r="BE2894">
        <v>7.0000000000000007E-2</v>
      </c>
      <c r="BF2894">
        <v>4.5</v>
      </c>
      <c r="BI2894">
        <v>0.08</v>
      </c>
      <c r="BK2894">
        <v>33</v>
      </c>
      <c r="BL2894">
        <v>10.82</v>
      </c>
      <c r="BM2894">
        <v>4.0000000000000001E-3</v>
      </c>
      <c r="BQ2894">
        <v>6.5</v>
      </c>
      <c r="BR2894">
        <v>1.6E-2</v>
      </c>
      <c r="BU2894">
        <v>11.55</v>
      </c>
      <c r="CB2894">
        <v>7.0000000000000007E-2</v>
      </c>
      <c r="CD2894">
        <v>1.77</v>
      </c>
      <c r="CE2894">
        <v>1.2</v>
      </c>
      <c r="CF2894">
        <v>3.6</v>
      </c>
      <c r="CJ2894">
        <v>21.9</v>
      </c>
      <c r="CM2894">
        <v>0.08</v>
      </c>
      <c r="CN2894">
        <v>1.1000000000000001</v>
      </c>
      <c r="CO2894">
        <v>1.4E-2</v>
      </c>
      <c r="CP2894">
        <v>0.18</v>
      </c>
      <c r="CR2894">
        <v>0.8</v>
      </c>
      <c r="CS2894">
        <v>134</v>
      </c>
      <c r="CT2894">
        <v>0.1</v>
      </c>
      <c r="CX2894">
        <v>24.1</v>
      </c>
    </row>
    <row r="2895" spans="1:102">
      <c r="A2895" t="s">
        <v>3184</v>
      </c>
      <c r="B2895">
        <v>1349204</v>
      </c>
      <c r="C2895" t="s">
        <v>104</v>
      </c>
      <c r="D2895" t="s">
        <v>105</v>
      </c>
      <c r="E2895">
        <v>517220</v>
      </c>
      <c r="F2895">
        <v>7186808</v>
      </c>
      <c r="G2895">
        <v>822</v>
      </c>
      <c r="H2895" s="1">
        <v>41494</v>
      </c>
      <c r="I2895" t="s">
        <v>118</v>
      </c>
      <c r="J2895" t="s">
        <v>119</v>
      </c>
      <c r="K2895" t="s">
        <v>108</v>
      </c>
      <c r="L2895" t="s">
        <v>109</v>
      </c>
      <c r="M2895" t="s">
        <v>120</v>
      </c>
      <c r="N2895" t="s">
        <v>111</v>
      </c>
      <c r="O2895" t="s">
        <v>3184</v>
      </c>
      <c r="P2895" t="s">
        <v>112</v>
      </c>
      <c r="Q2895" t="s">
        <v>113</v>
      </c>
      <c r="R2895" t="s">
        <v>114</v>
      </c>
      <c r="T2895" s="1">
        <v>41524</v>
      </c>
      <c r="V2895">
        <v>57350</v>
      </c>
      <c r="X2895">
        <v>0.86</v>
      </c>
      <c r="Z2895">
        <v>12.4</v>
      </c>
      <c r="AA2895">
        <v>3.6</v>
      </c>
      <c r="AC2895">
        <v>17</v>
      </c>
      <c r="AD2895">
        <v>8081.6</v>
      </c>
      <c r="AG2895">
        <v>0.18</v>
      </c>
      <c r="AH2895">
        <v>0.47</v>
      </c>
      <c r="AJ2895">
        <v>9.4499999999999993</v>
      </c>
      <c r="AM2895">
        <v>0.1</v>
      </c>
      <c r="AO2895">
        <v>816</v>
      </c>
      <c r="AR2895">
        <v>188.05</v>
      </c>
      <c r="AV2895">
        <v>0.34</v>
      </c>
      <c r="AW2895">
        <v>5.8</v>
      </c>
      <c r="BA2895">
        <v>1154</v>
      </c>
      <c r="BE2895">
        <v>0.04</v>
      </c>
      <c r="BF2895">
        <v>25.2</v>
      </c>
      <c r="BI2895">
        <v>0.02</v>
      </c>
      <c r="BK2895">
        <v>1</v>
      </c>
      <c r="BL2895">
        <v>8.9600000000000009</v>
      </c>
      <c r="BM2895">
        <v>3.0000000000000001E-3</v>
      </c>
      <c r="BQ2895">
        <v>63.3</v>
      </c>
      <c r="BR2895">
        <v>0.63300000000000001</v>
      </c>
      <c r="BU2895">
        <v>8.0500000000000007</v>
      </c>
      <c r="CB2895">
        <v>0.09</v>
      </c>
      <c r="CD2895">
        <v>3.44</v>
      </c>
      <c r="CE2895">
        <v>3.6</v>
      </c>
      <c r="CF2895">
        <v>9.6999999999999993</v>
      </c>
      <c r="CJ2895">
        <v>540</v>
      </c>
      <c r="CM2895">
        <v>0.17</v>
      </c>
      <c r="CN2895">
        <v>2.2000000000000002</v>
      </c>
      <c r="CO2895">
        <v>3.6999999999999998E-2</v>
      </c>
      <c r="CP2895">
        <v>2.5</v>
      </c>
      <c r="CR2895">
        <v>59.5</v>
      </c>
      <c r="CS2895">
        <v>575</v>
      </c>
      <c r="CT2895">
        <v>0.8</v>
      </c>
      <c r="CX2895">
        <v>64.599999999999994</v>
      </c>
    </row>
    <row r="2896" spans="1:102">
      <c r="A2896" t="s">
        <v>3185</v>
      </c>
      <c r="B2896">
        <v>1349220</v>
      </c>
      <c r="C2896" t="s">
        <v>104</v>
      </c>
      <c r="D2896" t="s">
        <v>105</v>
      </c>
      <c r="E2896">
        <v>505971</v>
      </c>
      <c r="F2896">
        <v>7182104</v>
      </c>
      <c r="G2896">
        <v>592</v>
      </c>
      <c r="H2896" s="1">
        <v>41505</v>
      </c>
      <c r="I2896" t="s">
        <v>2174</v>
      </c>
      <c r="J2896" t="s">
        <v>119</v>
      </c>
      <c r="K2896" t="s">
        <v>108</v>
      </c>
      <c r="L2896" t="s">
        <v>109</v>
      </c>
      <c r="M2896" t="s">
        <v>120</v>
      </c>
      <c r="N2896" t="s">
        <v>111</v>
      </c>
      <c r="O2896" t="s">
        <v>3185</v>
      </c>
      <c r="P2896" t="s">
        <v>112</v>
      </c>
      <c r="Q2896" t="s">
        <v>2127</v>
      </c>
      <c r="R2896" t="s">
        <v>2128</v>
      </c>
      <c r="T2896" s="1">
        <v>41477</v>
      </c>
      <c r="V2896">
        <v>197</v>
      </c>
      <c r="X2896">
        <v>0.27</v>
      </c>
      <c r="Z2896">
        <v>9.9</v>
      </c>
      <c r="AA2896">
        <v>4.9000000000000004</v>
      </c>
      <c r="AC2896">
        <v>6</v>
      </c>
      <c r="AD2896">
        <v>434.5</v>
      </c>
      <c r="AG2896">
        <v>0.12</v>
      </c>
      <c r="AH2896">
        <v>0.17</v>
      </c>
      <c r="AJ2896">
        <v>1.05</v>
      </c>
      <c r="AM2896">
        <v>0.2</v>
      </c>
      <c r="AO2896">
        <v>13.7</v>
      </c>
      <c r="AR2896">
        <v>102.97</v>
      </c>
      <c r="AV2896">
        <v>0.35</v>
      </c>
      <c r="AW2896">
        <v>1.4</v>
      </c>
      <c r="BA2896">
        <v>419</v>
      </c>
      <c r="BE2896">
        <v>0.11</v>
      </c>
      <c r="BF2896">
        <v>1.3</v>
      </c>
      <c r="BI2896">
        <v>0.02</v>
      </c>
      <c r="BK2896">
        <v>14</v>
      </c>
      <c r="BL2896">
        <v>23.72</v>
      </c>
      <c r="BM2896">
        <v>3.0000000000000001E-3</v>
      </c>
      <c r="BQ2896">
        <v>25.1</v>
      </c>
      <c r="BR2896">
        <v>5.7000000000000002E-2</v>
      </c>
      <c r="BU2896">
        <v>42.06</v>
      </c>
      <c r="CB2896">
        <v>0.12</v>
      </c>
      <c r="CD2896">
        <v>12.07</v>
      </c>
      <c r="CE2896">
        <v>2.8</v>
      </c>
      <c r="CF2896">
        <v>6.1</v>
      </c>
      <c r="CJ2896">
        <v>74.599999999999994</v>
      </c>
      <c r="CM2896">
        <v>0.28999999999999998</v>
      </c>
      <c r="CN2896">
        <v>0.5</v>
      </c>
      <c r="CO2896">
        <v>1E-3</v>
      </c>
      <c r="CP2896">
        <v>0.72</v>
      </c>
      <c r="CR2896">
        <v>6.8</v>
      </c>
      <c r="CS2896">
        <v>161</v>
      </c>
      <c r="CT2896">
        <v>0.1</v>
      </c>
      <c r="CX2896">
        <v>57</v>
      </c>
    </row>
    <row r="2897" spans="1:102">
      <c r="A2897" t="s">
        <v>3186</v>
      </c>
      <c r="B2897">
        <v>1349574</v>
      </c>
      <c r="C2897" t="s">
        <v>104</v>
      </c>
      <c r="D2897" t="s">
        <v>105</v>
      </c>
      <c r="E2897">
        <v>506335</v>
      </c>
      <c r="F2897">
        <v>7182614</v>
      </c>
      <c r="G2897">
        <v>425</v>
      </c>
      <c r="H2897" s="1">
        <v>41499</v>
      </c>
      <c r="I2897" t="s">
        <v>183</v>
      </c>
      <c r="J2897" t="s">
        <v>119</v>
      </c>
      <c r="K2897" t="s">
        <v>108</v>
      </c>
      <c r="L2897" t="s">
        <v>109</v>
      </c>
      <c r="M2897" t="s">
        <v>120</v>
      </c>
      <c r="N2897" t="s">
        <v>111</v>
      </c>
      <c r="O2897" t="s">
        <v>3186</v>
      </c>
      <c r="P2897" t="s">
        <v>112</v>
      </c>
      <c r="Q2897" t="s">
        <v>2127</v>
      </c>
      <c r="R2897" t="s">
        <v>2128</v>
      </c>
      <c r="T2897" s="1">
        <v>41474</v>
      </c>
      <c r="V2897">
        <v>1191</v>
      </c>
      <c r="X2897">
        <v>0.82</v>
      </c>
      <c r="Z2897">
        <v>63.5</v>
      </c>
      <c r="AA2897">
        <v>19.2</v>
      </c>
      <c r="AC2897">
        <v>8</v>
      </c>
      <c r="AD2897">
        <v>196.6</v>
      </c>
      <c r="AG2897">
        <v>0.2</v>
      </c>
      <c r="AH2897">
        <v>0.12</v>
      </c>
      <c r="AJ2897">
        <v>2.12</v>
      </c>
      <c r="AM2897">
        <v>3.3</v>
      </c>
      <c r="AO2897">
        <v>28.7</v>
      </c>
      <c r="AR2897">
        <v>88.5</v>
      </c>
      <c r="AV2897">
        <v>4.05</v>
      </c>
      <c r="AW2897">
        <v>2.8</v>
      </c>
      <c r="BA2897">
        <v>315</v>
      </c>
      <c r="BE2897">
        <v>0.24</v>
      </c>
      <c r="BF2897">
        <v>5.5</v>
      </c>
      <c r="BI2897">
        <v>0.11</v>
      </c>
      <c r="BK2897">
        <v>185</v>
      </c>
      <c r="BL2897">
        <v>11.74</v>
      </c>
      <c r="BM2897">
        <v>3.5000000000000003E-2</v>
      </c>
      <c r="BQ2897">
        <v>29.8</v>
      </c>
      <c r="BR2897">
        <v>0.13900000000000001</v>
      </c>
      <c r="BU2897">
        <v>48.22</v>
      </c>
      <c r="CB2897">
        <v>0.6</v>
      </c>
      <c r="CD2897">
        <v>6.75</v>
      </c>
      <c r="CE2897">
        <v>3.5</v>
      </c>
      <c r="CF2897">
        <v>9.4</v>
      </c>
      <c r="CJ2897">
        <v>138.4</v>
      </c>
      <c r="CM2897">
        <v>0.32</v>
      </c>
      <c r="CN2897">
        <v>2</v>
      </c>
      <c r="CO2897">
        <v>4.0000000000000001E-3</v>
      </c>
      <c r="CP2897">
        <v>1.25</v>
      </c>
      <c r="CR2897">
        <v>2.2000000000000002</v>
      </c>
      <c r="CS2897">
        <v>174</v>
      </c>
      <c r="CT2897">
        <v>0.05</v>
      </c>
      <c r="CX2897">
        <v>142.6</v>
      </c>
    </row>
    <row r="2898" spans="1:102">
      <c r="A2898" t="s">
        <v>3187</v>
      </c>
      <c r="B2898">
        <v>1349575</v>
      </c>
      <c r="C2898" t="s">
        <v>104</v>
      </c>
      <c r="D2898" t="s">
        <v>105</v>
      </c>
      <c r="E2898">
        <v>506267</v>
      </c>
      <c r="F2898">
        <v>7182521</v>
      </c>
      <c r="G2898">
        <v>511</v>
      </c>
      <c r="H2898" s="1">
        <v>41499</v>
      </c>
      <c r="I2898" t="s">
        <v>183</v>
      </c>
      <c r="J2898" t="s">
        <v>119</v>
      </c>
      <c r="K2898" t="s">
        <v>108</v>
      </c>
      <c r="L2898" t="s">
        <v>109</v>
      </c>
      <c r="M2898" t="s">
        <v>120</v>
      </c>
      <c r="N2898" t="s">
        <v>111</v>
      </c>
      <c r="O2898" t="s">
        <v>3187</v>
      </c>
      <c r="P2898" t="s">
        <v>112</v>
      </c>
      <c r="Q2898" t="s">
        <v>2127</v>
      </c>
      <c r="R2898" t="s">
        <v>2128</v>
      </c>
      <c r="T2898" s="1">
        <v>41474</v>
      </c>
      <c r="V2898">
        <v>1086</v>
      </c>
      <c r="X2898">
        <v>1.1100000000000001</v>
      </c>
      <c r="Z2898">
        <v>58.7</v>
      </c>
      <c r="AA2898">
        <v>34.200000000000003</v>
      </c>
      <c r="AC2898">
        <v>7</v>
      </c>
      <c r="AD2898">
        <v>429.7</v>
      </c>
      <c r="AG2898">
        <v>0.21</v>
      </c>
      <c r="AH2898">
        <v>0.12</v>
      </c>
      <c r="AJ2898">
        <v>3.07</v>
      </c>
      <c r="AM2898">
        <v>4.4000000000000004</v>
      </c>
      <c r="AO2898">
        <v>35.200000000000003</v>
      </c>
      <c r="AR2898">
        <v>73.17</v>
      </c>
      <c r="AV2898">
        <v>4.49</v>
      </c>
      <c r="AW2898">
        <v>3.1</v>
      </c>
      <c r="BA2898">
        <v>317</v>
      </c>
      <c r="BE2898">
        <v>0.21</v>
      </c>
      <c r="BF2898">
        <v>6.5</v>
      </c>
      <c r="BI2898">
        <v>0.1</v>
      </c>
      <c r="BK2898">
        <v>415</v>
      </c>
      <c r="BL2898">
        <v>11.37</v>
      </c>
      <c r="BM2898">
        <v>1.2999999999999999E-2</v>
      </c>
      <c r="BQ2898">
        <v>34.799999999999997</v>
      </c>
      <c r="BR2898">
        <v>0.16900000000000001</v>
      </c>
      <c r="BU2898">
        <v>50.83</v>
      </c>
      <c r="CB2898">
        <v>0.38</v>
      </c>
      <c r="CD2898">
        <v>6.22</v>
      </c>
      <c r="CE2898">
        <v>3.9</v>
      </c>
      <c r="CF2898">
        <v>8.3000000000000007</v>
      </c>
      <c r="CJ2898">
        <v>149.80000000000001</v>
      </c>
      <c r="CM2898">
        <v>0.34</v>
      </c>
      <c r="CN2898">
        <v>1.6</v>
      </c>
      <c r="CO2898">
        <v>4.0000000000000001E-3</v>
      </c>
      <c r="CP2898">
        <v>1.21</v>
      </c>
      <c r="CR2898">
        <v>2.5</v>
      </c>
      <c r="CS2898">
        <v>198</v>
      </c>
      <c r="CT2898">
        <v>0.05</v>
      </c>
      <c r="CX2898">
        <v>242.8</v>
      </c>
    </row>
    <row r="2899" spans="1:102">
      <c r="A2899" t="s">
        <v>3188</v>
      </c>
      <c r="B2899">
        <v>1349582</v>
      </c>
      <c r="C2899" t="s">
        <v>104</v>
      </c>
      <c r="D2899" t="s">
        <v>105</v>
      </c>
      <c r="E2899">
        <v>506151</v>
      </c>
      <c r="F2899">
        <v>7182627</v>
      </c>
      <c r="G2899">
        <v>514</v>
      </c>
      <c r="H2899" s="1">
        <v>41505</v>
      </c>
      <c r="I2899" t="s">
        <v>2174</v>
      </c>
      <c r="J2899" t="s">
        <v>119</v>
      </c>
      <c r="K2899" t="s">
        <v>108</v>
      </c>
      <c r="L2899" t="s">
        <v>109</v>
      </c>
      <c r="M2899" t="s">
        <v>120</v>
      </c>
      <c r="N2899" t="s">
        <v>111</v>
      </c>
      <c r="O2899" t="s">
        <v>3188</v>
      </c>
      <c r="P2899" t="s">
        <v>112</v>
      </c>
      <c r="Q2899" t="s">
        <v>2127</v>
      </c>
      <c r="R2899" t="s">
        <v>2128</v>
      </c>
      <c r="T2899" s="1">
        <v>41474</v>
      </c>
      <c r="V2899">
        <v>1314</v>
      </c>
      <c r="X2899">
        <v>0.3</v>
      </c>
      <c r="Z2899">
        <v>29.6</v>
      </c>
      <c r="AA2899">
        <v>6.6</v>
      </c>
      <c r="AC2899">
        <v>7</v>
      </c>
      <c r="AD2899">
        <v>257.8</v>
      </c>
      <c r="AG2899">
        <v>0.49</v>
      </c>
      <c r="AH2899">
        <v>7.0000000000000007E-2</v>
      </c>
      <c r="AJ2899">
        <v>1.84</v>
      </c>
      <c r="AM2899">
        <v>1.6</v>
      </c>
      <c r="AO2899">
        <v>11.8</v>
      </c>
      <c r="AR2899">
        <v>74.62</v>
      </c>
      <c r="AV2899">
        <v>2.93</v>
      </c>
      <c r="AW2899">
        <v>1.4</v>
      </c>
      <c r="BA2899">
        <v>289</v>
      </c>
      <c r="BE2899">
        <v>0.21</v>
      </c>
      <c r="BF2899">
        <v>2.2000000000000002</v>
      </c>
      <c r="BI2899">
        <v>0.04</v>
      </c>
      <c r="BK2899">
        <v>49</v>
      </c>
      <c r="BL2899">
        <v>19.07</v>
      </c>
      <c r="BM2899">
        <v>2.5999999999999999E-2</v>
      </c>
      <c r="BQ2899">
        <v>33.9</v>
      </c>
      <c r="BR2899">
        <v>4.2000000000000003E-2</v>
      </c>
      <c r="BU2899">
        <v>50.54</v>
      </c>
      <c r="CB2899">
        <v>0.53</v>
      </c>
      <c r="CD2899">
        <v>16.96</v>
      </c>
      <c r="CE2899">
        <v>2</v>
      </c>
      <c r="CF2899">
        <v>21.5</v>
      </c>
      <c r="CJ2899">
        <v>70.3</v>
      </c>
      <c r="CM2899">
        <v>0.31</v>
      </c>
      <c r="CN2899">
        <v>1.3</v>
      </c>
      <c r="CO2899">
        <v>2E-3</v>
      </c>
      <c r="CP2899">
        <v>0.67</v>
      </c>
      <c r="CR2899">
        <v>4.9000000000000004</v>
      </c>
      <c r="CS2899">
        <v>490</v>
      </c>
      <c r="CT2899">
        <v>0.05</v>
      </c>
      <c r="CX2899">
        <v>162.9</v>
      </c>
    </row>
    <row r="2900" spans="1:102">
      <c r="A2900" t="s">
        <v>3189</v>
      </c>
      <c r="B2900">
        <v>1349585</v>
      </c>
      <c r="C2900" t="s">
        <v>104</v>
      </c>
      <c r="D2900" t="s">
        <v>105</v>
      </c>
      <c r="E2900">
        <v>506111</v>
      </c>
      <c r="F2900">
        <v>7182414</v>
      </c>
      <c r="G2900">
        <v>582</v>
      </c>
      <c r="H2900" s="1">
        <v>41505</v>
      </c>
      <c r="I2900" t="s">
        <v>2174</v>
      </c>
      <c r="J2900" t="s">
        <v>119</v>
      </c>
      <c r="K2900" t="s">
        <v>108</v>
      </c>
      <c r="L2900" t="s">
        <v>109</v>
      </c>
      <c r="M2900" t="s">
        <v>120</v>
      </c>
      <c r="N2900" t="s">
        <v>111</v>
      </c>
      <c r="O2900" t="s">
        <v>3189</v>
      </c>
      <c r="P2900" t="s">
        <v>112</v>
      </c>
      <c r="Q2900" t="s">
        <v>2127</v>
      </c>
      <c r="R2900" t="s">
        <v>2128</v>
      </c>
      <c r="T2900" s="1">
        <v>41474</v>
      </c>
      <c r="V2900">
        <v>628</v>
      </c>
      <c r="X2900">
        <v>0.33</v>
      </c>
      <c r="Z2900">
        <v>15</v>
      </c>
      <c r="AA2900">
        <v>8.4</v>
      </c>
      <c r="AC2900">
        <v>6</v>
      </c>
      <c r="AD2900">
        <v>344.7</v>
      </c>
      <c r="AG2900">
        <v>0.27</v>
      </c>
      <c r="AH2900">
        <v>0.1</v>
      </c>
      <c r="AJ2900">
        <v>4.1500000000000004</v>
      </c>
      <c r="AM2900">
        <v>1.8</v>
      </c>
      <c r="AO2900">
        <v>12.2</v>
      </c>
      <c r="AR2900">
        <v>86.19</v>
      </c>
      <c r="AV2900">
        <v>1.61</v>
      </c>
      <c r="AW2900">
        <v>1.4</v>
      </c>
      <c r="BA2900">
        <v>271</v>
      </c>
      <c r="BE2900">
        <v>0.2</v>
      </c>
      <c r="BF2900">
        <v>3.4</v>
      </c>
      <c r="BI2900">
        <v>0.02</v>
      </c>
      <c r="BK2900">
        <v>64</v>
      </c>
      <c r="BL2900">
        <v>59.45</v>
      </c>
      <c r="BM2900">
        <v>5.0000000000000001E-3</v>
      </c>
      <c r="BQ2900">
        <v>30.1</v>
      </c>
      <c r="BR2900">
        <v>7.1999999999999995E-2</v>
      </c>
      <c r="BU2900">
        <v>90.91</v>
      </c>
      <c r="CB2900">
        <v>0.32</v>
      </c>
      <c r="CD2900">
        <v>28.29</v>
      </c>
      <c r="CE2900">
        <v>3</v>
      </c>
      <c r="CF2900">
        <v>47.6</v>
      </c>
      <c r="CJ2900">
        <v>83.5</v>
      </c>
      <c r="CM2900">
        <v>0.53</v>
      </c>
      <c r="CN2900">
        <v>1.1000000000000001</v>
      </c>
      <c r="CO2900">
        <v>5.0000000000000001E-4</v>
      </c>
      <c r="CP2900">
        <v>3.23</v>
      </c>
      <c r="CR2900">
        <v>7.5</v>
      </c>
      <c r="CS2900">
        <v>303</v>
      </c>
      <c r="CT2900">
        <v>0.2</v>
      </c>
      <c r="CX2900">
        <v>186.2</v>
      </c>
    </row>
    <row r="2901" spans="1:102">
      <c r="A2901" t="s">
        <v>3190</v>
      </c>
      <c r="B2901">
        <v>1349596</v>
      </c>
      <c r="C2901" t="s">
        <v>104</v>
      </c>
      <c r="D2901" t="s">
        <v>105</v>
      </c>
      <c r="E2901">
        <v>506185</v>
      </c>
      <c r="F2901">
        <v>7181825</v>
      </c>
      <c r="G2901">
        <v>492</v>
      </c>
      <c r="H2901" s="1">
        <v>41505</v>
      </c>
      <c r="I2901" t="s">
        <v>2174</v>
      </c>
      <c r="J2901" t="s">
        <v>119</v>
      </c>
      <c r="K2901" t="s">
        <v>108</v>
      </c>
      <c r="L2901" t="s">
        <v>109</v>
      </c>
      <c r="M2901" t="s">
        <v>120</v>
      </c>
      <c r="N2901" t="s">
        <v>111</v>
      </c>
      <c r="O2901" t="s">
        <v>3190</v>
      </c>
      <c r="P2901" t="s">
        <v>112</v>
      </c>
      <c r="Q2901" t="s">
        <v>2127</v>
      </c>
      <c r="R2901" t="s">
        <v>2128</v>
      </c>
      <c r="T2901" s="1">
        <v>41474</v>
      </c>
      <c r="V2901">
        <v>376</v>
      </c>
      <c r="X2901">
        <v>0.79</v>
      </c>
      <c r="Z2901">
        <v>14</v>
      </c>
      <c r="AA2901">
        <v>3.5</v>
      </c>
      <c r="AC2901">
        <v>5</v>
      </c>
      <c r="AD2901">
        <v>342</v>
      </c>
      <c r="AG2901">
        <v>0.1</v>
      </c>
      <c r="AH2901">
        <v>0.39</v>
      </c>
      <c r="AJ2901">
        <v>2.2799999999999998</v>
      </c>
      <c r="AM2901">
        <v>4.7</v>
      </c>
      <c r="AO2901">
        <v>26.9</v>
      </c>
      <c r="AR2901">
        <v>42.97</v>
      </c>
      <c r="AV2901">
        <v>1.74</v>
      </c>
      <c r="AW2901">
        <v>2.8</v>
      </c>
      <c r="BA2901">
        <v>117</v>
      </c>
      <c r="BE2901">
        <v>0.08</v>
      </c>
      <c r="BF2901">
        <v>9.4</v>
      </c>
      <c r="BI2901">
        <v>0.35</v>
      </c>
      <c r="BK2901">
        <v>163</v>
      </c>
      <c r="BL2901">
        <v>7.91</v>
      </c>
      <c r="BM2901">
        <v>1.2E-2</v>
      </c>
      <c r="BQ2901">
        <v>42.2</v>
      </c>
      <c r="BR2901">
        <v>0.111</v>
      </c>
      <c r="BU2901">
        <v>16.149999999999999</v>
      </c>
      <c r="CB2901">
        <v>0.05</v>
      </c>
      <c r="CD2901">
        <v>8.14</v>
      </c>
      <c r="CE2901">
        <v>3.3</v>
      </c>
      <c r="CF2901">
        <v>3.7</v>
      </c>
      <c r="CJ2901">
        <v>57.3</v>
      </c>
      <c r="CM2901">
        <v>0.15</v>
      </c>
      <c r="CN2901">
        <v>2.8</v>
      </c>
      <c r="CO2901">
        <v>3.2000000000000001E-2</v>
      </c>
      <c r="CP2901">
        <v>0.43</v>
      </c>
      <c r="CR2901">
        <v>1.8</v>
      </c>
      <c r="CS2901">
        <v>241</v>
      </c>
      <c r="CT2901">
        <v>0.2</v>
      </c>
      <c r="CX2901">
        <v>109.4</v>
      </c>
    </row>
    <row r="2902" spans="1:102">
      <c r="A2902" t="s">
        <v>3191</v>
      </c>
      <c r="B2902">
        <v>1349606</v>
      </c>
      <c r="C2902" t="s">
        <v>104</v>
      </c>
      <c r="D2902" t="s">
        <v>105</v>
      </c>
      <c r="E2902">
        <v>506768</v>
      </c>
      <c r="F2902">
        <v>7181817</v>
      </c>
      <c r="G2902">
        <v>512</v>
      </c>
      <c r="H2902" s="1">
        <v>41505</v>
      </c>
      <c r="I2902" t="s">
        <v>2174</v>
      </c>
      <c r="J2902" t="s">
        <v>119</v>
      </c>
      <c r="K2902" t="s">
        <v>108</v>
      </c>
      <c r="L2902" t="s">
        <v>109</v>
      </c>
      <c r="M2902" t="s">
        <v>120</v>
      </c>
      <c r="N2902" t="s">
        <v>111</v>
      </c>
      <c r="O2902" t="s">
        <v>3191</v>
      </c>
      <c r="P2902" t="s">
        <v>112</v>
      </c>
      <c r="Q2902" t="s">
        <v>2127</v>
      </c>
      <c r="R2902" t="s">
        <v>2128</v>
      </c>
      <c r="T2902" s="1">
        <v>41475</v>
      </c>
      <c r="V2902">
        <v>1409</v>
      </c>
      <c r="X2902">
        <v>0.88</v>
      </c>
      <c r="Z2902">
        <v>10.199999999999999</v>
      </c>
      <c r="AA2902">
        <v>3.8</v>
      </c>
      <c r="AC2902">
        <v>4</v>
      </c>
      <c r="AD2902">
        <v>663.7</v>
      </c>
      <c r="AG2902">
        <v>0.18</v>
      </c>
      <c r="AH2902">
        <v>0.3</v>
      </c>
      <c r="AJ2902">
        <v>2.19</v>
      </c>
      <c r="AM2902">
        <v>2.8</v>
      </c>
      <c r="AO2902">
        <v>38</v>
      </c>
      <c r="AR2902">
        <v>61.92</v>
      </c>
      <c r="AV2902">
        <v>1.65</v>
      </c>
      <c r="AW2902">
        <v>2.8</v>
      </c>
      <c r="BA2902">
        <v>255</v>
      </c>
      <c r="BE2902">
        <v>0.08</v>
      </c>
      <c r="BF2902">
        <v>8.5</v>
      </c>
      <c r="BI2902">
        <v>0.15</v>
      </c>
      <c r="BK2902">
        <v>78</v>
      </c>
      <c r="BL2902">
        <v>5.84</v>
      </c>
      <c r="BM2902">
        <v>4.0000000000000001E-3</v>
      </c>
      <c r="BQ2902">
        <v>28.1</v>
      </c>
      <c r="BR2902">
        <v>0.17599999999999999</v>
      </c>
      <c r="BU2902">
        <v>17.46</v>
      </c>
      <c r="CB2902">
        <v>7.0000000000000007E-2</v>
      </c>
      <c r="CD2902">
        <v>3.22</v>
      </c>
      <c r="CE2902">
        <v>1.8</v>
      </c>
      <c r="CF2902">
        <v>7.1</v>
      </c>
      <c r="CJ2902">
        <v>74.900000000000006</v>
      </c>
      <c r="CM2902">
        <v>0.04</v>
      </c>
      <c r="CN2902">
        <v>0.3</v>
      </c>
      <c r="CO2902">
        <v>7.0000000000000001E-3</v>
      </c>
      <c r="CP2902">
        <v>0.41</v>
      </c>
      <c r="CR2902">
        <v>5</v>
      </c>
      <c r="CS2902">
        <v>117</v>
      </c>
      <c r="CT2902">
        <v>0.05</v>
      </c>
      <c r="CX2902">
        <v>137</v>
      </c>
    </row>
    <row r="2903" spans="1:102">
      <c r="A2903" t="s">
        <v>3192</v>
      </c>
      <c r="B2903">
        <v>1349610</v>
      </c>
      <c r="C2903" t="s">
        <v>104</v>
      </c>
      <c r="D2903" t="s">
        <v>105</v>
      </c>
      <c r="E2903">
        <v>506774</v>
      </c>
      <c r="F2903">
        <v>7182016</v>
      </c>
      <c r="G2903">
        <v>514</v>
      </c>
      <c r="H2903" s="1">
        <v>41505</v>
      </c>
      <c r="I2903" t="s">
        <v>2174</v>
      </c>
      <c r="J2903" t="s">
        <v>119</v>
      </c>
      <c r="K2903" t="s">
        <v>108</v>
      </c>
      <c r="L2903" t="s">
        <v>109</v>
      </c>
      <c r="M2903" t="s">
        <v>120</v>
      </c>
      <c r="N2903" t="s">
        <v>111</v>
      </c>
      <c r="O2903" t="s">
        <v>3192</v>
      </c>
      <c r="P2903" t="s">
        <v>112</v>
      </c>
      <c r="Q2903" t="s">
        <v>2127</v>
      </c>
      <c r="R2903" t="s">
        <v>2128</v>
      </c>
      <c r="T2903" s="1">
        <v>41475</v>
      </c>
      <c r="V2903">
        <v>514</v>
      </c>
      <c r="X2903">
        <v>0.61</v>
      </c>
      <c r="Z2903">
        <v>8.4</v>
      </c>
      <c r="AA2903">
        <v>8.1999999999999993</v>
      </c>
      <c r="AC2903">
        <v>4</v>
      </c>
      <c r="AD2903">
        <v>609.70000000000005</v>
      </c>
      <c r="AG2903">
        <v>0.23</v>
      </c>
      <c r="AH2903">
        <v>0.1</v>
      </c>
      <c r="AJ2903">
        <v>2.4300000000000002</v>
      </c>
      <c r="AM2903">
        <v>0.7</v>
      </c>
      <c r="AO2903">
        <v>36.700000000000003</v>
      </c>
      <c r="AR2903">
        <v>114.68</v>
      </c>
      <c r="AV2903">
        <v>0.46</v>
      </c>
      <c r="AW2903">
        <v>3.3</v>
      </c>
      <c r="BA2903">
        <v>347</v>
      </c>
      <c r="BE2903">
        <v>0.11</v>
      </c>
      <c r="BF2903">
        <v>2.4</v>
      </c>
      <c r="BI2903">
        <v>0.04</v>
      </c>
      <c r="BK2903">
        <v>3</v>
      </c>
      <c r="BL2903">
        <v>16.399999999999999</v>
      </c>
      <c r="BM2903">
        <v>2E-3</v>
      </c>
      <c r="BQ2903">
        <v>28.7</v>
      </c>
      <c r="BR2903">
        <v>6.8000000000000005E-2</v>
      </c>
      <c r="BU2903">
        <v>35.07</v>
      </c>
      <c r="CB2903">
        <v>0.13</v>
      </c>
      <c r="CD2903">
        <v>10.28</v>
      </c>
      <c r="CE2903">
        <v>4.4000000000000004</v>
      </c>
      <c r="CF2903">
        <v>3.3</v>
      </c>
      <c r="CJ2903">
        <v>118.1</v>
      </c>
      <c r="CM2903">
        <v>0.16</v>
      </c>
      <c r="CN2903">
        <v>1.1000000000000001</v>
      </c>
      <c r="CO2903">
        <v>1E-3</v>
      </c>
      <c r="CP2903">
        <v>1.32</v>
      </c>
      <c r="CR2903">
        <v>22.8</v>
      </c>
      <c r="CS2903">
        <v>328</v>
      </c>
      <c r="CT2903">
        <v>0.1</v>
      </c>
      <c r="CX2903">
        <v>55.7</v>
      </c>
    </row>
    <row r="2904" spans="1:102">
      <c r="A2904" t="s">
        <v>3193</v>
      </c>
      <c r="B2904">
        <v>1349613</v>
      </c>
      <c r="C2904" t="s">
        <v>104</v>
      </c>
      <c r="D2904" t="s">
        <v>105</v>
      </c>
      <c r="E2904">
        <v>506958</v>
      </c>
      <c r="F2904">
        <v>7181968</v>
      </c>
      <c r="G2904">
        <v>520</v>
      </c>
      <c r="H2904" s="1">
        <v>41505</v>
      </c>
      <c r="I2904" t="s">
        <v>2174</v>
      </c>
      <c r="J2904" t="s">
        <v>119</v>
      </c>
      <c r="K2904" t="s">
        <v>108</v>
      </c>
      <c r="L2904" t="s">
        <v>109</v>
      </c>
      <c r="M2904" t="s">
        <v>120</v>
      </c>
      <c r="N2904" t="s">
        <v>111</v>
      </c>
      <c r="O2904" t="s">
        <v>3193</v>
      </c>
      <c r="P2904" t="s">
        <v>112</v>
      </c>
      <c r="Q2904" t="s">
        <v>2127</v>
      </c>
      <c r="R2904" t="s">
        <v>2128</v>
      </c>
      <c r="T2904" s="1">
        <v>41476</v>
      </c>
      <c r="V2904">
        <v>1554</v>
      </c>
      <c r="X2904">
        <v>0.82</v>
      </c>
      <c r="Z2904">
        <v>13</v>
      </c>
      <c r="AA2904">
        <v>2.4</v>
      </c>
      <c r="AC2904">
        <v>4</v>
      </c>
      <c r="AD2904">
        <v>502.6</v>
      </c>
      <c r="AG2904">
        <v>0.14000000000000001</v>
      </c>
      <c r="AH2904">
        <v>0.28999999999999998</v>
      </c>
      <c r="AJ2904">
        <v>5.47</v>
      </c>
      <c r="AM2904">
        <v>3.9</v>
      </c>
      <c r="AO2904">
        <v>33</v>
      </c>
      <c r="AR2904">
        <v>73.03</v>
      </c>
      <c r="AV2904">
        <v>1.65</v>
      </c>
      <c r="AW2904">
        <v>2.6</v>
      </c>
      <c r="BA2904">
        <v>278</v>
      </c>
      <c r="BE2904">
        <v>0.09</v>
      </c>
      <c r="BF2904">
        <v>8</v>
      </c>
      <c r="BI2904">
        <v>0.14000000000000001</v>
      </c>
      <c r="BK2904">
        <v>91</v>
      </c>
      <c r="BL2904">
        <v>8.3699999999999992</v>
      </c>
      <c r="BM2904">
        <v>4.0000000000000001E-3</v>
      </c>
      <c r="BQ2904">
        <v>57</v>
      </c>
      <c r="BR2904">
        <v>0.16900000000000001</v>
      </c>
      <c r="BU2904">
        <v>29.73</v>
      </c>
      <c r="CB2904">
        <v>7.0000000000000007E-2</v>
      </c>
      <c r="CD2904">
        <v>4.75</v>
      </c>
      <c r="CE2904">
        <v>0.9</v>
      </c>
      <c r="CF2904">
        <v>5.8</v>
      </c>
      <c r="CJ2904">
        <v>67.900000000000006</v>
      </c>
      <c r="CM2904">
        <v>7.0000000000000007E-2</v>
      </c>
      <c r="CN2904">
        <v>0.3</v>
      </c>
      <c r="CO2904">
        <v>5.0000000000000001E-3</v>
      </c>
      <c r="CP2904">
        <v>0.43</v>
      </c>
      <c r="CR2904">
        <v>4.9000000000000004</v>
      </c>
      <c r="CS2904">
        <v>208</v>
      </c>
      <c r="CT2904">
        <v>0.2</v>
      </c>
      <c r="CX2904">
        <v>270.39999999999998</v>
      </c>
    </row>
    <row r="2905" spans="1:102">
      <c r="A2905" t="s">
        <v>3194</v>
      </c>
      <c r="B2905">
        <v>1349630</v>
      </c>
      <c r="C2905" t="s">
        <v>104</v>
      </c>
      <c r="D2905" t="s">
        <v>105</v>
      </c>
      <c r="E2905">
        <v>507560</v>
      </c>
      <c r="F2905">
        <v>7181849</v>
      </c>
      <c r="G2905">
        <v>603</v>
      </c>
      <c r="H2905" s="1">
        <v>41505</v>
      </c>
      <c r="I2905" t="s">
        <v>2174</v>
      </c>
      <c r="J2905" t="s">
        <v>119</v>
      </c>
      <c r="K2905" t="s">
        <v>108</v>
      </c>
      <c r="L2905" t="s">
        <v>109</v>
      </c>
      <c r="M2905" t="s">
        <v>120</v>
      </c>
      <c r="N2905" t="s">
        <v>111</v>
      </c>
      <c r="O2905" t="s">
        <v>3194</v>
      </c>
      <c r="P2905" t="s">
        <v>112</v>
      </c>
      <c r="Q2905" t="s">
        <v>2127</v>
      </c>
      <c r="R2905" t="s">
        <v>2128</v>
      </c>
      <c r="T2905" s="1">
        <v>41476</v>
      </c>
      <c r="V2905">
        <v>164</v>
      </c>
      <c r="X2905">
        <v>1.36</v>
      </c>
      <c r="Z2905">
        <v>7.3</v>
      </c>
      <c r="AA2905">
        <v>2.7</v>
      </c>
      <c r="AC2905">
        <v>5</v>
      </c>
      <c r="AD2905">
        <v>328.1</v>
      </c>
      <c r="AG2905">
        <v>0.18</v>
      </c>
      <c r="AH2905">
        <v>0.19</v>
      </c>
      <c r="AJ2905">
        <v>0.43</v>
      </c>
      <c r="AM2905">
        <v>17</v>
      </c>
      <c r="AO2905">
        <v>43.3</v>
      </c>
      <c r="AR2905">
        <v>34.96</v>
      </c>
      <c r="AV2905">
        <v>3.11</v>
      </c>
      <c r="AW2905">
        <v>3.9</v>
      </c>
      <c r="BA2905">
        <v>30</v>
      </c>
      <c r="BE2905">
        <v>0.14000000000000001</v>
      </c>
      <c r="BF2905">
        <v>12.5</v>
      </c>
      <c r="BI2905">
        <v>0.56000000000000005</v>
      </c>
      <c r="BK2905">
        <v>346</v>
      </c>
      <c r="BL2905">
        <v>2.1800000000000002</v>
      </c>
      <c r="BM2905">
        <v>1E-3</v>
      </c>
      <c r="BQ2905">
        <v>51.7</v>
      </c>
      <c r="BR2905">
        <v>9.0999999999999998E-2</v>
      </c>
      <c r="BU2905">
        <v>22.96</v>
      </c>
      <c r="CB2905">
        <v>0.01</v>
      </c>
      <c r="CD2905">
        <v>0.88</v>
      </c>
      <c r="CE2905">
        <v>3.7</v>
      </c>
      <c r="CF2905">
        <v>0.1</v>
      </c>
      <c r="CJ2905">
        <v>22.1</v>
      </c>
      <c r="CM2905">
        <v>0.01</v>
      </c>
      <c r="CN2905">
        <v>4.2</v>
      </c>
      <c r="CO2905">
        <v>0.02</v>
      </c>
      <c r="CP2905">
        <v>0.17</v>
      </c>
      <c r="CR2905">
        <v>1.1000000000000001</v>
      </c>
      <c r="CS2905">
        <v>44</v>
      </c>
      <c r="CT2905">
        <v>0.05</v>
      </c>
      <c r="CX2905">
        <v>140</v>
      </c>
    </row>
    <row r="2906" spans="1:102">
      <c r="A2906" t="s">
        <v>3195</v>
      </c>
      <c r="B2906">
        <v>1349637</v>
      </c>
      <c r="C2906" t="s">
        <v>104</v>
      </c>
      <c r="D2906" t="s">
        <v>105</v>
      </c>
      <c r="E2906">
        <v>505961</v>
      </c>
      <c r="F2906">
        <v>7182958</v>
      </c>
      <c r="G2906">
        <v>570</v>
      </c>
      <c r="H2906" s="1">
        <v>41505</v>
      </c>
      <c r="I2906" t="s">
        <v>2174</v>
      </c>
      <c r="J2906" t="s">
        <v>119</v>
      </c>
      <c r="K2906" t="s">
        <v>108</v>
      </c>
      <c r="L2906" t="s">
        <v>109</v>
      </c>
      <c r="M2906" t="s">
        <v>120</v>
      </c>
      <c r="N2906" t="s">
        <v>111</v>
      </c>
      <c r="O2906" t="s">
        <v>3195</v>
      </c>
      <c r="P2906" t="s">
        <v>112</v>
      </c>
      <c r="Q2906" t="s">
        <v>2127</v>
      </c>
      <c r="R2906" t="s">
        <v>2128</v>
      </c>
      <c r="T2906" s="1">
        <v>41477</v>
      </c>
      <c r="V2906">
        <v>115</v>
      </c>
      <c r="X2906">
        <v>0.96</v>
      </c>
      <c r="Z2906">
        <v>9</v>
      </c>
      <c r="AA2906">
        <v>0.1</v>
      </c>
      <c r="AC2906">
        <v>3</v>
      </c>
      <c r="AD2906">
        <v>613.9</v>
      </c>
      <c r="AG2906">
        <v>0.1</v>
      </c>
      <c r="AH2906">
        <v>7.0000000000000007E-2</v>
      </c>
      <c r="AJ2906">
        <v>0.62</v>
      </c>
      <c r="AM2906">
        <v>5.5</v>
      </c>
      <c r="AO2906">
        <v>18.8</v>
      </c>
      <c r="AR2906">
        <v>33.54</v>
      </c>
      <c r="AV2906">
        <v>2.04</v>
      </c>
      <c r="AW2906">
        <v>2.8</v>
      </c>
      <c r="BA2906">
        <v>14</v>
      </c>
      <c r="BE2906">
        <v>0.13</v>
      </c>
      <c r="BF2906">
        <v>2.7</v>
      </c>
      <c r="BI2906">
        <v>0.26</v>
      </c>
      <c r="BK2906">
        <v>76</v>
      </c>
      <c r="BL2906">
        <v>4.17</v>
      </c>
      <c r="BM2906">
        <v>6.0000000000000001E-3</v>
      </c>
      <c r="BQ2906">
        <v>33.4</v>
      </c>
      <c r="BR2906">
        <v>0.03</v>
      </c>
      <c r="BU2906">
        <v>18.61</v>
      </c>
      <c r="CB2906">
        <v>0.06</v>
      </c>
      <c r="CD2906">
        <v>1.8</v>
      </c>
      <c r="CE2906">
        <v>2.2999999999999998</v>
      </c>
      <c r="CF2906">
        <v>0.8</v>
      </c>
      <c r="CJ2906">
        <v>24.8</v>
      </c>
      <c r="CM2906">
        <v>0.03</v>
      </c>
      <c r="CN2906">
        <v>1.6</v>
      </c>
      <c r="CO2906">
        <v>2E-3</v>
      </c>
      <c r="CP2906">
        <v>0.23</v>
      </c>
      <c r="CR2906">
        <v>0.3</v>
      </c>
      <c r="CS2906">
        <v>38</v>
      </c>
      <c r="CT2906">
        <v>0.05</v>
      </c>
      <c r="CX2906">
        <v>147</v>
      </c>
    </row>
    <row r="2907" spans="1:102">
      <c r="A2907" t="s">
        <v>3196</v>
      </c>
      <c r="B2907">
        <v>1349644</v>
      </c>
      <c r="C2907" t="s">
        <v>104</v>
      </c>
      <c r="D2907" t="s">
        <v>105</v>
      </c>
      <c r="E2907">
        <v>505975</v>
      </c>
      <c r="F2907">
        <v>7182452</v>
      </c>
      <c r="G2907">
        <v>601</v>
      </c>
      <c r="H2907" s="1">
        <v>41505</v>
      </c>
      <c r="I2907" t="s">
        <v>2174</v>
      </c>
      <c r="J2907" t="s">
        <v>119</v>
      </c>
      <c r="K2907" t="s">
        <v>108</v>
      </c>
      <c r="L2907" t="s">
        <v>109</v>
      </c>
      <c r="M2907" t="s">
        <v>120</v>
      </c>
      <c r="N2907" t="s">
        <v>111</v>
      </c>
      <c r="O2907" t="s">
        <v>3196</v>
      </c>
      <c r="P2907" t="s">
        <v>112</v>
      </c>
      <c r="Q2907" t="s">
        <v>2127</v>
      </c>
      <c r="R2907" t="s">
        <v>2128</v>
      </c>
      <c r="T2907" s="1">
        <v>41477</v>
      </c>
      <c r="V2907">
        <v>335</v>
      </c>
      <c r="X2907">
        <v>0.35</v>
      </c>
      <c r="Z2907">
        <v>7.1</v>
      </c>
      <c r="AA2907">
        <v>4.7</v>
      </c>
      <c r="AC2907">
        <v>3</v>
      </c>
      <c r="AD2907">
        <v>493.6</v>
      </c>
      <c r="AG2907">
        <v>0.16</v>
      </c>
      <c r="AH2907">
        <v>0.04</v>
      </c>
      <c r="AJ2907">
        <v>6.97</v>
      </c>
      <c r="AM2907">
        <v>0.8</v>
      </c>
      <c r="AO2907">
        <v>8.6999999999999993</v>
      </c>
      <c r="AR2907">
        <v>62.87</v>
      </c>
      <c r="AV2907">
        <v>0.56999999999999995</v>
      </c>
      <c r="AW2907">
        <v>0.9</v>
      </c>
      <c r="BA2907">
        <v>139</v>
      </c>
      <c r="BE2907">
        <v>0.12</v>
      </c>
      <c r="BF2907">
        <v>2</v>
      </c>
      <c r="BI2907">
        <v>0.01</v>
      </c>
      <c r="BK2907">
        <v>44</v>
      </c>
      <c r="BL2907">
        <v>40.450000000000003</v>
      </c>
      <c r="BM2907">
        <v>2E-3</v>
      </c>
      <c r="BQ2907">
        <v>13.2</v>
      </c>
      <c r="BR2907">
        <v>3.4000000000000002E-2</v>
      </c>
      <c r="BU2907">
        <v>56.7</v>
      </c>
      <c r="CB2907">
        <v>0.17</v>
      </c>
      <c r="CD2907">
        <v>14.22</v>
      </c>
      <c r="CE2907">
        <v>2.2999999999999998</v>
      </c>
      <c r="CF2907">
        <v>21.5</v>
      </c>
      <c r="CJ2907">
        <v>43.8</v>
      </c>
      <c r="CM2907">
        <v>0.41</v>
      </c>
      <c r="CN2907">
        <v>0.9</v>
      </c>
      <c r="CO2907">
        <v>1E-3</v>
      </c>
      <c r="CP2907">
        <v>1.74</v>
      </c>
      <c r="CR2907">
        <v>3.5</v>
      </c>
      <c r="CS2907">
        <v>129</v>
      </c>
      <c r="CT2907">
        <v>0.2</v>
      </c>
      <c r="CX2907">
        <v>53.4</v>
      </c>
    </row>
    <row r="2908" spans="1:102">
      <c r="A2908" t="s">
        <v>3197</v>
      </c>
      <c r="B2908">
        <v>1349649</v>
      </c>
      <c r="C2908" t="s">
        <v>104</v>
      </c>
      <c r="D2908" t="s">
        <v>105</v>
      </c>
      <c r="E2908">
        <v>505923</v>
      </c>
      <c r="F2908">
        <v>7182206</v>
      </c>
      <c r="G2908">
        <v>584</v>
      </c>
      <c r="H2908" s="1">
        <v>41505</v>
      </c>
      <c r="I2908" t="s">
        <v>2174</v>
      </c>
      <c r="J2908" t="s">
        <v>119</v>
      </c>
      <c r="K2908" t="s">
        <v>108</v>
      </c>
      <c r="L2908" t="s">
        <v>109</v>
      </c>
      <c r="M2908" t="s">
        <v>120</v>
      </c>
      <c r="N2908" t="s">
        <v>111</v>
      </c>
      <c r="O2908" t="s">
        <v>3197</v>
      </c>
      <c r="P2908" t="s">
        <v>112</v>
      </c>
      <c r="Q2908" t="s">
        <v>2127</v>
      </c>
      <c r="R2908" t="s">
        <v>2128</v>
      </c>
      <c r="T2908" s="1">
        <v>41477</v>
      </c>
      <c r="V2908">
        <v>915</v>
      </c>
      <c r="X2908">
        <v>0.26</v>
      </c>
      <c r="Z2908">
        <v>10.7</v>
      </c>
      <c r="AA2908">
        <v>2.9</v>
      </c>
      <c r="AC2908">
        <v>8</v>
      </c>
      <c r="AD2908">
        <v>250.8</v>
      </c>
      <c r="AG2908">
        <v>0.13</v>
      </c>
      <c r="AH2908">
        <v>0.15</v>
      </c>
      <c r="AJ2908">
        <v>1.76</v>
      </c>
      <c r="AM2908">
        <v>0.2</v>
      </c>
      <c r="AO2908">
        <v>15.7</v>
      </c>
      <c r="AR2908">
        <v>41.41</v>
      </c>
      <c r="AV2908">
        <v>0.55000000000000004</v>
      </c>
      <c r="AW2908">
        <v>1.5</v>
      </c>
      <c r="BA2908">
        <v>279</v>
      </c>
      <c r="BE2908">
        <v>0.11</v>
      </c>
      <c r="BF2908">
        <v>1.7</v>
      </c>
      <c r="BI2908">
        <v>0.03</v>
      </c>
      <c r="BK2908">
        <v>4</v>
      </c>
      <c r="BL2908">
        <v>18.510000000000002</v>
      </c>
      <c r="BM2908">
        <v>2E-3</v>
      </c>
      <c r="BQ2908">
        <v>28.7</v>
      </c>
      <c r="BR2908">
        <v>6.6000000000000003E-2</v>
      </c>
      <c r="BU2908">
        <v>10.31</v>
      </c>
      <c r="CB2908">
        <v>0.15</v>
      </c>
      <c r="CD2908">
        <v>13.08</v>
      </c>
      <c r="CE2908">
        <v>2.4</v>
      </c>
      <c r="CF2908">
        <v>5.3</v>
      </c>
      <c r="CJ2908">
        <v>32.700000000000003</v>
      </c>
      <c r="CM2908">
        <v>0.12</v>
      </c>
      <c r="CN2908">
        <v>1</v>
      </c>
      <c r="CO2908">
        <v>2E-3</v>
      </c>
      <c r="CP2908">
        <v>1.4</v>
      </c>
      <c r="CR2908">
        <v>4.0999999999999996</v>
      </c>
      <c r="CS2908">
        <v>317</v>
      </c>
      <c r="CT2908">
        <v>0.2</v>
      </c>
      <c r="CX2908">
        <v>36.200000000000003</v>
      </c>
    </row>
    <row r="2909" spans="1:102">
      <c r="A2909" t="s">
        <v>3198</v>
      </c>
      <c r="B2909" t="s">
        <v>3199</v>
      </c>
      <c r="C2909" t="s">
        <v>104</v>
      </c>
      <c r="D2909" t="s">
        <v>105</v>
      </c>
      <c r="E2909">
        <v>514670</v>
      </c>
      <c r="F2909">
        <v>7187767</v>
      </c>
      <c r="G2909">
        <v>897</v>
      </c>
      <c r="H2909" s="1">
        <v>41133</v>
      </c>
      <c r="I2909" t="s">
        <v>395</v>
      </c>
      <c r="J2909" t="s">
        <v>107</v>
      </c>
      <c r="K2909" t="s">
        <v>108</v>
      </c>
      <c r="L2909" t="s">
        <v>109</v>
      </c>
      <c r="M2909" t="s">
        <v>120</v>
      </c>
      <c r="N2909" t="s">
        <v>111</v>
      </c>
      <c r="O2909" t="s">
        <v>3198</v>
      </c>
      <c r="P2909" t="s">
        <v>112</v>
      </c>
      <c r="Q2909" t="s">
        <v>243</v>
      </c>
      <c r="R2909" t="s">
        <v>244</v>
      </c>
      <c r="T2909" s="1">
        <v>41105</v>
      </c>
      <c r="V2909">
        <v>42</v>
      </c>
      <c r="X2909">
        <v>2.06</v>
      </c>
      <c r="Z2909">
        <v>8.1</v>
      </c>
      <c r="AA2909">
        <v>1.1000000000000001</v>
      </c>
      <c r="AC2909">
        <v>2</v>
      </c>
      <c r="AD2909">
        <v>153.19999999999999</v>
      </c>
      <c r="AG2909">
        <v>0.27</v>
      </c>
      <c r="AH2909">
        <v>0.03</v>
      </c>
      <c r="AJ2909">
        <v>0.28000000000000003</v>
      </c>
      <c r="AM2909">
        <v>11.1</v>
      </c>
      <c r="AO2909">
        <v>35.799999999999997</v>
      </c>
      <c r="AR2909">
        <v>43.68</v>
      </c>
      <c r="AV2909">
        <v>3.54</v>
      </c>
      <c r="AW2909">
        <v>6.9</v>
      </c>
      <c r="BA2909">
        <v>15</v>
      </c>
      <c r="BE2909">
        <v>0.11</v>
      </c>
      <c r="BF2909">
        <v>2.5</v>
      </c>
      <c r="BI2909">
        <v>0.59</v>
      </c>
      <c r="BK2909">
        <v>162</v>
      </c>
      <c r="BL2909">
        <v>2</v>
      </c>
      <c r="BM2909">
        <v>3.0000000000000001E-3</v>
      </c>
      <c r="BQ2909">
        <v>42.9</v>
      </c>
      <c r="BR2909">
        <v>3.1E-2</v>
      </c>
      <c r="BU2909">
        <v>17.27</v>
      </c>
      <c r="CB2909">
        <v>0.01</v>
      </c>
      <c r="CD2909">
        <v>0.93</v>
      </c>
      <c r="CE2909">
        <v>3.4</v>
      </c>
      <c r="CF2909">
        <v>0.3</v>
      </c>
      <c r="CJ2909">
        <v>3.9</v>
      </c>
      <c r="CM2909">
        <v>0.1</v>
      </c>
      <c r="CN2909">
        <v>1.4</v>
      </c>
      <c r="CO2909">
        <v>3.0000000000000001E-3</v>
      </c>
      <c r="CP2909">
        <v>0.45</v>
      </c>
      <c r="CR2909">
        <v>0.3</v>
      </c>
      <c r="CS2909">
        <v>57</v>
      </c>
      <c r="CT2909">
        <v>0.05</v>
      </c>
      <c r="CX2909">
        <v>112.6</v>
      </c>
    </row>
    <row r="2910" spans="1:102">
      <c r="A2910" t="s">
        <v>3200</v>
      </c>
      <c r="B2910" t="s">
        <v>3201</v>
      </c>
      <c r="C2910" t="s">
        <v>104</v>
      </c>
      <c r="D2910" t="s">
        <v>105</v>
      </c>
      <c r="E2910">
        <v>514494</v>
      </c>
      <c r="F2910">
        <v>7187994</v>
      </c>
      <c r="G2910">
        <v>869</v>
      </c>
      <c r="H2910" s="1">
        <v>41133</v>
      </c>
      <c r="I2910" t="s">
        <v>395</v>
      </c>
      <c r="J2910" t="s">
        <v>107</v>
      </c>
      <c r="K2910" t="s">
        <v>108</v>
      </c>
      <c r="L2910" t="s">
        <v>109</v>
      </c>
      <c r="M2910" t="s">
        <v>120</v>
      </c>
      <c r="N2910" t="s">
        <v>111</v>
      </c>
      <c r="O2910" t="s">
        <v>3200</v>
      </c>
      <c r="P2910" t="s">
        <v>112</v>
      </c>
      <c r="Q2910" t="s">
        <v>243</v>
      </c>
      <c r="R2910" t="s">
        <v>244</v>
      </c>
      <c r="T2910" s="1">
        <v>41105</v>
      </c>
      <c r="V2910">
        <v>155</v>
      </c>
      <c r="X2910">
        <v>2.34</v>
      </c>
      <c r="Z2910">
        <v>7.6</v>
      </c>
      <c r="AA2910">
        <v>1.3</v>
      </c>
      <c r="AC2910">
        <v>3</v>
      </c>
      <c r="AD2910">
        <v>488.2</v>
      </c>
      <c r="AG2910">
        <v>0.32</v>
      </c>
      <c r="AH2910">
        <v>0.08</v>
      </c>
      <c r="AJ2910">
        <v>0.42</v>
      </c>
      <c r="AM2910">
        <v>13.4</v>
      </c>
      <c r="AO2910">
        <v>41.5</v>
      </c>
      <c r="AR2910">
        <v>63.07</v>
      </c>
      <c r="AV2910">
        <v>4.07</v>
      </c>
      <c r="AW2910">
        <v>7.6</v>
      </c>
      <c r="BA2910">
        <v>40</v>
      </c>
      <c r="BE2910">
        <v>0.15</v>
      </c>
      <c r="BF2910">
        <v>1.4</v>
      </c>
      <c r="BI2910">
        <v>0.62</v>
      </c>
      <c r="BK2910">
        <v>192</v>
      </c>
      <c r="BL2910">
        <v>1.76</v>
      </c>
      <c r="BM2910">
        <v>3.0000000000000001E-3</v>
      </c>
      <c r="BQ2910">
        <v>50.4</v>
      </c>
      <c r="BR2910">
        <v>3.6999999999999998E-2</v>
      </c>
      <c r="BU2910">
        <v>22.36</v>
      </c>
      <c r="CB2910">
        <v>0.01</v>
      </c>
      <c r="CD2910">
        <v>0.74</v>
      </c>
      <c r="CE2910">
        <v>5.0999999999999996</v>
      </c>
      <c r="CF2910">
        <v>0.3</v>
      </c>
      <c r="CJ2910">
        <v>6.3</v>
      </c>
      <c r="CM2910">
        <v>0.06</v>
      </c>
      <c r="CN2910">
        <v>1.7</v>
      </c>
      <c r="CO2910">
        <v>5.0000000000000001E-4</v>
      </c>
      <c r="CP2910">
        <v>0.4</v>
      </c>
      <c r="CR2910">
        <v>0.3</v>
      </c>
      <c r="CS2910">
        <v>56</v>
      </c>
      <c r="CT2910">
        <v>0.05</v>
      </c>
      <c r="CX2910">
        <v>104.8</v>
      </c>
    </row>
    <row r="2911" spans="1:102">
      <c r="A2911" t="s">
        <v>3202</v>
      </c>
      <c r="B2911" t="s">
        <v>3203</v>
      </c>
      <c r="C2911" t="s">
        <v>104</v>
      </c>
      <c r="D2911" t="s">
        <v>105</v>
      </c>
      <c r="E2911">
        <v>514032</v>
      </c>
      <c r="F2911">
        <v>7188149</v>
      </c>
      <c r="G2911">
        <v>688</v>
      </c>
      <c r="H2911" s="1">
        <v>41133</v>
      </c>
      <c r="I2911" t="s">
        <v>395</v>
      </c>
      <c r="J2911" t="s">
        <v>107</v>
      </c>
      <c r="K2911" t="s">
        <v>108</v>
      </c>
      <c r="L2911" t="s">
        <v>109</v>
      </c>
      <c r="M2911" t="s">
        <v>120</v>
      </c>
      <c r="N2911" t="s">
        <v>111</v>
      </c>
      <c r="O2911" t="s">
        <v>3202</v>
      </c>
      <c r="P2911" t="s">
        <v>112</v>
      </c>
      <c r="Q2911" t="s">
        <v>243</v>
      </c>
      <c r="R2911" t="s">
        <v>244</v>
      </c>
      <c r="T2911" s="1">
        <v>41105</v>
      </c>
      <c r="V2911">
        <v>94</v>
      </c>
      <c r="X2911">
        <v>2.08</v>
      </c>
      <c r="Z2911">
        <v>9.6</v>
      </c>
      <c r="AA2911">
        <v>1</v>
      </c>
      <c r="AC2911">
        <v>4</v>
      </c>
      <c r="AD2911">
        <v>295.8</v>
      </c>
      <c r="AG2911">
        <v>0.25</v>
      </c>
      <c r="AH2911">
        <v>0.09</v>
      </c>
      <c r="AJ2911">
        <v>0.55000000000000004</v>
      </c>
      <c r="AM2911">
        <v>13.1</v>
      </c>
      <c r="AO2911">
        <v>39.299999999999997</v>
      </c>
      <c r="AR2911">
        <v>36.08</v>
      </c>
      <c r="AV2911">
        <v>3.67</v>
      </c>
      <c r="AW2911">
        <v>6.3</v>
      </c>
      <c r="BA2911">
        <v>43</v>
      </c>
      <c r="BE2911">
        <v>0.13</v>
      </c>
      <c r="BF2911">
        <v>2</v>
      </c>
      <c r="BI2911">
        <v>0.6</v>
      </c>
      <c r="BK2911">
        <v>130</v>
      </c>
      <c r="BL2911">
        <v>2.1</v>
      </c>
      <c r="BM2911">
        <v>4.0000000000000001E-3</v>
      </c>
      <c r="BQ2911">
        <v>49.1</v>
      </c>
      <c r="BR2911">
        <v>3.2000000000000001E-2</v>
      </c>
      <c r="BU2911">
        <v>23.33</v>
      </c>
      <c r="CB2911">
        <v>0.01</v>
      </c>
      <c r="CD2911">
        <v>1.44</v>
      </c>
      <c r="CE2911">
        <v>3.6</v>
      </c>
      <c r="CF2911">
        <v>0.4</v>
      </c>
      <c r="CJ2911">
        <v>6.5</v>
      </c>
      <c r="CM2911">
        <v>0.05</v>
      </c>
      <c r="CN2911">
        <v>1.3</v>
      </c>
      <c r="CO2911">
        <v>1E-3</v>
      </c>
      <c r="CP2911">
        <v>0.28000000000000003</v>
      </c>
      <c r="CR2911">
        <v>0.3</v>
      </c>
      <c r="CS2911">
        <v>55</v>
      </c>
      <c r="CT2911">
        <v>0.05</v>
      </c>
      <c r="CX2911">
        <v>178.7</v>
      </c>
    </row>
    <row r="2912" spans="1:102">
      <c r="A2912" t="s">
        <v>3204</v>
      </c>
      <c r="B2912" t="s">
        <v>3205</v>
      </c>
      <c r="C2912" t="s">
        <v>104</v>
      </c>
      <c r="D2912" t="s">
        <v>105</v>
      </c>
      <c r="E2912">
        <v>514398</v>
      </c>
      <c r="F2912">
        <v>7188150</v>
      </c>
      <c r="G2912">
        <v>792</v>
      </c>
      <c r="H2912" s="1">
        <v>41133</v>
      </c>
      <c r="I2912" t="s">
        <v>395</v>
      </c>
      <c r="J2912" t="s">
        <v>107</v>
      </c>
      <c r="K2912" t="s">
        <v>108</v>
      </c>
      <c r="L2912" t="s">
        <v>109</v>
      </c>
      <c r="M2912" t="s">
        <v>120</v>
      </c>
      <c r="N2912" t="s">
        <v>111</v>
      </c>
      <c r="O2912" t="s">
        <v>3204</v>
      </c>
      <c r="P2912" t="s">
        <v>112</v>
      </c>
      <c r="Q2912" t="s">
        <v>243</v>
      </c>
      <c r="R2912" t="s">
        <v>244</v>
      </c>
      <c r="T2912" s="1">
        <v>41105</v>
      </c>
      <c r="V2912">
        <v>64</v>
      </c>
      <c r="X2912">
        <v>2.15</v>
      </c>
      <c r="Z2912">
        <v>12</v>
      </c>
      <c r="AA2912">
        <v>2.9</v>
      </c>
      <c r="AC2912">
        <v>4</v>
      </c>
      <c r="AD2912">
        <v>329.3</v>
      </c>
      <c r="AG2912">
        <v>0.27</v>
      </c>
      <c r="AH2912">
        <v>0.08</v>
      </c>
      <c r="AJ2912">
        <v>0.82</v>
      </c>
      <c r="AM2912">
        <v>12.8</v>
      </c>
      <c r="AO2912">
        <v>42.3</v>
      </c>
      <c r="AR2912">
        <v>66.58</v>
      </c>
      <c r="AV2912">
        <v>4.16</v>
      </c>
      <c r="AW2912">
        <v>6.4</v>
      </c>
      <c r="BA2912">
        <v>59</v>
      </c>
      <c r="BE2912">
        <v>0.17</v>
      </c>
      <c r="BF2912">
        <v>2.5</v>
      </c>
      <c r="BI2912">
        <v>0.79</v>
      </c>
      <c r="BK2912">
        <v>201</v>
      </c>
      <c r="BL2912">
        <v>1.27</v>
      </c>
      <c r="BM2912">
        <v>4.0000000000000001E-3</v>
      </c>
      <c r="BQ2912">
        <v>60.5</v>
      </c>
      <c r="BR2912">
        <v>5.1999999999999998E-2</v>
      </c>
      <c r="BU2912">
        <v>61.17</v>
      </c>
      <c r="CB2912">
        <v>0.01</v>
      </c>
      <c r="CD2912">
        <v>0.95</v>
      </c>
      <c r="CE2912">
        <v>6.2</v>
      </c>
      <c r="CF2912">
        <v>0.2</v>
      </c>
      <c r="CJ2912">
        <v>6.2</v>
      </c>
      <c r="CM2912">
        <v>0.11</v>
      </c>
      <c r="CN2912">
        <v>3.3</v>
      </c>
      <c r="CO2912">
        <v>5.0000000000000001E-4</v>
      </c>
      <c r="CP2912">
        <v>0.3</v>
      </c>
      <c r="CR2912">
        <v>0.4</v>
      </c>
      <c r="CS2912">
        <v>46</v>
      </c>
      <c r="CT2912">
        <v>0.05</v>
      </c>
      <c r="CX2912">
        <v>217.1</v>
      </c>
    </row>
    <row r="2913" spans="1:103">
      <c r="A2913" t="s">
        <v>3206</v>
      </c>
      <c r="B2913" t="s">
        <v>3207</v>
      </c>
      <c r="C2913" t="s">
        <v>104</v>
      </c>
      <c r="D2913" t="s">
        <v>105</v>
      </c>
      <c r="E2913">
        <v>518497</v>
      </c>
      <c r="F2913">
        <v>7187852</v>
      </c>
      <c r="G2913">
        <v>713</v>
      </c>
      <c r="H2913" s="1">
        <v>41133</v>
      </c>
      <c r="I2913" t="s">
        <v>395</v>
      </c>
      <c r="J2913" t="s">
        <v>107</v>
      </c>
      <c r="K2913" t="s">
        <v>108</v>
      </c>
      <c r="L2913" t="s">
        <v>109</v>
      </c>
      <c r="M2913" t="s">
        <v>120</v>
      </c>
      <c r="N2913" t="s">
        <v>111</v>
      </c>
      <c r="O2913" t="s">
        <v>3206</v>
      </c>
      <c r="P2913" t="s">
        <v>112</v>
      </c>
      <c r="Q2913" t="s">
        <v>238</v>
      </c>
      <c r="R2913" t="s">
        <v>239</v>
      </c>
      <c r="T2913" s="1">
        <v>41106</v>
      </c>
      <c r="V2913">
        <v>2069</v>
      </c>
      <c r="X2913">
        <v>0.26</v>
      </c>
      <c r="Z2913">
        <v>4.5999999999999996</v>
      </c>
      <c r="AA2913">
        <v>3.1</v>
      </c>
      <c r="AC2913">
        <v>5</v>
      </c>
      <c r="AD2913">
        <v>239.1</v>
      </c>
      <c r="AG2913">
        <v>0.2</v>
      </c>
      <c r="AH2913">
        <v>5.0000000000000001E-3</v>
      </c>
      <c r="AJ2913">
        <v>5.0000000000000001E-3</v>
      </c>
      <c r="AM2913">
        <v>0.2</v>
      </c>
      <c r="AO2913">
        <v>19.600000000000001</v>
      </c>
      <c r="AR2913">
        <v>12.72</v>
      </c>
      <c r="AV2913">
        <v>1.49</v>
      </c>
      <c r="AW2913">
        <v>1.7</v>
      </c>
      <c r="BA2913">
        <v>35</v>
      </c>
      <c r="BE2913">
        <v>0.16</v>
      </c>
      <c r="BF2913">
        <v>1.3</v>
      </c>
      <c r="BI2913">
        <v>0.02</v>
      </c>
      <c r="BK2913">
        <v>4</v>
      </c>
      <c r="BL2913">
        <v>5.56</v>
      </c>
      <c r="BM2913">
        <v>1.2E-2</v>
      </c>
      <c r="BQ2913">
        <v>3.1</v>
      </c>
      <c r="BR2913">
        <v>1.6E-2</v>
      </c>
      <c r="BU2913">
        <v>11.46</v>
      </c>
      <c r="CB2913">
        <v>0.46</v>
      </c>
      <c r="CD2913">
        <v>0.46</v>
      </c>
      <c r="CE2913">
        <v>1</v>
      </c>
      <c r="CF2913">
        <v>5.8</v>
      </c>
      <c r="CJ2913">
        <v>28.2</v>
      </c>
      <c r="CM2913">
        <v>0.09</v>
      </c>
      <c r="CN2913">
        <v>0.3</v>
      </c>
      <c r="CO2913">
        <v>3.0000000000000001E-3</v>
      </c>
      <c r="CP2913">
        <v>0.23</v>
      </c>
      <c r="CR2913">
        <v>0.7</v>
      </c>
      <c r="CS2913">
        <v>48</v>
      </c>
      <c r="CT2913">
        <v>0.05</v>
      </c>
      <c r="CX2913">
        <v>7.6</v>
      </c>
    </row>
    <row r="2914" spans="1:103">
      <c r="A2914" t="s">
        <v>3208</v>
      </c>
      <c r="B2914" t="s">
        <v>3209</v>
      </c>
      <c r="C2914" t="s">
        <v>104</v>
      </c>
      <c r="D2914" t="s">
        <v>105</v>
      </c>
      <c r="E2914">
        <v>516895</v>
      </c>
      <c r="F2914">
        <v>7185615</v>
      </c>
      <c r="G2914">
        <v>942</v>
      </c>
      <c r="H2914" s="1">
        <v>41133</v>
      </c>
      <c r="I2914" t="s">
        <v>395</v>
      </c>
      <c r="J2914" t="s">
        <v>107</v>
      </c>
      <c r="K2914" t="s">
        <v>108</v>
      </c>
      <c r="L2914" t="s">
        <v>109</v>
      </c>
      <c r="M2914" t="s">
        <v>120</v>
      </c>
      <c r="N2914" t="s">
        <v>111</v>
      </c>
      <c r="O2914" t="s">
        <v>3208</v>
      </c>
      <c r="P2914" t="s">
        <v>112</v>
      </c>
      <c r="Q2914" t="s">
        <v>342</v>
      </c>
      <c r="R2914" t="s">
        <v>343</v>
      </c>
      <c r="T2914" s="1">
        <v>41105</v>
      </c>
      <c r="V2914">
        <v>6963</v>
      </c>
      <c r="X2914">
        <v>0.52</v>
      </c>
      <c r="Z2914">
        <v>13.3</v>
      </c>
      <c r="AA2914">
        <v>4</v>
      </c>
      <c r="AC2914">
        <v>12</v>
      </c>
      <c r="AD2914">
        <v>1847.9</v>
      </c>
      <c r="AG2914">
        <v>7.0000000000000007E-2</v>
      </c>
      <c r="AH2914">
        <v>2.4500000000000002</v>
      </c>
      <c r="AJ2914">
        <v>7.54</v>
      </c>
      <c r="AM2914">
        <v>3.2</v>
      </c>
      <c r="AO2914">
        <v>98</v>
      </c>
      <c r="AR2914">
        <v>54.29</v>
      </c>
      <c r="AV2914">
        <v>1.06</v>
      </c>
      <c r="AW2914">
        <v>2.2999999999999998</v>
      </c>
      <c r="BA2914">
        <v>211</v>
      </c>
      <c r="BE2914">
        <v>0.03</v>
      </c>
      <c r="BF2914">
        <v>5.0999999999999996</v>
      </c>
      <c r="BI2914">
        <v>0.12</v>
      </c>
      <c r="BK2914">
        <v>84</v>
      </c>
      <c r="BL2914">
        <v>15.64</v>
      </c>
      <c r="BM2914">
        <v>4.0000000000000001E-3</v>
      </c>
      <c r="BQ2914">
        <v>99.5</v>
      </c>
      <c r="BR2914">
        <v>0.188</v>
      </c>
      <c r="BU2914">
        <v>6.08</v>
      </c>
      <c r="CB2914">
        <v>0.13</v>
      </c>
      <c r="CD2914">
        <v>3.88</v>
      </c>
      <c r="CE2914">
        <v>4.3</v>
      </c>
      <c r="CF2914">
        <v>8.4</v>
      </c>
      <c r="CJ2914">
        <v>297.3</v>
      </c>
      <c r="CM2914">
        <v>0.09</v>
      </c>
      <c r="CN2914">
        <v>0.5</v>
      </c>
      <c r="CO2914">
        <v>4.0000000000000001E-3</v>
      </c>
      <c r="CP2914">
        <v>0.5</v>
      </c>
      <c r="CR2914">
        <v>5.8</v>
      </c>
      <c r="CS2914">
        <v>139</v>
      </c>
      <c r="CT2914">
        <v>0.2</v>
      </c>
      <c r="CX2914">
        <v>376.3</v>
      </c>
    </row>
    <row r="2915" spans="1:103">
      <c r="A2915" t="s">
        <v>3210</v>
      </c>
      <c r="B2915" t="s">
        <v>3211</v>
      </c>
      <c r="C2915" t="s">
        <v>104</v>
      </c>
      <c r="D2915" t="s">
        <v>105</v>
      </c>
      <c r="E2915">
        <v>517979</v>
      </c>
      <c r="F2915">
        <v>7186487</v>
      </c>
      <c r="G2915">
        <v>993</v>
      </c>
      <c r="H2915" s="1">
        <v>41133</v>
      </c>
      <c r="I2915" t="s">
        <v>395</v>
      </c>
      <c r="J2915" t="s">
        <v>107</v>
      </c>
      <c r="K2915" t="s">
        <v>108</v>
      </c>
      <c r="L2915" t="s">
        <v>109</v>
      </c>
      <c r="M2915" t="s">
        <v>120</v>
      </c>
      <c r="N2915" t="s">
        <v>111</v>
      </c>
      <c r="O2915" t="s">
        <v>3210</v>
      </c>
      <c r="P2915" t="s">
        <v>112</v>
      </c>
      <c r="Q2915" t="s">
        <v>342</v>
      </c>
      <c r="R2915" t="s">
        <v>343</v>
      </c>
      <c r="T2915" s="1">
        <v>41106</v>
      </c>
      <c r="V2915">
        <v>214</v>
      </c>
      <c r="X2915">
        <v>0.62</v>
      </c>
      <c r="Z2915">
        <v>9.4</v>
      </c>
      <c r="AA2915">
        <v>1.3</v>
      </c>
      <c r="AC2915">
        <v>2</v>
      </c>
      <c r="AD2915">
        <v>154.1</v>
      </c>
      <c r="AG2915">
        <v>0.16</v>
      </c>
      <c r="AH2915">
        <v>7.0000000000000007E-2</v>
      </c>
      <c r="AJ2915">
        <v>0.15</v>
      </c>
      <c r="AM2915">
        <v>3</v>
      </c>
      <c r="AO2915">
        <v>22.8</v>
      </c>
      <c r="AR2915">
        <v>24.15</v>
      </c>
      <c r="AV2915">
        <v>1.64</v>
      </c>
      <c r="AW2915">
        <v>4.5999999999999996</v>
      </c>
      <c r="BA2915">
        <v>25</v>
      </c>
      <c r="BE2915">
        <v>0.05</v>
      </c>
      <c r="BF2915">
        <v>3.9</v>
      </c>
      <c r="BI2915">
        <v>0.04</v>
      </c>
      <c r="BK2915">
        <v>29</v>
      </c>
      <c r="BL2915">
        <v>6.04</v>
      </c>
      <c r="BM2915">
        <v>3.0000000000000001E-3</v>
      </c>
      <c r="BQ2915">
        <v>38</v>
      </c>
      <c r="BR2915">
        <v>4.2999999999999997E-2</v>
      </c>
      <c r="BU2915">
        <v>14.4</v>
      </c>
      <c r="CB2915">
        <v>0.03</v>
      </c>
      <c r="CD2915">
        <v>1.1599999999999999</v>
      </c>
      <c r="CE2915">
        <v>1.1000000000000001</v>
      </c>
      <c r="CF2915">
        <v>1.2</v>
      </c>
      <c r="CJ2915">
        <v>17.5</v>
      </c>
      <c r="CM2915">
        <v>0.06</v>
      </c>
      <c r="CN2915">
        <v>0.05</v>
      </c>
      <c r="CO2915">
        <v>5.0000000000000001E-3</v>
      </c>
      <c r="CP2915">
        <v>0.25</v>
      </c>
      <c r="CR2915">
        <v>0.3</v>
      </c>
      <c r="CS2915">
        <v>65</v>
      </c>
      <c r="CT2915">
        <v>0.1</v>
      </c>
      <c r="CX2915">
        <v>120.1</v>
      </c>
    </row>
    <row r="2916" spans="1:103">
      <c r="A2916" t="s">
        <v>3212</v>
      </c>
      <c r="B2916" t="s">
        <v>3213</v>
      </c>
      <c r="C2916" t="s">
        <v>104</v>
      </c>
      <c r="D2916" t="s">
        <v>105</v>
      </c>
      <c r="E2916">
        <v>518246</v>
      </c>
      <c r="F2916">
        <v>7186647</v>
      </c>
      <c r="G2916">
        <v>974</v>
      </c>
      <c r="H2916" s="1">
        <v>41133</v>
      </c>
      <c r="I2916" t="s">
        <v>395</v>
      </c>
      <c r="J2916" t="s">
        <v>107</v>
      </c>
      <c r="K2916" t="s">
        <v>108</v>
      </c>
      <c r="L2916" t="s">
        <v>109</v>
      </c>
      <c r="M2916" t="s">
        <v>120</v>
      </c>
      <c r="N2916" t="s">
        <v>111</v>
      </c>
      <c r="O2916" t="s">
        <v>3212</v>
      </c>
      <c r="P2916" t="s">
        <v>112</v>
      </c>
      <c r="Q2916" t="s">
        <v>342</v>
      </c>
      <c r="R2916" t="s">
        <v>343</v>
      </c>
      <c r="T2916" s="1">
        <v>41106</v>
      </c>
      <c r="V2916">
        <v>240</v>
      </c>
      <c r="X2916">
        <v>1.28</v>
      </c>
      <c r="Z2916">
        <v>7.6</v>
      </c>
      <c r="AA2916">
        <v>0.4</v>
      </c>
      <c r="AC2916">
        <v>0.5</v>
      </c>
      <c r="AD2916">
        <v>1781.8</v>
      </c>
      <c r="AG2916">
        <v>0.17</v>
      </c>
      <c r="AH2916">
        <v>0.5</v>
      </c>
      <c r="AJ2916">
        <v>0.44</v>
      </c>
      <c r="AM2916">
        <v>3.7</v>
      </c>
      <c r="AO2916">
        <v>29.4</v>
      </c>
      <c r="AR2916">
        <v>12.91</v>
      </c>
      <c r="AV2916">
        <v>2.0499999999999998</v>
      </c>
      <c r="AW2916">
        <v>5.4</v>
      </c>
      <c r="BA2916">
        <v>12</v>
      </c>
      <c r="BE2916">
        <v>0.02</v>
      </c>
      <c r="BF2916">
        <v>5.8</v>
      </c>
      <c r="BI2916">
        <v>0.12</v>
      </c>
      <c r="BK2916">
        <v>87</v>
      </c>
      <c r="BL2916">
        <v>3.98</v>
      </c>
      <c r="BM2916">
        <v>6.0000000000000001E-3</v>
      </c>
      <c r="BQ2916">
        <v>31</v>
      </c>
      <c r="BR2916">
        <v>2.3E-2</v>
      </c>
      <c r="BU2916">
        <v>10.28</v>
      </c>
      <c r="CB2916">
        <v>0.03</v>
      </c>
      <c r="CD2916">
        <v>0.87</v>
      </c>
      <c r="CE2916">
        <v>2.1</v>
      </c>
      <c r="CF2916">
        <v>0.9</v>
      </c>
      <c r="CJ2916">
        <v>60.3</v>
      </c>
      <c r="CM2916">
        <v>0.06</v>
      </c>
      <c r="CN2916">
        <v>1.1000000000000001</v>
      </c>
      <c r="CO2916">
        <v>0.01</v>
      </c>
      <c r="CP2916">
        <v>0.24</v>
      </c>
      <c r="CR2916">
        <v>0.4</v>
      </c>
      <c r="CS2916">
        <v>93</v>
      </c>
      <c r="CT2916">
        <v>0.1</v>
      </c>
      <c r="CX2916">
        <v>106.4</v>
      </c>
    </row>
    <row r="2917" spans="1:103">
      <c r="A2917" t="s">
        <v>3214</v>
      </c>
      <c r="B2917" t="s">
        <v>3215</v>
      </c>
      <c r="C2917" t="s">
        <v>104</v>
      </c>
      <c r="D2917" t="s">
        <v>105</v>
      </c>
      <c r="E2917">
        <v>517699</v>
      </c>
      <c r="F2917">
        <v>7188103</v>
      </c>
      <c r="G2917">
        <v>760</v>
      </c>
      <c r="H2917" s="1">
        <v>41133</v>
      </c>
      <c r="I2917" t="s">
        <v>395</v>
      </c>
      <c r="J2917" t="s">
        <v>107</v>
      </c>
      <c r="K2917" t="s">
        <v>108</v>
      </c>
      <c r="L2917" t="s">
        <v>109</v>
      </c>
      <c r="M2917" t="s">
        <v>120</v>
      </c>
      <c r="N2917" t="s">
        <v>111</v>
      </c>
      <c r="O2917" t="s">
        <v>3214</v>
      </c>
      <c r="P2917" t="s">
        <v>112</v>
      </c>
      <c r="Q2917" t="s">
        <v>113</v>
      </c>
      <c r="R2917" t="s">
        <v>114</v>
      </c>
      <c r="T2917" s="1">
        <v>41105</v>
      </c>
      <c r="V2917">
        <v>1864</v>
      </c>
      <c r="X2917">
        <v>0.64</v>
      </c>
      <c r="Z2917">
        <v>13.9</v>
      </c>
      <c r="AA2917">
        <v>8.9</v>
      </c>
      <c r="AC2917">
        <v>5</v>
      </c>
      <c r="AD2917">
        <v>330.6</v>
      </c>
      <c r="AG2917">
        <v>0.39</v>
      </c>
      <c r="AH2917">
        <v>0.25</v>
      </c>
      <c r="AJ2917">
        <v>1.01</v>
      </c>
      <c r="AM2917">
        <v>1.1000000000000001</v>
      </c>
      <c r="AO2917">
        <v>42.3</v>
      </c>
      <c r="AR2917">
        <v>57.58</v>
      </c>
      <c r="AV2917">
        <v>2.39</v>
      </c>
      <c r="AW2917">
        <v>3.5</v>
      </c>
      <c r="BA2917">
        <v>127</v>
      </c>
      <c r="BE2917">
        <v>0.22</v>
      </c>
      <c r="BF2917">
        <v>3.3</v>
      </c>
      <c r="BI2917">
        <v>0.04</v>
      </c>
      <c r="BK2917">
        <v>29</v>
      </c>
      <c r="BL2917">
        <v>9.2899999999999991</v>
      </c>
      <c r="BM2917">
        <v>8.9999999999999993E-3</v>
      </c>
      <c r="BQ2917">
        <v>15.6</v>
      </c>
      <c r="BR2917">
        <v>0.13100000000000001</v>
      </c>
      <c r="BU2917">
        <v>23.93</v>
      </c>
      <c r="CB2917">
        <v>0.57999999999999996</v>
      </c>
      <c r="CD2917">
        <v>1.69</v>
      </c>
      <c r="CE2917">
        <v>4.0999999999999996</v>
      </c>
      <c r="CF2917">
        <v>5.9</v>
      </c>
      <c r="CJ2917">
        <v>147.4</v>
      </c>
      <c r="CM2917">
        <v>0.32</v>
      </c>
      <c r="CN2917">
        <v>0.8</v>
      </c>
      <c r="CO2917">
        <v>4.0000000000000001E-3</v>
      </c>
      <c r="CP2917">
        <v>0.43</v>
      </c>
      <c r="CR2917">
        <v>4.4000000000000004</v>
      </c>
      <c r="CS2917">
        <v>74</v>
      </c>
      <c r="CT2917">
        <v>0.2</v>
      </c>
      <c r="CX2917">
        <v>45.8</v>
      </c>
    </row>
    <row r="2918" spans="1:103">
      <c r="A2918" t="s">
        <v>3216</v>
      </c>
      <c r="B2918" t="s">
        <v>3217</v>
      </c>
      <c r="C2918" t="s">
        <v>104</v>
      </c>
      <c r="D2918" t="s">
        <v>105</v>
      </c>
      <c r="E2918">
        <v>517773</v>
      </c>
      <c r="F2918">
        <v>7188187</v>
      </c>
      <c r="G2918">
        <v>728</v>
      </c>
      <c r="H2918" s="1">
        <v>41133</v>
      </c>
      <c r="I2918" t="s">
        <v>395</v>
      </c>
      <c r="J2918" t="s">
        <v>107</v>
      </c>
      <c r="K2918" t="s">
        <v>108</v>
      </c>
      <c r="L2918" t="s">
        <v>109</v>
      </c>
      <c r="M2918" t="s">
        <v>120</v>
      </c>
      <c r="N2918" t="s">
        <v>111</v>
      </c>
      <c r="O2918" t="s">
        <v>3216</v>
      </c>
      <c r="P2918" t="s">
        <v>112</v>
      </c>
      <c r="Q2918" t="s">
        <v>113</v>
      </c>
      <c r="R2918" t="s">
        <v>114</v>
      </c>
      <c r="T2918" s="1">
        <v>41105</v>
      </c>
      <c r="V2918">
        <v>2830</v>
      </c>
      <c r="X2918">
        <v>0.45</v>
      </c>
      <c r="Z2918">
        <v>25.9</v>
      </c>
      <c r="AA2918">
        <v>3.8</v>
      </c>
      <c r="AC2918">
        <v>9</v>
      </c>
      <c r="AD2918">
        <v>124</v>
      </c>
      <c r="AG2918">
        <v>0.18</v>
      </c>
      <c r="AH2918">
        <v>0.25</v>
      </c>
      <c r="AJ2918">
        <v>0.38</v>
      </c>
      <c r="AM2918">
        <v>2.2000000000000002</v>
      </c>
      <c r="AO2918">
        <v>76.099999999999994</v>
      </c>
      <c r="AR2918">
        <v>153.86000000000001</v>
      </c>
      <c r="AV2918">
        <v>2.31</v>
      </c>
      <c r="AW2918">
        <v>2.7</v>
      </c>
      <c r="BA2918">
        <v>274</v>
      </c>
      <c r="BE2918">
        <v>0.18</v>
      </c>
      <c r="BF2918">
        <v>2.2000000000000002</v>
      </c>
      <c r="BI2918">
        <v>0.03</v>
      </c>
      <c r="BK2918">
        <v>37</v>
      </c>
      <c r="BL2918">
        <v>19.03</v>
      </c>
      <c r="BM2918">
        <v>1.4999999999999999E-2</v>
      </c>
      <c r="BQ2918">
        <v>76.8</v>
      </c>
      <c r="BR2918">
        <v>4.3999999999999997E-2</v>
      </c>
      <c r="BU2918">
        <v>9.1199999999999992</v>
      </c>
      <c r="CB2918">
        <v>0.56999999999999995</v>
      </c>
      <c r="CD2918">
        <v>2.75</v>
      </c>
      <c r="CE2918">
        <v>4.3</v>
      </c>
      <c r="CF2918">
        <v>17.3</v>
      </c>
      <c r="CJ2918">
        <v>66.099999999999994</v>
      </c>
      <c r="CM2918">
        <v>0.17</v>
      </c>
      <c r="CN2918">
        <v>1</v>
      </c>
      <c r="CO2918">
        <v>2E-3</v>
      </c>
      <c r="CP2918">
        <v>0.24</v>
      </c>
      <c r="CR2918">
        <v>7.9</v>
      </c>
      <c r="CS2918">
        <v>149</v>
      </c>
      <c r="CT2918">
        <v>0.2</v>
      </c>
      <c r="CX2918">
        <v>111</v>
      </c>
    </row>
    <row r="2919" spans="1:103">
      <c r="A2919" t="s">
        <v>3218</v>
      </c>
      <c r="B2919" t="s">
        <v>3219</v>
      </c>
      <c r="C2919" t="s">
        <v>104</v>
      </c>
      <c r="D2919" t="s">
        <v>105</v>
      </c>
      <c r="E2919">
        <v>517847</v>
      </c>
      <c r="F2919">
        <v>7188389</v>
      </c>
      <c r="G2919">
        <v>719</v>
      </c>
      <c r="H2919" s="1">
        <v>41133</v>
      </c>
      <c r="I2919" t="s">
        <v>395</v>
      </c>
      <c r="J2919" t="s">
        <v>107</v>
      </c>
      <c r="K2919" t="s">
        <v>108</v>
      </c>
      <c r="L2919" t="s">
        <v>109</v>
      </c>
      <c r="M2919" t="s">
        <v>120</v>
      </c>
      <c r="N2919" t="s">
        <v>111</v>
      </c>
      <c r="O2919" t="s">
        <v>3218</v>
      </c>
      <c r="P2919" t="s">
        <v>112</v>
      </c>
      <c r="Q2919" t="s">
        <v>113</v>
      </c>
      <c r="R2919" t="s">
        <v>114</v>
      </c>
      <c r="T2919" s="1">
        <v>41105</v>
      </c>
      <c r="V2919">
        <v>1830</v>
      </c>
      <c r="X2919">
        <v>0.94</v>
      </c>
      <c r="Z2919">
        <v>19.399999999999999</v>
      </c>
      <c r="AA2919">
        <v>2.4</v>
      </c>
      <c r="AC2919">
        <v>4</v>
      </c>
      <c r="AD2919">
        <v>354.3</v>
      </c>
      <c r="AG2919">
        <v>0.28000000000000003</v>
      </c>
      <c r="AH2919">
        <v>0.19</v>
      </c>
      <c r="AJ2919">
        <v>0.06</v>
      </c>
      <c r="AM2919">
        <v>1.8</v>
      </c>
      <c r="AO2919">
        <v>43.6</v>
      </c>
      <c r="AR2919">
        <v>20.86</v>
      </c>
      <c r="AV2919">
        <v>2.29</v>
      </c>
      <c r="AW2919">
        <v>4.9000000000000004</v>
      </c>
      <c r="BA2919">
        <v>38</v>
      </c>
      <c r="BE2919">
        <v>0.15</v>
      </c>
      <c r="BF2919">
        <v>3</v>
      </c>
      <c r="BI2919">
        <v>0.1</v>
      </c>
      <c r="BK2919">
        <v>50</v>
      </c>
      <c r="BL2919">
        <v>6.94</v>
      </c>
      <c r="BM2919">
        <v>4.0000000000000001E-3</v>
      </c>
      <c r="BQ2919">
        <v>9.1</v>
      </c>
      <c r="BR2919">
        <v>1.9E-2</v>
      </c>
      <c r="BU2919">
        <v>16.46</v>
      </c>
      <c r="CB2919">
        <v>0.31</v>
      </c>
      <c r="CD2919">
        <v>1.36</v>
      </c>
      <c r="CE2919">
        <v>2.2999999999999998</v>
      </c>
      <c r="CF2919">
        <v>11.1</v>
      </c>
      <c r="CJ2919">
        <v>25.8</v>
      </c>
      <c r="CM2919">
        <v>0.12</v>
      </c>
      <c r="CN2919">
        <v>1.5</v>
      </c>
      <c r="CO2919">
        <v>6.0000000000000001E-3</v>
      </c>
      <c r="CP2919">
        <v>0.37</v>
      </c>
      <c r="CR2919">
        <v>1</v>
      </c>
      <c r="CS2919">
        <v>74</v>
      </c>
      <c r="CT2919">
        <v>0.05</v>
      </c>
      <c r="CX2919">
        <v>30.1</v>
      </c>
    </row>
    <row r="2920" spans="1:103">
      <c r="A2920" t="s">
        <v>3220</v>
      </c>
      <c r="B2920" t="s">
        <v>3221</v>
      </c>
      <c r="C2920" t="s">
        <v>104</v>
      </c>
      <c r="D2920" t="s">
        <v>105</v>
      </c>
      <c r="E2920">
        <v>519080</v>
      </c>
      <c r="F2920">
        <v>7188726</v>
      </c>
      <c r="G2920">
        <v>735</v>
      </c>
      <c r="H2920" s="1">
        <v>41133</v>
      </c>
      <c r="I2920" t="s">
        <v>395</v>
      </c>
      <c r="J2920" t="s">
        <v>107</v>
      </c>
      <c r="K2920" t="s">
        <v>108</v>
      </c>
      <c r="L2920" t="s">
        <v>109</v>
      </c>
      <c r="M2920" t="s">
        <v>120</v>
      </c>
      <c r="N2920" t="s">
        <v>111</v>
      </c>
      <c r="O2920" t="s">
        <v>3220</v>
      </c>
      <c r="P2920" t="s">
        <v>112</v>
      </c>
      <c r="Q2920" t="s">
        <v>113</v>
      </c>
      <c r="R2920" t="s">
        <v>114</v>
      </c>
      <c r="T2920" s="1">
        <v>41105</v>
      </c>
      <c r="V2920">
        <v>2116</v>
      </c>
      <c r="X2920">
        <v>0.25</v>
      </c>
      <c r="Z2920">
        <v>77.2</v>
      </c>
      <c r="AA2920">
        <v>12.2</v>
      </c>
      <c r="AC2920">
        <v>5</v>
      </c>
      <c r="AD2920">
        <v>134.5</v>
      </c>
      <c r="AG2920">
        <v>0.24</v>
      </c>
      <c r="AH2920">
        <v>0.19</v>
      </c>
      <c r="AJ2920">
        <v>0.02</v>
      </c>
      <c r="AM2920">
        <v>8.6</v>
      </c>
      <c r="AO2920">
        <v>83.7</v>
      </c>
      <c r="AR2920">
        <v>62.45</v>
      </c>
      <c r="AV2920">
        <v>6.51</v>
      </c>
      <c r="AW2920">
        <v>6.8</v>
      </c>
      <c r="BA2920">
        <v>184</v>
      </c>
      <c r="BE2920">
        <v>0.26</v>
      </c>
      <c r="BF2920">
        <v>2.5</v>
      </c>
      <c r="BI2920">
        <v>0.02</v>
      </c>
      <c r="BK2920">
        <v>51</v>
      </c>
      <c r="BL2920">
        <v>7.53</v>
      </c>
      <c r="BM2920">
        <v>4.5999999999999999E-2</v>
      </c>
      <c r="BQ2920">
        <v>20.8</v>
      </c>
      <c r="BR2920">
        <v>7.0999999999999994E-2</v>
      </c>
      <c r="BU2920">
        <v>12.27</v>
      </c>
      <c r="CB2920">
        <v>1</v>
      </c>
      <c r="CD2920">
        <v>3.48</v>
      </c>
      <c r="CE2920">
        <v>3.8</v>
      </c>
      <c r="CF2920">
        <v>18</v>
      </c>
      <c r="CJ2920">
        <v>262.3</v>
      </c>
      <c r="CM2920">
        <v>1.34</v>
      </c>
      <c r="CN2920">
        <v>1.2</v>
      </c>
      <c r="CO2920">
        <v>3.0000000000000001E-3</v>
      </c>
      <c r="CP2920">
        <v>0.42</v>
      </c>
      <c r="CR2920">
        <v>3.1</v>
      </c>
      <c r="CS2920">
        <v>199</v>
      </c>
      <c r="CT2920">
        <v>0.05</v>
      </c>
      <c r="CX2920">
        <v>152.1</v>
      </c>
    </row>
    <row r="2921" spans="1:103">
      <c r="A2921" t="s">
        <v>3222</v>
      </c>
      <c r="B2921" t="s">
        <v>3223</v>
      </c>
      <c r="C2921" t="s">
        <v>104</v>
      </c>
      <c r="D2921" t="s">
        <v>105</v>
      </c>
      <c r="E2921">
        <v>519262</v>
      </c>
      <c r="F2921">
        <v>7188612</v>
      </c>
      <c r="G2921">
        <v>733</v>
      </c>
      <c r="H2921" s="1">
        <v>41133</v>
      </c>
      <c r="I2921" t="s">
        <v>395</v>
      </c>
      <c r="J2921" t="s">
        <v>107</v>
      </c>
      <c r="K2921" t="s">
        <v>108</v>
      </c>
      <c r="L2921" t="s">
        <v>109</v>
      </c>
      <c r="M2921" t="s">
        <v>120</v>
      </c>
      <c r="N2921" t="s">
        <v>111</v>
      </c>
      <c r="O2921" t="s">
        <v>3222</v>
      </c>
      <c r="P2921" t="s">
        <v>112</v>
      </c>
      <c r="Q2921" t="s">
        <v>113</v>
      </c>
      <c r="R2921" t="s">
        <v>114</v>
      </c>
      <c r="T2921" s="1">
        <v>41105</v>
      </c>
      <c r="V2921">
        <v>1201</v>
      </c>
      <c r="X2921">
        <v>0.96</v>
      </c>
      <c r="Z2921">
        <v>13.2</v>
      </c>
      <c r="AA2921">
        <v>5.0999999999999996</v>
      </c>
      <c r="AC2921">
        <v>2</v>
      </c>
      <c r="AD2921">
        <v>448.4</v>
      </c>
      <c r="AG2921">
        <v>0.18</v>
      </c>
      <c r="AH2921">
        <v>0.04</v>
      </c>
      <c r="AJ2921">
        <v>0.28999999999999998</v>
      </c>
      <c r="AM2921">
        <v>4.9000000000000004</v>
      </c>
      <c r="AO2921">
        <v>33.700000000000003</v>
      </c>
      <c r="AR2921">
        <v>44.09</v>
      </c>
      <c r="AV2921">
        <v>2.0299999999999998</v>
      </c>
      <c r="AW2921">
        <v>3.3</v>
      </c>
      <c r="BA2921">
        <v>57</v>
      </c>
      <c r="BE2921">
        <v>0.11</v>
      </c>
      <c r="BF2921">
        <v>5.3</v>
      </c>
      <c r="BI2921">
        <v>0.22</v>
      </c>
      <c r="BK2921">
        <v>127</v>
      </c>
      <c r="BL2921">
        <v>5.37</v>
      </c>
      <c r="BM2921">
        <v>6.0000000000000001E-3</v>
      </c>
      <c r="BQ2921">
        <v>18</v>
      </c>
      <c r="BR2921">
        <v>1.7999999999999999E-2</v>
      </c>
      <c r="BU2921">
        <v>9.5399999999999991</v>
      </c>
      <c r="CB2921">
        <v>0.24</v>
      </c>
      <c r="CD2921">
        <v>1.58</v>
      </c>
      <c r="CE2921">
        <v>2.7</v>
      </c>
      <c r="CF2921">
        <v>7.4</v>
      </c>
      <c r="CJ2921">
        <v>26.5</v>
      </c>
      <c r="CM2921">
        <v>0.11</v>
      </c>
      <c r="CN2921">
        <v>1.9</v>
      </c>
      <c r="CO2921">
        <v>8.9999999999999993E-3</v>
      </c>
      <c r="CP2921">
        <v>0.23</v>
      </c>
      <c r="CR2921">
        <v>1.1000000000000001</v>
      </c>
      <c r="CS2921">
        <v>70</v>
      </c>
      <c r="CT2921">
        <v>0.1</v>
      </c>
      <c r="CX2921">
        <v>47.7</v>
      </c>
    </row>
    <row r="2922" spans="1:103">
      <c r="A2922" t="s">
        <v>3224</v>
      </c>
      <c r="B2922" t="s">
        <v>3225</v>
      </c>
      <c r="C2922" t="s">
        <v>104</v>
      </c>
      <c r="D2922" t="s">
        <v>105</v>
      </c>
      <c r="E2922">
        <v>517573</v>
      </c>
      <c r="F2922">
        <v>7187584</v>
      </c>
      <c r="G2922">
        <v>781</v>
      </c>
      <c r="H2922" s="1">
        <v>41133</v>
      </c>
      <c r="I2922" t="s">
        <v>395</v>
      </c>
      <c r="J2922" t="s">
        <v>107</v>
      </c>
      <c r="K2922" t="s">
        <v>108</v>
      </c>
      <c r="L2922" t="s">
        <v>109</v>
      </c>
      <c r="M2922" t="s">
        <v>120</v>
      </c>
      <c r="N2922" t="s">
        <v>111</v>
      </c>
      <c r="O2922" t="s">
        <v>3224</v>
      </c>
      <c r="P2922" t="s">
        <v>112</v>
      </c>
      <c r="Q2922" t="s">
        <v>113</v>
      </c>
      <c r="R2922" t="s">
        <v>114</v>
      </c>
      <c r="T2922" s="1">
        <v>41106</v>
      </c>
      <c r="V2922">
        <v>583</v>
      </c>
      <c r="X2922">
        <v>0.77</v>
      </c>
      <c r="Z2922">
        <v>14.6</v>
      </c>
      <c r="AA2922">
        <v>1.2</v>
      </c>
      <c r="AC2922">
        <v>0.5</v>
      </c>
      <c r="AD2922">
        <v>190.3</v>
      </c>
      <c r="AG2922">
        <v>0.28999999999999998</v>
      </c>
      <c r="AH2922">
        <v>0.02</v>
      </c>
      <c r="AJ2922">
        <v>0.06</v>
      </c>
      <c r="AM2922">
        <v>1.6</v>
      </c>
      <c r="AO2922">
        <v>25.8</v>
      </c>
      <c r="AR2922">
        <v>11.15</v>
      </c>
      <c r="AV2922">
        <v>2.33</v>
      </c>
      <c r="AW2922">
        <v>5.8</v>
      </c>
      <c r="BA2922">
        <v>32</v>
      </c>
      <c r="BE2922">
        <v>0.05</v>
      </c>
      <c r="BF2922">
        <v>5.4</v>
      </c>
      <c r="BI2922">
        <v>0.06</v>
      </c>
      <c r="BK2922">
        <v>48</v>
      </c>
      <c r="BL2922">
        <v>5.45</v>
      </c>
      <c r="BM2922">
        <v>3.0000000000000001E-3</v>
      </c>
      <c r="BQ2922">
        <v>7.4</v>
      </c>
      <c r="BR2922">
        <v>2.1999999999999999E-2</v>
      </c>
      <c r="BU2922">
        <v>9.9700000000000006</v>
      </c>
      <c r="CB2922">
        <v>7.0000000000000007E-2</v>
      </c>
      <c r="CD2922">
        <v>1.1399999999999999</v>
      </c>
      <c r="CE2922">
        <v>1.1000000000000001</v>
      </c>
      <c r="CF2922">
        <v>1.9</v>
      </c>
      <c r="CJ2922">
        <v>13.1</v>
      </c>
      <c r="CM2922">
        <v>0.16</v>
      </c>
      <c r="CN2922">
        <v>1.3</v>
      </c>
      <c r="CO2922">
        <v>1.7000000000000001E-2</v>
      </c>
      <c r="CP2922">
        <v>0.21</v>
      </c>
      <c r="CR2922">
        <v>0.6</v>
      </c>
      <c r="CS2922">
        <v>108</v>
      </c>
      <c r="CT2922">
        <v>0.1</v>
      </c>
      <c r="CX2922">
        <v>31.1</v>
      </c>
    </row>
    <row r="2923" spans="1:103">
      <c r="A2923" t="s">
        <v>3226</v>
      </c>
      <c r="B2923">
        <v>118307</v>
      </c>
      <c r="C2923" t="s">
        <v>104</v>
      </c>
      <c r="D2923" t="s">
        <v>105</v>
      </c>
      <c r="E2923">
        <v>503812</v>
      </c>
      <c r="F2923">
        <v>7182899</v>
      </c>
      <c r="G2923">
        <v>468</v>
      </c>
      <c r="H2923" s="1">
        <v>40769</v>
      </c>
      <c r="I2923" t="s">
        <v>2349</v>
      </c>
      <c r="J2923" t="s">
        <v>107</v>
      </c>
      <c r="K2923" t="s">
        <v>108</v>
      </c>
      <c r="L2923" t="s">
        <v>109</v>
      </c>
      <c r="M2923" t="s">
        <v>110</v>
      </c>
      <c r="N2923" t="s">
        <v>111</v>
      </c>
      <c r="O2923" t="s">
        <v>3226</v>
      </c>
      <c r="P2923" t="s">
        <v>112</v>
      </c>
      <c r="Q2923" t="s">
        <v>121</v>
      </c>
      <c r="R2923" t="s">
        <v>122</v>
      </c>
      <c r="T2923" s="1">
        <v>40736</v>
      </c>
      <c r="V2923">
        <v>1391</v>
      </c>
      <c r="X2923">
        <v>2.39</v>
      </c>
      <c r="Z2923">
        <v>39.5</v>
      </c>
      <c r="AA2923">
        <v>6.6</v>
      </c>
      <c r="AC2923">
        <v>2</v>
      </c>
      <c r="AD2923">
        <v>462.9</v>
      </c>
      <c r="AE2923">
        <v>0.2</v>
      </c>
      <c r="AG2923">
        <v>0.28999999999999998</v>
      </c>
      <c r="AH2923">
        <v>0.06</v>
      </c>
      <c r="AJ2923">
        <v>0.57999999999999996</v>
      </c>
      <c r="AK2923">
        <v>18.100000000000001</v>
      </c>
      <c r="AM2923">
        <v>3.1</v>
      </c>
      <c r="AO2923">
        <v>49.5</v>
      </c>
      <c r="AP2923">
        <v>1.89</v>
      </c>
      <c r="AR2923">
        <v>33.15</v>
      </c>
      <c r="AV2923">
        <v>4.95</v>
      </c>
      <c r="AW2923">
        <v>6.7</v>
      </c>
      <c r="AY2923">
        <v>0.05</v>
      </c>
      <c r="AZ2923">
        <v>7.0000000000000007E-2</v>
      </c>
      <c r="BA2923">
        <v>88</v>
      </c>
      <c r="BD2923">
        <v>0.04</v>
      </c>
      <c r="BE2923">
        <v>0.17</v>
      </c>
      <c r="BF2923">
        <v>11.5</v>
      </c>
      <c r="BG2923">
        <v>11.9</v>
      </c>
      <c r="BI2923">
        <v>0.23</v>
      </c>
      <c r="BK2923">
        <v>76</v>
      </c>
      <c r="BL2923">
        <v>34.69</v>
      </c>
      <c r="BM2923">
        <v>2.1000000000000001E-2</v>
      </c>
      <c r="BN2923">
        <v>0.91</v>
      </c>
      <c r="BQ2923">
        <v>23.9</v>
      </c>
      <c r="BR2923">
        <v>0.14199999999999999</v>
      </c>
      <c r="BU2923">
        <v>70.05</v>
      </c>
      <c r="BV2923">
        <v>5</v>
      </c>
      <c r="BX2923">
        <v>1</v>
      </c>
      <c r="BY2923">
        <v>12.4</v>
      </c>
      <c r="BZ2923">
        <v>1</v>
      </c>
      <c r="CB2923">
        <v>0.45</v>
      </c>
      <c r="CD2923">
        <v>11.66</v>
      </c>
      <c r="CE2923">
        <v>2.9</v>
      </c>
      <c r="CF2923">
        <v>8.4</v>
      </c>
      <c r="CH2923">
        <v>1.9</v>
      </c>
      <c r="CJ2923">
        <v>189.9</v>
      </c>
      <c r="CK2923">
        <v>2.5000000000000001E-2</v>
      </c>
      <c r="CM2923">
        <v>0.22</v>
      </c>
      <c r="CN2923">
        <v>3.1</v>
      </c>
      <c r="CO2923">
        <v>1.7999999999999999E-2</v>
      </c>
      <c r="CP2923">
        <v>1.57</v>
      </c>
      <c r="CR2923">
        <v>1.8</v>
      </c>
      <c r="CS2923">
        <v>566</v>
      </c>
      <c r="CT2923">
        <v>0.2</v>
      </c>
      <c r="CU2923">
        <v>4.4000000000000004</v>
      </c>
      <c r="CX2923">
        <v>57.6</v>
      </c>
      <c r="CY2923">
        <v>4.8</v>
      </c>
    </row>
    <row r="2924" spans="1:103">
      <c r="A2924" t="s">
        <v>3227</v>
      </c>
      <c r="B2924">
        <v>119564</v>
      </c>
      <c r="C2924" t="s">
        <v>104</v>
      </c>
      <c r="D2924" t="s">
        <v>105</v>
      </c>
      <c r="E2924">
        <v>503341</v>
      </c>
      <c r="F2924">
        <v>7182979</v>
      </c>
      <c r="G2924">
        <v>459</v>
      </c>
      <c r="H2924" s="1">
        <v>40769</v>
      </c>
      <c r="I2924" t="s">
        <v>2349</v>
      </c>
      <c r="J2924" t="s">
        <v>107</v>
      </c>
      <c r="K2924" t="s">
        <v>108</v>
      </c>
      <c r="L2924" t="s">
        <v>109</v>
      </c>
      <c r="M2924" t="s">
        <v>110</v>
      </c>
      <c r="N2924" t="s">
        <v>111</v>
      </c>
      <c r="O2924" t="s">
        <v>3227</v>
      </c>
      <c r="P2924" t="s">
        <v>112</v>
      </c>
      <c r="Q2924" t="s">
        <v>2350</v>
      </c>
      <c r="R2924" t="s">
        <v>2351</v>
      </c>
      <c r="T2924" s="1">
        <v>40733</v>
      </c>
      <c r="V2924">
        <v>190</v>
      </c>
      <c r="X2924">
        <v>0.86</v>
      </c>
      <c r="Z2924">
        <v>11.6</v>
      </c>
      <c r="AA2924">
        <v>5.8</v>
      </c>
      <c r="AC2924">
        <v>2</v>
      </c>
      <c r="AD2924">
        <v>1100.3</v>
      </c>
      <c r="AE2924">
        <v>0.2</v>
      </c>
      <c r="AG2924">
        <v>0.23</v>
      </c>
      <c r="AH2924">
        <v>0.12</v>
      </c>
      <c r="AJ2924">
        <v>0.56000000000000005</v>
      </c>
      <c r="AK2924">
        <v>12.8</v>
      </c>
      <c r="AM2924">
        <v>5.2</v>
      </c>
      <c r="AO2924">
        <v>16.3</v>
      </c>
      <c r="AP2924">
        <v>0.65</v>
      </c>
      <c r="AR2924">
        <v>24.47</v>
      </c>
      <c r="AV2924">
        <v>2.04</v>
      </c>
      <c r="AW2924">
        <v>2.4</v>
      </c>
      <c r="AY2924">
        <v>0.05</v>
      </c>
      <c r="AZ2924">
        <v>0.02</v>
      </c>
      <c r="BA2924">
        <v>61</v>
      </c>
      <c r="BD2924">
        <v>0.03</v>
      </c>
      <c r="BE2924">
        <v>0.06</v>
      </c>
      <c r="BF2924">
        <v>7.1</v>
      </c>
      <c r="BG2924">
        <v>8.3000000000000007</v>
      </c>
      <c r="BI2924">
        <v>0.27</v>
      </c>
      <c r="BK2924">
        <v>126</v>
      </c>
      <c r="BL2924">
        <v>4.2300000000000004</v>
      </c>
      <c r="BM2924">
        <v>6.0000000000000001E-3</v>
      </c>
      <c r="BN2924">
        <v>0.31</v>
      </c>
      <c r="BQ2924">
        <v>17.8</v>
      </c>
      <c r="BR2924">
        <v>0.06</v>
      </c>
      <c r="BU2924">
        <v>21.41</v>
      </c>
      <c r="BV2924">
        <v>5</v>
      </c>
      <c r="BX2924">
        <v>1</v>
      </c>
      <c r="BY2924">
        <v>6.8</v>
      </c>
      <c r="BZ2924">
        <v>1</v>
      </c>
      <c r="CB2924">
        <v>0.11</v>
      </c>
      <c r="CD2924">
        <v>1.63</v>
      </c>
      <c r="CE2924">
        <v>1.8</v>
      </c>
      <c r="CF2924">
        <v>1.7</v>
      </c>
      <c r="CH2924">
        <v>0.4</v>
      </c>
      <c r="CJ2924">
        <v>30.3</v>
      </c>
      <c r="CK2924">
        <v>2.5000000000000001E-2</v>
      </c>
      <c r="CM2924">
        <v>0.06</v>
      </c>
      <c r="CN2924">
        <v>2.4</v>
      </c>
      <c r="CO2924">
        <v>1.0999999999999999E-2</v>
      </c>
      <c r="CP2924">
        <v>0.25</v>
      </c>
      <c r="CR2924">
        <v>0.8</v>
      </c>
      <c r="CS2924">
        <v>47</v>
      </c>
      <c r="CT2924">
        <v>0.05</v>
      </c>
      <c r="CU2924">
        <v>4.79</v>
      </c>
      <c r="CX2924">
        <v>87</v>
      </c>
      <c r="CY2924">
        <v>0.5</v>
      </c>
    </row>
    <row r="2925" spans="1:103">
      <c r="A2925" t="s">
        <v>3228</v>
      </c>
      <c r="B2925">
        <v>119567</v>
      </c>
      <c r="C2925" t="s">
        <v>104</v>
      </c>
      <c r="D2925" t="s">
        <v>105</v>
      </c>
      <c r="E2925">
        <v>503164</v>
      </c>
      <c r="F2925">
        <v>7182760</v>
      </c>
      <c r="G2925">
        <v>553</v>
      </c>
      <c r="H2925" s="1">
        <v>40769</v>
      </c>
      <c r="I2925" t="s">
        <v>2349</v>
      </c>
      <c r="J2925" t="s">
        <v>107</v>
      </c>
      <c r="K2925" t="s">
        <v>108</v>
      </c>
      <c r="L2925" t="s">
        <v>109</v>
      </c>
      <c r="M2925" t="s">
        <v>110</v>
      </c>
      <c r="N2925" t="s">
        <v>111</v>
      </c>
      <c r="O2925" t="s">
        <v>3228</v>
      </c>
      <c r="P2925" t="s">
        <v>112</v>
      </c>
      <c r="Q2925" t="s">
        <v>2350</v>
      </c>
      <c r="R2925" t="s">
        <v>2351</v>
      </c>
      <c r="T2925" s="1">
        <v>40733</v>
      </c>
      <c r="V2925">
        <v>647</v>
      </c>
      <c r="X2925">
        <v>1.3</v>
      </c>
      <c r="Z2925">
        <v>57.8</v>
      </c>
      <c r="AA2925">
        <v>1.4</v>
      </c>
      <c r="AC2925">
        <v>0.5</v>
      </c>
      <c r="AD2925">
        <v>559.9</v>
      </c>
      <c r="AE2925">
        <v>0.4</v>
      </c>
      <c r="AG2925">
        <v>0.25</v>
      </c>
      <c r="AH2925">
        <v>0.05</v>
      </c>
      <c r="AJ2925">
        <v>0.84</v>
      </c>
      <c r="AK2925">
        <v>11.3</v>
      </c>
      <c r="AM2925">
        <v>2.8</v>
      </c>
      <c r="AO2925">
        <v>24.7</v>
      </c>
      <c r="AP2925">
        <v>0.9</v>
      </c>
      <c r="AR2925">
        <v>19.649999999999999</v>
      </c>
      <c r="AV2925">
        <v>4.1500000000000004</v>
      </c>
      <c r="AW2925">
        <v>4.9000000000000004</v>
      </c>
      <c r="AY2925">
        <v>0.05</v>
      </c>
      <c r="AZ2925">
        <v>0.02</v>
      </c>
      <c r="BA2925">
        <v>9</v>
      </c>
      <c r="BD2925">
        <v>0.02</v>
      </c>
      <c r="BE2925">
        <v>0.06</v>
      </c>
      <c r="BF2925">
        <v>7.2</v>
      </c>
      <c r="BG2925">
        <v>7.4</v>
      </c>
      <c r="BI2925">
        <v>0.13</v>
      </c>
      <c r="BK2925">
        <v>100</v>
      </c>
      <c r="BL2925">
        <v>3.99</v>
      </c>
      <c r="BM2925">
        <v>0.03</v>
      </c>
      <c r="BN2925">
        <v>0.51</v>
      </c>
      <c r="BQ2925">
        <v>11.2</v>
      </c>
      <c r="BR2925">
        <v>0.09</v>
      </c>
      <c r="BU2925">
        <v>38.03</v>
      </c>
      <c r="BV2925">
        <v>5</v>
      </c>
      <c r="BX2925">
        <v>1</v>
      </c>
      <c r="BY2925">
        <v>9</v>
      </c>
      <c r="BZ2925">
        <v>0.5</v>
      </c>
      <c r="CB2925">
        <v>0.28000000000000003</v>
      </c>
      <c r="CD2925">
        <v>4.6100000000000003</v>
      </c>
      <c r="CE2925">
        <v>1</v>
      </c>
      <c r="CF2925">
        <v>4.5</v>
      </c>
      <c r="CH2925">
        <v>0.9</v>
      </c>
      <c r="CJ2925">
        <v>58.2</v>
      </c>
      <c r="CK2925">
        <v>2.5000000000000001E-2</v>
      </c>
      <c r="CM2925">
        <v>0.15</v>
      </c>
      <c r="CN2925">
        <v>1.6</v>
      </c>
      <c r="CO2925">
        <v>1.4999999999999999E-2</v>
      </c>
      <c r="CP2925">
        <v>0.26</v>
      </c>
      <c r="CR2925">
        <v>0.5</v>
      </c>
      <c r="CS2925">
        <v>106</v>
      </c>
      <c r="CT2925">
        <v>0.05</v>
      </c>
      <c r="CU2925">
        <v>1.92</v>
      </c>
      <c r="CX2925">
        <v>103.5</v>
      </c>
      <c r="CY2925">
        <v>1.4</v>
      </c>
    </row>
    <row r="2926" spans="1:103">
      <c r="A2926" t="s">
        <v>3229</v>
      </c>
      <c r="B2926">
        <v>119570</v>
      </c>
      <c r="C2926" t="s">
        <v>104</v>
      </c>
      <c r="D2926" t="s">
        <v>105</v>
      </c>
      <c r="E2926">
        <v>503150</v>
      </c>
      <c r="F2926">
        <v>7182423</v>
      </c>
      <c r="G2926">
        <v>562</v>
      </c>
      <c r="H2926" s="1">
        <v>40769</v>
      </c>
      <c r="I2926" t="s">
        <v>2349</v>
      </c>
      <c r="J2926" t="s">
        <v>107</v>
      </c>
      <c r="K2926" t="s">
        <v>108</v>
      </c>
      <c r="L2926" t="s">
        <v>109</v>
      </c>
      <c r="M2926" t="s">
        <v>110</v>
      </c>
      <c r="N2926" t="s">
        <v>111</v>
      </c>
      <c r="O2926" t="s">
        <v>3229</v>
      </c>
      <c r="P2926" t="s">
        <v>112</v>
      </c>
      <c r="Q2926" t="s">
        <v>2350</v>
      </c>
      <c r="R2926" t="s">
        <v>2351</v>
      </c>
      <c r="T2926" s="1">
        <v>40733</v>
      </c>
      <c r="V2926">
        <v>116</v>
      </c>
      <c r="X2926">
        <v>1.56</v>
      </c>
      <c r="Z2926">
        <v>14.1</v>
      </c>
      <c r="AA2926">
        <v>2</v>
      </c>
      <c r="AC2926">
        <v>1</v>
      </c>
      <c r="AD2926">
        <v>249.4</v>
      </c>
      <c r="AE2926">
        <v>0.1</v>
      </c>
      <c r="AG2926">
        <v>0.17</v>
      </c>
      <c r="AH2926">
        <v>0.11</v>
      </c>
      <c r="AJ2926">
        <v>0.9</v>
      </c>
      <c r="AK2926">
        <v>15</v>
      </c>
      <c r="AM2926">
        <v>4.5999999999999996</v>
      </c>
      <c r="AO2926">
        <v>33.5</v>
      </c>
      <c r="AP2926">
        <v>1.29</v>
      </c>
      <c r="AR2926">
        <v>19.02</v>
      </c>
      <c r="AV2926">
        <v>1.95</v>
      </c>
      <c r="AW2926">
        <v>4.5999999999999996</v>
      </c>
      <c r="AY2926">
        <v>0.05</v>
      </c>
      <c r="AZ2926">
        <v>0.08</v>
      </c>
      <c r="BA2926">
        <v>43</v>
      </c>
      <c r="BD2926">
        <v>0.02</v>
      </c>
      <c r="BE2926">
        <v>0.05</v>
      </c>
      <c r="BF2926">
        <v>7.6</v>
      </c>
      <c r="BG2926">
        <v>8.9</v>
      </c>
      <c r="BI2926">
        <v>0.24</v>
      </c>
      <c r="BK2926">
        <v>117</v>
      </c>
      <c r="BL2926">
        <v>11.14</v>
      </c>
      <c r="BM2926">
        <v>6.0000000000000001E-3</v>
      </c>
      <c r="BN2926">
        <v>0.56999999999999995</v>
      </c>
      <c r="BQ2926">
        <v>22.4</v>
      </c>
      <c r="BR2926">
        <v>2.5999999999999999E-2</v>
      </c>
      <c r="BU2926">
        <v>19.41</v>
      </c>
      <c r="BV2926">
        <v>5</v>
      </c>
      <c r="BX2926">
        <v>1</v>
      </c>
      <c r="BY2926">
        <v>8.1999999999999993</v>
      </c>
      <c r="BZ2926">
        <v>0.5</v>
      </c>
      <c r="CB2926">
        <v>0.01</v>
      </c>
      <c r="CD2926">
        <v>5.61</v>
      </c>
      <c r="CE2926">
        <v>1.9</v>
      </c>
      <c r="CF2926">
        <v>1.6</v>
      </c>
      <c r="CH2926">
        <v>0.6</v>
      </c>
      <c r="CJ2926">
        <v>20</v>
      </c>
      <c r="CK2926">
        <v>2.5000000000000001E-2</v>
      </c>
      <c r="CM2926">
        <v>0.15</v>
      </c>
      <c r="CN2926">
        <v>2.5</v>
      </c>
      <c r="CO2926">
        <v>2.1000000000000001E-2</v>
      </c>
      <c r="CP2926">
        <v>0.78</v>
      </c>
      <c r="CR2926">
        <v>1.1000000000000001</v>
      </c>
      <c r="CS2926">
        <v>496</v>
      </c>
      <c r="CT2926">
        <v>0.1</v>
      </c>
      <c r="CU2926">
        <v>3.45</v>
      </c>
      <c r="CX2926">
        <v>191.1</v>
      </c>
      <c r="CY2926">
        <v>3.1</v>
      </c>
    </row>
    <row r="2927" spans="1:103">
      <c r="A2927" t="s">
        <v>3230</v>
      </c>
      <c r="B2927">
        <v>119573</v>
      </c>
      <c r="C2927" t="s">
        <v>104</v>
      </c>
      <c r="D2927" t="s">
        <v>105</v>
      </c>
      <c r="E2927">
        <v>503083</v>
      </c>
      <c r="F2927">
        <v>7182803</v>
      </c>
      <c r="G2927">
        <v>542</v>
      </c>
      <c r="H2927" s="1">
        <v>40769</v>
      </c>
      <c r="I2927" t="s">
        <v>2349</v>
      </c>
      <c r="J2927" t="s">
        <v>107</v>
      </c>
      <c r="K2927" t="s">
        <v>108</v>
      </c>
      <c r="L2927" t="s">
        <v>109</v>
      </c>
      <c r="M2927" t="s">
        <v>110</v>
      </c>
      <c r="N2927" t="s">
        <v>111</v>
      </c>
      <c r="O2927" t="s">
        <v>3230</v>
      </c>
      <c r="P2927" t="s">
        <v>112</v>
      </c>
      <c r="Q2927" t="s">
        <v>2350</v>
      </c>
      <c r="R2927" t="s">
        <v>2351</v>
      </c>
      <c r="T2927" s="1">
        <v>40733</v>
      </c>
      <c r="V2927">
        <v>222</v>
      </c>
      <c r="X2927">
        <v>0.87</v>
      </c>
      <c r="Z2927">
        <v>82.9</v>
      </c>
      <c r="AA2927">
        <v>2.7</v>
      </c>
      <c r="AC2927">
        <v>2</v>
      </c>
      <c r="AD2927">
        <v>2334.4</v>
      </c>
      <c r="AE2927">
        <v>0.7</v>
      </c>
      <c r="AG2927">
        <v>0.32</v>
      </c>
      <c r="AH2927">
        <v>0.03</v>
      </c>
      <c r="AJ2927">
        <v>0.43</v>
      </c>
      <c r="AK2927">
        <v>10.4</v>
      </c>
      <c r="AM2927">
        <v>6.4</v>
      </c>
      <c r="AO2927">
        <v>62.8</v>
      </c>
      <c r="AP2927">
        <v>0.92</v>
      </c>
      <c r="AR2927">
        <v>103.97</v>
      </c>
      <c r="AV2927">
        <v>12.62</v>
      </c>
      <c r="AW2927">
        <v>4.2</v>
      </c>
      <c r="AY2927">
        <v>0.05</v>
      </c>
      <c r="AZ2927">
        <v>0.01</v>
      </c>
      <c r="BA2927">
        <v>18</v>
      </c>
      <c r="BD2927">
        <v>0.02</v>
      </c>
      <c r="BE2927">
        <v>0.04</v>
      </c>
      <c r="BF2927">
        <v>7</v>
      </c>
      <c r="BG2927">
        <v>0.9</v>
      </c>
      <c r="BI2927">
        <v>0.1</v>
      </c>
      <c r="BK2927">
        <v>311</v>
      </c>
      <c r="BL2927">
        <v>3.77</v>
      </c>
      <c r="BM2927">
        <v>5.0000000000000001E-3</v>
      </c>
      <c r="BN2927">
        <v>0.22</v>
      </c>
      <c r="BQ2927">
        <v>45.3</v>
      </c>
      <c r="BR2927">
        <v>0.29699999999999999</v>
      </c>
      <c r="BU2927">
        <v>37.67</v>
      </c>
      <c r="BV2927">
        <v>13</v>
      </c>
      <c r="BX2927">
        <v>1</v>
      </c>
      <c r="BY2927">
        <v>8.9</v>
      </c>
      <c r="BZ2927">
        <v>0.5</v>
      </c>
      <c r="CB2927">
        <v>7.0000000000000007E-2</v>
      </c>
      <c r="CD2927">
        <v>3.91</v>
      </c>
      <c r="CE2927">
        <v>1.4</v>
      </c>
      <c r="CF2927">
        <v>7</v>
      </c>
      <c r="CH2927">
        <v>5.9</v>
      </c>
      <c r="CJ2927">
        <v>67.2</v>
      </c>
      <c r="CK2927">
        <v>2.5000000000000001E-2</v>
      </c>
      <c r="CM2927">
        <v>0.56000000000000005</v>
      </c>
      <c r="CN2927">
        <v>0.6</v>
      </c>
      <c r="CO2927">
        <v>1.4999999999999999E-2</v>
      </c>
      <c r="CP2927">
        <v>0.19</v>
      </c>
      <c r="CR2927">
        <v>1.3</v>
      </c>
      <c r="CS2927">
        <v>171</v>
      </c>
      <c r="CT2927">
        <v>0.3</v>
      </c>
      <c r="CU2927">
        <v>6.9</v>
      </c>
      <c r="CX2927">
        <v>311.39999999999998</v>
      </c>
      <c r="CY2927">
        <v>0.4</v>
      </c>
    </row>
    <row r="2928" spans="1:103">
      <c r="A2928" t="s">
        <v>3231</v>
      </c>
      <c r="B2928">
        <v>119594</v>
      </c>
      <c r="C2928" t="s">
        <v>104</v>
      </c>
      <c r="D2928" t="s">
        <v>105</v>
      </c>
      <c r="E2928">
        <v>505799</v>
      </c>
      <c r="F2928">
        <v>7183400</v>
      </c>
      <c r="H2928" s="1">
        <v>40769</v>
      </c>
      <c r="I2928" t="s">
        <v>2349</v>
      </c>
      <c r="J2928" t="s">
        <v>107</v>
      </c>
      <c r="K2928" t="s">
        <v>108</v>
      </c>
      <c r="L2928" t="s">
        <v>109</v>
      </c>
      <c r="M2928" t="s">
        <v>110</v>
      </c>
      <c r="N2928" t="s">
        <v>111</v>
      </c>
      <c r="O2928" t="s">
        <v>3231</v>
      </c>
      <c r="P2928" t="s">
        <v>112</v>
      </c>
      <c r="Q2928" t="s">
        <v>2350</v>
      </c>
      <c r="R2928" t="s">
        <v>2351</v>
      </c>
      <c r="T2928" s="1">
        <v>40736</v>
      </c>
      <c r="V2928">
        <v>394</v>
      </c>
      <c r="X2928">
        <v>0.95</v>
      </c>
      <c r="Z2928">
        <v>17.600000000000001</v>
      </c>
      <c r="AA2928">
        <v>1</v>
      </c>
      <c r="AC2928">
        <v>1</v>
      </c>
      <c r="AD2928">
        <v>440.9</v>
      </c>
      <c r="AE2928">
        <v>0.4</v>
      </c>
      <c r="AG2928">
        <v>0.2</v>
      </c>
      <c r="AH2928">
        <v>0.06</v>
      </c>
      <c r="AJ2928">
        <v>0.52</v>
      </c>
      <c r="AK2928">
        <v>9.4</v>
      </c>
      <c r="AM2928">
        <v>4.0999999999999996</v>
      </c>
      <c r="AO2928">
        <v>18</v>
      </c>
      <c r="AP2928">
        <v>0.37</v>
      </c>
      <c r="AR2928">
        <v>18.05</v>
      </c>
      <c r="AV2928">
        <v>2.35</v>
      </c>
      <c r="AW2928">
        <v>2.9</v>
      </c>
      <c r="AY2928">
        <v>0.05</v>
      </c>
      <c r="AZ2928">
        <v>0.01</v>
      </c>
      <c r="BA2928">
        <v>14</v>
      </c>
      <c r="BD2928">
        <v>0.03</v>
      </c>
      <c r="BE2928">
        <v>0.1</v>
      </c>
      <c r="BF2928">
        <v>4.8</v>
      </c>
      <c r="BG2928">
        <v>7.9</v>
      </c>
      <c r="BI2928">
        <v>0.21</v>
      </c>
      <c r="BK2928">
        <v>87</v>
      </c>
      <c r="BL2928">
        <v>4.82</v>
      </c>
      <c r="BM2928">
        <v>1.9E-2</v>
      </c>
      <c r="BN2928">
        <v>0.21</v>
      </c>
      <c r="BQ2928">
        <v>15.2</v>
      </c>
      <c r="BR2928">
        <v>7.0999999999999994E-2</v>
      </c>
      <c r="BU2928">
        <v>16.64</v>
      </c>
      <c r="BV2928">
        <v>5</v>
      </c>
      <c r="BX2928">
        <v>1</v>
      </c>
      <c r="BY2928">
        <v>8.6</v>
      </c>
      <c r="BZ2928">
        <v>0.5</v>
      </c>
      <c r="CB2928">
        <v>0.15</v>
      </c>
      <c r="CD2928">
        <v>2.4</v>
      </c>
      <c r="CE2928">
        <v>1.4</v>
      </c>
      <c r="CF2928">
        <v>1.6</v>
      </c>
      <c r="CH2928">
        <v>0.6</v>
      </c>
      <c r="CJ2928">
        <v>35.6</v>
      </c>
      <c r="CK2928">
        <v>2.5000000000000001E-2</v>
      </c>
      <c r="CM2928">
        <v>0.06</v>
      </c>
      <c r="CN2928">
        <v>2.1</v>
      </c>
      <c r="CO2928">
        <v>6.0000000000000001E-3</v>
      </c>
      <c r="CP2928">
        <v>0.41</v>
      </c>
      <c r="CR2928">
        <v>0.3</v>
      </c>
      <c r="CS2928">
        <v>55</v>
      </c>
      <c r="CT2928">
        <v>0.05</v>
      </c>
      <c r="CU2928">
        <v>2.08</v>
      </c>
      <c r="CX2928">
        <v>97</v>
      </c>
      <c r="CY2928">
        <v>0.5</v>
      </c>
    </row>
    <row r="2929" spans="1:103">
      <c r="A2929" t="s">
        <v>3232</v>
      </c>
      <c r="B2929">
        <v>119595</v>
      </c>
      <c r="C2929" t="s">
        <v>104</v>
      </c>
      <c r="D2929" t="s">
        <v>105</v>
      </c>
      <c r="E2929">
        <v>505799</v>
      </c>
      <c r="F2929">
        <v>7183500</v>
      </c>
      <c r="H2929" s="1">
        <v>40769</v>
      </c>
      <c r="I2929" t="s">
        <v>2349</v>
      </c>
      <c r="J2929" t="s">
        <v>107</v>
      </c>
      <c r="K2929" t="s">
        <v>108</v>
      </c>
      <c r="L2929" t="s">
        <v>109</v>
      </c>
      <c r="M2929" t="s">
        <v>110</v>
      </c>
      <c r="N2929" t="s">
        <v>111</v>
      </c>
      <c r="O2929" t="s">
        <v>3232</v>
      </c>
      <c r="P2929" t="s">
        <v>112</v>
      </c>
      <c r="Q2929" t="s">
        <v>2350</v>
      </c>
      <c r="R2929" t="s">
        <v>2351</v>
      </c>
      <c r="T2929" s="1">
        <v>40736</v>
      </c>
      <c r="V2929">
        <v>244</v>
      </c>
      <c r="X2929">
        <v>1.1299999999999999</v>
      </c>
      <c r="Z2929">
        <v>15.4</v>
      </c>
      <c r="AA2929">
        <v>1.3</v>
      </c>
      <c r="AC2929">
        <v>2</v>
      </c>
      <c r="AD2929">
        <v>343.2</v>
      </c>
      <c r="AE2929">
        <v>0.2</v>
      </c>
      <c r="AG2929">
        <v>0.19</v>
      </c>
      <c r="AH2929">
        <v>0.06</v>
      </c>
      <c r="AJ2929">
        <v>0.38</v>
      </c>
      <c r="AK2929">
        <v>10.5</v>
      </c>
      <c r="AM2929">
        <v>4.4000000000000004</v>
      </c>
      <c r="AO2929">
        <v>22.4</v>
      </c>
      <c r="AP2929">
        <v>0.56999999999999995</v>
      </c>
      <c r="AR2929">
        <v>17.46</v>
      </c>
      <c r="AV2929">
        <v>2.61</v>
      </c>
      <c r="AW2929">
        <v>3.8</v>
      </c>
      <c r="AY2929">
        <v>0.05</v>
      </c>
      <c r="AZ2929">
        <v>0.02</v>
      </c>
      <c r="BA2929">
        <v>19</v>
      </c>
      <c r="BD2929">
        <v>0.01</v>
      </c>
      <c r="BE2929">
        <v>0.08</v>
      </c>
      <c r="BF2929">
        <v>5.6</v>
      </c>
      <c r="BG2929">
        <v>11.1</v>
      </c>
      <c r="BI2929">
        <v>0.27</v>
      </c>
      <c r="BK2929">
        <v>124</v>
      </c>
      <c r="BL2929">
        <v>3.89</v>
      </c>
      <c r="BM2929">
        <v>1.0999999999999999E-2</v>
      </c>
      <c r="BN2929">
        <v>0.33</v>
      </c>
      <c r="BQ2929">
        <v>16.5</v>
      </c>
      <c r="BR2929">
        <v>0.05</v>
      </c>
      <c r="BU2929">
        <v>15.1</v>
      </c>
      <c r="BV2929">
        <v>5</v>
      </c>
      <c r="BX2929">
        <v>1</v>
      </c>
      <c r="BY2929">
        <v>9.1</v>
      </c>
      <c r="BZ2929">
        <v>0.5</v>
      </c>
      <c r="CB2929">
        <v>7.0000000000000007E-2</v>
      </c>
      <c r="CD2929">
        <v>1.82</v>
      </c>
      <c r="CE2929">
        <v>1.7</v>
      </c>
      <c r="CF2929">
        <v>1.2</v>
      </c>
      <c r="CH2929">
        <v>0.7</v>
      </c>
      <c r="CJ2929">
        <v>21.3</v>
      </c>
      <c r="CK2929">
        <v>2.5000000000000001E-2</v>
      </c>
      <c r="CM2929">
        <v>0.06</v>
      </c>
      <c r="CN2929">
        <v>2.1</v>
      </c>
      <c r="CO2929">
        <v>8.9999999999999993E-3</v>
      </c>
      <c r="CP2929">
        <v>0.26</v>
      </c>
      <c r="CR2929">
        <v>0.3</v>
      </c>
      <c r="CS2929">
        <v>67</v>
      </c>
      <c r="CT2929">
        <v>0.05</v>
      </c>
      <c r="CU2929">
        <v>1.67</v>
      </c>
      <c r="CX2929">
        <v>86</v>
      </c>
      <c r="CY2929">
        <v>1.2</v>
      </c>
    </row>
    <row r="2930" spans="1:103">
      <c r="A2930" t="s">
        <v>3233</v>
      </c>
      <c r="B2930">
        <v>119600</v>
      </c>
      <c r="C2930" t="s">
        <v>104</v>
      </c>
      <c r="D2930" t="s">
        <v>105</v>
      </c>
      <c r="E2930">
        <v>505799</v>
      </c>
      <c r="F2930">
        <v>7184100</v>
      </c>
      <c r="H2930" s="1">
        <v>40769</v>
      </c>
      <c r="I2930" t="s">
        <v>2349</v>
      </c>
      <c r="J2930" t="s">
        <v>107</v>
      </c>
      <c r="K2930" t="s">
        <v>108</v>
      </c>
      <c r="L2930" t="s">
        <v>109</v>
      </c>
      <c r="M2930" t="s">
        <v>110</v>
      </c>
      <c r="N2930" t="s">
        <v>111</v>
      </c>
      <c r="O2930" t="s">
        <v>3233</v>
      </c>
      <c r="P2930" t="s">
        <v>112</v>
      </c>
      <c r="Q2930" t="s">
        <v>2350</v>
      </c>
      <c r="R2930" t="s">
        <v>2351</v>
      </c>
      <c r="T2930" s="1">
        <v>40736</v>
      </c>
      <c r="V2930">
        <v>98</v>
      </c>
      <c r="X2930">
        <v>2.39</v>
      </c>
      <c r="Z2930">
        <v>37.799999999999997</v>
      </c>
      <c r="AA2930">
        <v>0.4</v>
      </c>
      <c r="AC2930">
        <v>7</v>
      </c>
      <c r="AD2930">
        <v>713.9</v>
      </c>
      <c r="AE2930">
        <v>1.2</v>
      </c>
      <c r="AG2930">
        <v>7.0000000000000007E-2</v>
      </c>
      <c r="AH2930">
        <v>2.8</v>
      </c>
      <c r="AJ2930">
        <v>0.82</v>
      </c>
      <c r="AK2930">
        <v>81.099999999999994</v>
      </c>
      <c r="AM2930">
        <v>37.799999999999997</v>
      </c>
      <c r="AO2930">
        <v>114.3</v>
      </c>
      <c r="AP2930">
        <v>7.74</v>
      </c>
      <c r="AR2930">
        <v>52.79</v>
      </c>
      <c r="AV2930">
        <v>4.12</v>
      </c>
      <c r="AW2930">
        <v>8.5</v>
      </c>
      <c r="AY2930">
        <v>0.05</v>
      </c>
      <c r="AZ2930">
        <v>0.08</v>
      </c>
      <c r="BA2930">
        <v>34</v>
      </c>
      <c r="BD2930">
        <v>0.06</v>
      </c>
      <c r="BE2930">
        <v>0.33</v>
      </c>
      <c r="BF2930">
        <v>46.5</v>
      </c>
      <c r="BG2930">
        <v>23</v>
      </c>
      <c r="BI2930">
        <v>0.7</v>
      </c>
      <c r="BK2930">
        <v>886</v>
      </c>
      <c r="BL2930">
        <v>4.16</v>
      </c>
      <c r="BM2930">
        <v>1.4999999999999999E-2</v>
      </c>
      <c r="BN2930">
        <v>3.25</v>
      </c>
      <c r="BQ2930">
        <v>107.1</v>
      </c>
      <c r="BR2930">
        <v>0.17499999999999999</v>
      </c>
      <c r="BU2930">
        <v>34.94</v>
      </c>
      <c r="BV2930">
        <v>5</v>
      </c>
      <c r="BX2930">
        <v>1</v>
      </c>
      <c r="BY2930">
        <v>28.7</v>
      </c>
      <c r="BZ2930">
        <v>0.5</v>
      </c>
      <c r="CB2930">
        <v>0.06</v>
      </c>
      <c r="CD2930">
        <v>0.43</v>
      </c>
      <c r="CE2930">
        <v>7.6</v>
      </c>
      <c r="CF2930">
        <v>0.3</v>
      </c>
      <c r="CH2930">
        <v>1.5</v>
      </c>
      <c r="CJ2930">
        <v>118.1</v>
      </c>
      <c r="CK2930">
        <v>2.5000000000000001E-2</v>
      </c>
      <c r="CM2930">
        <v>0.03</v>
      </c>
      <c r="CN2930">
        <v>2.1</v>
      </c>
      <c r="CO2930">
        <v>6.8000000000000005E-2</v>
      </c>
      <c r="CP2930">
        <v>0.9</v>
      </c>
      <c r="CR2930">
        <v>0.4</v>
      </c>
      <c r="CS2930">
        <v>70</v>
      </c>
      <c r="CT2930">
        <v>0.05</v>
      </c>
      <c r="CU2930">
        <v>12.84</v>
      </c>
      <c r="CX2930">
        <v>100.2</v>
      </c>
      <c r="CY2930">
        <v>3.8</v>
      </c>
    </row>
    <row r="2931" spans="1:103">
      <c r="A2931" t="s">
        <v>3234</v>
      </c>
      <c r="B2931">
        <v>119658</v>
      </c>
      <c r="C2931" t="s">
        <v>104</v>
      </c>
      <c r="D2931" t="s">
        <v>105</v>
      </c>
      <c r="E2931">
        <v>505599</v>
      </c>
      <c r="F2931">
        <v>7183450</v>
      </c>
      <c r="H2931" s="1">
        <v>40769</v>
      </c>
      <c r="I2931" t="s">
        <v>2349</v>
      </c>
      <c r="J2931" t="s">
        <v>107</v>
      </c>
      <c r="K2931" t="s">
        <v>108</v>
      </c>
      <c r="L2931" t="s">
        <v>109</v>
      </c>
      <c r="M2931" t="s">
        <v>110</v>
      </c>
      <c r="N2931" t="s">
        <v>111</v>
      </c>
      <c r="O2931" t="s">
        <v>3234</v>
      </c>
      <c r="P2931" t="s">
        <v>112</v>
      </c>
      <c r="Q2931" t="s">
        <v>1680</v>
      </c>
      <c r="R2931" t="s">
        <v>1681</v>
      </c>
      <c r="T2931" s="1">
        <v>40736</v>
      </c>
      <c r="V2931">
        <v>246</v>
      </c>
      <c r="X2931">
        <v>1.19</v>
      </c>
      <c r="Z2931">
        <v>10.7</v>
      </c>
      <c r="AA2931">
        <v>1.1000000000000001</v>
      </c>
      <c r="AC2931">
        <v>1</v>
      </c>
      <c r="AD2931">
        <v>304.5</v>
      </c>
      <c r="AE2931">
        <v>0.2</v>
      </c>
      <c r="AG2931">
        <v>0.15</v>
      </c>
      <c r="AH2931">
        <v>0.05</v>
      </c>
      <c r="AJ2931">
        <v>0.73</v>
      </c>
      <c r="AK2931">
        <v>11.8</v>
      </c>
      <c r="AM2931">
        <v>3.4</v>
      </c>
      <c r="AO2931">
        <v>20</v>
      </c>
      <c r="AP2931">
        <v>0.48</v>
      </c>
      <c r="AR2931">
        <v>13.61</v>
      </c>
      <c r="AV2931">
        <v>1.94</v>
      </c>
      <c r="AW2931">
        <v>3.5</v>
      </c>
      <c r="AY2931">
        <v>0.05</v>
      </c>
      <c r="AZ2931">
        <v>0.02</v>
      </c>
      <c r="BA2931">
        <v>10</v>
      </c>
      <c r="BD2931">
        <v>0.01</v>
      </c>
      <c r="BE2931">
        <v>0.09</v>
      </c>
      <c r="BF2931">
        <v>6.4</v>
      </c>
      <c r="BG2931">
        <v>10.1</v>
      </c>
      <c r="BI2931">
        <v>0.19</v>
      </c>
      <c r="BK2931">
        <v>80</v>
      </c>
      <c r="BL2931">
        <v>3.48</v>
      </c>
      <c r="BM2931">
        <v>8.0000000000000002E-3</v>
      </c>
      <c r="BN2931">
        <v>0.44</v>
      </c>
      <c r="BQ2931">
        <v>13</v>
      </c>
      <c r="BR2931">
        <v>2.8000000000000001E-2</v>
      </c>
      <c r="BU2931">
        <v>23.77</v>
      </c>
      <c r="BV2931">
        <v>5</v>
      </c>
      <c r="BX2931">
        <v>1</v>
      </c>
      <c r="BY2931">
        <v>8.4</v>
      </c>
      <c r="BZ2931">
        <v>0.5</v>
      </c>
      <c r="CB2931">
        <v>7.0000000000000007E-2</v>
      </c>
      <c r="CD2931">
        <v>1.38</v>
      </c>
      <c r="CE2931">
        <v>1.6</v>
      </c>
      <c r="CF2931">
        <v>1.1000000000000001</v>
      </c>
      <c r="CH2931">
        <v>0.6</v>
      </c>
      <c r="CJ2931">
        <v>26</v>
      </c>
      <c r="CK2931">
        <v>2.5000000000000001E-2</v>
      </c>
      <c r="CM2931">
        <v>7.0000000000000007E-2</v>
      </c>
      <c r="CN2931">
        <v>2.1</v>
      </c>
      <c r="CO2931">
        <v>1.0999999999999999E-2</v>
      </c>
      <c r="CP2931">
        <v>0.3</v>
      </c>
      <c r="CR2931">
        <v>0.3</v>
      </c>
      <c r="CS2931">
        <v>60</v>
      </c>
      <c r="CT2931">
        <v>0.05</v>
      </c>
      <c r="CU2931">
        <v>1.6</v>
      </c>
      <c r="CX2931">
        <v>91.8</v>
      </c>
      <c r="CY2931">
        <v>1.2</v>
      </c>
    </row>
    <row r="2932" spans="1:103">
      <c r="A2932" t="s">
        <v>3235</v>
      </c>
      <c r="B2932">
        <v>119659</v>
      </c>
      <c r="C2932" t="s">
        <v>104</v>
      </c>
      <c r="D2932" t="s">
        <v>105</v>
      </c>
      <c r="E2932">
        <v>505599</v>
      </c>
      <c r="F2932">
        <v>7183350</v>
      </c>
      <c r="H2932" s="1">
        <v>40769</v>
      </c>
      <c r="I2932" t="s">
        <v>2349</v>
      </c>
      <c r="J2932" t="s">
        <v>107</v>
      </c>
      <c r="K2932" t="s">
        <v>108</v>
      </c>
      <c r="L2932" t="s">
        <v>109</v>
      </c>
      <c r="M2932" t="s">
        <v>110</v>
      </c>
      <c r="N2932" t="s">
        <v>111</v>
      </c>
      <c r="O2932" t="s">
        <v>3235</v>
      </c>
      <c r="P2932" t="s">
        <v>112</v>
      </c>
      <c r="Q2932" t="s">
        <v>1680</v>
      </c>
      <c r="R2932" t="s">
        <v>1681</v>
      </c>
      <c r="T2932" s="1">
        <v>40736</v>
      </c>
      <c r="V2932">
        <v>254</v>
      </c>
      <c r="X2932">
        <v>0.87</v>
      </c>
      <c r="Z2932">
        <v>8.5</v>
      </c>
      <c r="AA2932">
        <v>3.4</v>
      </c>
      <c r="AC2932">
        <v>2</v>
      </c>
      <c r="AD2932">
        <v>764.8</v>
      </c>
      <c r="AE2932">
        <v>0.5</v>
      </c>
      <c r="AG2932">
        <v>0.16</v>
      </c>
      <c r="AH2932">
        <v>0.08</v>
      </c>
      <c r="AJ2932">
        <v>0.83</v>
      </c>
      <c r="AK2932">
        <v>12.1</v>
      </c>
      <c r="AM2932">
        <v>6.6</v>
      </c>
      <c r="AO2932">
        <v>19.100000000000001</v>
      </c>
      <c r="AP2932">
        <v>0.96</v>
      </c>
      <c r="AR2932">
        <v>34.61</v>
      </c>
      <c r="AV2932">
        <v>1.94</v>
      </c>
      <c r="AW2932">
        <v>2.2999999999999998</v>
      </c>
      <c r="AY2932">
        <v>0.05</v>
      </c>
      <c r="AZ2932">
        <v>0.01</v>
      </c>
      <c r="BA2932">
        <v>62</v>
      </c>
      <c r="BD2932">
        <v>0.02</v>
      </c>
      <c r="BE2932">
        <v>0.12</v>
      </c>
      <c r="BF2932">
        <v>5.8</v>
      </c>
      <c r="BG2932">
        <v>10.9</v>
      </c>
      <c r="BI2932">
        <v>0.21</v>
      </c>
      <c r="BK2932">
        <v>147</v>
      </c>
      <c r="BL2932">
        <v>4.12</v>
      </c>
      <c r="BM2932">
        <v>1.0999999999999999E-2</v>
      </c>
      <c r="BN2932">
        <v>0.3</v>
      </c>
      <c r="BQ2932">
        <v>24.6</v>
      </c>
      <c r="BR2932">
        <v>0.04</v>
      </c>
      <c r="BU2932">
        <v>13.81</v>
      </c>
      <c r="BV2932">
        <v>5</v>
      </c>
      <c r="BX2932">
        <v>1</v>
      </c>
      <c r="BY2932">
        <v>8.1999999999999993</v>
      </c>
      <c r="BZ2932">
        <v>0.5</v>
      </c>
      <c r="CB2932">
        <v>0.1</v>
      </c>
      <c r="CD2932">
        <v>2.02</v>
      </c>
      <c r="CE2932">
        <v>2.2000000000000002</v>
      </c>
      <c r="CF2932">
        <v>1.6</v>
      </c>
      <c r="CH2932">
        <v>0.7</v>
      </c>
      <c r="CJ2932">
        <v>35.299999999999997</v>
      </c>
      <c r="CK2932">
        <v>2.5000000000000001E-2</v>
      </c>
      <c r="CM2932">
        <v>7.0000000000000007E-2</v>
      </c>
      <c r="CN2932">
        <v>2.4</v>
      </c>
      <c r="CO2932">
        <v>8.9999999999999993E-3</v>
      </c>
      <c r="CP2932">
        <v>0.38</v>
      </c>
      <c r="CR2932">
        <v>0.6</v>
      </c>
      <c r="CS2932">
        <v>39</v>
      </c>
      <c r="CT2932">
        <v>0.05</v>
      </c>
      <c r="CU2932">
        <v>5.58</v>
      </c>
      <c r="CX2932">
        <v>112.6</v>
      </c>
      <c r="CY2932">
        <v>0.5</v>
      </c>
    </row>
    <row r="2933" spans="1:103">
      <c r="A2933" t="s">
        <v>3236</v>
      </c>
      <c r="B2933">
        <v>119661</v>
      </c>
      <c r="C2933" t="s">
        <v>104</v>
      </c>
      <c r="D2933" t="s">
        <v>105</v>
      </c>
      <c r="E2933">
        <v>505399</v>
      </c>
      <c r="F2933">
        <v>7183450</v>
      </c>
      <c r="H2933" s="1">
        <v>40769</v>
      </c>
      <c r="I2933" t="s">
        <v>2349</v>
      </c>
      <c r="J2933" t="s">
        <v>107</v>
      </c>
      <c r="K2933" t="s">
        <v>108</v>
      </c>
      <c r="L2933" t="s">
        <v>109</v>
      </c>
      <c r="M2933" t="s">
        <v>110</v>
      </c>
      <c r="N2933" t="s">
        <v>111</v>
      </c>
      <c r="O2933" t="s">
        <v>3236</v>
      </c>
      <c r="P2933" t="s">
        <v>112</v>
      </c>
      <c r="Q2933" t="s">
        <v>1680</v>
      </c>
      <c r="R2933" t="s">
        <v>1681</v>
      </c>
      <c r="T2933" s="1">
        <v>40736</v>
      </c>
      <c r="V2933">
        <v>199</v>
      </c>
      <c r="X2933">
        <v>1.05</v>
      </c>
      <c r="Z2933">
        <v>10.3</v>
      </c>
      <c r="AA2933">
        <v>2.2000000000000002</v>
      </c>
      <c r="AC2933">
        <v>3</v>
      </c>
      <c r="AD2933">
        <v>394.6</v>
      </c>
      <c r="AE2933">
        <v>0.2</v>
      </c>
      <c r="AG2933">
        <v>0.2</v>
      </c>
      <c r="AH2933">
        <v>0.05</v>
      </c>
      <c r="AJ2933">
        <v>0.34</v>
      </c>
      <c r="AK2933">
        <v>11.7</v>
      </c>
      <c r="AM2933">
        <v>3.4</v>
      </c>
      <c r="AO2933">
        <v>22.5</v>
      </c>
      <c r="AP2933">
        <v>1.44</v>
      </c>
      <c r="AR2933">
        <v>20.81</v>
      </c>
      <c r="AV2933">
        <v>1.78</v>
      </c>
      <c r="AW2933">
        <v>4</v>
      </c>
      <c r="AY2933">
        <v>0.05</v>
      </c>
      <c r="AZ2933">
        <v>0.01</v>
      </c>
      <c r="BA2933">
        <v>28</v>
      </c>
      <c r="BD2933">
        <v>0.04</v>
      </c>
      <c r="BE2933">
        <v>0.11</v>
      </c>
      <c r="BF2933">
        <v>5.8</v>
      </c>
      <c r="BG2933">
        <v>8.6999999999999993</v>
      </c>
      <c r="BI2933">
        <v>0.18</v>
      </c>
      <c r="BK2933">
        <v>69</v>
      </c>
      <c r="BL2933">
        <v>4.84</v>
      </c>
      <c r="BM2933">
        <v>7.0000000000000001E-3</v>
      </c>
      <c r="BN2933">
        <v>0.38</v>
      </c>
      <c r="BQ2933">
        <v>17.5</v>
      </c>
      <c r="BR2933">
        <v>3.6999999999999998E-2</v>
      </c>
      <c r="BU2933">
        <v>15.78</v>
      </c>
      <c r="BV2933">
        <v>5</v>
      </c>
      <c r="BX2933">
        <v>1</v>
      </c>
      <c r="BY2933">
        <v>11.9</v>
      </c>
      <c r="BZ2933">
        <v>0.5</v>
      </c>
      <c r="CB2933">
        <v>0.06</v>
      </c>
      <c r="CD2933">
        <v>1.6</v>
      </c>
      <c r="CE2933">
        <v>1.7</v>
      </c>
      <c r="CF2933">
        <v>1</v>
      </c>
      <c r="CH2933">
        <v>1.2</v>
      </c>
      <c r="CJ2933">
        <v>30</v>
      </c>
      <c r="CK2933">
        <v>2.5000000000000001E-2</v>
      </c>
      <c r="CM2933">
        <v>0.06</v>
      </c>
      <c r="CN2933">
        <v>1.4</v>
      </c>
      <c r="CO2933">
        <v>6.0000000000000001E-3</v>
      </c>
      <c r="CP2933">
        <v>0.5</v>
      </c>
      <c r="CR2933">
        <v>0.3</v>
      </c>
      <c r="CS2933">
        <v>60</v>
      </c>
      <c r="CT2933">
        <v>0.05</v>
      </c>
      <c r="CU2933">
        <v>2.62</v>
      </c>
      <c r="CX2933">
        <v>91.3</v>
      </c>
      <c r="CY2933">
        <v>0.2</v>
      </c>
    </row>
    <row r="2934" spans="1:103">
      <c r="A2934" t="s">
        <v>3237</v>
      </c>
      <c r="B2934">
        <v>119707</v>
      </c>
      <c r="C2934" t="s">
        <v>104</v>
      </c>
      <c r="D2934" t="s">
        <v>105</v>
      </c>
      <c r="E2934">
        <v>504636</v>
      </c>
      <c r="F2934">
        <v>7182371</v>
      </c>
      <c r="G2934">
        <v>641</v>
      </c>
      <c r="H2934" s="1">
        <v>40769</v>
      </c>
      <c r="I2934" t="s">
        <v>2349</v>
      </c>
      <c r="J2934" t="s">
        <v>107</v>
      </c>
      <c r="K2934" t="s">
        <v>108</v>
      </c>
      <c r="L2934" t="s">
        <v>109</v>
      </c>
      <c r="M2934" t="s">
        <v>110</v>
      </c>
      <c r="N2934" t="s">
        <v>111</v>
      </c>
      <c r="O2934" t="s">
        <v>3237</v>
      </c>
      <c r="P2934" t="s">
        <v>112</v>
      </c>
      <c r="Q2934" t="s">
        <v>1680</v>
      </c>
      <c r="R2934" t="s">
        <v>1681</v>
      </c>
      <c r="T2934" s="1">
        <v>40732</v>
      </c>
      <c r="V2934">
        <v>367</v>
      </c>
      <c r="X2934">
        <v>1.57</v>
      </c>
      <c r="Z2934">
        <v>50.6</v>
      </c>
      <c r="AA2934">
        <v>7</v>
      </c>
      <c r="AC2934">
        <v>2</v>
      </c>
      <c r="AD2934">
        <v>469.6</v>
      </c>
      <c r="AE2934">
        <v>0.2</v>
      </c>
      <c r="AG2934">
        <v>0.22</v>
      </c>
      <c r="AH2934">
        <v>0.05</v>
      </c>
      <c r="AJ2934">
        <v>0.25</v>
      </c>
      <c r="AK2934">
        <v>12.9</v>
      </c>
      <c r="AM2934">
        <v>3.7</v>
      </c>
      <c r="AO2934">
        <v>37.5</v>
      </c>
      <c r="AP2934">
        <v>0.99</v>
      </c>
      <c r="AR2934">
        <v>34</v>
      </c>
      <c r="AV2934">
        <v>5.22</v>
      </c>
      <c r="AW2934">
        <v>5.0999999999999996</v>
      </c>
      <c r="AY2934">
        <v>0.05</v>
      </c>
      <c r="AZ2934">
        <v>0.01</v>
      </c>
      <c r="BA2934">
        <v>57</v>
      </c>
      <c r="BD2934">
        <v>0.03</v>
      </c>
      <c r="BE2934">
        <v>0.08</v>
      </c>
      <c r="BF2934">
        <v>8.3000000000000007</v>
      </c>
      <c r="BG2934">
        <v>10.3</v>
      </c>
      <c r="BI2934">
        <v>0.14000000000000001</v>
      </c>
      <c r="BK2934">
        <v>140</v>
      </c>
      <c r="BL2934">
        <v>3.02</v>
      </c>
      <c r="BM2934">
        <v>5.0000000000000001E-3</v>
      </c>
      <c r="BN2934">
        <v>0.89</v>
      </c>
      <c r="BQ2934">
        <v>16.7</v>
      </c>
      <c r="BR2934">
        <v>0.13700000000000001</v>
      </c>
      <c r="BU2934">
        <v>18.309999999999999</v>
      </c>
      <c r="BV2934">
        <v>5</v>
      </c>
      <c r="BX2934">
        <v>1</v>
      </c>
      <c r="BY2934">
        <v>7</v>
      </c>
      <c r="BZ2934">
        <v>1</v>
      </c>
      <c r="CB2934">
        <v>0.15</v>
      </c>
      <c r="CD2934">
        <v>2.4500000000000002</v>
      </c>
      <c r="CE2934">
        <v>1.8</v>
      </c>
      <c r="CF2934">
        <v>3.6</v>
      </c>
      <c r="CH2934">
        <v>1.4</v>
      </c>
      <c r="CJ2934">
        <v>92.4</v>
      </c>
      <c r="CK2934">
        <v>2.5000000000000001E-2</v>
      </c>
      <c r="CM2934">
        <v>0.14000000000000001</v>
      </c>
      <c r="CN2934">
        <v>1.9</v>
      </c>
      <c r="CO2934">
        <v>1.4E-2</v>
      </c>
      <c r="CP2934">
        <v>0.2</v>
      </c>
      <c r="CR2934">
        <v>0.8</v>
      </c>
      <c r="CS2934">
        <v>120</v>
      </c>
      <c r="CT2934">
        <v>0.2</v>
      </c>
      <c r="CU2934">
        <v>3.28</v>
      </c>
      <c r="CX2934">
        <v>79.900000000000006</v>
      </c>
      <c r="CY2934">
        <v>0.7</v>
      </c>
    </row>
    <row r="2935" spans="1:103">
      <c r="A2935" t="s">
        <v>3238</v>
      </c>
      <c r="B2935">
        <v>119710</v>
      </c>
      <c r="C2935" t="s">
        <v>104</v>
      </c>
      <c r="D2935" t="s">
        <v>105</v>
      </c>
      <c r="E2935">
        <v>504932</v>
      </c>
      <c r="F2935">
        <v>7182489</v>
      </c>
      <c r="G2935">
        <v>536</v>
      </c>
      <c r="H2935" s="1">
        <v>40769</v>
      </c>
      <c r="I2935" t="s">
        <v>2349</v>
      </c>
      <c r="J2935" t="s">
        <v>107</v>
      </c>
      <c r="K2935" t="s">
        <v>108</v>
      </c>
      <c r="L2935" t="s">
        <v>109</v>
      </c>
      <c r="M2935" t="s">
        <v>110</v>
      </c>
      <c r="N2935" t="s">
        <v>111</v>
      </c>
      <c r="O2935" t="s">
        <v>3238</v>
      </c>
      <c r="P2935" t="s">
        <v>112</v>
      </c>
      <c r="Q2935" t="s">
        <v>1680</v>
      </c>
      <c r="R2935" t="s">
        <v>1681</v>
      </c>
      <c r="T2935" s="1">
        <v>40732</v>
      </c>
    </row>
    <row r="2936" spans="1:103">
      <c r="A2936" t="s">
        <v>3239</v>
      </c>
      <c r="B2936">
        <v>119713</v>
      </c>
      <c r="C2936" t="s">
        <v>104</v>
      </c>
      <c r="D2936" t="s">
        <v>105</v>
      </c>
      <c r="E2936">
        <v>502794</v>
      </c>
      <c r="F2936">
        <v>7184024</v>
      </c>
      <c r="G2936">
        <v>312</v>
      </c>
      <c r="H2936" s="1">
        <v>40769</v>
      </c>
      <c r="I2936" t="s">
        <v>2349</v>
      </c>
      <c r="J2936" t="s">
        <v>107</v>
      </c>
      <c r="K2936" t="s">
        <v>108</v>
      </c>
      <c r="L2936" t="s">
        <v>109</v>
      </c>
      <c r="M2936" t="s">
        <v>110</v>
      </c>
      <c r="N2936" t="s">
        <v>111</v>
      </c>
      <c r="O2936" t="s">
        <v>3239</v>
      </c>
      <c r="P2936" t="s">
        <v>112</v>
      </c>
      <c r="Q2936" t="s">
        <v>1680</v>
      </c>
      <c r="R2936" t="s">
        <v>1681</v>
      </c>
      <c r="T2936" s="1">
        <v>40733</v>
      </c>
      <c r="V2936">
        <v>424</v>
      </c>
      <c r="X2936">
        <v>0.77</v>
      </c>
      <c r="Z2936">
        <v>14.2</v>
      </c>
      <c r="AA2936">
        <v>1.6</v>
      </c>
      <c r="AC2936">
        <v>3</v>
      </c>
      <c r="AD2936">
        <v>546.79999999999995</v>
      </c>
      <c r="AE2936">
        <v>0.4</v>
      </c>
      <c r="AG2936">
        <v>0.14000000000000001</v>
      </c>
      <c r="AH2936">
        <v>2.7</v>
      </c>
      <c r="AJ2936">
        <v>3.34</v>
      </c>
      <c r="AK2936">
        <v>18.3</v>
      </c>
      <c r="AM2936">
        <v>11</v>
      </c>
      <c r="AO2936">
        <v>28.6</v>
      </c>
      <c r="AP2936">
        <v>1.71</v>
      </c>
      <c r="AR2936">
        <v>43.98</v>
      </c>
      <c r="AV2936">
        <v>2.54</v>
      </c>
      <c r="AW2936">
        <v>2.2000000000000002</v>
      </c>
      <c r="AY2936">
        <v>0.05</v>
      </c>
      <c r="AZ2936">
        <v>0.04</v>
      </c>
      <c r="BA2936">
        <v>106</v>
      </c>
      <c r="BD2936">
        <v>0.01</v>
      </c>
      <c r="BE2936">
        <v>0.13</v>
      </c>
      <c r="BF2936">
        <v>9.9</v>
      </c>
      <c r="BG2936">
        <v>10</v>
      </c>
      <c r="BI2936">
        <v>1.17</v>
      </c>
      <c r="BK2936">
        <v>433</v>
      </c>
      <c r="BL2936">
        <v>8.1199999999999992</v>
      </c>
      <c r="BM2936">
        <v>7.0000000000000001E-3</v>
      </c>
      <c r="BN2936">
        <v>0.48</v>
      </c>
      <c r="BQ2936">
        <v>60.6</v>
      </c>
      <c r="BR2936">
        <v>0.14799999999999999</v>
      </c>
      <c r="BU2936">
        <v>19.18</v>
      </c>
      <c r="BV2936">
        <v>21</v>
      </c>
      <c r="BX2936">
        <v>1</v>
      </c>
      <c r="BY2936">
        <v>8.1999999999999993</v>
      </c>
      <c r="BZ2936">
        <v>11</v>
      </c>
      <c r="CB2936">
        <v>0.14000000000000001</v>
      </c>
      <c r="CD2936">
        <v>3.5</v>
      </c>
      <c r="CE2936">
        <v>3.2</v>
      </c>
      <c r="CF2936">
        <v>3.2</v>
      </c>
      <c r="CH2936">
        <v>0.5</v>
      </c>
      <c r="CJ2936">
        <v>85.3</v>
      </c>
      <c r="CK2936">
        <v>2.5000000000000001E-2</v>
      </c>
      <c r="CM2936">
        <v>0.06</v>
      </c>
      <c r="CN2936">
        <v>2.5</v>
      </c>
      <c r="CO2936">
        <v>1.4E-2</v>
      </c>
      <c r="CP2936">
        <v>0.42</v>
      </c>
      <c r="CR2936">
        <v>2.7</v>
      </c>
      <c r="CS2936">
        <v>111</v>
      </c>
      <c r="CT2936">
        <v>0.05</v>
      </c>
      <c r="CU2936">
        <v>13.52</v>
      </c>
      <c r="CX2936">
        <v>369.9</v>
      </c>
      <c r="CY2936">
        <v>2.2000000000000002</v>
      </c>
    </row>
    <row r="2937" spans="1:103">
      <c r="A2937" t="s">
        <v>3240</v>
      </c>
      <c r="B2937">
        <v>119738</v>
      </c>
      <c r="C2937" t="s">
        <v>104</v>
      </c>
      <c r="D2937" t="s">
        <v>105</v>
      </c>
      <c r="E2937">
        <v>505828</v>
      </c>
      <c r="F2937">
        <v>7182319</v>
      </c>
      <c r="G2937">
        <v>628</v>
      </c>
      <c r="H2937" s="1">
        <v>40769</v>
      </c>
      <c r="I2937" t="s">
        <v>2349</v>
      </c>
      <c r="J2937" t="s">
        <v>107</v>
      </c>
      <c r="K2937" t="s">
        <v>108</v>
      </c>
      <c r="L2937" t="s">
        <v>109</v>
      </c>
      <c r="M2937" t="s">
        <v>110</v>
      </c>
      <c r="N2937" t="s">
        <v>111</v>
      </c>
      <c r="O2937" t="s">
        <v>3240</v>
      </c>
      <c r="P2937" t="s">
        <v>112</v>
      </c>
      <c r="Q2937" t="s">
        <v>1680</v>
      </c>
      <c r="R2937" t="s">
        <v>1681</v>
      </c>
      <c r="T2937" s="1">
        <v>40735</v>
      </c>
      <c r="V2937">
        <v>306</v>
      </c>
      <c r="X2937">
        <v>1.21</v>
      </c>
      <c r="Z2937">
        <v>30.5</v>
      </c>
      <c r="AA2937">
        <v>0.9</v>
      </c>
      <c r="AC2937">
        <v>0.5</v>
      </c>
      <c r="AD2937">
        <v>391.9</v>
      </c>
      <c r="AE2937">
        <v>0.5</v>
      </c>
      <c r="AG2937">
        <v>0.22</v>
      </c>
      <c r="AH2937">
        <v>0.01</v>
      </c>
      <c r="AJ2937">
        <v>0.88</v>
      </c>
      <c r="AK2937">
        <v>6.1</v>
      </c>
      <c r="AM2937">
        <v>0.6</v>
      </c>
      <c r="AO2937">
        <v>31.8</v>
      </c>
      <c r="AP2937">
        <v>1.23</v>
      </c>
      <c r="AR2937">
        <v>15.32</v>
      </c>
      <c r="AV2937">
        <v>2.58</v>
      </c>
      <c r="AW2937">
        <v>4.7</v>
      </c>
      <c r="AY2937">
        <v>0.05</v>
      </c>
      <c r="AZ2937">
        <v>0.01</v>
      </c>
      <c r="BA2937">
        <v>90</v>
      </c>
      <c r="BD2937">
        <v>0.05</v>
      </c>
      <c r="BE2937">
        <v>0.19</v>
      </c>
      <c r="BF2937">
        <v>5</v>
      </c>
      <c r="BG2937">
        <v>6.1</v>
      </c>
      <c r="BI2937">
        <v>0.06</v>
      </c>
      <c r="BK2937">
        <v>10</v>
      </c>
      <c r="BL2937">
        <v>51.67</v>
      </c>
      <c r="BM2937">
        <v>5.0000000000000001E-3</v>
      </c>
      <c r="BN2937">
        <v>0.17</v>
      </c>
      <c r="BQ2937">
        <v>5.8</v>
      </c>
      <c r="BR2937">
        <v>0.1</v>
      </c>
      <c r="BU2937">
        <v>35.74</v>
      </c>
      <c r="BV2937">
        <v>5</v>
      </c>
      <c r="BX2937">
        <v>1</v>
      </c>
      <c r="BY2937">
        <v>15.2</v>
      </c>
      <c r="BZ2937">
        <v>0.5</v>
      </c>
      <c r="CB2937">
        <v>0.51</v>
      </c>
      <c r="CD2937">
        <v>14.43</v>
      </c>
      <c r="CE2937">
        <v>1.5</v>
      </c>
      <c r="CF2937">
        <v>25.2</v>
      </c>
      <c r="CH2937">
        <v>1</v>
      </c>
      <c r="CJ2937">
        <v>168.7</v>
      </c>
      <c r="CK2937">
        <v>2.5000000000000001E-2</v>
      </c>
      <c r="CM2937">
        <v>0.57999999999999996</v>
      </c>
      <c r="CN2937">
        <v>1</v>
      </c>
      <c r="CO2937">
        <v>3.0000000000000001E-3</v>
      </c>
      <c r="CP2937">
        <v>3.59</v>
      </c>
      <c r="CR2937">
        <v>1.4</v>
      </c>
      <c r="CS2937">
        <v>596</v>
      </c>
      <c r="CT2937">
        <v>0.2</v>
      </c>
      <c r="CU2937">
        <v>6.38</v>
      </c>
      <c r="CX2937">
        <v>41.8</v>
      </c>
      <c r="CY2937">
        <v>1.1000000000000001</v>
      </c>
    </row>
    <row r="2938" spans="1:103">
      <c r="A2938" t="s">
        <v>3241</v>
      </c>
      <c r="B2938">
        <v>119739</v>
      </c>
      <c r="C2938" t="s">
        <v>104</v>
      </c>
      <c r="D2938" t="s">
        <v>105</v>
      </c>
      <c r="E2938">
        <v>505798</v>
      </c>
      <c r="F2938">
        <v>7182221</v>
      </c>
      <c r="G2938">
        <v>634</v>
      </c>
      <c r="H2938" s="1">
        <v>40769</v>
      </c>
      <c r="I2938" t="s">
        <v>2349</v>
      </c>
      <c r="J2938" t="s">
        <v>107</v>
      </c>
      <c r="K2938" t="s">
        <v>108</v>
      </c>
      <c r="L2938" t="s">
        <v>109</v>
      </c>
      <c r="M2938" t="s">
        <v>110</v>
      </c>
      <c r="N2938" t="s">
        <v>111</v>
      </c>
      <c r="O2938" t="s">
        <v>3241</v>
      </c>
      <c r="P2938" t="s">
        <v>112</v>
      </c>
      <c r="Q2938" t="s">
        <v>1680</v>
      </c>
      <c r="R2938" t="s">
        <v>1681</v>
      </c>
      <c r="T2938" s="1">
        <v>40735</v>
      </c>
      <c r="V2938">
        <v>163</v>
      </c>
      <c r="X2938">
        <v>2.08</v>
      </c>
      <c r="Z2938">
        <v>21.2</v>
      </c>
      <c r="AA2938">
        <v>2.1</v>
      </c>
      <c r="AC2938">
        <v>3</v>
      </c>
      <c r="AD2938">
        <v>154.1</v>
      </c>
      <c r="AE2938">
        <v>0.05</v>
      </c>
      <c r="AG2938">
        <v>0.18</v>
      </c>
      <c r="AH2938">
        <v>0.06</v>
      </c>
      <c r="AJ2938">
        <v>0.41</v>
      </c>
      <c r="AK2938">
        <v>14.4</v>
      </c>
      <c r="AM2938">
        <v>4.5999999999999996</v>
      </c>
      <c r="AO2938">
        <v>36.200000000000003</v>
      </c>
      <c r="AP2938">
        <v>1.35</v>
      </c>
      <c r="AR2938">
        <v>21.63</v>
      </c>
      <c r="AV2938">
        <v>2.82</v>
      </c>
      <c r="AW2938">
        <v>5.7</v>
      </c>
      <c r="AY2938">
        <v>0.05</v>
      </c>
      <c r="AZ2938">
        <v>0.09</v>
      </c>
      <c r="BA2938">
        <v>49</v>
      </c>
      <c r="BD2938">
        <v>0.01</v>
      </c>
      <c r="BE2938">
        <v>0.06</v>
      </c>
      <c r="BF2938">
        <v>8.4</v>
      </c>
      <c r="BG2938">
        <v>13.6</v>
      </c>
      <c r="BI2938">
        <v>0.3</v>
      </c>
      <c r="BK2938">
        <v>150</v>
      </c>
      <c r="BL2938">
        <v>24.81</v>
      </c>
      <c r="BM2938">
        <v>5.0000000000000001E-4</v>
      </c>
      <c r="BN2938">
        <v>0.48</v>
      </c>
      <c r="BQ2938">
        <v>23.7</v>
      </c>
      <c r="BR2938">
        <v>2.1000000000000001E-2</v>
      </c>
      <c r="BU2938">
        <v>12.1</v>
      </c>
      <c r="BV2938">
        <v>5</v>
      </c>
      <c r="BX2938">
        <v>1</v>
      </c>
      <c r="BY2938">
        <v>10.9</v>
      </c>
      <c r="BZ2938">
        <v>0.5</v>
      </c>
      <c r="CB2938">
        <v>0.01</v>
      </c>
      <c r="CD2938">
        <v>5.32</v>
      </c>
      <c r="CE2938">
        <v>2.7</v>
      </c>
      <c r="CF2938">
        <v>2.7</v>
      </c>
      <c r="CH2938">
        <v>1.4</v>
      </c>
      <c r="CJ2938">
        <v>13.7</v>
      </c>
      <c r="CK2938">
        <v>2.5000000000000001E-2</v>
      </c>
      <c r="CM2938">
        <v>0.14000000000000001</v>
      </c>
      <c r="CN2938">
        <v>2.8</v>
      </c>
      <c r="CO2938">
        <v>3.5000000000000003E-2</v>
      </c>
      <c r="CP2938">
        <v>0.99</v>
      </c>
      <c r="CR2938">
        <v>1</v>
      </c>
      <c r="CS2938">
        <v>333</v>
      </c>
      <c r="CT2938">
        <v>0.1</v>
      </c>
      <c r="CU2938">
        <v>3.13</v>
      </c>
      <c r="CX2938">
        <v>141.69999999999999</v>
      </c>
      <c r="CY2938">
        <v>5.4</v>
      </c>
    </row>
    <row r="2939" spans="1:103">
      <c r="A2939" t="s">
        <v>3242</v>
      </c>
      <c r="B2939">
        <v>119740</v>
      </c>
      <c r="C2939" t="s">
        <v>104</v>
      </c>
      <c r="D2939" t="s">
        <v>105</v>
      </c>
      <c r="E2939">
        <v>505762</v>
      </c>
      <c r="F2939">
        <v>7182405</v>
      </c>
      <c r="G2939">
        <v>621</v>
      </c>
      <c r="H2939" s="1">
        <v>40769</v>
      </c>
      <c r="I2939" t="s">
        <v>2349</v>
      </c>
      <c r="J2939" t="s">
        <v>107</v>
      </c>
      <c r="K2939" t="s">
        <v>108</v>
      </c>
      <c r="L2939" t="s">
        <v>109</v>
      </c>
      <c r="M2939" t="s">
        <v>110</v>
      </c>
      <c r="N2939" t="s">
        <v>111</v>
      </c>
      <c r="O2939" t="s">
        <v>3242</v>
      </c>
      <c r="P2939" t="s">
        <v>112</v>
      </c>
      <c r="Q2939" t="s">
        <v>1680</v>
      </c>
      <c r="R2939" t="s">
        <v>1681</v>
      </c>
      <c r="T2939" s="1">
        <v>40735</v>
      </c>
      <c r="V2939">
        <v>120</v>
      </c>
      <c r="X2939">
        <v>1.66</v>
      </c>
      <c r="Z2939">
        <v>12.7</v>
      </c>
      <c r="AA2939">
        <v>1.6</v>
      </c>
      <c r="AC2939">
        <v>0.5</v>
      </c>
      <c r="AD2939">
        <v>200.1</v>
      </c>
      <c r="AE2939">
        <v>0.5</v>
      </c>
      <c r="AG2939">
        <v>0.18</v>
      </c>
      <c r="AH2939">
        <v>0.09</v>
      </c>
      <c r="AJ2939">
        <v>0.27</v>
      </c>
      <c r="AK2939">
        <v>21.9</v>
      </c>
      <c r="AM2939">
        <v>5.7</v>
      </c>
      <c r="AO2939">
        <v>32.4</v>
      </c>
      <c r="AP2939">
        <v>1.27</v>
      </c>
      <c r="AR2939">
        <v>12.47</v>
      </c>
      <c r="AV2939">
        <v>2.56</v>
      </c>
      <c r="AW2939">
        <v>5.7</v>
      </c>
      <c r="AY2939">
        <v>0.05</v>
      </c>
      <c r="AZ2939">
        <v>0.04</v>
      </c>
      <c r="BA2939">
        <v>71</v>
      </c>
      <c r="BD2939">
        <v>0.02</v>
      </c>
      <c r="BE2939">
        <v>0.04</v>
      </c>
      <c r="BF2939">
        <v>12.2</v>
      </c>
      <c r="BG2939">
        <v>11.5</v>
      </c>
      <c r="BI2939">
        <v>0.26</v>
      </c>
      <c r="BK2939">
        <v>221</v>
      </c>
      <c r="BL2939">
        <v>9.59</v>
      </c>
      <c r="BM2939">
        <v>4.0000000000000001E-3</v>
      </c>
      <c r="BN2939">
        <v>0.54</v>
      </c>
      <c r="BQ2939">
        <v>13.3</v>
      </c>
      <c r="BR2939">
        <v>2.7E-2</v>
      </c>
      <c r="BU2939">
        <v>13.78</v>
      </c>
      <c r="BV2939">
        <v>5</v>
      </c>
      <c r="BX2939">
        <v>1</v>
      </c>
      <c r="BY2939">
        <v>8.9</v>
      </c>
      <c r="BZ2939">
        <v>0.5</v>
      </c>
      <c r="CB2939">
        <v>0.01</v>
      </c>
      <c r="CD2939">
        <v>2.39</v>
      </c>
      <c r="CE2939">
        <v>2.6</v>
      </c>
      <c r="CF2939">
        <v>2.7</v>
      </c>
      <c r="CH2939">
        <v>0.8</v>
      </c>
      <c r="CJ2939">
        <v>16.399999999999999</v>
      </c>
      <c r="CK2939">
        <v>2.5000000000000001E-2</v>
      </c>
      <c r="CM2939">
        <v>0.09</v>
      </c>
      <c r="CN2939">
        <v>3.1</v>
      </c>
      <c r="CO2939">
        <v>0.04</v>
      </c>
      <c r="CP2939">
        <v>0.28000000000000003</v>
      </c>
      <c r="CR2939">
        <v>0.6</v>
      </c>
      <c r="CS2939">
        <v>138</v>
      </c>
      <c r="CT2939">
        <v>0.1</v>
      </c>
      <c r="CU2939">
        <v>3.13</v>
      </c>
      <c r="CX2939">
        <v>51.8</v>
      </c>
      <c r="CY2939">
        <v>2.9</v>
      </c>
    </row>
    <row r="2940" spans="1:103">
      <c r="A2940" t="s">
        <v>3243</v>
      </c>
      <c r="B2940">
        <v>119951</v>
      </c>
      <c r="C2940" t="s">
        <v>104</v>
      </c>
      <c r="D2940" t="s">
        <v>105</v>
      </c>
      <c r="E2940">
        <v>505999</v>
      </c>
      <c r="F2940">
        <v>7183350</v>
      </c>
      <c r="H2940" s="1">
        <v>40769</v>
      </c>
      <c r="I2940" t="s">
        <v>2349</v>
      </c>
      <c r="J2940" t="s">
        <v>107</v>
      </c>
      <c r="K2940" t="s">
        <v>108</v>
      </c>
      <c r="L2940" t="s">
        <v>109</v>
      </c>
      <c r="M2940" t="s">
        <v>110</v>
      </c>
      <c r="N2940" t="s">
        <v>111</v>
      </c>
      <c r="O2940" t="s">
        <v>3243</v>
      </c>
      <c r="P2940" t="s">
        <v>112</v>
      </c>
      <c r="Q2940" t="s">
        <v>2820</v>
      </c>
      <c r="R2940" t="s">
        <v>2821</v>
      </c>
      <c r="T2940" s="1">
        <v>40736</v>
      </c>
      <c r="V2940">
        <v>332</v>
      </c>
      <c r="X2940">
        <v>1.28</v>
      </c>
      <c r="Z2940">
        <v>16.100000000000001</v>
      </c>
      <c r="AA2940">
        <v>2.8</v>
      </c>
      <c r="AC2940">
        <v>2</v>
      </c>
      <c r="AD2940">
        <v>647.9</v>
      </c>
      <c r="AE2940">
        <v>1</v>
      </c>
      <c r="AG2940">
        <v>0.21</v>
      </c>
      <c r="AH2940">
        <v>0.04</v>
      </c>
      <c r="AJ2940">
        <v>0.76</v>
      </c>
      <c r="AK2940">
        <v>5.4</v>
      </c>
      <c r="AM2940">
        <v>4.9000000000000004</v>
      </c>
      <c r="AO2940">
        <v>19</v>
      </c>
      <c r="AP2940">
        <v>0.51</v>
      </c>
      <c r="AR2940">
        <v>33.299999999999997</v>
      </c>
      <c r="AV2940">
        <v>3.43</v>
      </c>
      <c r="AW2940">
        <v>2.7</v>
      </c>
      <c r="AY2940">
        <v>0.05</v>
      </c>
      <c r="AZ2940">
        <v>0.02</v>
      </c>
      <c r="BA2940">
        <v>30</v>
      </c>
      <c r="BD2940">
        <v>0.02</v>
      </c>
      <c r="BE2940">
        <v>0.12</v>
      </c>
      <c r="BF2940">
        <v>2.4</v>
      </c>
      <c r="BG2940">
        <v>13.2</v>
      </c>
      <c r="BI2940">
        <v>0.2</v>
      </c>
      <c r="BK2940">
        <v>79</v>
      </c>
      <c r="BL2940">
        <v>6.4</v>
      </c>
      <c r="BM2940">
        <v>1.9E-2</v>
      </c>
      <c r="BN2940">
        <v>0.1</v>
      </c>
      <c r="BQ2940">
        <v>32.299999999999997</v>
      </c>
      <c r="BR2940">
        <v>4.3999999999999997E-2</v>
      </c>
      <c r="BU2940">
        <v>13.67</v>
      </c>
      <c r="BV2940">
        <v>12</v>
      </c>
      <c r="BX2940">
        <v>4</v>
      </c>
      <c r="BY2940">
        <v>8.8000000000000007</v>
      </c>
      <c r="BZ2940">
        <v>2</v>
      </c>
      <c r="CB2940">
        <v>0.13</v>
      </c>
      <c r="CD2940">
        <v>2.36</v>
      </c>
      <c r="CE2940">
        <v>1.9</v>
      </c>
      <c r="CF2940">
        <v>2.7</v>
      </c>
      <c r="CH2940">
        <v>0.7</v>
      </c>
      <c r="CJ2940">
        <v>21.8</v>
      </c>
      <c r="CK2940">
        <v>2.5000000000000001E-2</v>
      </c>
      <c r="CM2940">
        <v>0.03</v>
      </c>
      <c r="CN2940">
        <v>1.5</v>
      </c>
      <c r="CO2940">
        <v>2E-3</v>
      </c>
      <c r="CP2940">
        <v>0.33</v>
      </c>
      <c r="CR2940">
        <v>0.2</v>
      </c>
      <c r="CS2940">
        <v>50</v>
      </c>
      <c r="CT2940">
        <v>0.05</v>
      </c>
      <c r="CU2940">
        <v>2.52</v>
      </c>
      <c r="CX2940">
        <v>201.6</v>
      </c>
      <c r="CY2940">
        <v>0.9</v>
      </c>
    </row>
    <row r="2941" spans="1:103">
      <c r="A2941" t="s">
        <v>3244</v>
      </c>
      <c r="B2941">
        <v>119958</v>
      </c>
      <c r="C2941" t="s">
        <v>104</v>
      </c>
      <c r="D2941" t="s">
        <v>105</v>
      </c>
      <c r="E2941">
        <v>505999</v>
      </c>
      <c r="F2941">
        <v>7184050</v>
      </c>
      <c r="H2941" s="1">
        <v>40769</v>
      </c>
      <c r="I2941" t="s">
        <v>2349</v>
      </c>
      <c r="J2941" t="s">
        <v>107</v>
      </c>
      <c r="K2941" t="s">
        <v>108</v>
      </c>
      <c r="L2941" t="s">
        <v>109</v>
      </c>
      <c r="M2941" t="s">
        <v>110</v>
      </c>
      <c r="N2941" t="s">
        <v>111</v>
      </c>
      <c r="O2941" t="s">
        <v>3244</v>
      </c>
      <c r="P2941" t="s">
        <v>112</v>
      </c>
      <c r="Q2941" t="s">
        <v>2820</v>
      </c>
      <c r="R2941" t="s">
        <v>2821</v>
      </c>
      <c r="T2941" s="1">
        <v>40736</v>
      </c>
      <c r="V2941">
        <v>74</v>
      </c>
      <c r="X2941">
        <v>1.68</v>
      </c>
      <c r="Z2941">
        <v>8.1999999999999993</v>
      </c>
      <c r="AA2941">
        <v>0.6</v>
      </c>
      <c r="AC2941">
        <v>3</v>
      </c>
      <c r="AD2941">
        <v>310.60000000000002</v>
      </c>
      <c r="AE2941">
        <v>0.9</v>
      </c>
      <c r="AG2941">
        <v>0.24</v>
      </c>
      <c r="AH2941">
        <v>0.33</v>
      </c>
      <c r="AJ2941">
        <v>0.17</v>
      </c>
      <c r="AK2941">
        <v>17.100000000000001</v>
      </c>
      <c r="AM2941">
        <v>10.7</v>
      </c>
      <c r="AO2941">
        <v>33.200000000000003</v>
      </c>
      <c r="AP2941">
        <v>3.17</v>
      </c>
      <c r="AR2941">
        <v>11.23</v>
      </c>
      <c r="AV2941">
        <v>3.36</v>
      </c>
      <c r="AW2941">
        <v>4.9000000000000004</v>
      </c>
      <c r="AY2941">
        <v>0.05</v>
      </c>
      <c r="AZ2941">
        <v>0.01</v>
      </c>
      <c r="BA2941">
        <v>25</v>
      </c>
      <c r="BD2941">
        <v>0.03</v>
      </c>
      <c r="BE2941">
        <v>0.15</v>
      </c>
      <c r="BF2941">
        <v>7.4</v>
      </c>
      <c r="BG2941">
        <v>15</v>
      </c>
      <c r="BI2941">
        <v>0.33</v>
      </c>
      <c r="BK2941">
        <v>294</v>
      </c>
      <c r="BL2941">
        <v>2.31</v>
      </c>
      <c r="BM2941">
        <v>7.0000000000000001E-3</v>
      </c>
      <c r="BN2941">
        <v>1.05</v>
      </c>
      <c r="BQ2941">
        <v>31.5</v>
      </c>
      <c r="BR2941">
        <v>8.7999999999999995E-2</v>
      </c>
      <c r="BU2941">
        <v>13.9</v>
      </c>
      <c r="BV2941">
        <v>5</v>
      </c>
      <c r="BX2941">
        <v>3</v>
      </c>
      <c r="BY2941">
        <v>16.5</v>
      </c>
      <c r="BZ2941">
        <v>0.5</v>
      </c>
      <c r="CB2941">
        <v>0.02</v>
      </c>
      <c r="CD2941">
        <v>0.47</v>
      </c>
      <c r="CE2941">
        <v>2</v>
      </c>
      <c r="CF2941">
        <v>0.05</v>
      </c>
      <c r="CH2941">
        <v>3.5</v>
      </c>
      <c r="CJ2941">
        <v>19.899999999999999</v>
      </c>
      <c r="CK2941">
        <v>2.5000000000000001E-2</v>
      </c>
      <c r="CM2941">
        <v>0.03</v>
      </c>
      <c r="CN2941">
        <v>2.2000000000000002</v>
      </c>
      <c r="CO2941">
        <v>1.9E-2</v>
      </c>
      <c r="CP2941">
        <v>0.24</v>
      </c>
      <c r="CR2941">
        <v>0.3</v>
      </c>
      <c r="CS2941">
        <v>50</v>
      </c>
      <c r="CT2941">
        <v>0.05</v>
      </c>
      <c r="CU2941">
        <v>3.52</v>
      </c>
      <c r="CX2941">
        <v>57.6</v>
      </c>
      <c r="CY2941">
        <v>0.9</v>
      </c>
    </row>
    <row r="2942" spans="1:103">
      <c r="A2942" t="s">
        <v>3245</v>
      </c>
      <c r="B2942">
        <v>119959</v>
      </c>
      <c r="C2942" t="s">
        <v>104</v>
      </c>
      <c r="D2942" t="s">
        <v>105</v>
      </c>
      <c r="E2942">
        <v>505999</v>
      </c>
      <c r="F2942">
        <v>7184150</v>
      </c>
      <c r="H2942" s="1">
        <v>40769</v>
      </c>
      <c r="I2942" t="s">
        <v>2349</v>
      </c>
      <c r="J2942" t="s">
        <v>107</v>
      </c>
      <c r="K2942" t="s">
        <v>108</v>
      </c>
      <c r="L2942" t="s">
        <v>109</v>
      </c>
      <c r="M2942" t="s">
        <v>110</v>
      </c>
      <c r="N2942" t="s">
        <v>111</v>
      </c>
      <c r="O2942" t="s">
        <v>3245</v>
      </c>
      <c r="P2942" t="s">
        <v>112</v>
      </c>
      <c r="Q2942" t="s">
        <v>2820</v>
      </c>
      <c r="R2942" t="s">
        <v>2821</v>
      </c>
      <c r="T2942" s="1">
        <v>40736</v>
      </c>
      <c r="V2942">
        <v>49</v>
      </c>
      <c r="X2942">
        <v>1.26</v>
      </c>
      <c r="Z2942">
        <v>4.9000000000000004</v>
      </c>
      <c r="AA2942">
        <v>2</v>
      </c>
      <c r="AC2942">
        <v>4</v>
      </c>
      <c r="AD2942">
        <v>448.8</v>
      </c>
      <c r="AE2942">
        <v>0.6</v>
      </c>
      <c r="AG2942">
        <v>0.11</v>
      </c>
      <c r="AH2942">
        <v>1.94</v>
      </c>
      <c r="AJ2942">
        <v>0.19</v>
      </c>
      <c r="AK2942">
        <v>32</v>
      </c>
      <c r="AM2942">
        <v>10.5</v>
      </c>
      <c r="AO2942">
        <v>29</v>
      </c>
      <c r="AP2942">
        <v>0.84</v>
      </c>
      <c r="AR2942">
        <v>27.15</v>
      </c>
      <c r="AV2942">
        <v>2.36</v>
      </c>
      <c r="AW2942">
        <v>4</v>
      </c>
      <c r="AY2942">
        <v>0.05</v>
      </c>
      <c r="AZ2942">
        <v>0.04</v>
      </c>
      <c r="BA2942">
        <v>35</v>
      </c>
      <c r="BD2942">
        <v>0.02</v>
      </c>
      <c r="BE2942">
        <v>0.06</v>
      </c>
      <c r="BF2942">
        <v>18.100000000000001</v>
      </c>
      <c r="BG2942">
        <v>8.9</v>
      </c>
      <c r="BI2942">
        <v>0.26</v>
      </c>
      <c r="BK2942">
        <v>306</v>
      </c>
      <c r="BL2942">
        <v>1.02</v>
      </c>
      <c r="BM2942">
        <v>1.7000000000000001E-2</v>
      </c>
      <c r="BN2942">
        <v>1.07</v>
      </c>
      <c r="BQ2942">
        <v>35.9</v>
      </c>
      <c r="BR2942">
        <v>5.1999999999999998E-2</v>
      </c>
      <c r="BU2942">
        <v>7.39</v>
      </c>
      <c r="BV2942">
        <v>5</v>
      </c>
      <c r="BX2942">
        <v>1</v>
      </c>
      <c r="BY2942">
        <v>5.7</v>
      </c>
      <c r="BZ2942">
        <v>1</v>
      </c>
      <c r="CB2942">
        <v>0.05</v>
      </c>
      <c r="CD2942">
        <v>0.28000000000000003</v>
      </c>
      <c r="CE2942">
        <v>2.8</v>
      </c>
      <c r="CF2942">
        <v>0.2</v>
      </c>
      <c r="CH2942">
        <v>0.5</v>
      </c>
      <c r="CJ2942">
        <v>49.8</v>
      </c>
      <c r="CK2942">
        <v>2.5000000000000001E-2</v>
      </c>
      <c r="CM2942">
        <v>0.01</v>
      </c>
      <c r="CN2942">
        <v>0.6</v>
      </c>
      <c r="CO2942">
        <v>1.4999999999999999E-2</v>
      </c>
      <c r="CP2942">
        <v>0.13</v>
      </c>
      <c r="CR2942">
        <v>0.4</v>
      </c>
      <c r="CS2942">
        <v>40</v>
      </c>
      <c r="CT2942">
        <v>0.05</v>
      </c>
      <c r="CU2942">
        <v>5.56</v>
      </c>
      <c r="CX2942">
        <v>46.3</v>
      </c>
      <c r="CY2942">
        <v>2.2000000000000002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selection activeCell="A17" sqref="A17"/>
    </sheetView>
  </sheetViews>
  <sheetFormatPr defaultRowHeight="15"/>
  <sheetData>
    <row r="1" spans="1:15">
      <c r="A1" s="22"/>
      <c r="B1" s="22" t="s">
        <v>3252</v>
      </c>
      <c r="C1" s="22" t="s">
        <v>3253</v>
      </c>
      <c r="D1" s="22" t="s">
        <v>3254</v>
      </c>
      <c r="E1" s="22" t="s">
        <v>3255</v>
      </c>
      <c r="F1" s="22" t="s">
        <v>3256</v>
      </c>
      <c r="G1" s="22" t="s">
        <v>3257</v>
      </c>
      <c r="H1" s="22" t="s">
        <v>3258</v>
      </c>
      <c r="I1" s="22" t="s">
        <v>3259</v>
      </c>
      <c r="J1" s="22" t="s">
        <v>3260</v>
      </c>
      <c r="K1" s="22" t="s">
        <v>3261</v>
      </c>
      <c r="L1" s="22" t="s">
        <v>3262</v>
      </c>
      <c r="M1" s="22" t="s">
        <v>3263</v>
      </c>
      <c r="N1" s="22" t="s">
        <v>3264</v>
      </c>
      <c r="O1" s="22" t="s">
        <v>3265</v>
      </c>
    </row>
    <row r="2" spans="1:15">
      <c r="A2" s="20" t="s">
        <v>3252</v>
      </c>
      <c r="B2" s="20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>
      <c r="A3" s="20" t="s">
        <v>3253</v>
      </c>
      <c r="B3" s="20">
        <v>0.22427446021396402</v>
      </c>
      <c r="C3" s="20">
        <v>1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>
      <c r="A4" s="20" t="s">
        <v>3254</v>
      </c>
      <c r="B4" s="20">
        <v>0.11201738150788944</v>
      </c>
      <c r="C4" s="20">
        <v>0.29627335640192087</v>
      </c>
      <c r="D4" s="20">
        <v>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>
      <c r="A5" s="20" t="s">
        <v>3255</v>
      </c>
      <c r="B5" s="20">
        <v>0.47245041147099764</v>
      </c>
      <c r="C5" s="20">
        <v>4.5559758920676888E-2</v>
      </c>
      <c r="D5" s="20">
        <v>2.7659699292848464E-2</v>
      </c>
      <c r="E5" s="20">
        <v>1</v>
      </c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>
      <c r="A6" s="20" t="s">
        <v>3256</v>
      </c>
      <c r="B6" s="20">
        <v>0.82202647550066543</v>
      </c>
      <c r="C6" s="20">
        <v>0.25537875322680204</v>
      </c>
      <c r="D6" s="20">
        <v>3.7430777307269979E-2</v>
      </c>
      <c r="E6" s="20">
        <v>0.44354506224470691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</row>
    <row r="7" spans="1:15">
      <c r="A7" s="20" t="s">
        <v>3257</v>
      </c>
      <c r="B7" s="20">
        <v>0.40063323214111674</v>
      </c>
      <c r="C7" s="20">
        <v>0.32461463944133256</v>
      </c>
      <c r="D7" s="20">
        <v>0.33067106802121848</v>
      </c>
      <c r="E7" s="20">
        <v>0.21350320310381446</v>
      </c>
      <c r="F7" s="20">
        <v>0.4670114531637089</v>
      </c>
      <c r="G7" s="20">
        <v>1</v>
      </c>
      <c r="H7" s="20"/>
      <c r="I7" s="20"/>
      <c r="J7" s="20"/>
      <c r="K7" s="20"/>
      <c r="L7" s="20"/>
      <c r="M7" s="20"/>
      <c r="N7" s="20"/>
      <c r="O7" s="20"/>
    </row>
    <row r="8" spans="1:15">
      <c r="A8" s="20" t="s">
        <v>3258</v>
      </c>
      <c r="B8" s="20">
        <v>0.64137595139775261</v>
      </c>
      <c r="C8" s="20">
        <v>0.35507121925394752</v>
      </c>
      <c r="D8" s="20">
        <v>0.43866863574413839</v>
      </c>
      <c r="E8" s="20">
        <v>0.29975955233955992</v>
      </c>
      <c r="F8" s="20">
        <v>0.52507727900719003</v>
      </c>
      <c r="G8" s="20">
        <v>0.51675774654422346</v>
      </c>
      <c r="H8" s="20">
        <v>1</v>
      </c>
      <c r="I8" s="20"/>
      <c r="J8" s="20"/>
      <c r="K8" s="20"/>
      <c r="L8" s="20"/>
      <c r="M8" s="20"/>
      <c r="N8" s="20"/>
      <c r="O8" s="20"/>
    </row>
    <row r="9" spans="1:15">
      <c r="A9" s="20" t="s">
        <v>3259</v>
      </c>
      <c r="B9" s="20">
        <v>-0.10768543201802348</v>
      </c>
      <c r="C9" s="20">
        <v>1.0955972612808449E-2</v>
      </c>
      <c r="D9" s="20">
        <v>-2.4306847333239671E-2</v>
      </c>
      <c r="E9" s="20">
        <v>-7.3462359296659369E-2</v>
      </c>
      <c r="F9" s="20">
        <v>3.530200067927862E-2</v>
      </c>
      <c r="G9" s="20">
        <v>6.9422152950243288E-2</v>
      </c>
      <c r="H9" s="20">
        <v>-3.7701709573979836E-2</v>
      </c>
      <c r="I9" s="20">
        <v>1</v>
      </c>
      <c r="J9" s="20"/>
      <c r="K9" s="20"/>
      <c r="L9" s="20"/>
      <c r="M9" s="20"/>
      <c r="N9" s="20"/>
      <c r="O9" s="20"/>
    </row>
    <row r="10" spans="1:15">
      <c r="A10" s="20" t="s">
        <v>3260</v>
      </c>
      <c r="B10" s="20">
        <v>0.2792369723985566</v>
      </c>
      <c r="C10" s="20">
        <v>0.43323067231534163</v>
      </c>
      <c r="D10" s="20">
        <v>7.4686548385859641E-2</v>
      </c>
      <c r="E10" s="20">
        <v>9.0626304224762505E-2</v>
      </c>
      <c r="F10" s="20">
        <v>0.26972241633094657</v>
      </c>
      <c r="G10" s="20">
        <v>0.38962594677312862</v>
      </c>
      <c r="H10" s="20">
        <v>0.39743162788844372</v>
      </c>
      <c r="I10" s="20">
        <v>2.839081295018767E-2</v>
      </c>
      <c r="J10" s="20">
        <v>1</v>
      </c>
      <c r="K10" s="20"/>
      <c r="L10" s="20"/>
      <c r="M10" s="20"/>
      <c r="N10" s="20"/>
      <c r="O10" s="20"/>
    </row>
    <row r="11" spans="1:15">
      <c r="A11" s="20" t="s">
        <v>3261</v>
      </c>
      <c r="B11" s="20">
        <v>0.22511336235751656</v>
      </c>
      <c r="C11" s="20">
        <v>0.1923621453350341</v>
      </c>
      <c r="D11" s="20">
        <v>2.958540343867336E-3</v>
      </c>
      <c r="E11" s="20">
        <v>0.18732477692434912</v>
      </c>
      <c r="F11" s="20">
        <v>0.34980598159708998</v>
      </c>
      <c r="G11" s="20">
        <v>0.41299355666768861</v>
      </c>
      <c r="H11" s="20">
        <v>0.27360262953405612</v>
      </c>
      <c r="I11" s="20">
        <v>0.46792589672994972</v>
      </c>
      <c r="J11" s="20">
        <v>0.40663888121484398</v>
      </c>
      <c r="K11" s="20">
        <v>1</v>
      </c>
      <c r="L11" s="20"/>
      <c r="M11" s="20"/>
      <c r="N11" s="20"/>
      <c r="O11" s="20"/>
    </row>
    <row r="12" spans="1:15">
      <c r="A12" s="20" t="s">
        <v>3262</v>
      </c>
      <c r="B12" s="20">
        <v>-4.3358968970981605E-2</v>
      </c>
      <c r="C12" s="20">
        <v>0.158745328977968</v>
      </c>
      <c r="D12" s="20">
        <v>9.0278913951511025E-2</v>
      </c>
      <c r="E12" s="20">
        <v>-6.4843644321952568E-2</v>
      </c>
      <c r="F12" s="20">
        <v>1.0413557305515186E-2</v>
      </c>
      <c r="G12" s="20">
        <v>0.14370644457636161</v>
      </c>
      <c r="H12" s="20">
        <v>0.14957835681969239</v>
      </c>
      <c r="I12" s="20">
        <v>7.90214993945665E-2</v>
      </c>
      <c r="J12" s="20">
        <v>0.19081701416921959</v>
      </c>
      <c r="K12" s="20">
        <v>5.5665463320575363E-2</v>
      </c>
      <c r="L12" s="20">
        <v>1</v>
      </c>
      <c r="M12" s="20"/>
      <c r="N12" s="20"/>
      <c r="O12" s="20"/>
    </row>
    <row r="13" spans="1:15">
      <c r="A13" s="20" t="s">
        <v>3263</v>
      </c>
      <c r="B13" s="20">
        <v>0.15266180697200873</v>
      </c>
      <c r="C13" s="20">
        <v>0.39969982519708203</v>
      </c>
      <c r="D13" s="20">
        <v>0.11062155477226854</v>
      </c>
      <c r="E13" s="20">
        <v>8.5836184935795146E-2</v>
      </c>
      <c r="F13" s="20">
        <v>0.16834460375494295</v>
      </c>
      <c r="G13" s="20">
        <v>0.41499999959506434</v>
      </c>
      <c r="H13" s="20">
        <v>0.34328374422210262</v>
      </c>
      <c r="I13" s="20">
        <v>-7.0592544005557714E-2</v>
      </c>
      <c r="J13" s="20">
        <v>0.76243519476924948</v>
      </c>
      <c r="K13" s="20">
        <v>0.25011512627959159</v>
      </c>
      <c r="L13" s="20">
        <v>0.20981593126807824</v>
      </c>
      <c r="M13" s="20">
        <v>1</v>
      </c>
      <c r="N13" s="20"/>
      <c r="O13" s="20"/>
    </row>
    <row r="14" spans="1:15">
      <c r="A14" s="20" t="s">
        <v>3264</v>
      </c>
      <c r="B14" s="20">
        <v>0.16274105716401674</v>
      </c>
      <c r="C14" s="20">
        <v>0.43095113697513415</v>
      </c>
      <c r="D14" s="20">
        <v>7.2158842114991267E-2</v>
      </c>
      <c r="E14" s="20">
        <v>6.2905103055655734E-2</v>
      </c>
      <c r="F14" s="20">
        <v>0.14757820830328569</v>
      </c>
      <c r="G14" s="20">
        <v>0.23603303086528007</v>
      </c>
      <c r="H14" s="20">
        <v>0.24191310082196185</v>
      </c>
      <c r="I14" s="20">
        <v>-0.11258783206633219</v>
      </c>
      <c r="J14" s="20">
        <v>0.69552896802097075</v>
      </c>
      <c r="K14" s="20">
        <v>0.15766989848089949</v>
      </c>
      <c r="L14" s="20">
        <v>0.20764752009976017</v>
      </c>
      <c r="M14" s="20">
        <v>0.60480188949421898</v>
      </c>
      <c r="N14" s="20">
        <v>1</v>
      </c>
      <c r="O14" s="20"/>
    </row>
    <row r="15" spans="1:15" ht="15.75" thickBot="1">
      <c r="A15" s="21" t="s">
        <v>3265</v>
      </c>
      <c r="B15" s="21">
        <v>0.30961862521841299</v>
      </c>
      <c r="C15" s="21">
        <v>0.26717035288909002</v>
      </c>
      <c r="D15" s="21">
        <v>3.0045098868414707E-2</v>
      </c>
      <c r="E15" s="21">
        <v>0.24642980086670735</v>
      </c>
      <c r="F15" s="21">
        <v>0.37001089807714177</v>
      </c>
      <c r="G15" s="21">
        <v>0.42159829261311449</v>
      </c>
      <c r="H15" s="21">
        <v>0.35815198281931432</v>
      </c>
      <c r="I15" s="21">
        <v>0.2177236456421201</v>
      </c>
      <c r="J15" s="21">
        <v>0.39367269031161661</v>
      </c>
      <c r="K15" s="21">
        <v>0.78029572437789929</v>
      </c>
      <c r="L15" s="21">
        <v>0.12884265396532912</v>
      </c>
      <c r="M15" s="21">
        <v>0.33774674310586661</v>
      </c>
      <c r="N15" s="21">
        <v>0.24627378972791128</v>
      </c>
      <c r="O15" s="2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50"/>
  <sheetViews>
    <sheetView workbookViewId="0">
      <selection activeCell="H1" sqref="H1:U450"/>
    </sheetView>
  </sheetViews>
  <sheetFormatPr defaultColWidth="6.28515625" defaultRowHeight="11.25"/>
  <cols>
    <col min="1" max="1" width="11" style="35" bestFit="1" customWidth="1"/>
    <col min="2" max="2" width="8.140625" style="35" bestFit="1" customWidth="1"/>
    <col min="3" max="3" width="7" style="35" bestFit="1" customWidth="1"/>
    <col min="4" max="4" width="8" style="35" bestFit="1" customWidth="1"/>
    <col min="5" max="5" width="8.140625" style="35" bestFit="1" customWidth="1"/>
    <col min="6" max="6" width="12.85546875" style="36" bestFit="1" customWidth="1"/>
    <col min="7" max="7" width="10.42578125" style="37" bestFit="1" customWidth="1"/>
    <col min="8" max="9" width="6" style="35" bestFit="1" customWidth="1"/>
    <col min="10" max="10" width="5" style="35" bestFit="1" customWidth="1"/>
    <col min="11" max="13" width="7" style="35" bestFit="1" customWidth="1"/>
    <col min="14" max="14" width="5" style="35" bestFit="1" customWidth="1"/>
    <col min="15" max="15" width="6" style="35" bestFit="1" customWidth="1"/>
    <col min="16" max="18" width="7" style="35" bestFit="1" customWidth="1"/>
    <col min="19" max="20" width="6" style="35" bestFit="1" customWidth="1"/>
    <col min="21" max="21" width="7" style="35" bestFit="1" customWidth="1"/>
    <col min="22" max="16384" width="6.28515625" style="36"/>
  </cols>
  <sheetData>
    <row r="1" spans="1:21" s="32" customFormat="1" ht="22.5">
      <c r="A1" s="31" t="s">
        <v>3250</v>
      </c>
      <c r="B1" s="31" t="s">
        <v>3251</v>
      </c>
      <c r="C1" s="31" t="s">
        <v>3246</v>
      </c>
      <c r="D1" s="31" t="s">
        <v>3247</v>
      </c>
      <c r="E1" s="31" t="s">
        <v>3248</v>
      </c>
      <c r="F1" s="32" t="s">
        <v>3249</v>
      </c>
      <c r="G1" s="33" t="s">
        <v>3266</v>
      </c>
      <c r="H1" s="34" t="s">
        <v>3252</v>
      </c>
      <c r="I1" s="34" t="s">
        <v>3253</v>
      </c>
      <c r="J1" s="34" t="s">
        <v>3254</v>
      </c>
      <c r="K1" s="34" t="s">
        <v>3255</v>
      </c>
      <c r="L1" s="34" t="s">
        <v>3256</v>
      </c>
      <c r="M1" s="34" t="s">
        <v>3257</v>
      </c>
      <c r="N1" s="34" t="s">
        <v>3258</v>
      </c>
      <c r="O1" s="34" t="s">
        <v>3259</v>
      </c>
      <c r="P1" s="34" t="s">
        <v>3260</v>
      </c>
      <c r="Q1" s="34" t="s">
        <v>3261</v>
      </c>
      <c r="R1" s="34" t="s">
        <v>3262</v>
      </c>
      <c r="S1" s="34" t="s">
        <v>3263</v>
      </c>
      <c r="T1" s="34" t="s">
        <v>3264</v>
      </c>
      <c r="U1" s="34" t="s">
        <v>3265</v>
      </c>
    </row>
    <row r="2" spans="1:21">
      <c r="A2" s="35">
        <v>1298151</v>
      </c>
      <c r="B2" s="35" t="s">
        <v>105</v>
      </c>
      <c r="C2" s="35">
        <v>517313</v>
      </c>
      <c r="D2" s="35">
        <v>7186394</v>
      </c>
      <c r="E2" s="35">
        <v>823</v>
      </c>
      <c r="F2" s="36" t="s">
        <v>118</v>
      </c>
      <c r="G2" s="37">
        <v>41432</v>
      </c>
      <c r="H2" s="38">
        <v>17686</v>
      </c>
      <c r="I2" s="35">
        <v>16.600000000000001</v>
      </c>
      <c r="J2" s="35">
        <v>4.9000000000000004</v>
      </c>
      <c r="K2" s="35">
        <v>1818.9</v>
      </c>
      <c r="L2" s="35">
        <v>225</v>
      </c>
      <c r="M2" s="35">
        <v>149.25</v>
      </c>
      <c r="N2" s="35">
        <v>430</v>
      </c>
      <c r="O2" s="35">
        <v>64</v>
      </c>
      <c r="P2" s="35">
        <v>28.18</v>
      </c>
      <c r="Q2" s="38">
        <v>1130.4000000000001</v>
      </c>
      <c r="R2" s="35">
        <v>4.7699999999999996</v>
      </c>
      <c r="S2" s="38">
        <v>7.52</v>
      </c>
      <c r="T2" s="35">
        <v>0.99</v>
      </c>
      <c r="U2" s="38">
        <v>6073.4</v>
      </c>
    </row>
    <row r="3" spans="1:21">
      <c r="A3" s="35">
        <v>1298152</v>
      </c>
      <c r="B3" s="35" t="s">
        <v>105</v>
      </c>
      <c r="C3" s="35">
        <v>517297</v>
      </c>
      <c r="D3" s="35">
        <v>7186752</v>
      </c>
      <c r="E3" s="35">
        <v>794</v>
      </c>
      <c r="F3" s="36" t="s">
        <v>118</v>
      </c>
      <c r="G3" s="37">
        <v>41432</v>
      </c>
      <c r="H3" s="38">
        <v>34656</v>
      </c>
      <c r="I3" s="35">
        <v>11.4</v>
      </c>
      <c r="J3" s="35">
        <v>5.9</v>
      </c>
      <c r="K3" s="35">
        <v>2736.5</v>
      </c>
      <c r="L3" s="35">
        <v>226.2</v>
      </c>
      <c r="M3" s="35">
        <v>54.73</v>
      </c>
      <c r="N3" s="35">
        <v>908</v>
      </c>
      <c r="O3" s="35">
        <v>11</v>
      </c>
      <c r="P3" s="35">
        <v>12.59</v>
      </c>
      <c r="Q3" s="35">
        <v>33</v>
      </c>
      <c r="R3" s="35">
        <v>6.27</v>
      </c>
      <c r="S3" s="35">
        <v>2</v>
      </c>
      <c r="T3" s="35">
        <v>0.4</v>
      </c>
      <c r="U3" s="35">
        <v>35.1</v>
      </c>
    </row>
    <row r="4" spans="1:21">
      <c r="A4" s="35">
        <v>1298153</v>
      </c>
      <c r="B4" s="35" t="s">
        <v>105</v>
      </c>
      <c r="C4" s="35">
        <v>517296</v>
      </c>
      <c r="D4" s="35">
        <v>7187002</v>
      </c>
      <c r="E4" s="35">
        <v>808</v>
      </c>
      <c r="F4" s="36" t="s">
        <v>118</v>
      </c>
      <c r="G4" s="37">
        <v>41432</v>
      </c>
      <c r="H4" s="38">
        <v>13086</v>
      </c>
      <c r="I4" s="35">
        <v>25.3</v>
      </c>
      <c r="J4" s="35">
        <v>4.3</v>
      </c>
      <c r="K4" s="35">
        <v>2468.1</v>
      </c>
      <c r="L4" s="35">
        <v>178.9</v>
      </c>
      <c r="M4" s="35">
        <v>92.97</v>
      </c>
      <c r="N4" s="35">
        <v>422</v>
      </c>
      <c r="O4" s="35">
        <v>25</v>
      </c>
      <c r="P4" s="35">
        <v>11.96</v>
      </c>
      <c r="Q4" s="38">
        <v>159.6</v>
      </c>
      <c r="R4" s="35">
        <v>5.07</v>
      </c>
      <c r="S4" s="35">
        <v>3.13</v>
      </c>
      <c r="T4" s="35">
        <v>0.16</v>
      </c>
      <c r="U4" s="38">
        <v>608.6</v>
      </c>
    </row>
    <row r="5" spans="1:21">
      <c r="A5" s="35">
        <v>1298154</v>
      </c>
      <c r="B5" s="35" t="s">
        <v>105</v>
      </c>
      <c r="C5" s="35">
        <v>517295</v>
      </c>
      <c r="D5" s="35">
        <v>7187073</v>
      </c>
      <c r="E5" s="35">
        <v>806</v>
      </c>
      <c r="F5" s="36" t="s">
        <v>118</v>
      </c>
      <c r="G5" s="37">
        <v>41432</v>
      </c>
      <c r="H5" s="38">
        <v>11943</v>
      </c>
      <c r="I5" s="35">
        <v>9.6999999999999993</v>
      </c>
      <c r="J5" s="35">
        <v>4.3</v>
      </c>
      <c r="K5" s="35">
        <v>2390.1999999999998</v>
      </c>
      <c r="L5" s="35">
        <v>86.7</v>
      </c>
      <c r="M5" s="35">
        <v>56.69</v>
      </c>
      <c r="N5" s="35">
        <v>257</v>
      </c>
      <c r="O5" s="35">
        <v>24</v>
      </c>
      <c r="P5" s="35">
        <v>3.34</v>
      </c>
      <c r="Q5" s="35">
        <v>116.5</v>
      </c>
      <c r="R5" s="35">
        <v>4.71</v>
      </c>
      <c r="S5" s="35">
        <v>1.35</v>
      </c>
      <c r="T5" s="35">
        <v>0.17</v>
      </c>
      <c r="U5" s="35">
        <v>186.1</v>
      </c>
    </row>
    <row r="6" spans="1:21">
      <c r="A6" s="35">
        <v>1298155</v>
      </c>
      <c r="B6" s="35" t="s">
        <v>105</v>
      </c>
      <c r="C6" s="35">
        <v>517295</v>
      </c>
      <c r="D6" s="35">
        <v>7187098</v>
      </c>
      <c r="E6" s="35">
        <v>806</v>
      </c>
      <c r="F6" s="36" t="s">
        <v>118</v>
      </c>
      <c r="G6" s="37">
        <v>41432</v>
      </c>
      <c r="H6" s="38">
        <v>11695</v>
      </c>
      <c r="I6" s="35">
        <v>15.4</v>
      </c>
      <c r="J6" s="35">
        <v>2.5</v>
      </c>
      <c r="K6" s="35">
        <v>1490.3</v>
      </c>
      <c r="L6" s="35">
        <v>137.6</v>
      </c>
      <c r="M6" s="35">
        <v>74.62</v>
      </c>
      <c r="N6" s="35">
        <v>377</v>
      </c>
      <c r="O6" s="35">
        <v>14</v>
      </c>
      <c r="P6" s="35">
        <v>10.31</v>
      </c>
      <c r="Q6" s="35">
        <v>128.30000000000001</v>
      </c>
      <c r="R6" s="35">
        <v>6.87</v>
      </c>
      <c r="S6" s="35">
        <v>3.34</v>
      </c>
      <c r="T6" s="35">
        <v>0.68</v>
      </c>
      <c r="U6" s="38">
        <v>845.5</v>
      </c>
    </row>
    <row r="7" spans="1:21">
      <c r="A7" s="35">
        <v>1298156</v>
      </c>
      <c r="B7" s="35" t="s">
        <v>105</v>
      </c>
      <c r="C7" s="35">
        <v>517299</v>
      </c>
      <c r="D7" s="35">
        <v>7187146</v>
      </c>
      <c r="E7" s="35">
        <v>803</v>
      </c>
      <c r="F7" s="36" t="s">
        <v>118</v>
      </c>
      <c r="G7" s="37">
        <v>41432</v>
      </c>
      <c r="H7" s="38">
        <v>17128</v>
      </c>
      <c r="I7" s="35">
        <v>32.1</v>
      </c>
      <c r="J7" s="35">
        <v>4.5</v>
      </c>
      <c r="K7" s="38">
        <v>4824.6000000000004</v>
      </c>
      <c r="L7" s="35">
        <v>196.4</v>
      </c>
      <c r="M7" s="35">
        <v>146.86000000000001</v>
      </c>
      <c r="N7" s="35">
        <v>629</v>
      </c>
      <c r="O7" s="35">
        <v>27</v>
      </c>
      <c r="P7" s="38">
        <v>34.979999999999997</v>
      </c>
      <c r="Q7" s="35">
        <v>89.5</v>
      </c>
      <c r="R7" s="35">
        <v>10.7</v>
      </c>
      <c r="S7" s="35">
        <v>3.21</v>
      </c>
      <c r="T7" s="35">
        <v>0.88</v>
      </c>
      <c r="U7" s="38">
        <v>647.70000000000005</v>
      </c>
    </row>
    <row r="8" spans="1:21">
      <c r="A8" s="35">
        <v>1298157</v>
      </c>
      <c r="B8" s="35" t="s">
        <v>105</v>
      </c>
      <c r="C8" s="35">
        <v>517297</v>
      </c>
      <c r="D8" s="35">
        <v>7187199</v>
      </c>
      <c r="E8" s="35">
        <v>800</v>
      </c>
      <c r="F8" s="36" t="s">
        <v>118</v>
      </c>
      <c r="G8" s="37">
        <v>41432</v>
      </c>
      <c r="H8" s="38">
        <v>26564</v>
      </c>
      <c r="I8" s="35">
        <v>13.1</v>
      </c>
      <c r="J8" s="35">
        <v>6.7</v>
      </c>
      <c r="K8" s="38">
        <v>4269.8999999999996</v>
      </c>
      <c r="L8" s="38">
        <v>311.39999999999998</v>
      </c>
      <c r="M8" s="35">
        <v>79.03</v>
      </c>
      <c r="N8" s="35">
        <v>452</v>
      </c>
      <c r="O8" s="35">
        <v>73</v>
      </c>
      <c r="P8" s="35">
        <v>10.69</v>
      </c>
      <c r="Q8" s="35">
        <v>99.9</v>
      </c>
      <c r="R8" s="35">
        <v>7.33</v>
      </c>
      <c r="S8" s="35">
        <v>2.54</v>
      </c>
      <c r="T8" s="35">
        <v>0.38</v>
      </c>
      <c r="U8" s="38">
        <v>603.79999999999995</v>
      </c>
    </row>
    <row r="9" spans="1:21">
      <c r="A9" s="35">
        <v>1298158</v>
      </c>
      <c r="B9" s="35" t="s">
        <v>105</v>
      </c>
      <c r="C9" s="35">
        <v>517298</v>
      </c>
      <c r="D9" s="35">
        <v>7187249</v>
      </c>
      <c r="E9" s="35">
        <v>792</v>
      </c>
      <c r="F9" s="36" t="s">
        <v>118</v>
      </c>
      <c r="G9" s="37">
        <v>41432</v>
      </c>
      <c r="H9" s="38">
        <v>14567</v>
      </c>
      <c r="I9" s="35">
        <v>5.8</v>
      </c>
      <c r="J9" s="35">
        <v>4.0999999999999996</v>
      </c>
      <c r="K9" s="35">
        <v>2623.5</v>
      </c>
      <c r="L9" s="35">
        <v>155.9</v>
      </c>
      <c r="M9" s="35">
        <v>68.989999999999995</v>
      </c>
      <c r="N9" s="35">
        <v>488</v>
      </c>
      <c r="O9" s="35">
        <v>10</v>
      </c>
      <c r="P9" s="35">
        <v>5.32</v>
      </c>
      <c r="Q9" s="35">
        <v>40.700000000000003</v>
      </c>
      <c r="R9" s="35">
        <v>7.95</v>
      </c>
      <c r="S9" s="35">
        <v>1.57</v>
      </c>
      <c r="T9" s="35">
        <v>0.33</v>
      </c>
      <c r="U9" s="35">
        <v>121.4</v>
      </c>
    </row>
    <row r="10" spans="1:21">
      <c r="A10" s="35">
        <v>1298159</v>
      </c>
      <c r="B10" s="35" t="s">
        <v>105</v>
      </c>
      <c r="C10" s="35">
        <v>517297</v>
      </c>
      <c r="D10" s="35">
        <v>7187300</v>
      </c>
      <c r="E10" s="35">
        <v>780</v>
      </c>
      <c r="F10" s="36" t="s">
        <v>118</v>
      </c>
      <c r="G10" s="37">
        <v>41432</v>
      </c>
      <c r="H10" s="38">
        <v>10248</v>
      </c>
      <c r="I10" s="35">
        <v>2</v>
      </c>
      <c r="J10" s="35">
        <v>4.4000000000000004</v>
      </c>
      <c r="K10" s="35">
        <v>1977.2</v>
      </c>
      <c r="L10" s="35">
        <v>80</v>
      </c>
      <c r="M10" s="35">
        <v>49.75</v>
      </c>
      <c r="N10" s="35">
        <v>390</v>
      </c>
      <c r="O10" s="35">
        <v>8</v>
      </c>
      <c r="P10" s="35">
        <v>4.2</v>
      </c>
      <c r="Q10" s="35">
        <v>17.600000000000001</v>
      </c>
      <c r="R10" s="35">
        <v>11.2</v>
      </c>
      <c r="S10" s="35">
        <v>0.88</v>
      </c>
      <c r="T10" s="35">
        <v>0.36</v>
      </c>
      <c r="U10" s="35">
        <v>42.4</v>
      </c>
    </row>
    <row r="11" spans="1:21">
      <c r="A11" s="35">
        <v>1298160</v>
      </c>
      <c r="B11" s="35" t="s">
        <v>105</v>
      </c>
      <c r="C11" s="35">
        <v>517300</v>
      </c>
      <c r="D11" s="35">
        <v>7187351</v>
      </c>
      <c r="E11" s="35">
        <v>772</v>
      </c>
      <c r="F11" s="36" t="s">
        <v>118</v>
      </c>
      <c r="G11" s="37">
        <v>41432</v>
      </c>
      <c r="H11" s="38">
        <v>5998</v>
      </c>
      <c r="I11" s="35">
        <v>16.399999999999999</v>
      </c>
      <c r="J11" s="35">
        <v>4.5999999999999996</v>
      </c>
      <c r="K11" s="35">
        <v>804.1</v>
      </c>
      <c r="L11" s="35">
        <v>94.4</v>
      </c>
      <c r="M11" s="35">
        <v>70.84</v>
      </c>
      <c r="N11" s="35">
        <v>361</v>
      </c>
      <c r="O11" s="35">
        <v>13</v>
      </c>
      <c r="P11" s="35">
        <v>13.9</v>
      </c>
      <c r="Q11" s="35">
        <v>20.8</v>
      </c>
      <c r="R11" s="35">
        <v>6.28</v>
      </c>
      <c r="S11" s="35">
        <v>0.89</v>
      </c>
      <c r="T11" s="35">
        <v>0.34</v>
      </c>
      <c r="U11" s="35">
        <v>71.099999999999994</v>
      </c>
    </row>
    <row r="12" spans="1:21">
      <c r="A12" s="35">
        <v>1298161</v>
      </c>
      <c r="B12" s="35" t="s">
        <v>105</v>
      </c>
      <c r="C12" s="35">
        <v>517296</v>
      </c>
      <c r="D12" s="35">
        <v>7187398</v>
      </c>
      <c r="E12" s="35">
        <v>767</v>
      </c>
      <c r="F12" s="36" t="s">
        <v>118</v>
      </c>
      <c r="G12" s="37">
        <v>41432</v>
      </c>
      <c r="H12" s="38">
        <v>3260</v>
      </c>
      <c r="I12" s="35">
        <v>15</v>
      </c>
      <c r="J12" s="35">
        <v>3.1</v>
      </c>
      <c r="K12" s="35">
        <v>1869.2</v>
      </c>
      <c r="L12" s="35">
        <v>55.6</v>
      </c>
      <c r="M12" s="35">
        <v>53.22</v>
      </c>
      <c r="N12" s="35">
        <v>298</v>
      </c>
      <c r="O12" s="35">
        <v>5</v>
      </c>
      <c r="P12" s="35">
        <v>11.36</v>
      </c>
      <c r="Q12" s="35">
        <v>18.5</v>
      </c>
      <c r="R12" s="35">
        <v>6.67</v>
      </c>
      <c r="S12" s="35">
        <v>0.88</v>
      </c>
      <c r="T12" s="35">
        <v>0.28000000000000003</v>
      </c>
      <c r="U12" s="35">
        <v>66.7</v>
      </c>
    </row>
    <row r="13" spans="1:21">
      <c r="A13" s="35">
        <v>1298162</v>
      </c>
      <c r="B13" s="35" t="s">
        <v>105</v>
      </c>
      <c r="C13" s="35">
        <v>517296</v>
      </c>
      <c r="D13" s="35">
        <v>7187557</v>
      </c>
      <c r="E13" s="35">
        <v>770</v>
      </c>
      <c r="F13" s="36" t="s">
        <v>118</v>
      </c>
      <c r="G13" s="37">
        <v>41432</v>
      </c>
      <c r="H13" s="38">
        <v>22041</v>
      </c>
      <c r="I13" s="35">
        <v>6.4</v>
      </c>
      <c r="J13" s="35">
        <v>6.7</v>
      </c>
      <c r="K13" s="38">
        <v>3752.9</v>
      </c>
      <c r="L13" s="38">
        <v>312.3</v>
      </c>
      <c r="M13" s="35">
        <v>91.35</v>
      </c>
      <c r="N13" s="35">
        <v>558</v>
      </c>
      <c r="O13" s="35">
        <v>9</v>
      </c>
      <c r="P13" s="35">
        <v>7.14</v>
      </c>
      <c r="Q13" s="35">
        <v>33.299999999999997</v>
      </c>
      <c r="R13" s="35">
        <v>6.64</v>
      </c>
      <c r="S13" s="35">
        <v>2.37</v>
      </c>
      <c r="T13" s="35">
        <v>0.61</v>
      </c>
      <c r="U13" s="35">
        <v>175.9</v>
      </c>
    </row>
    <row r="14" spans="1:21">
      <c r="A14" s="35">
        <v>1298163</v>
      </c>
      <c r="B14" s="35" t="s">
        <v>105</v>
      </c>
      <c r="C14" s="35">
        <v>517299</v>
      </c>
      <c r="D14" s="35">
        <v>7187607</v>
      </c>
      <c r="E14" s="35">
        <v>776</v>
      </c>
      <c r="F14" s="36" t="s">
        <v>118</v>
      </c>
      <c r="G14" s="37">
        <v>41432</v>
      </c>
      <c r="H14" s="38">
        <v>11569</v>
      </c>
      <c r="I14" s="35">
        <v>20.100000000000001</v>
      </c>
      <c r="J14" s="35">
        <v>3.9</v>
      </c>
      <c r="K14" s="35">
        <v>942.2</v>
      </c>
      <c r="L14" s="35">
        <v>152.1</v>
      </c>
      <c r="M14" s="35">
        <v>59.33</v>
      </c>
      <c r="N14" s="35">
        <v>370</v>
      </c>
      <c r="O14" s="35">
        <v>29</v>
      </c>
      <c r="P14" s="35">
        <v>17.45</v>
      </c>
      <c r="Q14" s="35">
        <v>98.3</v>
      </c>
      <c r="R14" s="35">
        <v>6.42</v>
      </c>
      <c r="S14" s="35">
        <v>1.71</v>
      </c>
      <c r="T14" s="35">
        <v>0.59</v>
      </c>
      <c r="U14" s="38">
        <v>664.5</v>
      </c>
    </row>
    <row r="15" spans="1:21">
      <c r="A15" s="35">
        <v>1298164</v>
      </c>
      <c r="B15" s="35" t="s">
        <v>105</v>
      </c>
      <c r="C15" s="35">
        <v>517296</v>
      </c>
      <c r="D15" s="35">
        <v>7187653</v>
      </c>
      <c r="E15" s="35">
        <v>784</v>
      </c>
      <c r="F15" s="36" t="s">
        <v>118</v>
      </c>
      <c r="G15" s="37">
        <v>41432</v>
      </c>
      <c r="H15" s="38">
        <v>7008</v>
      </c>
      <c r="I15" s="35">
        <v>16.399999999999999</v>
      </c>
      <c r="J15" s="35">
        <v>7.8</v>
      </c>
      <c r="K15" s="35">
        <v>1069.7</v>
      </c>
      <c r="L15" s="35">
        <v>86.5</v>
      </c>
      <c r="M15" s="35">
        <v>51.63</v>
      </c>
      <c r="N15" s="35">
        <v>661</v>
      </c>
      <c r="O15" s="35">
        <v>40</v>
      </c>
      <c r="P15" s="35">
        <v>12.97</v>
      </c>
      <c r="Q15" s="35">
        <v>29.9</v>
      </c>
      <c r="R15" s="35">
        <v>6.63</v>
      </c>
      <c r="S15" s="35">
        <v>1.91</v>
      </c>
      <c r="T15" s="35">
        <v>0.35</v>
      </c>
      <c r="U15" s="35">
        <v>130.69999999999999</v>
      </c>
    </row>
    <row r="16" spans="1:21">
      <c r="A16" s="35">
        <v>1298165</v>
      </c>
      <c r="B16" s="35" t="s">
        <v>105</v>
      </c>
      <c r="C16" s="35">
        <v>517595</v>
      </c>
      <c r="D16" s="35">
        <v>7186402</v>
      </c>
      <c r="E16" s="35">
        <v>844</v>
      </c>
      <c r="F16" s="36" t="s">
        <v>118</v>
      </c>
      <c r="G16" s="37">
        <v>41462</v>
      </c>
      <c r="H16" s="35">
        <v>2476</v>
      </c>
      <c r="I16" s="35">
        <v>1.4</v>
      </c>
      <c r="J16" s="35">
        <v>2.6</v>
      </c>
      <c r="K16" s="35">
        <v>1148.9000000000001</v>
      </c>
      <c r="L16" s="35">
        <v>26.2</v>
      </c>
      <c r="M16" s="35">
        <v>25.89</v>
      </c>
      <c r="N16" s="35">
        <v>143</v>
      </c>
      <c r="O16" s="35">
        <v>99</v>
      </c>
      <c r="P16" s="35">
        <v>2.0499999999999998</v>
      </c>
      <c r="Q16" s="35">
        <v>75.099999999999994</v>
      </c>
      <c r="R16" s="35">
        <v>7.07</v>
      </c>
      <c r="S16" s="35">
        <v>1.45</v>
      </c>
      <c r="T16" s="35">
        <v>0.14000000000000001</v>
      </c>
      <c r="U16" s="35">
        <v>276.10000000000002</v>
      </c>
    </row>
    <row r="17" spans="1:21">
      <c r="A17" s="35">
        <v>1298166</v>
      </c>
      <c r="B17" s="35" t="s">
        <v>105</v>
      </c>
      <c r="C17" s="35">
        <v>517597</v>
      </c>
      <c r="D17" s="35">
        <v>7186503</v>
      </c>
      <c r="E17" s="35">
        <v>822</v>
      </c>
      <c r="F17" s="36" t="s">
        <v>118</v>
      </c>
      <c r="G17" s="37">
        <v>41462</v>
      </c>
      <c r="H17" s="35">
        <v>2484</v>
      </c>
      <c r="I17" s="35">
        <v>3.7</v>
      </c>
      <c r="J17" s="35">
        <v>2.9</v>
      </c>
      <c r="K17" s="35">
        <v>1688.1</v>
      </c>
      <c r="L17" s="35">
        <v>38.5</v>
      </c>
      <c r="M17" s="35">
        <v>29.77</v>
      </c>
      <c r="N17" s="35">
        <v>147</v>
      </c>
      <c r="O17" s="35">
        <v>96</v>
      </c>
      <c r="P17" s="35">
        <v>1.73</v>
      </c>
      <c r="Q17" s="35">
        <v>51.6</v>
      </c>
      <c r="R17" s="35">
        <v>5.26</v>
      </c>
      <c r="S17" s="35">
        <v>0.97</v>
      </c>
      <c r="T17" s="35">
        <v>0.15</v>
      </c>
      <c r="U17" s="35">
        <v>72.3</v>
      </c>
    </row>
    <row r="18" spans="1:21">
      <c r="A18" s="35">
        <v>1298167</v>
      </c>
      <c r="B18" s="35" t="s">
        <v>105</v>
      </c>
      <c r="C18" s="35">
        <v>517596</v>
      </c>
      <c r="D18" s="35">
        <v>7186548</v>
      </c>
      <c r="E18" s="35">
        <v>810</v>
      </c>
      <c r="F18" s="36" t="s">
        <v>118</v>
      </c>
      <c r="G18" s="37">
        <v>41462</v>
      </c>
      <c r="H18" s="35">
        <v>1585</v>
      </c>
      <c r="I18" s="35">
        <v>2.7</v>
      </c>
      <c r="J18" s="35">
        <v>1.4</v>
      </c>
      <c r="K18" s="35">
        <v>1306.2</v>
      </c>
      <c r="L18" s="35">
        <v>21.7</v>
      </c>
      <c r="M18" s="35">
        <v>25.81</v>
      </c>
      <c r="N18" s="35">
        <v>101</v>
      </c>
      <c r="O18" s="35">
        <v>123</v>
      </c>
      <c r="P18" s="35">
        <v>1.4</v>
      </c>
      <c r="Q18" s="35">
        <v>41.4</v>
      </c>
      <c r="R18" s="35">
        <v>5.03</v>
      </c>
      <c r="S18" s="35">
        <v>1.34</v>
      </c>
      <c r="T18" s="35">
        <v>0.1</v>
      </c>
      <c r="U18" s="35">
        <v>141.80000000000001</v>
      </c>
    </row>
    <row r="19" spans="1:21">
      <c r="A19" s="35">
        <v>1298168</v>
      </c>
      <c r="B19" s="35" t="s">
        <v>105</v>
      </c>
      <c r="C19" s="35">
        <v>517594</v>
      </c>
      <c r="D19" s="35">
        <v>7186599</v>
      </c>
      <c r="E19" s="35">
        <v>791</v>
      </c>
      <c r="F19" s="36" t="s">
        <v>118</v>
      </c>
      <c r="G19" s="37">
        <v>41462</v>
      </c>
      <c r="H19" s="35">
        <v>1434</v>
      </c>
      <c r="I19" s="35">
        <v>3.1</v>
      </c>
      <c r="J19" s="35">
        <v>1.8</v>
      </c>
      <c r="K19" s="35">
        <v>1360.8</v>
      </c>
      <c r="L19" s="35">
        <v>23</v>
      </c>
      <c r="M19" s="35">
        <v>22.89</v>
      </c>
      <c r="N19" s="35">
        <v>117</v>
      </c>
      <c r="O19" s="35">
        <v>228</v>
      </c>
      <c r="P19" s="35">
        <v>0.99</v>
      </c>
      <c r="Q19" s="35">
        <v>32.1</v>
      </c>
      <c r="R19" s="35">
        <v>4.46</v>
      </c>
      <c r="S19" s="35">
        <v>0.83</v>
      </c>
      <c r="T19" s="35">
        <v>0.11</v>
      </c>
      <c r="U19" s="35">
        <v>113.2</v>
      </c>
    </row>
    <row r="20" spans="1:21">
      <c r="A20" s="35">
        <v>1298169</v>
      </c>
      <c r="B20" s="35" t="s">
        <v>105</v>
      </c>
      <c r="C20" s="35">
        <v>517597</v>
      </c>
      <c r="D20" s="35">
        <v>7186698</v>
      </c>
      <c r="E20" s="35">
        <v>759</v>
      </c>
      <c r="F20" s="36" t="s">
        <v>118</v>
      </c>
      <c r="G20" s="37">
        <v>41462</v>
      </c>
      <c r="H20" s="35">
        <v>2927</v>
      </c>
      <c r="I20" s="35">
        <v>2.8</v>
      </c>
      <c r="J20" s="35">
        <v>1.6</v>
      </c>
      <c r="K20" s="35">
        <v>451.3</v>
      </c>
      <c r="L20" s="35">
        <v>30.5</v>
      </c>
      <c r="M20" s="35">
        <v>16.239999999999998</v>
      </c>
      <c r="N20" s="35">
        <v>244</v>
      </c>
      <c r="O20" s="35">
        <v>10</v>
      </c>
      <c r="P20" s="35">
        <v>8.5500000000000007</v>
      </c>
      <c r="Q20" s="35">
        <v>12</v>
      </c>
      <c r="R20" s="35">
        <v>10.77</v>
      </c>
      <c r="S20" s="35">
        <v>0.56000000000000005</v>
      </c>
      <c r="T20" s="35">
        <v>0.23</v>
      </c>
      <c r="U20" s="35">
        <v>9.6999999999999993</v>
      </c>
    </row>
    <row r="21" spans="1:21">
      <c r="A21" s="35">
        <v>1298170</v>
      </c>
      <c r="B21" s="35" t="s">
        <v>105</v>
      </c>
      <c r="C21" s="35">
        <v>517606</v>
      </c>
      <c r="D21" s="35">
        <v>7186759</v>
      </c>
      <c r="E21" s="35">
        <v>745</v>
      </c>
      <c r="F21" s="36" t="s">
        <v>118</v>
      </c>
      <c r="G21" s="37">
        <v>41462</v>
      </c>
      <c r="H21" s="38">
        <v>4890</v>
      </c>
      <c r="I21" s="35">
        <v>3.6</v>
      </c>
      <c r="J21" s="35">
        <v>2.1</v>
      </c>
      <c r="K21" s="35">
        <v>2123.9</v>
      </c>
      <c r="L21" s="35">
        <v>61.6</v>
      </c>
      <c r="M21" s="35">
        <v>35.42</v>
      </c>
      <c r="N21" s="35">
        <v>218</v>
      </c>
      <c r="O21" s="35">
        <v>11</v>
      </c>
      <c r="P21" s="35">
        <v>4.13</v>
      </c>
      <c r="Q21" s="35">
        <v>26.8</v>
      </c>
      <c r="R21" s="35">
        <v>5.95</v>
      </c>
      <c r="S21" s="35">
        <v>1.61</v>
      </c>
      <c r="T21" s="35">
        <v>0.51</v>
      </c>
      <c r="U21" s="35">
        <v>62.3</v>
      </c>
    </row>
    <row r="22" spans="1:21">
      <c r="A22" s="35">
        <v>1298171</v>
      </c>
      <c r="B22" s="35" t="s">
        <v>105</v>
      </c>
      <c r="C22" s="35">
        <v>517604</v>
      </c>
      <c r="D22" s="35">
        <v>7186793</v>
      </c>
      <c r="E22" s="35">
        <v>737</v>
      </c>
      <c r="F22" s="36" t="s">
        <v>118</v>
      </c>
      <c r="G22" s="37">
        <v>41462</v>
      </c>
      <c r="H22" s="38">
        <v>3134</v>
      </c>
      <c r="I22" s="35">
        <v>2.9</v>
      </c>
      <c r="J22" s="35">
        <v>2.4</v>
      </c>
      <c r="K22" s="35">
        <v>1262.4000000000001</v>
      </c>
      <c r="L22" s="35">
        <v>32.4</v>
      </c>
      <c r="M22" s="35">
        <v>28.31</v>
      </c>
      <c r="N22" s="35">
        <v>160</v>
      </c>
      <c r="O22" s="35">
        <v>118</v>
      </c>
      <c r="P22" s="35">
        <v>2.73</v>
      </c>
      <c r="Q22" s="35">
        <v>48</v>
      </c>
      <c r="R22" s="35">
        <v>4.63</v>
      </c>
      <c r="S22" s="35">
        <v>1.22</v>
      </c>
      <c r="T22" s="35">
        <v>0.17</v>
      </c>
      <c r="U22" s="35">
        <v>150.69999999999999</v>
      </c>
    </row>
    <row r="23" spans="1:21">
      <c r="A23" s="35">
        <v>1298172</v>
      </c>
      <c r="B23" s="35" t="s">
        <v>105</v>
      </c>
      <c r="C23" s="35">
        <v>517596</v>
      </c>
      <c r="D23" s="35">
        <v>7186852</v>
      </c>
      <c r="E23" s="35">
        <v>717</v>
      </c>
      <c r="F23" s="36" t="s">
        <v>118</v>
      </c>
      <c r="G23" s="37">
        <v>41462</v>
      </c>
      <c r="H23" s="38">
        <v>4159</v>
      </c>
      <c r="I23" s="35">
        <v>8.5</v>
      </c>
      <c r="J23" s="35">
        <v>2.2000000000000002</v>
      </c>
      <c r="K23" s="35">
        <v>1563.9</v>
      </c>
      <c r="L23" s="35">
        <v>55.3</v>
      </c>
      <c r="M23" s="35">
        <v>27.69</v>
      </c>
      <c r="N23" s="35">
        <v>154</v>
      </c>
      <c r="O23" s="35">
        <v>91</v>
      </c>
      <c r="P23" s="35">
        <v>3.65</v>
      </c>
      <c r="Q23" s="35">
        <v>43.5</v>
      </c>
      <c r="R23" s="35">
        <v>3.81</v>
      </c>
      <c r="S23" s="35">
        <v>1.42</v>
      </c>
      <c r="T23" s="35">
        <v>0.33</v>
      </c>
      <c r="U23" s="35">
        <v>163</v>
      </c>
    </row>
    <row r="24" spans="1:21">
      <c r="A24" s="35">
        <v>1298173</v>
      </c>
      <c r="B24" s="35" t="s">
        <v>105</v>
      </c>
      <c r="C24" s="35">
        <v>517593</v>
      </c>
      <c r="D24" s="35">
        <v>7187001</v>
      </c>
      <c r="E24" s="35">
        <v>711</v>
      </c>
      <c r="F24" s="36" t="s">
        <v>118</v>
      </c>
      <c r="G24" s="37">
        <v>41462</v>
      </c>
      <c r="H24" s="38">
        <v>14154</v>
      </c>
      <c r="I24" s="35">
        <v>3.2</v>
      </c>
      <c r="J24" s="35">
        <v>3.3</v>
      </c>
      <c r="K24" s="35">
        <v>2796.7</v>
      </c>
      <c r="L24" s="35">
        <v>153</v>
      </c>
      <c r="M24" s="35">
        <v>47.33</v>
      </c>
      <c r="N24" s="35">
        <v>436</v>
      </c>
      <c r="O24" s="35">
        <v>6</v>
      </c>
      <c r="P24" s="35">
        <v>4.34</v>
      </c>
      <c r="Q24" s="35">
        <v>24</v>
      </c>
      <c r="R24" s="35">
        <v>12.41</v>
      </c>
      <c r="S24" s="35">
        <v>1.24</v>
      </c>
      <c r="T24" s="35">
        <v>0.56999999999999995</v>
      </c>
      <c r="U24" s="35">
        <v>52.5</v>
      </c>
    </row>
    <row r="25" spans="1:21">
      <c r="A25" s="35">
        <v>1298174</v>
      </c>
      <c r="B25" s="35" t="s">
        <v>105</v>
      </c>
      <c r="C25" s="35">
        <v>517598</v>
      </c>
      <c r="D25" s="35">
        <v>7187151</v>
      </c>
      <c r="E25" s="35">
        <v>713</v>
      </c>
      <c r="F25" s="36" t="s">
        <v>118</v>
      </c>
      <c r="G25" s="37">
        <v>41462</v>
      </c>
      <c r="H25" s="35">
        <v>2360</v>
      </c>
      <c r="I25" s="35">
        <v>31.8</v>
      </c>
      <c r="J25" s="38">
        <v>10.9</v>
      </c>
      <c r="K25" s="35">
        <v>698.2</v>
      </c>
      <c r="L25" s="35">
        <v>56.1</v>
      </c>
      <c r="M25" s="35">
        <v>23.19</v>
      </c>
      <c r="N25" s="35">
        <v>415</v>
      </c>
      <c r="O25" s="35">
        <v>37</v>
      </c>
      <c r="P25" s="35">
        <v>23.82</v>
      </c>
      <c r="Q25" s="35">
        <v>7</v>
      </c>
      <c r="R25" s="35">
        <v>9.52</v>
      </c>
      <c r="S25" s="35">
        <v>2.69</v>
      </c>
      <c r="T25" s="35">
        <v>0.4</v>
      </c>
      <c r="U25" s="35">
        <v>31</v>
      </c>
    </row>
    <row r="26" spans="1:21">
      <c r="A26" s="35">
        <v>1298175</v>
      </c>
      <c r="B26" s="35" t="s">
        <v>105</v>
      </c>
      <c r="C26" s="35">
        <v>517596</v>
      </c>
      <c r="D26" s="35">
        <v>7187201</v>
      </c>
      <c r="E26" s="35">
        <v>717</v>
      </c>
      <c r="F26" s="36" t="s">
        <v>118</v>
      </c>
      <c r="G26" s="37">
        <v>41462</v>
      </c>
      <c r="H26" s="38">
        <v>4821</v>
      </c>
      <c r="I26" s="35">
        <v>30.3</v>
      </c>
      <c r="J26" s="35">
        <v>5.8</v>
      </c>
      <c r="K26" s="35">
        <v>92</v>
      </c>
      <c r="L26" s="35">
        <v>37.6</v>
      </c>
      <c r="M26" s="35">
        <v>16.329999999999998</v>
      </c>
      <c r="N26" s="35">
        <v>185</v>
      </c>
      <c r="O26" s="35">
        <v>51</v>
      </c>
      <c r="P26" s="35">
        <v>22.36</v>
      </c>
      <c r="Q26" s="35">
        <v>7.9</v>
      </c>
      <c r="R26" s="35">
        <v>16</v>
      </c>
      <c r="S26" s="35">
        <v>3.2</v>
      </c>
      <c r="T26" s="35">
        <v>0.59</v>
      </c>
      <c r="U26" s="35">
        <v>37</v>
      </c>
    </row>
    <row r="27" spans="1:21">
      <c r="A27" s="35">
        <v>1298176</v>
      </c>
      <c r="B27" s="35" t="s">
        <v>105</v>
      </c>
      <c r="C27" s="35">
        <v>517600</v>
      </c>
      <c r="D27" s="35">
        <v>7187250</v>
      </c>
      <c r="E27" s="35">
        <v>721</v>
      </c>
      <c r="F27" s="36" t="s">
        <v>118</v>
      </c>
      <c r="G27" s="37">
        <v>41462</v>
      </c>
      <c r="H27" s="35">
        <v>2101</v>
      </c>
      <c r="I27" s="35">
        <v>15.2</v>
      </c>
      <c r="J27" s="35">
        <v>4.2</v>
      </c>
      <c r="K27" s="35">
        <v>236.4</v>
      </c>
      <c r="L27" s="35">
        <v>33.200000000000003</v>
      </c>
      <c r="M27" s="35">
        <v>14.91</v>
      </c>
      <c r="N27" s="35">
        <v>86</v>
      </c>
      <c r="O27" s="35">
        <v>88</v>
      </c>
      <c r="P27" s="35">
        <v>7.56</v>
      </c>
      <c r="Q27" s="35">
        <v>10.6</v>
      </c>
      <c r="R27" s="35">
        <v>10.47</v>
      </c>
      <c r="S27" s="35">
        <v>1.1000000000000001</v>
      </c>
      <c r="T27" s="35">
        <v>0.27</v>
      </c>
      <c r="U27" s="35">
        <v>51.5</v>
      </c>
    </row>
    <row r="28" spans="1:21">
      <c r="A28" s="35">
        <v>1298177</v>
      </c>
      <c r="B28" s="35" t="s">
        <v>105</v>
      </c>
      <c r="C28" s="35">
        <v>517599</v>
      </c>
      <c r="D28" s="35">
        <v>7187346</v>
      </c>
      <c r="E28" s="35">
        <v>723</v>
      </c>
      <c r="F28" s="36" t="s">
        <v>118</v>
      </c>
      <c r="G28" s="37">
        <v>41462</v>
      </c>
      <c r="H28" s="35">
        <v>939</v>
      </c>
      <c r="I28" s="35">
        <v>2.8</v>
      </c>
      <c r="J28" s="35">
        <v>2</v>
      </c>
      <c r="K28" s="35">
        <v>161.5</v>
      </c>
      <c r="L28" s="35">
        <v>9.5</v>
      </c>
      <c r="M28" s="35">
        <v>20.11</v>
      </c>
      <c r="N28" s="35">
        <v>46</v>
      </c>
      <c r="O28" s="35">
        <v>33</v>
      </c>
      <c r="P28" s="35">
        <v>1.65</v>
      </c>
      <c r="Q28" s="35">
        <v>4.4000000000000004</v>
      </c>
      <c r="R28" s="35">
        <v>6.1</v>
      </c>
      <c r="S28" s="35">
        <v>0.28000000000000003</v>
      </c>
      <c r="T28" s="35">
        <v>0.08</v>
      </c>
      <c r="U28" s="35">
        <v>16.5</v>
      </c>
    </row>
    <row r="29" spans="1:21">
      <c r="A29" s="35">
        <v>1298178</v>
      </c>
      <c r="B29" s="35" t="s">
        <v>105</v>
      </c>
      <c r="C29" s="35">
        <v>517596</v>
      </c>
      <c r="D29" s="35">
        <v>7187449</v>
      </c>
      <c r="E29" s="35">
        <v>715</v>
      </c>
      <c r="F29" s="36" t="s">
        <v>118</v>
      </c>
      <c r="G29" s="37">
        <v>41462</v>
      </c>
      <c r="H29" s="35">
        <v>2256</v>
      </c>
      <c r="I29" s="35">
        <v>15.9</v>
      </c>
      <c r="J29" s="35">
        <v>5.8</v>
      </c>
      <c r="K29" s="35">
        <v>741.4</v>
      </c>
      <c r="L29" s="35">
        <v>52.1</v>
      </c>
      <c r="M29" s="35">
        <v>23.09</v>
      </c>
      <c r="N29" s="35">
        <v>106</v>
      </c>
      <c r="O29" s="35">
        <v>111</v>
      </c>
      <c r="P29" s="35">
        <v>6.98</v>
      </c>
      <c r="Q29" s="35">
        <v>25</v>
      </c>
      <c r="R29" s="35">
        <v>9.64</v>
      </c>
      <c r="S29" s="35">
        <v>1.21</v>
      </c>
      <c r="T29" s="35">
        <v>0.3</v>
      </c>
      <c r="U29" s="35">
        <v>98.6</v>
      </c>
    </row>
    <row r="30" spans="1:21">
      <c r="A30" s="35">
        <v>1298179</v>
      </c>
      <c r="B30" s="35" t="s">
        <v>105</v>
      </c>
      <c r="C30" s="35">
        <v>517600</v>
      </c>
      <c r="D30" s="35">
        <v>7187511</v>
      </c>
      <c r="E30" s="35">
        <v>747</v>
      </c>
      <c r="F30" s="36" t="s">
        <v>118</v>
      </c>
      <c r="G30" s="37">
        <v>41462</v>
      </c>
      <c r="H30" s="35">
        <v>2898</v>
      </c>
      <c r="I30" s="35">
        <v>15.7</v>
      </c>
      <c r="J30" s="35">
        <v>6.4</v>
      </c>
      <c r="K30" s="35">
        <v>581.29999999999995</v>
      </c>
      <c r="L30" s="35">
        <v>51.1</v>
      </c>
      <c r="M30" s="35">
        <v>21.31</v>
      </c>
      <c r="N30" s="35">
        <v>91</v>
      </c>
      <c r="O30" s="35">
        <v>112</v>
      </c>
      <c r="P30" s="35">
        <v>6.56</v>
      </c>
      <c r="Q30" s="35">
        <v>21.7</v>
      </c>
      <c r="R30" s="35">
        <v>10.87</v>
      </c>
      <c r="S30" s="35">
        <v>1.26</v>
      </c>
      <c r="T30" s="35">
        <v>0.28000000000000003</v>
      </c>
      <c r="U30" s="35">
        <v>80.599999999999994</v>
      </c>
    </row>
    <row r="31" spans="1:21">
      <c r="A31" s="35">
        <v>1298180</v>
      </c>
      <c r="B31" s="35" t="s">
        <v>105</v>
      </c>
      <c r="C31" s="35">
        <v>517599</v>
      </c>
      <c r="D31" s="35">
        <v>7187551</v>
      </c>
      <c r="E31" s="35">
        <v>766</v>
      </c>
      <c r="F31" s="36" t="s">
        <v>118</v>
      </c>
      <c r="G31" s="37">
        <v>41462</v>
      </c>
      <c r="H31" s="35">
        <v>2859</v>
      </c>
      <c r="I31" s="35">
        <v>12.7</v>
      </c>
      <c r="J31" s="35">
        <v>4.5999999999999996</v>
      </c>
      <c r="K31" s="35">
        <v>332.7</v>
      </c>
      <c r="L31" s="35">
        <v>32.6</v>
      </c>
      <c r="M31" s="35">
        <v>17</v>
      </c>
      <c r="N31" s="35">
        <v>86</v>
      </c>
      <c r="O31" s="35">
        <v>73</v>
      </c>
      <c r="P31" s="35">
        <v>5.39</v>
      </c>
      <c r="Q31" s="35">
        <v>12.2</v>
      </c>
      <c r="R31" s="35">
        <v>13.36</v>
      </c>
      <c r="S31" s="35">
        <v>1.1299999999999999</v>
      </c>
      <c r="T31" s="35">
        <v>0.24</v>
      </c>
      <c r="U31" s="35">
        <v>51.4</v>
      </c>
    </row>
    <row r="32" spans="1:21">
      <c r="A32" s="35">
        <v>1298181</v>
      </c>
      <c r="B32" s="35" t="s">
        <v>105</v>
      </c>
      <c r="C32" s="35">
        <v>517600</v>
      </c>
      <c r="D32" s="35">
        <v>7187601</v>
      </c>
      <c r="E32" s="35">
        <v>764</v>
      </c>
      <c r="F32" s="36" t="s">
        <v>118</v>
      </c>
      <c r="G32" s="37">
        <v>41462</v>
      </c>
      <c r="H32" s="35">
        <v>2023</v>
      </c>
      <c r="I32" s="35">
        <v>13</v>
      </c>
      <c r="J32" s="35">
        <v>9.3000000000000007</v>
      </c>
      <c r="K32" s="35">
        <v>747.1</v>
      </c>
      <c r="L32" s="35">
        <v>40.799999999999997</v>
      </c>
      <c r="M32" s="35">
        <v>30.13</v>
      </c>
      <c r="N32" s="35">
        <v>120</v>
      </c>
      <c r="O32" s="35">
        <v>164</v>
      </c>
      <c r="P32" s="35">
        <v>4.09</v>
      </c>
      <c r="Q32" s="35">
        <v>25</v>
      </c>
      <c r="R32" s="35">
        <v>18.899999999999999</v>
      </c>
      <c r="S32" s="35">
        <v>1.29</v>
      </c>
      <c r="T32" s="35">
        <v>0.25</v>
      </c>
      <c r="U32" s="35">
        <v>106.7</v>
      </c>
    </row>
    <row r="33" spans="1:21">
      <c r="A33" s="35">
        <v>1298182</v>
      </c>
      <c r="B33" s="35" t="s">
        <v>105</v>
      </c>
      <c r="C33" s="35">
        <v>517595</v>
      </c>
      <c r="D33" s="35">
        <v>7187652</v>
      </c>
      <c r="E33" s="35">
        <v>748</v>
      </c>
      <c r="F33" s="36" t="s">
        <v>118</v>
      </c>
      <c r="G33" s="37">
        <v>41462</v>
      </c>
      <c r="H33" s="38">
        <v>3469</v>
      </c>
      <c r="I33" s="35">
        <v>17</v>
      </c>
      <c r="J33" s="35">
        <v>8.5</v>
      </c>
      <c r="K33" s="35">
        <v>303.39999999999998</v>
      </c>
      <c r="L33" s="35">
        <v>43.5</v>
      </c>
      <c r="M33" s="35">
        <v>23.38</v>
      </c>
      <c r="N33" s="35">
        <v>145</v>
      </c>
      <c r="O33" s="35">
        <v>95</v>
      </c>
      <c r="P33" s="35">
        <v>6.58</v>
      </c>
      <c r="Q33" s="35">
        <v>14.9</v>
      </c>
      <c r="R33" s="35">
        <v>14.53</v>
      </c>
      <c r="S33" s="35">
        <v>1.5</v>
      </c>
      <c r="T33" s="35">
        <v>0.27</v>
      </c>
      <c r="U33" s="35">
        <v>60</v>
      </c>
    </row>
    <row r="34" spans="1:21">
      <c r="A34" s="35">
        <v>1301131</v>
      </c>
      <c r="B34" s="35" t="s">
        <v>105</v>
      </c>
      <c r="C34" s="35">
        <v>515635</v>
      </c>
      <c r="D34" s="35">
        <v>7186037</v>
      </c>
      <c r="E34" s="35">
        <v>811</v>
      </c>
      <c r="F34" s="36" t="s">
        <v>237</v>
      </c>
      <c r="G34" s="37">
        <v>41098</v>
      </c>
      <c r="H34" s="35">
        <v>1094</v>
      </c>
      <c r="I34" s="35">
        <v>14.2</v>
      </c>
      <c r="J34" s="35">
        <v>1.3</v>
      </c>
      <c r="K34" s="35">
        <v>225.3</v>
      </c>
      <c r="L34" s="35">
        <v>36.700000000000003</v>
      </c>
      <c r="M34" s="35">
        <v>15.61</v>
      </c>
      <c r="N34" s="35">
        <v>65</v>
      </c>
      <c r="O34" s="35">
        <v>189</v>
      </c>
      <c r="P34" s="35">
        <v>4.5599999999999996</v>
      </c>
      <c r="Q34" s="35">
        <v>18.7</v>
      </c>
      <c r="R34" s="35">
        <v>11.88</v>
      </c>
      <c r="S34" s="35">
        <v>1.1200000000000001</v>
      </c>
      <c r="T34" s="35">
        <v>0.27</v>
      </c>
      <c r="U34" s="35">
        <v>50.2</v>
      </c>
    </row>
    <row r="35" spans="1:21">
      <c r="A35" s="35">
        <v>1301132</v>
      </c>
      <c r="B35" s="35" t="s">
        <v>105</v>
      </c>
      <c r="C35" s="35">
        <v>515537</v>
      </c>
      <c r="D35" s="35">
        <v>7186035</v>
      </c>
      <c r="E35" s="35">
        <v>841</v>
      </c>
      <c r="F35" s="36" t="s">
        <v>237</v>
      </c>
      <c r="G35" s="37">
        <v>41098</v>
      </c>
      <c r="H35" s="35">
        <v>1438</v>
      </c>
      <c r="I35" s="35">
        <v>17.8</v>
      </c>
      <c r="J35" s="35">
        <v>6</v>
      </c>
      <c r="K35" s="35">
        <v>835.1</v>
      </c>
      <c r="L35" s="35">
        <v>33.700000000000003</v>
      </c>
      <c r="M35" s="35">
        <v>25.11</v>
      </c>
      <c r="N35" s="35">
        <v>116</v>
      </c>
      <c r="O35" s="35">
        <v>70</v>
      </c>
      <c r="P35" s="35">
        <v>6.51</v>
      </c>
      <c r="Q35" s="35">
        <v>11.8</v>
      </c>
      <c r="R35" s="35">
        <v>11.33</v>
      </c>
      <c r="S35" s="35">
        <v>1.1000000000000001</v>
      </c>
      <c r="T35" s="35">
        <v>0.34</v>
      </c>
      <c r="U35" s="35">
        <v>30.9</v>
      </c>
    </row>
    <row r="36" spans="1:21">
      <c r="A36" s="35">
        <v>1301225</v>
      </c>
      <c r="B36" s="35" t="s">
        <v>105</v>
      </c>
      <c r="C36" s="35">
        <v>515540</v>
      </c>
      <c r="D36" s="35">
        <v>7185410</v>
      </c>
      <c r="E36" s="35">
        <v>868</v>
      </c>
      <c r="F36" s="36" t="s">
        <v>237</v>
      </c>
      <c r="G36" s="37">
        <v>41098</v>
      </c>
      <c r="H36" s="35">
        <v>227</v>
      </c>
      <c r="I36" s="35">
        <v>5.3</v>
      </c>
      <c r="J36" s="35">
        <v>0.7</v>
      </c>
      <c r="K36" s="35">
        <v>1322.5</v>
      </c>
      <c r="L36" s="35">
        <v>8.5</v>
      </c>
      <c r="M36" s="35">
        <v>8.94</v>
      </c>
      <c r="N36" s="35">
        <v>15</v>
      </c>
      <c r="O36" s="35">
        <v>14</v>
      </c>
      <c r="P36" s="35">
        <v>22.29</v>
      </c>
      <c r="Q36" s="35">
        <v>7.6</v>
      </c>
      <c r="R36" s="35">
        <v>8.99</v>
      </c>
      <c r="S36" s="35">
        <v>1.73</v>
      </c>
      <c r="T36" s="35">
        <v>1.25</v>
      </c>
      <c r="U36" s="35">
        <v>28.1</v>
      </c>
    </row>
    <row r="37" spans="1:21">
      <c r="A37" s="35">
        <v>1301298</v>
      </c>
      <c r="B37" s="35" t="s">
        <v>105</v>
      </c>
      <c r="C37" s="35">
        <v>518584</v>
      </c>
      <c r="D37" s="35">
        <v>7185903</v>
      </c>
      <c r="E37" s="35">
        <v>702</v>
      </c>
      <c r="F37" s="36" t="s">
        <v>395</v>
      </c>
      <c r="G37" s="37">
        <v>41103</v>
      </c>
      <c r="H37" s="38">
        <v>3359</v>
      </c>
      <c r="I37" s="35">
        <v>37.799999999999997</v>
      </c>
      <c r="J37" s="35">
        <v>5.5</v>
      </c>
      <c r="K37" s="35">
        <v>189</v>
      </c>
      <c r="L37" s="35">
        <v>54.7</v>
      </c>
      <c r="M37" s="35">
        <v>29.32</v>
      </c>
      <c r="N37" s="35">
        <v>237</v>
      </c>
      <c r="O37" s="35">
        <v>103</v>
      </c>
      <c r="P37" s="35">
        <v>7.37</v>
      </c>
      <c r="Q37" s="35">
        <v>19.3</v>
      </c>
      <c r="R37" s="35">
        <v>13.21</v>
      </c>
      <c r="S37" s="35">
        <v>2.37</v>
      </c>
      <c r="T37" s="35">
        <v>0.52</v>
      </c>
      <c r="U37" s="35">
        <v>85.2</v>
      </c>
    </row>
    <row r="38" spans="1:21">
      <c r="A38" s="35">
        <v>1301299</v>
      </c>
      <c r="B38" s="35" t="s">
        <v>105</v>
      </c>
      <c r="C38" s="35">
        <v>518662</v>
      </c>
      <c r="D38" s="35">
        <v>7185841</v>
      </c>
      <c r="E38" s="35">
        <v>731</v>
      </c>
      <c r="F38" s="36" t="s">
        <v>395</v>
      </c>
      <c r="G38" s="37">
        <v>41103</v>
      </c>
      <c r="H38" s="35">
        <v>412</v>
      </c>
      <c r="I38" s="35">
        <v>12.1</v>
      </c>
      <c r="J38" s="35">
        <v>2.9</v>
      </c>
      <c r="K38" s="35">
        <v>246.6</v>
      </c>
      <c r="L38" s="35">
        <v>23.4</v>
      </c>
      <c r="M38" s="35">
        <v>13.45</v>
      </c>
      <c r="N38" s="35">
        <v>80</v>
      </c>
      <c r="O38" s="35">
        <v>115</v>
      </c>
      <c r="P38" s="35">
        <v>3.84</v>
      </c>
      <c r="Q38" s="35">
        <v>10.8</v>
      </c>
      <c r="R38" s="35">
        <v>11.1</v>
      </c>
      <c r="S38" s="35">
        <v>0.87</v>
      </c>
      <c r="T38" s="35">
        <v>0.17</v>
      </c>
      <c r="U38" s="35">
        <v>39.200000000000003</v>
      </c>
    </row>
    <row r="39" spans="1:21">
      <c r="A39" s="35">
        <v>1301300</v>
      </c>
      <c r="B39" s="35" t="s">
        <v>105</v>
      </c>
      <c r="C39" s="35">
        <v>518727</v>
      </c>
      <c r="D39" s="35">
        <v>7185765</v>
      </c>
      <c r="E39" s="35">
        <v>748</v>
      </c>
      <c r="F39" s="36" t="s">
        <v>395</v>
      </c>
      <c r="G39" s="37">
        <v>41103</v>
      </c>
      <c r="H39" s="35">
        <v>1641</v>
      </c>
      <c r="I39" s="35">
        <v>11.8</v>
      </c>
      <c r="J39" s="35">
        <v>8.1</v>
      </c>
      <c r="K39" s="35">
        <v>422.8</v>
      </c>
      <c r="L39" s="35">
        <v>28.3</v>
      </c>
      <c r="M39" s="35">
        <v>24.96</v>
      </c>
      <c r="N39" s="35">
        <v>236</v>
      </c>
      <c r="O39" s="35">
        <v>126</v>
      </c>
      <c r="P39" s="35">
        <v>4.96</v>
      </c>
      <c r="Q39" s="35">
        <v>15.3</v>
      </c>
      <c r="R39" s="35">
        <v>13.66</v>
      </c>
      <c r="S39" s="35">
        <v>1.3</v>
      </c>
      <c r="T39" s="35">
        <v>0.32</v>
      </c>
      <c r="U39" s="35">
        <v>52.3</v>
      </c>
    </row>
    <row r="40" spans="1:21">
      <c r="A40" s="35">
        <v>1301381</v>
      </c>
      <c r="B40" s="35" t="s">
        <v>105</v>
      </c>
      <c r="C40" s="35">
        <v>518978</v>
      </c>
      <c r="D40" s="35">
        <v>7185547</v>
      </c>
      <c r="E40" s="35">
        <v>835</v>
      </c>
      <c r="F40" s="36" t="s">
        <v>395</v>
      </c>
      <c r="G40" s="37">
        <v>41103</v>
      </c>
      <c r="H40" s="35">
        <v>1806</v>
      </c>
      <c r="I40" s="35">
        <v>16.7</v>
      </c>
      <c r="J40" s="35">
        <v>5.3</v>
      </c>
      <c r="K40" s="35">
        <v>564.29999999999995</v>
      </c>
      <c r="L40" s="35">
        <v>40.9</v>
      </c>
      <c r="M40" s="35">
        <v>29.51</v>
      </c>
      <c r="N40" s="35">
        <v>100</v>
      </c>
      <c r="O40" s="35">
        <v>194</v>
      </c>
      <c r="P40" s="35">
        <v>5.79</v>
      </c>
      <c r="Q40" s="35">
        <v>28.5</v>
      </c>
      <c r="R40" s="35">
        <v>14.36</v>
      </c>
      <c r="S40" s="35">
        <v>1.68</v>
      </c>
      <c r="T40" s="35">
        <v>0.28999999999999998</v>
      </c>
      <c r="U40" s="35">
        <v>75.5</v>
      </c>
    </row>
    <row r="41" spans="1:21">
      <c r="A41" s="35">
        <v>1301382</v>
      </c>
      <c r="B41" s="35" t="s">
        <v>105</v>
      </c>
      <c r="C41" s="35">
        <v>518968</v>
      </c>
      <c r="D41" s="35">
        <v>7185443</v>
      </c>
      <c r="E41" s="35">
        <v>851</v>
      </c>
      <c r="F41" s="36" t="s">
        <v>395</v>
      </c>
      <c r="G41" s="37">
        <v>41103</v>
      </c>
      <c r="H41" s="35">
        <v>961</v>
      </c>
      <c r="I41" s="35">
        <v>19.3</v>
      </c>
      <c r="J41" s="35">
        <v>2.8</v>
      </c>
      <c r="K41" s="35">
        <v>280</v>
      </c>
      <c r="L41" s="35">
        <v>36.5</v>
      </c>
      <c r="M41" s="35">
        <v>25.99</v>
      </c>
      <c r="N41" s="35">
        <v>108</v>
      </c>
      <c r="O41" s="38">
        <v>315</v>
      </c>
      <c r="P41" s="35">
        <v>5.93</v>
      </c>
      <c r="Q41" s="35">
        <v>21.8</v>
      </c>
      <c r="R41" s="35">
        <v>15.2</v>
      </c>
      <c r="S41" s="35">
        <v>1.62</v>
      </c>
      <c r="T41" s="35">
        <v>0.3</v>
      </c>
      <c r="U41" s="35">
        <v>78.900000000000006</v>
      </c>
    </row>
    <row r="42" spans="1:21">
      <c r="A42" s="35">
        <v>1301390</v>
      </c>
      <c r="B42" s="35" t="s">
        <v>105</v>
      </c>
      <c r="C42" s="35">
        <v>517232</v>
      </c>
      <c r="D42" s="35">
        <v>7187320</v>
      </c>
      <c r="E42" s="35">
        <v>793</v>
      </c>
      <c r="F42" s="36" t="s">
        <v>395</v>
      </c>
      <c r="G42" s="37">
        <v>41104</v>
      </c>
      <c r="H42" s="38">
        <v>51976</v>
      </c>
      <c r="I42" s="35">
        <v>39.799999999999997</v>
      </c>
      <c r="J42" s="38">
        <v>13.4</v>
      </c>
      <c r="K42" s="35">
        <v>122.7</v>
      </c>
      <c r="L42" s="38">
        <v>410.8</v>
      </c>
      <c r="M42" s="38">
        <v>380.05</v>
      </c>
      <c r="N42" s="38">
        <v>1154</v>
      </c>
      <c r="O42" s="35">
        <v>10</v>
      </c>
      <c r="P42" s="35">
        <v>29.44</v>
      </c>
      <c r="Q42" s="35">
        <v>77.599999999999994</v>
      </c>
      <c r="R42" s="35">
        <v>9.86</v>
      </c>
      <c r="S42" s="35">
        <v>2.27</v>
      </c>
      <c r="T42" s="35">
        <v>1.21</v>
      </c>
      <c r="U42" s="35">
        <v>178.2</v>
      </c>
    </row>
    <row r="43" spans="1:21">
      <c r="A43" s="35">
        <v>1301391</v>
      </c>
      <c r="B43" s="35" t="s">
        <v>105</v>
      </c>
      <c r="C43" s="35">
        <v>517203</v>
      </c>
      <c r="D43" s="35">
        <v>7187422</v>
      </c>
      <c r="E43" s="35">
        <v>794</v>
      </c>
      <c r="F43" s="36" t="s">
        <v>395</v>
      </c>
      <c r="G43" s="37">
        <v>41104</v>
      </c>
      <c r="H43" s="38">
        <v>25923</v>
      </c>
      <c r="I43" s="38">
        <v>64</v>
      </c>
      <c r="J43" s="35">
        <v>5.6</v>
      </c>
      <c r="K43" s="35">
        <v>362.8</v>
      </c>
      <c r="L43" s="35">
        <v>195.9</v>
      </c>
      <c r="M43" s="35">
        <v>148.87</v>
      </c>
      <c r="N43" s="35">
        <v>505</v>
      </c>
      <c r="O43" s="35">
        <v>23</v>
      </c>
      <c r="P43" s="35">
        <v>17.45</v>
      </c>
      <c r="Q43" s="38">
        <v>168.6</v>
      </c>
      <c r="R43" s="35">
        <v>7.24</v>
      </c>
      <c r="S43" s="35">
        <v>6.75</v>
      </c>
      <c r="T43" s="35">
        <v>1.19</v>
      </c>
      <c r="U43" s="38">
        <v>1325.9</v>
      </c>
    </row>
    <row r="44" spans="1:21">
      <c r="A44" s="35">
        <v>1301392</v>
      </c>
      <c r="B44" s="35" t="s">
        <v>105</v>
      </c>
      <c r="C44" s="35">
        <v>517218</v>
      </c>
      <c r="D44" s="35">
        <v>7187526</v>
      </c>
      <c r="E44" s="35">
        <v>784</v>
      </c>
      <c r="F44" s="36" t="s">
        <v>395</v>
      </c>
      <c r="G44" s="37">
        <v>41104</v>
      </c>
      <c r="H44" s="38">
        <v>13812</v>
      </c>
      <c r="I44" s="38">
        <v>80.7</v>
      </c>
      <c r="J44" s="35">
        <v>6.7</v>
      </c>
      <c r="K44" s="35">
        <v>2514.5</v>
      </c>
      <c r="L44" s="35">
        <v>175.2</v>
      </c>
      <c r="M44" s="38">
        <v>206.89</v>
      </c>
      <c r="N44" s="35">
        <v>891</v>
      </c>
      <c r="O44" s="35">
        <v>33</v>
      </c>
      <c r="P44" s="38">
        <v>52.9</v>
      </c>
      <c r="Q44" s="35">
        <v>124.4</v>
      </c>
      <c r="R44" s="35">
        <v>9.31</v>
      </c>
      <c r="S44" s="38">
        <v>13.89</v>
      </c>
      <c r="T44" s="38">
        <v>5.29</v>
      </c>
      <c r="U44" s="38">
        <v>560.5</v>
      </c>
    </row>
    <row r="45" spans="1:21">
      <c r="A45" s="35">
        <v>1301393</v>
      </c>
      <c r="B45" s="35" t="s">
        <v>105</v>
      </c>
      <c r="C45" s="35">
        <v>517244</v>
      </c>
      <c r="D45" s="35">
        <v>7187633</v>
      </c>
      <c r="E45" s="35">
        <v>797</v>
      </c>
      <c r="F45" s="36" t="s">
        <v>395</v>
      </c>
      <c r="G45" s="37">
        <v>41104</v>
      </c>
      <c r="H45" s="38">
        <v>43141</v>
      </c>
      <c r="I45" s="35">
        <v>39.4</v>
      </c>
      <c r="J45" s="35">
        <v>9.4</v>
      </c>
      <c r="K45" s="38">
        <v>10000</v>
      </c>
      <c r="L45" s="38">
        <v>364.4</v>
      </c>
      <c r="M45" s="35">
        <v>142.43</v>
      </c>
      <c r="N45" s="35">
        <v>865</v>
      </c>
      <c r="O45" s="35">
        <v>76</v>
      </c>
      <c r="P45" s="35">
        <v>21.72</v>
      </c>
      <c r="Q45" s="38">
        <v>420.4</v>
      </c>
      <c r="R45" s="35">
        <v>9.2100000000000009</v>
      </c>
      <c r="S45" s="35">
        <v>3</v>
      </c>
      <c r="T45" s="35">
        <v>1.01</v>
      </c>
      <c r="U45" s="38">
        <v>3381.8</v>
      </c>
    </row>
    <row r="46" spans="1:21">
      <c r="A46" s="35">
        <v>1301394</v>
      </c>
      <c r="B46" s="35" t="s">
        <v>105</v>
      </c>
      <c r="C46" s="35">
        <v>517268</v>
      </c>
      <c r="D46" s="35">
        <v>7187741</v>
      </c>
      <c r="E46" s="35">
        <v>803</v>
      </c>
      <c r="F46" s="36" t="s">
        <v>395</v>
      </c>
      <c r="G46" s="37">
        <v>41104</v>
      </c>
      <c r="H46" s="35">
        <v>2824</v>
      </c>
      <c r="I46" s="35">
        <v>8.1</v>
      </c>
      <c r="J46" s="35">
        <v>3.8</v>
      </c>
      <c r="K46" s="35">
        <v>1258</v>
      </c>
      <c r="L46" s="35">
        <v>56.8</v>
      </c>
      <c r="M46" s="35">
        <v>132.43</v>
      </c>
      <c r="N46" s="35">
        <v>332</v>
      </c>
      <c r="O46" s="35">
        <v>4</v>
      </c>
      <c r="P46" s="35">
        <v>8.98</v>
      </c>
      <c r="Q46" s="35">
        <v>18.7</v>
      </c>
      <c r="R46" s="35">
        <v>7.65</v>
      </c>
      <c r="S46" s="35">
        <v>0.82</v>
      </c>
      <c r="T46" s="35">
        <v>0.12</v>
      </c>
      <c r="U46" s="35">
        <v>28.8</v>
      </c>
    </row>
    <row r="47" spans="1:21">
      <c r="A47" s="35">
        <v>1301395</v>
      </c>
      <c r="B47" s="35" t="s">
        <v>105</v>
      </c>
      <c r="C47" s="35">
        <v>517328</v>
      </c>
      <c r="D47" s="35">
        <v>7187852</v>
      </c>
      <c r="E47" s="35">
        <v>802</v>
      </c>
      <c r="F47" s="36" t="s">
        <v>395</v>
      </c>
      <c r="G47" s="37">
        <v>41104</v>
      </c>
      <c r="H47" s="35">
        <v>2390</v>
      </c>
      <c r="I47" s="35">
        <v>9.6999999999999993</v>
      </c>
      <c r="J47" s="35">
        <v>3.6</v>
      </c>
      <c r="K47" s="35">
        <v>1116.7</v>
      </c>
      <c r="L47" s="35">
        <v>36.4</v>
      </c>
      <c r="M47" s="35">
        <v>41.64</v>
      </c>
      <c r="N47" s="35">
        <v>321</v>
      </c>
      <c r="O47" s="35">
        <v>4</v>
      </c>
      <c r="P47" s="35">
        <v>5.46</v>
      </c>
      <c r="Q47" s="35">
        <v>10.8</v>
      </c>
      <c r="R47" s="35">
        <v>7.23</v>
      </c>
      <c r="S47" s="35">
        <v>0.8</v>
      </c>
      <c r="T47" s="35">
        <v>0.15</v>
      </c>
      <c r="U47" s="35">
        <v>13.2</v>
      </c>
    </row>
    <row r="48" spans="1:21">
      <c r="A48" s="35">
        <v>1301396</v>
      </c>
      <c r="B48" s="35" t="s">
        <v>105</v>
      </c>
      <c r="C48" s="35">
        <v>517362</v>
      </c>
      <c r="D48" s="35">
        <v>7187949</v>
      </c>
      <c r="E48" s="35">
        <v>811</v>
      </c>
      <c r="F48" s="36" t="s">
        <v>395</v>
      </c>
      <c r="G48" s="37">
        <v>41104</v>
      </c>
      <c r="H48" s="35">
        <v>2169</v>
      </c>
      <c r="I48" s="35">
        <v>12.3</v>
      </c>
      <c r="J48" s="35">
        <v>2.8</v>
      </c>
      <c r="K48" s="35">
        <v>634.70000000000005</v>
      </c>
      <c r="L48" s="35">
        <v>40.700000000000003</v>
      </c>
      <c r="M48" s="35">
        <v>38.01</v>
      </c>
      <c r="N48" s="35">
        <v>151</v>
      </c>
      <c r="O48" s="35">
        <v>11</v>
      </c>
      <c r="P48" s="35">
        <v>6.94</v>
      </c>
      <c r="Q48" s="35">
        <v>10.5</v>
      </c>
      <c r="R48" s="35">
        <v>7.41</v>
      </c>
      <c r="S48" s="35">
        <v>0.88</v>
      </c>
      <c r="T48" s="35">
        <v>0.23</v>
      </c>
      <c r="U48" s="35">
        <v>14.7</v>
      </c>
    </row>
    <row r="49" spans="1:21">
      <c r="A49" s="35">
        <v>1301397</v>
      </c>
      <c r="B49" s="35" t="s">
        <v>105</v>
      </c>
      <c r="C49" s="35">
        <v>517283</v>
      </c>
      <c r="D49" s="35">
        <v>7188020</v>
      </c>
      <c r="E49" s="35">
        <v>844</v>
      </c>
      <c r="F49" s="36" t="s">
        <v>395</v>
      </c>
      <c r="G49" s="37">
        <v>41104</v>
      </c>
      <c r="H49" s="35">
        <v>1655</v>
      </c>
      <c r="I49" s="35">
        <v>5.3</v>
      </c>
      <c r="J49" s="35">
        <v>4</v>
      </c>
      <c r="K49" s="35">
        <v>407.5</v>
      </c>
      <c r="L49" s="35">
        <v>11.2</v>
      </c>
      <c r="M49" s="35">
        <v>11.33</v>
      </c>
      <c r="N49" s="35">
        <v>324</v>
      </c>
      <c r="O49" s="35">
        <v>2</v>
      </c>
      <c r="P49" s="35">
        <v>3.52</v>
      </c>
      <c r="Q49" s="35">
        <v>2.2000000000000002</v>
      </c>
      <c r="R49" s="35">
        <v>10.42</v>
      </c>
      <c r="S49" s="35">
        <v>0.98</v>
      </c>
      <c r="T49" s="35">
        <v>0.22</v>
      </c>
      <c r="U49" s="35">
        <v>2.2999999999999998</v>
      </c>
    </row>
    <row r="50" spans="1:21">
      <c r="A50" s="35">
        <v>1301398</v>
      </c>
      <c r="B50" s="35" t="s">
        <v>105</v>
      </c>
      <c r="C50" s="35">
        <v>517219</v>
      </c>
      <c r="D50" s="35">
        <v>7188053</v>
      </c>
      <c r="E50" s="35">
        <v>877</v>
      </c>
      <c r="F50" s="36" t="s">
        <v>395</v>
      </c>
      <c r="G50" s="37">
        <v>41104</v>
      </c>
      <c r="H50" s="38">
        <v>4704</v>
      </c>
      <c r="I50" s="35">
        <v>20.3</v>
      </c>
      <c r="J50" s="35">
        <v>4.5999999999999996</v>
      </c>
      <c r="K50" s="35">
        <v>367.2</v>
      </c>
      <c r="L50" s="35">
        <v>69.599999999999994</v>
      </c>
      <c r="M50" s="35">
        <v>30.35</v>
      </c>
      <c r="N50" s="35">
        <v>100</v>
      </c>
      <c r="O50" s="35">
        <v>137</v>
      </c>
      <c r="P50" s="35">
        <v>6.04</v>
      </c>
      <c r="Q50" s="35">
        <v>31.2</v>
      </c>
      <c r="R50" s="35">
        <v>14.54</v>
      </c>
      <c r="S50" s="35">
        <v>1.44</v>
      </c>
      <c r="T50" s="35">
        <v>0.36</v>
      </c>
      <c r="U50" s="35">
        <v>70.7</v>
      </c>
    </row>
    <row r="51" spans="1:21">
      <c r="A51" s="35">
        <v>1301399</v>
      </c>
      <c r="B51" s="35" t="s">
        <v>105</v>
      </c>
      <c r="C51" s="35">
        <v>517174</v>
      </c>
      <c r="D51" s="35">
        <v>7188152</v>
      </c>
      <c r="E51" s="35">
        <v>839</v>
      </c>
      <c r="F51" s="36" t="s">
        <v>395</v>
      </c>
      <c r="G51" s="37">
        <v>41104</v>
      </c>
      <c r="H51" s="35">
        <v>1154</v>
      </c>
      <c r="I51" s="35">
        <v>6.3</v>
      </c>
      <c r="J51" s="35">
        <v>5.6</v>
      </c>
      <c r="K51" s="35">
        <v>478.2</v>
      </c>
      <c r="L51" s="35">
        <v>22</v>
      </c>
      <c r="M51" s="35">
        <v>12.35</v>
      </c>
      <c r="N51" s="35">
        <v>89</v>
      </c>
      <c r="O51" s="35">
        <v>41</v>
      </c>
      <c r="P51" s="35">
        <v>3.61</v>
      </c>
      <c r="Q51" s="35">
        <v>8.6</v>
      </c>
      <c r="R51" s="38">
        <v>27.55</v>
      </c>
      <c r="S51" s="35">
        <v>0.78</v>
      </c>
      <c r="T51" s="35">
        <v>0.24</v>
      </c>
      <c r="U51" s="35">
        <v>20.3</v>
      </c>
    </row>
    <row r="52" spans="1:21">
      <c r="A52" s="35">
        <v>1301400</v>
      </c>
      <c r="B52" s="35" t="s">
        <v>105</v>
      </c>
      <c r="C52" s="35">
        <v>517113</v>
      </c>
      <c r="D52" s="35">
        <v>7188241</v>
      </c>
      <c r="E52" s="35">
        <v>809</v>
      </c>
      <c r="F52" s="36" t="s">
        <v>395</v>
      </c>
      <c r="G52" s="37">
        <v>41104</v>
      </c>
      <c r="H52" s="35">
        <v>2866</v>
      </c>
      <c r="I52" s="35">
        <v>10.6</v>
      </c>
      <c r="J52" s="35">
        <v>1.8</v>
      </c>
      <c r="K52" s="35">
        <v>697.3</v>
      </c>
      <c r="L52" s="35">
        <v>35.200000000000003</v>
      </c>
      <c r="M52" s="35">
        <v>57.98</v>
      </c>
      <c r="N52" s="35">
        <v>101</v>
      </c>
      <c r="O52" s="35">
        <v>35</v>
      </c>
      <c r="P52" s="35">
        <v>19.54</v>
      </c>
      <c r="Q52" s="35">
        <v>22.2</v>
      </c>
      <c r="R52" s="38">
        <v>26.79</v>
      </c>
      <c r="S52" s="38">
        <v>8.8800000000000008</v>
      </c>
      <c r="T52" s="35">
        <v>0.7</v>
      </c>
      <c r="U52" s="35">
        <v>68.3</v>
      </c>
    </row>
    <row r="53" spans="1:21">
      <c r="A53" s="35">
        <v>1301401</v>
      </c>
      <c r="B53" s="35" t="s">
        <v>105</v>
      </c>
      <c r="C53" s="35">
        <v>518822</v>
      </c>
      <c r="D53" s="35">
        <v>7185724</v>
      </c>
      <c r="E53" s="35">
        <v>774</v>
      </c>
      <c r="F53" s="36" t="s">
        <v>395</v>
      </c>
      <c r="G53" s="37">
        <v>41103</v>
      </c>
      <c r="H53" s="35">
        <v>986</v>
      </c>
      <c r="I53" s="35">
        <v>4.8</v>
      </c>
      <c r="J53" s="35">
        <v>2.7</v>
      </c>
      <c r="K53" s="35">
        <v>228.8</v>
      </c>
      <c r="L53" s="35">
        <v>17.100000000000001</v>
      </c>
      <c r="M53" s="35">
        <v>15.59</v>
      </c>
      <c r="N53" s="35">
        <v>223</v>
      </c>
      <c r="O53" s="35">
        <v>35</v>
      </c>
      <c r="P53" s="35">
        <v>1.59</v>
      </c>
      <c r="Q53" s="35">
        <v>5.8</v>
      </c>
      <c r="R53" s="35">
        <v>7.28</v>
      </c>
      <c r="S53" s="35">
        <v>0.28000000000000003</v>
      </c>
      <c r="T53" s="35">
        <v>0.13</v>
      </c>
      <c r="U53" s="35">
        <v>15.6</v>
      </c>
    </row>
    <row r="54" spans="1:21">
      <c r="A54" s="35">
        <v>1301402</v>
      </c>
      <c r="B54" s="35" t="s">
        <v>105</v>
      </c>
      <c r="C54" s="35">
        <v>518913</v>
      </c>
      <c r="D54" s="35">
        <v>7185679</v>
      </c>
      <c r="E54" s="35">
        <v>798</v>
      </c>
      <c r="F54" s="36" t="s">
        <v>395</v>
      </c>
      <c r="G54" s="37">
        <v>41103</v>
      </c>
      <c r="H54" s="35">
        <v>1261</v>
      </c>
      <c r="I54" s="35">
        <v>10</v>
      </c>
      <c r="J54" s="35">
        <v>3.8</v>
      </c>
      <c r="K54" s="35">
        <v>325.7</v>
      </c>
      <c r="L54" s="35">
        <v>24.1</v>
      </c>
      <c r="M54" s="35">
        <v>41.5</v>
      </c>
      <c r="N54" s="35">
        <v>178</v>
      </c>
      <c r="O54" s="35">
        <v>31</v>
      </c>
      <c r="P54" s="35">
        <v>6.12</v>
      </c>
      <c r="Q54" s="35">
        <v>7</v>
      </c>
      <c r="R54" s="35">
        <v>8.91</v>
      </c>
      <c r="S54" s="35">
        <v>1.0900000000000001</v>
      </c>
      <c r="T54" s="35">
        <v>0.24</v>
      </c>
      <c r="U54" s="35">
        <v>19.600000000000001</v>
      </c>
    </row>
    <row r="55" spans="1:21">
      <c r="A55" s="35">
        <v>1301403</v>
      </c>
      <c r="B55" s="35" t="s">
        <v>105</v>
      </c>
      <c r="C55" s="35">
        <v>518582</v>
      </c>
      <c r="D55" s="35">
        <v>7185507</v>
      </c>
      <c r="E55" s="35">
        <v>748</v>
      </c>
      <c r="F55" s="36" t="s">
        <v>395</v>
      </c>
      <c r="G55" s="37">
        <v>41103</v>
      </c>
      <c r="H55" s="35">
        <v>494</v>
      </c>
      <c r="I55" s="35">
        <v>12</v>
      </c>
      <c r="J55" s="35">
        <v>2.8</v>
      </c>
      <c r="K55" s="35">
        <v>530.1</v>
      </c>
      <c r="L55" s="35">
        <v>26.6</v>
      </c>
      <c r="M55" s="35">
        <v>16.37</v>
      </c>
      <c r="N55" s="35">
        <v>78</v>
      </c>
      <c r="O55" s="35">
        <v>107</v>
      </c>
      <c r="P55" s="35">
        <v>5.3</v>
      </c>
      <c r="Q55" s="35">
        <v>17</v>
      </c>
      <c r="R55" s="35">
        <v>13.73</v>
      </c>
      <c r="S55" s="35">
        <v>1.43</v>
      </c>
      <c r="T55" s="35">
        <v>0.41</v>
      </c>
      <c r="U55" s="35">
        <v>57.9</v>
      </c>
    </row>
    <row r="56" spans="1:21">
      <c r="A56" s="35">
        <v>1301404</v>
      </c>
      <c r="B56" s="35" t="s">
        <v>105</v>
      </c>
      <c r="C56" s="35">
        <v>518562</v>
      </c>
      <c r="D56" s="35">
        <v>7185408</v>
      </c>
      <c r="E56" s="35">
        <v>770</v>
      </c>
      <c r="F56" s="36" t="s">
        <v>395</v>
      </c>
      <c r="G56" s="37">
        <v>41103</v>
      </c>
      <c r="H56" s="35">
        <v>883</v>
      </c>
      <c r="I56" s="35">
        <v>13.5</v>
      </c>
      <c r="J56" s="35">
        <v>6.6</v>
      </c>
      <c r="K56" s="35">
        <v>1825.3</v>
      </c>
      <c r="L56" s="35">
        <v>33.6</v>
      </c>
      <c r="M56" s="35">
        <v>24.25</v>
      </c>
      <c r="N56" s="35">
        <v>118</v>
      </c>
      <c r="O56" s="35">
        <v>200</v>
      </c>
      <c r="P56" s="35">
        <v>6.51</v>
      </c>
      <c r="Q56" s="35">
        <v>29.8</v>
      </c>
      <c r="R56" s="35">
        <v>13.97</v>
      </c>
      <c r="S56" s="35">
        <v>1.95</v>
      </c>
      <c r="T56" s="35">
        <v>0.56999999999999995</v>
      </c>
      <c r="U56" s="35">
        <v>98.8</v>
      </c>
    </row>
    <row r="57" spans="1:21">
      <c r="A57" s="35">
        <v>1301428</v>
      </c>
      <c r="B57" s="35" t="s">
        <v>105</v>
      </c>
      <c r="C57" s="35">
        <v>515924</v>
      </c>
      <c r="D57" s="35">
        <v>7186125</v>
      </c>
      <c r="E57" s="35">
        <v>745</v>
      </c>
      <c r="F57" s="36" t="s">
        <v>395</v>
      </c>
      <c r="G57" s="37">
        <v>41105</v>
      </c>
      <c r="H57" s="35">
        <v>2524</v>
      </c>
      <c r="I57" s="35">
        <v>23.3</v>
      </c>
      <c r="J57" s="35">
        <v>8.6</v>
      </c>
      <c r="K57" s="35">
        <v>460.2</v>
      </c>
      <c r="L57" s="35">
        <v>36.6</v>
      </c>
      <c r="M57" s="35">
        <v>27.71</v>
      </c>
      <c r="N57" s="35">
        <v>187</v>
      </c>
      <c r="O57" s="35">
        <v>120</v>
      </c>
      <c r="P57" s="35">
        <v>12.55</v>
      </c>
      <c r="Q57" s="35">
        <v>21.1</v>
      </c>
      <c r="R57" s="38">
        <v>21.08</v>
      </c>
      <c r="S57" s="35">
        <v>1.92</v>
      </c>
      <c r="T57" s="35">
        <v>0.56999999999999995</v>
      </c>
      <c r="U57" s="35">
        <v>78.599999999999994</v>
      </c>
    </row>
    <row r="58" spans="1:21">
      <c r="A58" s="35">
        <v>1301429</v>
      </c>
      <c r="B58" s="35" t="s">
        <v>105</v>
      </c>
      <c r="C58" s="35">
        <v>515990</v>
      </c>
      <c r="D58" s="35">
        <v>7186050</v>
      </c>
      <c r="E58" s="35">
        <v>791</v>
      </c>
      <c r="F58" s="36" t="s">
        <v>395</v>
      </c>
      <c r="G58" s="37">
        <v>41105</v>
      </c>
      <c r="H58" s="35">
        <v>2356</v>
      </c>
      <c r="I58" s="38">
        <v>51.9</v>
      </c>
      <c r="J58" s="35">
        <v>5.4</v>
      </c>
      <c r="K58" s="35">
        <v>174.1</v>
      </c>
      <c r="L58" s="35">
        <v>84</v>
      </c>
      <c r="M58" s="35">
        <v>46.88</v>
      </c>
      <c r="N58" s="35">
        <v>157</v>
      </c>
      <c r="O58" s="35">
        <v>61</v>
      </c>
      <c r="P58" s="35">
        <v>21.63</v>
      </c>
      <c r="Q58" s="35">
        <v>10.9</v>
      </c>
      <c r="R58" s="35">
        <v>16.66</v>
      </c>
      <c r="S58" s="35">
        <v>2.37</v>
      </c>
      <c r="T58" s="35">
        <v>0.5</v>
      </c>
      <c r="U58" s="35">
        <v>62.7</v>
      </c>
    </row>
    <row r="59" spans="1:21">
      <c r="A59" s="35">
        <v>1301430</v>
      </c>
      <c r="B59" s="35" t="s">
        <v>105</v>
      </c>
      <c r="C59" s="35">
        <v>516069</v>
      </c>
      <c r="D59" s="35">
        <v>7185988</v>
      </c>
      <c r="E59" s="35">
        <v>808</v>
      </c>
      <c r="F59" s="36" t="s">
        <v>395</v>
      </c>
      <c r="G59" s="37">
        <v>41105</v>
      </c>
      <c r="H59" s="35">
        <v>574</v>
      </c>
      <c r="I59" s="35">
        <v>15</v>
      </c>
      <c r="J59" s="35">
        <v>3.5</v>
      </c>
      <c r="K59" s="35">
        <v>164.9</v>
      </c>
      <c r="L59" s="35">
        <v>36.299999999999997</v>
      </c>
      <c r="M59" s="35">
        <v>17.82</v>
      </c>
      <c r="N59" s="35">
        <v>81</v>
      </c>
      <c r="O59" s="35">
        <v>171</v>
      </c>
      <c r="P59" s="35">
        <v>6.21</v>
      </c>
      <c r="Q59" s="35">
        <v>18</v>
      </c>
      <c r="R59" s="35">
        <v>11.93</v>
      </c>
      <c r="S59" s="35">
        <v>1.24</v>
      </c>
      <c r="T59" s="35">
        <v>0.21</v>
      </c>
      <c r="U59" s="35">
        <v>96.3</v>
      </c>
    </row>
    <row r="60" spans="1:21">
      <c r="A60" s="35">
        <v>1301431</v>
      </c>
      <c r="B60" s="35" t="s">
        <v>105</v>
      </c>
      <c r="C60" s="35">
        <v>516129</v>
      </c>
      <c r="D60" s="35">
        <v>7185907</v>
      </c>
      <c r="E60" s="35">
        <v>811</v>
      </c>
      <c r="F60" s="36" t="s">
        <v>395</v>
      </c>
      <c r="G60" s="37">
        <v>41105</v>
      </c>
      <c r="H60" s="38">
        <v>4238</v>
      </c>
      <c r="I60" s="35">
        <v>28</v>
      </c>
      <c r="J60" s="35">
        <v>4.5</v>
      </c>
      <c r="K60" s="35">
        <v>298.5</v>
      </c>
      <c r="L60" s="35">
        <v>84.3</v>
      </c>
      <c r="M60" s="35">
        <v>58.37</v>
      </c>
      <c r="N60" s="35">
        <v>263</v>
      </c>
      <c r="O60" s="35">
        <v>110</v>
      </c>
      <c r="P60" s="35">
        <v>15.46</v>
      </c>
      <c r="Q60" s="35">
        <v>52.2</v>
      </c>
      <c r="R60" s="35">
        <v>10.220000000000001</v>
      </c>
      <c r="S60" s="35">
        <v>2.2799999999999998</v>
      </c>
      <c r="T60" s="35">
        <v>0.32</v>
      </c>
      <c r="U60" s="35">
        <v>216.6</v>
      </c>
    </row>
    <row r="61" spans="1:21">
      <c r="A61" s="35">
        <v>1301432</v>
      </c>
      <c r="B61" s="35" t="s">
        <v>105</v>
      </c>
      <c r="C61" s="35">
        <v>515507</v>
      </c>
      <c r="D61" s="35">
        <v>7187794</v>
      </c>
      <c r="E61" s="35">
        <v>1039</v>
      </c>
      <c r="F61" s="36" t="s">
        <v>395</v>
      </c>
      <c r="G61" s="37">
        <v>41104</v>
      </c>
      <c r="H61" s="35">
        <v>135</v>
      </c>
      <c r="I61" s="35">
        <v>12.8</v>
      </c>
      <c r="J61" s="35">
        <v>2.6</v>
      </c>
      <c r="K61" s="35">
        <v>236.2</v>
      </c>
      <c r="L61" s="35">
        <v>34.4</v>
      </c>
      <c r="M61" s="35">
        <v>22</v>
      </c>
      <c r="N61" s="35">
        <v>38</v>
      </c>
      <c r="O61" s="35">
        <v>167</v>
      </c>
      <c r="P61" s="35">
        <v>3.34</v>
      </c>
      <c r="Q61" s="35">
        <v>36.9</v>
      </c>
      <c r="R61" s="35">
        <v>13.67</v>
      </c>
      <c r="S61" s="35">
        <v>1.17</v>
      </c>
      <c r="T61" s="35">
        <v>0.39</v>
      </c>
      <c r="U61" s="35">
        <v>80.7</v>
      </c>
    </row>
    <row r="62" spans="1:21">
      <c r="A62" s="35">
        <v>1301433</v>
      </c>
      <c r="B62" s="35" t="s">
        <v>105</v>
      </c>
      <c r="C62" s="35">
        <v>515553</v>
      </c>
      <c r="D62" s="35">
        <v>7187889</v>
      </c>
      <c r="E62" s="35">
        <v>1024</v>
      </c>
      <c r="F62" s="36" t="s">
        <v>395</v>
      </c>
      <c r="G62" s="37">
        <v>41104</v>
      </c>
      <c r="H62" s="35">
        <v>205</v>
      </c>
      <c r="I62" s="35">
        <v>11.2</v>
      </c>
      <c r="J62" s="35">
        <v>2.6</v>
      </c>
      <c r="K62" s="35">
        <v>458.2</v>
      </c>
      <c r="L62" s="35">
        <v>36.700000000000003</v>
      </c>
      <c r="M62" s="35">
        <v>28.49</v>
      </c>
      <c r="N62" s="35">
        <v>26</v>
      </c>
      <c r="O62" s="35">
        <v>269</v>
      </c>
      <c r="P62" s="35">
        <v>2.89</v>
      </c>
      <c r="Q62" s="35">
        <v>46.3</v>
      </c>
      <c r="R62" s="35">
        <v>10.53</v>
      </c>
      <c r="S62" s="35">
        <v>1.0900000000000001</v>
      </c>
      <c r="T62" s="35">
        <v>0.25</v>
      </c>
      <c r="U62" s="35">
        <v>87.1</v>
      </c>
    </row>
    <row r="63" spans="1:21">
      <c r="A63" s="35">
        <v>1301434</v>
      </c>
      <c r="B63" s="35" t="s">
        <v>105</v>
      </c>
      <c r="C63" s="35">
        <v>515573</v>
      </c>
      <c r="D63" s="35">
        <v>7187986</v>
      </c>
      <c r="E63" s="35">
        <v>1014</v>
      </c>
      <c r="F63" s="36" t="s">
        <v>395</v>
      </c>
      <c r="G63" s="37">
        <v>41104</v>
      </c>
      <c r="H63" s="35">
        <v>187</v>
      </c>
      <c r="I63" s="35">
        <v>12</v>
      </c>
      <c r="J63" s="35">
        <v>2.6</v>
      </c>
      <c r="K63" s="35">
        <v>221.3</v>
      </c>
      <c r="L63" s="35">
        <v>34</v>
      </c>
      <c r="M63" s="35">
        <v>23.4</v>
      </c>
      <c r="N63" s="35">
        <v>32</v>
      </c>
      <c r="O63" s="35">
        <v>157</v>
      </c>
      <c r="P63" s="35">
        <v>4.47</v>
      </c>
      <c r="Q63" s="35">
        <v>41.9</v>
      </c>
      <c r="R63" s="35">
        <v>18.63</v>
      </c>
      <c r="S63" s="35">
        <v>1.17</v>
      </c>
      <c r="T63" s="35">
        <v>0.4</v>
      </c>
      <c r="U63" s="35">
        <v>80.400000000000006</v>
      </c>
    </row>
    <row r="64" spans="1:21">
      <c r="A64" s="35">
        <v>1301435</v>
      </c>
      <c r="B64" s="35" t="s">
        <v>105</v>
      </c>
      <c r="C64" s="35">
        <v>515583</v>
      </c>
      <c r="D64" s="35">
        <v>7188084</v>
      </c>
      <c r="E64" s="35">
        <v>1010</v>
      </c>
      <c r="F64" s="36" t="s">
        <v>395</v>
      </c>
      <c r="G64" s="37">
        <v>41104</v>
      </c>
      <c r="H64" s="35">
        <v>77</v>
      </c>
      <c r="I64" s="35">
        <v>11.6</v>
      </c>
      <c r="J64" s="35">
        <v>2.2000000000000002</v>
      </c>
      <c r="K64" s="35">
        <v>176.3</v>
      </c>
      <c r="L64" s="35">
        <v>34.1</v>
      </c>
      <c r="M64" s="35">
        <v>19.32</v>
      </c>
      <c r="N64" s="35">
        <v>42</v>
      </c>
      <c r="O64" s="35">
        <v>244</v>
      </c>
      <c r="P64" s="35">
        <v>2.98</v>
      </c>
      <c r="Q64" s="35">
        <v>45.4</v>
      </c>
      <c r="R64" s="35">
        <v>12.83</v>
      </c>
      <c r="S64" s="35">
        <v>1.0900000000000001</v>
      </c>
      <c r="T64" s="35">
        <v>0.31</v>
      </c>
      <c r="U64" s="35">
        <v>99.3</v>
      </c>
    </row>
    <row r="65" spans="1:21">
      <c r="A65" s="35">
        <v>1301436</v>
      </c>
      <c r="B65" s="35" t="s">
        <v>105</v>
      </c>
      <c r="C65" s="35">
        <v>515590</v>
      </c>
      <c r="D65" s="35">
        <v>7188210</v>
      </c>
      <c r="E65" s="35">
        <v>973</v>
      </c>
      <c r="F65" s="36" t="s">
        <v>395</v>
      </c>
      <c r="G65" s="37">
        <v>41104</v>
      </c>
      <c r="H65" s="35">
        <v>193</v>
      </c>
      <c r="I65" s="35">
        <v>10.1</v>
      </c>
      <c r="J65" s="35">
        <v>2.7</v>
      </c>
      <c r="K65" s="35">
        <v>198.3</v>
      </c>
      <c r="L65" s="35">
        <v>19.600000000000001</v>
      </c>
      <c r="M65" s="35">
        <v>54.34</v>
      </c>
      <c r="N65" s="35">
        <v>85</v>
      </c>
      <c r="O65" s="35">
        <v>82</v>
      </c>
      <c r="P65" s="35">
        <v>3.68</v>
      </c>
      <c r="Q65" s="35">
        <v>78.2</v>
      </c>
      <c r="R65" s="38">
        <v>59.59</v>
      </c>
      <c r="S65" s="35">
        <v>1.55</v>
      </c>
      <c r="T65" s="35">
        <v>0.81</v>
      </c>
      <c r="U65" s="35">
        <v>328.8</v>
      </c>
    </row>
    <row r="66" spans="1:21">
      <c r="A66" s="35">
        <v>1301437</v>
      </c>
      <c r="B66" s="35" t="s">
        <v>105</v>
      </c>
      <c r="C66" s="35">
        <v>515539</v>
      </c>
      <c r="D66" s="35">
        <v>7188301</v>
      </c>
      <c r="E66" s="35">
        <v>948</v>
      </c>
      <c r="F66" s="36" t="s">
        <v>395</v>
      </c>
      <c r="G66" s="37">
        <v>41104</v>
      </c>
      <c r="H66" s="35">
        <v>33</v>
      </c>
      <c r="I66" s="35">
        <v>9.6</v>
      </c>
      <c r="J66" s="35">
        <v>1.5</v>
      </c>
      <c r="K66" s="35">
        <v>85</v>
      </c>
      <c r="L66" s="35">
        <v>22.6</v>
      </c>
      <c r="M66" s="35">
        <v>20.28</v>
      </c>
      <c r="N66" s="35">
        <v>52</v>
      </c>
      <c r="O66" s="35">
        <v>100</v>
      </c>
      <c r="P66" s="35">
        <v>3.55</v>
      </c>
      <c r="Q66" s="35">
        <v>40.9</v>
      </c>
      <c r="R66" s="38">
        <v>22.56</v>
      </c>
      <c r="S66" s="35">
        <v>1.18</v>
      </c>
      <c r="T66" s="35">
        <v>0.34</v>
      </c>
      <c r="U66" s="35">
        <v>156.80000000000001</v>
      </c>
    </row>
    <row r="67" spans="1:21">
      <c r="A67" s="35">
        <v>1301448</v>
      </c>
      <c r="B67" s="35" t="s">
        <v>105</v>
      </c>
      <c r="C67" s="35">
        <v>516181</v>
      </c>
      <c r="D67" s="35">
        <v>7185821</v>
      </c>
      <c r="E67" s="35">
        <v>819</v>
      </c>
      <c r="F67" s="36" t="s">
        <v>395</v>
      </c>
      <c r="G67" s="37">
        <v>41105</v>
      </c>
      <c r="H67" s="35">
        <v>1391</v>
      </c>
      <c r="I67" s="35">
        <v>21.4</v>
      </c>
      <c r="J67" s="35">
        <v>6.5</v>
      </c>
      <c r="K67" s="35">
        <v>424.4</v>
      </c>
      <c r="L67" s="35">
        <v>55</v>
      </c>
      <c r="M67" s="35">
        <v>31.94</v>
      </c>
      <c r="N67" s="35">
        <v>225</v>
      </c>
      <c r="O67" s="35">
        <v>166</v>
      </c>
      <c r="P67" s="35">
        <v>7.25</v>
      </c>
      <c r="Q67" s="35">
        <v>23.5</v>
      </c>
      <c r="R67" s="35">
        <v>7.75</v>
      </c>
      <c r="S67" s="35">
        <v>1.23</v>
      </c>
      <c r="T67" s="35">
        <v>0.3</v>
      </c>
      <c r="U67" s="35">
        <v>77</v>
      </c>
    </row>
    <row r="68" spans="1:21">
      <c r="A68" s="35">
        <v>1301449</v>
      </c>
      <c r="B68" s="35" t="s">
        <v>105</v>
      </c>
      <c r="C68" s="35">
        <v>516263</v>
      </c>
      <c r="D68" s="35">
        <v>7185755</v>
      </c>
      <c r="E68" s="35">
        <v>834</v>
      </c>
      <c r="F68" s="36" t="s">
        <v>395</v>
      </c>
      <c r="G68" s="37">
        <v>41105</v>
      </c>
      <c r="H68" s="35">
        <v>253</v>
      </c>
      <c r="I68" s="35">
        <v>13.1</v>
      </c>
      <c r="J68" s="35">
        <v>2.5</v>
      </c>
      <c r="K68" s="35">
        <v>182.5</v>
      </c>
      <c r="L68" s="35">
        <v>22.8</v>
      </c>
      <c r="M68" s="35">
        <v>11.41</v>
      </c>
      <c r="N68" s="35">
        <v>18</v>
      </c>
      <c r="O68" s="35">
        <v>120</v>
      </c>
      <c r="P68" s="35">
        <v>6.35</v>
      </c>
      <c r="Q68" s="35">
        <v>12.9</v>
      </c>
      <c r="R68" s="35">
        <v>10.62</v>
      </c>
      <c r="S68" s="35">
        <v>1.28</v>
      </c>
      <c r="T68" s="35">
        <v>0.23</v>
      </c>
      <c r="U68" s="35">
        <v>50.7</v>
      </c>
    </row>
    <row r="69" spans="1:21">
      <c r="A69" s="35">
        <v>1301450</v>
      </c>
      <c r="B69" s="35" t="s">
        <v>105</v>
      </c>
      <c r="C69" s="35">
        <v>516347</v>
      </c>
      <c r="D69" s="35">
        <v>7185695</v>
      </c>
      <c r="E69" s="35">
        <v>840</v>
      </c>
      <c r="F69" s="36" t="s">
        <v>395</v>
      </c>
      <c r="G69" s="37">
        <v>41105</v>
      </c>
      <c r="H69" s="38">
        <v>3944</v>
      </c>
      <c r="I69" s="38">
        <v>65.099999999999994</v>
      </c>
      <c r="J69" s="35">
        <v>5.4</v>
      </c>
      <c r="K69" s="35">
        <v>131</v>
      </c>
      <c r="L69" s="35">
        <v>295.7</v>
      </c>
      <c r="M69" s="35">
        <v>63.47</v>
      </c>
      <c r="N69" s="35">
        <v>148</v>
      </c>
      <c r="O69" s="35">
        <v>12</v>
      </c>
      <c r="P69" s="35">
        <v>29.29</v>
      </c>
      <c r="Q69" s="35">
        <v>4.4000000000000004</v>
      </c>
      <c r="R69" s="35">
        <v>14.06</v>
      </c>
      <c r="S69" s="35">
        <v>1.49</v>
      </c>
      <c r="T69" s="35">
        <v>1.29</v>
      </c>
      <c r="U69" s="35">
        <v>7.9</v>
      </c>
    </row>
    <row r="70" spans="1:21">
      <c r="A70" s="35">
        <v>1301454</v>
      </c>
      <c r="B70" s="35" t="s">
        <v>105</v>
      </c>
      <c r="C70" s="35">
        <v>516604</v>
      </c>
      <c r="D70" s="35">
        <v>7187744</v>
      </c>
      <c r="E70" s="35">
        <v>670</v>
      </c>
      <c r="F70" s="36" t="s">
        <v>395</v>
      </c>
      <c r="G70" s="37">
        <v>41104</v>
      </c>
      <c r="H70" s="35">
        <v>297</v>
      </c>
      <c r="I70" s="35">
        <v>28.8</v>
      </c>
      <c r="J70" s="35">
        <v>4.3</v>
      </c>
      <c r="K70" s="35">
        <v>299.2</v>
      </c>
      <c r="L70" s="35">
        <v>19.600000000000001</v>
      </c>
      <c r="M70" s="35">
        <v>20.52</v>
      </c>
      <c r="N70" s="35">
        <v>45</v>
      </c>
      <c r="O70" s="35">
        <v>207</v>
      </c>
      <c r="P70" s="35">
        <v>26.33</v>
      </c>
      <c r="Q70" s="35">
        <v>19.7</v>
      </c>
      <c r="R70" s="35">
        <v>12.79</v>
      </c>
      <c r="S70" s="35">
        <v>4.07</v>
      </c>
      <c r="T70" s="38">
        <v>2.0499999999999998</v>
      </c>
      <c r="U70" s="35">
        <v>78.099999999999994</v>
      </c>
    </row>
    <row r="71" spans="1:21">
      <c r="A71" s="35">
        <v>1301455</v>
      </c>
      <c r="B71" s="35" t="s">
        <v>105</v>
      </c>
      <c r="C71" s="35">
        <v>516512</v>
      </c>
      <c r="D71" s="35">
        <v>7187706</v>
      </c>
      <c r="E71" s="35">
        <v>718</v>
      </c>
      <c r="F71" s="36" t="s">
        <v>395</v>
      </c>
      <c r="G71" s="37">
        <v>41104</v>
      </c>
      <c r="H71" s="35">
        <v>326</v>
      </c>
      <c r="I71" s="35">
        <v>21</v>
      </c>
      <c r="J71" s="35">
        <v>4.3</v>
      </c>
      <c r="K71" s="35">
        <v>427.7</v>
      </c>
      <c r="L71" s="35">
        <v>52.4</v>
      </c>
      <c r="M71" s="35">
        <v>32.549999999999997</v>
      </c>
      <c r="N71" s="35">
        <v>67</v>
      </c>
      <c r="O71" s="35">
        <v>197</v>
      </c>
      <c r="P71" s="35">
        <v>8.6</v>
      </c>
      <c r="Q71" s="35">
        <v>45.9</v>
      </c>
      <c r="R71" s="35">
        <v>8.9</v>
      </c>
      <c r="S71" s="35">
        <v>2.1</v>
      </c>
      <c r="T71" s="35">
        <v>0.75</v>
      </c>
      <c r="U71" s="35">
        <v>112.4</v>
      </c>
    </row>
    <row r="72" spans="1:21">
      <c r="A72" s="35">
        <v>1301456</v>
      </c>
      <c r="B72" s="35" t="s">
        <v>105</v>
      </c>
      <c r="C72" s="35">
        <v>516411</v>
      </c>
      <c r="D72" s="35">
        <v>7187707</v>
      </c>
      <c r="E72" s="35">
        <v>762</v>
      </c>
      <c r="F72" s="36" t="s">
        <v>395</v>
      </c>
      <c r="G72" s="37">
        <v>41104</v>
      </c>
      <c r="H72" s="35">
        <v>708</v>
      </c>
      <c r="I72" s="35">
        <v>25.1</v>
      </c>
      <c r="J72" s="35">
        <v>1.9</v>
      </c>
      <c r="K72" s="35">
        <v>343.3</v>
      </c>
      <c r="L72" s="35">
        <v>38.200000000000003</v>
      </c>
      <c r="M72" s="35">
        <v>24.36</v>
      </c>
      <c r="N72" s="35">
        <v>47</v>
      </c>
      <c r="O72" s="35">
        <v>121</v>
      </c>
      <c r="P72" s="35">
        <v>19.07</v>
      </c>
      <c r="Q72" s="35">
        <v>24</v>
      </c>
      <c r="R72" s="35">
        <v>11.65</v>
      </c>
      <c r="S72" s="35">
        <v>3.36</v>
      </c>
      <c r="T72" s="35">
        <v>1.79</v>
      </c>
      <c r="U72" s="35">
        <v>99.5</v>
      </c>
    </row>
    <row r="73" spans="1:21">
      <c r="A73" s="35">
        <v>1301457</v>
      </c>
      <c r="B73" s="35" t="s">
        <v>105</v>
      </c>
      <c r="C73" s="35">
        <v>516316</v>
      </c>
      <c r="D73" s="35">
        <v>7187740</v>
      </c>
      <c r="E73" s="35">
        <v>790</v>
      </c>
      <c r="F73" s="36" t="s">
        <v>395</v>
      </c>
      <c r="G73" s="37">
        <v>41104</v>
      </c>
      <c r="H73" s="35">
        <v>1123</v>
      </c>
      <c r="I73" s="35">
        <v>22</v>
      </c>
      <c r="J73" s="35">
        <v>3.6</v>
      </c>
      <c r="K73" s="35">
        <v>670.4</v>
      </c>
      <c r="L73" s="35">
        <v>51</v>
      </c>
      <c r="M73" s="35">
        <v>50.61</v>
      </c>
      <c r="N73" s="35">
        <v>95</v>
      </c>
      <c r="O73" s="35">
        <v>231</v>
      </c>
      <c r="P73" s="35">
        <v>19.86</v>
      </c>
      <c r="Q73" s="35">
        <v>55.5</v>
      </c>
      <c r="R73" s="35">
        <v>10.15</v>
      </c>
      <c r="S73" s="35">
        <v>6.25</v>
      </c>
      <c r="T73" s="35">
        <v>1.02</v>
      </c>
      <c r="U73" s="35">
        <v>187.2</v>
      </c>
    </row>
    <row r="74" spans="1:21">
      <c r="A74" s="35">
        <v>1301458</v>
      </c>
      <c r="B74" s="35" t="s">
        <v>105</v>
      </c>
      <c r="C74" s="35">
        <v>516213</v>
      </c>
      <c r="D74" s="35">
        <v>7187746</v>
      </c>
      <c r="E74" s="35">
        <v>818</v>
      </c>
      <c r="F74" s="36" t="s">
        <v>395</v>
      </c>
      <c r="G74" s="37">
        <v>41104</v>
      </c>
      <c r="H74" s="35">
        <v>211</v>
      </c>
      <c r="I74" s="35">
        <v>16.2</v>
      </c>
      <c r="J74" s="35">
        <v>1.2</v>
      </c>
      <c r="K74" s="35">
        <v>198.7</v>
      </c>
      <c r="L74" s="35">
        <v>38.4</v>
      </c>
      <c r="M74" s="35">
        <v>17.309999999999999</v>
      </c>
      <c r="N74" s="35">
        <v>20</v>
      </c>
      <c r="O74" s="35">
        <v>125</v>
      </c>
      <c r="P74" s="35">
        <v>7.98</v>
      </c>
      <c r="Q74" s="35">
        <v>28.5</v>
      </c>
      <c r="R74" s="35">
        <v>9.85</v>
      </c>
      <c r="S74" s="35">
        <v>1.68</v>
      </c>
      <c r="T74" s="35">
        <v>0.47</v>
      </c>
      <c r="U74" s="35">
        <v>84</v>
      </c>
    </row>
    <row r="75" spans="1:21">
      <c r="A75" s="35">
        <v>1301459</v>
      </c>
      <c r="B75" s="35" t="s">
        <v>105</v>
      </c>
      <c r="C75" s="35">
        <v>516163</v>
      </c>
      <c r="D75" s="35">
        <v>7187660</v>
      </c>
      <c r="E75" s="35">
        <v>822</v>
      </c>
      <c r="F75" s="36" t="s">
        <v>395</v>
      </c>
      <c r="G75" s="37">
        <v>41104</v>
      </c>
      <c r="H75" s="35">
        <v>640</v>
      </c>
      <c r="I75" s="35">
        <v>22.4</v>
      </c>
      <c r="J75" s="35">
        <v>5.4</v>
      </c>
      <c r="K75" s="35">
        <v>795.8</v>
      </c>
      <c r="L75" s="35">
        <v>48.9</v>
      </c>
      <c r="M75" s="35">
        <v>41.28</v>
      </c>
      <c r="N75" s="35">
        <v>81</v>
      </c>
      <c r="O75" s="38">
        <v>313</v>
      </c>
      <c r="P75" s="35">
        <v>8.86</v>
      </c>
      <c r="Q75" s="35">
        <v>71.7</v>
      </c>
      <c r="R75" s="35">
        <v>9.43</v>
      </c>
      <c r="S75" s="35">
        <v>2.73</v>
      </c>
      <c r="T75" s="35">
        <v>1.1100000000000001</v>
      </c>
      <c r="U75" s="35">
        <v>153.30000000000001</v>
      </c>
    </row>
    <row r="76" spans="1:21">
      <c r="A76" s="35">
        <v>1301460</v>
      </c>
      <c r="B76" s="35" t="s">
        <v>105</v>
      </c>
      <c r="C76" s="35">
        <v>516253</v>
      </c>
      <c r="D76" s="35">
        <v>7187837</v>
      </c>
      <c r="E76" s="35">
        <v>822</v>
      </c>
      <c r="F76" s="36" t="s">
        <v>395</v>
      </c>
      <c r="G76" s="37">
        <v>41104</v>
      </c>
      <c r="H76" s="35">
        <v>115</v>
      </c>
      <c r="I76" s="35">
        <v>18.100000000000001</v>
      </c>
      <c r="J76" s="35">
        <v>3.6</v>
      </c>
      <c r="K76" s="35">
        <v>146</v>
      </c>
      <c r="L76" s="35">
        <v>25.6</v>
      </c>
      <c r="M76" s="35">
        <v>12.35</v>
      </c>
      <c r="N76" s="35">
        <v>19</v>
      </c>
      <c r="O76" s="35">
        <v>106</v>
      </c>
      <c r="P76" s="35">
        <v>7.68</v>
      </c>
      <c r="Q76" s="35">
        <v>9.9</v>
      </c>
      <c r="R76" s="35">
        <v>11.4</v>
      </c>
      <c r="S76" s="35">
        <v>2.48</v>
      </c>
      <c r="T76" s="35">
        <v>0.44</v>
      </c>
      <c r="U76" s="35">
        <v>30.8</v>
      </c>
    </row>
    <row r="77" spans="1:21">
      <c r="A77" s="35">
        <v>1301461</v>
      </c>
      <c r="B77" s="35" t="s">
        <v>105</v>
      </c>
      <c r="C77" s="35">
        <v>516323</v>
      </c>
      <c r="D77" s="35">
        <v>7187905</v>
      </c>
      <c r="E77" s="35">
        <v>811</v>
      </c>
      <c r="F77" s="36" t="s">
        <v>395</v>
      </c>
      <c r="G77" s="37">
        <v>41104</v>
      </c>
      <c r="H77" s="35">
        <v>518</v>
      </c>
      <c r="I77" s="35">
        <v>16.399999999999999</v>
      </c>
      <c r="J77" s="35">
        <v>3.2</v>
      </c>
      <c r="K77" s="35">
        <v>427.1</v>
      </c>
      <c r="L77" s="35">
        <v>40.6</v>
      </c>
      <c r="M77" s="35">
        <v>16.37</v>
      </c>
      <c r="N77" s="35">
        <v>37</v>
      </c>
      <c r="O77" s="35">
        <v>126</v>
      </c>
      <c r="P77" s="35">
        <v>11.05</v>
      </c>
      <c r="Q77" s="35">
        <v>16.3</v>
      </c>
      <c r="R77" s="35">
        <v>13.41</v>
      </c>
      <c r="S77" s="35">
        <v>2.27</v>
      </c>
      <c r="T77" s="35">
        <v>0.5</v>
      </c>
      <c r="U77" s="35">
        <v>48.1</v>
      </c>
    </row>
    <row r="78" spans="1:21">
      <c r="A78" s="35">
        <v>1301462</v>
      </c>
      <c r="B78" s="35" t="s">
        <v>105</v>
      </c>
      <c r="C78" s="35">
        <v>516416</v>
      </c>
      <c r="D78" s="35">
        <v>7188007</v>
      </c>
      <c r="E78" s="35">
        <v>768</v>
      </c>
      <c r="F78" s="36" t="s">
        <v>395</v>
      </c>
      <c r="G78" s="37">
        <v>41104</v>
      </c>
      <c r="H78" s="35">
        <v>409</v>
      </c>
      <c r="I78" s="35">
        <v>16</v>
      </c>
      <c r="J78" s="35">
        <v>2.5</v>
      </c>
      <c r="K78" s="35">
        <v>109.5</v>
      </c>
      <c r="L78" s="35">
        <v>5.8</v>
      </c>
      <c r="M78" s="35">
        <v>69.33</v>
      </c>
      <c r="N78" s="35">
        <v>212</v>
      </c>
      <c r="O78" s="35">
        <v>36</v>
      </c>
      <c r="P78" s="38">
        <v>33.159999999999997</v>
      </c>
      <c r="Q78" s="35">
        <v>17.899999999999999</v>
      </c>
      <c r="R78" s="35">
        <v>13.87</v>
      </c>
      <c r="S78" s="35">
        <v>2.0299999999999998</v>
      </c>
      <c r="T78" s="38">
        <v>4.6900000000000004</v>
      </c>
      <c r="U78" s="35">
        <v>28.4</v>
      </c>
    </row>
    <row r="79" spans="1:21">
      <c r="A79" s="35">
        <v>1301463</v>
      </c>
      <c r="B79" s="35" t="s">
        <v>105</v>
      </c>
      <c r="C79" s="35">
        <v>516438</v>
      </c>
      <c r="D79" s="35">
        <v>7188105</v>
      </c>
      <c r="E79" s="35">
        <v>726</v>
      </c>
      <c r="F79" s="36" t="s">
        <v>395</v>
      </c>
      <c r="G79" s="37">
        <v>41104</v>
      </c>
      <c r="H79" s="35">
        <v>670</v>
      </c>
      <c r="I79" s="38">
        <v>114.5</v>
      </c>
      <c r="J79" s="38">
        <v>10.8</v>
      </c>
      <c r="K79" s="35">
        <v>80.900000000000006</v>
      </c>
      <c r="L79" s="35">
        <v>19.8</v>
      </c>
      <c r="M79" s="35">
        <v>26.45</v>
      </c>
      <c r="N79" s="35">
        <v>87</v>
      </c>
      <c r="O79" s="35">
        <v>43</v>
      </c>
      <c r="P79" s="38">
        <v>66.7</v>
      </c>
      <c r="Q79" s="35">
        <v>12.1</v>
      </c>
      <c r="R79" s="38">
        <v>20.5</v>
      </c>
      <c r="S79" s="35">
        <v>6.94</v>
      </c>
      <c r="T79" s="38">
        <v>12.07</v>
      </c>
      <c r="U79" s="35">
        <v>38.6</v>
      </c>
    </row>
    <row r="80" spans="1:21">
      <c r="A80" s="35">
        <v>1301464</v>
      </c>
      <c r="B80" s="35" t="s">
        <v>105</v>
      </c>
      <c r="C80" s="35">
        <v>516488</v>
      </c>
      <c r="D80" s="35">
        <v>7188193</v>
      </c>
      <c r="E80" s="35">
        <v>680</v>
      </c>
      <c r="F80" s="36" t="s">
        <v>395</v>
      </c>
      <c r="G80" s="37">
        <v>41104</v>
      </c>
      <c r="H80" s="35">
        <v>1169</v>
      </c>
      <c r="I80" s="38">
        <v>50.1</v>
      </c>
      <c r="J80" s="35">
        <v>5</v>
      </c>
      <c r="K80" s="35">
        <v>135.19999999999999</v>
      </c>
      <c r="L80" s="35">
        <v>44.3</v>
      </c>
      <c r="M80" s="38">
        <v>255.7</v>
      </c>
      <c r="N80" s="35">
        <v>215</v>
      </c>
      <c r="O80" s="38">
        <v>424</v>
      </c>
      <c r="P80" s="35">
        <v>23.42</v>
      </c>
      <c r="Q80" s="38">
        <v>480.8</v>
      </c>
      <c r="R80" s="35">
        <v>7.25</v>
      </c>
      <c r="S80" s="35">
        <v>6.15</v>
      </c>
      <c r="T80" s="35">
        <v>1.41</v>
      </c>
      <c r="U80" s="38">
        <v>1225</v>
      </c>
    </row>
    <row r="81" spans="1:21">
      <c r="A81" s="35">
        <v>1301465</v>
      </c>
      <c r="B81" s="35" t="s">
        <v>105</v>
      </c>
      <c r="C81" s="35">
        <v>516289</v>
      </c>
      <c r="D81" s="35">
        <v>7188414</v>
      </c>
      <c r="E81" s="35">
        <v>665</v>
      </c>
      <c r="F81" s="36" t="s">
        <v>395</v>
      </c>
      <c r="G81" s="37">
        <v>41104</v>
      </c>
      <c r="H81" s="35">
        <v>608</v>
      </c>
      <c r="I81" s="35">
        <v>16.600000000000001</v>
      </c>
      <c r="J81" s="35">
        <v>6.5</v>
      </c>
      <c r="K81" s="35">
        <v>542.20000000000005</v>
      </c>
      <c r="L81" s="35">
        <v>24.8</v>
      </c>
      <c r="M81" s="35">
        <v>41.84</v>
      </c>
      <c r="N81" s="35">
        <v>110</v>
      </c>
      <c r="O81" s="35">
        <v>74</v>
      </c>
      <c r="P81" s="35">
        <v>8.23</v>
      </c>
      <c r="Q81" s="35">
        <v>24.8</v>
      </c>
      <c r="R81" s="35">
        <v>12.69</v>
      </c>
      <c r="S81" s="35">
        <v>1.61</v>
      </c>
      <c r="T81" s="35">
        <v>1</v>
      </c>
      <c r="U81" s="35">
        <v>94.7</v>
      </c>
    </row>
    <row r="82" spans="1:21">
      <c r="A82" s="35">
        <v>1301466</v>
      </c>
      <c r="B82" s="35" t="s">
        <v>105</v>
      </c>
      <c r="C82" s="35">
        <v>516199</v>
      </c>
      <c r="D82" s="35">
        <v>7188370</v>
      </c>
      <c r="E82" s="35">
        <v>694</v>
      </c>
      <c r="F82" s="36" t="s">
        <v>395</v>
      </c>
      <c r="G82" s="37">
        <v>41104</v>
      </c>
      <c r="H82" s="35">
        <v>789</v>
      </c>
      <c r="I82" s="35">
        <v>16.8</v>
      </c>
      <c r="J82" s="35">
        <v>5.0999999999999996</v>
      </c>
      <c r="K82" s="35">
        <v>522.70000000000005</v>
      </c>
      <c r="L82" s="35">
        <v>14.9</v>
      </c>
      <c r="M82" s="35">
        <v>57.5</v>
      </c>
      <c r="N82" s="35">
        <v>265</v>
      </c>
      <c r="O82" s="35">
        <v>27</v>
      </c>
      <c r="P82" s="35">
        <v>9.27</v>
      </c>
      <c r="Q82" s="35">
        <v>18.399999999999999</v>
      </c>
      <c r="R82" s="35">
        <v>12.8</v>
      </c>
      <c r="S82" s="35">
        <v>1.5</v>
      </c>
      <c r="T82" s="35">
        <v>0.89</v>
      </c>
      <c r="U82" s="35">
        <v>46.8</v>
      </c>
    </row>
    <row r="83" spans="1:21">
      <c r="A83" s="35">
        <v>1301467</v>
      </c>
      <c r="B83" s="35" t="s">
        <v>105</v>
      </c>
      <c r="C83" s="35">
        <v>516104</v>
      </c>
      <c r="D83" s="35">
        <v>7188336</v>
      </c>
      <c r="E83" s="35">
        <v>715</v>
      </c>
      <c r="F83" s="36" t="s">
        <v>395</v>
      </c>
      <c r="G83" s="37">
        <v>41104</v>
      </c>
      <c r="H83" s="35">
        <v>877</v>
      </c>
      <c r="I83" s="35">
        <v>17</v>
      </c>
      <c r="J83" s="35">
        <v>5.3</v>
      </c>
      <c r="K83" s="35">
        <v>450.4</v>
      </c>
      <c r="L83" s="35">
        <v>16.5</v>
      </c>
      <c r="M83" s="35">
        <v>42.24</v>
      </c>
      <c r="N83" s="35">
        <v>362</v>
      </c>
      <c r="O83" s="35">
        <v>38</v>
      </c>
      <c r="P83" s="35">
        <v>8.49</v>
      </c>
      <c r="Q83" s="35">
        <v>17.3</v>
      </c>
      <c r="R83" s="35">
        <v>19.579999999999998</v>
      </c>
      <c r="S83" s="35">
        <v>1.37</v>
      </c>
      <c r="T83" s="35">
        <v>1.0900000000000001</v>
      </c>
      <c r="U83" s="35">
        <v>40</v>
      </c>
    </row>
    <row r="84" spans="1:21">
      <c r="A84" s="35">
        <v>1301468</v>
      </c>
      <c r="B84" s="35" t="s">
        <v>105</v>
      </c>
      <c r="C84" s="35">
        <v>516009</v>
      </c>
      <c r="D84" s="35">
        <v>7188303</v>
      </c>
      <c r="E84" s="35">
        <v>751</v>
      </c>
      <c r="F84" s="36" t="s">
        <v>395</v>
      </c>
      <c r="G84" s="37">
        <v>41104</v>
      </c>
      <c r="H84" s="35">
        <v>397</v>
      </c>
      <c r="I84" s="35">
        <v>18.399999999999999</v>
      </c>
      <c r="J84" s="35">
        <v>1.7</v>
      </c>
      <c r="K84" s="35">
        <v>357.1</v>
      </c>
      <c r="L84" s="35">
        <v>14.6</v>
      </c>
      <c r="M84" s="35">
        <v>51.64</v>
      </c>
      <c r="N84" s="35">
        <v>209</v>
      </c>
      <c r="O84" s="35">
        <v>93</v>
      </c>
      <c r="P84" s="35">
        <v>10.29</v>
      </c>
      <c r="Q84" s="35">
        <v>71</v>
      </c>
      <c r="R84" s="38">
        <v>30.52</v>
      </c>
      <c r="S84" s="35">
        <v>0.91</v>
      </c>
      <c r="T84" s="35">
        <v>1.36</v>
      </c>
      <c r="U84" s="35">
        <v>118.6</v>
      </c>
    </row>
    <row r="85" spans="1:21">
      <c r="A85" s="35">
        <v>1301469</v>
      </c>
      <c r="B85" s="35" t="s">
        <v>105</v>
      </c>
      <c r="C85" s="35">
        <v>515918</v>
      </c>
      <c r="D85" s="35">
        <v>7188262</v>
      </c>
      <c r="E85" s="35">
        <v>798</v>
      </c>
      <c r="F85" s="36" t="s">
        <v>395</v>
      </c>
      <c r="G85" s="37">
        <v>41104</v>
      </c>
      <c r="H85" s="35">
        <v>222</v>
      </c>
      <c r="I85" s="35">
        <v>10.1</v>
      </c>
      <c r="J85" s="35">
        <v>2.7</v>
      </c>
      <c r="K85" s="35">
        <v>425.9</v>
      </c>
      <c r="L85" s="35">
        <v>29.8</v>
      </c>
      <c r="M85" s="35">
        <v>27.56</v>
      </c>
      <c r="N85" s="35">
        <v>37</v>
      </c>
      <c r="O85" s="35">
        <v>188</v>
      </c>
      <c r="P85" s="35">
        <v>2.87</v>
      </c>
      <c r="Q85" s="35">
        <v>58</v>
      </c>
      <c r="R85" s="35">
        <v>17.48</v>
      </c>
      <c r="S85" s="35">
        <v>0.89</v>
      </c>
      <c r="T85" s="35">
        <v>0.38</v>
      </c>
      <c r="U85" s="35">
        <v>129.80000000000001</v>
      </c>
    </row>
    <row r="86" spans="1:21">
      <c r="A86" s="35">
        <v>1301470</v>
      </c>
      <c r="B86" s="35" t="s">
        <v>105</v>
      </c>
      <c r="C86" s="35">
        <v>515831</v>
      </c>
      <c r="D86" s="35">
        <v>7188210</v>
      </c>
      <c r="E86" s="35">
        <v>854</v>
      </c>
      <c r="F86" s="36" t="s">
        <v>395</v>
      </c>
      <c r="G86" s="37">
        <v>41104</v>
      </c>
      <c r="H86" s="35">
        <v>398</v>
      </c>
      <c r="I86" s="35">
        <v>6</v>
      </c>
      <c r="J86" s="35">
        <v>2.6</v>
      </c>
      <c r="K86" s="35">
        <v>691</v>
      </c>
      <c r="L86" s="35">
        <v>22.5</v>
      </c>
      <c r="M86" s="35">
        <v>22.25</v>
      </c>
      <c r="N86" s="35">
        <v>52</v>
      </c>
      <c r="O86" s="35">
        <v>227</v>
      </c>
      <c r="P86" s="35">
        <v>2.12</v>
      </c>
      <c r="Q86" s="35">
        <v>29.6</v>
      </c>
      <c r="R86" s="35">
        <v>17.75</v>
      </c>
      <c r="S86" s="35">
        <v>0.55000000000000004</v>
      </c>
      <c r="T86" s="35">
        <v>0.45</v>
      </c>
      <c r="U86" s="35">
        <v>78.099999999999994</v>
      </c>
    </row>
    <row r="87" spans="1:21">
      <c r="A87" s="35">
        <v>1301472</v>
      </c>
      <c r="B87" s="35" t="s">
        <v>105</v>
      </c>
      <c r="C87" s="35">
        <v>515537</v>
      </c>
      <c r="D87" s="35">
        <v>7187508</v>
      </c>
      <c r="E87" s="35">
        <v>971</v>
      </c>
      <c r="F87" s="36" t="s">
        <v>395</v>
      </c>
      <c r="G87" s="37">
        <v>41104</v>
      </c>
      <c r="H87" s="35">
        <v>261</v>
      </c>
      <c r="I87" s="35">
        <v>12.3</v>
      </c>
      <c r="J87" s="35">
        <v>3.1</v>
      </c>
      <c r="K87" s="35">
        <v>304.5</v>
      </c>
      <c r="L87" s="35">
        <v>35.299999999999997</v>
      </c>
      <c r="M87" s="35">
        <v>22.74</v>
      </c>
      <c r="N87" s="35">
        <v>39</v>
      </c>
      <c r="O87" s="35">
        <v>298</v>
      </c>
      <c r="P87" s="35">
        <v>2.95</v>
      </c>
      <c r="Q87" s="35">
        <v>41.3</v>
      </c>
      <c r="R87" s="35">
        <v>14.61</v>
      </c>
      <c r="S87" s="35">
        <v>0.77</v>
      </c>
      <c r="T87" s="35">
        <v>0.36</v>
      </c>
      <c r="U87" s="35">
        <v>80.8</v>
      </c>
    </row>
    <row r="88" spans="1:21">
      <c r="A88" s="35">
        <v>1301473</v>
      </c>
      <c r="B88" s="35" t="s">
        <v>105</v>
      </c>
      <c r="C88" s="35">
        <v>515631</v>
      </c>
      <c r="D88" s="35">
        <v>7187544</v>
      </c>
      <c r="E88" s="35">
        <v>935</v>
      </c>
      <c r="F88" s="36" t="s">
        <v>395</v>
      </c>
      <c r="G88" s="37">
        <v>41104</v>
      </c>
      <c r="H88" s="35">
        <v>457</v>
      </c>
      <c r="I88" s="35">
        <v>11.4</v>
      </c>
      <c r="J88" s="35">
        <v>2.1</v>
      </c>
      <c r="K88" s="35">
        <v>369.9</v>
      </c>
      <c r="L88" s="35">
        <v>27.9</v>
      </c>
      <c r="M88" s="35">
        <v>28.72</v>
      </c>
      <c r="N88" s="35">
        <v>44</v>
      </c>
      <c r="O88" s="35">
        <v>110</v>
      </c>
      <c r="P88" s="35">
        <v>3.74</v>
      </c>
      <c r="Q88" s="35">
        <v>42.5</v>
      </c>
      <c r="R88" s="35">
        <v>13.45</v>
      </c>
      <c r="S88" s="35">
        <v>1.26</v>
      </c>
      <c r="T88" s="35">
        <v>0.49</v>
      </c>
      <c r="U88" s="35">
        <v>93</v>
      </c>
    </row>
    <row r="89" spans="1:21">
      <c r="A89" s="35">
        <v>1301474</v>
      </c>
      <c r="B89" s="35" t="s">
        <v>105</v>
      </c>
      <c r="C89" s="35">
        <v>515731</v>
      </c>
      <c r="D89" s="35">
        <v>7187557</v>
      </c>
      <c r="E89" s="35">
        <v>912</v>
      </c>
      <c r="F89" s="36" t="s">
        <v>395</v>
      </c>
      <c r="G89" s="37">
        <v>41104</v>
      </c>
      <c r="H89" s="35">
        <v>625</v>
      </c>
      <c r="I89" s="35">
        <v>8.8000000000000007</v>
      </c>
      <c r="J89" s="35">
        <v>3.6</v>
      </c>
      <c r="K89" s="35">
        <v>631.6</v>
      </c>
      <c r="L89" s="35">
        <v>27.4</v>
      </c>
      <c r="M89" s="35">
        <v>32.72</v>
      </c>
      <c r="N89" s="35">
        <v>127</v>
      </c>
      <c r="O89" s="35">
        <v>163</v>
      </c>
      <c r="P89" s="35">
        <v>3.17</v>
      </c>
      <c r="Q89" s="35">
        <v>48.9</v>
      </c>
      <c r="R89" s="35">
        <v>12.5</v>
      </c>
      <c r="S89" s="35">
        <v>0.98</v>
      </c>
      <c r="T89" s="35">
        <v>0.44</v>
      </c>
      <c r="U89" s="35">
        <v>91.2</v>
      </c>
    </row>
    <row r="90" spans="1:21">
      <c r="A90" s="35">
        <v>1301475</v>
      </c>
      <c r="B90" s="35" t="s">
        <v>105</v>
      </c>
      <c r="C90" s="35">
        <v>515831</v>
      </c>
      <c r="D90" s="35">
        <v>7187554</v>
      </c>
      <c r="E90" s="35">
        <v>891</v>
      </c>
      <c r="F90" s="36" t="s">
        <v>395</v>
      </c>
      <c r="G90" s="37">
        <v>41104</v>
      </c>
      <c r="H90" s="35">
        <v>388</v>
      </c>
      <c r="I90" s="35">
        <v>16</v>
      </c>
      <c r="J90" s="35">
        <v>1.5</v>
      </c>
      <c r="K90" s="35">
        <v>723.3</v>
      </c>
      <c r="L90" s="35">
        <v>17.100000000000001</v>
      </c>
      <c r="M90" s="35">
        <v>30.73</v>
      </c>
      <c r="N90" s="35">
        <v>53</v>
      </c>
      <c r="O90" s="35">
        <v>88</v>
      </c>
      <c r="P90" s="35">
        <v>7.06</v>
      </c>
      <c r="Q90" s="35">
        <v>26.7</v>
      </c>
      <c r="R90" s="35">
        <v>13.64</v>
      </c>
      <c r="S90" s="35">
        <v>1.4</v>
      </c>
      <c r="T90" s="35">
        <v>0.74</v>
      </c>
      <c r="U90" s="35">
        <v>72.099999999999994</v>
      </c>
    </row>
    <row r="91" spans="1:21">
      <c r="A91" s="35">
        <v>1301476</v>
      </c>
      <c r="B91" s="35" t="s">
        <v>105</v>
      </c>
      <c r="C91" s="35">
        <v>515933</v>
      </c>
      <c r="D91" s="35">
        <v>7187545</v>
      </c>
      <c r="E91" s="35">
        <v>876</v>
      </c>
      <c r="F91" s="36" t="s">
        <v>395</v>
      </c>
      <c r="G91" s="37">
        <v>41104</v>
      </c>
      <c r="H91" s="35">
        <v>202</v>
      </c>
      <c r="I91" s="35">
        <v>14.6</v>
      </c>
      <c r="J91" s="35">
        <v>3.4</v>
      </c>
      <c r="K91" s="35">
        <v>898.6</v>
      </c>
      <c r="L91" s="35">
        <v>20.9</v>
      </c>
      <c r="M91" s="35">
        <v>25.82</v>
      </c>
      <c r="N91" s="35">
        <v>64</v>
      </c>
      <c r="O91" s="35">
        <v>107</v>
      </c>
      <c r="P91" s="35">
        <v>6.2</v>
      </c>
      <c r="Q91" s="35">
        <v>27</v>
      </c>
      <c r="R91" s="35">
        <v>10.26</v>
      </c>
      <c r="S91" s="35">
        <v>1.45</v>
      </c>
      <c r="T91" s="35">
        <v>0.66</v>
      </c>
      <c r="U91" s="35">
        <v>69.599999999999994</v>
      </c>
    </row>
    <row r="92" spans="1:21">
      <c r="A92" s="35">
        <v>1301477</v>
      </c>
      <c r="B92" s="35" t="s">
        <v>105</v>
      </c>
      <c r="C92" s="35">
        <v>516031</v>
      </c>
      <c r="D92" s="35">
        <v>7187558</v>
      </c>
      <c r="E92" s="35">
        <v>862</v>
      </c>
      <c r="F92" s="36" t="s">
        <v>395</v>
      </c>
      <c r="G92" s="37">
        <v>41104</v>
      </c>
      <c r="H92" s="35">
        <v>573</v>
      </c>
      <c r="I92" s="35">
        <v>9.5</v>
      </c>
      <c r="J92" s="35">
        <v>3</v>
      </c>
      <c r="K92" s="35">
        <v>759.3</v>
      </c>
      <c r="L92" s="35">
        <v>27</v>
      </c>
      <c r="M92" s="35">
        <v>32.31</v>
      </c>
      <c r="N92" s="35">
        <v>82</v>
      </c>
      <c r="O92" s="35">
        <v>204</v>
      </c>
      <c r="P92" s="35">
        <v>4</v>
      </c>
      <c r="Q92" s="35">
        <v>36.799999999999997</v>
      </c>
      <c r="R92" s="35">
        <v>10.75</v>
      </c>
      <c r="S92" s="35">
        <v>0.93</v>
      </c>
      <c r="T92" s="35">
        <v>0.41</v>
      </c>
      <c r="U92" s="35">
        <v>83.2</v>
      </c>
    </row>
    <row r="93" spans="1:21">
      <c r="A93" s="35">
        <v>1301478</v>
      </c>
      <c r="B93" s="35" t="s">
        <v>105</v>
      </c>
      <c r="C93" s="35">
        <v>516093</v>
      </c>
      <c r="D93" s="35">
        <v>7187619</v>
      </c>
      <c r="E93" s="35">
        <v>841</v>
      </c>
      <c r="F93" s="36" t="s">
        <v>395</v>
      </c>
      <c r="G93" s="37">
        <v>41104</v>
      </c>
      <c r="H93" s="35">
        <v>911</v>
      </c>
      <c r="I93" s="35">
        <v>15.4</v>
      </c>
      <c r="J93" s="35">
        <v>5</v>
      </c>
      <c r="K93" s="35">
        <v>1066.4000000000001</v>
      </c>
      <c r="L93" s="35">
        <v>29.1</v>
      </c>
      <c r="M93" s="35">
        <v>41.04</v>
      </c>
      <c r="N93" s="35">
        <v>156</v>
      </c>
      <c r="O93" s="35">
        <v>185</v>
      </c>
      <c r="P93" s="35">
        <v>5.61</v>
      </c>
      <c r="Q93" s="35">
        <v>53.6</v>
      </c>
      <c r="R93" s="35">
        <v>16.18</v>
      </c>
      <c r="S93" s="35">
        <v>1.17</v>
      </c>
      <c r="T93" s="35">
        <v>0.77</v>
      </c>
      <c r="U93" s="35">
        <v>112.6</v>
      </c>
    </row>
    <row r="94" spans="1:21">
      <c r="A94" s="35">
        <v>1301479</v>
      </c>
      <c r="B94" s="35" t="s">
        <v>105</v>
      </c>
      <c r="C94" s="35">
        <v>515841</v>
      </c>
      <c r="D94" s="35">
        <v>7186074</v>
      </c>
      <c r="E94" s="35">
        <v>752</v>
      </c>
      <c r="F94" s="36" t="s">
        <v>395</v>
      </c>
      <c r="G94" s="37">
        <v>41105</v>
      </c>
      <c r="H94" s="35">
        <v>869</v>
      </c>
      <c r="I94" s="35">
        <v>13.5</v>
      </c>
      <c r="J94" s="35">
        <v>5.5</v>
      </c>
      <c r="K94" s="35">
        <v>946.2</v>
      </c>
      <c r="L94" s="35">
        <v>27.2</v>
      </c>
      <c r="M94" s="35">
        <v>34.97</v>
      </c>
      <c r="N94" s="35">
        <v>91</v>
      </c>
      <c r="O94" s="35">
        <v>197</v>
      </c>
      <c r="P94" s="35">
        <v>3.7</v>
      </c>
      <c r="Q94" s="35">
        <v>29.3</v>
      </c>
      <c r="R94" s="35">
        <v>11.48</v>
      </c>
      <c r="S94" s="35">
        <v>1.61</v>
      </c>
      <c r="T94" s="35">
        <v>0.4</v>
      </c>
      <c r="U94" s="35">
        <v>83</v>
      </c>
    </row>
    <row r="95" spans="1:21">
      <c r="A95" s="35">
        <v>1301480</v>
      </c>
      <c r="B95" s="35" t="s">
        <v>105</v>
      </c>
      <c r="C95" s="35">
        <v>515859</v>
      </c>
      <c r="D95" s="35">
        <v>7185976</v>
      </c>
      <c r="E95" s="35">
        <v>793</v>
      </c>
      <c r="F95" s="36" t="s">
        <v>395</v>
      </c>
      <c r="G95" s="37">
        <v>41105</v>
      </c>
      <c r="H95" s="38">
        <v>4475</v>
      </c>
      <c r="I95" s="35">
        <v>15.8</v>
      </c>
      <c r="J95" s="38">
        <v>26</v>
      </c>
      <c r="K95" s="35">
        <v>56.3</v>
      </c>
      <c r="L95" s="35">
        <v>45.7</v>
      </c>
      <c r="M95" s="38">
        <v>175.86</v>
      </c>
      <c r="N95" s="35">
        <v>672</v>
      </c>
      <c r="O95" s="35">
        <v>279</v>
      </c>
      <c r="P95" s="35">
        <v>2.69</v>
      </c>
      <c r="Q95" s="35">
        <v>71.099999999999994</v>
      </c>
      <c r="R95" s="38">
        <v>23.92</v>
      </c>
      <c r="S95" s="35">
        <v>1.66</v>
      </c>
      <c r="T95" s="35">
        <v>0.38</v>
      </c>
      <c r="U95" s="35">
        <v>187.6</v>
      </c>
    </row>
    <row r="96" spans="1:21">
      <c r="A96" s="35">
        <v>1301481</v>
      </c>
      <c r="B96" s="35" t="s">
        <v>105</v>
      </c>
      <c r="C96" s="35">
        <v>515871</v>
      </c>
      <c r="D96" s="35">
        <v>7185877</v>
      </c>
      <c r="E96" s="35">
        <v>825</v>
      </c>
      <c r="F96" s="36" t="s">
        <v>395</v>
      </c>
      <c r="G96" s="37">
        <v>41105</v>
      </c>
      <c r="H96" s="35">
        <v>763</v>
      </c>
      <c r="I96" s="35">
        <v>38.9</v>
      </c>
      <c r="J96" s="35">
        <v>6</v>
      </c>
      <c r="K96" s="35">
        <v>321.2</v>
      </c>
      <c r="L96" s="35">
        <v>59</v>
      </c>
      <c r="M96" s="35">
        <v>58.4</v>
      </c>
      <c r="N96" s="35">
        <v>98</v>
      </c>
      <c r="O96" s="35">
        <v>227</v>
      </c>
      <c r="P96" s="35">
        <v>5.86</v>
      </c>
      <c r="Q96" s="35">
        <v>32.5</v>
      </c>
      <c r="R96" s="35">
        <v>11.86</v>
      </c>
      <c r="S96" s="35">
        <v>1</v>
      </c>
      <c r="T96" s="35">
        <v>0.33</v>
      </c>
      <c r="U96" s="35">
        <v>100.1</v>
      </c>
    </row>
    <row r="97" spans="1:21">
      <c r="A97" s="35">
        <v>1301482</v>
      </c>
      <c r="B97" s="35" t="s">
        <v>105</v>
      </c>
      <c r="C97" s="35">
        <v>515891</v>
      </c>
      <c r="D97" s="35">
        <v>7185779</v>
      </c>
      <c r="E97" s="35">
        <v>849</v>
      </c>
      <c r="F97" s="36" t="s">
        <v>395</v>
      </c>
      <c r="G97" s="37">
        <v>41105</v>
      </c>
      <c r="H97" s="35">
        <v>823</v>
      </c>
      <c r="I97" s="35">
        <v>12.5</v>
      </c>
      <c r="J97" s="35">
        <v>1.6</v>
      </c>
      <c r="K97" s="35">
        <v>182.9</v>
      </c>
      <c r="L97" s="35">
        <v>26</v>
      </c>
      <c r="M97" s="35">
        <v>13.09</v>
      </c>
      <c r="N97" s="35">
        <v>54</v>
      </c>
      <c r="O97" s="35">
        <v>142</v>
      </c>
      <c r="P97" s="35">
        <v>3.3</v>
      </c>
      <c r="Q97" s="35">
        <v>14</v>
      </c>
      <c r="R97" s="35">
        <v>12.17</v>
      </c>
      <c r="S97" s="35">
        <v>0.72</v>
      </c>
      <c r="T97" s="35">
        <v>0.24</v>
      </c>
      <c r="U97" s="35">
        <v>55.4</v>
      </c>
    </row>
    <row r="98" spans="1:21">
      <c r="A98" s="35">
        <v>1301483</v>
      </c>
      <c r="B98" s="35" t="s">
        <v>105</v>
      </c>
      <c r="C98" s="35">
        <v>515943</v>
      </c>
      <c r="D98" s="35">
        <v>7185694</v>
      </c>
      <c r="E98" s="35">
        <v>858</v>
      </c>
      <c r="F98" s="36" t="s">
        <v>395</v>
      </c>
      <c r="G98" s="37">
        <v>41105</v>
      </c>
      <c r="H98" s="35">
        <v>622</v>
      </c>
      <c r="I98" s="35">
        <v>17.399999999999999</v>
      </c>
      <c r="J98" s="35">
        <v>3</v>
      </c>
      <c r="K98" s="35">
        <v>333.2</v>
      </c>
      <c r="L98" s="35">
        <v>40.6</v>
      </c>
      <c r="M98" s="35">
        <v>30.61</v>
      </c>
      <c r="N98" s="35">
        <v>59</v>
      </c>
      <c r="O98" s="38">
        <v>345</v>
      </c>
      <c r="P98" s="35">
        <v>3.96</v>
      </c>
      <c r="Q98" s="35">
        <v>39.299999999999997</v>
      </c>
      <c r="R98" s="35">
        <v>13.01</v>
      </c>
      <c r="S98" s="35">
        <v>1.0900000000000001</v>
      </c>
      <c r="T98" s="35">
        <v>0.33</v>
      </c>
      <c r="U98" s="35">
        <v>98.4</v>
      </c>
    </row>
    <row r="99" spans="1:21">
      <c r="A99" s="35">
        <v>1301484</v>
      </c>
      <c r="B99" s="35" t="s">
        <v>105</v>
      </c>
      <c r="C99" s="35">
        <v>516009</v>
      </c>
      <c r="D99" s="35">
        <v>7185615</v>
      </c>
      <c r="E99" s="35">
        <v>864</v>
      </c>
      <c r="F99" s="36" t="s">
        <v>395</v>
      </c>
      <c r="G99" s="37">
        <v>41105</v>
      </c>
      <c r="H99" s="35">
        <v>696</v>
      </c>
      <c r="I99" s="35">
        <v>16.399999999999999</v>
      </c>
      <c r="J99" s="35">
        <v>3.6</v>
      </c>
      <c r="K99" s="35">
        <v>370.2</v>
      </c>
      <c r="L99" s="35">
        <v>40.9</v>
      </c>
      <c r="M99" s="35">
        <v>27.15</v>
      </c>
      <c r="N99" s="35">
        <v>85</v>
      </c>
      <c r="O99" s="35">
        <v>285</v>
      </c>
      <c r="P99" s="35">
        <v>3.54</v>
      </c>
      <c r="Q99" s="35">
        <v>40.200000000000003</v>
      </c>
      <c r="R99" s="35">
        <v>12.22</v>
      </c>
      <c r="S99" s="35">
        <v>1</v>
      </c>
      <c r="T99" s="35">
        <v>0.3</v>
      </c>
      <c r="U99" s="35">
        <v>110.1</v>
      </c>
    </row>
    <row r="100" spans="1:21">
      <c r="A100" s="35">
        <v>1301485</v>
      </c>
      <c r="B100" s="35" t="s">
        <v>105</v>
      </c>
      <c r="C100" s="35">
        <v>516081</v>
      </c>
      <c r="D100" s="35">
        <v>7185548</v>
      </c>
      <c r="E100" s="35">
        <v>876</v>
      </c>
      <c r="F100" s="36" t="s">
        <v>395</v>
      </c>
      <c r="G100" s="37">
        <v>41105</v>
      </c>
      <c r="H100" s="35">
        <v>457</v>
      </c>
      <c r="I100" s="35">
        <v>16.2</v>
      </c>
      <c r="J100" s="35">
        <v>3.1</v>
      </c>
      <c r="K100" s="35">
        <v>591.4</v>
      </c>
      <c r="L100" s="35">
        <v>43.6</v>
      </c>
      <c r="M100" s="35">
        <v>33.590000000000003</v>
      </c>
      <c r="N100" s="35">
        <v>37</v>
      </c>
      <c r="O100" s="38">
        <v>365</v>
      </c>
      <c r="P100" s="35">
        <v>3.88</v>
      </c>
      <c r="Q100" s="35">
        <v>42</v>
      </c>
      <c r="R100" s="35">
        <v>12.16</v>
      </c>
      <c r="S100" s="35">
        <v>1.07</v>
      </c>
      <c r="T100" s="35">
        <v>0.31</v>
      </c>
      <c r="U100" s="35">
        <v>102.7</v>
      </c>
    </row>
    <row r="101" spans="1:21">
      <c r="A101" s="35">
        <v>1301493</v>
      </c>
      <c r="B101" s="35" t="s">
        <v>105</v>
      </c>
      <c r="C101" s="35">
        <v>516518</v>
      </c>
      <c r="D101" s="35">
        <v>7188243</v>
      </c>
      <c r="E101" s="35">
        <v>657</v>
      </c>
      <c r="F101" s="36" t="s">
        <v>395</v>
      </c>
      <c r="G101" s="37">
        <v>41104</v>
      </c>
      <c r="H101" s="35">
        <v>412</v>
      </c>
      <c r="I101" s="35">
        <v>25.9</v>
      </c>
      <c r="J101" s="35">
        <v>1.8</v>
      </c>
      <c r="K101" s="35">
        <v>300.60000000000002</v>
      </c>
      <c r="L101" s="35">
        <v>22.6</v>
      </c>
      <c r="M101" s="35">
        <v>129.21</v>
      </c>
      <c r="N101" s="35">
        <v>128</v>
      </c>
      <c r="O101" s="38">
        <v>309</v>
      </c>
      <c r="P101" s="35">
        <v>7.62</v>
      </c>
      <c r="Q101" s="38">
        <v>249.8</v>
      </c>
      <c r="R101" s="38">
        <v>20.83</v>
      </c>
      <c r="S101" s="35">
        <v>1.47</v>
      </c>
      <c r="T101" s="35">
        <v>1.08</v>
      </c>
      <c r="U101" s="38">
        <v>539.20000000000005</v>
      </c>
    </row>
    <row r="102" spans="1:21">
      <c r="A102" s="35">
        <v>1301494</v>
      </c>
      <c r="B102" s="35" t="s">
        <v>105</v>
      </c>
      <c r="C102" s="35">
        <v>516426</v>
      </c>
      <c r="D102" s="35">
        <v>7188222</v>
      </c>
      <c r="E102" s="35">
        <v>666</v>
      </c>
      <c r="F102" s="36" t="s">
        <v>395</v>
      </c>
      <c r="G102" s="37">
        <v>41104</v>
      </c>
      <c r="H102" s="35">
        <v>772</v>
      </c>
      <c r="I102" s="35">
        <v>13.5</v>
      </c>
      <c r="J102" s="35">
        <v>4</v>
      </c>
      <c r="K102" s="35">
        <v>531.6</v>
      </c>
      <c r="L102" s="35">
        <v>19.899999999999999</v>
      </c>
      <c r="M102" s="35">
        <v>33.33</v>
      </c>
      <c r="N102" s="35">
        <v>185</v>
      </c>
      <c r="O102" s="35">
        <v>27</v>
      </c>
      <c r="P102" s="35">
        <v>8.0299999999999994</v>
      </c>
      <c r="Q102" s="35">
        <v>26.6</v>
      </c>
      <c r="R102" s="35">
        <v>12.48</v>
      </c>
      <c r="S102" s="35">
        <v>1.31</v>
      </c>
      <c r="T102" s="35">
        <v>0.98</v>
      </c>
      <c r="U102" s="35">
        <v>43.3</v>
      </c>
    </row>
    <row r="103" spans="1:21">
      <c r="A103" s="35">
        <v>1301495</v>
      </c>
      <c r="B103" s="35" t="s">
        <v>105</v>
      </c>
      <c r="C103" s="35">
        <v>516283</v>
      </c>
      <c r="D103" s="35">
        <v>7188191</v>
      </c>
      <c r="E103" s="35">
        <v>694</v>
      </c>
      <c r="F103" s="36" t="s">
        <v>395</v>
      </c>
      <c r="G103" s="37">
        <v>41104</v>
      </c>
      <c r="H103" s="35">
        <v>511</v>
      </c>
      <c r="I103" s="35">
        <v>13.5</v>
      </c>
      <c r="J103" s="35">
        <v>2.1</v>
      </c>
      <c r="K103" s="35">
        <v>207.5</v>
      </c>
      <c r="L103" s="35">
        <v>22.9</v>
      </c>
      <c r="M103" s="35">
        <v>37.700000000000003</v>
      </c>
      <c r="N103" s="35">
        <v>156</v>
      </c>
      <c r="O103" s="35">
        <v>56</v>
      </c>
      <c r="P103" s="35">
        <v>5.84</v>
      </c>
      <c r="Q103" s="35">
        <v>43.4</v>
      </c>
      <c r="R103" s="35">
        <v>15.48</v>
      </c>
      <c r="S103" s="35">
        <v>1.1200000000000001</v>
      </c>
      <c r="T103" s="35">
        <v>0.54</v>
      </c>
      <c r="U103" s="35">
        <v>78.7</v>
      </c>
    </row>
    <row r="104" spans="1:21">
      <c r="A104" s="35">
        <v>1301496</v>
      </c>
      <c r="B104" s="35" t="s">
        <v>105</v>
      </c>
      <c r="C104" s="35">
        <v>516123</v>
      </c>
      <c r="D104" s="35">
        <v>7188161</v>
      </c>
      <c r="E104" s="35">
        <v>729</v>
      </c>
      <c r="F104" s="36" t="s">
        <v>395</v>
      </c>
      <c r="G104" s="37">
        <v>41104</v>
      </c>
      <c r="H104" s="35">
        <v>523</v>
      </c>
      <c r="I104" s="35">
        <v>14.8</v>
      </c>
      <c r="J104" s="35">
        <v>4.3</v>
      </c>
      <c r="K104" s="35">
        <v>419.2</v>
      </c>
      <c r="L104" s="35">
        <v>24.7</v>
      </c>
      <c r="M104" s="35">
        <v>49.59</v>
      </c>
      <c r="N104" s="35">
        <v>187</v>
      </c>
      <c r="O104" s="35">
        <v>62</v>
      </c>
      <c r="P104" s="35">
        <v>6.44</v>
      </c>
      <c r="Q104" s="35">
        <v>40.299999999999997</v>
      </c>
      <c r="R104" s="38">
        <v>25.49</v>
      </c>
      <c r="S104" s="35">
        <v>1.34</v>
      </c>
      <c r="T104" s="35">
        <v>0.81</v>
      </c>
      <c r="U104" s="35">
        <v>102.8</v>
      </c>
    </row>
    <row r="105" spans="1:21">
      <c r="A105" s="35">
        <v>1301497</v>
      </c>
      <c r="B105" s="35" t="s">
        <v>105</v>
      </c>
      <c r="C105" s="35">
        <v>516032</v>
      </c>
      <c r="D105" s="35">
        <v>7188154</v>
      </c>
      <c r="E105" s="35">
        <v>757</v>
      </c>
      <c r="F105" s="36" t="s">
        <v>699</v>
      </c>
      <c r="G105" s="37">
        <v>41104</v>
      </c>
      <c r="H105" s="35">
        <v>530</v>
      </c>
      <c r="I105" s="35">
        <v>14.8</v>
      </c>
      <c r="J105" s="35">
        <v>5.6</v>
      </c>
      <c r="K105" s="35">
        <v>498.8</v>
      </c>
      <c r="L105" s="35">
        <v>26.7</v>
      </c>
      <c r="M105" s="35">
        <v>46.82</v>
      </c>
      <c r="N105" s="35">
        <v>80</v>
      </c>
      <c r="O105" s="35">
        <v>110</v>
      </c>
      <c r="P105" s="35">
        <v>6.21</v>
      </c>
      <c r="Q105" s="35">
        <v>45.9</v>
      </c>
      <c r="R105" s="38">
        <v>42.2</v>
      </c>
      <c r="S105" s="35">
        <v>1.64</v>
      </c>
      <c r="T105" s="35">
        <v>1.03</v>
      </c>
      <c r="U105" s="35">
        <v>131.6</v>
      </c>
    </row>
    <row r="106" spans="1:21">
      <c r="A106" s="35">
        <v>1301498</v>
      </c>
      <c r="B106" s="35" t="s">
        <v>105</v>
      </c>
      <c r="C106" s="35">
        <v>515930</v>
      </c>
      <c r="D106" s="35">
        <v>7188132</v>
      </c>
      <c r="E106" s="35">
        <v>802</v>
      </c>
      <c r="F106" s="36" t="s">
        <v>699</v>
      </c>
      <c r="G106" s="37">
        <v>41104</v>
      </c>
      <c r="H106" s="35">
        <v>509</v>
      </c>
      <c r="I106" s="35">
        <v>16.8</v>
      </c>
      <c r="J106" s="35">
        <v>3.2</v>
      </c>
      <c r="K106" s="35">
        <v>599.29999999999995</v>
      </c>
      <c r="L106" s="35">
        <v>24.1</v>
      </c>
      <c r="M106" s="35">
        <v>42.72</v>
      </c>
      <c r="N106" s="35">
        <v>61</v>
      </c>
      <c r="O106" s="35">
        <v>100</v>
      </c>
      <c r="P106" s="35">
        <v>7.56</v>
      </c>
      <c r="Q106" s="35">
        <v>53.4</v>
      </c>
      <c r="R106" s="38">
        <v>34.78</v>
      </c>
      <c r="S106" s="35">
        <v>1.91</v>
      </c>
      <c r="T106" s="35">
        <v>1.33</v>
      </c>
      <c r="U106" s="35">
        <v>143.30000000000001</v>
      </c>
    </row>
    <row r="107" spans="1:21">
      <c r="A107" s="35">
        <v>1301499</v>
      </c>
      <c r="B107" s="35" t="s">
        <v>105</v>
      </c>
      <c r="C107" s="35">
        <v>515826</v>
      </c>
      <c r="D107" s="35">
        <v>7188122</v>
      </c>
      <c r="E107" s="35">
        <v>867</v>
      </c>
      <c r="F107" s="36" t="s">
        <v>699</v>
      </c>
      <c r="G107" s="37">
        <v>41104</v>
      </c>
      <c r="H107" s="35">
        <v>262</v>
      </c>
      <c r="I107" s="35">
        <v>12.7</v>
      </c>
      <c r="J107" s="35">
        <v>1.9</v>
      </c>
      <c r="K107" s="35">
        <v>320.5</v>
      </c>
      <c r="L107" s="35">
        <v>36.299999999999997</v>
      </c>
      <c r="M107" s="35">
        <v>26.63</v>
      </c>
      <c r="N107" s="35">
        <v>37</v>
      </c>
      <c r="O107" s="35">
        <v>259</v>
      </c>
      <c r="P107" s="35">
        <v>4.08</v>
      </c>
      <c r="Q107" s="35">
        <v>55.1</v>
      </c>
      <c r="R107" s="38">
        <v>27.14</v>
      </c>
      <c r="S107" s="35">
        <v>1.1399999999999999</v>
      </c>
      <c r="T107" s="35">
        <v>0.51</v>
      </c>
      <c r="U107" s="35">
        <v>163.4</v>
      </c>
    </row>
    <row r="108" spans="1:21">
      <c r="A108" s="35">
        <v>1301500</v>
      </c>
      <c r="B108" s="35" t="s">
        <v>105</v>
      </c>
      <c r="C108" s="35">
        <v>515620</v>
      </c>
      <c r="D108" s="35">
        <v>7188093</v>
      </c>
      <c r="E108" s="35">
        <v>997</v>
      </c>
      <c r="F108" s="36" t="s">
        <v>699</v>
      </c>
      <c r="G108" s="37">
        <v>41104</v>
      </c>
      <c r="H108" s="35">
        <v>135</v>
      </c>
      <c r="I108" s="35">
        <v>13.4</v>
      </c>
      <c r="J108" s="35">
        <v>1.8</v>
      </c>
      <c r="K108" s="35">
        <v>201.8</v>
      </c>
      <c r="L108" s="35">
        <v>32</v>
      </c>
      <c r="M108" s="35">
        <v>15.76</v>
      </c>
      <c r="N108" s="35">
        <v>39</v>
      </c>
      <c r="O108" s="35">
        <v>140</v>
      </c>
      <c r="P108" s="35">
        <v>3.89</v>
      </c>
      <c r="Q108" s="35">
        <v>23.9</v>
      </c>
      <c r="R108" s="35">
        <v>18.62</v>
      </c>
      <c r="S108" s="35">
        <v>1.1000000000000001</v>
      </c>
      <c r="T108" s="35">
        <v>0.34</v>
      </c>
      <c r="U108" s="35">
        <v>81.8</v>
      </c>
    </row>
    <row r="109" spans="1:21">
      <c r="A109" s="35">
        <v>1302861</v>
      </c>
      <c r="B109" s="35" t="s">
        <v>105</v>
      </c>
      <c r="C109" s="35">
        <v>515589</v>
      </c>
      <c r="D109" s="35">
        <v>7186248</v>
      </c>
      <c r="E109" s="35">
        <v>817</v>
      </c>
      <c r="F109" s="36" t="s">
        <v>237</v>
      </c>
      <c r="G109" s="37">
        <v>41098</v>
      </c>
      <c r="H109" s="35">
        <v>1094</v>
      </c>
      <c r="I109" s="35">
        <v>10.3</v>
      </c>
      <c r="J109" s="35">
        <v>6</v>
      </c>
      <c r="K109" s="35">
        <v>1075.2</v>
      </c>
      <c r="L109" s="35">
        <v>42.6</v>
      </c>
      <c r="M109" s="35">
        <v>58.84</v>
      </c>
      <c r="N109" s="35">
        <v>119</v>
      </c>
      <c r="O109" s="35">
        <v>87</v>
      </c>
      <c r="P109" s="35">
        <v>5.53</v>
      </c>
      <c r="Q109" s="35">
        <v>16.5</v>
      </c>
      <c r="R109" s="35">
        <v>9.75</v>
      </c>
      <c r="S109" s="35">
        <v>1.1599999999999999</v>
      </c>
      <c r="T109" s="35">
        <v>0.19</v>
      </c>
      <c r="U109" s="35">
        <v>42.8</v>
      </c>
    </row>
    <row r="110" spans="1:21">
      <c r="A110" s="35">
        <v>1306201</v>
      </c>
      <c r="B110" s="35" t="s">
        <v>105</v>
      </c>
      <c r="C110" s="35">
        <v>517095</v>
      </c>
      <c r="D110" s="35">
        <v>7187403</v>
      </c>
      <c r="E110" s="35">
        <v>761</v>
      </c>
      <c r="F110" s="36" t="s">
        <v>118</v>
      </c>
      <c r="G110" s="37">
        <v>41401</v>
      </c>
      <c r="H110" s="38">
        <v>11395</v>
      </c>
      <c r="I110" s="35">
        <v>12.7</v>
      </c>
      <c r="J110" s="35">
        <v>3.7</v>
      </c>
      <c r="K110" s="38">
        <v>3385.1</v>
      </c>
      <c r="L110" s="35">
        <v>129.30000000000001</v>
      </c>
      <c r="M110" s="35">
        <v>74.19</v>
      </c>
      <c r="N110" s="35">
        <v>301</v>
      </c>
      <c r="O110" s="35">
        <v>56</v>
      </c>
      <c r="P110" s="35">
        <v>5.4</v>
      </c>
      <c r="Q110" s="35">
        <v>95.7</v>
      </c>
      <c r="R110" s="35">
        <v>6.74</v>
      </c>
      <c r="S110" s="35">
        <v>1.86</v>
      </c>
      <c r="T110" s="35">
        <v>0.27</v>
      </c>
      <c r="U110" s="35">
        <v>326.60000000000002</v>
      </c>
    </row>
    <row r="111" spans="1:21">
      <c r="A111" s="35">
        <v>1306202</v>
      </c>
      <c r="B111" s="35" t="s">
        <v>105</v>
      </c>
      <c r="C111" s="35">
        <v>517096</v>
      </c>
      <c r="D111" s="35">
        <v>7187586</v>
      </c>
      <c r="E111" s="35">
        <v>765</v>
      </c>
      <c r="F111" s="36" t="s">
        <v>118</v>
      </c>
      <c r="G111" s="37">
        <v>41401</v>
      </c>
      <c r="H111" s="38">
        <v>4680</v>
      </c>
      <c r="I111" s="35">
        <v>32.5</v>
      </c>
      <c r="J111" s="38">
        <v>11.2</v>
      </c>
      <c r="K111" s="35">
        <v>1119.7</v>
      </c>
      <c r="L111" s="35">
        <v>68.3</v>
      </c>
      <c r="M111" s="35">
        <v>23.23</v>
      </c>
      <c r="N111" s="35">
        <v>357</v>
      </c>
      <c r="O111" s="35">
        <v>58</v>
      </c>
      <c r="P111" s="35">
        <v>12.61</v>
      </c>
      <c r="Q111" s="35">
        <v>23.5</v>
      </c>
      <c r="R111" s="35">
        <v>18.079999999999998</v>
      </c>
      <c r="S111" s="35">
        <v>1.68</v>
      </c>
      <c r="T111" s="35">
        <v>0.28999999999999998</v>
      </c>
      <c r="U111" s="35">
        <v>109.3</v>
      </c>
    </row>
    <row r="112" spans="1:21">
      <c r="A112" s="35">
        <v>1306203</v>
      </c>
      <c r="B112" s="35" t="s">
        <v>105</v>
      </c>
      <c r="C112" s="35">
        <v>517095</v>
      </c>
      <c r="D112" s="35">
        <v>7187602</v>
      </c>
      <c r="E112" s="35">
        <v>770</v>
      </c>
      <c r="F112" s="36" t="s">
        <v>118</v>
      </c>
      <c r="G112" s="37">
        <v>41401</v>
      </c>
      <c r="H112" s="35">
        <v>862</v>
      </c>
      <c r="I112" s="35">
        <v>5.6</v>
      </c>
      <c r="J112" s="35">
        <v>1</v>
      </c>
      <c r="K112" s="35">
        <v>706.9</v>
      </c>
      <c r="L112" s="35">
        <v>22.5</v>
      </c>
      <c r="M112" s="35">
        <v>7.61</v>
      </c>
      <c r="N112" s="35">
        <v>13</v>
      </c>
      <c r="O112" s="35">
        <v>15</v>
      </c>
      <c r="P112" s="35">
        <v>3.42</v>
      </c>
      <c r="Q112" s="35">
        <v>4.0999999999999996</v>
      </c>
      <c r="R112" s="35">
        <v>6.84</v>
      </c>
      <c r="S112" s="35">
        <v>0.28000000000000003</v>
      </c>
      <c r="T112" s="35">
        <v>0.16</v>
      </c>
      <c r="U112" s="35">
        <v>19.5</v>
      </c>
    </row>
    <row r="113" spans="1:21">
      <c r="A113" s="35">
        <v>1306204</v>
      </c>
      <c r="B113" s="35" t="s">
        <v>105</v>
      </c>
      <c r="C113" s="35">
        <v>517100</v>
      </c>
      <c r="D113" s="35">
        <v>7187651</v>
      </c>
      <c r="E113" s="35">
        <v>792</v>
      </c>
      <c r="F113" s="36" t="s">
        <v>118</v>
      </c>
      <c r="G113" s="37">
        <v>41401</v>
      </c>
      <c r="H113" s="35">
        <v>2712</v>
      </c>
      <c r="I113" s="35">
        <v>17</v>
      </c>
      <c r="J113" s="35">
        <v>2.7</v>
      </c>
      <c r="K113" s="35">
        <v>1179.5</v>
      </c>
      <c r="L113" s="35">
        <v>61.1</v>
      </c>
      <c r="M113" s="35">
        <v>22.35</v>
      </c>
      <c r="N113" s="35">
        <v>36</v>
      </c>
      <c r="O113" s="35">
        <v>115</v>
      </c>
      <c r="P113" s="35">
        <v>8.16</v>
      </c>
      <c r="Q113" s="35">
        <v>26.9</v>
      </c>
      <c r="R113" s="35">
        <v>11.7</v>
      </c>
      <c r="S113" s="35">
        <v>1.33</v>
      </c>
      <c r="T113" s="35">
        <v>0.34</v>
      </c>
      <c r="U113" s="35">
        <v>133.30000000000001</v>
      </c>
    </row>
    <row r="114" spans="1:21">
      <c r="A114" s="35">
        <v>1306205</v>
      </c>
      <c r="B114" s="35" t="s">
        <v>105</v>
      </c>
      <c r="C114" s="35">
        <v>517197</v>
      </c>
      <c r="D114" s="35">
        <v>7187653</v>
      </c>
      <c r="E114" s="35">
        <v>796</v>
      </c>
      <c r="F114" s="36" t="s">
        <v>118</v>
      </c>
      <c r="G114" s="37">
        <v>41401</v>
      </c>
      <c r="H114" s="35">
        <v>1993</v>
      </c>
      <c r="I114" s="35">
        <v>18.100000000000001</v>
      </c>
      <c r="J114" s="35">
        <v>2.2000000000000002</v>
      </c>
      <c r="K114" s="35">
        <v>467.2</v>
      </c>
      <c r="L114" s="35">
        <v>54</v>
      </c>
      <c r="M114" s="35">
        <v>17.52</v>
      </c>
      <c r="N114" s="35">
        <v>48</v>
      </c>
      <c r="O114" s="35">
        <v>60</v>
      </c>
      <c r="P114" s="35">
        <v>10.85</v>
      </c>
      <c r="Q114" s="35">
        <v>16.100000000000001</v>
      </c>
      <c r="R114" s="35">
        <v>10.92</v>
      </c>
      <c r="S114" s="35">
        <v>1.36</v>
      </c>
      <c r="T114" s="35">
        <v>0.3</v>
      </c>
      <c r="U114" s="35">
        <v>65.3</v>
      </c>
    </row>
    <row r="115" spans="1:21">
      <c r="A115" s="35">
        <v>1306206</v>
      </c>
      <c r="B115" s="35" t="s">
        <v>105</v>
      </c>
      <c r="C115" s="35">
        <v>517196</v>
      </c>
      <c r="D115" s="35">
        <v>7187605</v>
      </c>
      <c r="E115" s="35">
        <v>789</v>
      </c>
      <c r="F115" s="36" t="s">
        <v>118</v>
      </c>
      <c r="G115" s="37">
        <v>41401</v>
      </c>
      <c r="H115" s="38">
        <v>33295</v>
      </c>
      <c r="I115" s="38">
        <v>40.799999999999997</v>
      </c>
      <c r="J115" s="35">
        <v>5.6</v>
      </c>
      <c r="K115" s="35">
        <v>356.4</v>
      </c>
      <c r="L115" s="35">
        <v>181.3</v>
      </c>
      <c r="M115" s="35">
        <v>100.89</v>
      </c>
      <c r="N115" s="35">
        <v>538</v>
      </c>
      <c r="O115" s="35">
        <v>8</v>
      </c>
      <c r="P115" s="38">
        <v>52.93</v>
      </c>
      <c r="Q115" s="35">
        <v>17.3</v>
      </c>
      <c r="R115" s="35">
        <v>12.65</v>
      </c>
      <c r="S115" s="35">
        <v>2.3199999999999998</v>
      </c>
      <c r="T115" s="35">
        <v>0.78</v>
      </c>
      <c r="U115" s="35">
        <v>41.1</v>
      </c>
    </row>
    <row r="116" spans="1:21">
      <c r="A116" s="35">
        <v>1306207</v>
      </c>
      <c r="B116" s="35" t="s">
        <v>105</v>
      </c>
      <c r="C116" s="35">
        <v>517198</v>
      </c>
      <c r="D116" s="35">
        <v>7187551</v>
      </c>
      <c r="E116" s="35">
        <v>785</v>
      </c>
      <c r="F116" s="36" t="s">
        <v>118</v>
      </c>
      <c r="G116" s="37">
        <v>41401</v>
      </c>
      <c r="H116" s="38">
        <v>13214</v>
      </c>
      <c r="I116" s="35">
        <v>15</v>
      </c>
      <c r="J116" s="35">
        <v>5.2</v>
      </c>
      <c r="K116" s="35">
        <v>2520.1999999999998</v>
      </c>
      <c r="L116" s="35">
        <v>144.5</v>
      </c>
      <c r="M116" s="35">
        <v>77.040000000000006</v>
      </c>
      <c r="N116" s="35">
        <v>374</v>
      </c>
      <c r="O116" s="35">
        <v>60</v>
      </c>
      <c r="P116" s="35">
        <v>7.77</v>
      </c>
      <c r="Q116" s="35">
        <v>102.3</v>
      </c>
      <c r="R116" s="35">
        <v>9.8699999999999992</v>
      </c>
      <c r="S116" s="35">
        <v>6.46</v>
      </c>
      <c r="T116" s="35">
        <v>0.77</v>
      </c>
      <c r="U116" s="38">
        <v>949</v>
      </c>
    </row>
    <row r="117" spans="1:21">
      <c r="A117" s="35">
        <v>1306208</v>
      </c>
      <c r="B117" s="35" t="s">
        <v>105</v>
      </c>
      <c r="C117" s="35">
        <v>517203</v>
      </c>
      <c r="D117" s="35">
        <v>7187508</v>
      </c>
      <c r="E117" s="35">
        <v>787</v>
      </c>
      <c r="F117" s="36" t="s">
        <v>118</v>
      </c>
      <c r="G117" s="37">
        <v>41401</v>
      </c>
      <c r="H117" s="38">
        <v>38525</v>
      </c>
      <c r="I117" s="38">
        <v>56.8</v>
      </c>
      <c r="J117" s="35">
        <v>3.7</v>
      </c>
      <c r="K117" s="35">
        <v>2551.6</v>
      </c>
      <c r="L117" s="38">
        <v>305</v>
      </c>
      <c r="M117" s="35">
        <v>141.55000000000001</v>
      </c>
      <c r="N117" s="35">
        <v>766</v>
      </c>
      <c r="O117" s="35">
        <v>5</v>
      </c>
      <c r="P117" s="35">
        <v>28.54</v>
      </c>
      <c r="Q117" s="35">
        <v>122.4</v>
      </c>
      <c r="R117" s="35">
        <v>6.72</v>
      </c>
      <c r="S117" s="35">
        <v>1.66</v>
      </c>
      <c r="T117" s="35">
        <v>0.89</v>
      </c>
      <c r="U117" s="38">
        <v>932.9</v>
      </c>
    </row>
    <row r="118" spans="1:21">
      <c r="A118" s="35">
        <v>1306209</v>
      </c>
      <c r="B118" s="35" t="s">
        <v>105</v>
      </c>
      <c r="C118" s="35">
        <v>517199</v>
      </c>
      <c r="D118" s="35">
        <v>7187448</v>
      </c>
      <c r="E118" s="35">
        <v>792</v>
      </c>
      <c r="F118" s="36" t="s">
        <v>118</v>
      </c>
      <c r="G118" s="37">
        <v>41401</v>
      </c>
      <c r="H118" s="38">
        <v>26188</v>
      </c>
      <c r="I118" s="38">
        <v>156.4</v>
      </c>
      <c r="J118" s="35">
        <v>1.4</v>
      </c>
      <c r="K118" s="35">
        <v>2470.6999999999998</v>
      </c>
      <c r="L118" s="38">
        <v>542.1</v>
      </c>
      <c r="M118" s="38">
        <v>370.03</v>
      </c>
      <c r="N118" s="38">
        <v>1985</v>
      </c>
      <c r="O118" s="35">
        <v>20</v>
      </c>
      <c r="P118" s="38">
        <v>194.43</v>
      </c>
      <c r="Q118" s="38">
        <v>515.6</v>
      </c>
      <c r="R118" s="35">
        <v>9.61</v>
      </c>
      <c r="S118" s="38">
        <v>74.86</v>
      </c>
      <c r="T118" s="38">
        <v>7.88</v>
      </c>
      <c r="U118" s="38">
        <v>4813</v>
      </c>
    </row>
    <row r="119" spans="1:21">
      <c r="A119" s="35">
        <v>1306210</v>
      </c>
      <c r="B119" s="35" t="s">
        <v>105</v>
      </c>
      <c r="C119" s="35">
        <v>517199</v>
      </c>
      <c r="D119" s="35">
        <v>7187403</v>
      </c>
      <c r="E119" s="35">
        <v>793</v>
      </c>
      <c r="F119" s="36" t="s">
        <v>118</v>
      </c>
      <c r="G119" s="37">
        <v>41401</v>
      </c>
      <c r="H119" s="38">
        <v>47838</v>
      </c>
      <c r="I119" s="35">
        <v>9.8000000000000007</v>
      </c>
      <c r="J119" s="35">
        <v>2.4</v>
      </c>
      <c r="K119" s="35">
        <v>1967.6</v>
      </c>
      <c r="L119" s="35">
        <v>267.8</v>
      </c>
      <c r="M119" s="35">
        <v>131.07</v>
      </c>
      <c r="N119" s="38">
        <v>1185</v>
      </c>
      <c r="O119" s="35">
        <v>2</v>
      </c>
      <c r="P119" s="35">
        <v>16.170000000000002</v>
      </c>
      <c r="Q119" s="35">
        <v>52.5</v>
      </c>
      <c r="R119" s="35">
        <v>12.7</v>
      </c>
      <c r="S119" s="35">
        <v>6.68</v>
      </c>
      <c r="T119" s="35">
        <v>0.98</v>
      </c>
      <c r="U119" s="35">
        <v>66.2</v>
      </c>
    </row>
    <row r="120" spans="1:21">
      <c r="A120" s="35">
        <v>1306211</v>
      </c>
      <c r="B120" s="35" t="s">
        <v>105</v>
      </c>
      <c r="C120" s="35">
        <v>517200</v>
      </c>
      <c r="D120" s="35">
        <v>7187352</v>
      </c>
      <c r="E120" s="35">
        <v>788</v>
      </c>
      <c r="F120" s="36" t="s">
        <v>118</v>
      </c>
      <c r="G120" s="37">
        <v>41401</v>
      </c>
      <c r="H120" s="38">
        <v>84000</v>
      </c>
      <c r="I120" s="38">
        <v>86.5</v>
      </c>
      <c r="J120" s="35">
        <v>3.4</v>
      </c>
      <c r="K120" s="38">
        <v>10000</v>
      </c>
      <c r="L120" s="38">
        <v>1511.1</v>
      </c>
      <c r="M120" s="38">
        <v>337.62</v>
      </c>
      <c r="N120" s="38">
        <v>2252</v>
      </c>
      <c r="O120" s="35">
        <v>6</v>
      </c>
      <c r="P120" s="38">
        <v>67.45</v>
      </c>
      <c r="Q120" s="35">
        <v>31.3</v>
      </c>
      <c r="R120" s="35">
        <v>12.41</v>
      </c>
      <c r="S120" s="38">
        <v>7.73</v>
      </c>
      <c r="T120" s="35">
        <v>1.78</v>
      </c>
      <c r="U120" s="35">
        <v>89.6</v>
      </c>
    </row>
    <row r="121" spans="1:21">
      <c r="A121" s="35">
        <v>1306212</v>
      </c>
      <c r="B121" s="35" t="s">
        <v>105</v>
      </c>
      <c r="C121" s="35">
        <v>516900</v>
      </c>
      <c r="D121" s="35">
        <v>7186365</v>
      </c>
      <c r="E121" s="35">
        <v>877</v>
      </c>
      <c r="F121" s="36" t="s">
        <v>118</v>
      </c>
      <c r="G121" s="37">
        <v>41401</v>
      </c>
      <c r="H121" s="38">
        <v>21389</v>
      </c>
      <c r="I121" s="38">
        <v>41.4</v>
      </c>
      <c r="J121" s="35">
        <v>1.3</v>
      </c>
      <c r="K121" s="35">
        <v>2176.5</v>
      </c>
      <c r="L121" s="35">
        <v>271.39999999999998</v>
      </c>
      <c r="M121" s="35">
        <v>136.02000000000001</v>
      </c>
      <c r="N121" s="35">
        <v>463</v>
      </c>
      <c r="O121" s="35">
        <v>58</v>
      </c>
      <c r="P121" s="38">
        <v>47.81</v>
      </c>
      <c r="Q121" s="38">
        <v>207.8</v>
      </c>
      <c r="R121" s="35">
        <v>7.57</v>
      </c>
      <c r="S121" s="38">
        <v>10.61</v>
      </c>
      <c r="T121" s="38">
        <v>2.5299999999999998</v>
      </c>
      <c r="U121" s="38">
        <v>1073.0999999999999</v>
      </c>
    </row>
    <row r="122" spans="1:21">
      <c r="A122" s="35">
        <v>1306213</v>
      </c>
      <c r="B122" s="35" t="s">
        <v>105</v>
      </c>
      <c r="C122" s="35">
        <v>516913</v>
      </c>
      <c r="D122" s="35">
        <v>7186460</v>
      </c>
      <c r="E122" s="35">
        <v>847</v>
      </c>
      <c r="F122" s="36" t="s">
        <v>118</v>
      </c>
      <c r="G122" s="37">
        <v>41401</v>
      </c>
      <c r="H122" s="38">
        <v>15492</v>
      </c>
      <c r="I122" s="35">
        <v>27.5</v>
      </c>
      <c r="J122" s="35">
        <v>2</v>
      </c>
      <c r="K122" s="35">
        <v>2359.6999999999998</v>
      </c>
      <c r="L122" s="35">
        <v>192.7</v>
      </c>
      <c r="M122" s="35">
        <v>106.77</v>
      </c>
      <c r="N122" s="35">
        <v>389</v>
      </c>
      <c r="O122" s="35">
        <v>69</v>
      </c>
      <c r="P122" s="35">
        <v>27.94</v>
      </c>
      <c r="Q122" s="35">
        <v>149.30000000000001</v>
      </c>
      <c r="R122" s="35">
        <v>6.82</v>
      </c>
      <c r="S122" s="38">
        <v>7.3</v>
      </c>
      <c r="T122" s="35">
        <v>1.19</v>
      </c>
      <c r="U122" s="38">
        <v>751.4</v>
      </c>
    </row>
    <row r="123" spans="1:21">
      <c r="A123" s="35">
        <v>1306214</v>
      </c>
      <c r="B123" s="35" t="s">
        <v>105</v>
      </c>
      <c r="C123" s="35">
        <v>516898</v>
      </c>
      <c r="D123" s="35">
        <v>7186503</v>
      </c>
      <c r="E123" s="35">
        <v>850</v>
      </c>
      <c r="F123" s="36" t="s">
        <v>118</v>
      </c>
      <c r="G123" s="37">
        <v>41401</v>
      </c>
      <c r="H123" s="38">
        <v>7187</v>
      </c>
      <c r="I123" s="35">
        <v>17.399999999999999</v>
      </c>
      <c r="J123" s="35">
        <v>1.4</v>
      </c>
      <c r="K123" s="35">
        <v>1010.9</v>
      </c>
      <c r="L123" s="35">
        <v>127.9</v>
      </c>
      <c r="M123" s="38">
        <v>168.61</v>
      </c>
      <c r="N123" s="35">
        <v>194</v>
      </c>
      <c r="O123" s="35">
        <v>11</v>
      </c>
      <c r="P123" s="35">
        <v>10.54</v>
      </c>
      <c r="Q123" s="35">
        <v>92.2</v>
      </c>
      <c r="R123" s="35">
        <v>7.86</v>
      </c>
      <c r="S123" s="35">
        <v>2.04</v>
      </c>
      <c r="T123" s="35">
        <v>0.12</v>
      </c>
      <c r="U123" s="35">
        <v>195.7</v>
      </c>
    </row>
    <row r="124" spans="1:21">
      <c r="A124" s="35">
        <v>1306215</v>
      </c>
      <c r="B124" s="35" t="s">
        <v>105</v>
      </c>
      <c r="C124" s="35">
        <v>516900</v>
      </c>
      <c r="D124" s="35">
        <v>7186551</v>
      </c>
      <c r="E124" s="35">
        <v>842</v>
      </c>
      <c r="F124" s="36" t="s">
        <v>118</v>
      </c>
      <c r="G124" s="37">
        <v>41401</v>
      </c>
      <c r="H124" s="38">
        <v>4218</v>
      </c>
      <c r="I124" s="35">
        <v>6.2</v>
      </c>
      <c r="J124" s="35">
        <v>2.2999999999999998</v>
      </c>
      <c r="K124" s="35">
        <v>1302.9000000000001</v>
      </c>
      <c r="L124" s="35">
        <v>95.6</v>
      </c>
      <c r="M124" s="35">
        <v>44.24</v>
      </c>
      <c r="N124" s="35">
        <v>136</v>
      </c>
      <c r="O124" s="35">
        <v>188</v>
      </c>
      <c r="P124" s="35">
        <v>5.69</v>
      </c>
      <c r="Q124" s="35">
        <v>85.6</v>
      </c>
      <c r="R124" s="35">
        <v>4.2300000000000004</v>
      </c>
      <c r="S124" s="35">
        <v>1.57</v>
      </c>
      <c r="T124" s="35">
        <v>0.11</v>
      </c>
      <c r="U124" s="35">
        <v>225.1</v>
      </c>
    </row>
    <row r="125" spans="1:21">
      <c r="A125" s="35">
        <v>1306216</v>
      </c>
      <c r="B125" s="35" t="s">
        <v>105</v>
      </c>
      <c r="C125" s="35">
        <v>516895</v>
      </c>
      <c r="D125" s="35">
        <v>7186718</v>
      </c>
      <c r="E125" s="35">
        <v>818</v>
      </c>
      <c r="F125" s="36" t="s">
        <v>118</v>
      </c>
      <c r="G125" s="37">
        <v>41401</v>
      </c>
      <c r="H125" s="35">
        <v>2516</v>
      </c>
      <c r="I125" s="35">
        <v>19.3</v>
      </c>
      <c r="J125" s="35">
        <v>3.3</v>
      </c>
      <c r="K125" s="35">
        <v>77.099999999999994</v>
      </c>
      <c r="L125" s="35">
        <v>88.2</v>
      </c>
      <c r="M125" s="35">
        <v>43.88</v>
      </c>
      <c r="N125" s="35">
        <v>572</v>
      </c>
      <c r="O125" s="35">
        <v>3</v>
      </c>
      <c r="P125" s="35">
        <v>22.65</v>
      </c>
      <c r="Q125" s="35">
        <v>7.3</v>
      </c>
      <c r="R125" s="35">
        <v>9.6999999999999993</v>
      </c>
      <c r="S125" s="35">
        <v>2.02</v>
      </c>
      <c r="T125" s="35">
        <v>0.26</v>
      </c>
      <c r="U125" s="35">
        <v>9.6999999999999993</v>
      </c>
    </row>
    <row r="126" spans="1:21">
      <c r="A126" s="35">
        <v>1306217</v>
      </c>
      <c r="B126" s="35" t="s">
        <v>105</v>
      </c>
      <c r="C126" s="35">
        <v>516898</v>
      </c>
      <c r="D126" s="35">
        <v>7186751</v>
      </c>
      <c r="E126" s="35">
        <v>823</v>
      </c>
      <c r="F126" s="36" t="s">
        <v>118</v>
      </c>
      <c r="G126" s="37">
        <v>41401</v>
      </c>
      <c r="H126" s="35">
        <v>2364</v>
      </c>
      <c r="I126" s="35">
        <v>8.6999999999999993</v>
      </c>
      <c r="J126" s="35">
        <v>2.9</v>
      </c>
      <c r="K126" s="35">
        <v>282.7</v>
      </c>
      <c r="L126" s="35">
        <v>48</v>
      </c>
      <c r="M126" s="35">
        <v>66.69</v>
      </c>
      <c r="N126" s="35">
        <v>252</v>
      </c>
      <c r="O126" s="35">
        <v>33</v>
      </c>
      <c r="P126" s="35">
        <v>11.27</v>
      </c>
      <c r="Q126" s="35">
        <v>22.3</v>
      </c>
      <c r="R126" s="35">
        <v>7.61</v>
      </c>
      <c r="S126" s="35">
        <v>0.67</v>
      </c>
      <c r="T126" s="35">
        <v>0.25</v>
      </c>
      <c r="U126" s="35">
        <v>55.9</v>
      </c>
    </row>
    <row r="127" spans="1:21">
      <c r="A127" s="35">
        <v>1306218</v>
      </c>
      <c r="B127" s="35" t="s">
        <v>105</v>
      </c>
      <c r="C127" s="35">
        <v>516891</v>
      </c>
      <c r="D127" s="35">
        <v>7186898</v>
      </c>
      <c r="E127" s="35">
        <v>800</v>
      </c>
      <c r="F127" s="36" t="s">
        <v>118</v>
      </c>
      <c r="G127" s="37">
        <v>41401</v>
      </c>
      <c r="H127" s="38">
        <v>17081</v>
      </c>
      <c r="I127" s="35">
        <v>22.9</v>
      </c>
      <c r="J127" s="35">
        <v>1.8</v>
      </c>
      <c r="K127" s="38">
        <v>3298.2</v>
      </c>
      <c r="L127" s="38">
        <v>305.8</v>
      </c>
      <c r="M127" s="35">
        <v>71.53</v>
      </c>
      <c r="N127" s="35">
        <v>413</v>
      </c>
      <c r="O127" s="35">
        <v>28</v>
      </c>
      <c r="P127" s="35">
        <v>10.54</v>
      </c>
      <c r="Q127" s="35">
        <v>35.6</v>
      </c>
      <c r="R127" s="35">
        <v>8.8699999999999992</v>
      </c>
      <c r="S127" s="35">
        <v>1.84</v>
      </c>
      <c r="T127" s="35">
        <v>0.17</v>
      </c>
      <c r="U127" s="35">
        <v>72</v>
      </c>
    </row>
    <row r="128" spans="1:21">
      <c r="A128" s="35">
        <v>1306219</v>
      </c>
      <c r="B128" s="35" t="s">
        <v>105</v>
      </c>
      <c r="C128" s="35">
        <v>516898</v>
      </c>
      <c r="D128" s="35">
        <v>7186952</v>
      </c>
      <c r="E128" s="35">
        <v>793</v>
      </c>
      <c r="F128" s="36" t="s">
        <v>118</v>
      </c>
      <c r="G128" s="37">
        <v>41401</v>
      </c>
      <c r="H128" s="38">
        <v>37063</v>
      </c>
      <c r="I128" s="35">
        <v>28.7</v>
      </c>
      <c r="J128" s="35">
        <v>4.0999999999999996</v>
      </c>
      <c r="K128" s="35">
        <v>162.6</v>
      </c>
      <c r="L128" s="38">
        <v>682.1</v>
      </c>
      <c r="M128" s="35">
        <v>98.13</v>
      </c>
      <c r="N128" s="35">
        <v>692</v>
      </c>
      <c r="O128" s="35">
        <v>10</v>
      </c>
      <c r="P128" s="35">
        <v>12.1</v>
      </c>
      <c r="Q128" s="35">
        <v>67.3</v>
      </c>
      <c r="R128" s="35">
        <v>6.64</v>
      </c>
      <c r="S128" s="35">
        <v>3.3</v>
      </c>
      <c r="T128" s="35">
        <v>0.54</v>
      </c>
      <c r="U128" s="35">
        <v>243.1</v>
      </c>
    </row>
    <row r="129" spans="1:21">
      <c r="A129" s="35">
        <v>1306220</v>
      </c>
      <c r="B129" s="35" t="s">
        <v>105</v>
      </c>
      <c r="C129" s="35">
        <v>516898</v>
      </c>
      <c r="D129" s="35">
        <v>7187001</v>
      </c>
      <c r="E129" s="35">
        <v>785</v>
      </c>
      <c r="F129" s="36" t="s">
        <v>118</v>
      </c>
      <c r="G129" s="37">
        <v>41401</v>
      </c>
      <c r="H129" s="38">
        <v>9215</v>
      </c>
      <c r="I129" s="38">
        <v>40</v>
      </c>
      <c r="J129" s="35">
        <v>3.3</v>
      </c>
      <c r="K129" s="35">
        <v>382.3</v>
      </c>
      <c r="L129" s="35">
        <v>216.5</v>
      </c>
      <c r="M129" s="35">
        <v>56.12</v>
      </c>
      <c r="N129" s="35">
        <v>424</v>
      </c>
      <c r="O129" s="35">
        <v>7</v>
      </c>
      <c r="P129" s="35">
        <v>11.21</v>
      </c>
      <c r="Q129" s="35">
        <v>42</v>
      </c>
      <c r="R129" s="35">
        <v>6.95</v>
      </c>
      <c r="S129" s="35">
        <v>3.13</v>
      </c>
      <c r="T129" s="35">
        <v>0.2</v>
      </c>
      <c r="U129" s="35">
        <v>134.1</v>
      </c>
    </row>
    <row r="130" spans="1:21">
      <c r="A130" s="35">
        <v>1306221</v>
      </c>
      <c r="B130" s="35" t="s">
        <v>105</v>
      </c>
      <c r="C130" s="35">
        <v>516905</v>
      </c>
      <c r="D130" s="35">
        <v>7187319</v>
      </c>
      <c r="E130" s="35">
        <v>687</v>
      </c>
      <c r="F130" s="36" t="s">
        <v>118</v>
      </c>
      <c r="G130" s="37">
        <v>41401</v>
      </c>
      <c r="H130" s="38">
        <v>10315</v>
      </c>
      <c r="I130" s="38">
        <v>41.9</v>
      </c>
      <c r="J130" s="35">
        <v>3.6</v>
      </c>
      <c r="K130" s="35">
        <v>217.6</v>
      </c>
      <c r="L130" s="38">
        <v>782.9</v>
      </c>
      <c r="M130" s="35">
        <v>126.69</v>
      </c>
      <c r="N130" s="35">
        <v>329</v>
      </c>
      <c r="O130" s="35">
        <v>37</v>
      </c>
      <c r="P130" s="35">
        <v>28</v>
      </c>
      <c r="Q130" s="35">
        <v>98.7</v>
      </c>
      <c r="R130" s="35">
        <v>5.64</v>
      </c>
      <c r="S130" s="35">
        <v>3.09</v>
      </c>
      <c r="T130" s="35">
        <v>0.53</v>
      </c>
      <c r="U130" s="35">
        <v>355.4</v>
      </c>
    </row>
    <row r="131" spans="1:21">
      <c r="A131" s="35">
        <v>1306222</v>
      </c>
      <c r="B131" s="35" t="s">
        <v>105</v>
      </c>
      <c r="C131" s="35">
        <v>516903</v>
      </c>
      <c r="D131" s="35">
        <v>7187401</v>
      </c>
      <c r="E131" s="35">
        <v>694</v>
      </c>
      <c r="F131" s="36" t="s">
        <v>118</v>
      </c>
      <c r="G131" s="37">
        <v>41401</v>
      </c>
      <c r="H131" s="35">
        <v>2628</v>
      </c>
      <c r="I131" s="35">
        <v>30.2</v>
      </c>
      <c r="J131" s="35">
        <v>1.7</v>
      </c>
      <c r="K131" s="35">
        <v>353.3</v>
      </c>
      <c r="L131" s="35">
        <v>81.7</v>
      </c>
      <c r="M131" s="35">
        <v>25.48</v>
      </c>
      <c r="N131" s="35">
        <v>130</v>
      </c>
      <c r="O131" s="35">
        <v>27</v>
      </c>
      <c r="P131" s="35">
        <v>15.93</v>
      </c>
      <c r="Q131" s="35">
        <v>18.399999999999999</v>
      </c>
      <c r="R131" s="35">
        <v>9.5500000000000007</v>
      </c>
      <c r="S131" s="35">
        <v>1.27</v>
      </c>
      <c r="T131" s="35">
        <v>0.35</v>
      </c>
      <c r="U131" s="35">
        <v>84</v>
      </c>
    </row>
    <row r="132" spans="1:21">
      <c r="A132" s="35">
        <v>1306223</v>
      </c>
      <c r="B132" s="35" t="s">
        <v>105</v>
      </c>
      <c r="C132" s="35">
        <v>516895</v>
      </c>
      <c r="D132" s="35">
        <v>7187451</v>
      </c>
      <c r="E132" s="35">
        <v>701</v>
      </c>
      <c r="F132" s="36" t="s">
        <v>118</v>
      </c>
      <c r="G132" s="37">
        <v>41401</v>
      </c>
      <c r="H132" s="38">
        <v>9568</v>
      </c>
      <c r="I132" s="35">
        <v>3.1</v>
      </c>
      <c r="J132" s="35">
        <v>7.9</v>
      </c>
      <c r="K132" s="35">
        <v>237.4</v>
      </c>
      <c r="L132" s="35">
        <v>59.3</v>
      </c>
      <c r="M132" s="38">
        <v>157.44</v>
      </c>
      <c r="N132" s="35">
        <v>175</v>
      </c>
      <c r="O132" s="35">
        <v>60</v>
      </c>
      <c r="P132" s="38">
        <v>35.06</v>
      </c>
      <c r="Q132" s="35">
        <v>51</v>
      </c>
      <c r="R132" s="35">
        <v>8.6199999999999992</v>
      </c>
      <c r="S132" s="35">
        <v>3</v>
      </c>
      <c r="T132" s="35">
        <v>0.37</v>
      </c>
      <c r="U132" s="35">
        <v>146.6</v>
      </c>
    </row>
    <row r="133" spans="1:21">
      <c r="A133" s="35">
        <v>1306224</v>
      </c>
      <c r="B133" s="35" t="s">
        <v>105</v>
      </c>
      <c r="C133" s="35">
        <v>516897</v>
      </c>
      <c r="D133" s="35">
        <v>7187499</v>
      </c>
      <c r="E133" s="35">
        <v>724</v>
      </c>
      <c r="F133" s="36" t="s">
        <v>118</v>
      </c>
      <c r="G133" s="37">
        <v>41401</v>
      </c>
      <c r="H133" s="35">
        <v>1739</v>
      </c>
      <c r="I133" s="35">
        <v>17.600000000000001</v>
      </c>
      <c r="J133" s="35">
        <v>1.7</v>
      </c>
      <c r="K133" s="35">
        <v>1681.3</v>
      </c>
      <c r="L133" s="35">
        <v>59.9</v>
      </c>
      <c r="M133" s="35">
        <v>18.47</v>
      </c>
      <c r="N133" s="35">
        <v>29</v>
      </c>
      <c r="O133" s="35">
        <v>158</v>
      </c>
      <c r="P133" s="35">
        <v>7.78</v>
      </c>
      <c r="Q133" s="35">
        <v>34.799999999999997</v>
      </c>
      <c r="R133" s="35">
        <v>11.57</v>
      </c>
      <c r="S133" s="35">
        <v>1.4</v>
      </c>
      <c r="T133" s="35">
        <v>0.31</v>
      </c>
      <c r="U133" s="35">
        <v>169.1</v>
      </c>
    </row>
    <row r="134" spans="1:21">
      <c r="A134" s="35">
        <v>1306225</v>
      </c>
      <c r="B134" s="35" t="s">
        <v>105</v>
      </c>
      <c r="C134" s="35">
        <v>516898</v>
      </c>
      <c r="D134" s="35">
        <v>7187549</v>
      </c>
      <c r="E134" s="35">
        <v>743</v>
      </c>
      <c r="F134" s="36" t="s">
        <v>118</v>
      </c>
      <c r="G134" s="37">
        <v>41401</v>
      </c>
      <c r="H134" s="35">
        <v>1559</v>
      </c>
      <c r="I134" s="35">
        <v>17.899999999999999</v>
      </c>
      <c r="J134" s="35">
        <v>4.3</v>
      </c>
      <c r="K134" s="35">
        <v>1032.7</v>
      </c>
      <c r="L134" s="35">
        <v>58.4</v>
      </c>
      <c r="M134" s="35">
        <v>22.51</v>
      </c>
      <c r="N134" s="35">
        <v>37</v>
      </c>
      <c r="O134" s="35">
        <v>111</v>
      </c>
      <c r="P134" s="35">
        <v>7.75</v>
      </c>
      <c r="Q134" s="35">
        <v>31.9</v>
      </c>
      <c r="R134" s="35">
        <v>11.21</v>
      </c>
      <c r="S134" s="35">
        <v>1.53</v>
      </c>
      <c r="T134" s="35">
        <v>0.3</v>
      </c>
      <c r="U134" s="35">
        <v>130.19999999999999</v>
      </c>
    </row>
    <row r="135" spans="1:21">
      <c r="A135" s="35">
        <v>1306226</v>
      </c>
      <c r="B135" s="35" t="s">
        <v>105</v>
      </c>
      <c r="C135" s="35">
        <v>516900</v>
      </c>
      <c r="D135" s="35">
        <v>7187602</v>
      </c>
      <c r="E135" s="35">
        <v>762</v>
      </c>
      <c r="F135" s="36" t="s">
        <v>118</v>
      </c>
      <c r="G135" s="37">
        <v>41401</v>
      </c>
      <c r="H135" s="35">
        <v>2891</v>
      </c>
      <c r="I135" s="35">
        <v>29.4</v>
      </c>
      <c r="J135" s="35">
        <v>3</v>
      </c>
      <c r="K135" s="35">
        <v>1545</v>
      </c>
      <c r="L135" s="35">
        <v>86.2</v>
      </c>
      <c r="M135" s="35">
        <v>31.15</v>
      </c>
      <c r="N135" s="35">
        <v>66</v>
      </c>
      <c r="O135" s="35">
        <v>139</v>
      </c>
      <c r="P135" s="35">
        <v>8.77</v>
      </c>
      <c r="Q135" s="35">
        <v>48.6</v>
      </c>
      <c r="R135" s="35">
        <v>12.87</v>
      </c>
      <c r="S135" s="35">
        <v>2.0699999999999998</v>
      </c>
      <c r="T135" s="35">
        <v>0.45</v>
      </c>
      <c r="U135" s="35">
        <v>162</v>
      </c>
    </row>
    <row r="136" spans="1:21">
      <c r="A136" s="35">
        <v>1306227</v>
      </c>
      <c r="B136" s="35" t="s">
        <v>105</v>
      </c>
      <c r="C136" s="35">
        <v>516897</v>
      </c>
      <c r="D136" s="35">
        <v>7187653</v>
      </c>
      <c r="E136" s="35">
        <v>772</v>
      </c>
      <c r="F136" s="36" t="s">
        <v>118</v>
      </c>
      <c r="G136" s="37">
        <v>41401</v>
      </c>
      <c r="H136" s="35">
        <v>836</v>
      </c>
      <c r="I136" s="35">
        <v>3.2</v>
      </c>
      <c r="J136" s="35">
        <v>0.9</v>
      </c>
      <c r="K136" s="35">
        <v>760.8</v>
      </c>
      <c r="L136" s="35">
        <v>20.6</v>
      </c>
      <c r="M136" s="35">
        <v>12.34</v>
      </c>
      <c r="N136" s="35">
        <v>16</v>
      </c>
      <c r="O136" s="35">
        <v>29</v>
      </c>
      <c r="P136" s="35">
        <v>8.66</v>
      </c>
      <c r="Q136" s="35">
        <v>7</v>
      </c>
      <c r="R136" s="35">
        <v>14.71</v>
      </c>
      <c r="S136" s="35">
        <v>1.79</v>
      </c>
      <c r="T136" s="35">
        <v>0.5</v>
      </c>
      <c r="U136" s="35">
        <v>43.7</v>
      </c>
    </row>
    <row r="137" spans="1:21">
      <c r="A137" s="35">
        <v>1306228</v>
      </c>
      <c r="B137" s="35" t="s">
        <v>105</v>
      </c>
      <c r="C137" s="35">
        <v>516792</v>
      </c>
      <c r="D137" s="35">
        <v>7186272</v>
      </c>
      <c r="E137" s="35">
        <v>880</v>
      </c>
      <c r="F137" s="36" t="s">
        <v>118</v>
      </c>
      <c r="G137" s="37">
        <v>41432</v>
      </c>
      <c r="H137" s="38">
        <v>5850</v>
      </c>
      <c r="I137" s="35">
        <v>15</v>
      </c>
      <c r="J137" s="35">
        <v>1.1000000000000001</v>
      </c>
      <c r="K137" s="35">
        <v>913.3</v>
      </c>
      <c r="L137" s="35">
        <v>92.2</v>
      </c>
      <c r="M137" s="35">
        <v>86.07</v>
      </c>
      <c r="N137" s="35">
        <v>266</v>
      </c>
      <c r="O137" s="35">
        <v>40</v>
      </c>
      <c r="P137" s="35">
        <v>19.02</v>
      </c>
      <c r="Q137" s="35">
        <v>139</v>
      </c>
      <c r="R137" s="35">
        <v>7.79</v>
      </c>
      <c r="S137" s="35">
        <v>3.99</v>
      </c>
      <c r="T137" s="35">
        <v>0.5</v>
      </c>
      <c r="U137" s="35">
        <v>450</v>
      </c>
    </row>
    <row r="138" spans="1:21">
      <c r="A138" s="35">
        <v>1306230</v>
      </c>
      <c r="B138" s="35" t="s">
        <v>105</v>
      </c>
      <c r="C138" s="35">
        <v>516800</v>
      </c>
      <c r="D138" s="35">
        <v>7186396</v>
      </c>
      <c r="E138" s="35">
        <v>829</v>
      </c>
      <c r="F138" s="36" t="s">
        <v>118</v>
      </c>
      <c r="G138" s="37">
        <v>41432</v>
      </c>
      <c r="H138" s="38">
        <v>12973</v>
      </c>
      <c r="I138" s="35">
        <v>16.3</v>
      </c>
      <c r="J138" s="35">
        <v>2.8</v>
      </c>
      <c r="K138" s="35">
        <v>2213.1</v>
      </c>
      <c r="L138" s="35">
        <v>179.7</v>
      </c>
      <c r="M138" s="35">
        <v>115.97</v>
      </c>
      <c r="N138" s="35">
        <v>385</v>
      </c>
      <c r="O138" s="35">
        <v>56</v>
      </c>
      <c r="P138" s="35">
        <v>11.52</v>
      </c>
      <c r="Q138" s="35">
        <v>132.1</v>
      </c>
      <c r="R138" s="35">
        <v>6.81</v>
      </c>
      <c r="S138" s="35">
        <v>4.5</v>
      </c>
      <c r="T138" s="35">
        <v>0.89</v>
      </c>
      <c r="U138" s="38">
        <v>776.9</v>
      </c>
    </row>
    <row r="139" spans="1:21">
      <c r="A139" s="35">
        <v>1306231</v>
      </c>
      <c r="B139" s="35" t="s">
        <v>105</v>
      </c>
      <c r="C139" s="35">
        <v>516798</v>
      </c>
      <c r="D139" s="35">
        <v>7186752</v>
      </c>
      <c r="E139" s="35">
        <v>796</v>
      </c>
      <c r="F139" s="36" t="s">
        <v>118</v>
      </c>
      <c r="G139" s="37">
        <v>41432</v>
      </c>
      <c r="H139" s="35">
        <v>1621</v>
      </c>
      <c r="I139" s="35">
        <v>9.3000000000000007</v>
      </c>
      <c r="J139" s="35">
        <v>1.5</v>
      </c>
      <c r="K139" s="35">
        <v>411.2</v>
      </c>
      <c r="L139" s="35">
        <v>37.200000000000003</v>
      </c>
      <c r="M139" s="35">
        <v>20.87</v>
      </c>
      <c r="N139" s="35">
        <v>111</v>
      </c>
      <c r="O139" s="35">
        <v>50</v>
      </c>
      <c r="P139" s="35">
        <v>18.32</v>
      </c>
      <c r="Q139" s="35">
        <v>19.600000000000001</v>
      </c>
      <c r="R139" s="35">
        <v>8.02</v>
      </c>
      <c r="S139" s="35">
        <v>1.78</v>
      </c>
      <c r="T139" s="35">
        <v>0.31</v>
      </c>
      <c r="U139" s="35">
        <v>55.5</v>
      </c>
    </row>
    <row r="140" spans="1:21">
      <c r="A140" s="35">
        <v>1306232</v>
      </c>
      <c r="B140" s="35" t="s">
        <v>105</v>
      </c>
      <c r="C140" s="35">
        <v>516799</v>
      </c>
      <c r="D140" s="35">
        <v>7186800</v>
      </c>
      <c r="E140" s="35">
        <v>797</v>
      </c>
      <c r="F140" s="36" t="s">
        <v>118</v>
      </c>
      <c r="G140" s="37">
        <v>41432</v>
      </c>
      <c r="H140" s="38">
        <v>4121</v>
      </c>
      <c r="I140" s="35">
        <v>14.5</v>
      </c>
      <c r="J140" s="35">
        <v>5.4</v>
      </c>
      <c r="K140" s="35">
        <v>1153.2</v>
      </c>
      <c r="L140" s="35">
        <v>50.7</v>
      </c>
      <c r="M140" s="35">
        <v>32.520000000000003</v>
      </c>
      <c r="N140" s="35">
        <v>710</v>
      </c>
      <c r="O140" s="35">
        <v>15</v>
      </c>
      <c r="P140" s="35">
        <v>14.07</v>
      </c>
      <c r="Q140" s="35">
        <v>8.3000000000000007</v>
      </c>
      <c r="R140" s="35">
        <v>7.4</v>
      </c>
      <c r="S140" s="35">
        <v>1.34</v>
      </c>
      <c r="T140" s="35">
        <v>0.25</v>
      </c>
      <c r="U140" s="35">
        <v>22.7</v>
      </c>
    </row>
    <row r="141" spans="1:21">
      <c r="A141" s="35">
        <v>1306233</v>
      </c>
      <c r="B141" s="35" t="s">
        <v>105</v>
      </c>
      <c r="C141" s="35">
        <v>516800</v>
      </c>
      <c r="D141" s="35">
        <v>7187000</v>
      </c>
      <c r="E141" s="35">
        <v>786</v>
      </c>
      <c r="F141" s="36" t="s">
        <v>118</v>
      </c>
      <c r="G141" s="37">
        <v>41432</v>
      </c>
      <c r="H141" s="38">
        <v>8560</v>
      </c>
      <c r="I141" s="35">
        <v>34.4</v>
      </c>
      <c r="J141" s="35">
        <v>4</v>
      </c>
      <c r="K141" s="35">
        <v>1442.6</v>
      </c>
      <c r="L141" s="35">
        <v>155</v>
      </c>
      <c r="M141" s="35">
        <v>136.24</v>
      </c>
      <c r="N141" s="35">
        <v>485</v>
      </c>
      <c r="O141" s="35">
        <v>27</v>
      </c>
      <c r="P141" s="35">
        <v>17.39</v>
      </c>
      <c r="Q141" s="38">
        <v>223.3</v>
      </c>
      <c r="R141" s="35">
        <v>8.27</v>
      </c>
      <c r="S141" s="35">
        <v>3.97</v>
      </c>
      <c r="T141" s="35">
        <v>0.21</v>
      </c>
      <c r="U141" s="38">
        <v>862.8</v>
      </c>
    </row>
    <row r="142" spans="1:21">
      <c r="A142" s="35">
        <v>1306234</v>
      </c>
      <c r="B142" s="35" t="s">
        <v>105</v>
      </c>
      <c r="C142" s="35">
        <v>516796</v>
      </c>
      <c r="D142" s="35">
        <v>7187053</v>
      </c>
      <c r="E142" s="35">
        <v>775</v>
      </c>
      <c r="F142" s="36" t="s">
        <v>118</v>
      </c>
      <c r="G142" s="37">
        <v>41432</v>
      </c>
      <c r="H142" s="38">
        <v>4482</v>
      </c>
      <c r="I142" s="35">
        <v>14.4</v>
      </c>
      <c r="J142" s="35">
        <v>1.4</v>
      </c>
      <c r="K142" s="38">
        <v>3467.6</v>
      </c>
      <c r="L142" s="35">
        <v>127.3</v>
      </c>
      <c r="M142" s="35">
        <v>50.12</v>
      </c>
      <c r="N142" s="35">
        <v>152</v>
      </c>
      <c r="O142" s="35">
        <v>94</v>
      </c>
      <c r="P142" s="35">
        <v>4.0199999999999996</v>
      </c>
      <c r="Q142" s="35">
        <v>83.5</v>
      </c>
      <c r="R142" s="35">
        <v>5.45</v>
      </c>
      <c r="S142" s="35">
        <v>1.72</v>
      </c>
      <c r="T142" s="35">
        <v>0.08</v>
      </c>
      <c r="U142" s="35">
        <v>255.7</v>
      </c>
    </row>
    <row r="143" spans="1:21">
      <c r="A143" s="35">
        <v>1306235</v>
      </c>
      <c r="B143" s="35" t="s">
        <v>105</v>
      </c>
      <c r="C143" s="35">
        <v>516798</v>
      </c>
      <c r="D143" s="35">
        <v>7187251</v>
      </c>
      <c r="E143" s="35">
        <v>728</v>
      </c>
      <c r="F143" s="36" t="s">
        <v>118</v>
      </c>
      <c r="G143" s="37">
        <v>41432</v>
      </c>
      <c r="H143" s="38">
        <v>6179</v>
      </c>
      <c r="I143" s="35">
        <v>12.7</v>
      </c>
      <c r="J143" s="35">
        <v>4.4000000000000004</v>
      </c>
      <c r="K143" s="35">
        <v>2919.4</v>
      </c>
      <c r="L143" s="35">
        <v>83.6</v>
      </c>
      <c r="M143" s="35">
        <v>42.92</v>
      </c>
      <c r="N143" s="35">
        <v>301</v>
      </c>
      <c r="O143" s="35">
        <v>40</v>
      </c>
      <c r="P143" s="35">
        <v>4.62</v>
      </c>
      <c r="Q143" s="35">
        <v>26.1</v>
      </c>
      <c r="R143" s="35">
        <v>8.5500000000000007</v>
      </c>
      <c r="S143" s="35">
        <v>1.1299999999999999</v>
      </c>
      <c r="T143" s="35">
        <v>0.31</v>
      </c>
      <c r="U143" s="35">
        <v>131.30000000000001</v>
      </c>
    </row>
    <row r="144" spans="1:21">
      <c r="A144" s="35">
        <v>1306236</v>
      </c>
      <c r="B144" s="35" t="s">
        <v>105</v>
      </c>
      <c r="C144" s="35">
        <v>516799</v>
      </c>
      <c r="D144" s="35">
        <v>7187303</v>
      </c>
      <c r="E144" s="35">
        <v>724</v>
      </c>
      <c r="F144" s="36" t="s">
        <v>118</v>
      </c>
      <c r="G144" s="37">
        <v>41432</v>
      </c>
      <c r="H144" s="35">
        <v>2157</v>
      </c>
      <c r="I144" s="35">
        <v>17.5</v>
      </c>
      <c r="J144" s="35">
        <v>0.9</v>
      </c>
      <c r="K144" s="35">
        <v>786.1</v>
      </c>
      <c r="L144" s="35">
        <v>26.5</v>
      </c>
      <c r="M144" s="35">
        <v>26.95</v>
      </c>
      <c r="N144" s="35">
        <v>103</v>
      </c>
      <c r="O144" s="35">
        <v>97</v>
      </c>
      <c r="P144" s="35">
        <v>9.31</v>
      </c>
      <c r="Q144" s="35">
        <v>14.6</v>
      </c>
      <c r="R144" s="35">
        <v>16.670000000000002</v>
      </c>
      <c r="S144" s="35">
        <v>1.33</v>
      </c>
      <c r="T144" s="35">
        <v>0.17</v>
      </c>
      <c r="U144" s="35">
        <v>39.6</v>
      </c>
    </row>
    <row r="145" spans="1:21">
      <c r="A145" s="35">
        <v>1306237</v>
      </c>
      <c r="B145" s="35" t="s">
        <v>105</v>
      </c>
      <c r="C145" s="35">
        <v>516798</v>
      </c>
      <c r="D145" s="35">
        <v>7187349</v>
      </c>
      <c r="E145" s="35">
        <v>722</v>
      </c>
      <c r="F145" s="36" t="s">
        <v>118</v>
      </c>
      <c r="G145" s="37">
        <v>41432</v>
      </c>
      <c r="H145" s="35">
        <v>2682</v>
      </c>
      <c r="I145" s="35">
        <v>12.4</v>
      </c>
      <c r="J145" s="35">
        <v>0.9</v>
      </c>
      <c r="K145" s="35">
        <v>401.5</v>
      </c>
      <c r="L145" s="35">
        <v>27.6</v>
      </c>
      <c r="M145" s="35">
        <v>24.83</v>
      </c>
      <c r="N145" s="35">
        <v>122</v>
      </c>
      <c r="O145" s="35">
        <v>49</v>
      </c>
      <c r="P145" s="35">
        <v>7.22</v>
      </c>
      <c r="Q145" s="35">
        <v>11.4</v>
      </c>
      <c r="R145" s="35">
        <v>12.64</v>
      </c>
      <c r="S145" s="35">
        <v>0.98</v>
      </c>
      <c r="T145" s="35">
        <v>0.16</v>
      </c>
      <c r="U145" s="35">
        <v>38.9</v>
      </c>
    </row>
    <row r="146" spans="1:21">
      <c r="A146" s="35">
        <v>1306238</v>
      </c>
      <c r="B146" s="35" t="s">
        <v>105</v>
      </c>
      <c r="C146" s="35">
        <v>516795</v>
      </c>
      <c r="D146" s="35">
        <v>7187400</v>
      </c>
      <c r="E146" s="35">
        <v>699</v>
      </c>
      <c r="F146" s="36" t="s">
        <v>118</v>
      </c>
      <c r="G146" s="37">
        <v>41432</v>
      </c>
      <c r="H146" s="38">
        <v>4709</v>
      </c>
      <c r="I146" s="35">
        <v>18</v>
      </c>
      <c r="J146" s="38">
        <v>12.2</v>
      </c>
      <c r="K146" s="35">
        <v>344.8</v>
      </c>
      <c r="L146" s="35">
        <v>43.4</v>
      </c>
      <c r="M146" s="35">
        <v>50.93</v>
      </c>
      <c r="N146" s="35">
        <v>757</v>
      </c>
      <c r="O146" s="35">
        <v>19</v>
      </c>
      <c r="P146" s="35">
        <v>11.23</v>
      </c>
      <c r="Q146" s="35">
        <v>9.3000000000000007</v>
      </c>
      <c r="R146" s="35">
        <v>15.29</v>
      </c>
      <c r="S146" s="35">
        <v>1.1399999999999999</v>
      </c>
      <c r="T146" s="35">
        <v>0.26</v>
      </c>
      <c r="U146" s="35">
        <v>20</v>
      </c>
    </row>
    <row r="147" spans="1:21">
      <c r="A147" s="35">
        <v>1306239</v>
      </c>
      <c r="B147" s="35" t="s">
        <v>105</v>
      </c>
      <c r="C147" s="35">
        <v>516799</v>
      </c>
      <c r="D147" s="35">
        <v>7187601</v>
      </c>
      <c r="E147" s="35">
        <v>715</v>
      </c>
      <c r="F147" s="36" t="s">
        <v>118</v>
      </c>
      <c r="G147" s="37">
        <v>41432</v>
      </c>
      <c r="H147" s="35">
        <v>902</v>
      </c>
      <c r="I147" s="35">
        <v>25.5</v>
      </c>
      <c r="J147" s="35">
        <v>0.9</v>
      </c>
      <c r="K147" s="35">
        <v>268.7</v>
      </c>
      <c r="L147" s="35">
        <v>21.6</v>
      </c>
      <c r="M147" s="35">
        <v>23.67</v>
      </c>
      <c r="N147" s="35">
        <v>36</v>
      </c>
      <c r="O147" s="35">
        <v>157</v>
      </c>
      <c r="P147" s="35">
        <v>28.79</v>
      </c>
      <c r="Q147" s="35">
        <v>39.1</v>
      </c>
      <c r="R147" s="35">
        <v>19.75</v>
      </c>
      <c r="S147" s="35">
        <v>5.3</v>
      </c>
      <c r="T147" s="38">
        <v>2.33</v>
      </c>
      <c r="U147" s="35">
        <v>167.5</v>
      </c>
    </row>
    <row r="148" spans="1:21">
      <c r="A148" s="35">
        <v>1306240</v>
      </c>
      <c r="B148" s="35" t="s">
        <v>105</v>
      </c>
      <c r="C148" s="35">
        <v>516798</v>
      </c>
      <c r="D148" s="35">
        <v>7187648</v>
      </c>
      <c r="E148" s="35">
        <v>726</v>
      </c>
      <c r="F148" s="36" t="s">
        <v>118</v>
      </c>
      <c r="G148" s="37">
        <v>41432</v>
      </c>
      <c r="H148" s="35">
        <v>449</v>
      </c>
      <c r="I148" s="35">
        <v>14.3</v>
      </c>
      <c r="J148" s="35">
        <v>0.6</v>
      </c>
      <c r="K148" s="35">
        <v>606.70000000000005</v>
      </c>
      <c r="L148" s="35">
        <v>17.899999999999999</v>
      </c>
      <c r="M148" s="35">
        <v>11.45</v>
      </c>
      <c r="N148" s="35">
        <v>57</v>
      </c>
      <c r="O148" s="35">
        <v>43</v>
      </c>
      <c r="P148" s="35">
        <v>14.89</v>
      </c>
      <c r="Q148" s="35">
        <v>11.6</v>
      </c>
      <c r="R148" s="35">
        <v>12.67</v>
      </c>
      <c r="S148" s="35">
        <v>1.18</v>
      </c>
      <c r="T148" s="35">
        <v>1.1000000000000001</v>
      </c>
      <c r="U148" s="35">
        <v>45.3</v>
      </c>
    </row>
    <row r="149" spans="1:21">
      <c r="A149" s="35">
        <v>1306241</v>
      </c>
      <c r="B149" s="35" t="s">
        <v>105</v>
      </c>
      <c r="C149" s="35">
        <v>517497</v>
      </c>
      <c r="D149" s="35">
        <v>7187651</v>
      </c>
      <c r="E149" s="35">
        <v>780</v>
      </c>
      <c r="F149" s="36" t="s">
        <v>118</v>
      </c>
      <c r="G149" s="37">
        <v>41432</v>
      </c>
      <c r="H149" s="35">
        <v>918</v>
      </c>
      <c r="I149" s="35">
        <v>2.2000000000000002</v>
      </c>
      <c r="J149" s="35">
        <v>0.3</v>
      </c>
      <c r="K149" s="35">
        <v>243.9</v>
      </c>
      <c r="L149" s="35">
        <v>14.3</v>
      </c>
      <c r="M149" s="35">
        <v>12.91</v>
      </c>
      <c r="N149" s="35">
        <v>40</v>
      </c>
      <c r="O149" s="35">
        <v>38</v>
      </c>
      <c r="P149" s="35">
        <v>2.2799999999999998</v>
      </c>
      <c r="Q149" s="35">
        <v>6.6</v>
      </c>
      <c r="R149" s="35">
        <v>6.31</v>
      </c>
      <c r="S149" s="35">
        <v>0.27</v>
      </c>
      <c r="T149" s="35">
        <v>0.08</v>
      </c>
      <c r="U149" s="35">
        <v>23.8</v>
      </c>
    </row>
    <row r="150" spans="1:21">
      <c r="A150" s="35">
        <v>1306242</v>
      </c>
      <c r="B150" s="35" t="s">
        <v>105</v>
      </c>
      <c r="C150" s="35">
        <v>517499</v>
      </c>
      <c r="D150" s="35">
        <v>7187601</v>
      </c>
      <c r="E150" s="35">
        <v>784</v>
      </c>
      <c r="F150" s="36" t="s">
        <v>118</v>
      </c>
      <c r="G150" s="37">
        <v>41432</v>
      </c>
      <c r="H150" s="35">
        <v>1354</v>
      </c>
      <c r="I150" s="35">
        <v>12.8</v>
      </c>
      <c r="J150" s="35">
        <v>0.7</v>
      </c>
      <c r="K150" s="35">
        <v>256</v>
      </c>
      <c r="L150" s="35">
        <v>44.9</v>
      </c>
      <c r="M150" s="35">
        <v>16.59</v>
      </c>
      <c r="N150" s="35">
        <v>46</v>
      </c>
      <c r="O150" s="35">
        <v>134</v>
      </c>
      <c r="P150" s="35">
        <v>5.39</v>
      </c>
      <c r="Q150" s="35">
        <v>20.7</v>
      </c>
      <c r="R150" s="35">
        <v>9.81</v>
      </c>
      <c r="S150" s="35">
        <v>1.03</v>
      </c>
      <c r="T150" s="35">
        <v>0.21</v>
      </c>
      <c r="U150" s="35">
        <v>68.099999999999994</v>
      </c>
    </row>
    <row r="151" spans="1:21">
      <c r="A151" s="35">
        <v>1306243</v>
      </c>
      <c r="B151" s="35" t="s">
        <v>105</v>
      </c>
      <c r="C151" s="35">
        <v>517500</v>
      </c>
      <c r="D151" s="35">
        <v>7187553</v>
      </c>
      <c r="E151" s="35">
        <v>764</v>
      </c>
      <c r="F151" s="36" t="s">
        <v>118</v>
      </c>
      <c r="G151" s="37">
        <v>41432</v>
      </c>
      <c r="H151" s="35">
        <v>1711</v>
      </c>
      <c r="I151" s="35">
        <v>16.2</v>
      </c>
      <c r="J151" s="35">
        <v>0.5</v>
      </c>
      <c r="K151" s="35">
        <v>917.7</v>
      </c>
      <c r="L151" s="35">
        <v>55.1</v>
      </c>
      <c r="M151" s="35">
        <v>17.14</v>
      </c>
      <c r="N151" s="35">
        <v>25</v>
      </c>
      <c r="O151" s="35">
        <v>98</v>
      </c>
      <c r="P151" s="35">
        <v>7.42</v>
      </c>
      <c r="Q151" s="35">
        <v>21.4</v>
      </c>
      <c r="R151" s="35">
        <v>10.4</v>
      </c>
      <c r="S151" s="35">
        <v>1.1200000000000001</v>
      </c>
      <c r="T151" s="35">
        <v>0.25</v>
      </c>
      <c r="U151" s="35">
        <v>95.4</v>
      </c>
    </row>
    <row r="152" spans="1:21">
      <c r="A152" s="35">
        <v>1306244</v>
      </c>
      <c r="B152" s="35" t="s">
        <v>105</v>
      </c>
      <c r="C152" s="35">
        <v>517500</v>
      </c>
      <c r="D152" s="35">
        <v>7187499</v>
      </c>
      <c r="E152" s="35">
        <v>742</v>
      </c>
      <c r="F152" s="36" t="s">
        <v>118</v>
      </c>
      <c r="G152" s="37">
        <v>41432</v>
      </c>
      <c r="H152" s="35">
        <v>2614</v>
      </c>
      <c r="I152" s="35">
        <v>20.9</v>
      </c>
      <c r="J152" s="35">
        <v>5.2</v>
      </c>
      <c r="K152" s="35">
        <v>945.7</v>
      </c>
      <c r="L152" s="35">
        <v>57.8</v>
      </c>
      <c r="M152" s="35">
        <v>21.91</v>
      </c>
      <c r="N152" s="35">
        <v>108</v>
      </c>
      <c r="O152" s="35">
        <v>44</v>
      </c>
      <c r="P152" s="35">
        <v>9.32</v>
      </c>
      <c r="Q152" s="35">
        <v>19</v>
      </c>
      <c r="R152" s="35">
        <v>11.77</v>
      </c>
      <c r="S152" s="35">
        <v>1.18</v>
      </c>
      <c r="T152" s="35">
        <v>0.28000000000000003</v>
      </c>
      <c r="U152" s="35">
        <v>70.2</v>
      </c>
    </row>
    <row r="153" spans="1:21">
      <c r="A153" s="35">
        <v>1306245</v>
      </c>
      <c r="B153" s="35" t="s">
        <v>105</v>
      </c>
      <c r="C153" s="35">
        <v>517498</v>
      </c>
      <c r="D153" s="35">
        <v>7187452</v>
      </c>
      <c r="E153" s="35">
        <v>730</v>
      </c>
      <c r="F153" s="36" t="s">
        <v>118</v>
      </c>
      <c r="G153" s="37">
        <v>41432</v>
      </c>
      <c r="H153" s="38">
        <v>3097</v>
      </c>
      <c r="I153" s="35">
        <v>22.6</v>
      </c>
      <c r="J153" s="35">
        <v>5.7</v>
      </c>
      <c r="K153" s="35">
        <v>109.5</v>
      </c>
      <c r="L153" s="35">
        <v>48.2</v>
      </c>
      <c r="M153" s="35">
        <v>33.56</v>
      </c>
      <c r="N153" s="35">
        <v>203</v>
      </c>
      <c r="O153" s="35">
        <v>67</v>
      </c>
      <c r="P153" s="35">
        <v>10.64</v>
      </c>
      <c r="Q153" s="35">
        <v>18.899999999999999</v>
      </c>
      <c r="R153" s="35">
        <v>16.13</v>
      </c>
      <c r="S153" s="35">
        <v>2</v>
      </c>
      <c r="T153" s="35">
        <v>0.48</v>
      </c>
      <c r="U153" s="35">
        <v>63.5</v>
      </c>
    </row>
    <row r="154" spans="1:21">
      <c r="A154" s="35">
        <v>1306246</v>
      </c>
      <c r="B154" s="35" t="s">
        <v>105</v>
      </c>
      <c r="C154" s="35">
        <v>517499</v>
      </c>
      <c r="D154" s="35">
        <v>7187400</v>
      </c>
      <c r="E154" s="35">
        <v>744</v>
      </c>
      <c r="F154" s="36" t="s">
        <v>118</v>
      </c>
      <c r="G154" s="37">
        <v>41432</v>
      </c>
      <c r="H154" s="35">
        <v>1193</v>
      </c>
      <c r="I154" s="35">
        <v>8</v>
      </c>
      <c r="J154" s="35">
        <v>1.2</v>
      </c>
      <c r="K154" s="35">
        <v>474.1</v>
      </c>
      <c r="L154" s="35">
        <v>25.7</v>
      </c>
      <c r="M154" s="35">
        <v>17.46</v>
      </c>
      <c r="N154" s="35">
        <v>56</v>
      </c>
      <c r="O154" s="35">
        <v>60</v>
      </c>
      <c r="P154" s="35">
        <v>5.18</v>
      </c>
      <c r="Q154" s="35">
        <v>13.6</v>
      </c>
      <c r="R154" s="35">
        <v>14.42</v>
      </c>
      <c r="S154" s="35">
        <v>0.75</v>
      </c>
      <c r="T154" s="35">
        <v>0.16</v>
      </c>
      <c r="U154" s="35">
        <v>35.200000000000003</v>
      </c>
    </row>
    <row r="155" spans="1:21">
      <c r="A155" s="35">
        <v>1306247</v>
      </c>
      <c r="B155" s="35" t="s">
        <v>105</v>
      </c>
      <c r="C155" s="35">
        <v>517501</v>
      </c>
      <c r="D155" s="35">
        <v>7187349</v>
      </c>
      <c r="E155" s="35">
        <v>747</v>
      </c>
      <c r="F155" s="36" t="s">
        <v>118</v>
      </c>
      <c r="G155" s="37">
        <v>41432</v>
      </c>
      <c r="H155" s="35">
        <v>1331</v>
      </c>
      <c r="I155" s="35">
        <v>12.9</v>
      </c>
      <c r="J155" s="35">
        <v>2.7</v>
      </c>
      <c r="K155" s="35">
        <v>458.6</v>
      </c>
      <c r="L155" s="35">
        <v>38.4</v>
      </c>
      <c r="M155" s="35">
        <v>18.71</v>
      </c>
      <c r="N155" s="35">
        <v>119</v>
      </c>
      <c r="O155" s="35">
        <v>78</v>
      </c>
      <c r="P155" s="35">
        <v>9.68</v>
      </c>
      <c r="Q155" s="35">
        <v>17.3</v>
      </c>
      <c r="R155" s="38">
        <v>25.11</v>
      </c>
      <c r="S155" s="35">
        <v>1.17</v>
      </c>
      <c r="T155" s="35">
        <v>0.23</v>
      </c>
      <c r="U155" s="35">
        <v>44.8</v>
      </c>
    </row>
    <row r="156" spans="1:21">
      <c r="A156" s="35">
        <v>1306248</v>
      </c>
      <c r="B156" s="35" t="s">
        <v>105</v>
      </c>
      <c r="C156" s="35">
        <v>517501</v>
      </c>
      <c r="D156" s="35">
        <v>7187300</v>
      </c>
      <c r="E156" s="35">
        <v>740</v>
      </c>
      <c r="F156" s="36" t="s">
        <v>118</v>
      </c>
      <c r="G156" s="37">
        <v>41432</v>
      </c>
      <c r="H156" s="35">
        <v>1272</v>
      </c>
      <c r="I156" s="35">
        <v>7</v>
      </c>
      <c r="J156" s="35">
        <v>2.5</v>
      </c>
      <c r="K156" s="35">
        <v>414.3</v>
      </c>
      <c r="L156" s="35">
        <v>21.1</v>
      </c>
      <c r="M156" s="35">
        <v>19.53</v>
      </c>
      <c r="N156" s="35">
        <v>58</v>
      </c>
      <c r="O156" s="35">
        <v>5</v>
      </c>
      <c r="P156" s="35">
        <v>4.4800000000000004</v>
      </c>
      <c r="Q156" s="35">
        <v>6.1</v>
      </c>
      <c r="R156" s="35">
        <v>4.93</v>
      </c>
      <c r="S156" s="35">
        <v>0.51</v>
      </c>
      <c r="T156" s="35">
        <v>0.13</v>
      </c>
      <c r="U156" s="35">
        <v>11.9</v>
      </c>
    </row>
    <row r="157" spans="1:21">
      <c r="A157" s="35">
        <v>1306249</v>
      </c>
      <c r="B157" s="35" t="s">
        <v>105</v>
      </c>
      <c r="C157" s="35">
        <v>517499</v>
      </c>
      <c r="D157" s="35">
        <v>7186852</v>
      </c>
      <c r="E157" s="35">
        <v>738</v>
      </c>
      <c r="F157" s="36" t="s">
        <v>118</v>
      </c>
      <c r="G157" s="37">
        <v>41432</v>
      </c>
      <c r="H157" s="35">
        <v>1301</v>
      </c>
      <c r="I157" s="35">
        <v>13.3</v>
      </c>
      <c r="J157" s="35">
        <v>2.5</v>
      </c>
      <c r="K157" s="35">
        <v>699.2</v>
      </c>
      <c r="L157" s="35">
        <v>32.4</v>
      </c>
      <c r="M157" s="35">
        <v>23.72</v>
      </c>
      <c r="N157" s="35">
        <v>72</v>
      </c>
      <c r="O157" s="35">
        <v>68</v>
      </c>
      <c r="P157" s="35">
        <v>8.1199999999999992</v>
      </c>
      <c r="Q157" s="35">
        <v>13.8</v>
      </c>
      <c r="R157" s="35">
        <v>15.39</v>
      </c>
      <c r="S157" s="35">
        <v>1.1200000000000001</v>
      </c>
      <c r="T157" s="35">
        <v>0.21</v>
      </c>
      <c r="U157" s="35">
        <v>40</v>
      </c>
    </row>
    <row r="158" spans="1:21">
      <c r="A158" s="35">
        <v>1306250</v>
      </c>
      <c r="B158" s="35" t="s">
        <v>105</v>
      </c>
      <c r="C158" s="35">
        <v>517499</v>
      </c>
      <c r="D158" s="35">
        <v>7186800</v>
      </c>
      <c r="E158" s="35">
        <v>740</v>
      </c>
      <c r="F158" s="36" t="s">
        <v>118</v>
      </c>
      <c r="G158" s="37">
        <v>41432</v>
      </c>
      <c r="H158" s="35">
        <v>1132</v>
      </c>
      <c r="I158" s="38">
        <v>50.4</v>
      </c>
      <c r="J158" s="35">
        <v>1.8</v>
      </c>
      <c r="K158" s="35">
        <v>252.2</v>
      </c>
      <c r="L158" s="35">
        <v>30.1</v>
      </c>
      <c r="M158" s="35">
        <v>15.06</v>
      </c>
      <c r="N158" s="35">
        <v>58</v>
      </c>
      <c r="O158" s="35">
        <v>39</v>
      </c>
      <c r="P158" s="38">
        <v>41.61</v>
      </c>
      <c r="Q158" s="35">
        <v>9.5</v>
      </c>
      <c r="R158" s="35">
        <v>15.07</v>
      </c>
      <c r="S158" s="35">
        <v>2.27</v>
      </c>
      <c r="T158" s="35">
        <v>0.19</v>
      </c>
      <c r="U158" s="35">
        <v>27.6</v>
      </c>
    </row>
    <row r="159" spans="1:21">
      <c r="A159" s="35">
        <v>1306251</v>
      </c>
      <c r="B159" s="35" t="s">
        <v>105</v>
      </c>
      <c r="C159" s="35">
        <v>517500</v>
      </c>
      <c r="D159" s="35">
        <v>7186752</v>
      </c>
      <c r="E159" s="35">
        <v>726</v>
      </c>
      <c r="F159" s="36" t="s">
        <v>118</v>
      </c>
      <c r="G159" s="37">
        <v>41432</v>
      </c>
      <c r="H159" s="38">
        <v>10442</v>
      </c>
      <c r="I159" s="35">
        <v>34</v>
      </c>
      <c r="J159" s="35">
        <v>2.9</v>
      </c>
      <c r="K159" s="35">
        <v>1035.8</v>
      </c>
      <c r="L159" s="35">
        <v>180.3</v>
      </c>
      <c r="M159" s="35">
        <v>111.75</v>
      </c>
      <c r="N159" s="35">
        <v>320</v>
      </c>
      <c r="O159" s="35">
        <v>111</v>
      </c>
      <c r="P159" s="35">
        <v>19.809999999999999</v>
      </c>
      <c r="Q159" s="35">
        <v>119.9</v>
      </c>
      <c r="R159" s="35">
        <v>9.93</v>
      </c>
      <c r="S159" s="35">
        <v>4.46</v>
      </c>
      <c r="T159" s="35">
        <v>0.89</v>
      </c>
      <c r="U159" s="38">
        <v>657.6</v>
      </c>
    </row>
    <row r="160" spans="1:21">
      <c r="A160" s="35">
        <v>1306252</v>
      </c>
      <c r="B160" s="35" t="s">
        <v>105</v>
      </c>
      <c r="C160" s="35">
        <v>517463</v>
      </c>
      <c r="D160" s="35">
        <v>7186311</v>
      </c>
      <c r="E160" s="35">
        <v>818</v>
      </c>
      <c r="F160" s="36" t="s">
        <v>118</v>
      </c>
      <c r="G160" s="37">
        <v>41432</v>
      </c>
      <c r="H160" s="35">
        <v>2196</v>
      </c>
      <c r="I160" s="35">
        <v>4.2</v>
      </c>
      <c r="J160" s="35">
        <v>3</v>
      </c>
      <c r="K160" s="35">
        <v>1702.3</v>
      </c>
      <c r="L160" s="35">
        <v>39.5</v>
      </c>
      <c r="M160" s="35">
        <v>32.39</v>
      </c>
      <c r="N160" s="35">
        <v>128</v>
      </c>
      <c r="O160" s="35">
        <v>118</v>
      </c>
      <c r="P160" s="35">
        <v>1.68</v>
      </c>
      <c r="Q160" s="35">
        <v>50.7</v>
      </c>
      <c r="R160" s="35">
        <v>5.21</v>
      </c>
      <c r="S160" s="35">
        <v>1.25</v>
      </c>
      <c r="T160" s="35">
        <v>0.19</v>
      </c>
      <c r="U160" s="35">
        <v>154.4</v>
      </c>
    </row>
    <row r="161" spans="1:21">
      <c r="A161" s="35">
        <v>1306301</v>
      </c>
      <c r="B161" s="35" t="s">
        <v>105</v>
      </c>
      <c r="C161" s="35">
        <v>516597</v>
      </c>
      <c r="D161" s="35">
        <v>7186305</v>
      </c>
      <c r="E161" s="35">
        <v>845</v>
      </c>
      <c r="F161" s="36" t="s">
        <v>118</v>
      </c>
      <c r="G161" s="37">
        <v>41462</v>
      </c>
      <c r="H161" s="38">
        <v>15129</v>
      </c>
      <c r="I161" s="38">
        <v>45.1</v>
      </c>
      <c r="J161" s="35">
        <v>6.6</v>
      </c>
      <c r="K161" s="38">
        <v>3266.7</v>
      </c>
      <c r="L161" s="35">
        <v>204</v>
      </c>
      <c r="M161" s="35">
        <v>48.15</v>
      </c>
      <c r="N161" s="35">
        <v>873</v>
      </c>
      <c r="O161" s="35">
        <v>38</v>
      </c>
      <c r="P161" s="35">
        <v>27.38</v>
      </c>
      <c r="Q161" s="35">
        <v>48.7</v>
      </c>
      <c r="R161" s="35">
        <v>12.94</v>
      </c>
      <c r="S161" s="35">
        <v>3.24</v>
      </c>
      <c r="T161" s="35">
        <v>1.07</v>
      </c>
      <c r="U161" s="35">
        <v>163.5</v>
      </c>
    </row>
    <row r="162" spans="1:21">
      <c r="A162" s="35">
        <v>1306302</v>
      </c>
      <c r="B162" s="35" t="s">
        <v>105</v>
      </c>
      <c r="C162" s="35">
        <v>516599</v>
      </c>
      <c r="D162" s="35">
        <v>7186349</v>
      </c>
      <c r="E162" s="35">
        <v>838</v>
      </c>
      <c r="F162" s="36" t="s">
        <v>118</v>
      </c>
      <c r="G162" s="37">
        <v>41462</v>
      </c>
      <c r="H162" s="38">
        <v>39125</v>
      </c>
      <c r="I162" s="35">
        <v>19.8</v>
      </c>
      <c r="J162" s="35">
        <v>1.9</v>
      </c>
      <c r="K162" s="35">
        <v>66.599999999999994</v>
      </c>
      <c r="L162" s="35">
        <v>186.1</v>
      </c>
      <c r="M162" s="35">
        <v>46.8</v>
      </c>
      <c r="N162" s="38">
        <v>1334</v>
      </c>
      <c r="O162" s="35">
        <v>3</v>
      </c>
      <c r="P162" s="38">
        <v>139.61000000000001</v>
      </c>
      <c r="Q162" s="35">
        <v>18.100000000000001</v>
      </c>
      <c r="R162" s="35">
        <v>10.06</v>
      </c>
      <c r="S162" s="35">
        <v>3.82</v>
      </c>
      <c r="T162" s="38">
        <v>2.98</v>
      </c>
      <c r="U162" s="35">
        <v>29.4</v>
      </c>
    </row>
    <row r="163" spans="1:21">
      <c r="A163" s="35">
        <v>1306303</v>
      </c>
      <c r="B163" s="35" t="s">
        <v>105</v>
      </c>
      <c r="C163" s="35">
        <v>516600</v>
      </c>
      <c r="D163" s="35">
        <v>7186398</v>
      </c>
      <c r="E163" s="35">
        <v>828</v>
      </c>
      <c r="F163" s="36" t="s">
        <v>118</v>
      </c>
      <c r="G163" s="37">
        <v>41462</v>
      </c>
      <c r="H163" s="38">
        <v>15949</v>
      </c>
      <c r="I163" s="35">
        <v>6.2</v>
      </c>
      <c r="J163" s="35">
        <v>4</v>
      </c>
      <c r="K163" s="35">
        <v>1930.8</v>
      </c>
      <c r="L163" s="35">
        <v>169.8</v>
      </c>
      <c r="M163" s="35">
        <v>50.11</v>
      </c>
      <c r="N163" s="35">
        <v>885</v>
      </c>
      <c r="O163" s="35">
        <v>18</v>
      </c>
      <c r="P163" s="35">
        <v>10.96</v>
      </c>
      <c r="Q163" s="35">
        <v>56.3</v>
      </c>
      <c r="R163" s="35">
        <v>8.2200000000000006</v>
      </c>
      <c r="S163" s="35">
        <v>2.64</v>
      </c>
      <c r="T163" s="35">
        <v>0.53</v>
      </c>
      <c r="U163" s="35">
        <v>208.4</v>
      </c>
    </row>
    <row r="164" spans="1:21">
      <c r="A164" s="35">
        <v>1306304</v>
      </c>
      <c r="B164" s="35" t="s">
        <v>105</v>
      </c>
      <c r="C164" s="35">
        <v>516599</v>
      </c>
      <c r="D164" s="35">
        <v>7186451</v>
      </c>
      <c r="E164" s="35">
        <v>817</v>
      </c>
      <c r="F164" s="36" t="s">
        <v>118</v>
      </c>
      <c r="G164" s="37">
        <v>41462</v>
      </c>
      <c r="H164" s="38">
        <v>51932</v>
      </c>
      <c r="I164" s="35">
        <v>3.3</v>
      </c>
      <c r="J164" s="35">
        <v>0.8</v>
      </c>
      <c r="K164" s="35">
        <v>881</v>
      </c>
      <c r="L164" s="38">
        <v>340.4</v>
      </c>
      <c r="M164" s="35">
        <v>46.15</v>
      </c>
      <c r="N164" s="35">
        <v>782</v>
      </c>
      <c r="O164" s="35">
        <v>4</v>
      </c>
      <c r="P164" s="35">
        <v>21.59</v>
      </c>
      <c r="Q164" s="35">
        <v>58.6</v>
      </c>
      <c r="R164" s="35">
        <v>6.43</v>
      </c>
      <c r="S164" s="35">
        <v>2.97</v>
      </c>
      <c r="T164" s="35">
        <v>0.32</v>
      </c>
      <c r="U164" s="35">
        <v>173.7</v>
      </c>
    </row>
    <row r="165" spans="1:21">
      <c r="A165" s="35">
        <v>1306305</v>
      </c>
      <c r="B165" s="35" t="s">
        <v>105</v>
      </c>
      <c r="C165" s="35">
        <v>516600</v>
      </c>
      <c r="D165" s="35">
        <v>7186497</v>
      </c>
      <c r="E165" s="35">
        <v>807</v>
      </c>
      <c r="F165" s="36" t="s">
        <v>118</v>
      </c>
      <c r="G165" s="37">
        <v>41462</v>
      </c>
      <c r="H165" s="38">
        <v>7690</v>
      </c>
      <c r="I165" s="35">
        <v>35.6</v>
      </c>
      <c r="J165" s="35">
        <v>2.5</v>
      </c>
      <c r="K165" s="35">
        <v>1664</v>
      </c>
      <c r="L165" s="35">
        <v>202.5</v>
      </c>
      <c r="M165" s="35">
        <v>92.28</v>
      </c>
      <c r="N165" s="35">
        <v>165</v>
      </c>
      <c r="O165" s="35">
        <v>13</v>
      </c>
      <c r="P165" s="35">
        <v>13.82</v>
      </c>
      <c r="Q165" s="35">
        <v>94.2</v>
      </c>
      <c r="R165" s="35">
        <v>7.03</v>
      </c>
      <c r="S165" s="35">
        <v>2.29</v>
      </c>
      <c r="T165" s="35">
        <v>0.56999999999999995</v>
      </c>
      <c r="U165" s="35">
        <v>482.3</v>
      </c>
    </row>
    <row r="166" spans="1:21">
      <c r="A166" s="35">
        <v>1306306</v>
      </c>
      <c r="B166" s="35" t="s">
        <v>105</v>
      </c>
      <c r="C166" s="35">
        <v>516596</v>
      </c>
      <c r="D166" s="35">
        <v>7186556</v>
      </c>
      <c r="E166" s="35">
        <v>796</v>
      </c>
      <c r="F166" s="36" t="s">
        <v>118</v>
      </c>
      <c r="G166" s="37">
        <v>41462</v>
      </c>
      <c r="H166" s="38">
        <v>7879</v>
      </c>
      <c r="I166" s="38">
        <v>56.1</v>
      </c>
      <c r="J166" s="35">
        <v>4.5</v>
      </c>
      <c r="K166" s="35">
        <v>529.4</v>
      </c>
      <c r="L166" s="35">
        <v>225.2</v>
      </c>
      <c r="M166" s="35">
        <v>97.1</v>
      </c>
      <c r="N166" s="35">
        <v>395</v>
      </c>
      <c r="O166" s="35">
        <v>30</v>
      </c>
      <c r="P166" s="35">
        <v>25.17</v>
      </c>
      <c r="Q166" s="35">
        <v>134.30000000000001</v>
      </c>
      <c r="R166" s="35">
        <v>10.08</v>
      </c>
      <c r="S166" s="35">
        <v>4.1500000000000004</v>
      </c>
      <c r="T166" s="35">
        <v>0.39</v>
      </c>
      <c r="U166" s="35">
        <v>366.3</v>
      </c>
    </row>
    <row r="167" spans="1:21">
      <c r="A167" s="35">
        <v>1306307</v>
      </c>
      <c r="B167" s="35" t="s">
        <v>105</v>
      </c>
      <c r="C167" s="35">
        <v>516601</v>
      </c>
      <c r="D167" s="35">
        <v>7186604</v>
      </c>
      <c r="E167" s="35">
        <v>784</v>
      </c>
      <c r="F167" s="36" t="s">
        <v>118</v>
      </c>
      <c r="G167" s="37">
        <v>41462</v>
      </c>
      <c r="H167" s="35">
        <v>2852</v>
      </c>
      <c r="I167" s="35">
        <v>5.0999999999999996</v>
      </c>
      <c r="J167" s="35">
        <v>1.7</v>
      </c>
      <c r="K167" s="38">
        <v>9602.6</v>
      </c>
      <c r="L167" s="35">
        <v>80.2</v>
      </c>
      <c r="M167" s="35">
        <v>69.459999999999994</v>
      </c>
      <c r="N167" s="35">
        <v>85</v>
      </c>
      <c r="O167" s="35">
        <v>120</v>
      </c>
      <c r="P167" s="35">
        <v>6.6</v>
      </c>
      <c r="Q167" s="35">
        <v>89.6</v>
      </c>
      <c r="R167" s="35">
        <v>3.86</v>
      </c>
      <c r="S167" s="35">
        <v>1.6</v>
      </c>
      <c r="T167" s="35">
        <v>0.1</v>
      </c>
      <c r="U167" s="35">
        <v>370.7</v>
      </c>
    </row>
    <row r="168" spans="1:21">
      <c r="A168" s="35">
        <v>1306308</v>
      </c>
      <c r="B168" s="35" t="s">
        <v>105</v>
      </c>
      <c r="C168" s="35">
        <v>516599</v>
      </c>
      <c r="D168" s="35">
        <v>7186650</v>
      </c>
      <c r="E168" s="35">
        <v>768</v>
      </c>
      <c r="F168" s="36" t="s">
        <v>118</v>
      </c>
      <c r="G168" s="37">
        <v>41462</v>
      </c>
      <c r="H168" s="38">
        <v>12777</v>
      </c>
      <c r="I168" s="35">
        <v>12.5</v>
      </c>
      <c r="J168" s="35">
        <v>0.7</v>
      </c>
      <c r="K168" s="35">
        <v>719.6</v>
      </c>
      <c r="L168" s="35">
        <v>122.9</v>
      </c>
      <c r="M168" s="35">
        <v>93.33</v>
      </c>
      <c r="N168" s="35">
        <v>254</v>
      </c>
      <c r="O168" s="35">
        <v>8</v>
      </c>
      <c r="P168" s="35">
        <v>10.65</v>
      </c>
      <c r="Q168" s="35">
        <v>111.5</v>
      </c>
      <c r="R168" s="35">
        <v>7.2</v>
      </c>
      <c r="S168" s="35">
        <v>2.4</v>
      </c>
      <c r="T168" s="35">
        <v>0.16</v>
      </c>
      <c r="U168" s="35">
        <v>326.89999999999998</v>
      </c>
    </row>
    <row r="169" spans="1:21">
      <c r="A169" s="35">
        <v>1306309</v>
      </c>
      <c r="B169" s="35" t="s">
        <v>105</v>
      </c>
      <c r="C169" s="35">
        <v>516601</v>
      </c>
      <c r="D169" s="35">
        <v>7186749</v>
      </c>
      <c r="E169" s="35">
        <v>737</v>
      </c>
      <c r="F169" s="36" t="s">
        <v>118</v>
      </c>
      <c r="G169" s="37">
        <v>41462</v>
      </c>
      <c r="H169" s="38">
        <v>22587</v>
      </c>
      <c r="I169" s="38">
        <v>99.6</v>
      </c>
      <c r="J169" s="35">
        <v>1</v>
      </c>
      <c r="K169" s="35">
        <v>465.8</v>
      </c>
      <c r="L169" s="38">
        <v>501.6</v>
      </c>
      <c r="M169" s="38">
        <v>351.71</v>
      </c>
      <c r="N169" s="35">
        <v>491</v>
      </c>
      <c r="O169" s="35">
        <v>47</v>
      </c>
      <c r="P169" s="38">
        <v>82.91</v>
      </c>
      <c r="Q169" s="38">
        <v>877.3</v>
      </c>
      <c r="R169" s="35">
        <v>10.09</v>
      </c>
      <c r="S169" s="38">
        <v>13.38</v>
      </c>
      <c r="T169" s="38">
        <v>5.99</v>
      </c>
      <c r="U169" s="38">
        <v>4216.6000000000004</v>
      </c>
    </row>
    <row r="170" spans="1:21">
      <c r="A170" s="35">
        <v>1306310</v>
      </c>
      <c r="B170" s="35" t="s">
        <v>105</v>
      </c>
      <c r="C170" s="35">
        <v>516603</v>
      </c>
      <c r="D170" s="35">
        <v>7186773</v>
      </c>
      <c r="E170" s="35">
        <v>721</v>
      </c>
      <c r="F170" s="36" t="s">
        <v>118</v>
      </c>
      <c r="G170" s="37">
        <v>41462</v>
      </c>
      <c r="H170" s="38">
        <v>19431</v>
      </c>
      <c r="I170" s="38">
        <v>47.9</v>
      </c>
      <c r="J170" s="35">
        <v>3.2</v>
      </c>
      <c r="K170" s="35">
        <v>136</v>
      </c>
      <c r="L170" s="38">
        <v>675.3</v>
      </c>
      <c r="M170" s="38">
        <v>479.38</v>
      </c>
      <c r="N170" s="35">
        <v>500</v>
      </c>
      <c r="O170" s="35">
        <v>32</v>
      </c>
      <c r="P170" s="38">
        <v>40.130000000000003</v>
      </c>
      <c r="Q170" s="38">
        <v>168.3</v>
      </c>
      <c r="R170" s="35">
        <v>6.07</v>
      </c>
      <c r="S170" s="35">
        <v>4.47</v>
      </c>
      <c r="T170" s="35">
        <v>1.1299999999999999</v>
      </c>
      <c r="U170" s="38">
        <v>809.9</v>
      </c>
    </row>
    <row r="171" spans="1:21">
      <c r="A171" s="35">
        <v>1306311</v>
      </c>
      <c r="B171" s="35" t="s">
        <v>105</v>
      </c>
      <c r="C171" s="35">
        <v>516600</v>
      </c>
      <c r="D171" s="35">
        <v>7186900</v>
      </c>
      <c r="E171" s="35">
        <v>728</v>
      </c>
      <c r="F171" s="36" t="s">
        <v>118</v>
      </c>
      <c r="G171" s="37">
        <v>41462</v>
      </c>
      <c r="H171" s="38">
        <v>4195</v>
      </c>
      <c r="I171" s="35">
        <v>3.6</v>
      </c>
      <c r="J171" s="35">
        <v>2.7</v>
      </c>
      <c r="K171" s="35">
        <v>1243.5999999999999</v>
      </c>
      <c r="L171" s="35">
        <v>49.3</v>
      </c>
      <c r="M171" s="35">
        <v>21.64</v>
      </c>
      <c r="N171" s="35">
        <v>179</v>
      </c>
      <c r="O171" s="35">
        <v>18</v>
      </c>
      <c r="P171" s="35">
        <v>2.46</v>
      </c>
      <c r="Q171" s="35">
        <v>17.399999999999999</v>
      </c>
      <c r="R171" s="35">
        <v>8.86</v>
      </c>
      <c r="S171" s="35">
        <v>0.66</v>
      </c>
      <c r="T171" s="35">
        <v>0.39</v>
      </c>
      <c r="U171" s="35">
        <v>58.6</v>
      </c>
    </row>
    <row r="172" spans="1:21">
      <c r="A172" s="35">
        <v>1306312</v>
      </c>
      <c r="B172" s="35" t="s">
        <v>105</v>
      </c>
      <c r="C172" s="35">
        <v>516599</v>
      </c>
      <c r="D172" s="35">
        <v>7186947</v>
      </c>
      <c r="E172" s="35">
        <v>721</v>
      </c>
      <c r="F172" s="36" t="s">
        <v>118</v>
      </c>
      <c r="G172" s="37">
        <v>41462</v>
      </c>
      <c r="H172" s="38">
        <v>4781</v>
      </c>
      <c r="I172" s="35">
        <v>12.3</v>
      </c>
      <c r="J172" s="35">
        <v>2.9</v>
      </c>
      <c r="K172" s="35">
        <v>1709.2</v>
      </c>
      <c r="L172" s="35">
        <v>73.099999999999994</v>
      </c>
      <c r="M172" s="35">
        <v>36.22</v>
      </c>
      <c r="N172" s="35">
        <v>227</v>
      </c>
      <c r="O172" s="35">
        <v>53</v>
      </c>
      <c r="P172" s="35">
        <v>5.32</v>
      </c>
      <c r="Q172" s="35">
        <v>24.1</v>
      </c>
      <c r="R172" s="35">
        <v>6.26</v>
      </c>
      <c r="S172" s="35">
        <v>1.17</v>
      </c>
      <c r="T172" s="35">
        <v>0.34</v>
      </c>
      <c r="U172" s="35">
        <v>126.1</v>
      </c>
    </row>
    <row r="173" spans="1:21">
      <c r="A173" s="35">
        <v>1306313</v>
      </c>
      <c r="B173" s="35" t="s">
        <v>105</v>
      </c>
      <c r="C173" s="35">
        <v>516603</v>
      </c>
      <c r="D173" s="35">
        <v>7187000</v>
      </c>
      <c r="E173" s="35">
        <v>707</v>
      </c>
      <c r="F173" s="36" t="s">
        <v>118</v>
      </c>
      <c r="G173" s="37">
        <v>41462</v>
      </c>
      <c r="H173" s="38">
        <v>7895</v>
      </c>
      <c r="I173" s="35">
        <v>22.1</v>
      </c>
      <c r="J173" s="35">
        <v>1</v>
      </c>
      <c r="K173" s="35">
        <v>1009.8</v>
      </c>
      <c r="L173" s="35">
        <v>171.6</v>
      </c>
      <c r="M173" s="35">
        <v>71.010000000000005</v>
      </c>
      <c r="N173" s="35">
        <v>158</v>
      </c>
      <c r="O173" s="35">
        <v>212</v>
      </c>
      <c r="P173" s="35">
        <v>12.13</v>
      </c>
      <c r="Q173" s="35">
        <v>90.9</v>
      </c>
      <c r="R173" s="35">
        <v>5.49</v>
      </c>
      <c r="S173" s="35">
        <v>2.5299999999999998</v>
      </c>
      <c r="T173" s="35">
        <v>0.72</v>
      </c>
      <c r="U173" s="38">
        <v>515.5</v>
      </c>
    </row>
    <row r="174" spans="1:21">
      <c r="A174" s="35">
        <v>1306314</v>
      </c>
      <c r="B174" s="35" t="s">
        <v>105</v>
      </c>
      <c r="C174" s="35">
        <v>516598</v>
      </c>
      <c r="D174" s="35">
        <v>7187148</v>
      </c>
      <c r="E174" s="35">
        <v>709</v>
      </c>
      <c r="F174" s="36" t="s">
        <v>118</v>
      </c>
      <c r="G174" s="37">
        <v>41462</v>
      </c>
      <c r="H174" s="38">
        <v>4425</v>
      </c>
      <c r="I174" s="35">
        <v>6.5</v>
      </c>
      <c r="J174" s="35">
        <v>2.9</v>
      </c>
      <c r="K174" s="35">
        <v>1789.4</v>
      </c>
      <c r="L174" s="35">
        <v>44.2</v>
      </c>
      <c r="M174" s="35">
        <v>28.7</v>
      </c>
      <c r="N174" s="35">
        <v>286</v>
      </c>
      <c r="O174" s="35">
        <v>11</v>
      </c>
      <c r="P174" s="35">
        <v>6.93</v>
      </c>
      <c r="Q174" s="35">
        <v>10.7</v>
      </c>
      <c r="R174" s="35">
        <v>6.77</v>
      </c>
      <c r="S174" s="35">
        <v>0.53</v>
      </c>
      <c r="T174" s="35">
        <v>0.24</v>
      </c>
      <c r="U174" s="35">
        <v>16.8</v>
      </c>
    </row>
    <row r="175" spans="1:21">
      <c r="A175" s="35">
        <v>1306315</v>
      </c>
      <c r="B175" s="35" t="s">
        <v>105</v>
      </c>
      <c r="C175" s="35">
        <v>516600</v>
      </c>
      <c r="D175" s="35">
        <v>7187200</v>
      </c>
      <c r="E175" s="35">
        <v>719</v>
      </c>
      <c r="F175" s="36" t="s">
        <v>118</v>
      </c>
      <c r="G175" s="37">
        <v>41462</v>
      </c>
      <c r="H175" s="38">
        <v>3116</v>
      </c>
      <c r="I175" s="35">
        <v>17.7</v>
      </c>
      <c r="J175" s="35">
        <v>4</v>
      </c>
      <c r="K175" s="35">
        <v>491.9</v>
      </c>
      <c r="L175" s="35">
        <v>66.3</v>
      </c>
      <c r="M175" s="35">
        <v>17.079999999999998</v>
      </c>
      <c r="N175" s="35">
        <v>117</v>
      </c>
      <c r="O175" s="35">
        <v>125</v>
      </c>
      <c r="P175" s="35">
        <v>11.41</v>
      </c>
      <c r="Q175" s="35">
        <v>31.2</v>
      </c>
      <c r="R175" s="35">
        <v>11.05</v>
      </c>
      <c r="S175" s="35">
        <v>1.6</v>
      </c>
      <c r="T175" s="35">
        <v>0.34</v>
      </c>
      <c r="U175" s="35">
        <v>147.9</v>
      </c>
    </row>
    <row r="176" spans="1:21">
      <c r="A176" s="35">
        <v>1306316</v>
      </c>
      <c r="B176" s="35" t="s">
        <v>105</v>
      </c>
      <c r="C176" s="35">
        <v>516599</v>
      </c>
      <c r="D176" s="35">
        <v>7187249</v>
      </c>
      <c r="E176" s="35">
        <v>725</v>
      </c>
      <c r="F176" s="36" t="s">
        <v>118</v>
      </c>
      <c r="G176" s="37">
        <v>41462</v>
      </c>
      <c r="H176" s="35">
        <v>1184</v>
      </c>
      <c r="I176" s="35">
        <v>6.2</v>
      </c>
      <c r="J176" s="35">
        <v>0.6</v>
      </c>
      <c r="K176" s="35">
        <v>234.2</v>
      </c>
      <c r="L176" s="35">
        <v>20.100000000000001</v>
      </c>
      <c r="M176" s="35">
        <v>10.68</v>
      </c>
      <c r="N176" s="35">
        <v>48</v>
      </c>
      <c r="O176" s="35">
        <v>79</v>
      </c>
      <c r="P176" s="35">
        <v>5.41</v>
      </c>
      <c r="Q176" s="35">
        <v>11</v>
      </c>
      <c r="R176" s="35">
        <v>14.39</v>
      </c>
      <c r="S176" s="35">
        <v>0.78</v>
      </c>
      <c r="T176" s="35">
        <v>0.17</v>
      </c>
      <c r="U176" s="35">
        <v>46.4</v>
      </c>
    </row>
    <row r="177" spans="1:21">
      <c r="A177" s="35">
        <v>1306317</v>
      </c>
      <c r="B177" s="35" t="s">
        <v>105</v>
      </c>
      <c r="C177" s="35">
        <v>516593</v>
      </c>
      <c r="D177" s="35">
        <v>7187303</v>
      </c>
      <c r="E177" s="35">
        <v>702</v>
      </c>
      <c r="F177" s="36" t="s">
        <v>118</v>
      </c>
      <c r="G177" s="37">
        <v>41462</v>
      </c>
      <c r="H177" s="35">
        <v>1132</v>
      </c>
      <c r="I177" s="35">
        <v>1.6</v>
      </c>
      <c r="J177" s="35">
        <v>1.4</v>
      </c>
      <c r="K177" s="35">
        <v>226.2</v>
      </c>
      <c r="L177" s="35">
        <v>9.9</v>
      </c>
      <c r="M177" s="35">
        <v>8.44</v>
      </c>
      <c r="N177" s="35">
        <v>146</v>
      </c>
      <c r="O177" s="35">
        <v>35</v>
      </c>
      <c r="P177" s="35">
        <v>1.62</v>
      </c>
      <c r="Q177" s="35">
        <v>7.2</v>
      </c>
      <c r="R177" s="35">
        <v>10.050000000000001</v>
      </c>
      <c r="S177" s="35">
        <v>0.21</v>
      </c>
      <c r="T177" s="35">
        <v>0.08</v>
      </c>
      <c r="U177" s="35">
        <v>22.9</v>
      </c>
    </row>
    <row r="178" spans="1:21">
      <c r="A178" s="35">
        <v>1306318</v>
      </c>
      <c r="B178" s="35" t="s">
        <v>105</v>
      </c>
      <c r="C178" s="35">
        <v>516593</v>
      </c>
      <c r="D178" s="35">
        <v>7187353</v>
      </c>
      <c r="E178" s="35">
        <v>675</v>
      </c>
      <c r="F178" s="36" t="s">
        <v>118</v>
      </c>
      <c r="G178" s="37">
        <v>41462</v>
      </c>
      <c r="H178" s="38">
        <v>6604</v>
      </c>
      <c r="I178" s="35">
        <v>21.4</v>
      </c>
      <c r="J178" s="38">
        <v>15.6</v>
      </c>
      <c r="K178" s="35">
        <v>47.3</v>
      </c>
      <c r="L178" s="35">
        <v>65</v>
      </c>
      <c r="M178" s="35">
        <v>80.41</v>
      </c>
      <c r="N178" s="35">
        <v>611</v>
      </c>
      <c r="O178" s="35">
        <v>171</v>
      </c>
      <c r="P178" s="35">
        <v>9.81</v>
      </c>
      <c r="Q178" s="35">
        <v>47.3</v>
      </c>
      <c r="R178" s="38">
        <v>38.99</v>
      </c>
      <c r="S178" s="35">
        <v>2.02</v>
      </c>
      <c r="T178" s="35">
        <v>0.61</v>
      </c>
      <c r="U178" s="35">
        <v>169.5</v>
      </c>
    </row>
    <row r="179" spans="1:21">
      <c r="A179" s="35">
        <v>1306319</v>
      </c>
      <c r="B179" s="35" t="s">
        <v>105</v>
      </c>
      <c r="C179" s="35">
        <v>516602</v>
      </c>
      <c r="D179" s="35">
        <v>7187397</v>
      </c>
      <c r="E179" s="35">
        <v>661</v>
      </c>
      <c r="F179" s="36" t="s">
        <v>118</v>
      </c>
      <c r="G179" s="37">
        <v>41462</v>
      </c>
      <c r="H179" s="38">
        <v>9463</v>
      </c>
      <c r="I179" s="35">
        <v>21</v>
      </c>
      <c r="J179" s="35">
        <v>3</v>
      </c>
      <c r="K179" s="35">
        <v>533</v>
      </c>
      <c r="L179" s="35">
        <v>149.4</v>
      </c>
      <c r="M179" s="35">
        <v>146.87</v>
      </c>
      <c r="N179" s="35">
        <v>363</v>
      </c>
      <c r="O179" s="35">
        <v>42</v>
      </c>
      <c r="P179" s="35">
        <v>26.17</v>
      </c>
      <c r="Q179" s="35">
        <v>88.2</v>
      </c>
      <c r="R179" s="35">
        <v>6.25</v>
      </c>
      <c r="S179" s="35">
        <v>4.2</v>
      </c>
      <c r="T179" s="35">
        <v>0.86</v>
      </c>
      <c r="U179" s="35">
        <v>334</v>
      </c>
    </row>
    <row r="180" spans="1:21">
      <c r="A180" s="35">
        <v>1306320</v>
      </c>
      <c r="B180" s="35" t="s">
        <v>105</v>
      </c>
      <c r="C180" s="35">
        <v>516598</v>
      </c>
      <c r="D180" s="35">
        <v>7187453</v>
      </c>
      <c r="E180" s="35">
        <v>678</v>
      </c>
      <c r="F180" s="36" t="s">
        <v>118</v>
      </c>
      <c r="G180" s="37">
        <v>41462</v>
      </c>
      <c r="H180" s="35">
        <v>927</v>
      </c>
      <c r="I180" s="35">
        <v>21.6</v>
      </c>
      <c r="J180" s="35">
        <v>3.1</v>
      </c>
      <c r="K180" s="35">
        <v>595.1</v>
      </c>
      <c r="L180" s="35">
        <v>19.5</v>
      </c>
      <c r="M180" s="35">
        <v>27.47</v>
      </c>
      <c r="N180" s="35">
        <v>83</v>
      </c>
      <c r="O180" s="35">
        <v>88</v>
      </c>
      <c r="P180" s="35">
        <v>29.67</v>
      </c>
      <c r="Q180" s="35">
        <v>21.3</v>
      </c>
      <c r="R180" s="35">
        <v>14.32</v>
      </c>
      <c r="S180" s="35">
        <v>6.13</v>
      </c>
      <c r="T180" s="38">
        <v>2.27</v>
      </c>
      <c r="U180" s="35">
        <v>87.1</v>
      </c>
    </row>
    <row r="181" spans="1:21">
      <c r="A181" s="35">
        <v>1306321</v>
      </c>
      <c r="B181" s="35" t="s">
        <v>105</v>
      </c>
      <c r="C181" s="35">
        <v>516599</v>
      </c>
      <c r="D181" s="35">
        <v>7187550</v>
      </c>
      <c r="E181" s="35">
        <v>685</v>
      </c>
      <c r="F181" s="36" t="s">
        <v>118</v>
      </c>
      <c r="G181" s="37">
        <v>41462</v>
      </c>
      <c r="H181" s="35">
        <v>2525</v>
      </c>
      <c r="I181" s="35">
        <v>6.6</v>
      </c>
      <c r="J181" s="35">
        <v>3.9</v>
      </c>
      <c r="K181" s="35">
        <v>869.7</v>
      </c>
      <c r="L181" s="35">
        <v>25.4</v>
      </c>
      <c r="M181" s="35">
        <v>23.22</v>
      </c>
      <c r="N181" s="35">
        <v>165</v>
      </c>
      <c r="O181" s="35">
        <v>21</v>
      </c>
      <c r="P181" s="35">
        <v>6.09</v>
      </c>
      <c r="Q181" s="35">
        <v>19.5</v>
      </c>
      <c r="R181" s="35">
        <v>8.35</v>
      </c>
      <c r="S181" s="35">
        <v>2.77</v>
      </c>
      <c r="T181" s="35">
        <v>0.61</v>
      </c>
      <c r="U181" s="35">
        <v>37.9</v>
      </c>
    </row>
    <row r="182" spans="1:21">
      <c r="A182" s="35">
        <v>1306322</v>
      </c>
      <c r="B182" s="35" t="s">
        <v>105</v>
      </c>
      <c r="C182" s="35">
        <v>516598</v>
      </c>
      <c r="D182" s="35">
        <v>7187651</v>
      </c>
      <c r="E182" s="35">
        <v>677</v>
      </c>
      <c r="F182" s="36" t="s">
        <v>118</v>
      </c>
      <c r="G182" s="37">
        <v>41462</v>
      </c>
      <c r="H182" s="35">
        <v>461</v>
      </c>
      <c r="I182" s="35">
        <v>19.600000000000001</v>
      </c>
      <c r="J182" s="35">
        <v>3.3</v>
      </c>
      <c r="K182" s="35">
        <v>363.8</v>
      </c>
      <c r="L182" s="35">
        <v>19.399999999999999</v>
      </c>
      <c r="M182" s="35">
        <v>17.37</v>
      </c>
      <c r="N182" s="35">
        <v>30</v>
      </c>
      <c r="O182" s="35">
        <v>117</v>
      </c>
      <c r="P182" s="35">
        <v>25.3</v>
      </c>
      <c r="Q182" s="35">
        <v>44.2</v>
      </c>
      <c r="R182" s="35">
        <v>18.38</v>
      </c>
      <c r="S182" s="35">
        <v>3.08</v>
      </c>
      <c r="T182" s="35">
        <v>0.81</v>
      </c>
      <c r="U182" s="35">
        <v>262.3</v>
      </c>
    </row>
    <row r="183" spans="1:21">
      <c r="A183" s="35">
        <v>1306323</v>
      </c>
      <c r="B183" s="35" t="s">
        <v>105</v>
      </c>
      <c r="C183" s="35">
        <v>517699</v>
      </c>
      <c r="D183" s="35">
        <v>7186302</v>
      </c>
      <c r="E183" s="35">
        <v>930</v>
      </c>
      <c r="F183" s="36" t="s">
        <v>118</v>
      </c>
      <c r="G183" s="37">
        <v>41493</v>
      </c>
      <c r="H183" s="35">
        <v>720</v>
      </c>
      <c r="I183" s="35">
        <v>3.6</v>
      </c>
      <c r="J183" s="35">
        <v>2.2000000000000002</v>
      </c>
      <c r="K183" s="35">
        <v>1029</v>
      </c>
      <c r="L183" s="35">
        <v>26.2</v>
      </c>
      <c r="M183" s="35">
        <v>13.27</v>
      </c>
      <c r="N183" s="35">
        <v>75</v>
      </c>
      <c r="O183" s="35">
        <v>177</v>
      </c>
      <c r="P183" s="35">
        <v>1.4</v>
      </c>
      <c r="Q183" s="35">
        <v>18.8</v>
      </c>
      <c r="R183" s="35">
        <v>5</v>
      </c>
      <c r="S183" s="35">
        <v>0.57999999999999996</v>
      </c>
      <c r="T183" s="35">
        <v>0.12</v>
      </c>
      <c r="U183" s="35">
        <v>55</v>
      </c>
    </row>
    <row r="184" spans="1:21">
      <c r="A184" s="35">
        <v>1306324</v>
      </c>
      <c r="B184" s="35" t="s">
        <v>105</v>
      </c>
      <c r="C184" s="35">
        <v>517687</v>
      </c>
      <c r="D184" s="35">
        <v>7186419</v>
      </c>
      <c r="E184" s="35">
        <v>889</v>
      </c>
      <c r="F184" s="36" t="s">
        <v>118</v>
      </c>
      <c r="G184" s="37">
        <v>41493</v>
      </c>
      <c r="H184" s="35">
        <v>1745</v>
      </c>
      <c r="I184" s="35">
        <v>5.5</v>
      </c>
      <c r="J184" s="35">
        <v>2.4</v>
      </c>
      <c r="K184" s="35">
        <v>1438.9</v>
      </c>
      <c r="L184" s="35">
        <v>35.299999999999997</v>
      </c>
      <c r="M184" s="35">
        <v>25.23</v>
      </c>
      <c r="N184" s="35">
        <v>118</v>
      </c>
      <c r="O184" s="35">
        <v>90</v>
      </c>
      <c r="P184" s="35">
        <v>4.07</v>
      </c>
      <c r="Q184" s="35">
        <v>43.8</v>
      </c>
      <c r="R184" s="35">
        <v>7.28</v>
      </c>
      <c r="S184" s="35">
        <v>1.1200000000000001</v>
      </c>
      <c r="T184" s="35">
        <v>0.22</v>
      </c>
      <c r="U184" s="35">
        <v>139.1</v>
      </c>
    </row>
    <row r="185" spans="1:21">
      <c r="A185" s="35">
        <v>1306325</v>
      </c>
      <c r="B185" s="35" t="s">
        <v>105</v>
      </c>
      <c r="C185" s="35">
        <v>517699</v>
      </c>
      <c r="D185" s="35">
        <v>7186544</v>
      </c>
      <c r="E185" s="35">
        <v>849</v>
      </c>
      <c r="F185" s="36" t="s">
        <v>118</v>
      </c>
      <c r="G185" s="37">
        <v>41493</v>
      </c>
      <c r="H185" s="35">
        <v>1293</v>
      </c>
      <c r="I185" s="35">
        <v>2.5</v>
      </c>
      <c r="J185" s="35">
        <v>2.4</v>
      </c>
      <c r="K185" s="35">
        <v>1360.6</v>
      </c>
      <c r="L185" s="35">
        <v>24.3</v>
      </c>
      <c r="M185" s="35">
        <v>22.12</v>
      </c>
      <c r="N185" s="35">
        <v>90</v>
      </c>
      <c r="O185" s="35">
        <v>95</v>
      </c>
      <c r="P185" s="35">
        <v>1.1399999999999999</v>
      </c>
      <c r="Q185" s="35">
        <v>38.9</v>
      </c>
      <c r="R185" s="35">
        <v>4.91</v>
      </c>
      <c r="S185" s="35">
        <v>0.76</v>
      </c>
      <c r="T185" s="35">
        <v>0.11</v>
      </c>
      <c r="U185" s="35">
        <v>112.5</v>
      </c>
    </row>
    <row r="186" spans="1:21">
      <c r="A186" s="35">
        <v>1306326</v>
      </c>
      <c r="B186" s="35" t="s">
        <v>105</v>
      </c>
      <c r="C186" s="35">
        <v>517705</v>
      </c>
      <c r="D186" s="35">
        <v>7186655</v>
      </c>
      <c r="E186" s="35">
        <v>809</v>
      </c>
      <c r="F186" s="36" t="s">
        <v>118</v>
      </c>
      <c r="G186" s="37">
        <v>41493</v>
      </c>
      <c r="H186" s="38">
        <v>3572</v>
      </c>
      <c r="I186" s="35">
        <v>3.8</v>
      </c>
      <c r="J186" s="35">
        <v>1.7</v>
      </c>
      <c r="K186" s="35">
        <v>1524.3</v>
      </c>
      <c r="L186" s="35">
        <v>68</v>
      </c>
      <c r="M186" s="35">
        <v>31.11</v>
      </c>
      <c r="N186" s="35">
        <v>134</v>
      </c>
      <c r="O186" s="35">
        <v>93</v>
      </c>
      <c r="P186" s="35">
        <v>2.2000000000000002</v>
      </c>
      <c r="Q186" s="35">
        <v>52.6</v>
      </c>
      <c r="R186" s="35">
        <v>4.97</v>
      </c>
      <c r="S186" s="35">
        <v>1.1399999999999999</v>
      </c>
      <c r="T186" s="35">
        <v>0.44</v>
      </c>
      <c r="U186" s="35">
        <v>153.5</v>
      </c>
    </row>
    <row r="187" spans="1:21">
      <c r="A187" s="35">
        <v>1306327</v>
      </c>
      <c r="B187" s="35" t="s">
        <v>105</v>
      </c>
      <c r="C187" s="35">
        <v>517701</v>
      </c>
      <c r="D187" s="35">
        <v>7186852</v>
      </c>
      <c r="E187" s="35">
        <v>744</v>
      </c>
      <c r="F187" s="36" t="s">
        <v>118</v>
      </c>
      <c r="G187" s="37">
        <v>41493</v>
      </c>
      <c r="H187" s="38">
        <v>7494</v>
      </c>
      <c r="I187" s="35">
        <v>12.1</v>
      </c>
      <c r="J187" s="35">
        <v>3.7</v>
      </c>
      <c r="K187" s="35">
        <v>2486.6</v>
      </c>
      <c r="L187" s="35">
        <v>101.6</v>
      </c>
      <c r="M187" s="35">
        <v>51.41</v>
      </c>
      <c r="N187" s="35">
        <v>232</v>
      </c>
      <c r="O187" s="35">
        <v>50</v>
      </c>
      <c r="P187" s="35">
        <v>8.49</v>
      </c>
      <c r="Q187" s="35">
        <v>74.5</v>
      </c>
      <c r="R187" s="35">
        <v>5.94</v>
      </c>
      <c r="S187" s="35">
        <v>2.34</v>
      </c>
      <c r="T187" s="35">
        <v>0.87</v>
      </c>
      <c r="U187" s="35">
        <v>257.8</v>
      </c>
    </row>
    <row r="188" spans="1:21">
      <c r="A188" s="35">
        <v>1306328</v>
      </c>
      <c r="B188" s="35" t="s">
        <v>105</v>
      </c>
      <c r="C188" s="35">
        <v>517700</v>
      </c>
      <c r="D188" s="35">
        <v>7187149</v>
      </c>
      <c r="E188" s="35">
        <v>661</v>
      </c>
      <c r="F188" s="36" t="s">
        <v>118</v>
      </c>
      <c r="G188" s="37">
        <v>41493</v>
      </c>
      <c r="H188" s="38">
        <v>17855</v>
      </c>
      <c r="I188" s="38">
        <v>45.2</v>
      </c>
      <c r="J188" s="35">
        <v>3</v>
      </c>
      <c r="K188" s="35">
        <v>145.69999999999999</v>
      </c>
      <c r="L188" s="35">
        <v>273.8</v>
      </c>
      <c r="M188" s="35">
        <v>106.43</v>
      </c>
      <c r="N188" s="35">
        <v>507</v>
      </c>
      <c r="O188" s="35">
        <v>47</v>
      </c>
      <c r="P188" s="38">
        <v>40.58</v>
      </c>
      <c r="Q188" s="35">
        <v>78.2</v>
      </c>
      <c r="R188" s="35">
        <v>9.07</v>
      </c>
      <c r="S188" s="35">
        <v>4.68</v>
      </c>
      <c r="T188" s="35">
        <v>1.6</v>
      </c>
      <c r="U188" s="35">
        <v>344.4</v>
      </c>
    </row>
    <row r="189" spans="1:21">
      <c r="A189" s="35">
        <v>1306329</v>
      </c>
      <c r="B189" s="35" t="s">
        <v>105</v>
      </c>
      <c r="C189" s="35">
        <v>517699</v>
      </c>
      <c r="D189" s="35">
        <v>7187202</v>
      </c>
      <c r="E189" s="35">
        <v>670</v>
      </c>
      <c r="F189" s="36" t="s">
        <v>118</v>
      </c>
      <c r="G189" s="37">
        <v>41493</v>
      </c>
      <c r="H189" s="38">
        <v>36810</v>
      </c>
      <c r="I189" s="38">
        <v>63</v>
      </c>
      <c r="J189" s="35">
        <v>4.2</v>
      </c>
      <c r="K189" s="35">
        <v>56.4</v>
      </c>
      <c r="L189" s="35">
        <v>231.9</v>
      </c>
      <c r="M189" s="38">
        <v>166.02</v>
      </c>
      <c r="N189" s="38">
        <v>1191</v>
      </c>
      <c r="O189" s="35">
        <v>10</v>
      </c>
      <c r="P189" s="38">
        <v>49.11</v>
      </c>
      <c r="Q189" s="35">
        <v>48.8</v>
      </c>
      <c r="R189" s="35">
        <v>13.87</v>
      </c>
      <c r="S189" s="35">
        <v>4.16</v>
      </c>
      <c r="T189" s="35">
        <v>1.53</v>
      </c>
      <c r="U189" s="35">
        <v>104.9</v>
      </c>
    </row>
    <row r="190" spans="1:21">
      <c r="A190" s="35">
        <v>1306330</v>
      </c>
      <c r="B190" s="35" t="s">
        <v>105</v>
      </c>
      <c r="C190" s="35">
        <v>517698</v>
      </c>
      <c r="D190" s="35">
        <v>7187399</v>
      </c>
      <c r="E190" s="35">
        <v>669</v>
      </c>
      <c r="F190" s="36" t="s">
        <v>118</v>
      </c>
      <c r="G190" s="37">
        <v>41493</v>
      </c>
      <c r="H190" s="35">
        <v>1587</v>
      </c>
      <c r="I190" s="35">
        <v>18.100000000000001</v>
      </c>
      <c r="J190" s="35">
        <v>6.8</v>
      </c>
      <c r="K190" s="35">
        <v>443.7</v>
      </c>
      <c r="L190" s="35">
        <v>39</v>
      </c>
      <c r="M190" s="35">
        <v>22.8</v>
      </c>
      <c r="N190" s="35">
        <v>57</v>
      </c>
      <c r="O190" s="35">
        <v>93</v>
      </c>
      <c r="P190" s="35">
        <v>7.01</v>
      </c>
      <c r="Q190" s="35">
        <v>20.100000000000001</v>
      </c>
      <c r="R190" s="35">
        <v>13.06</v>
      </c>
      <c r="S190" s="35">
        <v>1.61</v>
      </c>
      <c r="T190" s="35">
        <v>0.21</v>
      </c>
      <c r="U190" s="35">
        <v>75.8</v>
      </c>
    </row>
    <row r="191" spans="1:21">
      <c r="A191" s="35">
        <v>1306331</v>
      </c>
      <c r="B191" s="35" t="s">
        <v>105</v>
      </c>
      <c r="C191" s="35">
        <v>517699</v>
      </c>
      <c r="D191" s="35">
        <v>7187457</v>
      </c>
      <c r="E191" s="35">
        <v>687</v>
      </c>
      <c r="F191" s="36" t="s">
        <v>118</v>
      </c>
      <c r="G191" s="37">
        <v>41493</v>
      </c>
      <c r="H191" s="35">
        <v>2168</v>
      </c>
      <c r="I191" s="35">
        <v>9.3000000000000007</v>
      </c>
      <c r="J191" s="35">
        <v>5.7</v>
      </c>
      <c r="K191" s="35">
        <v>562.79999999999995</v>
      </c>
      <c r="L191" s="35">
        <v>15</v>
      </c>
      <c r="M191" s="35">
        <v>12.76</v>
      </c>
      <c r="N191" s="35">
        <v>67</v>
      </c>
      <c r="O191" s="35">
        <v>41</v>
      </c>
      <c r="P191" s="35">
        <v>4.8099999999999996</v>
      </c>
      <c r="Q191" s="35">
        <v>4.5999999999999996</v>
      </c>
      <c r="R191" s="35">
        <v>11.93</v>
      </c>
      <c r="S191" s="35">
        <v>1.05</v>
      </c>
      <c r="T191" s="35">
        <v>0.18</v>
      </c>
      <c r="U191" s="35">
        <v>15.1</v>
      </c>
    </row>
    <row r="192" spans="1:21">
      <c r="A192" s="35">
        <v>1306332</v>
      </c>
      <c r="B192" s="35" t="s">
        <v>105</v>
      </c>
      <c r="C192" s="35">
        <v>517700</v>
      </c>
      <c r="D192" s="35">
        <v>7187502</v>
      </c>
      <c r="E192" s="35">
        <v>701</v>
      </c>
      <c r="F192" s="36" t="s">
        <v>118</v>
      </c>
      <c r="G192" s="37">
        <v>41493</v>
      </c>
      <c r="H192" s="35">
        <v>1390</v>
      </c>
      <c r="I192" s="35">
        <v>4.5</v>
      </c>
      <c r="J192" s="35">
        <v>7.2</v>
      </c>
      <c r="K192" s="35">
        <v>549.5</v>
      </c>
      <c r="L192" s="35">
        <v>12.6</v>
      </c>
      <c r="M192" s="35">
        <v>12.28</v>
      </c>
      <c r="N192" s="35">
        <v>106</v>
      </c>
      <c r="O192" s="35">
        <v>11</v>
      </c>
      <c r="P192" s="35">
        <v>2.39</v>
      </c>
      <c r="Q192" s="35">
        <v>4.4000000000000004</v>
      </c>
      <c r="R192" s="35">
        <v>12.77</v>
      </c>
      <c r="S192" s="35">
        <v>0.9</v>
      </c>
      <c r="T192" s="35">
        <v>0.11</v>
      </c>
      <c r="U192" s="35">
        <v>16.399999999999999</v>
      </c>
    </row>
    <row r="193" spans="1:21">
      <c r="A193" s="35">
        <v>1306333</v>
      </c>
      <c r="B193" s="35" t="s">
        <v>105</v>
      </c>
      <c r="C193" s="35">
        <v>517700</v>
      </c>
      <c r="D193" s="35">
        <v>7187551</v>
      </c>
      <c r="E193" s="35">
        <v>709</v>
      </c>
      <c r="F193" s="36" t="s">
        <v>118</v>
      </c>
      <c r="G193" s="37">
        <v>41493</v>
      </c>
      <c r="H193" s="35">
        <v>1593</v>
      </c>
      <c r="I193" s="35">
        <v>11.7</v>
      </c>
      <c r="J193" s="35">
        <v>6.7</v>
      </c>
      <c r="K193" s="35">
        <v>734.2</v>
      </c>
      <c r="L193" s="35">
        <v>7.3</v>
      </c>
      <c r="M193" s="35">
        <v>10.81</v>
      </c>
      <c r="N193" s="35">
        <v>228</v>
      </c>
      <c r="O193" s="35">
        <v>3</v>
      </c>
      <c r="P193" s="35">
        <v>3.07</v>
      </c>
      <c r="Q193" s="35">
        <v>2.7</v>
      </c>
      <c r="R193" s="35">
        <v>10.69</v>
      </c>
      <c r="S193" s="35">
        <v>0.46</v>
      </c>
      <c r="T193" s="35">
        <v>0.14000000000000001</v>
      </c>
      <c r="U193" s="35">
        <v>3.5</v>
      </c>
    </row>
    <row r="194" spans="1:21">
      <c r="A194" s="35">
        <v>1306334</v>
      </c>
      <c r="B194" s="35" t="s">
        <v>105</v>
      </c>
      <c r="C194" s="35">
        <v>517697</v>
      </c>
      <c r="D194" s="35">
        <v>7187602</v>
      </c>
      <c r="E194" s="35">
        <v>708</v>
      </c>
      <c r="F194" s="36" t="s">
        <v>118</v>
      </c>
      <c r="G194" s="37">
        <v>41493</v>
      </c>
      <c r="H194" s="38">
        <v>3763</v>
      </c>
      <c r="I194" s="35">
        <v>7.9</v>
      </c>
      <c r="J194" s="38">
        <v>11.1</v>
      </c>
      <c r="K194" s="35">
        <v>395.2</v>
      </c>
      <c r="L194" s="35">
        <v>22.6</v>
      </c>
      <c r="M194" s="35">
        <v>20.56</v>
      </c>
      <c r="N194" s="35">
        <v>118</v>
      </c>
      <c r="O194" s="35">
        <v>71</v>
      </c>
      <c r="P194" s="35">
        <v>3.23</v>
      </c>
      <c r="Q194" s="35">
        <v>11</v>
      </c>
      <c r="R194" s="38">
        <v>23.42</v>
      </c>
      <c r="S194" s="35">
        <v>1.08</v>
      </c>
      <c r="T194" s="35">
        <v>0.27</v>
      </c>
      <c r="U194" s="35">
        <v>33.1</v>
      </c>
    </row>
    <row r="195" spans="1:21">
      <c r="A195" s="35">
        <v>1306335</v>
      </c>
      <c r="B195" s="35" t="s">
        <v>105</v>
      </c>
      <c r="C195" s="35">
        <v>517699</v>
      </c>
      <c r="D195" s="35">
        <v>7187652</v>
      </c>
      <c r="E195" s="35">
        <v>695</v>
      </c>
      <c r="F195" s="36" t="s">
        <v>118</v>
      </c>
      <c r="G195" s="37">
        <v>41493</v>
      </c>
      <c r="H195" s="38">
        <v>4467</v>
      </c>
      <c r="I195" s="35">
        <v>9.6</v>
      </c>
      <c r="J195" s="35">
        <v>9.3000000000000007</v>
      </c>
      <c r="K195" s="35">
        <v>442.2</v>
      </c>
      <c r="L195" s="35">
        <v>22.6</v>
      </c>
      <c r="M195" s="35">
        <v>19.170000000000002</v>
      </c>
      <c r="N195" s="35">
        <v>150</v>
      </c>
      <c r="O195" s="35">
        <v>44</v>
      </c>
      <c r="P195" s="35">
        <v>3.97</v>
      </c>
      <c r="Q195" s="35">
        <v>8.1999999999999993</v>
      </c>
      <c r="R195" s="35">
        <v>18.97</v>
      </c>
      <c r="S195" s="35">
        <v>1.1399999999999999</v>
      </c>
      <c r="T195" s="35">
        <v>0.25</v>
      </c>
      <c r="U195" s="35">
        <v>32.200000000000003</v>
      </c>
    </row>
    <row r="196" spans="1:21">
      <c r="A196" s="35">
        <v>1306337</v>
      </c>
      <c r="B196" s="35" t="s">
        <v>105</v>
      </c>
      <c r="C196" s="35">
        <v>517999</v>
      </c>
      <c r="D196" s="35">
        <v>7186801</v>
      </c>
      <c r="E196" s="35">
        <v>817</v>
      </c>
      <c r="F196" s="36" t="s">
        <v>118</v>
      </c>
      <c r="G196" s="37">
        <v>41524</v>
      </c>
      <c r="H196" s="35">
        <v>1288</v>
      </c>
      <c r="I196" s="35">
        <v>5.6</v>
      </c>
      <c r="J196" s="35">
        <v>1.9</v>
      </c>
      <c r="K196" s="38">
        <v>4338.1000000000004</v>
      </c>
      <c r="L196" s="35">
        <v>34.299999999999997</v>
      </c>
      <c r="M196" s="35">
        <v>22.38</v>
      </c>
      <c r="N196" s="35">
        <v>72</v>
      </c>
      <c r="O196" s="35">
        <v>171</v>
      </c>
      <c r="P196" s="35">
        <v>1.1399999999999999</v>
      </c>
      <c r="Q196" s="35">
        <v>27.3</v>
      </c>
      <c r="R196" s="35">
        <v>6.23</v>
      </c>
      <c r="S196" s="35">
        <v>0.84</v>
      </c>
      <c r="T196" s="35">
        <v>0.11</v>
      </c>
      <c r="U196" s="35">
        <v>119.7</v>
      </c>
    </row>
    <row r="197" spans="1:21">
      <c r="A197" s="35">
        <v>1306338</v>
      </c>
      <c r="B197" s="35" t="s">
        <v>105</v>
      </c>
      <c r="C197" s="35">
        <v>518141</v>
      </c>
      <c r="D197" s="35">
        <v>7186898</v>
      </c>
      <c r="E197" s="35">
        <v>808</v>
      </c>
      <c r="F197" s="36" t="s">
        <v>118</v>
      </c>
      <c r="G197" s="37">
        <v>41524</v>
      </c>
      <c r="H197" s="35">
        <v>1938</v>
      </c>
      <c r="I197" s="35">
        <v>6.4</v>
      </c>
      <c r="J197" s="35">
        <v>2.2999999999999998</v>
      </c>
      <c r="K197" s="35">
        <v>1665</v>
      </c>
      <c r="L197" s="35">
        <v>36.299999999999997</v>
      </c>
      <c r="M197" s="35">
        <v>36.9</v>
      </c>
      <c r="N197" s="35">
        <v>127</v>
      </c>
      <c r="O197" s="35">
        <v>120</v>
      </c>
      <c r="P197" s="35">
        <v>2.29</v>
      </c>
      <c r="Q197" s="35">
        <v>53</v>
      </c>
      <c r="R197" s="35">
        <v>6.67</v>
      </c>
      <c r="S197" s="35">
        <v>1.3</v>
      </c>
      <c r="T197" s="35">
        <v>0.24</v>
      </c>
      <c r="U197" s="35">
        <v>181.5</v>
      </c>
    </row>
    <row r="198" spans="1:21">
      <c r="A198" s="35">
        <v>1306339</v>
      </c>
      <c r="B198" s="35" t="s">
        <v>105</v>
      </c>
      <c r="C198" s="35">
        <v>518209</v>
      </c>
      <c r="D198" s="35">
        <v>7186969</v>
      </c>
      <c r="E198" s="35">
        <v>806</v>
      </c>
      <c r="F198" s="36" t="s">
        <v>118</v>
      </c>
      <c r="G198" s="37">
        <v>41524</v>
      </c>
      <c r="H198" s="35">
        <v>1536</v>
      </c>
      <c r="I198" s="35">
        <v>7</v>
      </c>
      <c r="J198" s="35">
        <v>1.9</v>
      </c>
      <c r="K198" s="38">
        <v>3318.9</v>
      </c>
      <c r="L198" s="35">
        <v>35.700000000000003</v>
      </c>
      <c r="M198" s="35">
        <v>24.31</v>
      </c>
      <c r="N198" s="35">
        <v>104</v>
      </c>
      <c r="O198" s="35">
        <v>198</v>
      </c>
      <c r="P198" s="35">
        <v>2.1800000000000002</v>
      </c>
      <c r="Q198" s="35">
        <v>37.9</v>
      </c>
      <c r="R198" s="35">
        <v>12.25</v>
      </c>
      <c r="S198" s="35">
        <v>1.33</v>
      </c>
      <c r="T198" s="35">
        <v>0.11</v>
      </c>
      <c r="U198" s="35">
        <v>109.2</v>
      </c>
    </row>
    <row r="199" spans="1:21">
      <c r="A199" s="35">
        <v>1306340</v>
      </c>
      <c r="B199" s="35" t="s">
        <v>105</v>
      </c>
      <c r="C199" s="35">
        <v>518253</v>
      </c>
      <c r="D199" s="35">
        <v>7187114</v>
      </c>
      <c r="E199" s="35">
        <v>793</v>
      </c>
      <c r="F199" s="36" t="s">
        <v>118</v>
      </c>
      <c r="G199" s="37">
        <v>41524</v>
      </c>
      <c r="H199" s="35">
        <v>440</v>
      </c>
      <c r="I199" s="35">
        <v>3.9</v>
      </c>
      <c r="J199" s="35">
        <v>1.4</v>
      </c>
      <c r="K199" s="35">
        <v>1232.4000000000001</v>
      </c>
      <c r="L199" s="35">
        <v>19.600000000000001</v>
      </c>
      <c r="M199" s="35">
        <v>14.24</v>
      </c>
      <c r="N199" s="35">
        <v>47</v>
      </c>
      <c r="O199" s="35">
        <v>77</v>
      </c>
      <c r="P199" s="35">
        <v>1.31</v>
      </c>
      <c r="Q199" s="35">
        <v>13.5</v>
      </c>
      <c r="R199" s="35">
        <v>6.98</v>
      </c>
      <c r="S199" s="35">
        <v>0.49</v>
      </c>
      <c r="T199" s="35">
        <v>0.06</v>
      </c>
      <c r="U199" s="35">
        <v>62.3</v>
      </c>
    </row>
    <row r="200" spans="1:21">
      <c r="A200" s="35">
        <v>1306341</v>
      </c>
      <c r="B200" s="35" t="s">
        <v>105</v>
      </c>
      <c r="C200" s="35">
        <v>518366</v>
      </c>
      <c r="D200" s="35">
        <v>7187268</v>
      </c>
      <c r="E200" s="35">
        <v>797</v>
      </c>
      <c r="F200" s="36" t="s">
        <v>118</v>
      </c>
      <c r="G200" s="37">
        <v>41524</v>
      </c>
      <c r="H200" s="35">
        <v>1936</v>
      </c>
      <c r="I200" s="35">
        <v>9.9</v>
      </c>
      <c r="J200" s="35">
        <v>2</v>
      </c>
      <c r="K200" s="35">
        <v>1626.1</v>
      </c>
      <c r="L200" s="35">
        <v>75.3</v>
      </c>
      <c r="M200" s="35">
        <v>18.64</v>
      </c>
      <c r="N200" s="35">
        <v>39</v>
      </c>
      <c r="O200" s="35">
        <v>129</v>
      </c>
      <c r="P200" s="35">
        <v>5.86</v>
      </c>
      <c r="Q200" s="35">
        <v>41.7</v>
      </c>
      <c r="R200" s="35">
        <v>13.09</v>
      </c>
      <c r="S200" s="35">
        <v>1.47</v>
      </c>
      <c r="T200" s="35">
        <v>0.21</v>
      </c>
      <c r="U200" s="35">
        <v>88.2</v>
      </c>
    </row>
    <row r="201" spans="1:21">
      <c r="A201" s="35">
        <v>1306342</v>
      </c>
      <c r="B201" s="35" t="s">
        <v>105</v>
      </c>
      <c r="C201" s="35">
        <v>518589</v>
      </c>
      <c r="D201" s="35">
        <v>7187659</v>
      </c>
      <c r="F201" s="36" t="s">
        <v>118</v>
      </c>
      <c r="H201" s="35">
        <v>2907</v>
      </c>
      <c r="I201" s="35">
        <v>18.3</v>
      </c>
      <c r="J201" s="35">
        <v>3.9</v>
      </c>
      <c r="K201" s="35">
        <v>415.7</v>
      </c>
      <c r="L201" s="35">
        <v>33.5</v>
      </c>
      <c r="M201" s="35">
        <v>15.71</v>
      </c>
      <c r="N201" s="35">
        <v>97</v>
      </c>
      <c r="O201" s="35">
        <v>57</v>
      </c>
      <c r="P201" s="35">
        <v>10.06</v>
      </c>
      <c r="Q201" s="35">
        <v>11.3</v>
      </c>
      <c r="R201" s="38">
        <v>28.12</v>
      </c>
      <c r="S201" s="35">
        <v>1.56</v>
      </c>
      <c r="T201" s="35">
        <v>0.28000000000000003</v>
      </c>
      <c r="U201" s="35">
        <v>37.299999999999997</v>
      </c>
    </row>
    <row r="202" spans="1:21">
      <c r="A202" s="35">
        <v>1306343</v>
      </c>
      <c r="B202" s="35" t="s">
        <v>105</v>
      </c>
      <c r="C202" s="35">
        <v>518501</v>
      </c>
      <c r="D202" s="35">
        <v>7187657</v>
      </c>
      <c r="F202" s="36" t="s">
        <v>118</v>
      </c>
      <c r="H202" s="35">
        <v>1848</v>
      </c>
      <c r="I202" s="35">
        <v>9</v>
      </c>
      <c r="J202" s="35">
        <v>2.1</v>
      </c>
      <c r="K202" s="35">
        <v>795.1</v>
      </c>
      <c r="L202" s="35">
        <v>23.9</v>
      </c>
      <c r="M202" s="35">
        <v>14.78</v>
      </c>
      <c r="N202" s="35">
        <v>37</v>
      </c>
      <c r="O202" s="35">
        <v>6</v>
      </c>
      <c r="P202" s="35">
        <v>7.57</v>
      </c>
      <c r="Q202" s="35">
        <v>6.4</v>
      </c>
      <c r="R202" s="35">
        <v>16.41</v>
      </c>
      <c r="S202" s="35">
        <v>0.36</v>
      </c>
      <c r="T202" s="35">
        <v>0.16</v>
      </c>
      <c r="U202" s="35">
        <v>11.9</v>
      </c>
    </row>
    <row r="203" spans="1:21">
      <c r="A203" s="35">
        <v>1306344</v>
      </c>
      <c r="B203" s="35" t="s">
        <v>105</v>
      </c>
      <c r="C203" s="35">
        <v>518442</v>
      </c>
      <c r="D203" s="35">
        <v>7187724</v>
      </c>
      <c r="E203" s="35">
        <v>699</v>
      </c>
      <c r="F203" s="36" t="s">
        <v>118</v>
      </c>
      <c r="G203" s="37">
        <v>41524</v>
      </c>
      <c r="H203" s="35">
        <v>2620</v>
      </c>
      <c r="I203" s="35">
        <v>17.5</v>
      </c>
      <c r="J203" s="35">
        <v>5.5</v>
      </c>
      <c r="K203" s="35">
        <v>2148.1999999999998</v>
      </c>
      <c r="L203" s="35">
        <v>47</v>
      </c>
      <c r="M203" s="35">
        <v>35.700000000000003</v>
      </c>
      <c r="N203" s="35">
        <v>220</v>
      </c>
      <c r="O203" s="35">
        <v>41</v>
      </c>
      <c r="P203" s="35">
        <v>10.5</v>
      </c>
      <c r="Q203" s="35">
        <v>12.3</v>
      </c>
      <c r="R203" s="35">
        <v>8.84</v>
      </c>
      <c r="S203" s="35">
        <v>1.37</v>
      </c>
      <c r="T203" s="35">
        <v>0.17</v>
      </c>
      <c r="U203" s="35">
        <v>46.3</v>
      </c>
    </row>
    <row r="204" spans="1:21">
      <c r="A204" s="35">
        <v>1306345</v>
      </c>
      <c r="B204" s="35" t="s">
        <v>105</v>
      </c>
      <c r="C204" s="35">
        <v>518397</v>
      </c>
      <c r="D204" s="35">
        <v>7187748</v>
      </c>
      <c r="E204" s="35">
        <v>702</v>
      </c>
      <c r="F204" s="36" t="s">
        <v>118</v>
      </c>
      <c r="G204" s="37">
        <v>41524</v>
      </c>
      <c r="H204" s="35">
        <v>1777</v>
      </c>
      <c r="I204" s="35">
        <v>26.4</v>
      </c>
      <c r="J204" s="35">
        <v>3.7</v>
      </c>
      <c r="K204" s="35">
        <v>835.7</v>
      </c>
      <c r="L204" s="35">
        <v>21.8</v>
      </c>
      <c r="M204" s="35">
        <v>13.38</v>
      </c>
      <c r="N204" s="35">
        <v>63</v>
      </c>
      <c r="O204" s="35">
        <v>14</v>
      </c>
      <c r="P204" s="35">
        <v>7.78</v>
      </c>
      <c r="Q204" s="35">
        <v>2.2999999999999998</v>
      </c>
      <c r="R204" s="35">
        <v>8.98</v>
      </c>
      <c r="S204" s="35">
        <v>0.97</v>
      </c>
      <c r="T204" s="35">
        <v>0.2</v>
      </c>
      <c r="U204" s="35">
        <v>10.7</v>
      </c>
    </row>
    <row r="205" spans="1:21">
      <c r="A205" s="35">
        <v>1306346</v>
      </c>
      <c r="B205" s="35" t="s">
        <v>105</v>
      </c>
      <c r="C205" s="35">
        <v>518351</v>
      </c>
      <c r="D205" s="35">
        <v>7187723</v>
      </c>
      <c r="E205" s="35">
        <v>682</v>
      </c>
      <c r="F205" s="36" t="s">
        <v>118</v>
      </c>
      <c r="G205" s="37">
        <v>41524</v>
      </c>
      <c r="H205" s="35">
        <v>1961</v>
      </c>
      <c r="I205" s="35">
        <v>16.3</v>
      </c>
      <c r="J205" s="35">
        <v>6.2</v>
      </c>
      <c r="K205" s="35">
        <v>324.2</v>
      </c>
      <c r="L205" s="35">
        <v>30.5</v>
      </c>
      <c r="M205" s="35">
        <v>30.44</v>
      </c>
      <c r="N205" s="35">
        <v>243</v>
      </c>
      <c r="O205" s="35">
        <v>18</v>
      </c>
      <c r="P205" s="35">
        <v>10.68</v>
      </c>
      <c r="Q205" s="35">
        <v>6.8</v>
      </c>
      <c r="R205" s="35">
        <v>10.46</v>
      </c>
      <c r="S205" s="35">
        <v>0.64</v>
      </c>
      <c r="T205" s="35">
        <v>0.26</v>
      </c>
      <c r="U205" s="35">
        <v>14.9</v>
      </c>
    </row>
    <row r="206" spans="1:21">
      <c r="A206" s="35">
        <v>1306347</v>
      </c>
      <c r="B206" s="35" t="s">
        <v>105</v>
      </c>
      <c r="C206" s="35">
        <v>518302</v>
      </c>
      <c r="D206" s="35">
        <v>7187691</v>
      </c>
      <c r="E206" s="35">
        <v>660</v>
      </c>
      <c r="F206" s="36" t="s">
        <v>118</v>
      </c>
      <c r="G206" s="37">
        <v>41524</v>
      </c>
      <c r="H206" s="35">
        <v>1877</v>
      </c>
      <c r="I206" s="35">
        <v>10.3</v>
      </c>
      <c r="J206" s="35">
        <v>3.1</v>
      </c>
      <c r="K206" s="35">
        <v>530.29999999999995</v>
      </c>
      <c r="L206" s="35">
        <v>32.799999999999997</v>
      </c>
      <c r="M206" s="35">
        <v>45.45</v>
      </c>
      <c r="N206" s="35">
        <v>193</v>
      </c>
      <c r="O206" s="35">
        <v>8</v>
      </c>
      <c r="P206" s="35">
        <v>4.66</v>
      </c>
      <c r="Q206" s="35">
        <v>12.2</v>
      </c>
      <c r="R206" s="35">
        <v>8.59</v>
      </c>
      <c r="S206" s="35">
        <v>0.63</v>
      </c>
      <c r="T206" s="35">
        <v>0.23</v>
      </c>
      <c r="U206" s="35">
        <v>32</v>
      </c>
    </row>
    <row r="207" spans="1:21">
      <c r="A207" s="35">
        <v>1306348</v>
      </c>
      <c r="B207" s="35" t="s">
        <v>105</v>
      </c>
      <c r="C207" s="35">
        <v>518191</v>
      </c>
      <c r="D207" s="35">
        <v>7187642</v>
      </c>
      <c r="E207" s="35">
        <v>682</v>
      </c>
      <c r="F207" s="36" t="s">
        <v>118</v>
      </c>
      <c r="G207" s="37">
        <v>41524</v>
      </c>
      <c r="H207" s="35">
        <v>1724</v>
      </c>
      <c r="I207" s="35">
        <v>6.4</v>
      </c>
      <c r="J207" s="35">
        <v>3.5</v>
      </c>
      <c r="K207" s="35">
        <v>267.39999999999998</v>
      </c>
      <c r="L207" s="35">
        <v>59.2</v>
      </c>
      <c r="M207" s="35">
        <v>95.17</v>
      </c>
      <c r="N207" s="35">
        <v>88</v>
      </c>
      <c r="O207" s="35">
        <v>3</v>
      </c>
      <c r="P207" s="35">
        <v>9.27</v>
      </c>
      <c r="Q207" s="35">
        <v>8</v>
      </c>
      <c r="R207" s="35">
        <v>7.16</v>
      </c>
      <c r="S207" s="35">
        <v>0.9</v>
      </c>
      <c r="T207" s="35">
        <v>0.31</v>
      </c>
      <c r="U207" s="35">
        <v>11.4</v>
      </c>
    </row>
    <row r="208" spans="1:21">
      <c r="A208" s="35">
        <v>1306349</v>
      </c>
      <c r="B208" s="35" t="s">
        <v>105</v>
      </c>
      <c r="C208" s="35">
        <v>517868</v>
      </c>
      <c r="D208" s="35">
        <v>7187325</v>
      </c>
      <c r="E208" s="35">
        <v>662</v>
      </c>
      <c r="F208" s="36" t="s">
        <v>118</v>
      </c>
      <c r="G208" s="37">
        <v>41524</v>
      </c>
      <c r="H208" s="38">
        <v>8919</v>
      </c>
      <c r="I208" s="35">
        <v>31.7</v>
      </c>
      <c r="J208" s="35">
        <v>7.3</v>
      </c>
      <c r="K208" s="35">
        <v>31.1</v>
      </c>
      <c r="L208" s="35">
        <v>99.6</v>
      </c>
      <c r="M208" s="35">
        <v>29.55</v>
      </c>
      <c r="N208" s="35">
        <v>481</v>
      </c>
      <c r="O208" s="35">
        <v>29</v>
      </c>
      <c r="P208" s="38">
        <v>78.17</v>
      </c>
      <c r="Q208" s="35">
        <v>11.5</v>
      </c>
      <c r="R208" s="35">
        <v>17.600000000000001</v>
      </c>
      <c r="S208" s="35">
        <v>6.36</v>
      </c>
      <c r="T208" s="35">
        <v>1.83</v>
      </c>
      <c r="U208" s="35">
        <v>43.4</v>
      </c>
    </row>
    <row r="209" spans="1:21">
      <c r="A209" s="35">
        <v>1306350</v>
      </c>
      <c r="B209" s="35" t="s">
        <v>105</v>
      </c>
      <c r="C209" s="35">
        <v>517883</v>
      </c>
      <c r="D209" s="35">
        <v>7187289</v>
      </c>
      <c r="E209" s="35">
        <v>660</v>
      </c>
      <c r="F209" s="36" t="s">
        <v>118</v>
      </c>
      <c r="G209" s="37">
        <v>41524</v>
      </c>
      <c r="H209" s="38">
        <v>5502</v>
      </c>
      <c r="I209" s="35">
        <v>23.1</v>
      </c>
      <c r="J209" s="35">
        <v>2.2999999999999998</v>
      </c>
      <c r="K209" s="35">
        <v>1773.8</v>
      </c>
      <c r="L209" s="35">
        <v>113.2</v>
      </c>
      <c r="M209" s="35">
        <v>58.82</v>
      </c>
      <c r="N209" s="35">
        <v>157</v>
      </c>
      <c r="O209" s="35">
        <v>113</v>
      </c>
      <c r="P209" s="35">
        <v>13.26</v>
      </c>
      <c r="Q209" s="35">
        <v>79.900000000000006</v>
      </c>
      <c r="R209" s="35">
        <v>8.6</v>
      </c>
      <c r="S209" s="35">
        <v>2.77</v>
      </c>
      <c r="T209" s="35">
        <v>0.57999999999999996</v>
      </c>
      <c r="U209" s="35">
        <v>409.6</v>
      </c>
    </row>
    <row r="210" spans="1:21">
      <c r="A210" s="35">
        <v>1306391</v>
      </c>
      <c r="B210" s="35" t="s">
        <v>105</v>
      </c>
      <c r="C210" s="35">
        <v>517011</v>
      </c>
      <c r="D210" s="35">
        <v>7185443</v>
      </c>
      <c r="E210" s="35">
        <v>890</v>
      </c>
      <c r="F210" s="36" t="s">
        <v>1528</v>
      </c>
      <c r="G210" s="37">
        <v>41615</v>
      </c>
      <c r="H210" s="35">
        <v>1998</v>
      </c>
      <c r="I210" s="35">
        <v>5.2</v>
      </c>
      <c r="J210" s="35">
        <v>2.9</v>
      </c>
      <c r="K210" s="35">
        <v>1533.1</v>
      </c>
      <c r="L210" s="35">
        <v>38.9</v>
      </c>
      <c r="M210" s="35">
        <v>33.36</v>
      </c>
      <c r="N210" s="35">
        <v>107</v>
      </c>
      <c r="O210" s="35">
        <v>107</v>
      </c>
      <c r="P210" s="35">
        <v>0.8</v>
      </c>
      <c r="Q210" s="35">
        <v>46</v>
      </c>
      <c r="R210" s="35">
        <v>6.7</v>
      </c>
      <c r="S210" s="35">
        <v>1.51</v>
      </c>
      <c r="T210" s="35">
        <v>0.18</v>
      </c>
      <c r="U210" s="35">
        <v>126</v>
      </c>
    </row>
    <row r="211" spans="1:21">
      <c r="A211" s="35">
        <v>1306420</v>
      </c>
      <c r="B211" s="35" t="s">
        <v>105</v>
      </c>
      <c r="C211" s="35">
        <v>518396</v>
      </c>
      <c r="D211" s="35">
        <v>7185402</v>
      </c>
      <c r="E211" s="35">
        <v>746</v>
      </c>
      <c r="F211" s="36" t="s">
        <v>1528</v>
      </c>
      <c r="G211" s="37">
        <v>41468</v>
      </c>
      <c r="H211" s="38">
        <v>7648</v>
      </c>
      <c r="I211" s="38">
        <v>43</v>
      </c>
      <c r="J211" s="35">
        <v>7</v>
      </c>
      <c r="K211" s="35">
        <v>77.8</v>
      </c>
      <c r="L211" s="35">
        <v>64.599999999999994</v>
      </c>
      <c r="M211" s="35">
        <v>45</v>
      </c>
      <c r="N211" s="35">
        <v>277</v>
      </c>
      <c r="O211" s="35">
        <v>65</v>
      </c>
      <c r="P211" s="35">
        <v>19.66</v>
      </c>
      <c r="Q211" s="35">
        <v>5.5</v>
      </c>
      <c r="R211" s="38">
        <v>42.82</v>
      </c>
      <c r="S211" s="35">
        <v>2.2999999999999998</v>
      </c>
      <c r="T211" s="35">
        <v>1.01</v>
      </c>
      <c r="U211" s="35">
        <v>24.1</v>
      </c>
    </row>
    <row r="212" spans="1:21">
      <c r="A212" s="35">
        <v>1307001</v>
      </c>
      <c r="B212" s="35" t="s">
        <v>105</v>
      </c>
      <c r="C212" s="35">
        <v>517198</v>
      </c>
      <c r="D212" s="35">
        <v>7187201</v>
      </c>
      <c r="E212" s="35">
        <v>807</v>
      </c>
      <c r="F212" s="36" t="s">
        <v>118</v>
      </c>
      <c r="G212" s="37">
        <v>41371</v>
      </c>
      <c r="H212" s="38">
        <v>42410</v>
      </c>
      <c r="I212" s="38">
        <v>49.9</v>
      </c>
      <c r="J212" s="35">
        <v>6.5</v>
      </c>
      <c r="K212" s="35">
        <v>1245.5</v>
      </c>
      <c r="L212" s="35">
        <v>238.1</v>
      </c>
      <c r="M212" s="38">
        <v>151.63999999999999</v>
      </c>
      <c r="N212" s="35">
        <v>669</v>
      </c>
      <c r="O212" s="35">
        <v>10</v>
      </c>
      <c r="P212" s="35">
        <v>17.98</v>
      </c>
      <c r="Q212" s="35">
        <v>87.1</v>
      </c>
      <c r="R212" s="35">
        <v>6.95</v>
      </c>
      <c r="S212" s="35">
        <v>3.12</v>
      </c>
      <c r="T212" s="35">
        <v>0.44</v>
      </c>
      <c r="U212" s="35">
        <v>370.6</v>
      </c>
    </row>
    <row r="213" spans="1:21">
      <c r="A213" s="35">
        <v>1307002</v>
      </c>
      <c r="B213" s="35" t="s">
        <v>105</v>
      </c>
      <c r="C213" s="35">
        <v>517199</v>
      </c>
      <c r="D213" s="35">
        <v>7187152</v>
      </c>
      <c r="E213" s="35">
        <v>806</v>
      </c>
      <c r="F213" s="36" t="s">
        <v>118</v>
      </c>
      <c r="G213" s="37">
        <v>41371</v>
      </c>
      <c r="H213" s="38">
        <v>12293</v>
      </c>
      <c r="I213" s="38">
        <v>42.9</v>
      </c>
      <c r="J213" s="35">
        <v>6.5</v>
      </c>
      <c r="K213" s="35">
        <v>434.7</v>
      </c>
      <c r="L213" s="35">
        <v>148.6</v>
      </c>
      <c r="M213" s="35">
        <v>119.96</v>
      </c>
      <c r="N213" s="35">
        <v>423</v>
      </c>
      <c r="O213" s="35">
        <v>8</v>
      </c>
      <c r="P213" s="35">
        <v>17.510000000000002</v>
      </c>
      <c r="Q213" s="35">
        <v>56.9</v>
      </c>
      <c r="R213" s="35">
        <v>8.3699999999999992</v>
      </c>
      <c r="S213" s="35">
        <v>2.95</v>
      </c>
      <c r="T213" s="35">
        <v>0.56999999999999995</v>
      </c>
      <c r="U213" s="35">
        <v>205</v>
      </c>
    </row>
    <row r="214" spans="1:21">
      <c r="A214" s="35">
        <v>1307003</v>
      </c>
      <c r="B214" s="35" t="s">
        <v>105</v>
      </c>
      <c r="C214" s="35">
        <v>517204</v>
      </c>
      <c r="D214" s="35">
        <v>7186918</v>
      </c>
      <c r="E214" s="35">
        <v>814</v>
      </c>
      <c r="F214" s="36" t="s">
        <v>118</v>
      </c>
      <c r="G214" s="37">
        <v>41371</v>
      </c>
      <c r="H214" s="38">
        <v>34519</v>
      </c>
      <c r="I214" s="35">
        <v>35.200000000000003</v>
      </c>
      <c r="J214" s="38">
        <v>26.4</v>
      </c>
      <c r="K214" s="35">
        <v>310.89999999999998</v>
      </c>
      <c r="L214" s="35">
        <v>209.4</v>
      </c>
      <c r="M214" s="35">
        <v>61.61</v>
      </c>
      <c r="N214" s="38">
        <v>2120</v>
      </c>
      <c r="O214" s="35">
        <v>32</v>
      </c>
      <c r="P214" s="38">
        <v>33.44</v>
      </c>
      <c r="Q214" s="35">
        <v>127.3</v>
      </c>
      <c r="R214" s="35">
        <v>10.82</v>
      </c>
      <c r="S214" s="35">
        <v>5.29</v>
      </c>
      <c r="T214" s="35">
        <v>1.03</v>
      </c>
      <c r="U214" s="38">
        <v>1430.7</v>
      </c>
    </row>
    <row r="215" spans="1:21">
      <c r="A215" s="35">
        <v>1307004</v>
      </c>
      <c r="B215" s="35" t="s">
        <v>105</v>
      </c>
      <c r="C215" s="35">
        <v>517199</v>
      </c>
      <c r="D215" s="35">
        <v>7186749</v>
      </c>
      <c r="E215" s="35">
        <v>814</v>
      </c>
      <c r="F215" s="36" t="s">
        <v>118</v>
      </c>
      <c r="G215" s="37">
        <v>41371</v>
      </c>
      <c r="H215" s="38">
        <v>28097</v>
      </c>
      <c r="I215" s="35">
        <v>26.8</v>
      </c>
      <c r="J215" s="35">
        <v>3.3</v>
      </c>
      <c r="K215" s="35">
        <v>1369.8</v>
      </c>
      <c r="L215" s="35">
        <v>165.5</v>
      </c>
      <c r="M215" s="35">
        <v>90.47</v>
      </c>
      <c r="N215" s="35">
        <v>787</v>
      </c>
      <c r="O215" s="35">
        <v>34</v>
      </c>
      <c r="P215" s="35">
        <v>27.11</v>
      </c>
      <c r="Q215" s="35">
        <v>50.3</v>
      </c>
      <c r="R215" s="35">
        <v>6.86</v>
      </c>
      <c r="S215" s="35">
        <v>3.26</v>
      </c>
      <c r="T215" s="35">
        <v>0.49</v>
      </c>
      <c r="U215" s="35">
        <v>90.9</v>
      </c>
    </row>
    <row r="216" spans="1:21">
      <c r="A216" s="35">
        <v>1307005</v>
      </c>
      <c r="B216" s="35" t="s">
        <v>105</v>
      </c>
      <c r="C216" s="35">
        <v>517205</v>
      </c>
      <c r="D216" s="35">
        <v>7186694</v>
      </c>
      <c r="E216" s="35">
        <v>823</v>
      </c>
      <c r="F216" s="36" t="s">
        <v>118</v>
      </c>
      <c r="G216" s="37">
        <v>41371</v>
      </c>
      <c r="H216" s="38">
        <v>34870</v>
      </c>
      <c r="I216" s="35">
        <v>15.7</v>
      </c>
      <c r="J216" s="35">
        <v>1</v>
      </c>
      <c r="K216" s="38">
        <v>4102.7</v>
      </c>
      <c r="L216" s="38">
        <v>362.6</v>
      </c>
      <c r="M216" s="35">
        <v>93.58</v>
      </c>
      <c r="N216" s="35">
        <v>774</v>
      </c>
      <c r="O216" s="35">
        <v>33</v>
      </c>
      <c r="P216" s="35">
        <v>5.84</v>
      </c>
      <c r="Q216" s="35">
        <v>67.8</v>
      </c>
      <c r="R216" s="35">
        <v>6.99</v>
      </c>
      <c r="S216" s="35">
        <v>2.16</v>
      </c>
      <c r="T216" s="35">
        <v>0.24</v>
      </c>
      <c r="U216" s="35">
        <v>485</v>
      </c>
    </row>
    <row r="217" spans="1:21">
      <c r="A217" s="35">
        <v>1307006</v>
      </c>
      <c r="B217" s="35" t="s">
        <v>105</v>
      </c>
      <c r="C217" s="35">
        <v>517193</v>
      </c>
      <c r="D217" s="35">
        <v>7186651</v>
      </c>
      <c r="E217" s="35">
        <v>832</v>
      </c>
      <c r="F217" s="36" t="s">
        <v>118</v>
      </c>
      <c r="G217" s="37">
        <v>41371</v>
      </c>
      <c r="H217" s="38">
        <v>26628</v>
      </c>
      <c r="I217" s="35">
        <v>23.5</v>
      </c>
      <c r="J217" s="35">
        <v>2.6</v>
      </c>
      <c r="K217" s="38">
        <v>6418.1</v>
      </c>
      <c r="L217" s="38">
        <v>394.1</v>
      </c>
      <c r="M217" s="35">
        <v>101.73</v>
      </c>
      <c r="N217" s="35">
        <v>677</v>
      </c>
      <c r="O217" s="35">
        <v>56</v>
      </c>
      <c r="P217" s="35">
        <v>11.37</v>
      </c>
      <c r="Q217" s="38">
        <v>200.8</v>
      </c>
      <c r="R217" s="35">
        <v>9.15</v>
      </c>
      <c r="S217" s="35">
        <v>3.35</v>
      </c>
      <c r="T217" s="35">
        <v>1.04</v>
      </c>
      <c r="U217" s="38">
        <v>2624.8</v>
      </c>
    </row>
    <row r="218" spans="1:21">
      <c r="A218" s="35">
        <v>1307007</v>
      </c>
      <c r="B218" s="35" t="s">
        <v>105</v>
      </c>
      <c r="C218" s="35">
        <v>517200</v>
      </c>
      <c r="D218" s="35">
        <v>7186548</v>
      </c>
      <c r="E218" s="35">
        <v>853</v>
      </c>
      <c r="F218" s="36" t="s">
        <v>118</v>
      </c>
      <c r="G218" s="37">
        <v>41371</v>
      </c>
      <c r="H218" s="38">
        <v>9699</v>
      </c>
      <c r="I218" s="35">
        <v>26</v>
      </c>
      <c r="J218" s="35">
        <v>2</v>
      </c>
      <c r="K218" s="35">
        <v>2476.6999999999998</v>
      </c>
      <c r="L218" s="35">
        <v>180.7</v>
      </c>
      <c r="M218" s="35">
        <v>101.86</v>
      </c>
      <c r="N218" s="35">
        <v>332</v>
      </c>
      <c r="O218" s="35">
        <v>47</v>
      </c>
      <c r="P218" s="35">
        <v>15.8</v>
      </c>
      <c r="Q218" s="38">
        <v>232.2</v>
      </c>
      <c r="R218" s="35">
        <v>5.43</v>
      </c>
      <c r="S218" s="35">
        <v>3.53</v>
      </c>
      <c r="T218" s="35">
        <v>0.1</v>
      </c>
      <c r="U218" s="38">
        <v>814.7</v>
      </c>
    </row>
    <row r="219" spans="1:21">
      <c r="A219" s="35">
        <v>1307008</v>
      </c>
      <c r="B219" s="35" t="s">
        <v>105</v>
      </c>
      <c r="C219" s="35">
        <v>517198</v>
      </c>
      <c r="D219" s="35">
        <v>7186502</v>
      </c>
      <c r="E219" s="35">
        <v>858</v>
      </c>
      <c r="F219" s="36" t="s">
        <v>118</v>
      </c>
      <c r="G219" s="37">
        <v>41371</v>
      </c>
      <c r="H219" s="38">
        <v>21674</v>
      </c>
      <c r="I219" s="35">
        <v>30</v>
      </c>
      <c r="J219" s="35">
        <v>0.7</v>
      </c>
      <c r="K219" s="35">
        <v>725.3</v>
      </c>
      <c r="L219" s="35">
        <v>192.9</v>
      </c>
      <c r="M219" s="35">
        <v>135.36000000000001</v>
      </c>
      <c r="N219" s="35">
        <v>440</v>
      </c>
      <c r="O219" s="35">
        <v>6</v>
      </c>
      <c r="P219" s="35">
        <v>18.16</v>
      </c>
      <c r="Q219" s="35">
        <v>103.4</v>
      </c>
      <c r="R219" s="35">
        <v>6.28</v>
      </c>
      <c r="S219" s="35">
        <v>3.36</v>
      </c>
      <c r="T219" s="35">
        <v>0.08</v>
      </c>
      <c r="U219" s="35">
        <v>336.5</v>
      </c>
    </row>
    <row r="220" spans="1:21">
      <c r="A220" s="35">
        <v>1307009</v>
      </c>
      <c r="B220" s="35" t="s">
        <v>105</v>
      </c>
      <c r="C220" s="35">
        <v>517200</v>
      </c>
      <c r="D220" s="35">
        <v>7186252</v>
      </c>
      <c r="E220" s="35">
        <v>870</v>
      </c>
      <c r="F220" s="36" t="s">
        <v>118</v>
      </c>
      <c r="G220" s="37">
        <v>41371</v>
      </c>
      <c r="H220" s="38">
        <v>6386</v>
      </c>
      <c r="I220" s="35">
        <v>15.4</v>
      </c>
      <c r="J220" s="35">
        <v>2.9</v>
      </c>
      <c r="K220" s="35">
        <v>747.7</v>
      </c>
      <c r="L220" s="35">
        <v>124.4</v>
      </c>
      <c r="M220" s="35">
        <v>87.23</v>
      </c>
      <c r="N220" s="35">
        <v>321</v>
      </c>
      <c r="O220" s="35">
        <v>52</v>
      </c>
      <c r="P220" s="35">
        <v>11.46</v>
      </c>
      <c r="Q220" s="35">
        <v>145</v>
      </c>
      <c r="R220" s="35">
        <v>6.1</v>
      </c>
      <c r="S220" s="35">
        <v>3.12</v>
      </c>
      <c r="T220" s="35">
        <v>0.28999999999999998</v>
      </c>
      <c r="U220" s="35">
        <v>422.1</v>
      </c>
    </row>
    <row r="221" spans="1:21">
      <c r="A221" s="35">
        <v>1307010</v>
      </c>
      <c r="B221" s="35" t="s">
        <v>105</v>
      </c>
      <c r="C221" s="35">
        <v>517112</v>
      </c>
      <c r="D221" s="35">
        <v>7186567</v>
      </c>
      <c r="E221" s="35">
        <v>845</v>
      </c>
      <c r="F221" s="36" t="s">
        <v>118</v>
      </c>
      <c r="G221" s="37">
        <v>41371</v>
      </c>
      <c r="H221" s="38">
        <v>18829</v>
      </c>
      <c r="I221" s="35">
        <v>39.5</v>
      </c>
      <c r="J221" s="35">
        <v>1</v>
      </c>
      <c r="K221" s="35">
        <v>1487.3</v>
      </c>
      <c r="L221" s="35">
        <v>181.9</v>
      </c>
      <c r="M221" s="35">
        <v>86.19</v>
      </c>
      <c r="N221" s="35">
        <v>389</v>
      </c>
      <c r="O221" s="35">
        <v>70</v>
      </c>
      <c r="P221" s="35">
        <v>17.96</v>
      </c>
      <c r="Q221" s="38">
        <v>256.3</v>
      </c>
      <c r="R221" s="35">
        <v>7.31</v>
      </c>
      <c r="S221" s="35">
        <v>5.26</v>
      </c>
      <c r="T221" s="35">
        <v>0.17</v>
      </c>
      <c r="U221" s="38">
        <v>749.9</v>
      </c>
    </row>
    <row r="222" spans="1:21">
      <c r="A222" s="35">
        <v>1307011</v>
      </c>
      <c r="B222" s="35" t="s">
        <v>105</v>
      </c>
      <c r="C222" s="35">
        <v>517096</v>
      </c>
      <c r="D222" s="35">
        <v>7187103</v>
      </c>
      <c r="E222" s="35">
        <v>766</v>
      </c>
      <c r="F222" s="36" t="s">
        <v>118</v>
      </c>
      <c r="G222" s="37">
        <v>41371</v>
      </c>
    </row>
    <row r="223" spans="1:21">
      <c r="A223" s="35">
        <v>1307012</v>
      </c>
      <c r="B223" s="35" t="s">
        <v>105</v>
      </c>
      <c r="C223" s="35">
        <v>517100</v>
      </c>
      <c r="D223" s="35">
        <v>7187188</v>
      </c>
      <c r="E223" s="35">
        <v>767</v>
      </c>
      <c r="F223" s="36" t="s">
        <v>118</v>
      </c>
      <c r="G223" s="37">
        <v>41371</v>
      </c>
      <c r="H223" s="38">
        <v>23170</v>
      </c>
      <c r="I223" s="38">
        <v>43.8</v>
      </c>
      <c r="J223" s="35">
        <v>2.4</v>
      </c>
      <c r="K223" s="38">
        <v>3473.7</v>
      </c>
      <c r="L223" s="38">
        <v>415.5</v>
      </c>
      <c r="M223" s="35">
        <v>128.22999999999999</v>
      </c>
      <c r="N223" s="35">
        <v>422</v>
      </c>
      <c r="O223" s="35">
        <v>88</v>
      </c>
      <c r="P223" s="35">
        <v>15.18</v>
      </c>
      <c r="Q223" s="38">
        <v>155.4</v>
      </c>
      <c r="R223" s="35">
        <v>5.42</v>
      </c>
      <c r="S223" s="35">
        <v>3.33</v>
      </c>
      <c r="T223" s="35">
        <v>0.57999999999999996</v>
      </c>
      <c r="U223" s="38">
        <v>1135.3</v>
      </c>
    </row>
    <row r="224" spans="1:21">
      <c r="A224" s="35">
        <v>1307013</v>
      </c>
      <c r="B224" s="35" t="s">
        <v>105</v>
      </c>
      <c r="C224" s="35">
        <v>517230</v>
      </c>
      <c r="D224" s="35">
        <v>7187229</v>
      </c>
      <c r="E224" s="35">
        <v>809</v>
      </c>
      <c r="F224" s="36" t="s">
        <v>118</v>
      </c>
      <c r="G224" s="37">
        <v>41371</v>
      </c>
      <c r="H224" s="38">
        <v>64019</v>
      </c>
      <c r="I224" s="38">
        <v>44.4</v>
      </c>
      <c r="J224" s="35">
        <v>5.8</v>
      </c>
      <c r="K224" s="35">
        <v>195.8</v>
      </c>
      <c r="L224" s="38">
        <v>624.29999999999995</v>
      </c>
      <c r="M224" s="38">
        <v>152.21</v>
      </c>
      <c r="N224" s="38">
        <v>1139</v>
      </c>
      <c r="O224" s="35">
        <v>4</v>
      </c>
      <c r="P224" s="38">
        <v>37.950000000000003</v>
      </c>
      <c r="Q224" s="35">
        <v>43.8</v>
      </c>
      <c r="R224" s="35">
        <v>11.35</v>
      </c>
      <c r="S224" s="35">
        <v>2.56</v>
      </c>
      <c r="T224" s="35">
        <v>0.46</v>
      </c>
      <c r="U224" s="35">
        <v>52.9</v>
      </c>
    </row>
    <row r="225" spans="1:21">
      <c r="A225" s="35">
        <v>1307014</v>
      </c>
      <c r="B225" s="35" t="s">
        <v>105</v>
      </c>
      <c r="C225" s="35">
        <v>516994</v>
      </c>
      <c r="D225" s="35">
        <v>7186501</v>
      </c>
      <c r="E225" s="35">
        <v>864</v>
      </c>
      <c r="F225" s="36" t="s">
        <v>118</v>
      </c>
      <c r="G225" s="37">
        <v>41401</v>
      </c>
      <c r="H225" s="38">
        <v>18785</v>
      </c>
      <c r="I225" s="35">
        <v>17.2</v>
      </c>
      <c r="J225" s="35">
        <v>2.5</v>
      </c>
      <c r="K225" s="38">
        <v>10000</v>
      </c>
      <c r="L225" s="35">
        <v>170.4</v>
      </c>
      <c r="M225" s="35">
        <v>96.9</v>
      </c>
      <c r="N225" s="35">
        <v>288</v>
      </c>
      <c r="O225" s="35">
        <v>106</v>
      </c>
      <c r="P225" s="35">
        <v>11.62</v>
      </c>
      <c r="Q225" s="35">
        <v>144.69999999999999</v>
      </c>
      <c r="R225" s="35">
        <v>5.95</v>
      </c>
      <c r="S225" s="35">
        <v>2.97</v>
      </c>
      <c r="T225" s="35">
        <v>0.11</v>
      </c>
      <c r="U225" s="35">
        <v>495.8</v>
      </c>
    </row>
    <row r="226" spans="1:21">
      <c r="A226" s="35">
        <v>1307015</v>
      </c>
      <c r="B226" s="35" t="s">
        <v>105</v>
      </c>
      <c r="C226" s="35">
        <v>516998</v>
      </c>
      <c r="D226" s="35">
        <v>7186551</v>
      </c>
      <c r="E226" s="35">
        <v>854</v>
      </c>
      <c r="F226" s="36" t="s">
        <v>118</v>
      </c>
      <c r="G226" s="37">
        <v>41401</v>
      </c>
      <c r="H226" s="38">
        <v>16092</v>
      </c>
      <c r="I226" s="35">
        <v>26.8</v>
      </c>
      <c r="J226" s="35">
        <v>1.8</v>
      </c>
      <c r="K226" s="35">
        <v>1457</v>
      </c>
      <c r="L226" s="35">
        <v>163.80000000000001</v>
      </c>
      <c r="M226" s="35">
        <v>99.5</v>
      </c>
      <c r="N226" s="35">
        <v>383</v>
      </c>
      <c r="O226" s="35">
        <v>35</v>
      </c>
      <c r="P226" s="35">
        <v>24.7</v>
      </c>
      <c r="Q226" s="38">
        <v>233.3</v>
      </c>
      <c r="R226" s="35">
        <v>7.88</v>
      </c>
      <c r="S226" s="35">
        <v>6.89</v>
      </c>
      <c r="T226" s="35">
        <v>0.16</v>
      </c>
      <c r="U226" s="35">
        <v>471.6</v>
      </c>
    </row>
    <row r="227" spans="1:21">
      <c r="A227" s="35">
        <v>1307016</v>
      </c>
      <c r="B227" s="35" t="s">
        <v>105</v>
      </c>
      <c r="C227" s="35">
        <v>517002</v>
      </c>
      <c r="D227" s="35">
        <v>7186729</v>
      </c>
      <c r="E227" s="35">
        <v>797</v>
      </c>
      <c r="F227" s="36" t="s">
        <v>118</v>
      </c>
      <c r="G227" s="37">
        <v>41401</v>
      </c>
      <c r="H227" s="35">
        <v>2123</v>
      </c>
      <c r="I227" s="35">
        <v>7.4</v>
      </c>
      <c r="J227" s="35">
        <v>1.4</v>
      </c>
      <c r="K227" s="35">
        <v>305</v>
      </c>
      <c r="L227" s="35">
        <v>50.1</v>
      </c>
      <c r="M227" s="35">
        <v>48.97</v>
      </c>
      <c r="N227" s="35">
        <v>269</v>
      </c>
      <c r="O227" s="35">
        <v>7</v>
      </c>
      <c r="P227" s="35">
        <v>9.7200000000000006</v>
      </c>
      <c r="Q227" s="35">
        <v>10.9</v>
      </c>
      <c r="R227" s="35">
        <v>5.96</v>
      </c>
      <c r="S227" s="35">
        <v>0.91</v>
      </c>
      <c r="T227" s="35">
        <v>0.16</v>
      </c>
      <c r="U227" s="35">
        <v>20.3</v>
      </c>
    </row>
    <row r="228" spans="1:21">
      <c r="A228" s="35">
        <v>1307017</v>
      </c>
      <c r="B228" s="35" t="s">
        <v>105</v>
      </c>
      <c r="C228" s="35">
        <v>517001</v>
      </c>
      <c r="D228" s="35">
        <v>7186750</v>
      </c>
      <c r="E228" s="35">
        <v>796</v>
      </c>
      <c r="F228" s="36" t="s">
        <v>118</v>
      </c>
      <c r="G228" s="37">
        <v>41401</v>
      </c>
      <c r="H228" s="35">
        <v>2378</v>
      </c>
      <c r="I228" s="35">
        <v>5.5</v>
      </c>
      <c r="J228" s="35">
        <v>2.7</v>
      </c>
      <c r="K228" s="35">
        <v>208.3</v>
      </c>
      <c r="L228" s="35">
        <v>52.2</v>
      </c>
      <c r="M228" s="35">
        <v>48.94</v>
      </c>
      <c r="N228" s="35">
        <v>266</v>
      </c>
      <c r="O228" s="35">
        <v>3</v>
      </c>
      <c r="P228" s="35">
        <v>13.08</v>
      </c>
      <c r="Q228" s="35">
        <v>7.3</v>
      </c>
      <c r="R228" s="35">
        <v>8.26</v>
      </c>
      <c r="S228" s="35">
        <v>1.31</v>
      </c>
      <c r="T228" s="35">
        <v>0.19</v>
      </c>
      <c r="U228" s="35">
        <v>9</v>
      </c>
    </row>
    <row r="229" spans="1:21">
      <c r="A229" s="35">
        <v>1307018</v>
      </c>
      <c r="B229" s="35" t="s">
        <v>105</v>
      </c>
      <c r="C229" s="35">
        <v>516995</v>
      </c>
      <c r="D229" s="35">
        <v>7186803</v>
      </c>
      <c r="E229" s="35">
        <v>788</v>
      </c>
      <c r="F229" s="36" t="s">
        <v>118</v>
      </c>
      <c r="G229" s="37">
        <v>41401</v>
      </c>
      <c r="H229" s="35">
        <v>2202</v>
      </c>
      <c r="I229" s="35">
        <v>17.899999999999999</v>
      </c>
      <c r="J229" s="35">
        <v>4.2</v>
      </c>
      <c r="K229" s="35">
        <v>364.4</v>
      </c>
      <c r="L229" s="35">
        <v>101.8</v>
      </c>
      <c r="M229" s="35">
        <v>77.2</v>
      </c>
      <c r="N229" s="35">
        <v>396</v>
      </c>
      <c r="O229" s="35">
        <v>140</v>
      </c>
      <c r="P229" s="35">
        <v>7.71</v>
      </c>
      <c r="Q229" s="35">
        <v>64.2</v>
      </c>
      <c r="R229" s="35">
        <v>6.9</v>
      </c>
      <c r="S229" s="35">
        <v>0.68</v>
      </c>
      <c r="T229" s="35">
        <v>0.14000000000000001</v>
      </c>
      <c r="U229" s="35">
        <v>176.9</v>
      </c>
    </row>
    <row r="230" spans="1:21">
      <c r="A230" s="35">
        <v>1307019</v>
      </c>
      <c r="B230" s="35" t="s">
        <v>105</v>
      </c>
      <c r="C230" s="35">
        <v>516993</v>
      </c>
      <c r="D230" s="35">
        <v>7186909</v>
      </c>
      <c r="E230" s="35">
        <v>758</v>
      </c>
      <c r="F230" s="36" t="s">
        <v>118</v>
      </c>
      <c r="G230" s="37">
        <v>41401</v>
      </c>
      <c r="H230" s="35">
        <v>2210</v>
      </c>
      <c r="I230" s="35">
        <v>10.1</v>
      </c>
      <c r="J230" s="35">
        <v>3.3</v>
      </c>
      <c r="K230" s="35">
        <v>148.9</v>
      </c>
      <c r="L230" s="35">
        <v>51.3</v>
      </c>
      <c r="M230" s="35">
        <v>36.74</v>
      </c>
      <c r="N230" s="35">
        <v>304</v>
      </c>
      <c r="O230" s="35">
        <v>8</v>
      </c>
      <c r="P230" s="35">
        <v>11.14</v>
      </c>
      <c r="Q230" s="35">
        <v>7.9</v>
      </c>
      <c r="R230" s="35">
        <v>7.77</v>
      </c>
      <c r="S230" s="35">
        <v>0.9</v>
      </c>
      <c r="T230" s="35">
        <v>0.18</v>
      </c>
      <c r="U230" s="35">
        <v>18</v>
      </c>
    </row>
    <row r="231" spans="1:21">
      <c r="A231" s="35">
        <v>1307020</v>
      </c>
      <c r="B231" s="35" t="s">
        <v>105</v>
      </c>
      <c r="C231" s="35">
        <v>517007</v>
      </c>
      <c r="D231" s="35">
        <v>7187306</v>
      </c>
      <c r="E231" s="35">
        <v>716</v>
      </c>
      <c r="F231" s="36" t="s">
        <v>118</v>
      </c>
      <c r="G231" s="37">
        <v>41401</v>
      </c>
      <c r="H231" s="38">
        <v>24745</v>
      </c>
      <c r="I231" s="35">
        <v>32.9</v>
      </c>
      <c r="J231" s="35">
        <v>3</v>
      </c>
      <c r="K231" s="35">
        <v>1490</v>
      </c>
      <c r="L231" s="35">
        <v>265.8</v>
      </c>
      <c r="M231" s="35">
        <v>124.03</v>
      </c>
      <c r="N231" s="35">
        <v>528</v>
      </c>
      <c r="O231" s="35">
        <v>109</v>
      </c>
      <c r="P231" s="35">
        <v>21.59</v>
      </c>
      <c r="Q231" s="35">
        <v>141.80000000000001</v>
      </c>
      <c r="R231" s="35">
        <v>7.29</v>
      </c>
      <c r="S231" s="35">
        <v>6.81</v>
      </c>
      <c r="T231" s="35">
        <v>1.05</v>
      </c>
      <c r="U231" s="38">
        <v>1385.8</v>
      </c>
    </row>
    <row r="232" spans="1:21">
      <c r="A232" s="35">
        <v>1307021</v>
      </c>
      <c r="B232" s="35" t="s">
        <v>105</v>
      </c>
      <c r="C232" s="35">
        <v>516998</v>
      </c>
      <c r="D232" s="35">
        <v>7187353</v>
      </c>
      <c r="E232" s="35">
        <v>721</v>
      </c>
      <c r="F232" s="36" t="s">
        <v>118</v>
      </c>
      <c r="G232" s="37">
        <v>41401</v>
      </c>
      <c r="H232" s="38">
        <v>4780</v>
      </c>
      <c r="I232" s="35">
        <v>11.5</v>
      </c>
      <c r="J232" s="35">
        <v>1.8</v>
      </c>
      <c r="K232" s="35">
        <v>271.8</v>
      </c>
      <c r="L232" s="35">
        <v>52.1</v>
      </c>
      <c r="M232" s="35">
        <v>29.44</v>
      </c>
      <c r="N232" s="35">
        <v>156</v>
      </c>
      <c r="O232" s="35">
        <v>6</v>
      </c>
      <c r="P232" s="35">
        <v>17.29</v>
      </c>
      <c r="Q232" s="35">
        <v>11.3</v>
      </c>
      <c r="R232" s="35">
        <v>7.6</v>
      </c>
      <c r="S232" s="35">
        <v>1.07</v>
      </c>
      <c r="T232" s="35">
        <v>0.26</v>
      </c>
      <c r="U232" s="35">
        <v>66.5</v>
      </c>
    </row>
    <row r="233" spans="1:21">
      <c r="A233" s="35">
        <v>1307022</v>
      </c>
      <c r="B233" s="35" t="s">
        <v>105</v>
      </c>
      <c r="C233" s="35">
        <v>516999</v>
      </c>
      <c r="D233" s="35">
        <v>7187396</v>
      </c>
      <c r="E233" s="35">
        <v>731</v>
      </c>
      <c r="F233" s="36" t="s">
        <v>118</v>
      </c>
      <c r="G233" s="37">
        <v>41401</v>
      </c>
      <c r="H233" s="35">
        <v>2537</v>
      </c>
      <c r="I233" s="35">
        <v>18.7</v>
      </c>
      <c r="J233" s="35">
        <v>2.8</v>
      </c>
      <c r="K233" s="35">
        <v>192.3</v>
      </c>
      <c r="L233" s="35">
        <v>64</v>
      </c>
      <c r="M233" s="35">
        <v>28.51</v>
      </c>
      <c r="N233" s="35">
        <v>72</v>
      </c>
      <c r="O233" s="35">
        <v>20</v>
      </c>
      <c r="P233" s="35">
        <v>19.66</v>
      </c>
      <c r="Q233" s="35">
        <v>8.9</v>
      </c>
      <c r="R233" s="35">
        <v>7.49</v>
      </c>
      <c r="S233" s="35">
        <v>1.49</v>
      </c>
      <c r="T233" s="35">
        <v>0.6</v>
      </c>
      <c r="U233" s="35">
        <v>41</v>
      </c>
    </row>
    <row r="234" spans="1:21">
      <c r="A234" s="35">
        <v>1307023</v>
      </c>
      <c r="B234" s="35" t="s">
        <v>105</v>
      </c>
      <c r="C234" s="35">
        <v>516999</v>
      </c>
      <c r="D234" s="35">
        <v>7187494</v>
      </c>
      <c r="E234" s="35">
        <v>734</v>
      </c>
      <c r="F234" s="36" t="s">
        <v>118</v>
      </c>
      <c r="G234" s="37">
        <v>41401</v>
      </c>
      <c r="H234" s="38">
        <v>6432</v>
      </c>
      <c r="I234" s="35">
        <v>18.399999999999999</v>
      </c>
      <c r="J234" s="38">
        <v>11.2</v>
      </c>
      <c r="K234" s="35">
        <v>2319.3000000000002</v>
      </c>
      <c r="L234" s="35">
        <v>53.3</v>
      </c>
      <c r="M234" s="35">
        <v>23.12</v>
      </c>
      <c r="N234" s="35">
        <v>505</v>
      </c>
      <c r="O234" s="35">
        <v>26</v>
      </c>
      <c r="P234" s="35">
        <v>4.9800000000000004</v>
      </c>
      <c r="Q234" s="35">
        <v>28.1</v>
      </c>
      <c r="R234" s="35">
        <v>12.08</v>
      </c>
      <c r="S234" s="35">
        <v>1.07</v>
      </c>
      <c r="T234" s="35">
        <v>0.23</v>
      </c>
      <c r="U234" s="35">
        <v>95.2</v>
      </c>
    </row>
    <row r="235" spans="1:21">
      <c r="A235" s="35">
        <v>1307024</v>
      </c>
      <c r="B235" s="35" t="s">
        <v>105</v>
      </c>
      <c r="C235" s="35">
        <v>516997</v>
      </c>
      <c r="D235" s="35">
        <v>7187549</v>
      </c>
      <c r="E235" s="35">
        <v>761</v>
      </c>
      <c r="F235" s="36" t="s">
        <v>118</v>
      </c>
      <c r="G235" s="37">
        <v>41401</v>
      </c>
      <c r="H235" s="35">
        <v>1477</v>
      </c>
      <c r="I235" s="35">
        <v>4.7</v>
      </c>
      <c r="J235" s="35">
        <v>1</v>
      </c>
      <c r="K235" s="35">
        <v>719.3</v>
      </c>
      <c r="L235" s="35">
        <v>14.5</v>
      </c>
      <c r="M235" s="35">
        <v>7.07</v>
      </c>
      <c r="N235" s="35">
        <v>32</v>
      </c>
      <c r="O235" s="35">
        <v>82</v>
      </c>
      <c r="P235" s="35">
        <v>3.55</v>
      </c>
      <c r="Q235" s="35">
        <v>7.1</v>
      </c>
      <c r="R235" s="35">
        <v>6.43</v>
      </c>
      <c r="S235" s="35">
        <v>0.52</v>
      </c>
      <c r="T235" s="35">
        <v>0.1</v>
      </c>
      <c r="U235" s="35">
        <v>37.299999999999997</v>
      </c>
    </row>
    <row r="236" spans="1:21">
      <c r="A236" s="35">
        <v>1307025</v>
      </c>
      <c r="B236" s="35" t="s">
        <v>105</v>
      </c>
      <c r="C236" s="35">
        <v>517000</v>
      </c>
      <c r="D236" s="35">
        <v>7187600</v>
      </c>
      <c r="E236" s="35">
        <v>789</v>
      </c>
      <c r="F236" s="36" t="s">
        <v>118</v>
      </c>
      <c r="G236" s="37">
        <v>41401</v>
      </c>
      <c r="H236" s="35">
        <v>2309</v>
      </c>
      <c r="I236" s="35">
        <v>13.6</v>
      </c>
      <c r="J236" s="35">
        <v>2.2000000000000002</v>
      </c>
      <c r="K236" s="35">
        <v>495.6</v>
      </c>
      <c r="L236" s="35">
        <v>43.1</v>
      </c>
      <c r="M236" s="35">
        <v>21.84</v>
      </c>
      <c r="N236" s="35">
        <v>44</v>
      </c>
      <c r="O236" s="35">
        <v>127</v>
      </c>
      <c r="P236" s="35">
        <v>5.33</v>
      </c>
      <c r="Q236" s="35">
        <v>20.5</v>
      </c>
      <c r="R236" s="35">
        <v>12.16</v>
      </c>
      <c r="S236" s="35">
        <v>1.28</v>
      </c>
      <c r="T236" s="35">
        <v>0.24</v>
      </c>
      <c r="U236" s="35">
        <v>91.6</v>
      </c>
    </row>
    <row r="237" spans="1:21">
      <c r="A237" s="35">
        <v>1307026</v>
      </c>
      <c r="B237" s="35" t="s">
        <v>105</v>
      </c>
      <c r="C237" s="35">
        <v>517001</v>
      </c>
      <c r="D237" s="35">
        <v>7187670</v>
      </c>
      <c r="F237" s="36" t="s">
        <v>118</v>
      </c>
      <c r="H237" s="35">
        <v>2641</v>
      </c>
      <c r="I237" s="35">
        <v>23</v>
      </c>
      <c r="J237" s="35">
        <v>5.0999999999999996</v>
      </c>
      <c r="K237" s="35">
        <v>498.4</v>
      </c>
      <c r="L237" s="35">
        <v>51.5</v>
      </c>
      <c r="M237" s="35">
        <v>64.7</v>
      </c>
      <c r="N237" s="35">
        <v>150</v>
      </c>
      <c r="O237" s="35">
        <v>112</v>
      </c>
      <c r="P237" s="35">
        <v>5.17</v>
      </c>
      <c r="Q237" s="35">
        <v>29.6</v>
      </c>
      <c r="R237" s="35">
        <v>18.559999999999999</v>
      </c>
      <c r="S237" s="35">
        <v>1.61</v>
      </c>
      <c r="T237" s="35">
        <v>0.19</v>
      </c>
      <c r="U237" s="35">
        <v>122.7</v>
      </c>
    </row>
    <row r="238" spans="1:21">
      <c r="A238" s="35">
        <v>1307028</v>
      </c>
      <c r="B238" s="35" t="s">
        <v>105</v>
      </c>
      <c r="C238" s="35">
        <v>516700</v>
      </c>
      <c r="D238" s="35">
        <v>7186516</v>
      </c>
      <c r="E238" s="35">
        <v>784</v>
      </c>
      <c r="F238" s="36" t="s">
        <v>118</v>
      </c>
      <c r="G238" s="37">
        <v>41432</v>
      </c>
      <c r="H238" s="38">
        <v>9263</v>
      </c>
      <c r="I238" s="35">
        <v>17.899999999999999</v>
      </c>
      <c r="J238" s="35">
        <v>2.8</v>
      </c>
      <c r="K238" s="35">
        <v>1205.5</v>
      </c>
      <c r="L238" s="35">
        <v>132.69999999999999</v>
      </c>
      <c r="M238" s="35">
        <v>95.08</v>
      </c>
      <c r="N238" s="35">
        <v>358</v>
      </c>
      <c r="O238" s="35">
        <v>70</v>
      </c>
      <c r="P238" s="35">
        <v>16.309999999999999</v>
      </c>
      <c r="Q238" s="38">
        <v>164.6</v>
      </c>
      <c r="R238" s="35">
        <v>6.6</v>
      </c>
      <c r="S238" s="35">
        <v>5.73</v>
      </c>
      <c r="T238" s="35">
        <v>0.93</v>
      </c>
      <c r="U238" s="38">
        <v>1287.2</v>
      </c>
    </row>
    <row r="239" spans="1:21">
      <c r="A239" s="35">
        <v>1307029</v>
      </c>
      <c r="B239" s="35" t="s">
        <v>105</v>
      </c>
      <c r="C239" s="35">
        <v>516701</v>
      </c>
      <c r="D239" s="35">
        <v>7186749</v>
      </c>
      <c r="E239" s="35">
        <v>759</v>
      </c>
      <c r="F239" s="36" t="s">
        <v>118</v>
      </c>
      <c r="G239" s="37">
        <v>41432</v>
      </c>
      <c r="H239" s="38">
        <v>3221</v>
      </c>
      <c r="I239" s="35">
        <v>1.7</v>
      </c>
      <c r="J239" s="35">
        <v>3.7</v>
      </c>
      <c r="K239" s="35">
        <v>1542.7</v>
      </c>
      <c r="L239" s="35">
        <v>34.799999999999997</v>
      </c>
      <c r="M239" s="35">
        <v>28.21</v>
      </c>
      <c r="N239" s="35">
        <v>384</v>
      </c>
      <c r="O239" s="35">
        <v>15</v>
      </c>
      <c r="P239" s="35">
        <v>2.89</v>
      </c>
      <c r="Q239" s="35">
        <v>12.5</v>
      </c>
      <c r="R239" s="35">
        <v>7.36</v>
      </c>
      <c r="S239" s="35">
        <v>0.67</v>
      </c>
      <c r="T239" s="35">
        <v>0.26</v>
      </c>
      <c r="U239" s="35">
        <v>24.4</v>
      </c>
    </row>
    <row r="240" spans="1:21">
      <c r="A240" s="35">
        <v>1307030</v>
      </c>
      <c r="B240" s="35" t="s">
        <v>105</v>
      </c>
      <c r="C240" s="35">
        <v>516695</v>
      </c>
      <c r="D240" s="35">
        <v>7186798</v>
      </c>
      <c r="E240" s="35">
        <v>756</v>
      </c>
      <c r="F240" s="36" t="s">
        <v>118</v>
      </c>
      <c r="G240" s="37">
        <v>41432</v>
      </c>
      <c r="H240" s="35">
        <v>2957</v>
      </c>
      <c r="I240" s="35">
        <v>12.5</v>
      </c>
      <c r="J240" s="35">
        <v>2</v>
      </c>
      <c r="K240" s="35">
        <v>252</v>
      </c>
      <c r="L240" s="35">
        <v>28.7</v>
      </c>
      <c r="M240" s="35">
        <v>32.19</v>
      </c>
      <c r="N240" s="35">
        <v>155</v>
      </c>
      <c r="O240" s="35">
        <v>17</v>
      </c>
      <c r="P240" s="35">
        <v>9.84</v>
      </c>
      <c r="Q240" s="35">
        <v>9.8000000000000007</v>
      </c>
      <c r="R240" s="35">
        <v>6.05</v>
      </c>
      <c r="S240" s="35">
        <v>0.72</v>
      </c>
      <c r="T240" s="35">
        <v>0.28999999999999998</v>
      </c>
      <c r="U240" s="35">
        <v>48.1</v>
      </c>
    </row>
    <row r="241" spans="1:21">
      <c r="A241" s="35">
        <v>1307031</v>
      </c>
      <c r="B241" s="35" t="s">
        <v>105</v>
      </c>
      <c r="C241" s="35">
        <v>516693</v>
      </c>
      <c r="D241" s="35">
        <v>7186952</v>
      </c>
      <c r="E241" s="35">
        <v>735</v>
      </c>
      <c r="F241" s="36" t="s">
        <v>118</v>
      </c>
      <c r="G241" s="37">
        <v>41432</v>
      </c>
      <c r="H241" s="38">
        <v>8871</v>
      </c>
      <c r="I241" s="35">
        <v>17.899999999999999</v>
      </c>
      <c r="J241" s="35">
        <v>2.1</v>
      </c>
      <c r="K241" s="35">
        <v>826.7</v>
      </c>
      <c r="L241" s="35">
        <v>129.69999999999999</v>
      </c>
      <c r="M241" s="35">
        <v>67.23</v>
      </c>
      <c r="N241" s="35">
        <v>179</v>
      </c>
      <c r="O241" s="35">
        <v>21</v>
      </c>
      <c r="P241" s="35">
        <v>15.03</v>
      </c>
      <c r="Q241" s="35">
        <v>77.2</v>
      </c>
      <c r="R241" s="35">
        <v>6.39</v>
      </c>
      <c r="S241" s="35">
        <v>2.81</v>
      </c>
      <c r="T241" s="35">
        <v>0.71</v>
      </c>
      <c r="U241" s="35">
        <v>282.8</v>
      </c>
    </row>
    <row r="242" spans="1:21">
      <c r="A242" s="35">
        <v>1307032</v>
      </c>
      <c r="B242" s="35" t="s">
        <v>105</v>
      </c>
      <c r="C242" s="35">
        <v>516701</v>
      </c>
      <c r="D242" s="35">
        <v>7186993</v>
      </c>
      <c r="E242" s="35">
        <v>749</v>
      </c>
      <c r="F242" s="36" t="s">
        <v>118</v>
      </c>
      <c r="G242" s="37">
        <v>41432</v>
      </c>
      <c r="H242" s="38">
        <v>6520</v>
      </c>
      <c r="I242" s="35">
        <v>7.5</v>
      </c>
      <c r="J242" s="35">
        <v>2.9</v>
      </c>
      <c r="K242" s="35">
        <v>690.9</v>
      </c>
      <c r="L242" s="35">
        <v>125.8</v>
      </c>
      <c r="M242" s="35">
        <v>81.03</v>
      </c>
      <c r="N242" s="35">
        <v>185</v>
      </c>
      <c r="O242" s="35">
        <v>125</v>
      </c>
      <c r="P242" s="35">
        <v>6.32</v>
      </c>
      <c r="Q242" s="38">
        <v>188.8</v>
      </c>
      <c r="R242" s="35">
        <v>4.1399999999999997</v>
      </c>
      <c r="S242" s="35">
        <v>2.39</v>
      </c>
      <c r="T242" s="35">
        <v>0.08</v>
      </c>
      <c r="U242" s="38">
        <v>903.5</v>
      </c>
    </row>
    <row r="243" spans="1:21">
      <c r="A243" s="35">
        <v>1307033</v>
      </c>
      <c r="B243" s="35" t="s">
        <v>105</v>
      </c>
      <c r="C243" s="35">
        <v>516702</v>
      </c>
      <c r="D243" s="35">
        <v>7187150</v>
      </c>
      <c r="E243" s="35">
        <v>756</v>
      </c>
      <c r="F243" s="36" t="s">
        <v>118</v>
      </c>
      <c r="G243" s="37">
        <v>41432</v>
      </c>
      <c r="H243" s="38">
        <v>64688</v>
      </c>
      <c r="I243" s="35">
        <v>35.6</v>
      </c>
      <c r="J243" s="35">
        <v>6.1</v>
      </c>
      <c r="K243" s="35">
        <v>444.3</v>
      </c>
      <c r="L243" s="38">
        <v>436.5</v>
      </c>
      <c r="M243" s="35">
        <v>115.57</v>
      </c>
      <c r="N243" s="35">
        <v>876</v>
      </c>
      <c r="O243" s="35">
        <v>65</v>
      </c>
      <c r="P243" s="38">
        <v>30.45</v>
      </c>
      <c r="Q243" s="35">
        <v>100.7</v>
      </c>
      <c r="R243" s="35">
        <v>9.3800000000000008</v>
      </c>
      <c r="S243" s="35">
        <v>3.37</v>
      </c>
      <c r="T243" s="35">
        <v>0.64</v>
      </c>
      <c r="U243" s="38">
        <v>698.8</v>
      </c>
    </row>
    <row r="244" spans="1:21">
      <c r="A244" s="35">
        <v>1307034</v>
      </c>
      <c r="B244" s="35" t="s">
        <v>105</v>
      </c>
      <c r="C244" s="35">
        <v>516694</v>
      </c>
      <c r="D244" s="35">
        <v>7187244</v>
      </c>
      <c r="E244" s="35">
        <v>745</v>
      </c>
      <c r="F244" s="36" t="s">
        <v>118</v>
      </c>
      <c r="G244" s="37">
        <v>41432</v>
      </c>
      <c r="H244" s="35">
        <v>2150</v>
      </c>
      <c r="I244" s="35">
        <v>2.9</v>
      </c>
      <c r="J244" s="35">
        <v>4.2</v>
      </c>
      <c r="K244" s="35">
        <v>322.60000000000002</v>
      </c>
      <c r="L244" s="35">
        <v>26</v>
      </c>
      <c r="M244" s="35">
        <v>25.68</v>
      </c>
      <c r="N244" s="35">
        <v>154</v>
      </c>
      <c r="O244" s="35">
        <v>2</v>
      </c>
      <c r="P244" s="35">
        <v>4.9800000000000004</v>
      </c>
      <c r="Q244" s="35">
        <v>10.5</v>
      </c>
      <c r="R244" s="35">
        <v>9.2200000000000006</v>
      </c>
      <c r="S244" s="35">
        <v>0.9</v>
      </c>
      <c r="T244" s="35">
        <v>0.16</v>
      </c>
      <c r="U244" s="35">
        <v>5.3</v>
      </c>
    </row>
    <row r="245" spans="1:21">
      <c r="A245" s="35">
        <v>1307035</v>
      </c>
      <c r="B245" s="35" t="s">
        <v>105</v>
      </c>
      <c r="C245" s="35">
        <v>516691</v>
      </c>
      <c r="D245" s="35">
        <v>7187307</v>
      </c>
      <c r="E245" s="35">
        <v>731</v>
      </c>
      <c r="F245" s="36" t="s">
        <v>118</v>
      </c>
      <c r="G245" s="37">
        <v>41432</v>
      </c>
      <c r="H245" s="38">
        <v>3803</v>
      </c>
      <c r="I245" s="35">
        <v>27.2</v>
      </c>
      <c r="J245" s="35">
        <v>6.3</v>
      </c>
      <c r="K245" s="35">
        <v>58.9</v>
      </c>
      <c r="L245" s="35">
        <v>27.2</v>
      </c>
      <c r="M245" s="35">
        <v>20.02</v>
      </c>
      <c r="N245" s="35">
        <v>329</v>
      </c>
      <c r="O245" s="35">
        <v>12</v>
      </c>
      <c r="P245" s="35">
        <v>12.79</v>
      </c>
      <c r="Q245" s="35">
        <v>4.8</v>
      </c>
      <c r="R245" s="35">
        <v>19.52</v>
      </c>
      <c r="S245" s="35">
        <v>2.0299999999999998</v>
      </c>
      <c r="T245" s="35">
        <v>0.63</v>
      </c>
      <c r="U245" s="35">
        <v>17.8</v>
      </c>
    </row>
    <row r="246" spans="1:21">
      <c r="A246" s="35">
        <v>1307036</v>
      </c>
      <c r="B246" s="35" t="s">
        <v>105</v>
      </c>
      <c r="C246" s="35">
        <v>516702</v>
      </c>
      <c r="D246" s="35">
        <v>7187403</v>
      </c>
      <c r="E246" s="35">
        <v>707</v>
      </c>
      <c r="F246" s="36" t="s">
        <v>118</v>
      </c>
      <c r="G246" s="37">
        <v>41432</v>
      </c>
      <c r="H246" s="35">
        <v>827</v>
      </c>
      <c r="I246" s="35">
        <v>3.2</v>
      </c>
      <c r="J246" s="35">
        <v>4</v>
      </c>
      <c r="K246" s="35">
        <v>361.4</v>
      </c>
      <c r="L246" s="35">
        <v>12.8</v>
      </c>
      <c r="M246" s="35">
        <v>17.68</v>
      </c>
      <c r="N246" s="35">
        <v>99</v>
      </c>
      <c r="O246" s="35">
        <v>44</v>
      </c>
      <c r="P246" s="35">
        <v>2.29</v>
      </c>
      <c r="Q246" s="35">
        <v>8</v>
      </c>
      <c r="R246" s="35">
        <v>8.8699999999999992</v>
      </c>
      <c r="S246" s="35">
        <v>0.45</v>
      </c>
      <c r="T246" s="35">
        <v>7.0000000000000007E-2</v>
      </c>
      <c r="U246" s="35">
        <v>41.9</v>
      </c>
    </row>
    <row r="247" spans="1:21">
      <c r="A247" s="35">
        <v>1307037</v>
      </c>
      <c r="B247" s="35" t="s">
        <v>105</v>
      </c>
      <c r="C247" s="35">
        <v>516705</v>
      </c>
      <c r="D247" s="35">
        <v>7187446</v>
      </c>
      <c r="E247" s="35">
        <v>687</v>
      </c>
      <c r="F247" s="36" t="s">
        <v>118</v>
      </c>
      <c r="G247" s="37">
        <v>41432</v>
      </c>
      <c r="H247" s="38">
        <v>4863</v>
      </c>
      <c r="I247" s="35">
        <v>4.2</v>
      </c>
      <c r="J247" s="35">
        <v>3.8</v>
      </c>
      <c r="K247" s="35">
        <v>864.2</v>
      </c>
      <c r="L247" s="35">
        <v>23.4</v>
      </c>
      <c r="M247" s="35">
        <v>70.77</v>
      </c>
      <c r="N247" s="35">
        <v>200</v>
      </c>
      <c r="O247" s="35">
        <v>12</v>
      </c>
      <c r="P247" s="35">
        <v>11.77</v>
      </c>
      <c r="Q247" s="35">
        <v>25</v>
      </c>
      <c r="R247" s="35">
        <v>15.5</v>
      </c>
      <c r="S247" s="38">
        <v>7.09</v>
      </c>
      <c r="T247" s="35">
        <v>0.54</v>
      </c>
      <c r="U247" s="35">
        <v>54.8</v>
      </c>
    </row>
    <row r="248" spans="1:21">
      <c r="A248" s="35">
        <v>1307038</v>
      </c>
      <c r="B248" s="35" t="s">
        <v>105</v>
      </c>
      <c r="C248" s="35">
        <v>516692</v>
      </c>
      <c r="D248" s="35">
        <v>7187513</v>
      </c>
      <c r="E248" s="35">
        <v>661</v>
      </c>
      <c r="F248" s="36" t="s">
        <v>118</v>
      </c>
      <c r="G248" s="37">
        <v>41432</v>
      </c>
      <c r="H248" s="35">
        <v>639</v>
      </c>
      <c r="I248" s="35">
        <v>37.799999999999997</v>
      </c>
      <c r="J248" s="35">
        <v>2.1</v>
      </c>
      <c r="K248" s="35">
        <v>134.1</v>
      </c>
      <c r="L248" s="35">
        <v>68.400000000000006</v>
      </c>
      <c r="M248" s="35">
        <v>38.159999999999997</v>
      </c>
      <c r="N248" s="35">
        <v>155</v>
      </c>
      <c r="O248" s="35">
        <v>87</v>
      </c>
      <c r="P248" s="35">
        <v>18.14</v>
      </c>
      <c r="Q248" s="35">
        <v>30.9</v>
      </c>
      <c r="R248" s="35">
        <v>14.81</v>
      </c>
      <c r="S248" s="35">
        <v>5.99</v>
      </c>
      <c r="T248" s="35">
        <v>1.44</v>
      </c>
      <c r="U248" s="35">
        <v>118.4</v>
      </c>
    </row>
    <row r="249" spans="1:21">
      <c r="A249" s="35">
        <v>1307039</v>
      </c>
      <c r="B249" s="35" t="s">
        <v>105</v>
      </c>
      <c r="C249" s="35">
        <v>516694</v>
      </c>
      <c r="D249" s="35">
        <v>7187553</v>
      </c>
      <c r="E249" s="35">
        <v>654</v>
      </c>
      <c r="F249" s="36" t="s">
        <v>118</v>
      </c>
      <c r="G249" s="37">
        <v>41432</v>
      </c>
      <c r="H249" s="35">
        <v>1271</v>
      </c>
      <c r="I249" s="35">
        <v>26.7</v>
      </c>
      <c r="J249" s="38">
        <v>13</v>
      </c>
      <c r="K249" s="35">
        <v>458.9</v>
      </c>
      <c r="L249" s="35">
        <v>22.3</v>
      </c>
      <c r="M249" s="35">
        <v>30.13</v>
      </c>
      <c r="N249" s="35">
        <v>481</v>
      </c>
      <c r="O249" s="35">
        <v>49</v>
      </c>
      <c r="P249" s="38">
        <v>32.79</v>
      </c>
      <c r="Q249" s="35">
        <v>25</v>
      </c>
      <c r="R249" s="35">
        <v>17.989999999999998</v>
      </c>
      <c r="S249" s="35">
        <v>5.25</v>
      </c>
      <c r="T249" s="38">
        <v>2.35</v>
      </c>
      <c r="U249" s="35">
        <v>66.2</v>
      </c>
    </row>
    <row r="250" spans="1:21">
      <c r="A250" s="35">
        <v>1307040</v>
      </c>
      <c r="B250" s="35" t="s">
        <v>105</v>
      </c>
      <c r="C250" s="35">
        <v>516700</v>
      </c>
      <c r="D250" s="35">
        <v>7187598</v>
      </c>
      <c r="E250" s="35">
        <v>661</v>
      </c>
      <c r="F250" s="36" t="s">
        <v>118</v>
      </c>
      <c r="G250" s="37">
        <v>41432</v>
      </c>
      <c r="H250" s="35">
        <v>386</v>
      </c>
      <c r="I250" s="35">
        <v>11.8</v>
      </c>
      <c r="J250" s="35">
        <v>0.5</v>
      </c>
      <c r="K250" s="35">
        <v>922.2</v>
      </c>
      <c r="L250" s="35">
        <v>9.4</v>
      </c>
      <c r="M250" s="35">
        <v>9.32</v>
      </c>
      <c r="N250" s="35">
        <v>31</v>
      </c>
      <c r="O250" s="35">
        <v>40</v>
      </c>
      <c r="P250" s="35">
        <v>12.09</v>
      </c>
      <c r="Q250" s="35">
        <v>6.8</v>
      </c>
      <c r="R250" s="35">
        <v>9.68</v>
      </c>
      <c r="S250" s="35">
        <v>1.25</v>
      </c>
      <c r="T250" s="35">
        <v>0.79</v>
      </c>
      <c r="U250" s="35">
        <v>34</v>
      </c>
    </row>
    <row r="251" spans="1:21">
      <c r="A251" s="35">
        <v>1307041</v>
      </c>
      <c r="B251" s="35" t="s">
        <v>105</v>
      </c>
      <c r="C251" s="35">
        <v>516703</v>
      </c>
      <c r="D251" s="35">
        <v>7187660</v>
      </c>
      <c r="E251" s="35">
        <v>666</v>
      </c>
      <c r="F251" s="36" t="s">
        <v>118</v>
      </c>
      <c r="G251" s="37">
        <v>41432</v>
      </c>
      <c r="H251" s="35">
        <v>244</v>
      </c>
      <c r="I251" s="35">
        <v>16.7</v>
      </c>
      <c r="J251" s="35">
        <v>4</v>
      </c>
      <c r="K251" s="35">
        <v>376.3</v>
      </c>
      <c r="L251" s="35">
        <v>4.8</v>
      </c>
      <c r="M251" s="35">
        <v>14.98</v>
      </c>
      <c r="N251" s="35">
        <v>134</v>
      </c>
      <c r="O251" s="35">
        <v>26</v>
      </c>
      <c r="P251" s="35">
        <v>16.12</v>
      </c>
      <c r="Q251" s="35">
        <v>7.3</v>
      </c>
      <c r="R251" s="35">
        <v>11.95</v>
      </c>
      <c r="S251" s="35">
        <v>2.39</v>
      </c>
      <c r="T251" s="38">
        <v>2.4500000000000002</v>
      </c>
      <c r="U251" s="35">
        <v>16.7</v>
      </c>
    </row>
    <row r="252" spans="1:21">
      <c r="A252" s="35">
        <v>1307042</v>
      </c>
      <c r="B252" s="35" t="s">
        <v>105</v>
      </c>
      <c r="C252" s="35">
        <v>517394</v>
      </c>
      <c r="D252" s="35">
        <v>7187650</v>
      </c>
      <c r="E252" s="35">
        <v>778</v>
      </c>
      <c r="F252" s="36" t="s">
        <v>118</v>
      </c>
      <c r="G252" s="37">
        <v>41432</v>
      </c>
      <c r="H252" s="35">
        <v>1884</v>
      </c>
      <c r="I252" s="35">
        <v>11.6</v>
      </c>
      <c r="J252" s="35">
        <v>3.4</v>
      </c>
      <c r="K252" s="35">
        <v>1671.3</v>
      </c>
      <c r="L252" s="35">
        <v>43.6</v>
      </c>
      <c r="M252" s="35">
        <v>44.53</v>
      </c>
      <c r="N252" s="35">
        <v>308</v>
      </c>
      <c r="O252" s="35">
        <v>72</v>
      </c>
      <c r="P252" s="35">
        <v>5.33</v>
      </c>
      <c r="Q252" s="35">
        <v>21.3</v>
      </c>
      <c r="R252" s="35">
        <v>11.21</v>
      </c>
      <c r="S252" s="35">
        <v>1.47</v>
      </c>
      <c r="T252" s="35">
        <v>0.15</v>
      </c>
      <c r="U252" s="35">
        <v>69.5</v>
      </c>
    </row>
    <row r="253" spans="1:21">
      <c r="A253" s="35">
        <v>1307043</v>
      </c>
      <c r="B253" s="35" t="s">
        <v>105</v>
      </c>
      <c r="C253" s="35">
        <v>517398</v>
      </c>
      <c r="D253" s="35">
        <v>7187601</v>
      </c>
      <c r="E253" s="35">
        <v>775</v>
      </c>
      <c r="F253" s="36" t="s">
        <v>118</v>
      </c>
      <c r="G253" s="37">
        <v>41432</v>
      </c>
      <c r="H253" s="35">
        <v>2007</v>
      </c>
      <c r="I253" s="35">
        <v>5.9</v>
      </c>
      <c r="J253" s="35">
        <v>3.6</v>
      </c>
      <c r="K253" s="35">
        <v>562.6</v>
      </c>
      <c r="L253" s="35">
        <v>28.6</v>
      </c>
      <c r="M253" s="35">
        <v>30.57</v>
      </c>
      <c r="N253" s="35">
        <v>165</v>
      </c>
      <c r="O253" s="35">
        <v>28</v>
      </c>
      <c r="P253" s="35">
        <v>6.46</v>
      </c>
      <c r="Q253" s="35">
        <v>25.5</v>
      </c>
      <c r="R253" s="35">
        <v>9.9499999999999993</v>
      </c>
      <c r="S253" s="35">
        <v>0.86</v>
      </c>
      <c r="T253" s="35">
        <v>0.16</v>
      </c>
      <c r="U253" s="35">
        <v>29.8</v>
      </c>
    </row>
    <row r="254" spans="1:21">
      <c r="A254" s="35">
        <v>1307044</v>
      </c>
      <c r="B254" s="35" t="s">
        <v>105</v>
      </c>
      <c r="C254" s="35">
        <v>517403</v>
      </c>
      <c r="D254" s="35">
        <v>7187552</v>
      </c>
      <c r="E254" s="35">
        <v>763</v>
      </c>
      <c r="F254" s="36" t="s">
        <v>118</v>
      </c>
      <c r="G254" s="37">
        <v>41432</v>
      </c>
      <c r="H254" s="38">
        <v>4945</v>
      </c>
      <c r="I254" s="35">
        <v>9.4</v>
      </c>
      <c r="J254" s="35">
        <v>2.5</v>
      </c>
      <c r="K254" s="35">
        <v>1301.4000000000001</v>
      </c>
      <c r="L254" s="35">
        <v>52.2</v>
      </c>
      <c r="M254" s="35">
        <v>27.43</v>
      </c>
      <c r="N254" s="35">
        <v>166</v>
      </c>
      <c r="O254" s="35">
        <v>34</v>
      </c>
      <c r="P254" s="35">
        <v>7.73</v>
      </c>
      <c r="Q254" s="35">
        <v>12.9</v>
      </c>
      <c r="R254" s="35">
        <v>9.6199999999999992</v>
      </c>
      <c r="S254" s="35">
        <v>1.27</v>
      </c>
      <c r="T254" s="35">
        <v>0.18</v>
      </c>
      <c r="U254" s="35">
        <v>24.2</v>
      </c>
    </row>
    <row r="255" spans="1:21">
      <c r="A255" s="35">
        <v>1307045</v>
      </c>
      <c r="B255" s="35" t="s">
        <v>105</v>
      </c>
      <c r="C255" s="35">
        <v>517400</v>
      </c>
      <c r="D255" s="35">
        <v>7187502</v>
      </c>
      <c r="E255" s="35">
        <v>755</v>
      </c>
      <c r="F255" s="36" t="s">
        <v>118</v>
      </c>
      <c r="G255" s="37">
        <v>41432</v>
      </c>
      <c r="H255" s="35">
        <v>1670</v>
      </c>
      <c r="I255" s="35">
        <v>4.9000000000000004</v>
      </c>
      <c r="J255" s="35">
        <v>1.1000000000000001</v>
      </c>
      <c r="K255" s="35">
        <v>360.1</v>
      </c>
      <c r="L255" s="35">
        <v>23.1</v>
      </c>
      <c r="M255" s="35">
        <v>6.59</v>
      </c>
      <c r="N255" s="35">
        <v>26</v>
      </c>
      <c r="O255" s="35">
        <v>30</v>
      </c>
      <c r="P255" s="35">
        <v>2.92</v>
      </c>
      <c r="Q255" s="35">
        <v>4.2</v>
      </c>
      <c r="R255" s="35">
        <v>8.02</v>
      </c>
      <c r="S255" s="35">
        <v>0.35</v>
      </c>
      <c r="T255" s="35">
        <v>0.16</v>
      </c>
      <c r="U255" s="35">
        <v>19.899999999999999</v>
      </c>
    </row>
    <row r="256" spans="1:21">
      <c r="A256" s="35">
        <v>1307046</v>
      </c>
      <c r="B256" s="35" t="s">
        <v>105</v>
      </c>
      <c r="C256" s="35">
        <v>517400</v>
      </c>
      <c r="D256" s="35">
        <v>7187448</v>
      </c>
      <c r="E256" s="35">
        <v>747</v>
      </c>
      <c r="F256" s="36" t="s">
        <v>118</v>
      </c>
      <c r="G256" s="37">
        <v>41432</v>
      </c>
      <c r="H256" s="35">
        <v>1766</v>
      </c>
      <c r="I256" s="35">
        <v>8</v>
      </c>
      <c r="J256" s="35">
        <v>1.5</v>
      </c>
      <c r="K256" s="35">
        <v>2381.9</v>
      </c>
      <c r="L256" s="35">
        <v>50</v>
      </c>
      <c r="M256" s="35">
        <v>37.26</v>
      </c>
      <c r="N256" s="35">
        <v>204</v>
      </c>
      <c r="O256" s="35">
        <v>6</v>
      </c>
      <c r="P256" s="35">
        <v>3.75</v>
      </c>
      <c r="Q256" s="35">
        <v>10.1</v>
      </c>
      <c r="R256" s="35">
        <v>8.94</v>
      </c>
      <c r="S256" s="35">
        <v>0.43</v>
      </c>
      <c r="T256" s="35">
        <v>0.18</v>
      </c>
      <c r="U256" s="35">
        <v>22.7</v>
      </c>
    </row>
    <row r="257" spans="1:21">
      <c r="A257" s="35">
        <v>1307047</v>
      </c>
      <c r="B257" s="35" t="s">
        <v>105</v>
      </c>
      <c r="C257" s="35">
        <v>517463</v>
      </c>
      <c r="D257" s="35">
        <v>7187412</v>
      </c>
      <c r="E257" s="35">
        <v>743</v>
      </c>
      <c r="F257" s="36" t="s">
        <v>118</v>
      </c>
      <c r="G257" s="37">
        <v>41432</v>
      </c>
      <c r="H257" s="35">
        <v>1303</v>
      </c>
      <c r="I257" s="35">
        <v>5.2</v>
      </c>
      <c r="J257" s="35">
        <v>1.8</v>
      </c>
      <c r="K257" s="35">
        <v>283.8</v>
      </c>
      <c r="L257" s="35">
        <v>22.1</v>
      </c>
      <c r="M257" s="35">
        <v>12.47</v>
      </c>
      <c r="N257" s="35">
        <v>41</v>
      </c>
      <c r="O257" s="35">
        <v>9</v>
      </c>
      <c r="P257" s="35">
        <v>3.89</v>
      </c>
      <c r="Q257" s="35">
        <v>4.5999999999999996</v>
      </c>
      <c r="R257" s="35">
        <v>7.63</v>
      </c>
      <c r="S257" s="35">
        <v>0.47</v>
      </c>
      <c r="T257" s="35">
        <v>0.11</v>
      </c>
      <c r="U257" s="35">
        <v>9.5</v>
      </c>
    </row>
    <row r="258" spans="1:21">
      <c r="A258" s="35">
        <v>1307048</v>
      </c>
      <c r="B258" s="35" t="s">
        <v>105</v>
      </c>
      <c r="C258" s="35">
        <v>517407</v>
      </c>
      <c r="D258" s="35">
        <v>7187242</v>
      </c>
      <c r="E258" s="35">
        <v>754</v>
      </c>
      <c r="F258" s="36" t="s">
        <v>118</v>
      </c>
      <c r="G258" s="37">
        <v>41432</v>
      </c>
      <c r="H258" s="35">
        <v>1767</v>
      </c>
      <c r="I258" s="35">
        <v>16.100000000000001</v>
      </c>
      <c r="J258" s="35">
        <v>0.9</v>
      </c>
      <c r="K258" s="35">
        <v>962</v>
      </c>
      <c r="L258" s="35">
        <v>66.599999999999994</v>
      </c>
      <c r="M258" s="35">
        <v>31.32</v>
      </c>
      <c r="N258" s="35">
        <v>88</v>
      </c>
      <c r="O258" s="35">
        <v>12</v>
      </c>
      <c r="P258" s="35">
        <v>16.440000000000001</v>
      </c>
      <c r="Q258" s="35">
        <v>14.3</v>
      </c>
      <c r="R258" s="35">
        <v>13.82</v>
      </c>
      <c r="S258" s="35">
        <v>0.97</v>
      </c>
      <c r="T258" s="35">
        <v>0.36</v>
      </c>
      <c r="U258" s="35">
        <v>41.8</v>
      </c>
    </row>
    <row r="259" spans="1:21">
      <c r="A259" s="35">
        <v>1307049</v>
      </c>
      <c r="B259" s="35" t="s">
        <v>105</v>
      </c>
      <c r="C259" s="35">
        <v>517405</v>
      </c>
      <c r="D259" s="35">
        <v>7186701</v>
      </c>
      <c r="E259" s="35">
        <v>752</v>
      </c>
      <c r="F259" s="36" t="s">
        <v>118</v>
      </c>
      <c r="G259" s="37">
        <v>41432</v>
      </c>
      <c r="H259" s="38">
        <v>7182</v>
      </c>
      <c r="I259" s="35">
        <v>4.2</v>
      </c>
      <c r="J259" s="35">
        <v>2.9</v>
      </c>
      <c r="K259" s="35">
        <v>695</v>
      </c>
      <c r="L259" s="35">
        <v>38.4</v>
      </c>
      <c r="M259" s="35">
        <v>27.65</v>
      </c>
      <c r="N259" s="35">
        <v>296</v>
      </c>
      <c r="O259" s="35">
        <v>9</v>
      </c>
      <c r="P259" s="35">
        <v>6.72</v>
      </c>
      <c r="Q259" s="35">
        <v>10.7</v>
      </c>
      <c r="R259" s="35">
        <v>8.3699999999999992</v>
      </c>
      <c r="S259" s="35">
        <v>0.77</v>
      </c>
      <c r="T259" s="35">
        <v>0.42</v>
      </c>
      <c r="U259" s="35">
        <v>31</v>
      </c>
    </row>
    <row r="260" spans="1:21">
      <c r="A260" s="35">
        <v>1307050</v>
      </c>
      <c r="B260" s="35" t="s">
        <v>105</v>
      </c>
      <c r="C260" s="35">
        <v>517391</v>
      </c>
      <c r="D260" s="35">
        <v>7186428</v>
      </c>
      <c r="E260" s="35">
        <v>784</v>
      </c>
      <c r="F260" s="36" t="s">
        <v>118</v>
      </c>
      <c r="G260" s="37">
        <v>41432</v>
      </c>
      <c r="H260" s="38">
        <v>17476</v>
      </c>
      <c r="I260" s="35">
        <v>13.9</v>
      </c>
      <c r="J260" s="35">
        <v>2.7</v>
      </c>
      <c r="K260" s="35">
        <v>2668.3</v>
      </c>
      <c r="L260" s="35">
        <v>243.4</v>
      </c>
      <c r="M260" s="35">
        <v>138.62</v>
      </c>
      <c r="N260" s="35">
        <v>487</v>
      </c>
      <c r="O260" s="35">
        <v>45</v>
      </c>
      <c r="P260" s="35">
        <v>5.94</v>
      </c>
      <c r="Q260" s="38">
        <v>154.9</v>
      </c>
      <c r="R260" s="35">
        <v>7.04</v>
      </c>
      <c r="S260" s="35">
        <v>3.27</v>
      </c>
      <c r="T260" s="35">
        <v>0.8</v>
      </c>
      <c r="U260" s="38">
        <v>820.1</v>
      </c>
    </row>
    <row r="261" spans="1:21">
      <c r="A261" s="35">
        <v>1307051</v>
      </c>
      <c r="B261" s="35" t="s">
        <v>105</v>
      </c>
      <c r="C261" s="35">
        <v>516505</v>
      </c>
      <c r="D261" s="35">
        <v>7186712</v>
      </c>
      <c r="E261" s="35">
        <v>727</v>
      </c>
      <c r="F261" s="36" t="s">
        <v>118</v>
      </c>
      <c r="G261" s="37">
        <v>41462</v>
      </c>
      <c r="H261" s="38">
        <v>7719</v>
      </c>
      <c r="I261" s="35">
        <v>8.5</v>
      </c>
      <c r="J261" s="35">
        <v>4.0999999999999996</v>
      </c>
      <c r="K261" s="38">
        <v>3323.5</v>
      </c>
      <c r="L261" s="35">
        <v>154.9</v>
      </c>
      <c r="M261" s="35">
        <v>84.8</v>
      </c>
      <c r="N261" s="35">
        <v>301</v>
      </c>
      <c r="O261" s="35">
        <v>48</v>
      </c>
      <c r="P261" s="35">
        <v>3.52</v>
      </c>
      <c r="Q261" s="35">
        <v>81.400000000000006</v>
      </c>
      <c r="R261" s="35">
        <v>8.26</v>
      </c>
      <c r="S261" s="35">
        <v>1.89</v>
      </c>
      <c r="T261" s="35">
        <v>0.19</v>
      </c>
      <c r="U261" s="35">
        <v>241.6</v>
      </c>
    </row>
    <row r="262" spans="1:21">
      <c r="A262" s="35">
        <v>1307052</v>
      </c>
      <c r="B262" s="35" t="s">
        <v>105</v>
      </c>
      <c r="C262" s="35">
        <v>516506</v>
      </c>
      <c r="D262" s="35">
        <v>7186867</v>
      </c>
      <c r="E262" s="35">
        <v>704</v>
      </c>
      <c r="F262" s="36" t="s">
        <v>118</v>
      </c>
      <c r="G262" s="37">
        <v>41462</v>
      </c>
      <c r="H262" s="38">
        <v>16584</v>
      </c>
      <c r="I262" s="38">
        <v>43.2</v>
      </c>
      <c r="J262" s="35">
        <v>1</v>
      </c>
      <c r="K262" s="35">
        <v>722.6</v>
      </c>
      <c r="L262" s="35">
        <v>268.7</v>
      </c>
      <c r="M262" s="35">
        <v>143.77000000000001</v>
      </c>
      <c r="N262" s="35">
        <v>377</v>
      </c>
      <c r="O262" s="35">
        <v>70</v>
      </c>
      <c r="P262" s="38">
        <v>32.14</v>
      </c>
      <c r="Q262" s="38">
        <v>209.1</v>
      </c>
      <c r="R262" s="35">
        <v>8.31</v>
      </c>
      <c r="S262" s="35">
        <v>6.18</v>
      </c>
      <c r="T262" s="35">
        <v>0.85</v>
      </c>
      <c r="U262" s="38">
        <v>1205.0999999999999</v>
      </c>
    </row>
    <row r="263" spans="1:21">
      <c r="A263" s="35">
        <v>1307053</v>
      </c>
      <c r="B263" s="35" t="s">
        <v>105</v>
      </c>
      <c r="C263" s="35">
        <v>516498</v>
      </c>
      <c r="D263" s="35">
        <v>7186921</v>
      </c>
      <c r="E263" s="35">
        <v>699</v>
      </c>
      <c r="F263" s="36" t="s">
        <v>118</v>
      </c>
      <c r="G263" s="37">
        <v>41462</v>
      </c>
      <c r="H263" s="38">
        <v>11337</v>
      </c>
      <c r="I263" s="35">
        <v>20.7</v>
      </c>
      <c r="J263" s="35">
        <v>2</v>
      </c>
      <c r="K263" s="35">
        <v>2622.1</v>
      </c>
      <c r="L263" s="35">
        <v>152.30000000000001</v>
      </c>
      <c r="M263" s="35">
        <v>81.39</v>
      </c>
      <c r="N263" s="35">
        <v>237</v>
      </c>
      <c r="O263" s="35">
        <v>167</v>
      </c>
      <c r="P263" s="35">
        <v>20.8</v>
      </c>
      <c r="Q263" s="35">
        <v>125.4</v>
      </c>
      <c r="R263" s="35">
        <v>7.2</v>
      </c>
      <c r="S263" s="35">
        <v>5.0199999999999996</v>
      </c>
      <c r="T263" s="35">
        <v>0.7</v>
      </c>
      <c r="U263" s="38">
        <v>915</v>
      </c>
    </row>
    <row r="264" spans="1:21">
      <c r="A264" s="35">
        <v>1307054</v>
      </c>
      <c r="B264" s="35" t="s">
        <v>105</v>
      </c>
      <c r="C264" s="35">
        <v>516500</v>
      </c>
      <c r="D264" s="35">
        <v>7186947</v>
      </c>
      <c r="E264" s="35">
        <v>694</v>
      </c>
      <c r="F264" s="36" t="s">
        <v>118</v>
      </c>
      <c r="G264" s="37">
        <v>41462</v>
      </c>
      <c r="H264" s="38">
        <v>6564</v>
      </c>
      <c r="I264" s="35">
        <v>17.600000000000001</v>
      </c>
      <c r="J264" s="35">
        <v>3.7</v>
      </c>
      <c r="K264" s="35">
        <v>2669.9</v>
      </c>
      <c r="L264" s="35">
        <v>97.6</v>
      </c>
      <c r="M264" s="35">
        <v>55.62</v>
      </c>
      <c r="N264" s="35">
        <v>245</v>
      </c>
      <c r="O264" s="35">
        <v>111</v>
      </c>
      <c r="P264" s="35">
        <v>4.3499999999999996</v>
      </c>
      <c r="Q264" s="35">
        <v>65.900000000000006</v>
      </c>
      <c r="R264" s="35">
        <v>8.7799999999999994</v>
      </c>
      <c r="S264" s="35">
        <v>1.84</v>
      </c>
      <c r="T264" s="35">
        <v>0.35</v>
      </c>
      <c r="U264" s="35">
        <v>359.5</v>
      </c>
    </row>
    <row r="265" spans="1:21">
      <c r="A265" s="35">
        <v>1307055</v>
      </c>
      <c r="B265" s="35" t="s">
        <v>105</v>
      </c>
      <c r="C265" s="35">
        <v>516499</v>
      </c>
      <c r="D265" s="35">
        <v>7186966</v>
      </c>
      <c r="E265" s="35">
        <v>691</v>
      </c>
      <c r="F265" s="36" t="s">
        <v>118</v>
      </c>
      <c r="G265" s="37">
        <v>41462</v>
      </c>
      <c r="H265" s="38">
        <v>13768</v>
      </c>
      <c r="I265" s="35">
        <v>35</v>
      </c>
      <c r="J265" s="35">
        <v>1.9</v>
      </c>
      <c r="K265" s="35">
        <v>343.6</v>
      </c>
      <c r="L265" s="35">
        <v>197.7</v>
      </c>
      <c r="M265" s="38">
        <v>174.45</v>
      </c>
      <c r="N265" s="35">
        <v>352</v>
      </c>
      <c r="O265" s="35">
        <v>131</v>
      </c>
      <c r="P265" s="35">
        <v>27.68</v>
      </c>
      <c r="Q265" s="35">
        <v>99.1</v>
      </c>
      <c r="R265" s="35">
        <v>9.02</v>
      </c>
      <c r="S265" s="35">
        <v>4.57</v>
      </c>
      <c r="T265" s="35">
        <v>0.85</v>
      </c>
      <c r="U265" s="35">
        <v>398.7</v>
      </c>
    </row>
    <row r="266" spans="1:21">
      <c r="A266" s="35">
        <v>1307056</v>
      </c>
      <c r="B266" s="35" t="s">
        <v>105</v>
      </c>
      <c r="C266" s="35">
        <v>516513</v>
      </c>
      <c r="D266" s="35">
        <v>7187051</v>
      </c>
      <c r="E266" s="35">
        <v>680</v>
      </c>
      <c r="F266" s="36" t="s">
        <v>118</v>
      </c>
      <c r="G266" s="37">
        <v>41462</v>
      </c>
      <c r="H266" s="38">
        <v>8272</v>
      </c>
      <c r="I266" s="35">
        <v>12.5</v>
      </c>
      <c r="J266" s="35">
        <v>2.1</v>
      </c>
      <c r="K266" s="35">
        <v>2425.3000000000002</v>
      </c>
      <c r="L266" s="35">
        <v>129</v>
      </c>
      <c r="M266" s="35">
        <v>74.290000000000006</v>
      </c>
      <c r="N266" s="35">
        <v>315</v>
      </c>
      <c r="O266" s="35">
        <v>90</v>
      </c>
      <c r="P266" s="35">
        <v>6.04</v>
      </c>
      <c r="Q266" s="35">
        <v>83.6</v>
      </c>
      <c r="R266" s="35">
        <v>6.72</v>
      </c>
      <c r="S266" s="35">
        <v>2.31</v>
      </c>
      <c r="T266" s="35">
        <v>0.61</v>
      </c>
      <c r="U266" s="38">
        <v>506.4</v>
      </c>
    </row>
    <row r="267" spans="1:21">
      <c r="A267" s="35">
        <v>1307057</v>
      </c>
      <c r="B267" s="35" t="s">
        <v>105</v>
      </c>
      <c r="C267" s="35">
        <v>516499</v>
      </c>
      <c r="D267" s="35">
        <v>7187100</v>
      </c>
      <c r="E267" s="35">
        <v>682</v>
      </c>
      <c r="F267" s="36" t="s">
        <v>118</v>
      </c>
      <c r="G267" s="37">
        <v>41462</v>
      </c>
      <c r="H267" s="35">
        <v>2488</v>
      </c>
      <c r="I267" s="35">
        <v>13.7</v>
      </c>
      <c r="J267" s="35">
        <v>7.1</v>
      </c>
      <c r="K267" s="35">
        <v>686.9</v>
      </c>
      <c r="L267" s="35">
        <v>39.6</v>
      </c>
      <c r="M267" s="35">
        <v>34.72</v>
      </c>
      <c r="N267" s="35">
        <v>186</v>
      </c>
      <c r="O267" s="35">
        <v>54</v>
      </c>
      <c r="P267" s="35">
        <v>5.58</v>
      </c>
      <c r="Q267" s="35">
        <v>33.200000000000003</v>
      </c>
      <c r="R267" s="35">
        <v>13.08</v>
      </c>
      <c r="S267" s="35">
        <v>1.26</v>
      </c>
      <c r="T267" s="35">
        <v>0.51</v>
      </c>
      <c r="U267" s="35">
        <v>70.900000000000006</v>
      </c>
    </row>
    <row r="268" spans="1:21">
      <c r="A268" s="35">
        <v>1307058</v>
      </c>
      <c r="B268" s="35" t="s">
        <v>105</v>
      </c>
      <c r="C268" s="35">
        <v>516497</v>
      </c>
      <c r="D268" s="35">
        <v>7187141</v>
      </c>
      <c r="E268" s="35">
        <v>679</v>
      </c>
      <c r="F268" s="36" t="s">
        <v>118</v>
      </c>
      <c r="G268" s="37">
        <v>41462</v>
      </c>
      <c r="H268" s="38">
        <v>4649</v>
      </c>
      <c r="I268" s="35">
        <v>12.6</v>
      </c>
      <c r="J268" s="35">
        <v>6</v>
      </c>
      <c r="K268" s="35">
        <v>1488.3</v>
      </c>
      <c r="L268" s="35">
        <v>52.3</v>
      </c>
      <c r="M268" s="35">
        <v>40.25</v>
      </c>
      <c r="N268" s="35">
        <v>280</v>
      </c>
      <c r="O268" s="35">
        <v>70</v>
      </c>
      <c r="P268" s="35">
        <v>5.39</v>
      </c>
      <c r="Q268" s="35">
        <v>34.700000000000003</v>
      </c>
      <c r="R268" s="35">
        <v>13.5</v>
      </c>
      <c r="S268" s="35">
        <v>1.41</v>
      </c>
      <c r="T268" s="35">
        <v>0.44</v>
      </c>
      <c r="U268" s="35">
        <v>115.2</v>
      </c>
    </row>
    <row r="269" spans="1:21">
      <c r="A269" s="35">
        <v>1307059</v>
      </c>
      <c r="B269" s="35" t="s">
        <v>105</v>
      </c>
      <c r="C269" s="35">
        <v>516494</v>
      </c>
      <c r="D269" s="35">
        <v>7187204</v>
      </c>
      <c r="E269" s="35">
        <v>671</v>
      </c>
      <c r="F269" s="36" t="s">
        <v>118</v>
      </c>
      <c r="G269" s="37">
        <v>41462</v>
      </c>
      <c r="H269" s="38">
        <v>3688</v>
      </c>
      <c r="I269" s="35">
        <v>17.7</v>
      </c>
      <c r="J269" s="35">
        <v>5.0999999999999996</v>
      </c>
      <c r="K269" s="35">
        <v>1793.9</v>
      </c>
      <c r="L269" s="35">
        <v>60.7</v>
      </c>
      <c r="M269" s="35">
        <v>54.66</v>
      </c>
      <c r="N269" s="35">
        <v>182</v>
      </c>
      <c r="O269" s="35">
        <v>139</v>
      </c>
      <c r="P269" s="35">
        <v>9.19</v>
      </c>
      <c r="Q269" s="35">
        <v>42.8</v>
      </c>
      <c r="R269" s="35">
        <v>13.28</v>
      </c>
      <c r="S269" s="35">
        <v>2.04</v>
      </c>
      <c r="T269" s="35">
        <v>0.39</v>
      </c>
      <c r="U269" s="35">
        <v>162.4</v>
      </c>
    </row>
    <row r="270" spans="1:21">
      <c r="A270" s="35">
        <v>1307060</v>
      </c>
      <c r="B270" s="35" t="s">
        <v>105</v>
      </c>
      <c r="C270" s="35">
        <v>516506</v>
      </c>
      <c r="D270" s="35">
        <v>7187254</v>
      </c>
      <c r="E270" s="35">
        <v>668</v>
      </c>
      <c r="F270" s="36" t="s">
        <v>118</v>
      </c>
      <c r="G270" s="37">
        <v>41462</v>
      </c>
      <c r="H270" s="38">
        <v>8300</v>
      </c>
      <c r="I270" s="35">
        <v>30.5</v>
      </c>
      <c r="J270" s="38">
        <v>13.9</v>
      </c>
      <c r="K270" s="35">
        <v>1268.7</v>
      </c>
      <c r="L270" s="35">
        <v>256.39999999999998</v>
      </c>
      <c r="M270" s="35">
        <v>80.930000000000007</v>
      </c>
      <c r="N270" s="35">
        <v>439</v>
      </c>
      <c r="O270" s="35">
        <v>46</v>
      </c>
      <c r="P270" s="35">
        <v>11.68</v>
      </c>
      <c r="Q270" s="35">
        <v>72.599999999999994</v>
      </c>
      <c r="R270" s="35">
        <v>13.48</v>
      </c>
      <c r="S270" s="35">
        <v>3.49</v>
      </c>
      <c r="T270" s="35">
        <v>0.65</v>
      </c>
      <c r="U270" s="35">
        <v>246</v>
      </c>
    </row>
    <row r="271" spans="1:21">
      <c r="A271" s="35">
        <v>1307061</v>
      </c>
      <c r="B271" s="35" t="s">
        <v>105</v>
      </c>
      <c r="C271" s="35">
        <v>516498</v>
      </c>
      <c r="D271" s="35">
        <v>7187447</v>
      </c>
      <c r="E271" s="35">
        <v>699</v>
      </c>
      <c r="F271" s="36" t="s">
        <v>118</v>
      </c>
      <c r="G271" s="37">
        <v>41462</v>
      </c>
      <c r="H271" s="35">
        <v>1456</v>
      </c>
      <c r="I271" s="35">
        <v>5</v>
      </c>
      <c r="J271" s="35">
        <v>2.7</v>
      </c>
      <c r="K271" s="35">
        <v>485.2</v>
      </c>
      <c r="L271" s="35">
        <v>26.3</v>
      </c>
      <c r="M271" s="35">
        <v>18.75</v>
      </c>
      <c r="N271" s="35">
        <v>110</v>
      </c>
      <c r="O271" s="35">
        <v>28</v>
      </c>
      <c r="P271" s="35">
        <v>2.04</v>
      </c>
      <c r="Q271" s="35">
        <v>14.5</v>
      </c>
      <c r="R271" s="35">
        <v>8.4600000000000009</v>
      </c>
      <c r="S271" s="35">
        <v>1.1399999999999999</v>
      </c>
      <c r="T271" s="35">
        <v>0.63</v>
      </c>
      <c r="U271" s="35">
        <v>31</v>
      </c>
    </row>
    <row r="272" spans="1:21">
      <c r="A272" s="35">
        <v>1307062</v>
      </c>
      <c r="B272" s="35" t="s">
        <v>105</v>
      </c>
      <c r="C272" s="35">
        <v>516501</v>
      </c>
      <c r="D272" s="35">
        <v>7187498</v>
      </c>
      <c r="E272" s="35">
        <v>708</v>
      </c>
      <c r="F272" s="36" t="s">
        <v>118</v>
      </c>
      <c r="G272" s="37">
        <v>41462</v>
      </c>
      <c r="H272" s="35">
        <v>1781</v>
      </c>
      <c r="I272" s="35">
        <v>19.899999999999999</v>
      </c>
      <c r="J272" s="35">
        <v>3.4</v>
      </c>
      <c r="K272" s="35">
        <v>1253.3</v>
      </c>
      <c r="L272" s="35">
        <v>47.8</v>
      </c>
      <c r="M272" s="35">
        <v>42.95</v>
      </c>
      <c r="N272" s="35">
        <v>74</v>
      </c>
      <c r="O272" s="35">
        <v>133</v>
      </c>
      <c r="P272" s="35">
        <v>13.15</v>
      </c>
      <c r="Q272" s="35">
        <v>50.3</v>
      </c>
      <c r="R272" s="35">
        <v>11.98</v>
      </c>
      <c r="S272" s="35">
        <v>3.58</v>
      </c>
      <c r="T272" s="35">
        <v>0.45</v>
      </c>
      <c r="U272" s="35">
        <v>182.9</v>
      </c>
    </row>
    <row r="273" spans="1:21">
      <c r="A273" s="35">
        <v>1307063</v>
      </c>
      <c r="B273" s="35" t="s">
        <v>105</v>
      </c>
      <c r="C273" s="35">
        <v>516498</v>
      </c>
      <c r="D273" s="35">
        <v>7187549</v>
      </c>
      <c r="E273" s="35">
        <v>716</v>
      </c>
      <c r="F273" s="36" t="s">
        <v>118</v>
      </c>
      <c r="G273" s="37">
        <v>41462</v>
      </c>
      <c r="H273" s="35">
        <v>886</v>
      </c>
      <c r="I273" s="35">
        <v>20</v>
      </c>
      <c r="J273" s="35">
        <v>2.8</v>
      </c>
      <c r="K273" s="35">
        <v>798.7</v>
      </c>
      <c r="L273" s="35">
        <v>47.9</v>
      </c>
      <c r="M273" s="35">
        <v>38.28</v>
      </c>
      <c r="N273" s="35">
        <v>49</v>
      </c>
      <c r="O273" s="35">
        <v>105</v>
      </c>
      <c r="P273" s="35">
        <v>17.399999999999999</v>
      </c>
      <c r="Q273" s="35">
        <v>38</v>
      </c>
      <c r="R273" s="35">
        <v>12.89</v>
      </c>
      <c r="S273" s="35">
        <v>4.7</v>
      </c>
      <c r="T273" s="35">
        <v>0.51</v>
      </c>
      <c r="U273" s="35">
        <v>136.1</v>
      </c>
    </row>
    <row r="274" spans="1:21">
      <c r="A274" s="35">
        <v>1307064</v>
      </c>
      <c r="B274" s="35" t="s">
        <v>105</v>
      </c>
      <c r="C274" s="35">
        <v>516495</v>
      </c>
      <c r="D274" s="35">
        <v>7187597</v>
      </c>
      <c r="E274" s="35">
        <v>721</v>
      </c>
      <c r="F274" s="36" t="s">
        <v>118</v>
      </c>
      <c r="G274" s="37">
        <v>41462</v>
      </c>
      <c r="H274" s="38">
        <v>3402</v>
      </c>
      <c r="I274" s="35">
        <v>18.399999999999999</v>
      </c>
      <c r="J274" s="35">
        <v>5.7</v>
      </c>
      <c r="K274" s="35">
        <v>1423.6</v>
      </c>
      <c r="L274" s="35">
        <v>50.1</v>
      </c>
      <c r="M274" s="35">
        <v>57.31</v>
      </c>
      <c r="N274" s="35">
        <v>185</v>
      </c>
      <c r="O274" s="35">
        <v>83</v>
      </c>
      <c r="P274" s="35">
        <v>17.47</v>
      </c>
      <c r="Q274" s="35">
        <v>49.1</v>
      </c>
      <c r="R274" s="35">
        <v>17.29</v>
      </c>
      <c r="S274" s="35">
        <v>4.2</v>
      </c>
      <c r="T274" s="35">
        <v>0.71</v>
      </c>
      <c r="U274" s="35">
        <v>132.4</v>
      </c>
    </row>
    <row r="275" spans="1:21">
      <c r="A275" s="35">
        <v>1307065</v>
      </c>
      <c r="B275" s="35" t="s">
        <v>105</v>
      </c>
      <c r="C275" s="35">
        <v>516502</v>
      </c>
      <c r="D275" s="35">
        <v>7187648</v>
      </c>
      <c r="E275" s="35">
        <v>719</v>
      </c>
      <c r="F275" s="36" t="s">
        <v>118</v>
      </c>
      <c r="G275" s="37">
        <v>41462</v>
      </c>
      <c r="H275" s="35">
        <v>341</v>
      </c>
      <c r="I275" s="35">
        <v>23.2</v>
      </c>
      <c r="J275" s="35">
        <v>2.4</v>
      </c>
      <c r="K275" s="35">
        <v>306.5</v>
      </c>
      <c r="L275" s="35">
        <v>30.3</v>
      </c>
      <c r="M275" s="35">
        <v>17.88</v>
      </c>
      <c r="N275" s="35">
        <v>20</v>
      </c>
      <c r="O275" s="35">
        <v>115</v>
      </c>
      <c r="P275" s="35">
        <v>17.739999999999998</v>
      </c>
      <c r="Q275" s="35">
        <v>19.3</v>
      </c>
      <c r="R275" s="35">
        <v>15.69</v>
      </c>
      <c r="S275" s="35">
        <v>3.18</v>
      </c>
      <c r="T275" s="35">
        <v>0.91</v>
      </c>
      <c r="U275" s="35">
        <v>111.4</v>
      </c>
    </row>
    <row r="276" spans="1:21">
      <c r="A276" s="35">
        <v>1307066</v>
      </c>
      <c r="B276" s="35" t="s">
        <v>105</v>
      </c>
      <c r="C276" s="35">
        <v>516401</v>
      </c>
      <c r="D276" s="35">
        <v>7187648</v>
      </c>
      <c r="E276" s="35">
        <v>754</v>
      </c>
      <c r="F276" s="36" t="s">
        <v>118</v>
      </c>
      <c r="G276" s="37">
        <v>41462</v>
      </c>
      <c r="H276" s="35">
        <v>2273</v>
      </c>
      <c r="I276" s="35">
        <v>17.399999999999999</v>
      </c>
      <c r="J276" s="35">
        <v>4.2</v>
      </c>
      <c r="K276" s="35">
        <v>539.79999999999995</v>
      </c>
      <c r="L276" s="35">
        <v>45</v>
      </c>
      <c r="M276" s="35">
        <v>29.44</v>
      </c>
      <c r="N276" s="35">
        <v>93</v>
      </c>
      <c r="O276" s="35">
        <v>144</v>
      </c>
      <c r="P276" s="35">
        <v>19.350000000000001</v>
      </c>
      <c r="Q276" s="35">
        <v>35.9</v>
      </c>
      <c r="R276" s="35">
        <v>12.77</v>
      </c>
      <c r="S276" s="35">
        <v>5.38</v>
      </c>
      <c r="T276" s="35">
        <v>0.79</v>
      </c>
      <c r="U276" s="35">
        <v>144.5</v>
      </c>
    </row>
    <row r="277" spans="1:21">
      <c r="A277" s="35">
        <v>1307067</v>
      </c>
      <c r="B277" s="35" t="s">
        <v>105</v>
      </c>
      <c r="C277" s="35">
        <v>516401</v>
      </c>
      <c r="D277" s="35">
        <v>7187597</v>
      </c>
      <c r="E277" s="35">
        <v>741</v>
      </c>
      <c r="F277" s="36" t="s">
        <v>118</v>
      </c>
      <c r="G277" s="37">
        <v>41462</v>
      </c>
      <c r="H277" s="35">
        <v>1189</v>
      </c>
      <c r="I277" s="35">
        <v>13.9</v>
      </c>
      <c r="J277" s="35">
        <v>4.0999999999999996</v>
      </c>
      <c r="K277" s="35">
        <v>1020.6</v>
      </c>
      <c r="L277" s="35">
        <v>22.5</v>
      </c>
      <c r="M277" s="35">
        <v>38.96</v>
      </c>
      <c r="N277" s="35">
        <v>88</v>
      </c>
      <c r="O277" s="35">
        <v>38</v>
      </c>
      <c r="P277" s="35">
        <v>16</v>
      </c>
      <c r="Q277" s="35">
        <v>29.7</v>
      </c>
      <c r="R277" s="35">
        <v>15.04</v>
      </c>
      <c r="S277" s="35">
        <v>4.1500000000000004</v>
      </c>
      <c r="T277" s="35">
        <v>0.88</v>
      </c>
      <c r="U277" s="35">
        <v>86.1</v>
      </c>
    </row>
    <row r="278" spans="1:21">
      <c r="A278" s="35">
        <v>1307068</v>
      </c>
      <c r="B278" s="35" t="s">
        <v>105</v>
      </c>
      <c r="C278" s="35">
        <v>516402</v>
      </c>
      <c r="D278" s="35">
        <v>7187556</v>
      </c>
      <c r="E278" s="35">
        <v>736</v>
      </c>
      <c r="F278" s="36" t="s">
        <v>118</v>
      </c>
      <c r="G278" s="37">
        <v>41462</v>
      </c>
      <c r="H278" s="35">
        <v>1720</v>
      </c>
      <c r="I278" s="35">
        <v>14.9</v>
      </c>
      <c r="J278" s="35">
        <v>5.6</v>
      </c>
      <c r="K278" s="35">
        <v>1107.0999999999999</v>
      </c>
      <c r="L278" s="35">
        <v>27.1</v>
      </c>
      <c r="M278" s="35">
        <v>33.049999999999997</v>
      </c>
      <c r="N278" s="35">
        <v>230</v>
      </c>
      <c r="O278" s="35">
        <v>30</v>
      </c>
      <c r="P278" s="35">
        <v>13.8</v>
      </c>
      <c r="Q278" s="35">
        <v>24</v>
      </c>
      <c r="R278" s="35">
        <v>13.79</v>
      </c>
      <c r="S278" s="35">
        <v>5.84</v>
      </c>
      <c r="T278" s="35">
        <v>1.1599999999999999</v>
      </c>
      <c r="U278" s="35">
        <v>52.9</v>
      </c>
    </row>
    <row r="279" spans="1:21">
      <c r="A279" s="35">
        <v>1307069</v>
      </c>
      <c r="B279" s="35" t="s">
        <v>105</v>
      </c>
      <c r="C279" s="35">
        <v>516404</v>
      </c>
      <c r="D279" s="35">
        <v>7187499</v>
      </c>
      <c r="E279" s="35">
        <v>722</v>
      </c>
      <c r="F279" s="36" t="s">
        <v>118</v>
      </c>
      <c r="G279" s="37">
        <v>41462</v>
      </c>
      <c r="H279" s="35">
        <v>1742</v>
      </c>
      <c r="I279" s="35">
        <v>5.3</v>
      </c>
      <c r="J279" s="35">
        <v>4.0999999999999996</v>
      </c>
      <c r="K279" s="35">
        <v>487.7</v>
      </c>
      <c r="L279" s="35">
        <v>23.6</v>
      </c>
      <c r="M279" s="35">
        <v>15.54</v>
      </c>
      <c r="N279" s="35">
        <v>155</v>
      </c>
      <c r="O279" s="35">
        <v>23</v>
      </c>
      <c r="P279" s="35">
        <v>2.82</v>
      </c>
      <c r="Q279" s="35">
        <v>13.9</v>
      </c>
      <c r="R279" s="35">
        <v>8.5399999999999991</v>
      </c>
      <c r="S279" s="35">
        <v>2.0299999999999998</v>
      </c>
      <c r="T279" s="35">
        <v>0.75</v>
      </c>
      <c r="U279" s="35">
        <v>27.2</v>
      </c>
    </row>
    <row r="280" spans="1:21">
      <c r="A280" s="35">
        <v>1307070</v>
      </c>
      <c r="B280" s="35" t="s">
        <v>105</v>
      </c>
      <c r="C280" s="35">
        <v>516399</v>
      </c>
      <c r="D280" s="35">
        <v>7187441</v>
      </c>
      <c r="E280" s="35">
        <v>720</v>
      </c>
      <c r="F280" s="36" t="s">
        <v>118</v>
      </c>
      <c r="G280" s="37">
        <v>41462</v>
      </c>
      <c r="H280" s="38">
        <v>3315</v>
      </c>
      <c r="I280" s="35">
        <v>4.0999999999999996</v>
      </c>
      <c r="J280" s="35">
        <v>7.2</v>
      </c>
      <c r="K280" s="35">
        <v>1136.9000000000001</v>
      </c>
      <c r="L280" s="35">
        <v>38</v>
      </c>
      <c r="M280" s="35">
        <v>32.43</v>
      </c>
      <c r="N280" s="35">
        <v>362</v>
      </c>
      <c r="O280" s="35">
        <v>23</v>
      </c>
      <c r="P280" s="35">
        <v>3.87</v>
      </c>
      <c r="Q280" s="35">
        <v>20</v>
      </c>
      <c r="R280" s="35">
        <v>10.82</v>
      </c>
      <c r="S280" s="35">
        <v>3.62</v>
      </c>
      <c r="T280" s="35">
        <v>0.6</v>
      </c>
      <c r="U280" s="35">
        <v>32</v>
      </c>
    </row>
    <row r="281" spans="1:21">
      <c r="A281" s="35">
        <v>1307071</v>
      </c>
      <c r="B281" s="35" t="s">
        <v>105</v>
      </c>
      <c r="C281" s="35">
        <v>516403</v>
      </c>
      <c r="D281" s="35">
        <v>7187358</v>
      </c>
      <c r="F281" s="36" t="s">
        <v>118</v>
      </c>
      <c r="H281" s="35">
        <v>2632</v>
      </c>
      <c r="I281" s="35">
        <v>8.1999999999999993</v>
      </c>
      <c r="J281" s="38">
        <v>21.5</v>
      </c>
      <c r="K281" s="35">
        <v>1039.8</v>
      </c>
      <c r="L281" s="35">
        <v>32.799999999999997</v>
      </c>
      <c r="M281" s="35">
        <v>36.020000000000003</v>
      </c>
      <c r="N281" s="35">
        <v>499</v>
      </c>
      <c r="O281" s="35">
        <v>25</v>
      </c>
      <c r="P281" s="35">
        <v>4.74</v>
      </c>
      <c r="Q281" s="35">
        <v>17.600000000000001</v>
      </c>
      <c r="R281" s="35">
        <v>15.22</v>
      </c>
      <c r="S281" s="35">
        <v>1.5</v>
      </c>
      <c r="T281" s="35">
        <v>0.68</v>
      </c>
      <c r="U281" s="35">
        <v>32.700000000000003</v>
      </c>
    </row>
    <row r="282" spans="1:21">
      <c r="A282" s="35">
        <v>1307072</v>
      </c>
      <c r="B282" s="35" t="s">
        <v>105</v>
      </c>
      <c r="C282" s="35">
        <v>516402</v>
      </c>
      <c r="D282" s="35">
        <v>7187299</v>
      </c>
      <c r="E282" s="35">
        <v>706</v>
      </c>
      <c r="F282" s="36" t="s">
        <v>118</v>
      </c>
      <c r="G282" s="37">
        <v>41462</v>
      </c>
      <c r="H282" s="35">
        <v>2766</v>
      </c>
      <c r="I282" s="35">
        <v>9.3000000000000007</v>
      </c>
      <c r="J282" s="38">
        <v>11.9</v>
      </c>
      <c r="K282" s="35">
        <v>890.5</v>
      </c>
      <c r="L282" s="35">
        <v>43.6</v>
      </c>
      <c r="M282" s="35">
        <v>33.64</v>
      </c>
      <c r="N282" s="35">
        <v>254</v>
      </c>
      <c r="O282" s="38">
        <v>428</v>
      </c>
      <c r="P282" s="35">
        <v>6.48</v>
      </c>
      <c r="Q282" s="35">
        <v>58.9</v>
      </c>
      <c r="R282" s="35">
        <v>13.92</v>
      </c>
      <c r="S282" s="35">
        <v>1.73</v>
      </c>
      <c r="T282" s="35">
        <v>0.43</v>
      </c>
      <c r="U282" s="35">
        <v>127.5</v>
      </c>
    </row>
    <row r="283" spans="1:21">
      <c r="A283" s="35">
        <v>1307073</v>
      </c>
      <c r="B283" s="35" t="s">
        <v>105</v>
      </c>
      <c r="C283" s="35">
        <v>516396</v>
      </c>
      <c r="D283" s="35">
        <v>7187198</v>
      </c>
      <c r="E283" s="35">
        <v>706</v>
      </c>
      <c r="F283" s="36" t="s">
        <v>118</v>
      </c>
      <c r="G283" s="37">
        <v>41462</v>
      </c>
      <c r="H283" s="35">
        <v>2073</v>
      </c>
      <c r="I283" s="35">
        <v>10.7</v>
      </c>
      <c r="J283" s="35">
        <v>5.2</v>
      </c>
      <c r="K283" s="35">
        <v>711.4</v>
      </c>
      <c r="L283" s="35">
        <v>35.9</v>
      </c>
      <c r="M283" s="35">
        <v>31.58</v>
      </c>
      <c r="N283" s="35">
        <v>129</v>
      </c>
      <c r="O283" s="35">
        <v>66</v>
      </c>
      <c r="P283" s="35">
        <v>6.63</v>
      </c>
      <c r="Q283" s="35">
        <v>22.8</v>
      </c>
      <c r="R283" s="35">
        <v>10.29</v>
      </c>
      <c r="S283" s="35">
        <v>1.42</v>
      </c>
      <c r="T283" s="35">
        <v>0.41</v>
      </c>
      <c r="U283" s="35">
        <v>73.8</v>
      </c>
    </row>
    <row r="284" spans="1:21">
      <c r="A284" s="35">
        <v>1307074</v>
      </c>
      <c r="B284" s="35" t="s">
        <v>105</v>
      </c>
      <c r="C284" s="35">
        <v>516401</v>
      </c>
      <c r="D284" s="35">
        <v>7187154</v>
      </c>
      <c r="E284" s="35">
        <v>709</v>
      </c>
      <c r="F284" s="36" t="s">
        <v>118</v>
      </c>
      <c r="G284" s="37">
        <v>41462</v>
      </c>
      <c r="H284" s="35">
        <v>2103</v>
      </c>
      <c r="I284" s="35">
        <v>12.6</v>
      </c>
      <c r="J284" s="35">
        <v>4.9000000000000004</v>
      </c>
      <c r="K284" s="35">
        <v>679.4</v>
      </c>
      <c r="L284" s="35">
        <v>41.5</v>
      </c>
      <c r="M284" s="35">
        <v>34.159999999999997</v>
      </c>
      <c r="N284" s="35">
        <v>149</v>
      </c>
      <c r="O284" s="35">
        <v>52</v>
      </c>
      <c r="P284" s="35">
        <v>6.16</v>
      </c>
      <c r="Q284" s="35">
        <v>25.8</v>
      </c>
      <c r="R284" s="35">
        <v>12.62</v>
      </c>
      <c r="S284" s="35">
        <v>1.33</v>
      </c>
      <c r="T284" s="35">
        <v>0.52</v>
      </c>
      <c r="U284" s="35">
        <v>77.5</v>
      </c>
    </row>
    <row r="285" spans="1:21">
      <c r="A285" s="35">
        <v>1307075</v>
      </c>
      <c r="B285" s="35" t="s">
        <v>105</v>
      </c>
      <c r="C285" s="35">
        <v>516398</v>
      </c>
      <c r="D285" s="35">
        <v>7187101</v>
      </c>
      <c r="E285" s="35">
        <v>706</v>
      </c>
      <c r="F285" s="36" t="s">
        <v>118</v>
      </c>
      <c r="G285" s="37">
        <v>41462</v>
      </c>
      <c r="H285" s="35">
        <v>2412</v>
      </c>
      <c r="I285" s="35">
        <v>17.899999999999999</v>
      </c>
      <c r="J285" s="35">
        <v>6.5</v>
      </c>
      <c r="K285" s="35">
        <v>704.8</v>
      </c>
      <c r="L285" s="35">
        <v>41.9</v>
      </c>
      <c r="M285" s="35">
        <v>37.6</v>
      </c>
      <c r="N285" s="35">
        <v>187</v>
      </c>
      <c r="O285" s="35">
        <v>45</v>
      </c>
      <c r="P285" s="35">
        <v>8</v>
      </c>
      <c r="Q285" s="35">
        <v>35</v>
      </c>
      <c r="R285" s="35">
        <v>14.38</v>
      </c>
      <c r="S285" s="35">
        <v>1.79</v>
      </c>
      <c r="T285" s="35">
        <v>0.63</v>
      </c>
      <c r="U285" s="35">
        <v>77.400000000000006</v>
      </c>
    </row>
    <row r="286" spans="1:21">
      <c r="A286" s="35">
        <v>1307076</v>
      </c>
      <c r="B286" s="35" t="s">
        <v>105</v>
      </c>
      <c r="C286" s="35">
        <v>516407</v>
      </c>
      <c r="D286" s="35">
        <v>7187012</v>
      </c>
      <c r="E286" s="35">
        <v>701</v>
      </c>
      <c r="F286" s="36" t="s">
        <v>118</v>
      </c>
      <c r="G286" s="37">
        <v>41462</v>
      </c>
      <c r="H286" s="35">
        <v>718</v>
      </c>
      <c r="I286" s="35">
        <v>7.5</v>
      </c>
      <c r="J286" s="35">
        <v>2.4</v>
      </c>
      <c r="K286" s="35">
        <v>495.4</v>
      </c>
      <c r="L286" s="35">
        <v>29.1</v>
      </c>
      <c r="M286" s="35">
        <v>18.100000000000001</v>
      </c>
      <c r="N286" s="35">
        <v>90</v>
      </c>
      <c r="O286" s="35">
        <v>74</v>
      </c>
      <c r="P286" s="35">
        <v>2.29</v>
      </c>
      <c r="Q286" s="35">
        <v>29.7</v>
      </c>
      <c r="R286" s="35">
        <v>12.03</v>
      </c>
      <c r="S286" s="35">
        <v>0.6</v>
      </c>
      <c r="T286" s="35">
        <v>0.33</v>
      </c>
      <c r="U286" s="35">
        <v>66</v>
      </c>
    </row>
    <row r="287" spans="1:21">
      <c r="A287" s="35">
        <v>1307077</v>
      </c>
      <c r="B287" s="35" t="s">
        <v>105</v>
      </c>
      <c r="C287" s="35">
        <v>516402</v>
      </c>
      <c r="D287" s="35">
        <v>7186952</v>
      </c>
      <c r="E287" s="35">
        <v>704</v>
      </c>
      <c r="F287" s="36" t="s">
        <v>118</v>
      </c>
      <c r="G287" s="37">
        <v>41462</v>
      </c>
      <c r="H287" s="35">
        <v>627</v>
      </c>
      <c r="I287" s="35">
        <v>6.5</v>
      </c>
      <c r="J287" s="35">
        <v>3.1</v>
      </c>
      <c r="K287" s="35">
        <v>403.7</v>
      </c>
      <c r="L287" s="35">
        <v>24.2</v>
      </c>
      <c r="M287" s="35">
        <v>27.23</v>
      </c>
      <c r="N287" s="35">
        <v>125</v>
      </c>
      <c r="O287" s="35">
        <v>44</v>
      </c>
      <c r="P287" s="35">
        <v>1.46</v>
      </c>
      <c r="Q287" s="35">
        <v>23.8</v>
      </c>
      <c r="R287" s="35">
        <v>17.809999999999999</v>
      </c>
      <c r="S287" s="35">
        <v>0.45</v>
      </c>
      <c r="T287" s="35">
        <v>0.28999999999999998</v>
      </c>
      <c r="U287" s="35">
        <v>44.9</v>
      </c>
    </row>
    <row r="288" spans="1:21">
      <c r="A288" s="35">
        <v>1307078</v>
      </c>
      <c r="B288" s="35" t="s">
        <v>105</v>
      </c>
      <c r="C288" s="35">
        <v>516400</v>
      </c>
      <c r="D288" s="35">
        <v>7186903</v>
      </c>
      <c r="E288" s="35">
        <v>700</v>
      </c>
      <c r="F288" s="36" t="s">
        <v>118</v>
      </c>
      <c r="G288" s="37">
        <v>41462</v>
      </c>
      <c r="H288" s="35">
        <v>810</v>
      </c>
      <c r="I288" s="35">
        <v>8.6</v>
      </c>
      <c r="J288" s="35">
        <v>3.1</v>
      </c>
      <c r="K288" s="35">
        <v>457.5</v>
      </c>
      <c r="L288" s="35">
        <v>29.2</v>
      </c>
      <c r="M288" s="35">
        <v>29.63</v>
      </c>
      <c r="N288" s="35">
        <v>122</v>
      </c>
      <c r="O288" s="35">
        <v>130</v>
      </c>
      <c r="P288" s="35">
        <v>2.87</v>
      </c>
      <c r="Q288" s="35">
        <v>25.6</v>
      </c>
      <c r="R288" s="35">
        <v>13.44</v>
      </c>
      <c r="S288" s="35">
        <v>0.56000000000000005</v>
      </c>
      <c r="T288" s="35">
        <v>0.32</v>
      </c>
      <c r="U288" s="35">
        <v>56</v>
      </c>
    </row>
    <row r="289" spans="1:21">
      <c r="A289" s="35">
        <v>1307079</v>
      </c>
      <c r="B289" s="35" t="s">
        <v>105</v>
      </c>
      <c r="C289" s="35">
        <v>516399</v>
      </c>
      <c r="D289" s="35">
        <v>7186852</v>
      </c>
      <c r="E289" s="35">
        <v>698</v>
      </c>
      <c r="F289" s="36" t="s">
        <v>118</v>
      </c>
      <c r="G289" s="37">
        <v>41462</v>
      </c>
      <c r="H289" s="35">
        <v>1091</v>
      </c>
      <c r="I289" s="35">
        <v>7.4</v>
      </c>
      <c r="J289" s="35">
        <v>2</v>
      </c>
      <c r="K289" s="35">
        <v>551</v>
      </c>
      <c r="L289" s="35">
        <v>24.9</v>
      </c>
      <c r="M289" s="35">
        <v>27.42</v>
      </c>
      <c r="N289" s="35">
        <v>140</v>
      </c>
      <c r="O289" s="35">
        <v>48</v>
      </c>
      <c r="P289" s="35">
        <v>2.48</v>
      </c>
      <c r="Q289" s="35">
        <v>29.8</v>
      </c>
      <c r="R289" s="35">
        <v>15.37</v>
      </c>
      <c r="S289" s="35">
        <v>0.61</v>
      </c>
      <c r="T289" s="35">
        <v>0.3</v>
      </c>
      <c r="U289" s="35">
        <v>50.8</v>
      </c>
    </row>
    <row r="290" spans="1:21">
      <c r="A290" s="35">
        <v>1307080</v>
      </c>
      <c r="B290" s="35" t="s">
        <v>105</v>
      </c>
      <c r="C290" s="35">
        <v>516399</v>
      </c>
      <c r="D290" s="35">
        <v>7186799</v>
      </c>
      <c r="E290" s="35">
        <v>700</v>
      </c>
      <c r="F290" s="36" t="s">
        <v>118</v>
      </c>
      <c r="G290" s="37">
        <v>41462</v>
      </c>
      <c r="H290" s="35">
        <v>1065</v>
      </c>
      <c r="I290" s="35">
        <v>10.1</v>
      </c>
      <c r="J290" s="35">
        <v>2.1</v>
      </c>
      <c r="K290" s="35">
        <v>646.79999999999995</v>
      </c>
      <c r="L290" s="35">
        <v>30.8</v>
      </c>
      <c r="M290" s="35">
        <v>24.96</v>
      </c>
      <c r="N290" s="35">
        <v>131</v>
      </c>
      <c r="O290" s="35">
        <v>65</v>
      </c>
      <c r="P290" s="35">
        <v>3.33</v>
      </c>
      <c r="Q290" s="35">
        <v>26.9</v>
      </c>
      <c r="R290" s="35">
        <v>13.51</v>
      </c>
      <c r="S290" s="35">
        <v>0.72</v>
      </c>
      <c r="T290" s="35">
        <v>0.3</v>
      </c>
      <c r="U290" s="35">
        <v>60.7</v>
      </c>
    </row>
    <row r="291" spans="1:21">
      <c r="A291" s="35">
        <v>1307081</v>
      </c>
      <c r="B291" s="35" t="s">
        <v>105</v>
      </c>
      <c r="C291" s="35">
        <v>516398</v>
      </c>
      <c r="D291" s="35">
        <v>7186754</v>
      </c>
      <c r="E291" s="35">
        <v>698</v>
      </c>
      <c r="F291" s="36" t="s">
        <v>118</v>
      </c>
      <c r="G291" s="37">
        <v>41462</v>
      </c>
      <c r="H291" s="35">
        <v>1640</v>
      </c>
      <c r="I291" s="35">
        <v>8.8000000000000007</v>
      </c>
      <c r="J291" s="35">
        <v>3.5</v>
      </c>
      <c r="K291" s="35">
        <v>714.6</v>
      </c>
      <c r="L291" s="35">
        <v>31.9</v>
      </c>
      <c r="M291" s="35">
        <v>31.05</v>
      </c>
      <c r="N291" s="35">
        <v>181</v>
      </c>
      <c r="O291" s="35">
        <v>59</v>
      </c>
      <c r="P291" s="35">
        <v>3.3</v>
      </c>
      <c r="Q291" s="35">
        <v>25.6</v>
      </c>
      <c r="R291" s="35">
        <v>10.26</v>
      </c>
      <c r="S291" s="35">
        <v>0.78</v>
      </c>
      <c r="T291" s="35">
        <v>0.37</v>
      </c>
      <c r="U291" s="35">
        <v>54.8</v>
      </c>
    </row>
    <row r="292" spans="1:21">
      <c r="A292" s="35">
        <v>1307082</v>
      </c>
      <c r="B292" s="35" t="s">
        <v>105</v>
      </c>
      <c r="C292" s="35">
        <v>516400</v>
      </c>
      <c r="D292" s="35">
        <v>7186705</v>
      </c>
      <c r="E292" s="35">
        <v>697</v>
      </c>
      <c r="F292" s="36" t="s">
        <v>118</v>
      </c>
      <c r="G292" s="37">
        <v>41462</v>
      </c>
      <c r="H292" s="35">
        <v>2143</v>
      </c>
      <c r="I292" s="35">
        <v>9.1999999999999993</v>
      </c>
      <c r="J292" s="35">
        <v>2.9</v>
      </c>
      <c r="K292" s="35">
        <v>785.6</v>
      </c>
      <c r="L292" s="35">
        <v>31.3</v>
      </c>
      <c r="M292" s="35">
        <v>44.95</v>
      </c>
      <c r="N292" s="35">
        <v>150</v>
      </c>
      <c r="O292" s="35">
        <v>47</v>
      </c>
      <c r="P292" s="35">
        <v>3.23</v>
      </c>
      <c r="Q292" s="35">
        <v>26.8</v>
      </c>
      <c r="R292" s="35">
        <v>9.6</v>
      </c>
      <c r="S292" s="35">
        <v>0.99</v>
      </c>
      <c r="T292" s="35">
        <v>0.53</v>
      </c>
      <c r="U292" s="35">
        <v>95.6</v>
      </c>
    </row>
    <row r="293" spans="1:21">
      <c r="A293" s="35">
        <v>1307083</v>
      </c>
      <c r="B293" s="35" t="s">
        <v>105</v>
      </c>
      <c r="C293" s="35">
        <v>516397</v>
      </c>
      <c r="D293" s="35">
        <v>7186356</v>
      </c>
      <c r="E293" s="35">
        <v>789</v>
      </c>
      <c r="F293" s="36" t="s">
        <v>118</v>
      </c>
      <c r="G293" s="37">
        <v>41462</v>
      </c>
      <c r="H293" s="38">
        <v>9691</v>
      </c>
      <c r="I293" s="35">
        <v>17</v>
      </c>
      <c r="J293" s="35">
        <v>2.6</v>
      </c>
      <c r="K293" s="35">
        <v>1863</v>
      </c>
      <c r="L293" s="35">
        <v>177.2</v>
      </c>
      <c r="M293" s="35">
        <v>112.48</v>
      </c>
      <c r="N293" s="35">
        <v>271</v>
      </c>
      <c r="O293" s="35">
        <v>11</v>
      </c>
      <c r="P293" s="35">
        <v>16.57</v>
      </c>
      <c r="Q293" s="35">
        <v>50.1</v>
      </c>
      <c r="R293" s="35">
        <v>8.0299999999999994</v>
      </c>
      <c r="S293" s="35">
        <v>5.07</v>
      </c>
      <c r="T293" s="38">
        <v>2.4</v>
      </c>
      <c r="U293" s="35">
        <v>140.19999999999999</v>
      </c>
    </row>
    <row r="294" spans="1:21">
      <c r="A294" s="35">
        <v>1307085</v>
      </c>
      <c r="B294" s="35" t="s">
        <v>105</v>
      </c>
      <c r="C294" s="35">
        <v>518096</v>
      </c>
      <c r="D294" s="35">
        <v>7186697</v>
      </c>
      <c r="E294" s="35">
        <v>900</v>
      </c>
      <c r="F294" s="36" t="s">
        <v>118</v>
      </c>
      <c r="G294" s="37">
        <v>41524</v>
      </c>
      <c r="H294" s="35">
        <v>1079</v>
      </c>
      <c r="I294" s="35">
        <v>5.3</v>
      </c>
      <c r="J294" s="35">
        <v>2.6</v>
      </c>
      <c r="K294" s="35">
        <v>1682</v>
      </c>
      <c r="L294" s="35">
        <v>34.1</v>
      </c>
      <c r="M294" s="35">
        <v>26.93</v>
      </c>
      <c r="N294" s="35">
        <v>95</v>
      </c>
      <c r="O294" s="35">
        <v>157</v>
      </c>
      <c r="P294" s="35">
        <v>1.36</v>
      </c>
      <c r="Q294" s="35">
        <v>34.5</v>
      </c>
      <c r="R294" s="35">
        <v>6.51</v>
      </c>
      <c r="S294" s="35">
        <v>0.95</v>
      </c>
      <c r="T294" s="35">
        <v>0.12</v>
      </c>
      <c r="U294" s="35">
        <v>111.5</v>
      </c>
    </row>
    <row r="295" spans="1:21">
      <c r="A295" s="35">
        <v>1307086</v>
      </c>
      <c r="B295" s="35" t="s">
        <v>105</v>
      </c>
      <c r="C295" s="35">
        <v>518301</v>
      </c>
      <c r="D295" s="35">
        <v>7186901</v>
      </c>
      <c r="E295" s="35">
        <v>881</v>
      </c>
      <c r="F295" s="36" t="s">
        <v>118</v>
      </c>
      <c r="G295" s="37">
        <v>41524</v>
      </c>
      <c r="H295" s="35">
        <v>273</v>
      </c>
      <c r="I295" s="35">
        <v>2.2000000000000002</v>
      </c>
      <c r="J295" s="35">
        <v>0.1</v>
      </c>
      <c r="K295" s="38">
        <v>5515.1</v>
      </c>
      <c r="L295" s="35">
        <v>13.7</v>
      </c>
      <c r="M295" s="35">
        <v>15.55</v>
      </c>
      <c r="N295" s="35">
        <v>46</v>
      </c>
      <c r="O295" s="35">
        <v>140</v>
      </c>
      <c r="P295" s="35">
        <v>1.53</v>
      </c>
      <c r="Q295" s="35">
        <v>13.2</v>
      </c>
      <c r="R295" s="35">
        <v>3.88</v>
      </c>
      <c r="S295" s="35">
        <v>0.5</v>
      </c>
      <c r="T295" s="35">
        <v>0.09</v>
      </c>
      <c r="U295" s="35">
        <v>58.3</v>
      </c>
    </row>
    <row r="296" spans="1:21">
      <c r="A296" s="35">
        <v>1307087</v>
      </c>
      <c r="B296" s="35" t="s">
        <v>105</v>
      </c>
      <c r="C296" s="35">
        <v>518322</v>
      </c>
      <c r="D296" s="35">
        <v>7186916</v>
      </c>
      <c r="E296" s="35">
        <v>860</v>
      </c>
      <c r="F296" s="36" t="s">
        <v>118</v>
      </c>
      <c r="G296" s="37">
        <v>41524</v>
      </c>
      <c r="H296" s="35">
        <v>1107</v>
      </c>
      <c r="I296" s="35">
        <v>3.5</v>
      </c>
      <c r="J296" s="35">
        <v>2.9</v>
      </c>
      <c r="K296" s="35">
        <v>2511.4</v>
      </c>
      <c r="L296" s="35">
        <v>28.6</v>
      </c>
      <c r="M296" s="35">
        <v>26.83</v>
      </c>
      <c r="N296" s="35">
        <v>91</v>
      </c>
      <c r="O296" s="35">
        <v>154</v>
      </c>
      <c r="P296" s="35">
        <v>1.1299999999999999</v>
      </c>
      <c r="Q296" s="35">
        <v>34.200000000000003</v>
      </c>
      <c r="R296" s="35">
        <v>5.95</v>
      </c>
      <c r="S296" s="35">
        <v>0.73</v>
      </c>
      <c r="T296" s="35">
        <v>0.14000000000000001</v>
      </c>
      <c r="U296" s="35">
        <v>104.9</v>
      </c>
    </row>
    <row r="297" spans="1:21">
      <c r="A297" s="35">
        <v>1307088</v>
      </c>
      <c r="B297" s="35" t="s">
        <v>105</v>
      </c>
      <c r="C297" s="35">
        <v>517996</v>
      </c>
      <c r="D297" s="35">
        <v>7187227</v>
      </c>
      <c r="E297" s="35">
        <v>704</v>
      </c>
      <c r="F297" s="36" t="s">
        <v>118</v>
      </c>
      <c r="G297" s="37">
        <v>41524</v>
      </c>
      <c r="H297" s="38">
        <v>8444</v>
      </c>
      <c r="I297" s="35">
        <v>6.9</v>
      </c>
      <c r="J297" s="35">
        <v>3.1</v>
      </c>
      <c r="K297" s="35">
        <v>1114.4000000000001</v>
      </c>
      <c r="L297" s="35">
        <v>95.2</v>
      </c>
      <c r="M297" s="35">
        <v>78.34</v>
      </c>
      <c r="N297" s="35">
        <v>361</v>
      </c>
      <c r="O297" s="35">
        <v>178</v>
      </c>
      <c r="P297" s="35">
        <v>8.57</v>
      </c>
      <c r="Q297" s="35">
        <v>60.2</v>
      </c>
      <c r="R297" s="35">
        <v>6.7</v>
      </c>
      <c r="S297" s="35">
        <v>1.74</v>
      </c>
      <c r="T297" s="35">
        <v>0.41</v>
      </c>
      <c r="U297" s="35">
        <v>362.3</v>
      </c>
    </row>
    <row r="298" spans="1:21">
      <c r="A298" s="35">
        <v>1307089</v>
      </c>
      <c r="B298" s="35" t="s">
        <v>105</v>
      </c>
      <c r="C298" s="35">
        <v>517995</v>
      </c>
      <c r="D298" s="35">
        <v>7186954</v>
      </c>
      <c r="E298" s="35">
        <v>778</v>
      </c>
      <c r="F298" s="36" t="s">
        <v>118</v>
      </c>
      <c r="G298" s="37">
        <v>41524</v>
      </c>
      <c r="H298" s="38">
        <v>17807</v>
      </c>
      <c r="I298" s="35">
        <v>6</v>
      </c>
      <c r="J298" s="35">
        <v>3.6</v>
      </c>
      <c r="K298" s="35">
        <v>1522.6</v>
      </c>
      <c r="L298" s="35">
        <v>133.9</v>
      </c>
      <c r="M298" s="35">
        <v>116.43</v>
      </c>
      <c r="N298" s="35">
        <v>580</v>
      </c>
      <c r="O298" s="35">
        <v>2</v>
      </c>
      <c r="P298" s="35">
        <v>6.67</v>
      </c>
      <c r="Q298" s="35">
        <v>20.399999999999999</v>
      </c>
      <c r="R298" s="35">
        <v>6.99</v>
      </c>
      <c r="S298" s="35">
        <v>2.08</v>
      </c>
      <c r="T298" s="35">
        <v>0.22</v>
      </c>
      <c r="U298" s="35">
        <v>17</v>
      </c>
    </row>
    <row r="299" spans="1:21">
      <c r="A299" s="35">
        <v>1307101</v>
      </c>
      <c r="B299" s="35" t="s">
        <v>105</v>
      </c>
      <c r="C299" s="35">
        <v>517802</v>
      </c>
      <c r="D299" s="35">
        <v>7186261</v>
      </c>
      <c r="E299" s="35">
        <v>973</v>
      </c>
      <c r="F299" s="36" t="s">
        <v>118</v>
      </c>
      <c r="G299" s="37">
        <v>41493</v>
      </c>
      <c r="H299" s="35">
        <v>682</v>
      </c>
      <c r="I299" s="35">
        <v>11.7</v>
      </c>
      <c r="J299" s="35">
        <v>2.5</v>
      </c>
      <c r="K299" s="35">
        <v>1529.3</v>
      </c>
      <c r="L299" s="35">
        <v>46.6</v>
      </c>
      <c r="M299" s="35">
        <v>29.61</v>
      </c>
      <c r="N299" s="35">
        <v>53</v>
      </c>
      <c r="O299" s="35">
        <v>219</v>
      </c>
      <c r="P299" s="35">
        <v>4.4400000000000004</v>
      </c>
      <c r="Q299" s="35">
        <v>42.8</v>
      </c>
      <c r="R299" s="35">
        <v>12.08</v>
      </c>
      <c r="S299" s="35">
        <v>1.1299999999999999</v>
      </c>
      <c r="T299" s="35">
        <v>0.23</v>
      </c>
      <c r="U299" s="35">
        <v>101.1</v>
      </c>
    </row>
    <row r="300" spans="1:21">
      <c r="A300" s="35">
        <v>1307102</v>
      </c>
      <c r="B300" s="35" t="s">
        <v>105</v>
      </c>
      <c r="C300" s="35">
        <v>517789</v>
      </c>
      <c r="D300" s="35">
        <v>7186306</v>
      </c>
      <c r="E300" s="35">
        <v>988</v>
      </c>
      <c r="F300" s="36" t="s">
        <v>118</v>
      </c>
      <c r="G300" s="37">
        <v>41493</v>
      </c>
      <c r="H300" s="35">
        <v>374</v>
      </c>
      <c r="I300" s="35">
        <v>11.7</v>
      </c>
      <c r="J300" s="35">
        <v>0.5</v>
      </c>
      <c r="K300" s="35">
        <v>2783.3</v>
      </c>
      <c r="L300" s="35">
        <v>47.8</v>
      </c>
      <c r="M300" s="35">
        <v>16.18</v>
      </c>
      <c r="N300" s="35">
        <v>21</v>
      </c>
      <c r="O300" s="35">
        <v>108</v>
      </c>
      <c r="P300" s="35">
        <v>3.69</v>
      </c>
      <c r="Q300" s="35">
        <v>37.299999999999997</v>
      </c>
      <c r="R300" s="35">
        <v>11.15</v>
      </c>
      <c r="S300" s="35">
        <v>1.1399999999999999</v>
      </c>
      <c r="T300" s="35">
        <v>0.26</v>
      </c>
      <c r="U300" s="35">
        <v>127.7</v>
      </c>
    </row>
    <row r="301" spans="1:21">
      <c r="A301" s="35">
        <v>1307103</v>
      </c>
      <c r="B301" s="35" t="s">
        <v>105</v>
      </c>
      <c r="C301" s="35">
        <v>517796</v>
      </c>
      <c r="D301" s="35">
        <v>7186443</v>
      </c>
      <c r="E301" s="35">
        <v>947</v>
      </c>
      <c r="F301" s="36" t="s">
        <v>118</v>
      </c>
      <c r="G301" s="37">
        <v>41493</v>
      </c>
      <c r="H301" s="35">
        <v>691</v>
      </c>
      <c r="I301" s="35">
        <v>4.4000000000000004</v>
      </c>
      <c r="J301" s="35">
        <v>1.2</v>
      </c>
      <c r="K301" s="35">
        <v>1886.2</v>
      </c>
      <c r="L301" s="35">
        <v>24.4</v>
      </c>
      <c r="M301" s="35">
        <v>28.92</v>
      </c>
      <c r="N301" s="35">
        <v>97</v>
      </c>
      <c r="O301" s="35">
        <v>206</v>
      </c>
      <c r="P301" s="35">
        <v>1.46</v>
      </c>
      <c r="Q301" s="35">
        <v>33.6</v>
      </c>
      <c r="R301" s="35">
        <v>6</v>
      </c>
      <c r="S301" s="35">
        <v>0.73</v>
      </c>
      <c r="T301" s="35">
        <v>0.1</v>
      </c>
      <c r="U301" s="35">
        <v>79.599999999999994</v>
      </c>
    </row>
    <row r="302" spans="1:21">
      <c r="A302" s="35">
        <v>1307104</v>
      </c>
      <c r="B302" s="35" t="s">
        <v>105</v>
      </c>
      <c r="C302" s="35">
        <v>517808</v>
      </c>
      <c r="D302" s="35">
        <v>7186546</v>
      </c>
      <c r="E302" s="35">
        <v>903</v>
      </c>
      <c r="F302" s="36" t="s">
        <v>118</v>
      </c>
      <c r="G302" s="37">
        <v>41493</v>
      </c>
      <c r="H302" s="38">
        <v>4437</v>
      </c>
      <c r="I302" s="35">
        <v>17.600000000000001</v>
      </c>
      <c r="J302" s="35">
        <v>4.4000000000000004</v>
      </c>
      <c r="K302" s="35">
        <v>1518.5</v>
      </c>
      <c r="L302" s="35">
        <v>50</v>
      </c>
      <c r="M302" s="35">
        <v>49.63</v>
      </c>
      <c r="N302" s="35">
        <v>162</v>
      </c>
      <c r="O302" s="35">
        <v>70</v>
      </c>
      <c r="P302" s="35">
        <v>26.79</v>
      </c>
      <c r="Q302" s="35">
        <v>106</v>
      </c>
      <c r="R302" s="35">
        <v>7.64</v>
      </c>
      <c r="S302" s="35">
        <v>6.05</v>
      </c>
      <c r="T302" s="35">
        <v>1.88</v>
      </c>
      <c r="U302" s="38">
        <v>622.79999999999995</v>
      </c>
    </row>
    <row r="303" spans="1:21">
      <c r="A303" s="35">
        <v>1307105</v>
      </c>
      <c r="B303" s="35" t="s">
        <v>105</v>
      </c>
      <c r="C303" s="35">
        <v>517780</v>
      </c>
      <c r="D303" s="35">
        <v>7186592</v>
      </c>
      <c r="E303" s="35">
        <v>859</v>
      </c>
      <c r="F303" s="36" t="s">
        <v>118</v>
      </c>
      <c r="G303" s="37">
        <v>41493</v>
      </c>
      <c r="H303" s="35">
        <v>2479</v>
      </c>
      <c r="I303" s="35">
        <v>4.0999999999999996</v>
      </c>
      <c r="J303" s="35">
        <v>4.2</v>
      </c>
      <c r="K303" s="35">
        <v>1293.5999999999999</v>
      </c>
      <c r="L303" s="35">
        <v>34.5</v>
      </c>
      <c r="M303" s="35">
        <v>29.55</v>
      </c>
      <c r="N303" s="35">
        <v>137</v>
      </c>
      <c r="O303" s="35">
        <v>62</v>
      </c>
      <c r="P303" s="35">
        <v>2.0499999999999998</v>
      </c>
      <c r="Q303" s="35">
        <v>55</v>
      </c>
      <c r="R303" s="35">
        <v>4.66</v>
      </c>
      <c r="S303" s="35">
        <v>1.1299999999999999</v>
      </c>
      <c r="T303" s="35">
        <v>0.2</v>
      </c>
      <c r="U303" s="35">
        <v>135.4</v>
      </c>
    </row>
    <row r="304" spans="1:21">
      <c r="A304" s="35">
        <v>1307106</v>
      </c>
      <c r="B304" s="35" t="s">
        <v>105</v>
      </c>
      <c r="C304" s="35">
        <v>517811</v>
      </c>
      <c r="D304" s="35">
        <v>7186799</v>
      </c>
      <c r="E304" s="35">
        <v>787</v>
      </c>
      <c r="F304" s="36" t="s">
        <v>118</v>
      </c>
      <c r="G304" s="37">
        <v>41493</v>
      </c>
      <c r="H304" s="38">
        <v>3553</v>
      </c>
      <c r="I304" s="35">
        <v>2.9</v>
      </c>
      <c r="J304" s="35">
        <v>3.5</v>
      </c>
      <c r="K304" s="35">
        <v>1647.9</v>
      </c>
      <c r="L304" s="35">
        <v>39.6</v>
      </c>
      <c r="M304" s="35">
        <v>25.52</v>
      </c>
      <c r="N304" s="35">
        <v>133</v>
      </c>
      <c r="O304" s="35">
        <v>53</v>
      </c>
      <c r="P304" s="35">
        <v>0.92</v>
      </c>
      <c r="Q304" s="35">
        <v>34.4</v>
      </c>
      <c r="R304" s="35">
        <v>4.5</v>
      </c>
      <c r="S304" s="35">
        <v>0.88</v>
      </c>
      <c r="T304" s="35">
        <v>0.17</v>
      </c>
      <c r="U304" s="35">
        <v>143.19999999999999</v>
      </c>
    </row>
    <row r="305" spans="1:21">
      <c r="A305" s="35">
        <v>1307107</v>
      </c>
      <c r="B305" s="35" t="s">
        <v>105</v>
      </c>
      <c r="C305" s="35">
        <v>517825</v>
      </c>
      <c r="D305" s="35">
        <v>7187080</v>
      </c>
      <c r="E305" s="35">
        <v>701</v>
      </c>
      <c r="F305" s="36" t="s">
        <v>118</v>
      </c>
      <c r="G305" s="37">
        <v>41493</v>
      </c>
      <c r="H305" s="38">
        <v>8135</v>
      </c>
      <c r="I305" s="35">
        <v>13.9</v>
      </c>
      <c r="J305" s="35">
        <v>4.2</v>
      </c>
      <c r="K305" s="35">
        <v>1791.6</v>
      </c>
      <c r="L305" s="35">
        <v>80.7</v>
      </c>
      <c r="M305" s="35">
        <v>51.86</v>
      </c>
      <c r="N305" s="35">
        <v>362</v>
      </c>
      <c r="O305" s="35">
        <v>115</v>
      </c>
      <c r="P305" s="35">
        <v>12.3</v>
      </c>
      <c r="Q305" s="35">
        <v>102.3</v>
      </c>
      <c r="R305" s="35">
        <v>5.86</v>
      </c>
      <c r="S305" s="35">
        <v>2.62</v>
      </c>
      <c r="T305" s="35">
        <v>0.78</v>
      </c>
      <c r="U305" s="38">
        <v>809.9</v>
      </c>
    </row>
    <row r="306" spans="1:21">
      <c r="A306" s="35">
        <v>1307108</v>
      </c>
      <c r="B306" s="35" t="s">
        <v>105</v>
      </c>
      <c r="C306" s="35">
        <v>517804</v>
      </c>
      <c r="D306" s="35">
        <v>7187362</v>
      </c>
      <c r="E306" s="35">
        <v>635</v>
      </c>
      <c r="F306" s="36" t="s">
        <v>118</v>
      </c>
      <c r="G306" s="37">
        <v>41493</v>
      </c>
      <c r="H306" s="38">
        <v>4696</v>
      </c>
      <c r="I306" s="35">
        <v>12.4</v>
      </c>
      <c r="J306" s="35">
        <v>2.4</v>
      </c>
      <c r="K306" s="35">
        <v>867.1</v>
      </c>
      <c r="L306" s="35">
        <v>86.8</v>
      </c>
      <c r="M306" s="35">
        <v>59.55</v>
      </c>
      <c r="N306" s="35">
        <v>186</v>
      </c>
      <c r="O306" s="35">
        <v>121</v>
      </c>
      <c r="P306" s="35">
        <v>8.6999999999999993</v>
      </c>
      <c r="Q306" s="35">
        <v>83.6</v>
      </c>
      <c r="R306" s="35">
        <v>4.8499999999999996</v>
      </c>
      <c r="S306" s="35">
        <v>1.73</v>
      </c>
      <c r="T306" s="35">
        <v>0.46</v>
      </c>
      <c r="U306" s="35">
        <v>441.9</v>
      </c>
    </row>
    <row r="307" spans="1:21">
      <c r="A307" s="35">
        <v>1307109</v>
      </c>
      <c r="B307" s="35" t="s">
        <v>105</v>
      </c>
      <c r="C307" s="35">
        <v>517795</v>
      </c>
      <c r="D307" s="35">
        <v>7187410</v>
      </c>
      <c r="E307" s="35">
        <v>636</v>
      </c>
      <c r="F307" s="36" t="s">
        <v>118</v>
      </c>
      <c r="G307" s="37">
        <v>41493</v>
      </c>
      <c r="H307" s="38">
        <v>3114</v>
      </c>
      <c r="I307" s="35">
        <v>11.5</v>
      </c>
      <c r="J307" s="35">
        <v>4.5999999999999996</v>
      </c>
      <c r="K307" s="35">
        <v>184.4</v>
      </c>
      <c r="L307" s="35">
        <v>46.9</v>
      </c>
      <c r="M307" s="35">
        <v>40.08</v>
      </c>
      <c r="N307" s="35">
        <v>333</v>
      </c>
      <c r="O307" s="35">
        <v>7</v>
      </c>
      <c r="P307" s="35">
        <v>17.96</v>
      </c>
      <c r="Q307" s="35">
        <v>10.199999999999999</v>
      </c>
      <c r="R307" s="35">
        <v>6.38</v>
      </c>
      <c r="S307" s="35">
        <v>1.32</v>
      </c>
      <c r="T307" s="35">
        <v>0.36</v>
      </c>
      <c r="U307" s="35">
        <v>19.8</v>
      </c>
    </row>
    <row r="308" spans="1:21">
      <c r="A308" s="35">
        <v>1307110</v>
      </c>
      <c r="B308" s="35" t="s">
        <v>105</v>
      </c>
      <c r="C308" s="35">
        <v>517797</v>
      </c>
      <c r="D308" s="35">
        <v>7187442</v>
      </c>
      <c r="E308" s="35">
        <v>642</v>
      </c>
      <c r="F308" s="36" t="s">
        <v>118</v>
      </c>
      <c r="G308" s="37">
        <v>41493</v>
      </c>
      <c r="H308" s="35">
        <v>2941</v>
      </c>
      <c r="I308" s="35">
        <v>8.6</v>
      </c>
      <c r="J308" s="35">
        <v>5.6</v>
      </c>
      <c r="K308" s="35">
        <v>200.8</v>
      </c>
      <c r="L308" s="35">
        <v>47</v>
      </c>
      <c r="M308" s="35">
        <v>39.270000000000003</v>
      </c>
      <c r="N308" s="35">
        <v>452</v>
      </c>
      <c r="O308" s="35">
        <v>4</v>
      </c>
      <c r="P308" s="35">
        <v>21.47</v>
      </c>
      <c r="Q308" s="35">
        <v>9.6999999999999993</v>
      </c>
      <c r="R308" s="35">
        <v>6.43</v>
      </c>
      <c r="S308" s="35">
        <v>2</v>
      </c>
      <c r="T308" s="35">
        <v>0.28999999999999998</v>
      </c>
      <c r="U308" s="35">
        <v>11.4</v>
      </c>
    </row>
    <row r="309" spans="1:21">
      <c r="A309" s="35">
        <v>1307111</v>
      </c>
      <c r="B309" s="35" t="s">
        <v>105</v>
      </c>
      <c r="C309" s="35">
        <v>517792</v>
      </c>
      <c r="D309" s="35">
        <v>7187488</v>
      </c>
      <c r="E309" s="35">
        <v>648</v>
      </c>
      <c r="F309" s="36" t="s">
        <v>118</v>
      </c>
      <c r="G309" s="37">
        <v>41493</v>
      </c>
      <c r="H309" s="35">
        <v>1025</v>
      </c>
      <c r="I309" s="35">
        <v>5</v>
      </c>
      <c r="J309" s="35">
        <v>4.4000000000000004</v>
      </c>
      <c r="K309" s="35">
        <v>695.2</v>
      </c>
      <c r="L309" s="35">
        <v>13.2</v>
      </c>
      <c r="M309" s="35">
        <v>7.32</v>
      </c>
      <c r="N309" s="35">
        <v>114</v>
      </c>
      <c r="O309" s="35">
        <v>11</v>
      </c>
      <c r="P309" s="35">
        <v>5.58</v>
      </c>
      <c r="Q309" s="35">
        <v>4.3</v>
      </c>
      <c r="R309" s="35">
        <v>5.78</v>
      </c>
      <c r="S309" s="35">
        <v>0.63</v>
      </c>
      <c r="T309" s="35">
        <v>0.13</v>
      </c>
      <c r="U309" s="35">
        <v>15.2</v>
      </c>
    </row>
    <row r="310" spans="1:21">
      <c r="A310" s="35">
        <v>1307112</v>
      </c>
      <c r="B310" s="35" t="s">
        <v>105</v>
      </c>
      <c r="C310" s="35">
        <v>517797</v>
      </c>
      <c r="D310" s="35">
        <v>7187544</v>
      </c>
      <c r="E310" s="35">
        <v>655</v>
      </c>
      <c r="F310" s="36" t="s">
        <v>118</v>
      </c>
      <c r="G310" s="37">
        <v>41493</v>
      </c>
      <c r="H310" s="35">
        <v>2718</v>
      </c>
      <c r="I310" s="35">
        <v>7</v>
      </c>
      <c r="J310" s="35">
        <v>6.3</v>
      </c>
      <c r="K310" s="35">
        <v>718.5</v>
      </c>
      <c r="L310" s="35">
        <v>35</v>
      </c>
      <c r="M310" s="35">
        <v>16.2</v>
      </c>
      <c r="N310" s="35">
        <v>172</v>
      </c>
      <c r="O310" s="35">
        <v>16</v>
      </c>
      <c r="P310" s="35">
        <v>12.2</v>
      </c>
      <c r="Q310" s="35">
        <v>4.5</v>
      </c>
      <c r="R310" s="35">
        <v>7.18</v>
      </c>
      <c r="S310" s="35">
        <v>1.03</v>
      </c>
      <c r="T310" s="35">
        <v>0.31</v>
      </c>
      <c r="U310" s="35">
        <v>13.5</v>
      </c>
    </row>
    <row r="311" spans="1:21">
      <c r="A311" s="35">
        <v>1307113</v>
      </c>
      <c r="B311" s="35" t="s">
        <v>105</v>
      </c>
      <c r="C311" s="35">
        <v>517797</v>
      </c>
      <c r="D311" s="35">
        <v>7187593</v>
      </c>
      <c r="E311" s="35">
        <v>661</v>
      </c>
      <c r="F311" s="36" t="s">
        <v>118</v>
      </c>
      <c r="G311" s="37">
        <v>41493</v>
      </c>
      <c r="H311" s="35">
        <v>2625</v>
      </c>
      <c r="I311" s="35">
        <v>5.8</v>
      </c>
      <c r="J311" s="35">
        <v>6.2</v>
      </c>
      <c r="K311" s="35">
        <v>639.20000000000005</v>
      </c>
      <c r="L311" s="35">
        <v>33.1</v>
      </c>
      <c r="M311" s="35">
        <v>34.54</v>
      </c>
      <c r="N311" s="35">
        <v>407</v>
      </c>
      <c r="O311" s="35">
        <v>7</v>
      </c>
      <c r="P311" s="35">
        <v>10.09</v>
      </c>
      <c r="Q311" s="35">
        <v>10.5</v>
      </c>
      <c r="R311" s="35">
        <v>5.94</v>
      </c>
      <c r="S311" s="35">
        <v>1.35</v>
      </c>
      <c r="T311" s="35">
        <v>0.23</v>
      </c>
      <c r="U311" s="35">
        <v>16.899999999999999</v>
      </c>
    </row>
    <row r="312" spans="1:21">
      <c r="A312" s="35">
        <v>1307115</v>
      </c>
      <c r="B312" s="35" t="s">
        <v>105</v>
      </c>
      <c r="C312" s="35">
        <v>517797</v>
      </c>
      <c r="D312" s="35">
        <v>7187645</v>
      </c>
      <c r="E312" s="35">
        <v>659</v>
      </c>
      <c r="F312" s="36" t="s">
        <v>1528</v>
      </c>
      <c r="G312" s="37">
        <v>41493</v>
      </c>
      <c r="H312" s="35">
        <v>1942</v>
      </c>
      <c r="I312" s="35">
        <v>7.1</v>
      </c>
      <c r="J312" s="38">
        <v>22.3</v>
      </c>
      <c r="K312" s="35">
        <v>1358.7</v>
      </c>
      <c r="L312" s="35">
        <v>19.100000000000001</v>
      </c>
      <c r="M312" s="35">
        <v>45.13</v>
      </c>
      <c r="N312" s="35">
        <v>319</v>
      </c>
      <c r="O312" s="35">
        <v>40</v>
      </c>
      <c r="P312" s="35">
        <v>5.35</v>
      </c>
      <c r="Q312" s="35">
        <v>10.5</v>
      </c>
      <c r="R312" s="35">
        <v>14.89</v>
      </c>
      <c r="S312" s="35">
        <v>1.6</v>
      </c>
      <c r="T312" s="35">
        <v>0.23</v>
      </c>
      <c r="U312" s="35">
        <v>25.3</v>
      </c>
    </row>
    <row r="313" spans="1:21">
      <c r="A313" s="35">
        <v>1307119</v>
      </c>
      <c r="B313" s="35" t="s">
        <v>105</v>
      </c>
      <c r="C313" s="35">
        <v>518796</v>
      </c>
      <c r="D313" s="35">
        <v>7185442</v>
      </c>
      <c r="E313" s="35">
        <v>784</v>
      </c>
      <c r="F313" s="36" t="s">
        <v>1528</v>
      </c>
      <c r="G313" s="37">
        <v>41585</v>
      </c>
      <c r="H313" s="35">
        <v>1328</v>
      </c>
      <c r="I313" s="35">
        <v>7.5</v>
      </c>
      <c r="J313" s="35">
        <v>4</v>
      </c>
      <c r="K313" s="35">
        <v>601.20000000000005</v>
      </c>
      <c r="L313" s="35">
        <v>17.600000000000001</v>
      </c>
      <c r="M313" s="35">
        <v>18.41</v>
      </c>
      <c r="N313" s="35">
        <v>222</v>
      </c>
      <c r="O313" s="35">
        <v>35</v>
      </c>
      <c r="P313" s="35">
        <v>3.73</v>
      </c>
      <c r="Q313" s="35">
        <v>10.5</v>
      </c>
      <c r="R313" s="35">
        <v>8.8800000000000008</v>
      </c>
      <c r="S313" s="35">
        <v>0.8</v>
      </c>
      <c r="T313" s="35">
        <v>0.32</v>
      </c>
      <c r="U313" s="35">
        <v>34.6</v>
      </c>
    </row>
    <row r="314" spans="1:21">
      <c r="A314" s="35">
        <v>1307194</v>
      </c>
      <c r="B314" s="35" t="s">
        <v>105</v>
      </c>
      <c r="C314" s="35">
        <v>518205</v>
      </c>
      <c r="D314" s="35">
        <v>7185431</v>
      </c>
      <c r="E314" s="35">
        <v>740</v>
      </c>
      <c r="F314" s="36" t="s">
        <v>1528</v>
      </c>
      <c r="G314" s="37">
        <v>41468</v>
      </c>
      <c r="H314" s="35">
        <v>451</v>
      </c>
      <c r="I314" s="35">
        <v>11.7</v>
      </c>
      <c r="J314" s="35">
        <v>2.6</v>
      </c>
      <c r="K314" s="35">
        <v>537.6</v>
      </c>
      <c r="L314" s="35">
        <v>23.5</v>
      </c>
      <c r="M314" s="35">
        <v>66.72</v>
      </c>
      <c r="N314" s="35">
        <v>132</v>
      </c>
      <c r="O314" s="35">
        <v>123</v>
      </c>
      <c r="P314" s="35">
        <v>5.93</v>
      </c>
      <c r="Q314" s="35">
        <v>45.4</v>
      </c>
      <c r="R314" s="35">
        <v>12.23</v>
      </c>
      <c r="S314" s="35">
        <v>1.83</v>
      </c>
      <c r="T314" s="35">
        <v>0.63</v>
      </c>
      <c r="U314" s="35">
        <v>107.7</v>
      </c>
    </row>
    <row r="315" spans="1:21">
      <c r="A315" s="35">
        <v>1307195</v>
      </c>
      <c r="B315" s="35" t="s">
        <v>105</v>
      </c>
      <c r="C315" s="35">
        <v>518597</v>
      </c>
      <c r="D315" s="35">
        <v>7185449</v>
      </c>
      <c r="E315" s="35">
        <v>763</v>
      </c>
      <c r="F315" s="36" t="s">
        <v>1528</v>
      </c>
      <c r="G315" s="37">
        <v>41468</v>
      </c>
      <c r="H315" s="35">
        <v>689</v>
      </c>
      <c r="I315" s="35">
        <v>11.5</v>
      </c>
      <c r="J315" s="35">
        <v>6.5</v>
      </c>
      <c r="K315" s="35">
        <v>1045.4000000000001</v>
      </c>
      <c r="L315" s="35">
        <v>26.4</v>
      </c>
      <c r="M315" s="35">
        <v>22.73</v>
      </c>
      <c r="N315" s="35">
        <v>114</v>
      </c>
      <c r="O315" s="35">
        <v>185</v>
      </c>
      <c r="P315" s="35">
        <v>6.15</v>
      </c>
      <c r="Q315" s="35">
        <v>24.7</v>
      </c>
      <c r="R315" s="35">
        <v>12.29</v>
      </c>
      <c r="S315" s="35">
        <v>1.83</v>
      </c>
      <c r="T315" s="35">
        <v>0.56999999999999995</v>
      </c>
      <c r="U315" s="35">
        <v>88.3</v>
      </c>
    </row>
    <row r="316" spans="1:21">
      <c r="A316" s="35">
        <v>1307276</v>
      </c>
      <c r="B316" s="35" t="s">
        <v>105</v>
      </c>
      <c r="C316" s="35">
        <v>518995</v>
      </c>
      <c r="D316" s="35">
        <v>7185955</v>
      </c>
      <c r="E316" s="35">
        <v>802</v>
      </c>
      <c r="F316" s="36" t="s">
        <v>126</v>
      </c>
      <c r="G316" s="37">
        <v>41471</v>
      </c>
      <c r="H316" s="38">
        <v>3983</v>
      </c>
      <c r="I316" s="35">
        <v>8.6</v>
      </c>
      <c r="J316" s="38">
        <v>14.4</v>
      </c>
      <c r="K316" s="35">
        <v>376</v>
      </c>
      <c r="L316" s="35">
        <v>33.299999999999997</v>
      </c>
      <c r="M316" s="35">
        <v>50.1</v>
      </c>
      <c r="N316" s="35">
        <v>505</v>
      </c>
      <c r="O316" s="35">
        <v>96</v>
      </c>
      <c r="P316" s="35">
        <v>3.53</v>
      </c>
      <c r="Q316" s="35">
        <v>15.7</v>
      </c>
      <c r="R316" s="35">
        <v>13.48</v>
      </c>
      <c r="S316" s="35">
        <v>0.81</v>
      </c>
      <c r="T316" s="35">
        <v>0.23</v>
      </c>
      <c r="U316" s="35">
        <v>51.7</v>
      </c>
    </row>
    <row r="317" spans="1:21">
      <c r="A317" s="35">
        <v>1307278</v>
      </c>
      <c r="B317" s="35" t="s">
        <v>105</v>
      </c>
      <c r="C317" s="35">
        <v>518968</v>
      </c>
      <c r="D317" s="35">
        <v>7185908</v>
      </c>
      <c r="E317" s="35">
        <v>807</v>
      </c>
      <c r="F317" s="36" t="s">
        <v>126</v>
      </c>
      <c r="G317" s="37">
        <v>41471</v>
      </c>
      <c r="H317" s="35">
        <v>2154</v>
      </c>
      <c r="I317" s="35">
        <v>12.1</v>
      </c>
      <c r="J317" s="35">
        <v>6.3</v>
      </c>
      <c r="K317" s="35">
        <v>288.8</v>
      </c>
      <c r="L317" s="35">
        <v>25.1</v>
      </c>
      <c r="M317" s="35">
        <v>29.45</v>
      </c>
      <c r="N317" s="35">
        <v>57</v>
      </c>
      <c r="O317" s="35">
        <v>117</v>
      </c>
      <c r="P317" s="35">
        <v>4.26</v>
      </c>
      <c r="Q317" s="35">
        <v>22.1</v>
      </c>
      <c r="R317" s="35">
        <v>15.6</v>
      </c>
      <c r="S317" s="35">
        <v>1.33</v>
      </c>
      <c r="T317" s="35">
        <v>0.24</v>
      </c>
      <c r="U317" s="35">
        <v>85.3</v>
      </c>
    </row>
    <row r="318" spans="1:21">
      <c r="A318" s="35">
        <v>1307279</v>
      </c>
      <c r="B318" s="35" t="s">
        <v>105</v>
      </c>
      <c r="C318" s="35">
        <v>518981</v>
      </c>
      <c r="D318" s="35">
        <v>7185864</v>
      </c>
      <c r="E318" s="35">
        <v>810</v>
      </c>
      <c r="F318" s="36" t="s">
        <v>126</v>
      </c>
      <c r="G318" s="37">
        <v>41471</v>
      </c>
      <c r="H318" s="35">
        <v>2148</v>
      </c>
      <c r="I318" s="35">
        <v>12.6</v>
      </c>
      <c r="J318" s="35">
        <v>4</v>
      </c>
      <c r="K318" s="35">
        <v>229.4</v>
      </c>
      <c r="L318" s="35">
        <v>37.1</v>
      </c>
      <c r="M318" s="35">
        <v>23.89</v>
      </c>
      <c r="N318" s="35">
        <v>67</v>
      </c>
      <c r="O318" s="35">
        <v>110</v>
      </c>
      <c r="P318" s="35">
        <v>5.58</v>
      </c>
      <c r="Q318" s="35">
        <v>19.600000000000001</v>
      </c>
      <c r="R318" s="35">
        <v>8.35</v>
      </c>
      <c r="S318" s="35">
        <v>1.25</v>
      </c>
      <c r="T318" s="35">
        <v>0.28000000000000003</v>
      </c>
      <c r="U318" s="35">
        <v>62</v>
      </c>
    </row>
    <row r="319" spans="1:21">
      <c r="A319" s="35">
        <v>1307280</v>
      </c>
      <c r="B319" s="35" t="s">
        <v>105</v>
      </c>
      <c r="C319" s="35">
        <v>518985</v>
      </c>
      <c r="D319" s="35">
        <v>7185809</v>
      </c>
      <c r="E319" s="35">
        <v>810</v>
      </c>
      <c r="F319" s="36" t="s">
        <v>126</v>
      </c>
      <c r="G319" s="37">
        <v>41471</v>
      </c>
      <c r="H319" s="35">
        <v>2082</v>
      </c>
      <c r="I319" s="35">
        <v>13</v>
      </c>
      <c r="J319" s="38">
        <v>10.4</v>
      </c>
      <c r="K319" s="35">
        <v>689.6</v>
      </c>
      <c r="L319" s="35">
        <v>32</v>
      </c>
      <c r="M319" s="35">
        <v>20.58</v>
      </c>
      <c r="N319" s="35">
        <v>370</v>
      </c>
      <c r="O319" s="35">
        <v>80</v>
      </c>
      <c r="P319" s="35">
        <v>5.8</v>
      </c>
      <c r="Q319" s="35">
        <v>14.1</v>
      </c>
      <c r="R319" s="35">
        <v>10.92</v>
      </c>
      <c r="S319" s="35">
        <v>1.39</v>
      </c>
      <c r="T319" s="35">
        <v>0.27</v>
      </c>
      <c r="U319" s="35">
        <v>45.5</v>
      </c>
    </row>
    <row r="320" spans="1:21">
      <c r="A320" s="35">
        <v>1307281</v>
      </c>
      <c r="B320" s="35" t="s">
        <v>105</v>
      </c>
      <c r="C320" s="35">
        <v>518971</v>
      </c>
      <c r="D320" s="35">
        <v>7185760</v>
      </c>
      <c r="E320" s="35">
        <v>812</v>
      </c>
      <c r="F320" s="36" t="s">
        <v>126</v>
      </c>
      <c r="G320" s="37">
        <v>41471</v>
      </c>
      <c r="H320" s="35">
        <v>2633</v>
      </c>
      <c r="I320" s="35">
        <v>11.6</v>
      </c>
      <c r="J320" s="35">
        <v>7.7</v>
      </c>
      <c r="K320" s="35">
        <v>346.3</v>
      </c>
      <c r="L320" s="35">
        <v>26.9</v>
      </c>
      <c r="M320" s="35">
        <v>16.75</v>
      </c>
      <c r="N320" s="35">
        <v>168</v>
      </c>
      <c r="O320" s="35">
        <v>55</v>
      </c>
      <c r="P320" s="35">
        <v>6.85</v>
      </c>
      <c r="Q320" s="35">
        <v>6.7</v>
      </c>
      <c r="R320" s="35">
        <v>13.28</v>
      </c>
      <c r="S320" s="35">
        <v>1.1499999999999999</v>
      </c>
      <c r="T320" s="35">
        <v>0.3</v>
      </c>
      <c r="U320" s="35">
        <v>25.1</v>
      </c>
    </row>
    <row r="321" spans="1:21">
      <c r="A321" s="35">
        <v>1307282</v>
      </c>
      <c r="B321" s="35" t="s">
        <v>105</v>
      </c>
      <c r="C321" s="35">
        <v>518952</v>
      </c>
      <c r="D321" s="35">
        <v>7185734</v>
      </c>
      <c r="E321" s="35">
        <v>808</v>
      </c>
      <c r="F321" s="36" t="s">
        <v>126</v>
      </c>
      <c r="G321" s="37">
        <v>41471</v>
      </c>
      <c r="H321" s="35">
        <v>1396</v>
      </c>
      <c r="I321" s="35">
        <v>13</v>
      </c>
      <c r="J321" s="38">
        <v>12</v>
      </c>
      <c r="K321" s="35">
        <v>380.6</v>
      </c>
      <c r="L321" s="35">
        <v>32.1</v>
      </c>
      <c r="M321" s="35">
        <v>24.47</v>
      </c>
      <c r="N321" s="35">
        <v>266</v>
      </c>
      <c r="O321" s="35">
        <v>106</v>
      </c>
      <c r="P321" s="35">
        <v>7.1</v>
      </c>
      <c r="Q321" s="35">
        <v>13.1</v>
      </c>
      <c r="R321" s="35">
        <v>13.68</v>
      </c>
      <c r="S321" s="35">
        <v>1.3</v>
      </c>
      <c r="T321" s="35">
        <v>0.28000000000000003</v>
      </c>
      <c r="U321" s="35">
        <v>46.6</v>
      </c>
    </row>
    <row r="322" spans="1:21">
      <c r="A322" s="35">
        <v>1349051</v>
      </c>
      <c r="B322" s="35" t="s">
        <v>105</v>
      </c>
      <c r="C322" s="35">
        <v>517248</v>
      </c>
      <c r="D322" s="35">
        <v>7187205</v>
      </c>
      <c r="E322" s="35">
        <v>813</v>
      </c>
      <c r="F322" s="36" t="s">
        <v>118</v>
      </c>
      <c r="G322" s="37">
        <v>41371</v>
      </c>
      <c r="H322" s="38">
        <v>13960</v>
      </c>
      <c r="I322" s="35">
        <v>37.700000000000003</v>
      </c>
      <c r="J322" s="35">
        <v>1.7</v>
      </c>
      <c r="K322" s="35">
        <v>2375.9</v>
      </c>
      <c r="L322" s="35">
        <v>220.7</v>
      </c>
      <c r="M322" s="35">
        <v>82.29</v>
      </c>
      <c r="N322" s="35">
        <v>217</v>
      </c>
      <c r="O322" s="35">
        <v>90</v>
      </c>
      <c r="P322" s="35">
        <v>14.84</v>
      </c>
      <c r="Q322" s="38">
        <v>300.10000000000002</v>
      </c>
      <c r="R322" s="35">
        <v>2.15</v>
      </c>
      <c r="S322" s="35">
        <v>2.41</v>
      </c>
      <c r="T322" s="35">
        <v>0.54</v>
      </c>
      <c r="U322" s="38">
        <v>2959.5</v>
      </c>
    </row>
    <row r="323" spans="1:21">
      <c r="A323" s="35">
        <v>1349054</v>
      </c>
      <c r="B323" s="35" t="s">
        <v>105</v>
      </c>
      <c r="C323" s="35">
        <v>517062</v>
      </c>
      <c r="D323" s="35">
        <v>7185863</v>
      </c>
      <c r="E323" s="35">
        <v>106</v>
      </c>
      <c r="F323" s="36" t="s">
        <v>118</v>
      </c>
      <c r="G323" s="37">
        <v>41432</v>
      </c>
      <c r="H323" s="35">
        <v>2424</v>
      </c>
      <c r="I323" s="35">
        <v>15.9</v>
      </c>
      <c r="J323" s="35">
        <v>5.7</v>
      </c>
      <c r="K323" s="35">
        <v>898.1</v>
      </c>
      <c r="L323" s="35">
        <v>57</v>
      </c>
      <c r="M323" s="35">
        <v>144.13</v>
      </c>
      <c r="N323" s="35">
        <v>203</v>
      </c>
      <c r="O323" s="35">
        <v>58</v>
      </c>
      <c r="P323" s="35">
        <v>19.39</v>
      </c>
      <c r="Q323" s="35">
        <v>46.6</v>
      </c>
      <c r="R323" s="35">
        <v>14.02</v>
      </c>
      <c r="S323" s="35">
        <v>1.47</v>
      </c>
      <c r="T323" s="35">
        <v>0.59</v>
      </c>
      <c r="U323" s="35">
        <v>113.7</v>
      </c>
    </row>
    <row r="324" spans="1:21">
      <c r="A324" s="35">
        <v>1349059</v>
      </c>
      <c r="B324" s="35" t="s">
        <v>105</v>
      </c>
      <c r="C324" s="35">
        <v>517427</v>
      </c>
      <c r="D324" s="35">
        <v>7186578</v>
      </c>
      <c r="E324" s="35">
        <v>785</v>
      </c>
      <c r="F324" s="36" t="s">
        <v>118</v>
      </c>
      <c r="G324" s="37">
        <v>41462</v>
      </c>
      <c r="H324" s="38">
        <v>11338</v>
      </c>
      <c r="I324" s="35">
        <v>32.299999999999997</v>
      </c>
      <c r="J324" s="35">
        <v>3.3</v>
      </c>
      <c r="K324" s="35">
        <v>103.4</v>
      </c>
      <c r="L324" s="35">
        <v>159.6</v>
      </c>
      <c r="M324" s="35">
        <v>78.38</v>
      </c>
      <c r="N324" s="35">
        <v>304</v>
      </c>
      <c r="O324" s="35">
        <v>72</v>
      </c>
      <c r="P324" s="38">
        <v>44.71</v>
      </c>
      <c r="Q324" s="35">
        <v>104.7</v>
      </c>
      <c r="R324" s="35">
        <v>11.08</v>
      </c>
      <c r="S324" s="35">
        <v>4.25</v>
      </c>
      <c r="T324" s="35">
        <v>0.83</v>
      </c>
      <c r="U324" s="35">
        <v>490.2</v>
      </c>
    </row>
    <row r="325" spans="1:21">
      <c r="A325" s="35">
        <v>1349157</v>
      </c>
      <c r="B325" s="35" t="s">
        <v>105</v>
      </c>
      <c r="C325" s="35">
        <v>517047</v>
      </c>
      <c r="D325" s="35">
        <v>7186902</v>
      </c>
      <c r="E325" s="35">
        <v>757</v>
      </c>
      <c r="F325" s="36" t="s">
        <v>118</v>
      </c>
      <c r="G325" s="37">
        <v>41524</v>
      </c>
      <c r="H325" s="38">
        <v>5283</v>
      </c>
      <c r="I325" s="35">
        <v>11</v>
      </c>
      <c r="J325" s="35">
        <v>4.5999999999999996</v>
      </c>
      <c r="K325" s="35">
        <v>65.2</v>
      </c>
      <c r="L325" s="35">
        <v>46.7</v>
      </c>
      <c r="M325" s="35">
        <v>22.93</v>
      </c>
      <c r="N325" s="35">
        <v>344</v>
      </c>
      <c r="O325" s="35">
        <v>21</v>
      </c>
      <c r="P325" s="38">
        <v>32.58</v>
      </c>
      <c r="Q325" s="35">
        <v>8</v>
      </c>
      <c r="R325" s="35">
        <v>10.06</v>
      </c>
      <c r="S325" s="35">
        <v>1.81</v>
      </c>
      <c r="T325" s="35">
        <v>0.81</v>
      </c>
      <c r="U325" s="35">
        <v>28.7</v>
      </c>
    </row>
    <row r="326" spans="1:21">
      <c r="A326" s="35">
        <v>1349158</v>
      </c>
      <c r="B326" s="35" t="s">
        <v>105</v>
      </c>
      <c r="C326" s="35">
        <v>517021</v>
      </c>
      <c r="D326" s="35">
        <v>7186983</v>
      </c>
      <c r="E326" s="35">
        <v>735</v>
      </c>
      <c r="F326" s="36" t="s">
        <v>118</v>
      </c>
      <c r="G326" s="37">
        <v>41524</v>
      </c>
      <c r="H326" s="38">
        <v>5503</v>
      </c>
      <c r="I326" s="35">
        <v>10</v>
      </c>
      <c r="J326" s="35">
        <v>6.6</v>
      </c>
      <c r="K326" s="35">
        <v>763.3</v>
      </c>
      <c r="L326" s="35">
        <v>62.1</v>
      </c>
      <c r="M326" s="35">
        <v>36.36</v>
      </c>
      <c r="N326" s="35">
        <v>398</v>
      </c>
      <c r="O326" s="35">
        <v>14</v>
      </c>
      <c r="P326" s="35">
        <v>20.07</v>
      </c>
      <c r="Q326" s="35">
        <v>15.2</v>
      </c>
      <c r="R326" s="35">
        <v>6.34</v>
      </c>
      <c r="S326" s="35">
        <v>0.86</v>
      </c>
      <c r="T326" s="35">
        <v>0.31</v>
      </c>
      <c r="U326" s="35">
        <v>37.799999999999997</v>
      </c>
    </row>
    <row r="327" spans="1:21">
      <c r="A327" s="35">
        <v>1349159</v>
      </c>
      <c r="B327" s="35" t="s">
        <v>105</v>
      </c>
      <c r="C327" s="35">
        <v>516650</v>
      </c>
      <c r="D327" s="35">
        <v>7186600</v>
      </c>
      <c r="E327" s="35">
        <v>772</v>
      </c>
      <c r="F327" s="36" t="s">
        <v>118</v>
      </c>
      <c r="G327" s="37">
        <v>41524</v>
      </c>
      <c r="H327" s="38">
        <v>13284</v>
      </c>
      <c r="I327" s="38">
        <v>81.2</v>
      </c>
      <c r="J327" s="35">
        <v>2.8</v>
      </c>
      <c r="K327" s="35">
        <v>12.5</v>
      </c>
      <c r="L327" s="35">
        <v>280.60000000000002</v>
      </c>
      <c r="M327" s="35">
        <v>87.82</v>
      </c>
      <c r="N327" s="35">
        <v>339</v>
      </c>
      <c r="O327" s="35">
        <v>16</v>
      </c>
      <c r="P327" s="38">
        <v>100.39</v>
      </c>
      <c r="Q327" s="35">
        <v>27.6</v>
      </c>
      <c r="R327" s="35">
        <v>8.23</v>
      </c>
      <c r="S327" s="35">
        <v>2.96</v>
      </c>
      <c r="T327" s="35">
        <v>1.71</v>
      </c>
      <c r="U327" s="35">
        <v>119.3</v>
      </c>
    </row>
    <row r="328" spans="1:21">
      <c r="A328" s="35">
        <v>1349163</v>
      </c>
      <c r="B328" s="35" t="s">
        <v>105</v>
      </c>
      <c r="C328" s="35">
        <v>516792</v>
      </c>
      <c r="D328" s="35">
        <v>7187465</v>
      </c>
      <c r="E328" s="35">
        <v>668</v>
      </c>
      <c r="F328" s="36" t="s">
        <v>118</v>
      </c>
      <c r="G328" s="37">
        <v>41524</v>
      </c>
      <c r="H328" s="38">
        <v>8784</v>
      </c>
      <c r="I328" s="38">
        <v>132.5</v>
      </c>
      <c r="J328" s="35">
        <v>4.2</v>
      </c>
      <c r="K328" s="35">
        <v>60.3</v>
      </c>
      <c r="L328" s="38">
        <v>595.79999999999995</v>
      </c>
      <c r="M328" s="35">
        <v>93.54</v>
      </c>
      <c r="N328" s="35">
        <v>272</v>
      </c>
      <c r="O328" s="35">
        <v>26</v>
      </c>
      <c r="P328" s="38">
        <v>36.65</v>
      </c>
      <c r="Q328" s="35">
        <v>49.8</v>
      </c>
      <c r="R328" s="35">
        <v>6.91</v>
      </c>
      <c r="S328" s="35">
        <v>2.83</v>
      </c>
      <c r="T328" s="35">
        <v>0.77</v>
      </c>
      <c r="U328" s="35">
        <v>147.69999999999999</v>
      </c>
    </row>
    <row r="329" spans="1:21">
      <c r="A329" s="35">
        <v>1349201</v>
      </c>
      <c r="B329" s="35" t="s">
        <v>105</v>
      </c>
      <c r="C329" s="35">
        <v>517235</v>
      </c>
      <c r="D329" s="35">
        <v>7186737</v>
      </c>
      <c r="E329" s="35">
        <v>816</v>
      </c>
      <c r="F329" s="36" t="s">
        <v>118</v>
      </c>
      <c r="G329" s="37">
        <v>41524</v>
      </c>
      <c r="H329" s="38">
        <v>34988</v>
      </c>
      <c r="I329" s="35">
        <v>20.5</v>
      </c>
      <c r="J329" s="35">
        <v>3.9</v>
      </c>
      <c r="K329" s="35">
        <v>2765</v>
      </c>
      <c r="L329" s="35">
        <v>252.3</v>
      </c>
      <c r="M329" s="35">
        <v>85.13</v>
      </c>
      <c r="N329" s="35">
        <v>688</v>
      </c>
      <c r="O329" s="35">
        <v>13</v>
      </c>
      <c r="P329" s="35">
        <v>15.53</v>
      </c>
      <c r="Q329" s="35">
        <v>40.299999999999997</v>
      </c>
      <c r="R329" s="35">
        <v>10.25</v>
      </c>
      <c r="S329" s="35">
        <v>2.06</v>
      </c>
      <c r="T329" s="35">
        <v>0.37</v>
      </c>
      <c r="U329" s="35">
        <v>57.7</v>
      </c>
    </row>
    <row r="330" spans="1:21">
      <c r="A330" s="35">
        <v>1349202</v>
      </c>
      <c r="B330" s="35" t="s">
        <v>105</v>
      </c>
      <c r="C330" s="35">
        <v>517159</v>
      </c>
      <c r="D330" s="35">
        <v>7186744</v>
      </c>
      <c r="E330" s="35">
        <v>817</v>
      </c>
      <c r="F330" s="36" t="s">
        <v>118</v>
      </c>
      <c r="G330" s="37">
        <v>41524</v>
      </c>
      <c r="H330" s="38">
        <v>3899</v>
      </c>
      <c r="I330" s="35">
        <v>23.3</v>
      </c>
      <c r="J330" s="35">
        <v>3.2</v>
      </c>
      <c r="K330" s="35">
        <v>192.3</v>
      </c>
      <c r="L330" s="35">
        <v>32.5</v>
      </c>
      <c r="M330" s="35">
        <v>16.07</v>
      </c>
      <c r="N330" s="35">
        <v>144</v>
      </c>
      <c r="O330" s="35">
        <v>45</v>
      </c>
      <c r="P330" s="38">
        <v>42.7</v>
      </c>
      <c r="Q330" s="35">
        <v>14.1</v>
      </c>
      <c r="R330" s="35">
        <v>18.93</v>
      </c>
      <c r="S330" s="35">
        <v>2.34</v>
      </c>
      <c r="T330" s="35">
        <v>1.2</v>
      </c>
      <c r="U330" s="35">
        <v>52.1</v>
      </c>
    </row>
    <row r="331" spans="1:21">
      <c r="A331" s="35">
        <v>1349203</v>
      </c>
      <c r="B331" s="35" t="s">
        <v>105</v>
      </c>
      <c r="C331" s="35">
        <v>517185</v>
      </c>
      <c r="D331" s="35">
        <v>7186809</v>
      </c>
      <c r="E331" s="35">
        <v>815</v>
      </c>
      <c r="F331" s="36" t="s">
        <v>118</v>
      </c>
      <c r="G331" s="37">
        <v>41524</v>
      </c>
      <c r="H331" s="38">
        <v>54511</v>
      </c>
      <c r="I331" s="35">
        <v>35.799999999999997</v>
      </c>
      <c r="J331" s="35">
        <v>3.1</v>
      </c>
      <c r="K331" s="38">
        <v>4678.6000000000004</v>
      </c>
      <c r="L331" s="38">
        <v>748.4</v>
      </c>
      <c r="M331" s="38">
        <v>283.61</v>
      </c>
      <c r="N331" s="38">
        <v>1549</v>
      </c>
      <c r="O331" s="35">
        <v>28</v>
      </c>
      <c r="P331" s="35">
        <v>24.7</v>
      </c>
      <c r="Q331" s="35">
        <v>111.2</v>
      </c>
      <c r="R331" s="35">
        <v>10.1</v>
      </c>
      <c r="S331" s="35">
        <v>5.74</v>
      </c>
      <c r="T331" s="35">
        <v>1.54</v>
      </c>
      <c r="U331" s="38">
        <v>554.9</v>
      </c>
    </row>
    <row r="332" spans="1:21">
      <c r="A332" s="35">
        <v>1349204</v>
      </c>
      <c r="B332" s="35" t="s">
        <v>105</v>
      </c>
      <c r="C332" s="35">
        <v>517220</v>
      </c>
      <c r="D332" s="35">
        <v>7186808</v>
      </c>
      <c r="E332" s="35">
        <v>822</v>
      </c>
      <c r="F332" s="36" t="s">
        <v>118</v>
      </c>
      <c r="G332" s="37">
        <v>41524</v>
      </c>
      <c r="H332" s="38">
        <v>57350</v>
      </c>
      <c r="I332" s="35">
        <v>12.4</v>
      </c>
      <c r="J332" s="35">
        <v>3.6</v>
      </c>
      <c r="K332" s="38">
        <v>8081.6</v>
      </c>
      <c r="L332" s="38">
        <v>816</v>
      </c>
      <c r="M332" s="38">
        <v>188.05</v>
      </c>
      <c r="N332" s="38">
        <v>1154</v>
      </c>
      <c r="O332" s="35">
        <v>1</v>
      </c>
      <c r="P332" s="35">
        <v>8.9600000000000009</v>
      </c>
      <c r="Q332" s="35">
        <v>63.3</v>
      </c>
      <c r="R332" s="35">
        <v>8.0500000000000007</v>
      </c>
      <c r="S332" s="35">
        <v>3.44</v>
      </c>
      <c r="T332" s="38">
        <v>2.5</v>
      </c>
      <c r="U332" s="35">
        <v>64.599999999999994</v>
      </c>
    </row>
    <row r="333" spans="1:21">
      <c r="A333" s="35">
        <v>1349205</v>
      </c>
      <c r="B333" s="35" t="s">
        <v>105</v>
      </c>
      <c r="C333" s="35">
        <v>517262</v>
      </c>
      <c r="D333" s="35">
        <v>7186960</v>
      </c>
      <c r="E333" s="35">
        <v>829</v>
      </c>
      <c r="F333" s="36" t="s">
        <v>118</v>
      </c>
      <c r="G333" s="37">
        <v>41524</v>
      </c>
      <c r="H333" s="38">
        <v>20864</v>
      </c>
      <c r="I333" s="35">
        <v>19</v>
      </c>
      <c r="J333" s="35">
        <v>5.5</v>
      </c>
      <c r="K333" s="35">
        <v>1617.5</v>
      </c>
      <c r="L333" s="35">
        <v>144.30000000000001</v>
      </c>
      <c r="M333" s="35">
        <v>138.55000000000001</v>
      </c>
      <c r="N333" s="35">
        <v>524</v>
      </c>
      <c r="O333" s="35">
        <v>38</v>
      </c>
      <c r="P333" s="35">
        <v>9.68</v>
      </c>
      <c r="Q333" s="35">
        <v>125.3</v>
      </c>
      <c r="R333" s="35">
        <v>7.82</v>
      </c>
      <c r="S333" s="35">
        <v>3.55</v>
      </c>
      <c r="T333" s="35">
        <v>0.26</v>
      </c>
      <c r="U333" s="38">
        <v>811.6</v>
      </c>
    </row>
    <row r="334" spans="1:21">
      <c r="A334" s="35">
        <v>1349206</v>
      </c>
      <c r="B334" s="35" t="s">
        <v>105</v>
      </c>
      <c r="C334" s="35">
        <v>517224</v>
      </c>
      <c r="D334" s="35">
        <v>7186991</v>
      </c>
      <c r="E334" s="35">
        <v>828</v>
      </c>
      <c r="F334" s="36" t="s">
        <v>118</v>
      </c>
      <c r="G334" s="37">
        <v>41524</v>
      </c>
      <c r="H334" s="38">
        <v>22847</v>
      </c>
      <c r="I334" s="38">
        <v>71.2</v>
      </c>
      <c r="J334" s="35">
        <v>2.9</v>
      </c>
      <c r="K334" s="35">
        <v>2735.1</v>
      </c>
      <c r="L334" s="35">
        <v>191.4</v>
      </c>
      <c r="M334" s="35">
        <v>148.16</v>
      </c>
      <c r="N334" s="38">
        <v>1038</v>
      </c>
      <c r="O334" s="35">
        <v>34</v>
      </c>
      <c r="P334" s="38">
        <v>125.76</v>
      </c>
      <c r="Q334" s="38">
        <v>254.2</v>
      </c>
      <c r="R334" s="35">
        <v>6.43</v>
      </c>
      <c r="S334" s="38">
        <v>28.8</v>
      </c>
      <c r="T334" s="38">
        <v>7.96</v>
      </c>
      <c r="U334" s="38">
        <v>2663.4</v>
      </c>
    </row>
    <row r="335" spans="1:21">
      <c r="A335" s="35">
        <v>1349207</v>
      </c>
      <c r="B335" s="35" t="s">
        <v>105</v>
      </c>
      <c r="C335" s="35">
        <v>517234</v>
      </c>
      <c r="D335" s="35">
        <v>7187048</v>
      </c>
      <c r="E335" s="35">
        <v>821</v>
      </c>
      <c r="F335" s="36" t="s">
        <v>118</v>
      </c>
      <c r="G335" s="37">
        <v>41524</v>
      </c>
      <c r="H335" s="38">
        <v>17057</v>
      </c>
      <c r="I335" s="35">
        <v>10.4</v>
      </c>
      <c r="J335" s="35">
        <v>4.5999999999999996</v>
      </c>
      <c r="K335" s="35">
        <v>855.7</v>
      </c>
      <c r="L335" s="35">
        <v>120</v>
      </c>
      <c r="M335" s="35">
        <v>77.819999999999993</v>
      </c>
      <c r="N335" s="35">
        <v>511</v>
      </c>
      <c r="O335" s="35">
        <v>16</v>
      </c>
      <c r="P335" s="35">
        <v>8.1300000000000008</v>
      </c>
      <c r="Q335" s="35">
        <v>91.9</v>
      </c>
      <c r="R335" s="35">
        <v>9.98</v>
      </c>
      <c r="S335" s="35">
        <v>3.06</v>
      </c>
      <c r="T335" s="35">
        <v>0.76</v>
      </c>
      <c r="U335" s="35">
        <v>308.39999999999998</v>
      </c>
    </row>
    <row r="336" spans="1:21">
      <c r="A336" s="35">
        <v>1349208</v>
      </c>
      <c r="B336" s="35" t="s">
        <v>105</v>
      </c>
      <c r="C336" s="35">
        <v>517229</v>
      </c>
      <c r="D336" s="35">
        <v>7187141</v>
      </c>
      <c r="E336" s="35">
        <v>817</v>
      </c>
      <c r="F336" s="36" t="s">
        <v>118</v>
      </c>
      <c r="G336" s="37">
        <v>41524</v>
      </c>
      <c r="H336" s="38">
        <v>15152</v>
      </c>
      <c r="I336" s="38">
        <v>101</v>
      </c>
      <c r="J336" s="35">
        <v>3</v>
      </c>
      <c r="K336" s="35">
        <v>2524.4</v>
      </c>
      <c r="L336" s="35">
        <v>235.5</v>
      </c>
      <c r="M336" s="38">
        <v>302.16000000000003</v>
      </c>
      <c r="N336" s="35">
        <v>500</v>
      </c>
      <c r="O336" s="35">
        <v>44</v>
      </c>
      <c r="P336" s="38">
        <v>47.85</v>
      </c>
      <c r="Q336" s="38">
        <v>422.6</v>
      </c>
      <c r="R336" s="35">
        <v>6.07</v>
      </c>
      <c r="S336" s="38">
        <v>9.9700000000000006</v>
      </c>
      <c r="T336" s="38">
        <v>5.26</v>
      </c>
      <c r="U336" s="38">
        <v>3344.6</v>
      </c>
    </row>
    <row r="337" spans="1:21">
      <c r="A337" s="35">
        <v>1349209</v>
      </c>
      <c r="B337" s="35" t="s">
        <v>105</v>
      </c>
      <c r="C337" s="35">
        <v>517207</v>
      </c>
      <c r="D337" s="35">
        <v>7186919</v>
      </c>
      <c r="E337" s="35">
        <v>800</v>
      </c>
      <c r="F337" s="36" t="s">
        <v>118</v>
      </c>
      <c r="G337" s="37">
        <v>41524</v>
      </c>
      <c r="H337" s="38">
        <v>30538</v>
      </c>
      <c r="I337" s="38">
        <v>285.39999999999998</v>
      </c>
      <c r="J337" s="38">
        <v>41.1</v>
      </c>
      <c r="K337" s="35">
        <v>34.700000000000003</v>
      </c>
      <c r="L337" s="35">
        <v>177.7</v>
      </c>
      <c r="M337" s="35">
        <v>61.05</v>
      </c>
      <c r="N337" s="38">
        <v>3712</v>
      </c>
      <c r="O337" s="35">
        <v>8</v>
      </c>
      <c r="P337" s="38">
        <v>94.3</v>
      </c>
      <c r="Q337" s="35">
        <v>101.2</v>
      </c>
      <c r="R337" s="35">
        <v>15.91</v>
      </c>
      <c r="S337" s="38">
        <v>7.98</v>
      </c>
      <c r="T337" s="38">
        <v>2.04</v>
      </c>
      <c r="U337" s="38">
        <v>1147.8</v>
      </c>
    </row>
    <row r="338" spans="1:21">
      <c r="A338" s="35">
        <v>1349210</v>
      </c>
      <c r="B338" s="35" t="s">
        <v>105</v>
      </c>
      <c r="C338" s="35">
        <v>517157</v>
      </c>
      <c r="D338" s="35">
        <v>7187401</v>
      </c>
      <c r="E338" s="35">
        <v>781</v>
      </c>
      <c r="F338" s="36" t="s">
        <v>118</v>
      </c>
      <c r="G338" s="37">
        <v>41524</v>
      </c>
      <c r="H338" s="38">
        <v>25485</v>
      </c>
      <c r="I338" s="38">
        <v>51</v>
      </c>
      <c r="J338" s="38">
        <v>10.199999999999999</v>
      </c>
      <c r="K338" s="35">
        <v>1154.2</v>
      </c>
      <c r="L338" s="35">
        <v>267.8</v>
      </c>
      <c r="M338" s="35">
        <v>138.11000000000001</v>
      </c>
      <c r="N338" s="35">
        <v>782</v>
      </c>
      <c r="O338" s="35">
        <v>63</v>
      </c>
      <c r="P338" s="35">
        <v>29.46</v>
      </c>
      <c r="Q338" s="38">
        <v>209.5</v>
      </c>
      <c r="R338" s="35">
        <v>14.3</v>
      </c>
      <c r="S338" s="38">
        <v>8.1</v>
      </c>
      <c r="T338" s="38">
        <v>3.35</v>
      </c>
      <c r="U338" s="38">
        <v>1630.7</v>
      </c>
    </row>
    <row r="339" spans="1:21">
      <c r="A339" s="35">
        <v>1349211</v>
      </c>
      <c r="B339" s="35" t="s">
        <v>105</v>
      </c>
      <c r="C339" s="35">
        <v>517175</v>
      </c>
      <c r="D339" s="35">
        <v>7187490</v>
      </c>
      <c r="E339" s="35">
        <v>781</v>
      </c>
      <c r="F339" s="36" t="s">
        <v>118</v>
      </c>
      <c r="G339" s="37">
        <v>41524</v>
      </c>
      <c r="H339" s="38">
        <v>30762</v>
      </c>
      <c r="I339" s="35">
        <v>15.5</v>
      </c>
      <c r="J339" s="35">
        <v>3.3</v>
      </c>
      <c r="K339" s="35">
        <v>1229</v>
      </c>
      <c r="L339" s="35">
        <v>140.30000000000001</v>
      </c>
      <c r="M339" s="35">
        <v>100.55</v>
      </c>
      <c r="N339" s="35">
        <v>240</v>
      </c>
      <c r="O339" s="35">
        <v>30</v>
      </c>
      <c r="P339" s="35">
        <v>6.26</v>
      </c>
      <c r="Q339" s="35">
        <v>59.3</v>
      </c>
      <c r="R339" s="35">
        <v>12.42</v>
      </c>
      <c r="S339" s="35">
        <v>2.4700000000000002</v>
      </c>
      <c r="T339" s="35">
        <v>1.2</v>
      </c>
      <c r="U339" s="35">
        <v>226.9</v>
      </c>
    </row>
    <row r="340" spans="1:21">
      <c r="A340" s="35">
        <v>1349212</v>
      </c>
      <c r="B340" s="35" t="s">
        <v>105</v>
      </c>
      <c r="C340" s="35">
        <v>517156</v>
      </c>
      <c r="D340" s="35">
        <v>7187587</v>
      </c>
      <c r="F340" s="36" t="s">
        <v>118</v>
      </c>
      <c r="G340" s="37">
        <v>41524</v>
      </c>
      <c r="H340" s="35">
        <v>2788</v>
      </c>
      <c r="I340" s="35">
        <v>14.3</v>
      </c>
      <c r="J340" s="35">
        <v>4.2</v>
      </c>
      <c r="K340" s="35">
        <v>159.19999999999999</v>
      </c>
      <c r="L340" s="35">
        <v>39.200000000000003</v>
      </c>
      <c r="M340" s="35">
        <v>48.98</v>
      </c>
      <c r="N340" s="35">
        <v>425</v>
      </c>
      <c r="O340" s="35">
        <v>2</v>
      </c>
      <c r="P340" s="35">
        <v>19.21</v>
      </c>
      <c r="Q340" s="35">
        <v>17.5</v>
      </c>
      <c r="R340" s="35">
        <v>7.69</v>
      </c>
      <c r="S340" s="35">
        <v>1.4</v>
      </c>
      <c r="T340" s="35">
        <v>0.51</v>
      </c>
      <c r="U340" s="35">
        <v>15.6</v>
      </c>
    </row>
    <row r="341" spans="1:21">
      <c r="A341" s="35">
        <v>1349213</v>
      </c>
      <c r="B341" s="35" t="s">
        <v>105</v>
      </c>
      <c r="C341" s="35">
        <v>517258</v>
      </c>
      <c r="D341" s="35">
        <v>7187608</v>
      </c>
      <c r="E341" s="35">
        <v>789</v>
      </c>
      <c r="F341" s="36" t="s">
        <v>118</v>
      </c>
      <c r="G341" s="37">
        <v>41524</v>
      </c>
      <c r="H341" s="38">
        <v>88000</v>
      </c>
      <c r="I341" s="38">
        <v>44.5</v>
      </c>
      <c r="J341" s="38">
        <v>18.5</v>
      </c>
      <c r="K341" s="38">
        <v>10000</v>
      </c>
      <c r="L341" s="38">
        <v>1192.5</v>
      </c>
      <c r="M341" s="38">
        <v>196.96</v>
      </c>
      <c r="N341" s="38">
        <v>2150</v>
      </c>
      <c r="O341" s="35">
        <v>3</v>
      </c>
      <c r="P341" s="38">
        <v>57.56</v>
      </c>
      <c r="Q341" s="35">
        <v>40.5</v>
      </c>
      <c r="R341" s="35">
        <v>13.02</v>
      </c>
      <c r="S341" s="38">
        <v>8.9600000000000009</v>
      </c>
      <c r="T341" s="38">
        <v>3.52</v>
      </c>
      <c r="U341" s="35">
        <v>358</v>
      </c>
    </row>
    <row r="342" spans="1:21">
      <c r="A342" s="35">
        <v>1349214</v>
      </c>
      <c r="B342" s="35" t="s">
        <v>105</v>
      </c>
      <c r="C342" s="35">
        <v>517244</v>
      </c>
      <c r="D342" s="35">
        <v>7187558</v>
      </c>
      <c r="E342" s="35">
        <v>788</v>
      </c>
      <c r="F342" s="36" t="s">
        <v>118</v>
      </c>
      <c r="G342" s="37">
        <v>41524</v>
      </c>
      <c r="H342" s="38">
        <v>13057</v>
      </c>
      <c r="I342" s="38">
        <v>54.4</v>
      </c>
      <c r="J342" s="35">
        <v>9.1</v>
      </c>
      <c r="K342" s="38">
        <v>4749.3</v>
      </c>
      <c r="L342" s="35">
        <v>174.8</v>
      </c>
      <c r="M342" s="38">
        <v>153.55000000000001</v>
      </c>
      <c r="N342" s="35">
        <v>681</v>
      </c>
      <c r="O342" s="35">
        <v>83</v>
      </c>
      <c r="P342" s="35">
        <v>19.54</v>
      </c>
      <c r="Q342" s="38">
        <v>489.2</v>
      </c>
      <c r="R342" s="35">
        <v>7.75</v>
      </c>
      <c r="S342" s="35">
        <v>3.81</v>
      </c>
      <c r="T342" s="35">
        <v>1.69</v>
      </c>
      <c r="U342" s="38">
        <v>5147.5</v>
      </c>
    </row>
    <row r="343" spans="1:21">
      <c r="A343" s="35">
        <v>1349215</v>
      </c>
      <c r="B343" s="35" t="s">
        <v>105</v>
      </c>
      <c r="C343" s="35">
        <v>517242</v>
      </c>
      <c r="D343" s="35">
        <v>7187486</v>
      </c>
      <c r="E343" s="35">
        <v>787</v>
      </c>
      <c r="F343" s="36" t="s">
        <v>118</v>
      </c>
      <c r="G343" s="37">
        <v>41524</v>
      </c>
      <c r="H343" s="38">
        <v>29496</v>
      </c>
      <c r="I343" s="38">
        <v>94.2</v>
      </c>
      <c r="J343" s="35">
        <v>5.5</v>
      </c>
      <c r="K343" s="35">
        <v>716.1</v>
      </c>
      <c r="L343" s="38">
        <v>347</v>
      </c>
      <c r="M343" s="38">
        <v>188.65</v>
      </c>
      <c r="N343" s="38">
        <v>1150</v>
      </c>
      <c r="O343" s="35">
        <v>79</v>
      </c>
      <c r="P343" s="38">
        <v>37.24</v>
      </c>
      <c r="Q343" s="38">
        <v>412.2</v>
      </c>
      <c r="R343" s="35">
        <v>8.3699999999999992</v>
      </c>
      <c r="S343" s="35">
        <v>5.18</v>
      </c>
      <c r="T343" s="35">
        <v>1.39</v>
      </c>
      <c r="U343" s="38">
        <v>3579.3</v>
      </c>
    </row>
    <row r="344" spans="1:21">
      <c r="A344" s="35">
        <v>1349216</v>
      </c>
      <c r="B344" s="35" t="s">
        <v>105</v>
      </c>
      <c r="C344" s="35">
        <v>517252</v>
      </c>
      <c r="D344" s="35">
        <v>7187368</v>
      </c>
      <c r="E344" s="35">
        <v>790</v>
      </c>
      <c r="F344" s="36" t="s">
        <v>118</v>
      </c>
      <c r="G344" s="37">
        <v>41524</v>
      </c>
      <c r="H344" s="38">
        <v>22556</v>
      </c>
      <c r="I344" s="35">
        <v>34.200000000000003</v>
      </c>
      <c r="J344" s="38">
        <v>11.8</v>
      </c>
      <c r="K344" s="35">
        <v>304.5</v>
      </c>
      <c r="L344" s="35">
        <v>219.9</v>
      </c>
      <c r="M344" s="35">
        <v>103.42</v>
      </c>
      <c r="N344" s="35">
        <v>690</v>
      </c>
      <c r="O344" s="35">
        <v>17</v>
      </c>
      <c r="P344" s="35">
        <v>23.48</v>
      </c>
      <c r="Q344" s="35">
        <v>30.2</v>
      </c>
      <c r="R344" s="35">
        <v>7.07</v>
      </c>
      <c r="S344" s="35">
        <v>1.62</v>
      </c>
      <c r="T344" s="35">
        <v>0.54</v>
      </c>
      <c r="U344" s="35">
        <v>82.3</v>
      </c>
    </row>
    <row r="345" spans="1:21">
      <c r="A345" s="35" t="s">
        <v>2520</v>
      </c>
      <c r="B345" s="35" t="s">
        <v>105</v>
      </c>
      <c r="C345" s="35">
        <v>515574</v>
      </c>
      <c r="D345" s="35">
        <v>7188006</v>
      </c>
      <c r="E345" s="35">
        <v>1014</v>
      </c>
      <c r="F345" s="36" t="s">
        <v>395</v>
      </c>
      <c r="G345" s="37">
        <v>41104</v>
      </c>
      <c r="H345" s="35">
        <v>163</v>
      </c>
      <c r="I345" s="35">
        <v>11</v>
      </c>
      <c r="J345" s="35">
        <v>4.2</v>
      </c>
      <c r="K345" s="35">
        <v>309.10000000000002</v>
      </c>
      <c r="L345" s="35">
        <v>34.700000000000003</v>
      </c>
      <c r="M345" s="35">
        <v>26.35</v>
      </c>
      <c r="N345" s="35">
        <v>31</v>
      </c>
      <c r="O345" s="35">
        <v>227</v>
      </c>
      <c r="P345" s="35">
        <v>2.75</v>
      </c>
      <c r="Q345" s="35">
        <v>38.700000000000003</v>
      </c>
      <c r="R345" s="35">
        <v>13.89</v>
      </c>
      <c r="S345" s="35">
        <v>1.29</v>
      </c>
      <c r="T345" s="35">
        <v>0.24</v>
      </c>
      <c r="U345" s="35">
        <v>78.599999999999994</v>
      </c>
    </row>
    <row r="346" spans="1:21">
      <c r="A346" s="35" t="s">
        <v>2802</v>
      </c>
      <c r="B346" s="35" t="s">
        <v>105</v>
      </c>
      <c r="C346" s="35">
        <v>515563</v>
      </c>
      <c r="D346" s="35">
        <v>7187904</v>
      </c>
      <c r="E346" s="35">
        <v>1022</v>
      </c>
      <c r="F346" s="36" t="s">
        <v>395</v>
      </c>
      <c r="G346" s="37">
        <v>41104</v>
      </c>
      <c r="H346" s="35">
        <v>66</v>
      </c>
      <c r="I346" s="35">
        <v>13.3</v>
      </c>
      <c r="J346" s="35">
        <v>3.4</v>
      </c>
      <c r="K346" s="35">
        <v>214.1</v>
      </c>
      <c r="L346" s="35">
        <v>35.200000000000003</v>
      </c>
      <c r="M346" s="35">
        <v>19.12</v>
      </c>
      <c r="N346" s="35">
        <v>35</v>
      </c>
      <c r="O346" s="35">
        <v>229</v>
      </c>
      <c r="P346" s="35">
        <v>3.72</v>
      </c>
      <c r="Q346" s="35">
        <v>25.1</v>
      </c>
      <c r="R346" s="38">
        <v>20.16</v>
      </c>
      <c r="S346" s="35">
        <v>1.27</v>
      </c>
      <c r="T346" s="35">
        <v>0.32</v>
      </c>
      <c r="U346" s="35">
        <v>63.7</v>
      </c>
    </row>
    <row r="347" spans="1:21">
      <c r="A347" s="35" t="s">
        <v>2481</v>
      </c>
      <c r="B347" s="35" t="s">
        <v>105</v>
      </c>
      <c r="C347" s="35">
        <v>515550</v>
      </c>
      <c r="D347" s="35">
        <v>7187141</v>
      </c>
      <c r="E347" s="35">
        <v>903</v>
      </c>
      <c r="F347" s="36" t="s">
        <v>395</v>
      </c>
      <c r="G347" s="37">
        <v>41104</v>
      </c>
      <c r="H347" s="35">
        <v>449</v>
      </c>
      <c r="I347" s="35">
        <v>6.5</v>
      </c>
      <c r="J347" s="35">
        <v>3.6</v>
      </c>
      <c r="K347" s="35">
        <v>385.7</v>
      </c>
      <c r="L347" s="35">
        <v>23.6</v>
      </c>
      <c r="M347" s="35">
        <v>20.86</v>
      </c>
      <c r="N347" s="35">
        <v>127</v>
      </c>
      <c r="O347" s="35">
        <v>55</v>
      </c>
      <c r="P347" s="35">
        <v>1.21</v>
      </c>
      <c r="Q347" s="35">
        <v>21.5</v>
      </c>
      <c r="R347" s="35">
        <v>10.62</v>
      </c>
      <c r="S347" s="35">
        <v>0.52</v>
      </c>
      <c r="T347" s="35">
        <v>0.3</v>
      </c>
      <c r="U347" s="35">
        <v>45.6</v>
      </c>
    </row>
    <row r="348" spans="1:21">
      <c r="A348" s="35" t="s">
        <v>2445</v>
      </c>
      <c r="B348" s="35" t="s">
        <v>105</v>
      </c>
      <c r="C348" s="35">
        <v>515617</v>
      </c>
      <c r="D348" s="35">
        <v>7187066</v>
      </c>
      <c r="E348" s="35">
        <v>890</v>
      </c>
      <c r="F348" s="36" t="s">
        <v>395</v>
      </c>
      <c r="G348" s="37">
        <v>41104</v>
      </c>
      <c r="H348" s="35">
        <v>453</v>
      </c>
      <c r="I348" s="35">
        <v>6.8</v>
      </c>
      <c r="J348" s="35">
        <v>4.8</v>
      </c>
      <c r="K348" s="35">
        <v>481.9</v>
      </c>
      <c r="L348" s="35">
        <v>23.4</v>
      </c>
      <c r="M348" s="35">
        <v>26.2</v>
      </c>
      <c r="N348" s="35">
        <v>109</v>
      </c>
      <c r="O348" s="35">
        <v>57</v>
      </c>
      <c r="P348" s="35">
        <v>2.2400000000000002</v>
      </c>
      <c r="Q348" s="35">
        <v>26.5</v>
      </c>
      <c r="R348" s="35">
        <v>10.61</v>
      </c>
      <c r="S348" s="35">
        <v>0.78</v>
      </c>
      <c r="T348" s="35">
        <v>0.44</v>
      </c>
      <c r="U348" s="35">
        <v>56.4</v>
      </c>
    </row>
    <row r="349" spans="1:21">
      <c r="A349" s="35" t="s">
        <v>2483</v>
      </c>
      <c r="B349" s="35" t="s">
        <v>105</v>
      </c>
      <c r="C349" s="35">
        <v>515701</v>
      </c>
      <c r="D349" s="35">
        <v>7187001</v>
      </c>
      <c r="E349" s="35">
        <v>880</v>
      </c>
      <c r="F349" s="36" t="s">
        <v>395</v>
      </c>
      <c r="G349" s="37">
        <v>41104</v>
      </c>
      <c r="H349" s="35">
        <v>155</v>
      </c>
      <c r="I349" s="35">
        <v>12.1</v>
      </c>
      <c r="J349" s="35">
        <v>4.3</v>
      </c>
      <c r="K349" s="35">
        <v>325</v>
      </c>
      <c r="L349" s="35">
        <v>31.6</v>
      </c>
      <c r="M349" s="35">
        <v>22.28</v>
      </c>
      <c r="N349" s="35">
        <v>47</v>
      </c>
      <c r="O349" s="35">
        <v>245</v>
      </c>
      <c r="P349" s="35">
        <v>3.39</v>
      </c>
      <c r="Q349" s="35">
        <v>26.5</v>
      </c>
      <c r="R349" s="35">
        <v>8.3699999999999992</v>
      </c>
      <c r="S349" s="35">
        <v>1.44</v>
      </c>
      <c r="T349" s="35">
        <v>0.48</v>
      </c>
      <c r="U349" s="35">
        <v>76.2</v>
      </c>
    </row>
    <row r="350" spans="1:21">
      <c r="A350" s="35" t="s">
        <v>2485</v>
      </c>
      <c r="B350" s="35" t="s">
        <v>105</v>
      </c>
      <c r="C350" s="35">
        <v>515786</v>
      </c>
      <c r="D350" s="35">
        <v>7186942</v>
      </c>
      <c r="E350" s="35">
        <v>867</v>
      </c>
      <c r="F350" s="36" t="s">
        <v>395</v>
      </c>
      <c r="G350" s="37">
        <v>41104</v>
      </c>
      <c r="H350" s="35">
        <v>215</v>
      </c>
      <c r="I350" s="35">
        <v>18.100000000000001</v>
      </c>
      <c r="J350" s="35">
        <v>6.6</v>
      </c>
      <c r="K350" s="35">
        <v>681.8</v>
      </c>
      <c r="L350" s="35">
        <v>19.3</v>
      </c>
      <c r="M350" s="35">
        <v>10.9</v>
      </c>
      <c r="N350" s="35">
        <v>29</v>
      </c>
      <c r="O350" s="35">
        <v>139</v>
      </c>
      <c r="P350" s="35">
        <v>11.6</v>
      </c>
      <c r="Q350" s="35">
        <v>12.4</v>
      </c>
      <c r="R350" s="35">
        <v>12.53</v>
      </c>
      <c r="S350" s="35">
        <v>2.78</v>
      </c>
      <c r="T350" s="35">
        <v>1.47</v>
      </c>
      <c r="U350" s="35">
        <v>65.5</v>
      </c>
    </row>
    <row r="351" spans="1:21">
      <c r="A351" s="35" t="s">
        <v>2447</v>
      </c>
      <c r="B351" s="35" t="s">
        <v>105</v>
      </c>
      <c r="C351" s="35">
        <v>515871</v>
      </c>
      <c r="D351" s="35">
        <v>7186884</v>
      </c>
      <c r="E351" s="35">
        <v>843</v>
      </c>
      <c r="F351" s="36" t="s">
        <v>395</v>
      </c>
      <c r="G351" s="37">
        <v>41104</v>
      </c>
      <c r="H351" s="35">
        <v>276</v>
      </c>
      <c r="I351" s="35">
        <v>23.9</v>
      </c>
      <c r="J351" s="35">
        <v>1.8</v>
      </c>
      <c r="K351" s="35">
        <v>932.5</v>
      </c>
      <c r="L351" s="35">
        <v>24.6</v>
      </c>
      <c r="M351" s="35">
        <v>17.43</v>
      </c>
      <c r="N351" s="35">
        <v>25</v>
      </c>
      <c r="O351" s="35">
        <v>128</v>
      </c>
      <c r="P351" s="35">
        <v>18.760000000000002</v>
      </c>
      <c r="Q351" s="35">
        <v>28.7</v>
      </c>
      <c r="R351" s="35">
        <v>12.45</v>
      </c>
      <c r="S351" s="35">
        <v>4.92</v>
      </c>
      <c r="T351" s="35">
        <v>1.66</v>
      </c>
      <c r="U351" s="35">
        <v>117.9</v>
      </c>
    </row>
    <row r="352" spans="1:21">
      <c r="A352" s="35" t="s">
        <v>2487</v>
      </c>
      <c r="B352" s="35" t="s">
        <v>105</v>
      </c>
      <c r="C352" s="35">
        <v>515958</v>
      </c>
      <c r="D352" s="35">
        <v>7186814</v>
      </c>
      <c r="E352" s="35">
        <v>798</v>
      </c>
      <c r="F352" s="36" t="s">
        <v>395</v>
      </c>
      <c r="G352" s="37">
        <v>41104</v>
      </c>
      <c r="H352" s="35">
        <v>2111</v>
      </c>
      <c r="I352" s="35">
        <v>16.7</v>
      </c>
      <c r="J352" s="35">
        <v>8.1</v>
      </c>
      <c r="K352" s="35">
        <v>620.6</v>
      </c>
      <c r="L352" s="35">
        <v>27</v>
      </c>
      <c r="M352" s="35">
        <v>31.41</v>
      </c>
      <c r="N352" s="35">
        <v>67</v>
      </c>
      <c r="O352" s="35">
        <v>78</v>
      </c>
      <c r="P352" s="35">
        <v>13.56</v>
      </c>
      <c r="Q352" s="35">
        <v>31.7</v>
      </c>
      <c r="R352" s="35">
        <v>14.69</v>
      </c>
      <c r="S352" s="35">
        <v>5.22</v>
      </c>
      <c r="T352" s="35">
        <v>0.86</v>
      </c>
      <c r="U352" s="35">
        <v>171.9</v>
      </c>
    </row>
    <row r="353" spans="1:21">
      <c r="A353" s="35" t="s">
        <v>2611</v>
      </c>
      <c r="B353" s="35" t="s">
        <v>105</v>
      </c>
      <c r="C353" s="35">
        <v>517252</v>
      </c>
      <c r="D353" s="35">
        <v>7187109</v>
      </c>
      <c r="E353" s="35">
        <v>811</v>
      </c>
      <c r="F353" s="36" t="s">
        <v>395</v>
      </c>
      <c r="G353" s="37">
        <v>41106</v>
      </c>
      <c r="H353" s="38">
        <v>22815</v>
      </c>
      <c r="I353" s="38">
        <v>123.1</v>
      </c>
      <c r="J353" s="35">
        <v>3.5</v>
      </c>
      <c r="K353" s="35">
        <v>2436.8000000000002</v>
      </c>
      <c r="L353" s="38">
        <v>301.8</v>
      </c>
      <c r="M353" s="35">
        <v>135.79</v>
      </c>
      <c r="N353" s="35">
        <v>752</v>
      </c>
      <c r="O353" s="35">
        <v>35</v>
      </c>
      <c r="P353" s="38">
        <v>123.78</v>
      </c>
      <c r="Q353" s="38">
        <v>403</v>
      </c>
      <c r="R353" s="35">
        <v>5.8</v>
      </c>
      <c r="S353" s="38">
        <v>28.31</v>
      </c>
      <c r="T353" s="38">
        <v>11.15</v>
      </c>
      <c r="U353" s="38">
        <v>4347.3</v>
      </c>
    </row>
    <row r="354" spans="1:21">
      <c r="A354" s="35" t="s">
        <v>2832</v>
      </c>
      <c r="B354" s="35" t="s">
        <v>105</v>
      </c>
      <c r="C354" s="35">
        <v>517252</v>
      </c>
      <c r="D354" s="35">
        <v>7187011</v>
      </c>
      <c r="E354" s="35">
        <v>818</v>
      </c>
      <c r="F354" s="36" t="s">
        <v>395</v>
      </c>
      <c r="G354" s="37">
        <v>41106</v>
      </c>
      <c r="H354" s="38">
        <v>8650</v>
      </c>
      <c r="I354" s="35">
        <v>27.4</v>
      </c>
      <c r="J354" s="35">
        <v>3</v>
      </c>
      <c r="K354" s="35">
        <v>1348.7</v>
      </c>
      <c r="L354" s="35">
        <v>149.1</v>
      </c>
      <c r="M354" s="38">
        <v>160.29</v>
      </c>
      <c r="N354" s="35">
        <v>543</v>
      </c>
      <c r="O354" s="35">
        <v>11</v>
      </c>
      <c r="P354" s="35">
        <v>13.46</v>
      </c>
      <c r="Q354" s="38">
        <v>254.1</v>
      </c>
      <c r="R354" s="35">
        <v>6.08</v>
      </c>
      <c r="S354" s="35">
        <v>3.31</v>
      </c>
      <c r="T354" s="35">
        <v>0.26</v>
      </c>
      <c r="U354" s="38">
        <v>651.5</v>
      </c>
    </row>
    <row r="355" spans="1:21">
      <c r="A355" s="35" t="s">
        <v>2581</v>
      </c>
      <c r="B355" s="35" t="s">
        <v>105</v>
      </c>
      <c r="C355" s="35">
        <v>517224</v>
      </c>
      <c r="D355" s="35">
        <v>7186915</v>
      </c>
      <c r="E355" s="35">
        <v>812</v>
      </c>
      <c r="F355" s="36" t="s">
        <v>395</v>
      </c>
      <c r="G355" s="37">
        <v>41106</v>
      </c>
      <c r="H355" s="38">
        <v>29621</v>
      </c>
      <c r="I355" s="35">
        <v>23.1</v>
      </c>
      <c r="J355" s="35">
        <v>8.6999999999999993</v>
      </c>
      <c r="K355" s="35">
        <v>1485.4</v>
      </c>
      <c r="L355" s="38">
        <v>360.2</v>
      </c>
      <c r="M355" s="35">
        <v>126.51</v>
      </c>
      <c r="N355" s="38">
        <v>1179</v>
      </c>
      <c r="O355" s="35">
        <v>8</v>
      </c>
      <c r="P355" s="38">
        <v>34.700000000000003</v>
      </c>
      <c r="Q355" s="35">
        <v>119.3</v>
      </c>
      <c r="R355" s="35">
        <v>6.2</v>
      </c>
      <c r="S355" s="35">
        <v>6.68</v>
      </c>
      <c r="T355" s="35">
        <v>1.89</v>
      </c>
      <c r="U355" s="38">
        <v>960.7</v>
      </c>
    </row>
    <row r="356" spans="1:21">
      <c r="A356" s="35" t="s">
        <v>2506</v>
      </c>
      <c r="B356" s="35" t="s">
        <v>105</v>
      </c>
      <c r="C356" s="35">
        <v>517216</v>
      </c>
      <c r="D356" s="35">
        <v>7186815</v>
      </c>
      <c r="E356" s="35">
        <v>812</v>
      </c>
      <c r="F356" s="36" t="s">
        <v>395</v>
      </c>
      <c r="G356" s="37">
        <v>41106</v>
      </c>
      <c r="H356" s="38">
        <v>69789</v>
      </c>
      <c r="I356" s="38">
        <v>84.7</v>
      </c>
      <c r="J356" s="35">
        <v>5.6</v>
      </c>
      <c r="K356" s="38">
        <v>4971.2</v>
      </c>
      <c r="L356" s="38">
        <v>622.79999999999995</v>
      </c>
      <c r="M356" s="35">
        <v>73.08</v>
      </c>
      <c r="N356" s="35">
        <v>986</v>
      </c>
      <c r="O356" s="35">
        <v>1</v>
      </c>
      <c r="P356" s="38">
        <v>34.880000000000003</v>
      </c>
      <c r="Q356" s="35">
        <v>75.2</v>
      </c>
      <c r="R356" s="35">
        <v>6.04</v>
      </c>
      <c r="S356" s="35">
        <v>5.09</v>
      </c>
      <c r="T356" s="38">
        <v>2.12</v>
      </c>
      <c r="U356" s="35">
        <v>102.3</v>
      </c>
    </row>
    <row r="357" spans="1:21">
      <c r="A357" s="35" t="s">
        <v>2491</v>
      </c>
      <c r="B357" s="35" t="s">
        <v>105</v>
      </c>
      <c r="C357" s="35">
        <v>517208</v>
      </c>
      <c r="D357" s="35">
        <v>7186717</v>
      </c>
      <c r="E357" s="35">
        <v>812</v>
      </c>
      <c r="F357" s="36" t="s">
        <v>395</v>
      </c>
      <c r="G357" s="37">
        <v>41106</v>
      </c>
      <c r="H357" s="38">
        <v>36664</v>
      </c>
      <c r="I357" s="35">
        <v>12.7</v>
      </c>
      <c r="J357" s="35">
        <v>0.9</v>
      </c>
      <c r="K357" s="38">
        <v>4042.3</v>
      </c>
      <c r="L357" s="38">
        <v>537.29999999999995</v>
      </c>
      <c r="M357" s="35">
        <v>65.36</v>
      </c>
      <c r="N357" s="35">
        <v>798</v>
      </c>
      <c r="O357" s="35">
        <v>13</v>
      </c>
      <c r="P357" s="35">
        <v>8.9499999999999993</v>
      </c>
      <c r="Q357" s="35">
        <v>58.6</v>
      </c>
      <c r="R357" s="35">
        <v>4.92</v>
      </c>
      <c r="S357" s="35">
        <v>1.79</v>
      </c>
      <c r="T357" s="35">
        <v>0.28000000000000003</v>
      </c>
      <c r="U357" s="35">
        <v>306.39999999999998</v>
      </c>
    </row>
    <row r="358" spans="1:21">
      <c r="A358" s="35" t="s">
        <v>2508</v>
      </c>
      <c r="B358" s="35" t="s">
        <v>105</v>
      </c>
      <c r="C358" s="35">
        <v>517192</v>
      </c>
      <c r="D358" s="35">
        <v>7186544</v>
      </c>
      <c r="E358" s="35">
        <v>858</v>
      </c>
      <c r="F358" s="36" t="s">
        <v>395</v>
      </c>
      <c r="G358" s="37">
        <v>41106</v>
      </c>
      <c r="H358" s="38">
        <v>19086</v>
      </c>
      <c r="I358" s="35">
        <v>30.3</v>
      </c>
      <c r="J358" s="35">
        <v>4.3</v>
      </c>
      <c r="K358" s="35">
        <v>2116.9</v>
      </c>
      <c r="L358" s="35">
        <v>208.5</v>
      </c>
      <c r="M358" s="35">
        <v>108.77</v>
      </c>
      <c r="N358" s="35">
        <v>539</v>
      </c>
      <c r="O358" s="35">
        <v>35</v>
      </c>
      <c r="P358" s="38">
        <v>53.68</v>
      </c>
      <c r="Q358" s="38">
        <v>353.8</v>
      </c>
      <c r="R358" s="35">
        <v>9.0500000000000007</v>
      </c>
      <c r="S358" s="38">
        <v>10.86</v>
      </c>
      <c r="T358" s="35">
        <v>0.96</v>
      </c>
      <c r="U358" s="38">
        <v>830.6</v>
      </c>
    </row>
    <row r="359" spans="1:21">
      <c r="A359" s="35" t="s">
        <v>2493</v>
      </c>
      <c r="B359" s="35" t="s">
        <v>105</v>
      </c>
      <c r="C359" s="35">
        <v>516982</v>
      </c>
      <c r="D359" s="35">
        <v>7186486</v>
      </c>
      <c r="E359" s="35">
        <v>871</v>
      </c>
      <c r="F359" s="36" t="s">
        <v>395</v>
      </c>
      <c r="G359" s="37">
        <v>41106</v>
      </c>
      <c r="H359" s="38">
        <v>9538</v>
      </c>
      <c r="I359" s="35">
        <v>11.3</v>
      </c>
      <c r="J359" s="35">
        <v>3.1</v>
      </c>
      <c r="K359" s="38">
        <v>10000</v>
      </c>
      <c r="L359" s="35">
        <v>82.7</v>
      </c>
      <c r="M359" s="35">
        <v>45.64</v>
      </c>
      <c r="N359" s="35">
        <v>157</v>
      </c>
      <c r="O359" s="35">
        <v>284</v>
      </c>
      <c r="P359" s="35">
        <v>4.0199999999999996</v>
      </c>
      <c r="Q359" s="35">
        <v>110.9</v>
      </c>
      <c r="R359" s="35">
        <v>3.67</v>
      </c>
      <c r="S359" s="35">
        <v>1.62</v>
      </c>
      <c r="T359" s="35">
        <v>0.14000000000000001</v>
      </c>
      <c r="U359" s="35">
        <v>386.2</v>
      </c>
    </row>
    <row r="360" spans="1:21">
      <c r="A360" s="35" t="s">
        <v>2613</v>
      </c>
      <c r="B360" s="35" t="s">
        <v>105</v>
      </c>
      <c r="C360" s="35">
        <v>516965</v>
      </c>
      <c r="D360" s="35">
        <v>7186567</v>
      </c>
      <c r="E360" s="35">
        <v>857</v>
      </c>
      <c r="F360" s="36" t="s">
        <v>395</v>
      </c>
      <c r="G360" s="37">
        <v>41106</v>
      </c>
      <c r="H360" s="38">
        <v>9309</v>
      </c>
      <c r="I360" s="35">
        <v>11.8</v>
      </c>
      <c r="J360" s="35">
        <v>2.1</v>
      </c>
      <c r="K360" s="35">
        <v>2878</v>
      </c>
      <c r="L360" s="35">
        <v>148.9</v>
      </c>
      <c r="M360" s="35">
        <v>34.770000000000003</v>
      </c>
      <c r="N360" s="35">
        <v>156</v>
      </c>
      <c r="O360" s="35">
        <v>129</v>
      </c>
      <c r="P360" s="35">
        <v>14.09</v>
      </c>
      <c r="Q360" s="35">
        <v>82.5</v>
      </c>
      <c r="R360" s="35">
        <v>3.22</v>
      </c>
      <c r="S360" s="35">
        <v>3.41</v>
      </c>
      <c r="T360" s="35">
        <v>0.17</v>
      </c>
      <c r="U360" s="35">
        <v>229.9</v>
      </c>
    </row>
    <row r="361" spans="1:21">
      <c r="A361" s="35" t="s">
        <v>2834</v>
      </c>
      <c r="B361" s="35" t="s">
        <v>105</v>
      </c>
      <c r="C361" s="35">
        <v>516927</v>
      </c>
      <c r="D361" s="35">
        <v>7186719</v>
      </c>
      <c r="E361" s="35">
        <v>820</v>
      </c>
      <c r="F361" s="36" t="s">
        <v>395</v>
      </c>
      <c r="G361" s="37">
        <v>41106</v>
      </c>
      <c r="H361" s="35">
        <v>2272</v>
      </c>
      <c r="I361" s="35">
        <v>36.799999999999997</v>
      </c>
      <c r="J361" s="35">
        <v>4.4000000000000004</v>
      </c>
      <c r="K361" s="35">
        <v>81</v>
      </c>
      <c r="L361" s="35">
        <v>79.5</v>
      </c>
      <c r="M361" s="35">
        <v>49.21</v>
      </c>
      <c r="N361" s="35">
        <v>390</v>
      </c>
      <c r="O361" s="35">
        <v>2</v>
      </c>
      <c r="P361" s="35">
        <v>26.23</v>
      </c>
      <c r="Q361" s="35">
        <v>18.7</v>
      </c>
      <c r="R361" s="35">
        <v>7.53</v>
      </c>
      <c r="S361" s="35">
        <v>1.18</v>
      </c>
      <c r="T361" s="35">
        <v>0.25</v>
      </c>
      <c r="U361" s="35">
        <v>9.5</v>
      </c>
    </row>
    <row r="362" spans="1:21">
      <c r="A362" s="35" t="s">
        <v>2544</v>
      </c>
      <c r="B362" s="35" t="s">
        <v>105</v>
      </c>
      <c r="C362" s="35">
        <v>516894</v>
      </c>
      <c r="D362" s="35">
        <v>7186862</v>
      </c>
      <c r="E362" s="35">
        <v>810</v>
      </c>
      <c r="F362" s="36" t="s">
        <v>395</v>
      </c>
      <c r="G362" s="37">
        <v>41106</v>
      </c>
      <c r="H362" s="38">
        <v>5278</v>
      </c>
      <c r="I362" s="35">
        <v>15.1</v>
      </c>
      <c r="J362" s="35">
        <v>4</v>
      </c>
      <c r="K362" s="35">
        <v>2243.1</v>
      </c>
      <c r="L362" s="35">
        <v>68.5</v>
      </c>
      <c r="M362" s="35">
        <v>44.59</v>
      </c>
      <c r="N362" s="35">
        <v>135</v>
      </c>
      <c r="O362" s="35">
        <v>182</v>
      </c>
      <c r="P362" s="35">
        <v>5.75</v>
      </c>
      <c r="Q362" s="35">
        <v>63.9</v>
      </c>
      <c r="R362" s="35">
        <v>7.46</v>
      </c>
      <c r="S362" s="35">
        <v>2.4300000000000002</v>
      </c>
      <c r="T362" s="35">
        <v>0.31</v>
      </c>
      <c r="U362" s="35">
        <v>308.8</v>
      </c>
    </row>
    <row r="363" spans="1:21">
      <c r="A363" s="35" t="s">
        <v>2510</v>
      </c>
      <c r="B363" s="35" t="s">
        <v>105</v>
      </c>
      <c r="C363" s="35">
        <v>516877</v>
      </c>
      <c r="D363" s="35">
        <v>7186951</v>
      </c>
      <c r="E363" s="35">
        <v>796</v>
      </c>
      <c r="F363" s="36" t="s">
        <v>395</v>
      </c>
      <c r="G363" s="37">
        <v>41106</v>
      </c>
      <c r="H363" s="38">
        <v>7663</v>
      </c>
      <c r="I363" s="35">
        <v>14.7</v>
      </c>
      <c r="J363" s="35">
        <v>0.5</v>
      </c>
      <c r="K363" s="35">
        <v>966.4</v>
      </c>
      <c r="L363" s="35">
        <v>190.6</v>
      </c>
      <c r="M363" s="35">
        <v>85.78</v>
      </c>
      <c r="N363" s="35">
        <v>96</v>
      </c>
      <c r="O363" s="35">
        <v>115</v>
      </c>
      <c r="P363" s="35">
        <v>23.95</v>
      </c>
      <c r="Q363" s="38">
        <v>162.80000000000001</v>
      </c>
      <c r="R363" s="35">
        <v>1.39</v>
      </c>
      <c r="S363" s="35">
        <v>2.17</v>
      </c>
      <c r="T363" s="35">
        <v>0.89</v>
      </c>
      <c r="U363" s="38">
        <v>4340.3</v>
      </c>
    </row>
    <row r="364" spans="1:21">
      <c r="A364" s="35" t="s">
        <v>2546</v>
      </c>
      <c r="B364" s="35" t="s">
        <v>105</v>
      </c>
      <c r="C364" s="35">
        <v>516773</v>
      </c>
      <c r="D364" s="35">
        <v>7187115</v>
      </c>
      <c r="E364" s="35">
        <v>768</v>
      </c>
      <c r="F364" s="36" t="s">
        <v>395</v>
      </c>
      <c r="G364" s="37">
        <v>41106</v>
      </c>
      <c r="H364" s="38">
        <v>8491</v>
      </c>
      <c r="I364" s="35">
        <v>17.600000000000001</v>
      </c>
      <c r="J364" s="35">
        <v>4.5</v>
      </c>
      <c r="K364" s="38">
        <v>6035</v>
      </c>
      <c r="L364" s="35">
        <v>235.3</v>
      </c>
      <c r="M364" s="35">
        <v>46.58</v>
      </c>
      <c r="N364" s="35">
        <v>176</v>
      </c>
      <c r="O364" s="35">
        <v>114</v>
      </c>
      <c r="P364" s="35">
        <v>11.55</v>
      </c>
      <c r="Q364" s="35">
        <v>141.80000000000001</v>
      </c>
      <c r="R364" s="35">
        <v>8.34</v>
      </c>
      <c r="S364" s="35">
        <v>2.2200000000000002</v>
      </c>
      <c r="T364" s="35">
        <v>0.14000000000000001</v>
      </c>
      <c r="U364" s="35">
        <v>255.4</v>
      </c>
    </row>
    <row r="365" spans="1:21">
      <c r="A365" s="35" t="s">
        <v>2512</v>
      </c>
      <c r="B365" s="35" t="s">
        <v>105</v>
      </c>
      <c r="C365" s="35">
        <v>516739</v>
      </c>
      <c r="D365" s="35">
        <v>7187336</v>
      </c>
      <c r="E365" s="35">
        <v>743</v>
      </c>
      <c r="F365" s="36" t="s">
        <v>395</v>
      </c>
      <c r="G365" s="37">
        <v>41106</v>
      </c>
      <c r="H365" s="35">
        <v>580</v>
      </c>
      <c r="I365" s="35">
        <v>2.8</v>
      </c>
      <c r="J365" s="35">
        <v>1.3</v>
      </c>
      <c r="K365" s="35">
        <v>89.3</v>
      </c>
      <c r="L365" s="35">
        <v>9.6999999999999993</v>
      </c>
      <c r="M365" s="35">
        <v>7.64</v>
      </c>
      <c r="N365" s="35">
        <v>54</v>
      </c>
      <c r="O365" s="35">
        <v>2</v>
      </c>
      <c r="P365" s="35">
        <v>1.26</v>
      </c>
      <c r="Q365" s="35">
        <v>1.8</v>
      </c>
      <c r="R365" s="35">
        <v>5.42</v>
      </c>
      <c r="S365" s="35">
        <v>0.21</v>
      </c>
      <c r="T365" s="35">
        <v>7.0000000000000007E-2</v>
      </c>
      <c r="U365" s="35">
        <v>6</v>
      </c>
    </row>
    <row r="366" spans="1:21">
      <c r="A366" s="35" t="s">
        <v>2230</v>
      </c>
      <c r="B366" s="35" t="s">
        <v>105</v>
      </c>
      <c r="C366" s="35">
        <v>516681</v>
      </c>
      <c r="D366" s="35">
        <v>7187265</v>
      </c>
      <c r="E366" s="35">
        <v>754</v>
      </c>
      <c r="F366" s="36" t="s">
        <v>395</v>
      </c>
      <c r="G366" s="37">
        <v>41106</v>
      </c>
      <c r="H366" s="38">
        <v>5116</v>
      </c>
      <c r="I366" s="38">
        <v>56.8</v>
      </c>
      <c r="J366" s="35">
        <v>9.6</v>
      </c>
      <c r="K366" s="35">
        <v>697.6</v>
      </c>
      <c r="L366" s="35">
        <v>50.9</v>
      </c>
      <c r="M366" s="35">
        <v>28.19</v>
      </c>
      <c r="N366" s="35">
        <v>581</v>
      </c>
      <c r="O366" s="35">
        <v>51</v>
      </c>
      <c r="P366" s="35">
        <v>24.49</v>
      </c>
      <c r="Q366" s="35">
        <v>21.8</v>
      </c>
      <c r="R366" s="35">
        <v>18.54</v>
      </c>
      <c r="S366" s="35">
        <v>3.78</v>
      </c>
      <c r="T366" s="35">
        <v>0.65</v>
      </c>
      <c r="U366" s="35">
        <v>98.4</v>
      </c>
    </row>
    <row r="367" spans="1:21">
      <c r="A367" s="35" t="s">
        <v>2836</v>
      </c>
      <c r="B367" s="35" t="s">
        <v>105</v>
      </c>
      <c r="C367" s="35">
        <v>517226</v>
      </c>
      <c r="D367" s="35">
        <v>7187206</v>
      </c>
      <c r="E367" s="35">
        <v>805</v>
      </c>
      <c r="G367" s="37">
        <v>41106</v>
      </c>
    </row>
    <row r="368" spans="1:21">
      <c r="A368" s="35" t="s">
        <v>2548</v>
      </c>
      <c r="B368" s="35" t="s">
        <v>105</v>
      </c>
      <c r="C368" s="35">
        <v>516157</v>
      </c>
      <c r="D368" s="35">
        <v>7185484</v>
      </c>
      <c r="E368" s="35">
        <v>884</v>
      </c>
      <c r="F368" s="36" t="s">
        <v>395</v>
      </c>
      <c r="G368" s="37">
        <v>41105</v>
      </c>
      <c r="H368" s="35">
        <v>423</v>
      </c>
      <c r="I368" s="35">
        <v>14.4</v>
      </c>
      <c r="J368" s="35">
        <v>6.1</v>
      </c>
      <c r="K368" s="35">
        <v>420.6</v>
      </c>
      <c r="L368" s="35">
        <v>36.299999999999997</v>
      </c>
      <c r="M368" s="35">
        <v>29.28</v>
      </c>
      <c r="N368" s="35">
        <v>61</v>
      </c>
      <c r="O368" s="38">
        <v>311</v>
      </c>
      <c r="P368" s="35">
        <v>4.12</v>
      </c>
      <c r="Q368" s="35">
        <v>40</v>
      </c>
      <c r="R368" s="35">
        <v>11.63</v>
      </c>
      <c r="S368" s="35">
        <v>1.34</v>
      </c>
      <c r="T368" s="35">
        <v>0.32</v>
      </c>
      <c r="U368" s="35">
        <v>91</v>
      </c>
    </row>
    <row r="369" spans="1:21">
      <c r="A369" s="35" t="s">
        <v>2514</v>
      </c>
      <c r="B369" s="35" t="s">
        <v>105</v>
      </c>
      <c r="C369" s="35">
        <v>516228</v>
      </c>
      <c r="D369" s="35">
        <v>7185413</v>
      </c>
      <c r="E369" s="35">
        <v>898</v>
      </c>
      <c r="F369" s="36" t="s">
        <v>395</v>
      </c>
      <c r="G369" s="37">
        <v>41105</v>
      </c>
      <c r="H369" s="35">
        <v>1727</v>
      </c>
      <c r="I369" s="35">
        <v>10.9</v>
      </c>
      <c r="J369" s="35">
        <v>4.9000000000000004</v>
      </c>
      <c r="K369" s="35">
        <v>533.79999999999995</v>
      </c>
      <c r="L369" s="35">
        <v>31.9</v>
      </c>
      <c r="M369" s="35">
        <v>47.65</v>
      </c>
      <c r="N369" s="35">
        <v>145</v>
      </c>
      <c r="O369" s="35">
        <v>180</v>
      </c>
      <c r="P369" s="35">
        <v>3.86</v>
      </c>
      <c r="Q369" s="35">
        <v>20.100000000000001</v>
      </c>
      <c r="R369" s="38">
        <v>24.13</v>
      </c>
      <c r="S369" s="35">
        <v>1.7</v>
      </c>
      <c r="T369" s="35">
        <v>0.3</v>
      </c>
      <c r="U369" s="35">
        <v>60.8</v>
      </c>
    </row>
    <row r="370" spans="1:21">
      <c r="A370" s="35" t="s">
        <v>2236</v>
      </c>
      <c r="B370" s="35" t="s">
        <v>105</v>
      </c>
      <c r="C370" s="35">
        <v>518093</v>
      </c>
      <c r="D370" s="35">
        <v>7187835</v>
      </c>
      <c r="E370" s="35">
        <v>584</v>
      </c>
      <c r="F370" s="36" t="s">
        <v>395</v>
      </c>
      <c r="G370" s="37">
        <v>41106</v>
      </c>
      <c r="H370" s="38">
        <v>4648</v>
      </c>
      <c r="I370" s="35">
        <v>14.2</v>
      </c>
      <c r="J370" s="35">
        <v>6.6</v>
      </c>
      <c r="K370" s="35">
        <v>170.9</v>
      </c>
      <c r="L370" s="35">
        <v>42.5</v>
      </c>
      <c r="M370" s="35">
        <v>41.47</v>
      </c>
      <c r="N370" s="35">
        <v>437</v>
      </c>
      <c r="O370" s="35">
        <v>16</v>
      </c>
      <c r="P370" s="35">
        <v>11.06</v>
      </c>
      <c r="Q370" s="35">
        <v>16.100000000000001</v>
      </c>
      <c r="R370" s="35">
        <v>15.3</v>
      </c>
      <c r="S370" s="35">
        <v>1.47</v>
      </c>
      <c r="T370" s="35">
        <v>0.35</v>
      </c>
      <c r="U370" s="35">
        <v>40.700000000000003</v>
      </c>
    </row>
    <row r="371" spans="1:21">
      <c r="A371" s="35" t="s">
        <v>2587</v>
      </c>
      <c r="B371" s="35" t="s">
        <v>105</v>
      </c>
      <c r="C371" s="35">
        <v>518189</v>
      </c>
      <c r="D371" s="35">
        <v>7187809</v>
      </c>
      <c r="E371" s="35">
        <v>637</v>
      </c>
      <c r="F371" s="36" t="s">
        <v>395</v>
      </c>
      <c r="G371" s="37">
        <v>41106</v>
      </c>
      <c r="H371" s="35">
        <v>683</v>
      </c>
      <c r="I371" s="35">
        <v>24</v>
      </c>
      <c r="J371" s="35">
        <v>1.9</v>
      </c>
      <c r="K371" s="35">
        <v>229.9</v>
      </c>
      <c r="L371" s="35">
        <v>29.5</v>
      </c>
      <c r="M371" s="35">
        <v>9.2200000000000006</v>
      </c>
      <c r="N371" s="35">
        <v>36</v>
      </c>
      <c r="O371" s="35">
        <v>58</v>
      </c>
      <c r="P371" s="35">
        <v>10.57</v>
      </c>
      <c r="Q371" s="35">
        <v>9.9</v>
      </c>
      <c r="R371" s="35">
        <v>14.98</v>
      </c>
      <c r="S371" s="35">
        <v>1.26</v>
      </c>
      <c r="T371" s="35">
        <v>0.4</v>
      </c>
      <c r="U371" s="35">
        <v>33.5</v>
      </c>
    </row>
    <row r="372" spans="1:21">
      <c r="A372" s="35" t="s">
        <v>2280</v>
      </c>
      <c r="B372" s="35" t="s">
        <v>105</v>
      </c>
      <c r="C372" s="35">
        <v>518283</v>
      </c>
      <c r="D372" s="35">
        <v>7187841</v>
      </c>
      <c r="E372" s="35">
        <v>681</v>
      </c>
      <c r="F372" s="36" t="s">
        <v>395</v>
      </c>
      <c r="G372" s="37">
        <v>41106</v>
      </c>
      <c r="H372" s="35">
        <v>2190</v>
      </c>
      <c r="I372" s="35">
        <v>12.1</v>
      </c>
      <c r="J372" s="35">
        <v>1.1000000000000001</v>
      </c>
      <c r="K372" s="35">
        <v>358.4</v>
      </c>
      <c r="L372" s="35">
        <v>18.899999999999999</v>
      </c>
      <c r="M372" s="35">
        <v>4.37</v>
      </c>
      <c r="N372" s="35">
        <v>43</v>
      </c>
      <c r="O372" s="35">
        <v>13</v>
      </c>
      <c r="P372" s="35">
        <v>10.029999999999999</v>
      </c>
      <c r="Q372" s="35">
        <v>3.1</v>
      </c>
      <c r="R372" s="35">
        <v>19.13</v>
      </c>
      <c r="S372" s="35">
        <v>0.87</v>
      </c>
      <c r="T372" s="35">
        <v>0.21</v>
      </c>
      <c r="U372" s="35">
        <v>9.3000000000000007</v>
      </c>
    </row>
    <row r="373" spans="1:21">
      <c r="A373" s="35" t="s">
        <v>2617</v>
      </c>
      <c r="B373" s="35" t="s">
        <v>105</v>
      </c>
      <c r="C373" s="35">
        <v>518399</v>
      </c>
      <c r="D373" s="35">
        <v>7187833</v>
      </c>
      <c r="E373" s="35">
        <v>723</v>
      </c>
      <c r="F373" s="36" t="s">
        <v>395</v>
      </c>
      <c r="G373" s="37">
        <v>41106</v>
      </c>
      <c r="H373" s="38">
        <v>3309</v>
      </c>
      <c r="I373" s="35">
        <v>24.5</v>
      </c>
      <c r="J373" s="35">
        <v>2.9</v>
      </c>
      <c r="K373" s="35">
        <v>204.8</v>
      </c>
      <c r="L373" s="35">
        <v>60.3</v>
      </c>
      <c r="M373" s="35">
        <v>22.11</v>
      </c>
      <c r="N373" s="35">
        <v>112</v>
      </c>
      <c r="O373" s="35">
        <v>130</v>
      </c>
      <c r="P373" s="35">
        <v>9.1199999999999992</v>
      </c>
      <c r="Q373" s="35">
        <v>20.7</v>
      </c>
      <c r="R373" s="35">
        <v>12.33</v>
      </c>
      <c r="S373" s="35">
        <v>1.35</v>
      </c>
      <c r="T373" s="35">
        <v>0.4</v>
      </c>
      <c r="U373" s="35">
        <v>66.3</v>
      </c>
    </row>
    <row r="374" spans="1:21">
      <c r="A374" s="35" t="s">
        <v>3207</v>
      </c>
      <c r="B374" s="35" t="s">
        <v>105</v>
      </c>
      <c r="C374" s="35">
        <v>518497</v>
      </c>
      <c r="D374" s="35">
        <v>7187852</v>
      </c>
      <c r="E374" s="35">
        <v>713</v>
      </c>
      <c r="F374" s="36" t="s">
        <v>395</v>
      </c>
      <c r="G374" s="37">
        <v>41106</v>
      </c>
      <c r="H374" s="35">
        <v>2069</v>
      </c>
      <c r="I374" s="35">
        <v>4.5999999999999996</v>
      </c>
      <c r="J374" s="35">
        <v>3.1</v>
      </c>
      <c r="K374" s="35">
        <v>239.1</v>
      </c>
      <c r="L374" s="35">
        <v>19.600000000000001</v>
      </c>
      <c r="M374" s="35">
        <v>12.72</v>
      </c>
      <c r="N374" s="35">
        <v>35</v>
      </c>
      <c r="O374" s="35">
        <v>4</v>
      </c>
      <c r="P374" s="35">
        <v>5.56</v>
      </c>
      <c r="Q374" s="35">
        <v>3.1</v>
      </c>
      <c r="R374" s="35">
        <v>11.46</v>
      </c>
      <c r="S374" s="35">
        <v>0.46</v>
      </c>
      <c r="T374" s="35">
        <v>0.23</v>
      </c>
      <c r="U374" s="35">
        <v>7.6</v>
      </c>
    </row>
    <row r="375" spans="1:21">
      <c r="A375" s="35" t="s">
        <v>2841</v>
      </c>
      <c r="B375" s="35" t="s">
        <v>105</v>
      </c>
      <c r="C375" s="35">
        <v>518559</v>
      </c>
      <c r="D375" s="35">
        <v>7187933</v>
      </c>
      <c r="E375" s="35">
        <v>688</v>
      </c>
      <c r="F375" s="36" t="s">
        <v>395</v>
      </c>
      <c r="G375" s="37">
        <v>41106</v>
      </c>
      <c r="H375" s="35">
        <v>186</v>
      </c>
      <c r="I375" s="35">
        <v>15</v>
      </c>
      <c r="J375" s="35">
        <v>3.5</v>
      </c>
      <c r="K375" s="35">
        <v>257.2</v>
      </c>
      <c r="L375" s="35">
        <v>36.700000000000003</v>
      </c>
      <c r="M375" s="35">
        <v>15.97</v>
      </c>
      <c r="N375" s="35">
        <v>44</v>
      </c>
      <c r="O375" s="35">
        <v>266</v>
      </c>
      <c r="P375" s="35">
        <v>5.83</v>
      </c>
      <c r="Q375" s="35">
        <v>22.4</v>
      </c>
      <c r="R375" s="35">
        <v>11.77</v>
      </c>
      <c r="S375" s="35">
        <v>1.33</v>
      </c>
      <c r="T375" s="35">
        <v>0.24</v>
      </c>
      <c r="U375" s="35">
        <v>88.5</v>
      </c>
    </row>
    <row r="376" spans="1:21">
      <c r="A376" s="35" t="s">
        <v>2589</v>
      </c>
      <c r="B376" s="35" t="s">
        <v>105</v>
      </c>
      <c r="C376" s="35">
        <v>518602</v>
      </c>
      <c r="D376" s="35">
        <v>7188025</v>
      </c>
      <c r="E376" s="35">
        <v>651</v>
      </c>
      <c r="F376" s="36" t="s">
        <v>395</v>
      </c>
      <c r="G376" s="37">
        <v>41106</v>
      </c>
      <c r="H376" s="35">
        <v>1797</v>
      </c>
      <c r="I376" s="35">
        <v>23.1</v>
      </c>
      <c r="J376" s="35">
        <v>6.8</v>
      </c>
      <c r="K376" s="35">
        <v>204.1</v>
      </c>
      <c r="L376" s="35">
        <v>41</v>
      </c>
      <c r="M376" s="35">
        <v>27.56</v>
      </c>
      <c r="N376" s="35">
        <v>134</v>
      </c>
      <c r="O376" s="35">
        <v>196</v>
      </c>
      <c r="P376" s="35">
        <v>10.53</v>
      </c>
      <c r="Q376" s="35">
        <v>20</v>
      </c>
      <c r="R376" s="35">
        <v>18.77</v>
      </c>
      <c r="S376" s="35">
        <v>1.37</v>
      </c>
      <c r="T376" s="35">
        <v>0.66</v>
      </c>
      <c r="U376" s="35">
        <v>68.5</v>
      </c>
    </row>
    <row r="377" spans="1:21">
      <c r="A377" s="35" t="s">
        <v>2843</v>
      </c>
      <c r="B377" s="35" t="s">
        <v>105</v>
      </c>
      <c r="C377" s="35">
        <v>518616</v>
      </c>
      <c r="D377" s="35">
        <v>7188125</v>
      </c>
      <c r="E377" s="35">
        <v>608</v>
      </c>
      <c r="F377" s="36" t="s">
        <v>395</v>
      </c>
      <c r="G377" s="37">
        <v>41106</v>
      </c>
      <c r="H377" s="38">
        <v>3416</v>
      </c>
      <c r="I377" s="35">
        <v>9</v>
      </c>
      <c r="J377" s="38">
        <v>11.5</v>
      </c>
      <c r="K377" s="35">
        <v>126.3</v>
      </c>
      <c r="L377" s="35">
        <v>63.6</v>
      </c>
      <c r="M377" s="35">
        <v>107.68</v>
      </c>
      <c r="N377" s="35">
        <v>262</v>
      </c>
      <c r="O377" s="35">
        <v>284</v>
      </c>
      <c r="P377" s="35">
        <v>2.94</v>
      </c>
      <c r="Q377" s="35">
        <v>62.1</v>
      </c>
      <c r="R377" s="38">
        <v>25.01</v>
      </c>
      <c r="S377" s="35">
        <v>1.47</v>
      </c>
      <c r="T377" s="35">
        <v>0.45</v>
      </c>
      <c r="U377" s="35">
        <v>237.8</v>
      </c>
    </row>
    <row r="378" spans="1:21">
      <c r="A378" s="35" t="s">
        <v>2619</v>
      </c>
      <c r="B378" s="35" t="s">
        <v>105</v>
      </c>
      <c r="C378" s="35">
        <v>518306</v>
      </c>
      <c r="D378" s="35">
        <v>7188385</v>
      </c>
      <c r="E378" s="35">
        <v>580</v>
      </c>
      <c r="F378" s="36" t="s">
        <v>395</v>
      </c>
      <c r="G378" s="37">
        <v>41106</v>
      </c>
      <c r="H378" s="38">
        <v>4217</v>
      </c>
      <c r="I378" s="35">
        <v>7.5</v>
      </c>
      <c r="J378" s="35">
        <v>2.9</v>
      </c>
      <c r="K378" s="35">
        <v>2260.1</v>
      </c>
      <c r="L378" s="35">
        <v>25.6</v>
      </c>
      <c r="M378" s="35">
        <v>85.19</v>
      </c>
      <c r="N378" s="35">
        <v>120</v>
      </c>
      <c r="O378" s="35">
        <v>23</v>
      </c>
      <c r="P378" s="35">
        <v>17.79</v>
      </c>
      <c r="Q378" s="35">
        <v>33.6</v>
      </c>
      <c r="R378" s="35">
        <v>17.78</v>
      </c>
      <c r="S378" s="38">
        <v>9.3000000000000007</v>
      </c>
      <c r="T378" s="35">
        <v>0.79</v>
      </c>
      <c r="U378" s="35">
        <v>137.69999999999999</v>
      </c>
    </row>
    <row r="379" spans="1:21">
      <c r="A379" s="35" t="s">
        <v>2567</v>
      </c>
      <c r="B379" s="35" t="s">
        <v>105</v>
      </c>
      <c r="C379" s="35">
        <v>518330</v>
      </c>
      <c r="D379" s="35">
        <v>7188288</v>
      </c>
      <c r="E379" s="35">
        <v>617</v>
      </c>
      <c r="F379" s="36" t="s">
        <v>395</v>
      </c>
      <c r="G379" s="37">
        <v>41106</v>
      </c>
      <c r="H379" s="35">
        <v>729</v>
      </c>
      <c r="I379" s="35">
        <v>12.4</v>
      </c>
      <c r="J379" s="35">
        <v>7.4</v>
      </c>
      <c r="K379" s="35">
        <v>599.5</v>
      </c>
      <c r="L379" s="35">
        <v>24.8</v>
      </c>
      <c r="M379" s="35">
        <v>14.55</v>
      </c>
      <c r="N379" s="35">
        <v>61</v>
      </c>
      <c r="O379" s="35">
        <v>67</v>
      </c>
      <c r="P379" s="35">
        <v>3.34</v>
      </c>
      <c r="Q379" s="35">
        <v>9.1</v>
      </c>
      <c r="R379" s="38">
        <v>21.97</v>
      </c>
      <c r="S379" s="35">
        <v>1.37</v>
      </c>
      <c r="T379" s="35">
        <v>0.23</v>
      </c>
      <c r="U379" s="35">
        <v>36.9</v>
      </c>
    </row>
    <row r="380" spans="1:21">
      <c r="A380" s="35" t="s">
        <v>2552</v>
      </c>
      <c r="B380" s="35" t="s">
        <v>105</v>
      </c>
      <c r="C380" s="35">
        <v>518358</v>
      </c>
      <c r="D380" s="35">
        <v>7188192</v>
      </c>
      <c r="E380" s="35">
        <v>655</v>
      </c>
      <c r="F380" s="36" t="s">
        <v>395</v>
      </c>
      <c r="G380" s="37">
        <v>41106</v>
      </c>
      <c r="H380" s="35">
        <v>1163</v>
      </c>
      <c r="I380" s="35">
        <v>7.3</v>
      </c>
      <c r="J380" s="35">
        <v>3.6</v>
      </c>
      <c r="K380" s="35">
        <v>650.9</v>
      </c>
      <c r="L380" s="35">
        <v>20.3</v>
      </c>
      <c r="M380" s="35">
        <v>12.39</v>
      </c>
      <c r="N380" s="35">
        <v>64</v>
      </c>
      <c r="O380" s="35">
        <v>38</v>
      </c>
      <c r="P380" s="35">
        <v>3.78</v>
      </c>
      <c r="Q380" s="35">
        <v>9.4</v>
      </c>
      <c r="R380" s="35">
        <v>18.010000000000002</v>
      </c>
      <c r="S380" s="35">
        <v>1.07</v>
      </c>
      <c r="T380" s="35">
        <v>0.16</v>
      </c>
      <c r="U380" s="35">
        <v>31</v>
      </c>
    </row>
    <row r="381" spans="1:21">
      <c r="A381" s="35" t="s">
        <v>2569</v>
      </c>
      <c r="B381" s="35" t="s">
        <v>105</v>
      </c>
      <c r="C381" s="35">
        <v>518380</v>
      </c>
      <c r="D381" s="35">
        <v>7188095</v>
      </c>
      <c r="E381" s="35">
        <v>665</v>
      </c>
      <c r="F381" s="36" t="s">
        <v>395</v>
      </c>
      <c r="G381" s="37">
        <v>41106</v>
      </c>
      <c r="H381" s="38">
        <v>4446</v>
      </c>
      <c r="I381" s="35">
        <v>13.5</v>
      </c>
      <c r="J381" s="35">
        <v>7.5</v>
      </c>
      <c r="K381" s="35">
        <v>128.80000000000001</v>
      </c>
      <c r="L381" s="35">
        <v>29.3</v>
      </c>
      <c r="M381" s="35">
        <v>26.68</v>
      </c>
      <c r="N381" s="35">
        <v>453</v>
      </c>
      <c r="O381" s="35">
        <v>2</v>
      </c>
      <c r="P381" s="35">
        <v>6.31</v>
      </c>
      <c r="Q381" s="35">
        <v>4.9000000000000004</v>
      </c>
      <c r="R381" s="38">
        <v>20.89</v>
      </c>
      <c r="S381" s="35">
        <v>1.23</v>
      </c>
      <c r="T381" s="35">
        <v>0.53</v>
      </c>
      <c r="U381" s="35">
        <v>10.6</v>
      </c>
    </row>
    <row r="382" spans="1:21">
      <c r="A382" s="35" t="s">
        <v>2554</v>
      </c>
      <c r="B382" s="35" t="s">
        <v>105</v>
      </c>
      <c r="C382" s="35">
        <v>518360</v>
      </c>
      <c r="D382" s="35">
        <v>7187926</v>
      </c>
      <c r="E382" s="35">
        <v>684</v>
      </c>
      <c r="F382" s="36" t="s">
        <v>395</v>
      </c>
      <c r="G382" s="37">
        <v>41106</v>
      </c>
      <c r="H382" s="35">
        <v>2342</v>
      </c>
      <c r="I382" s="35">
        <v>14.9</v>
      </c>
      <c r="J382" s="35">
        <v>3.8</v>
      </c>
      <c r="K382" s="35">
        <v>75</v>
      </c>
      <c r="L382" s="35">
        <v>31</v>
      </c>
      <c r="M382" s="35">
        <v>20.260000000000002</v>
      </c>
      <c r="N382" s="35">
        <v>152</v>
      </c>
      <c r="O382" s="35">
        <v>27</v>
      </c>
      <c r="P382" s="35">
        <v>7.12</v>
      </c>
      <c r="Q382" s="35">
        <v>13.8</v>
      </c>
      <c r="R382" s="35">
        <v>12.93</v>
      </c>
      <c r="S382" s="35">
        <v>0.98</v>
      </c>
      <c r="T382" s="35">
        <v>0.26</v>
      </c>
      <c r="U382" s="35">
        <v>36.6</v>
      </c>
    </row>
    <row r="383" spans="1:21">
      <c r="A383" s="35" t="s">
        <v>2845</v>
      </c>
      <c r="B383" s="35" t="s">
        <v>105</v>
      </c>
      <c r="C383" s="35">
        <v>518426</v>
      </c>
      <c r="D383" s="35">
        <v>7187737</v>
      </c>
      <c r="E383" s="35">
        <v>700</v>
      </c>
      <c r="F383" s="36" t="s">
        <v>395</v>
      </c>
      <c r="G383" s="37">
        <v>41106</v>
      </c>
      <c r="H383" s="35">
        <v>1448</v>
      </c>
      <c r="I383" s="35">
        <v>22.3</v>
      </c>
      <c r="J383" s="35">
        <v>4.9000000000000004</v>
      </c>
      <c r="K383" s="35">
        <v>735.2</v>
      </c>
      <c r="L383" s="35">
        <v>25.5</v>
      </c>
      <c r="M383" s="35">
        <v>16.190000000000001</v>
      </c>
      <c r="N383" s="35">
        <v>154</v>
      </c>
      <c r="O383" s="35">
        <v>9</v>
      </c>
      <c r="P383" s="35">
        <v>8.35</v>
      </c>
      <c r="Q383" s="35">
        <v>2.7</v>
      </c>
      <c r="R383" s="35">
        <v>10.28</v>
      </c>
      <c r="S383" s="35">
        <v>0.92</v>
      </c>
      <c r="T383" s="35">
        <v>0.15</v>
      </c>
      <c r="U383" s="35">
        <v>8.1999999999999993</v>
      </c>
    </row>
    <row r="384" spans="1:21">
      <c r="A384" s="35" t="s">
        <v>2633</v>
      </c>
      <c r="B384" s="35" t="s">
        <v>105</v>
      </c>
      <c r="C384" s="35">
        <v>518513</v>
      </c>
      <c r="D384" s="35">
        <v>7187459</v>
      </c>
      <c r="E384" s="35">
        <v>729</v>
      </c>
      <c r="F384" s="36" t="s">
        <v>395</v>
      </c>
      <c r="G384" s="37">
        <v>41106</v>
      </c>
      <c r="H384" s="35">
        <v>1930</v>
      </c>
      <c r="I384" s="35">
        <v>8.9</v>
      </c>
      <c r="J384" s="35">
        <v>2.2000000000000002</v>
      </c>
      <c r="K384" s="38">
        <v>3331</v>
      </c>
      <c r="L384" s="35">
        <v>88.3</v>
      </c>
      <c r="M384" s="35">
        <v>52.13</v>
      </c>
      <c r="N384" s="35">
        <v>336</v>
      </c>
      <c r="O384" s="35">
        <v>85</v>
      </c>
      <c r="P384" s="35">
        <v>7.69</v>
      </c>
      <c r="Q384" s="35">
        <v>102.5</v>
      </c>
      <c r="R384" s="35">
        <v>6.74</v>
      </c>
      <c r="S384" s="35">
        <v>0.64</v>
      </c>
      <c r="T384" s="35">
        <v>0.06</v>
      </c>
      <c r="U384" s="35">
        <v>206.7</v>
      </c>
    </row>
    <row r="385" spans="1:21">
      <c r="A385" s="35" t="s">
        <v>2855</v>
      </c>
      <c r="B385" s="35" t="s">
        <v>105</v>
      </c>
      <c r="C385" s="35">
        <v>516416</v>
      </c>
      <c r="D385" s="35">
        <v>7185622</v>
      </c>
      <c r="E385" s="35">
        <v>837</v>
      </c>
      <c r="F385" s="36" t="s">
        <v>395</v>
      </c>
      <c r="G385" s="37">
        <v>41105</v>
      </c>
      <c r="H385" s="35">
        <v>999</v>
      </c>
      <c r="I385" s="35">
        <v>15</v>
      </c>
      <c r="J385" s="35">
        <v>4.3</v>
      </c>
      <c r="K385" s="35">
        <v>469</v>
      </c>
      <c r="L385" s="35">
        <v>41.2</v>
      </c>
      <c r="M385" s="35">
        <v>32.85</v>
      </c>
      <c r="N385" s="35">
        <v>81</v>
      </c>
      <c r="O385" s="35">
        <v>233</v>
      </c>
      <c r="P385" s="35">
        <v>4.3899999999999997</v>
      </c>
      <c r="Q385" s="35">
        <v>33.1</v>
      </c>
      <c r="R385" s="35">
        <v>10.25</v>
      </c>
      <c r="S385" s="35">
        <v>1.1399999999999999</v>
      </c>
      <c r="T385" s="35">
        <v>0.21</v>
      </c>
      <c r="U385" s="35">
        <v>114.3</v>
      </c>
    </row>
    <row r="386" spans="1:21">
      <c r="A386" s="35" t="s">
        <v>2635</v>
      </c>
      <c r="B386" s="35" t="s">
        <v>105</v>
      </c>
      <c r="C386" s="35">
        <v>516491</v>
      </c>
      <c r="D386" s="35">
        <v>7185554</v>
      </c>
      <c r="E386" s="35">
        <v>857</v>
      </c>
      <c r="F386" s="36" t="s">
        <v>395</v>
      </c>
      <c r="G386" s="37">
        <v>41105</v>
      </c>
      <c r="H386" s="35">
        <v>1891</v>
      </c>
      <c r="I386" s="35">
        <v>11.8</v>
      </c>
      <c r="J386" s="35">
        <v>3.8</v>
      </c>
      <c r="K386" s="35">
        <v>390.1</v>
      </c>
      <c r="L386" s="35">
        <v>40.6</v>
      </c>
      <c r="M386" s="35">
        <v>10.84</v>
      </c>
      <c r="N386" s="35">
        <v>74</v>
      </c>
      <c r="O386" s="35">
        <v>50</v>
      </c>
      <c r="P386" s="35">
        <v>7.75</v>
      </c>
      <c r="Q386" s="35">
        <v>11.1</v>
      </c>
      <c r="R386" s="35">
        <v>15.89</v>
      </c>
      <c r="S386" s="35">
        <v>1.17</v>
      </c>
      <c r="T386" s="35">
        <v>0.36</v>
      </c>
      <c r="U386" s="35">
        <v>26.8</v>
      </c>
    </row>
    <row r="387" spans="1:21">
      <c r="A387" s="35" t="s">
        <v>2591</v>
      </c>
      <c r="B387" s="35" t="s">
        <v>105</v>
      </c>
      <c r="C387" s="35">
        <v>516587</v>
      </c>
      <c r="D387" s="35">
        <v>7185471</v>
      </c>
      <c r="E387" s="35">
        <v>880</v>
      </c>
      <c r="F387" s="36" t="s">
        <v>395</v>
      </c>
      <c r="G387" s="37">
        <v>41105</v>
      </c>
      <c r="H387" s="35">
        <v>1140</v>
      </c>
      <c r="I387" s="35">
        <v>8</v>
      </c>
      <c r="J387" s="35">
        <v>3.1</v>
      </c>
      <c r="K387" s="35">
        <v>248</v>
      </c>
      <c r="L387" s="35">
        <v>23.6</v>
      </c>
      <c r="M387" s="35">
        <v>14.54</v>
      </c>
      <c r="N387" s="35">
        <v>113</v>
      </c>
      <c r="O387" s="35">
        <v>41</v>
      </c>
      <c r="P387" s="35">
        <v>2.64</v>
      </c>
      <c r="Q387" s="35">
        <v>9.6999999999999993</v>
      </c>
      <c r="R387" s="35">
        <v>8.68</v>
      </c>
      <c r="S387" s="35">
        <v>0.72</v>
      </c>
      <c r="T387" s="35">
        <v>0.12</v>
      </c>
      <c r="U387" s="35">
        <v>30.2</v>
      </c>
    </row>
    <row r="388" spans="1:21">
      <c r="A388" s="35" t="s">
        <v>3209</v>
      </c>
      <c r="B388" s="35" t="s">
        <v>105</v>
      </c>
      <c r="C388" s="35">
        <v>516895</v>
      </c>
      <c r="D388" s="35">
        <v>7185615</v>
      </c>
      <c r="E388" s="35">
        <v>942</v>
      </c>
      <c r="F388" s="36" t="s">
        <v>395</v>
      </c>
      <c r="G388" s="37">
        <v>41105</v>
      </c>
      <c r="H388" s="38">
        <v>6963</v>
      </c>
      <c r="I388" s="35">
        <v>13.3</v>
      </c>
      <c r="J388" s="35">
        <v>4</v>
      </c>
      <c r="K388" s="35">
        <v>1847.9</v>
      </c>
      <c r="L388" s="35">
        <v>98</v>
      </c>
      <c r="M388" s="35">
        <v>54.29</v>
      </c>
      <c r="N388" s="35">
        <v>211</v>
      </c>
      <c r="O388" s="35">
        <v>84</v>
      </c>
      <c r="P388" s="35">
        <v>15.64</v>
      </c>
      <c r="Q388" s="35">
        <v>99.5</v>
      </c>
      <c r="R388" s="35">
        <v>6.08</v>
      </c>
      <c r="S388" s="35">
        <v>3.88</v>
      </c>
      <c r="T388" s="35">
        <v>0.5</v>
      </c>
      <c r="U388" s="35">
        <v>376.3</v>
      </c>
    </row>
    <row r="389" spans="1:21">
      <c r="A389" s="35" t="s">
        <v>2571</v>
      </c>
      <c r="B389" s="35" t="s">
        <v>105</v>
      </c>
      <c r="C389" s="35">
        <v>516907</v>
      </c>
      <c r="D389" s="35">
        <v>7185716</v>
      </c>
      <c r="E389" s="35">
        <v>972</v>
      </c>
      <c r="F389" s="36" t="s">
        <v>395</v>
      </c>
      <c r="G389" s="37">
        <v>41105</v>
      </c>
      <c r="H389" s="38">
        <v>7489</v>
      </c>
      <c r="I389" s="35">
        <v>14</v>
      </c>
      <c r="J389" s="35">
        <v>9.8000000000000007</v>
      </c>
      <c r="K389" s="35">
        <v>1216.5</v>
      </c>
      <c r="L389" s="35">
        <v>88.4</v>
      </c>
      <c r="M389" s="35">
        <v>70.06</v>
      </c>
      <c r="N389" s="35">
        <v>469</v>
      </c>
      <c r="O389" s="35">
        <v>57</v>
      </c>
      <c r="P389" s="35">
        <v>14.54</v>
      </c>
      <c r="Q389" s="35">
        <v>125.4</v>
      </c>
      <c r="R389" s="35">
        <v>11.98</v>
      </c>
      <c r="S389" s="35">
        <v>3.45</v>
      </c>
      <c r="T389" s="35">
        <v>0.39</v>
      </c>
      <c r="U389" s="35">
        <v>376.7</v>
      </c>
    </row>
    <row r="390" spans="1:21">
      <c r="A390" s="35" t="s">
        <v>2556</v>
      </c>
      <c r="B390" s="35" t="s">
        <v>105</v>
      </c>
      <c r="C390" s="35">
        <v>516933</v>
      </c>
      <c r="D390" s="35">
        <v>7185822</v>
      </c>
      <c r="E390" s="35">
        <v>1045</v>
      </c>
      <c r="F390" s="36" t="s">
        <v>395</v>
      </c>
      <c r="G390" s="37">
        <v>41105</v>
      </c>
      <c r="H390" s="35">
        <v>1713</v>
      </c>
      <c r="I390" s="35">
        <v>10.8</v>
      </c>
      <c r="J390" s="35">
        <v>4.3</v>
      </c>
      <c r="K390" s="35">
        <v>1407.1</v>
      </c>
      <c r="L390" s="35">
        <v>32.700000000000003</v>
      </c>
      <c r="M390" s="35">
        <v>44.25</v>
      </c>
      <c r="N390" s="35">
        <v>160</v>
      </c>
      <c r="O390" s="35">
        <v>176</v>
      </c>
      <c r="P390" s="35">
        <v>9.39</v>
      </c>
      <c r="Q390" s="35">
        <v>65</v>
      </c>
      <c r="R390" s="35">
        <v>9.7899999999999991</v>
      </c>
      <c r="S390" s="35">
        <v>1.1499999999999999</v>
      </c>
      <c r="T390" s="35">
        <v>0.3</v>
      </c>
      <c r="U390" s="35">
        <v>150.80000000000001</v>
      </c>
    </row>
    <row r="391" spans="1:21">
      <c r="A391" s="35" t="s">
        <v>2573</v>
      </c>
      <c r="B391" s="35" t="s">
        <v>105</v>
      </c>
      <c r="C391" s="35">
        <v>516995</v>
      </c>
      <c r="D391" s="35">
        <v>7185901</v>
      </c>
      <c r="E391" s="35">
        <v>1069</v>
      </c>
      <c r="F391" s="36" t="s">
        <v>395</v>
      </c>
      <c r="G391" s="37">
        <v>41105</v>
      </c>
      <c r="H391" s="35">
        <v>584</v>
      </c>
      <c r="I391" s="35">
        <v>12.8</v>
      </c>
      <c r="J391" s="35">
        <v>4.9000000000000004</v>
      </c>
      <c r="K391" s="35">
        <v>717.1</v>
      </c>
      <c r="L391" s="35">
        <v>42.6</v>
      </c>
      <c r="M391" s="35">
        <v>32.96</v>
      </c>
      <c r="N391" s="35">
        <v>91</v>
      </c>
      <c r="O391" s="35">
        <v>233</v>
      </c>
      <c r="P391" s="35">
        <v>10.11</v>
      </c>
      <c r="Q391" s="35">
        <v>62.1</v>
      </c>
      <c r="R391" s="35">
        <v>13.01</v>
      </c>
      <c r="S391" s="35">
        <v>1.3</v>
      </c>
      <c r="T391" s="35">
        <v>0.35</v>
      </c>
      <c r="U391" s="35">
        <v>150.19999999999999</v>
      </c>
    </row>
    <row r="392" spans="1:21">
      <c r="A392" s="35" t="s">
        <v>2593</v>
      </c>
      <c r="B392" s="35" t="s">
        <v>105</v>
      </c>
      <c r="C392" s="35">
        <v>517002</v>
      </c>
      <c r="D392" s="35">
        <v>7186088</v>
      </c>
      <c r="E392" s="35">
        <v>1039</v>
      </c>
      <c r="F392" s="36" t="s">
        <v>395</v>
      </c>
      <c r="G392" s="37">
        <v>41105</v>
      </c>
      <c r="H392" s="35">
        <v>2808</v>
      </c>
      <c r="I392" s="35">
        <v>6</v>
      </c>
      <c r="J392" s="35">
        <v>3.7</v>
      </c>
      <c r="K392" s="35">
        <v>1583.2</v>
      </c>
      <c r="L392" s="35">
        <v>50.5</v>
      </c>
      <c r="M392" s="35">
        <v>50.14</v>
      </c>
      <c r="N392" s="35">
        <v>196</v>
      </c>
      <c r="O392" s="35">
        <v>53</v>
      </c>
      <c r="P392" s="35">
        <v>6.07</v>
      </c>
      <c r="Q392" s="35">
        <v>59.7</v>
      </c>
      <c r="R392" s="35">
        <v>10.11</v>
      </c>
      <c r="S392" s="35">
        <v>1.2</v>
      </c>
      <c r="T392" s="35">
        <v>0.32</v>
      </c>
      <c r="U392" s="35">
        <v>168.4</v>
      </c>
    </row>
    <row r="393" spans="1:21">
      <c r="A393" s="35" t="s">
        <v>2595</v>
      </c>
      <c r="B393" s="35" t="s">
        <v>105</v>
      </c>
      <c r="C393" s="35">
        <v>517047</v>
      </c>
      <c r="D393" s="35">
        <v>7185889</v>
      </c>
      <c r="E393" s="35">
        <v>1064</v>
      </c>
      <c r="F393" s="36" t="s">
        <v>395</v>
      </c>
      <c r="G393" s="37">
        <v>41106</v>
      </c>
      <c r="H393" s="35">
        <v>176</v>
      </c>
      <c r="I393" s="35">
        <v>10.3</v>
      </c>
      <c r="J393" s="35">
        <v>3.4</v>
      </c>
      <c r="K393" s="35">
        <v>549.4</v>
      </c>
      <c r="L393" s="35">
        <v>34.200000000000003</v>
      </c>
      <c r="M393" s="35">
        <v>28.36</v>
      </c>
      <c r="N393" s="35">
        <v>67</v>
      </c>
      <c r="O393" s="35">
        <v>118</v>
      </c>
      <c r="P393" s="35">
        <v>5.18</v>
      </c>
      <c r="Q393" s="35">
        <v>43</v>
      </c>
      <c r="R393" s="35">
        <v>10.3</v>
      </c>
      <c r="S393" s="35">
        <v>0.93</v>
      </c>
      <c r="T393" s="35">
        <v>0.23</v>
      </c>
      <c r="U393" s="35">
        <v>139</v>
      </c>
    </row>
    <row r="394" spans="1:21">
      <c r="A394" s="35" t="s">
        <v>2662</v>
      </c>
      <c r="B394" s="35" t="s">
        <v>105</v>
      </c>
      <c r="C394" s="35">
        <v>517142</v>
      </c>
      <c r="D394" s="35">
        <v>7185843</v>
      </c>
      <c r="E394" s="35">
        <v>1040</v>
      </c>
      <c r="F394" s="36" t="s">
        <v>395</v>
      </c>
      <c r="G394" s="37">
        <v>41106</v>
      </c>
      <c r="H394" s="35">
        <v>1021</v>
      </c>
      <c r="I394" s="35">
        <v>9.5</v>
      </c>
      <c r="J394" s="35">
        <v>2</v>
      </c>
      <c r="K394" s="35">
        <v>1610.1</v>
      </c>
      <c r="L394" s="35">
        <v>47.2</v>
      </c>
      <c r="M394" s="35">
        <v>14.11</v>
      </c>
      <c r="N394" s="35">
        <v>58</v>
      </c>
      <c r="O394" s="35">
        <v>159</v>
      </c>
      <c r="P394" s="35">
        <v>2.54</v>
      </c>
      <c r="Q394" s="35">
        <v>31.6</v>
      </c>
      <c r="R394" s="35">
        <v>9.83</v>
      </c>
      <c r="S394" s="35">
        <v>0.83</v>
      </c>
      <c r="T394" s="35">
        <v>0.17</v>
      </c>
      <c r="U394" s="35">
        <v>83.8</v>
      </c>
    </row>
    <row r="395" spans="1:21">
      <c r="A395" s="35" t="s">
        <v>2857</v>
      </c>
      <c r="B395" s="35" t="s">
        <v>105</v>
      </c>
      <c r="C395" s="35">
        <v>517242</v>
      </c>
      <c r="D395" s="35">
        <v>7185813</v>
      </c>
      <c r="E395" s="35">
        <v>1023</v>
      </c>
      <c r="F395" s="36" t="s">
        <v>395</v>
      </c>
      <c r="G395" s="37">
        <v>41106</v>
      </c>
      <c r="H395" s="38">
        <v>3732</v>
      </c>
      <c r="I395" s="35">
        <v>13.1</v>
      </c>
      <c r="J395" s="35">
        <v>3.9</v>
      </c>
      <c r="K395" s="35">
        <v>2601.3000000000002</v>
      </c>
      <c r="L395" s="35">
        <v>59.1</v>
      </c>
      <c r="M395" s="35">
        <v>33.22</v>
      </c>
      <c r="N395" s="35">
        <v>185</v>
      </c>
      <c r="O395" s="35">
        <v>72</v>
      </c>
      <c r="P395" s="35">
        <v>5.89</v>
      </c>
      <c r="Q395" s="35">
        <v>92.4</v>
      </c>
      <c r="R395" s="35">
        <v>10.81</v>
      </c>
      <c r="S395" s="35">
        <v>1.78</v>
      </c>
      <c r="T395" s="35">
        <v>0.31</v>
      </c>
      <c r="U395" s="35">
        <v>215</v>
      </c>
    </row>
    <row r="396" spans="1:21">
      <c r="A396" s="35" t="s">
        <v>2664</v>
      </c>
      <c r="B396" s="35" t="s">
        <v>105</v>
      </c>
      <c r="C396" s="35">
        <v>517346</v>
      </c>
      <c r="D396" s="35">
        <v>7185813</v>
      </c>
      <c r="E396" s="35">
        <v>1007</v>
      </c>
      <c r="F396" s="36" t="s">
        <v>395</v>
      </c>
      <c r="G396" s="37">
        <v>41106</v>
      </c>
      <c r="H396" s="35">
        <v>1143</v>
      </c>
      <c r="I396" s="35">
        <v>8.1</v>
      </c>
      <c r="J396" s="35">
        <v>2.6</v>
      </c>
      <c r="K396" s="35">
        <v>1647.8</v>
      </c>
      <c r="L396" s="35">
        <v>37.700000000000003</v>
      </c>
      <c r="M396" s="35">
        <v>30.91</v>
      </c>
      <c r="N396" s="35">
        <v>118</v>
      </c>
      <c r="O396" s="35">
        <v>192</v>
      </c>
      <c r="P396" s="35">
        <v>2.56</v>
      </c>
      <c r="Q396" s="35">
        <v>61.3</v>
      </c>
      <c r="R396" s="35">
        <v>8.44</v>
      </c>
      <c r="S396" s="35">
        <v>0.97</v>
      </c>
      <c r="T396" s="35">
        <v>0.11</v>
      </c>
      <c r="U396" s="35">
        <v>156.69999999999999</v>
      </c>
    </row>
    <row r="397" spans="1:21">
      <c r="A397" s="35" t="s">
        <v>2575</v>
      </c>
      <c r="B397" s="35" t="s">
        <v>105</v>
      </c>
      <c r="C397" s="35">
        <v>517424</v>
      </c>
      <c r="D397" s="35">
        <v>7185870</v>
      </c>
      <c r="E397" s="35">
        <v>969</v>
      </c>
      <c r="F397" s="36" t="s">
        <v>395</v>
      </c>
      <c r="G397" s="37">
        <v>41106</v>
      </c>
      <c r="H397" s="35">
        <v>1199</v>
      </c>
      <c r="I397" s="35">
        <v>4.7</v>
      </c>
      <c r="J397" s="35">
        <v>1.1000000000000001</v>
      </c>
      <c r="K397" s="35">
        <v>1270.5999999999999</v>
      </c>
      <c r="L397" s="35">
        <v>34.299999999999997</v>
      </c>
      <c r="M397" s="35">
        <v>17.12</v>
      </c>
      <c r="N397" s="35">
        <v>98</v>
      </c>
      <c r="O397" s="35">
        <v>82</v>
      </c>
      <c r="P397" s="35">
        <v>2.98</v>
      </c>
      <c r="Q397" s="35">
        <v>34.799999999999997</v>
      </c>
      <c r="R397" s="35">
        <v>17.3</v>
      </c>
      <c r="S397" s="35">
        <v>0.85</v>
      </c>
      <c r="T397" s="35">
        <v>0.1</v>
      </c>
      <c r="U397" s="35">
        <v>83.5</v>
      </c>
    </row>
    <row r="398" spans="1:21">
      <c r="A398" s="35" t="s">
        <v>2621</v>
      </c>
      <c r="B398" s="35" t="s">
        <v>105</v>
      </c>
      <c r="C398" s="35">
        <v>517491</v>
      </c>
      <c r="D398" s="35">
        <v>7185946</v>
      </c>
      <c r="E398" s="35">
        <v>942</v>
      </c>
      <c r="F398" s="36" t="s">
        <v>395</v>
      </c>
      <c r="G398" s="37">
        <v>41106</v>
      </c>
      <c r="H398" s="35">
        <v>1403</v>
      </c>
      <c r="I398" s="35">
        <v>6.3</v>
      </c>
      <c r="J398" s="35">
        <v>1.6</v>
      </c>
      <c r="K398" s="35">
        <v>1170.0999999999999</v>
      </c>
      <c r="L398" s="35">
        <v>34.6</v>
      </c>
      <c r="M398" s="35">
        <v>22.78</v>
      </c>
      <c r="N398" s="35">
        <v>91</v>
      </c>
      <c r="O398" s="35">
        <v>33</v>
      </c>
      <c r="P398" s="35">
        <v>4.8899999999999997</v>
      </c>
      <c r="Q398" s="35">
        <v>34</v>
      </c>
      <c r="R398" s="35">
        <v>10.35</v>
      </c>
      <c r="S398" s="35">
        <v>0.8</v>
      </c>
      <c r="T398" s="35">
        <v>0.19</v>
      </c>
      <c r="U398" s="35">
        <v>76.8</v>
      </c>
    </row>
    <row r="399" spans="1:21">
      <c r="A399" s="35" t="s">
        <v>2577</v>
      </c>
      <c r="B399" s="35" t="s">
        <v>105</v>
      </c>
      <c r="C399" s="35">
        <v>517582</v>
      </c>
      <c r="D399" s="35">
        <v>7186001</v>
      </c>
      <c r="E399" s="35">
        <v>953</v>
      </c>
      <c r="F399" s="36" t="s">
        <v>395</v>
      </c>
      <c r="G399" s="37">
        <v>41106</v>
      </c>
      <c r="H399" s="35">
        <v>963</v>
      </c>
      <c r="I399" s="35">
        <v>14.2</v>
      </c>
      <c r="J399" s="35">
        <v>2</v>
      </c>
      <c r="K399" s="35">
        <v>1591.9</v>
      </c>
      <c r="L399" s="35">
        <v>51.3</v>
      </c>
      <c r="M399" s="35">
        <v>24.45</v>
      </c>
      <c r="N399" s="35">
        <v>77</v>
      </c>
      <c r="O399" s="35">
        <v>273</v>
      </c>
      <c r="P399" s="35">
        <v>4.3499999999999996</v>
      </c>
      <c r="Q399" s="35">
        <v>64.5</v>
      </c>
      <c r="R399" s="35">
        <v>10.94</v>
      </c>
      <c r="S399" s="35">
        <v>1.0900000000000001</v>
      </c>
      <c r="T399" s="35">
        <v>0.23</v>
      </c>
      <c r="U399" s="35">
        <v>177</v>
      </c>
    </row>
    <row r="400" spans="1:21">
      <c r="A400" s="35" t="s">
        <v>2623</v>
      </c>
      <c r="B400" s="35" t="s">
        <v>105</v>
      </c>
      <c r="C400" s="35">
        <v>517654</v>
      </c>
      <c r="D400" s="35">
        <v>7186084</v>
      </c>
      <c r="E400" s="35">
        <v>955</v>
      </c>
      <c r="F400" s="36" t="s">
        <v>395</v>
      </c>
      <c r="G400" s="37">
        <v>41106</v>
      </c>
      <c r="H400" s="35">
        <v>398</v>
      </c>
      <c r="I400" s="35">
        <v>3.8</v>
      </c>
      <c r="J400" s="35">
        <v>1</v>
      </c>
      <c r="K400" s="35">
        <v>470.9</v>
      </c>
      <c r="L400" s="35">
        <v>18.100000000000001</v>
      </c>
      <c r="M400" s="35">
        <v>10.59</v>
      </c>
      <c r="N400" s="35">
        <v>29</v>
      </c>
      <c r="O400" s="35">
        <v>36</v>
      </c>
      <c r="P400" s="35">
        <v>11.1</v>
      </c>
      <c r="Q400" s="35">
        <v>9.6</v>
      </c>
      <c r="R400" s="35">
        <v>11.03</v>
      </c>
      <c r="S400" s="35">
        <v>0.34</v>
      </c>
      <c r="T400" s="35">
        <v>0.25</v>
      </c>
      <c r="U400" s="35">
        <v>23.5</v>
      </c>
    </row>
    <row r="401" spans="1:21">
      <c r="A401" s="35" t="s">
        <v>2639</v>
      </c>
      <c r="B401" s="35" t="s">
        <v>105</v>
      </c>
      <c r="C401" s="35">
        <v>517711</v>
      </c>
      <c r="D401" s="35">
        <v>7186168</v>
      </c>
      <c r="E401" s="35">
        <v>956</v>
      </c>
      <c r="F401" s="36" t="s">
        <v>395</v>
      </c>
      <c r="G401" s="37">
        <v>41106</v>
      </c>
      <c r="H401" s="35">
        <v>325</v>
      </c>
      <c r="I401" s="35">
        <v>2</v>
      </c>
      <c r="J401" s="35">
        <v>1.1000000000000001</v>
      </c>
      <c r="K401" s="35">
        <v>1011.9</v>
      </c>
      <c r="L401" s="35">
        <v>12.5</v>
      </c>
      <c r="M401" s="35">
        <v>11.27</v>
      </c>
      <c r="N401" s="35">
        <v>51</v>
      </c>
      <c r="O401" s="35">
        <v>15</v>
      </c>
      <c r="P401" s="35">
        <v>1.79</v>
      </c>
      <c r="Q401" s="35">
        <v>5.0999999999999996</v>
      </c>
      <c r="R401" s="35">
        <v>8.49</v>
      </c>
      <c r="S401" s="35">
        <v>0.44</v>
      </c>
      <c r="T401" s="35">
        <v>0.14000000000000001</v>
      </c>
      <c r="U401" s="35">
        <v>18</v>
      </c>
    </row>
    <row r="402" spans="1:21">
      <c r="A402" s="35" t="s">
        <v>2654</v>
      </c>
      <c r="B402" s="35" t="s">
        <v>105</v>
      </c>
      <c r="C402" s="35">
        <v>517764</v>
      </c>
      <c r="D402" s="35">
        <v>7186261</v>
      </c>
      <c r="E402" s="35">
        <v>967</v>
      </c>
      <c r="F402" s="36" t="s">
        <v>395</v>
      </c>
      <c r="G402" s="37">
        <v>41106</v>
      </c>
      <c r="H402" s="35">
        <v>147</v>
      </c>
      <c r="I402" s="35">
        <v>6.6</v>
      </c>
      <c r="J402" s="35">
        <v>0.8</v>
      </c>
      <c r="K402" s="35">
        <v>586.9</v>
      </c>
      <c r="L402" s="35">
        <v>18.100000000000001</v>
      </c>
      <c r="M402" s="35">
        <v>7.65</v>
      </c>
      <c r="N402" s="35">
        <v>13</v>
      </c>
      <c r="O402" s="35">
        <v>32</v>
      </c>
      <c r="P402" s="35">
        <v>6.8</v>
      </c>
      <c r="Q402" s="35">
        <v>25.6</v>
      </c>
      <c r="R402" s="35">
        <v>7.46</v>
      </c>
      <c r="S402" s="35">
        <v>0.64</v>
      </c>
      <c r="T402" s="35">
        <v>0.14000000000000001</v>
      </c>
      <c r="U402" s="35">
        <v>64</v>
      </c>
    </row>
    <row r="403" spans="1:21">
      <c r="A403" s="35" t="s">
        <v>2284</v>
      </c>
      <c r="B403" s="35" t="s">
        <v>105</v>
      </c>
      <c r="C403" s="35">
        <v>517827</v>
      </c>
      <c r="D403" s="35">
        <v>7186351</v>
      </c>
      <c r="E403" s="35">
        <v>985</v>
      </c>
      <c r="F403" s="36" t="s">
        <v>395</v>
      </c>
      <c r="G403" s="37">
        <v>41106</v>
      </c>
      <c r="H403" s="35">
        <v>430</v>
      </c>
      <c r="I403" s="35">
        <v>5.9</v>
      </c>
      <c r="J403" s="35">
        <v>1.6</v>
      </c>
      <c r="K403" s="35">
        <v>609.5</v>
      </c>
      <c r="L403" s="35">
        <v>21.9</v>
      </c>
      <c r="M403" s="35">
        <v>11.36</v>
      </c>
      <c r="N403" s="35">
        <v>25</v>
      </c>
      <c r="O403" s="35">
        <v>50</v>
      </c>
      <c r="P403" s="35">
        <v>3.07</v>
      </c>
      <c r="Q403" s="35">
        <v>16.7</v>
      </c>
      <c r="R403" s="35">
        <v>14.68</v>
      </c>
      <c r="S403" s="35">
        <v>0.67</v>
      </c>
      <c r="T403" s="35">
        <v>0.25</v>
      </c>
      <c r="U403" s="35">
        <v>46.2</v>
      </c>
    </row>
    <row r="404" spans="1:21">
      <c r="A404" s="35" t="s">
        <v>2641</v>
      </c>
      <c r="B404" s="35" t="s">
        <v>105</v>
      </c>
      <c r="C404" s="35">
        <v>517893</v>
      </c>
      <c r="D404" s="35">
        <v>7186429</v>
      </c>
      <c r="E404" s="35">
        <v>985</v>
      </c>
      <c r="F404" s="36" t="s">
        <v>395</v>
      </c>
      <c r="G404" s="37">
        <v>41106</v>
      </c>
      <c r="H404" s="35">
        <v>193</v>
      </c>
      <c r="I404" s="35">
        <v>6.2</v>
      </c>
      <c r="J404" s="35">
        <v>0.6</v>
      </c>
      <c r="K404" s="35">
        <v>1756</v>
      </c>
      <c r="L404" s="35">
        <v>28.3</v>
      </c>
      <c r="M404" s="35">
        <v>12.49</v>
      </c>
      <c r="N404" s="35">
        <v>20</v>
      </c>
      <c r="O404" s="38">
        <v>338</v>
      </c>
      <c r="P404" s="35">
        <v>2.74</v>
      </c>
      <c r="Q404" s="35">
        <v>26</v>
      </c>
      <c r="R404" s="35">
        <v>9.59</v>
      </c>
      <c r="S404" s="35">
        <v>0.56999999999999995</v>
      </c>
      <c r="T404" s="35">
        <v>0.18</v>
      </c>
      <c r="U404" s="35">
        <v>87.2</v>
      </c>
    </row>
    <row r="405" spans="1:21">
      <c r="A405" s="35" t="s">
        <v>3211</v>
      </c>
      <c r="B405" s="35" t="s">
        <v>105</v>
      </c>
      <c r="C405" s="35">
        <v>517979</v>
      </c>
      <c r="D405" s="35">
        <v>7186487</v>
      </c>
      <c r="E405" s="35">
        <v>993</v>
      </c>
      <c r="F405" s="36" t="s">
        <v>395</v>
      </c>
      <c r="G405" s="37">
        <v>41106</v>
      </c>
      <c r="H405" s="35">
        <v>214</v>
      </c>
      <c r="I405" s="35">
        <v>9.4</v>
      </c>
      <c r="J405" s="35">
        <v>1.3</v>
      </c>
      <c r="K405" s="35">
        <v>154.1</v>
      </c>
      <c r="L405" s="35">
        <v>22.8</v>
      </c>
      <c r="M405" s="35">
        <v>24.15</v>
      </c>
      <c r="N405" s="35">
        <v>25</v>
      </c>
      <c r="O405" s="35">
        <v>29</v>
      </c>
      <c r="P405" s="35">
        <v>6.04</v>
      </c>
      <c r="Q405" s="35">
        <v>38</v>
      </c>
      <c r="R405" s="35">
        <v>14.4</v>
      </c>
      <c r="S405" s="35">
        <v>1.1599999999999999</v>
      </c>
      <c r="T405" s="35">
        <v>0.25</v>
      </c>
      <c r="U405" s="35">
        <v>120.1</v>
      </c>
    </row>
    <row r="406" spans="1:21">
      <c r="A406" s="35" t="s">
        <v>2643</v>
      </c>
      <c r="B406" s="35" t="s">
        <v>105</v>
      </c>
      <c r="C406" s="35">
        <v>518060</v>
      </c>
      <c r="D406" s="35">
        <v>7186544</v>
      </c>
      <c r="E406" s="35">
        <v>989</v>
      </c>
      <c r="F406" s="36" t="s">
        <v>395</v>
      </c>
      <c r="G406" s="37">
        <v>41106</v>
      </c>
      <c r="H406" s="35">
        <v>632</v>
      </c>
      <c r="I406" s="35">
        <v>9.5</v>
      </c>
      <c r="J406" s="35">
        <v>0.6</v>
      </c>
      <c r="K406" s="35">
        <v>1031.2</v>
      </c>
      <c r="L406" s="35">
        <v>33.5</v>
      </c>
      <c r="M406" s="35">
        <v>14.86</v>
      </c>
      <c r="N406" s="35">
        <v>20</v>
      </c>
      <c r="O406" s="35">
        <v>81</v>
      </c>
      <c r="P406" s="35">
        <v>3.83</v>
      </c>
      <c r="Q406" s="35">
        <v>26.3</v>
      </c>
      <c r="R406" s="35">
        <v>11.05</v>
      </c>
      <c r="S406" s="35">
        <v>0.93</v>
      </c>
      <c r="T406" s="35">
        <v>0.24</v>
      </c>
      <c r="U406" s="35">
        <v>76.599999999999994</v>
      </c>
    </row>
    <row r="407" spans="1:21">
      <c r="A407" s="35" t="s">
        <v>2597</v>
      </c>
      <c r="B407" s="35" t="s">
        <v>105</v>
      </c>
      <c r="C407" s="35">
        <v>518151</v>
      </c>
      <c r="D407" s="35">
        <v>7186589</v>
      </c>
      <c r="E407" s="35">
        <v>975</v>
      </c>
      <c r="F407" s="36" t="s">
        <v>395</v>
      </c>
      <c r="G407" s="37">
        <v>41106</v>
      </c>
      <c r="H407" s="35">
        <v>1014</v>
      </c>
      <c r="I407" s="35">
        <v>8.1</v>
      </c>
      <c r="J407" s="35">
        <v>1.2</v>
      </c>
      <c r="K407" s="38">
        <v>3963.4</v>
      </c>
      <c r="L407" s="35">
        <v>38.200000000000003</v>
      </c>
      <c r="M407" s="35">
        <v>16.38</v>
      </c>
      <c r="N407" s="35">
        <v>58</v>
      </c>
      <c r="O407" s="35">
        <v>225</v>
      </c>
      <c r="P407" s="35">
        <v>2.38</v>
      </c>
      <c r="Q407" s="35">
        <v>30.1</v>
      </c>
      <c r="R407" s="35">
        <v>9.42</v>
      </c>
      <c r="S407" s="35">
        <v>0.73</v>
      </c>
      <c r="T407" s="35">
        <v>0.18</v>
      </c>
      <c r="U407" s="35">
        <v>85.9</v>
      </c>
    </row>
    <row r="408" spans="1:21">
      <c r="A408" s="35" t="s">
        <v>3213</v>
      </c>
      <c r="B408" s="35" t="s">
        <v>105</v>
      </c>
      <c r="C408" s="35">
        <v>518246</v>
      </c>
      <c r="D408" s="35">
        <v>7186647</v>
      </c>
      <c r="E408" s="35">
        <v>974</v>
      </c>
      <c r="F408" s="36" t="s">
        <v>395</v>
      </c>
      <c r="G408" s="37">
        <v>41106</v>
      </c>
      <c r="H408" s="35">
        <v>240</v>
      </c>
      <c r="I408" s="35">
        <v>7.6</v>
      </c>
      <c r="J408" s="35">
        <v>0.4</v>
      </c>
      <c r="K408" s="35">
        <v>1781.8</v>
      </c>
      <c r="L408" s="35">
        <v>29.4</v>
      </c>
      <c r="M408" s="35">
        <v>12.91</v>
      </c>
      <c r="N408" s="35">
        <v>12</v>
      </c>
      <c r="O408" s="35">
        <v>87</v>
      </c>
      <c r="P408" s="35">
        <v>3.98</v>
      </c>
      <c r="Q408" s="35">
        <v>31</v>
      </c>
      <c r="R408" s="35">
        <v>10.28</v>
      </c>
      <c r="S408" s="35">
        <v>0.87</v>
      </c>
      <c r="T408" s="35">
        <v>0.24</v>
      </c>
      <c r="U408" s="35">
        <v>106.4</v>
      </c>
    </row>
    <row r="409" spans="1:21">
      <c r="A409" s="35" t="s">
        <v>2666</v>
      </c>
      <c r="B409" s="35" t="s">
        <v>105</v>
      </c>
      <c r="C409" s="35">
        <v>518331</v>
      </c>
      <c r="D409" s="35">
        <v>7186719</v>
      </c>
      <c r="E409" s="35">
        <v>972</v>
      </c>
      <c r="F409" s="36" t="s">
        <v>395</v>
      </c>
      <c r="G409" s="37">
        <v>41106</v>
      </c>
      <c r="H409" s="35">
        <v>1958</v>
      </c>
      <c r="I409" s="35">
        <v>13.3</v>
      </c>
      <c r="J409" s="35">
        <v>3.2</v>
      </c>
      <c r="K409" s="35">
        <v>2264.1</v>
      </c>
      <c r="L409" s="35">
        <v>56.6</v>
      </c>
      <c r="M409" s="35">
        <v>31.77</v>
      </c>
      <c r="N409" s="35">
        <v>130</v>
      </c>
      <c r="O409" s="35">
        <v>138</v>
      </c>
      <c r="P409" s="35">
        <v>5.33</v>
      </c>
      <c r="Q409" s="35">
        <v>62.8</v>
      </c>
      <c r="R409" s="35">
        <v>14.18</v>
      </c>
      <c r="S409" s="35">
        <v>1.52</v>
      </c>
      <c r="T409" s="35">
        <v>0.3</v>
      </c>
      <c r="U409" s="35">
        <v>180</v>
      </c>
    </row>
    <row r="410" spans="1:21">
      <c r="A410" s="35" t="s">
        <v>2859</v>
      </c>
      <c r="B410" s="35" t="s">
        <v>105</v>
      </c>
      <c r="C410" s="35">
        <v>517105</v>
      </c>
      <c r="D410" s="35">
        <v>7188348</v>
      </c>
      <c r="E410" s="35">
        <v>764</v>
      </c>
      <c r="F410" s="36" t="s">
        <v>395</v>
      </c>
      <c r="G410" s="37">
        <v>41104</v>
      </c>
      <c r="H410" s="35">
        <v>720</v>
      </c>
      <c r="I410" s="35">
        <v>21.6</v>
      </c>
      <c r="J410" s="35">
        <v>2.2999999999999998</v>
      </c>
      <c r="K410" s="35">
        <v>216</v>
      </c>
      <c r="L410" s="35">
        <v>10.1</v>
      </c>
      <c r="M410" s="35">
        <v>23.16</v>
      </c>
      <c r="N410" s="35">
        <v>50</v>
      </c>
      <c r="O410" s="35">
        <v>57</v>
      </c>
      <c r="P410" s="38">
        <v>30.2</v>
      </c>
      <c r="Q410" s="35">
        <v>19.600000000000001</v>
      </c>
      <c r="R410" s="35">
        <v>15.88</v>
      </c>
      <c r="S410" s="35">
        <v>4.46</v>
      </c>
      <c r="T410" s="38">
        <v>2.37</v>
      </c>
      <c r="U410" s="35">
        <v>78.2</v>
      </c>
    </row>
    <row r="411" spans="1:21">
      <c r="A411" s="35" t="s">
        <v>2645</v>
      </c>
      <c r="B411" s="35" t="s">
        <v>105</v>
      </c>
      <c r="C411" s="35">
        <v>517072</v>
      </c>
      <c r="D411" s="35">
        <v>7188456</v>
      </c>
      <c r="E411" s="35">
        <v>757</v>
      </c>
      <c r="F411" s="36" t="s">
        <v>395</v>
      </c>
      <c r="G411" s="37">
        <v>41104</v>
      </c>
      <c r="H411" s="35">
        <v>417</v>
      </c>
      <c r="I411" s="35">
        <v>9.6</v>
      </c>
      <c r="J411" s="35">
        <v>1.2</v>
      </c>
      <c r="K411" s="35">
        <v>330</v>
      </c>
      <c r="L411" s="35">
        <v>9.6999999999999993</v>
      </c>
      <c r="M411" s="35">
        <v>9.76</v>
      </c>
      <c r="N411" s="35">
        <v>15</v>
      </c>
      <c r="O411" s="35">
        <v>18</v>
      </c>
      <c r="P411" s="35">
        <v>13</v>
      </c>
      <c r="Q411" s="35">
        <v>4.5999999999999996</v>
      </c>
      <c r="R411" s="35">
        <v>11.79</v>
      </c>
      <c r="S411" s="35">
        <v>5.27</v>
      </c>
      <c r="T411" s="38">
        <v>2.5499999999999998</v>
      </c>
      <c r="U411" s="35">
        <v>13.1</v>
      </c>
    </row>
    <row r="412" spans="1:21">
      <c r="A412" s="35" t="s">
        <v>2599</v>
      </c>
      <c r="B412" s="35" t="s">
        <v>105</v>
      </c>
      <c r="C412" s="35">
        <v>517068</v>
      </c>
      <c r="D412" s="35">
        <v>7188570</v>
      </c>
      <c r="E412" s="35">
        <v>775</v>
      </c>
      <c r="F412" s="36" t="s">
        <v>395</v>
      </c>
      <c r="G412" s="37">
        <v>41104</v>
      </c>
      <c r="H412" s="35">
        <v>690</v>
      </c>
      <c r="I412" s="35">
        <v>32.4</v>
      </c>
      <c r="J412" s="35">
        <v>2.2000000000000002</v>
      </c>
      <c r="K412" s="35">
        <v>353.6</v>
      </c>
      <c r="L412" s="35">
        <v>24.5</v>
      </c>
      <c r="M412" s="35">
        <v>33.380000000000003</v>
      </c>
      <c r="N412" s="35">
        <v>42</v>
      </c>
      <c r="O412" s="35">
        <v>54</v>
      </c>
      <c r="P412" s="35">
        <v>21.91</v>
      </c>
      <c r="Q412" s="35">
        <v>12.9</v>
      </c>
      <c r="R412" s="35">
        <v>15.02</v>
      </c>
      <c r="S412" s="35">
        <v>5.82</v>
      </c>
      <c r="T412" s="35">
        <v>1.29</v>
      </c>
      <c r="U412" s="35">
        <v>39.1</v>
      </c>
    </row>
    <row r="413" spans="1:21">
      <c r="A413" s="35" t="s">
        <v>2668</v>
      </c>
      <c r="B413" s="35" t="s">
        <v>105</v>
      </c>
      <c r="C413" s="35">
        <v>517008</v>
      </c>
      <c r="D413" s="35">
        <v>7188661</v>
      </c>
      <c r="E413" s="35">
        <v>766</v>
      </c>
      <c r="F413" s="36" t="s">
        <v>395</v>
      </c>
      <c r="G413" s="37">
        <v>41104</v>
      </c>
      <c r="H413" s="35">
        <v>935</v>
      </c>
      <c r="I413" s="35">
        <v>39.4</v>
      </c>
      <c r="J413" s="35">
        <v>4.9000000000000004</v>
      </c>
      <c r="K413" s="35">
        <v>101.6</v>
      </c>
      <c r="L413" s="35">
        <v>21.4</v>
      </c>
      <c r="M413" s="35">
        <v>40.369999999999997</v>
      </c>
      <c r="N413" s="35">
        <v>76</v>
      </c>
      <c r="O413" s="35">
        <v>107</v>
      </c>
      <c r="P413" s="35">
        <v>27.18</v>
      </c>
      <c r="Q413" s="35">
        <v>44.7</v>
      </c>
      <c r="R413" s="38">
        <v>27.96</v>
      </c>
      <c r="S413" s="35">
        <v>4.08</v>
      </c>
      <c r="T413" s="38">
        <v>3.83</v>
      </c>
      <c r="U413" s="35">
        <v>178.7</v>
      </c>
    </row>
    <row r="414" spans="1:21">
      <c r="A414" s="35" t="s">
        <v>2694</v>
      </c>
      <c r="B414" s="35" t="s">
        <v>105</v>
      </c>
      <c r="C414" s="35">
        <v>516959</v>
      </c>
      <c r="D414" s="35">
        <v>7188623</v>
      </c>
      <c r="E414" s="35">
        <v>756</v>
      </c>
      <c r="F414" s="36" t="s">
        <v>395</v>
      </c>
      <c r="G414" s="37">
        <v>41104</v>
      </c>
      <c r="H414" s="38">
        <v>5845</v>
      </c>
      <c r="I414" s="35">
        <v>32.6</v>
      </c>
      <c r="J414" s="35">
        <v>5.7</v>
      </c>
      <c r="K414" s="35">
        <v>662.6</v>
      </c>
      <c r="L414" s="35">
        <v>29.7</v>
      </c>
      <c r="M414" s="35">
        <v>46.13</v>
      </c>
      <c r="N414" s="35">
        <v>123</v>
      </c>
      <c r="O414" s="35">
        <v>40</v>
      </c>
      <c r="P414" s="35">
        <v>10.39</v>
      </c>
      <c r="Q414" s="35">
        <v>27.1</v>
      </c>
      <c r="R414" s="38">
        <v>27.43</v>
      </c>
      <c r="S414" s="35">
        <v>5.72</v>
      </c>
      <c r="T414" s="35">
        <v>0.71</v>
      </c>
      <c r="U414" s="35">
        <v>74.8</v>
      </c>
    </row>
    <row r="415" spans="1:21">
      <c r="A415" s="35" t="s">
        <v>2861</v>
      </c>
      <c r="B415" s="35" t="s">
        <v>105</v>
      </c>
      <c r="C415" s="35">
        <v>516816</v>
      </c>
      <c r="D415" s="35">
        <v>7188633</v>
      </c>
      <c r="E415" s="35">
        <v>712</v>
      </c>
      <c r="F415" s="36" t="s">
        <v>395</v>
      </c>
      <c r="G415" s="37">
        <v>41104</v>
      </c>
      <c r="H415" s="35">
        <v>828</v>
      </c>
      <c r="I415" s="35">
        <v>36.6</v>
      </c>
      <c r="J415" s="35">
        <v>1.8</v>
      </c>
      <c r="K415" s="35">
        <v>353.5</v>
      </c>
      <c r="L415" s="35">
        <v>13.7</v>
      </c>
      <c r="M415" s="35">
        <v>18.079999999999998</v>
      </c>
      <c r="N415" s="35">
        <v>49</v>
      </c>
      <c r="O415" s="35">
        <v>25</v>
      </c>
      <c r="P415" s="35">
        <v>18.940000000000001</v>
      </c>
      <c r="Q415" s="35">
        <v>17.7</v>
      </c>
      <c r="R415" s="35">
        <v>18.190000000000001</v>
      </c>
      <c r="S415" s="35">
        <v>3.61</v>
      </c>
      <c r="T415" s="38">
        <v>4.24</v>
      </c>
      <c r="U415" s="35">
        <v>51.1</v>
      </c>
    </row>
    <row r="416" spans="1:21">
      <c r="A416" s="35" t="s">
        <v>2625</v>
      </c>
      <c r="B416" s="35" t="s">
        <v>105</v>
      </c>
      <c r="C416" s="35">
        <v>516745</v>
      </c>
      <c r="D416" s="35">
        <v>7188695</v>
      </c>
      <c r="E416" s="35">
        <v>696</v>
      </c>
      <c r="F416" s="36" t="s">
        <v>395</v>
      </c>
      <c r="G416" s="37">
        <v>41104</v>
      </c>
      <c r="H416" s="35">
        <v>1518</v>
      </c>
      <c r="I416" s="35">
        <v>30</v>
      </c>
      <c r="J416" s="35">
        <v>1.6</v>
      </c>
      <c r="K416" s="35">
        <v>431.2</v>
      </c>
      <c r="L416" s="35">
        <v>13.1</v>
      </c>
      <c r="M416" s="35">
        <v>44.88</v>
      </c>
      <c r="N416" s="35">
        <v>101</v>
      </c>
      <c r="O416" s="35">
        <v>23</v>
      </c>
      <c r="P416" s="35">
        <v>15.74</v>
      </c>
      <c r="Q416" s="35">
        <v>24.7</v>
      </c>
      <c r="R416" s="35">
        <v>13.31</v>
      </c>
      <c r="S416" s="35">
        <v>3.46</v>
      </c>
      <c r="T416" s="38">
        <v>2.77</v>
      </c>
      <c r="U416" s="35">
        <v>44.3</v>
      </c>
    </row>
    <row r="417" spans="1:21">
      <c r="A417" s="35" t="s">
        <v>2627</v>
      </c>
      <c r="B417" s="35" t="s">
        <v>105</v>
      </c>
      <c r="C417" s="35">
        <v>517179</v>
      </c>
      <c r="D417" s="35">
        <v>7188580</v>
      </c>
      <c r="E417" s="35">
        <v>770</v>
      </c>
      <c r="F417" s="36" t="s">
        <v>395</v>
      </c>
      <c r="G417" s="37">
        <v>41104</v>
      </c>
      <c r="H417" s="35">
        <v>201</v>
      </c>
      <c r="I417" s="35">
        <v>5.9</v>
      </c>
      <c r="J417" s="35">
        <v>1.7</v>
      </c>
      <c r="K417" s="35">
        <v>125</v>
      </c>
      <c r="L417" s="35">
        <v>12</v>
      </c>
      <c r="M417" s="35">
        <v>8.7799999999999994</v>
      </c>
      <c r="N417" s="35">
        <v>19</v>
      </c>
      <c r="O417" s="35">
        <v>26</v>
      </c>
      <c r="P417" s="35">
        <v>7.51</v>
      </c>
      <c r="Q417" s="35">
        <v>8.1</v>
      </c>
      <c r="R417" s="35">
        <v>9.8800000000000008</v>
      </c>
      <c r="S417" s="35">
        <v>0.47</v>
      </c>
      <c r="T417" s="35">
        <v>0.76</v>
      </c>
      <c r="U417" s="35">
        <v>17.600000000000001</v>
      </c>
    </row>
    <row r="418" spans="1:21">
      <c r="A418" s="35" t="s">
        <v>2865</v>
      </c>
      <c r="B418" s="35" t="s">
        <v>105</v>
      </c>
      <c r="C418" s="35">
        <v>517268</v>
      </c>
      <c r="D418" s="35">
        <v>7188628</v>
      </c>
      <c r="E418" s="35">
        <v>764</v>
      </c>
      <c r="F418" s="36" t="s">
        <v>395</v>
      </c>
      <c r="G418" s="37">
        <v>41104</v>
      </c>
      <c r="H418" s="38">
        <v>5155</v>
      </c>
      <c r="I418" s="38">
        <v>49.5</v>
      </c>
      <c r="J418" s="35">
        <v>8.6</v>
      </c>
      <c r="K418" s="35">
        <v>174.9</v>
      </c>
      <c r="L418" s="35">
        <v>54.1</v>
      </c>
      <c r="M418" s="35">
        <v>72.63</v>
      </c>
      <c r="N418" s="35">
        <v>175</v>
      </c>
      <c r="O418" s="35">
        <v>32</v>
      </c>
      <c r="P418" s="38">
        <v>47.6</v>
      </c>
      <c r="Q418" s="35">
        <v>43.1</v>
      </c>
      <c r="R418" s="38">
        <v>78.67</v>
      </c>
      <c r="S418" s="38">
        <v>29.68</v>
      </c>
      <c r="T418" s="38">
        <v>2.93</v>
      </c>
      <c r="U418" s="35">
        <v>122.1</v>
      </c>
    </row>
    <row r="419" spans="1:21">
      <c r="A419" s="35" t="s">
        <v>2696</v>
      </c>
      <c r="B419" s="35" t="s">
        <v>105</v>
      </c>
      <c r="C419" s="35">
        <v>517323</v>
      </c>
      <c r="D419" s="35">
        <v>7188696</v>
      </c>
      <c r="E419" s="35">
        <v>729</v>
      </c>
      <c r="F419" s="36" t="s">
        <v>395</v>
      </c>
      <c r="G419" s="37">
        <v>41104</v>
      </c>
      <c r="H419" s="35">
        <v>2375</v>
      </c>
      <c r="I419" s="35">
        <v>18.3</v>
      </c>
      <c r="J419" s="38">
        <v>15.1</v>
      </c>
      <c r="K419" s="35">
        <v>50.9</v>
      </c>
      <c r="L419" s="35">
        <v>31.3</v>
      </c>
      <c r="M419" s="35">
        <v>32.229999999999997</v>
      </c>
      <c r="N419" s="35">
        <v>152</v>
      </c>
      <c r="O419" s="35">
        <v>32</v>
      </c>
      <c r="P419" s="35">
        <v>8.68</v>
      </c>
      <c r="Q419" s="35">
        <v>12.7</v>
      </c>
      <c r="R419" s="38">
        <v>32.36</v>
      </c>
      <c r="S419" s="35">
        <v>4.4400000000000004</v>
      </c>
      <c r="T419" s="35">
        <v>0.55000000000000004</v>
      </c>
      <c r="U419" s="35">
        <v>39</v>
      </c>
    </row>
    <row r="420" spans="1:21">
      <c r="A420" s="35" t="s">
        <v>2603</v>
      </c>
      <c r="B420" s="35" t="s">
        <v>105</v>
      </c>
      <c r="C420" s="35">
        <v>516792</v>
      </c>
      <c r="D420" s="35">
        <v>7188283</v>
      </c>
      <c r="E420" s="35">
        <v>705</v>
      </c>
      <c r="F420" s="36" t="s">
        <v>395</v>
      </c>
      <c r="G420" s="37">
        <v>41104</v>
      </c>
      <c r="H420" s="35">
        <v>1065</v>
      </c>
      <c r="I420" s="35">
        <v>32.6</v>
      </c>
      <c r="J420" s="35">
        <v>3.2</v>
      </c>
      <c r="K420" s="35">
        <v>376.6</v>
      </c>
      <c r="L420" s="35">
        <v>17.5</v>
      </c>
      <c r="M420" s="35">
        <v>14.56</v>
      </c>
      <c r="N420" s="35">
        <v>66</v>
      </c>
      <c r="O420" s="35">
        <v>63</v>
      </c>
      <c r="P420" s="35">
        <v>16.239999999999998</v>
      </c>
      <c r="Q420" s="35">
        <v>11.8</v>
      </c>
      <c r="R420" s="35">
        <v>18.02</v>
      </c>
      <c r="S420" s="35">
        <v>3.71</v>
      </c>
      <c r="T420" s="38">
        <v>4.37</v>
      </c>
      <c r="U420" s="35">
        <v>40.1</v>
      </c>
    </row>
    <row r="421" spans="1:21">
      <c r="A421" s="35" t="s">
        <v>2672</v>
      </c>
      <c r="B421" s="35" t="s">
        <v>105</v>
      </c>
      <c r="C421" s="35">
        <v>516884</v>
      </c>
      <c r="D421" s="35">
        <v>7188232</v>
      </c>
      <c r="E421" s="35">
        <v>759</v>
      </c>
      <c r="F421" s="36" t="s">
        <v>395</v>
      </c>
      <c r="G421" s="37">
        <v>41104</v>
      </c>
      <c r="H421" s="35">
        <v>289</v>
      </c>
      <c r="I421" s="35">
        <v>25.7</v>
      </c>
      <c r="J421" s="35">
        <v>3.2</v>
      </c>
      <c r="K421" s="35">
        <v>353.6</v>
      </c>
      <c r="L421" s="35">
        <v>40.299999999999997</v>
      </c>
      <c r="M421" s="35">
        <v>25.57</v>
      </c>
      <c r="N421" s="35">
        <v>32</v>
      </c>
      <c r="O421" s="35">
        <v>199</v>
      </c>
      <c r="P421" s="35">
        <v>17.07</v>
      </c>
      <c r="Q421" s="35">
        <v>29.3</v>
      </c>
      <c r="R421" s="35">
        <v>13.93</v>
      </c>
      <c r="S421" s="35">
        <v>1.89</v>
      </c>
      <c r="T421" s="35">
        <v>1.1599999999999999</v>
      </c>
      <c r="U421" s="35">
        <v>101.2</v>
      </c>
    </row>
    <row r="422" spans="1:21">
      <c r="A422" s="35" t="s">
        <v>2698</v>
      </c>
      <c r="B422" s="35" t="s">
        <v>105</v>
      </c>
      <c r="C422" s="35">
        <v>516996</v>
      </c>
      <c r="D422" s="35">
        <v>7188208</v>
      </c>
      <c r="E422" s="35">
        <v>792</v>
      </c>
      <c r="F422" s="36" t="s">
        <v>395</v>
      </c>
      <c r="G422" s="37">
        <v>41104</v>
      </c>
      <c r="H422" s="35">
        <v>262</v>
      </c>
      <c r="I422" s="35">
        <v>17.8</v>
      </c>
      <c r="J422" s="35">
        <v>0.9</v>
      </c>
      <c r="K422" s="35">
        <v>199.4</v>
      </c>
      <c r="L422" s="35">
        <v>29.6</v>
      </c>
      <c r="M422" s="35">
        <v>12.49</v>
      </c>
      <c r="N422" s="35">
        <v>31</v>
      </c>
      <c r="O422" s="35">
        <v>138</v>
      </c>
      <c r="P422" s="35">
        <v>15.64</v>
      </c>
      <c r="Q422" s="35">
        <v>20.2</v>
      </c>
      <c r="R422" s="35">
        <v>11.55</v>
      </c>
      <c r="S422" s="35">
        <v>1.46</v>
      </c>
      <c r="T422" s="35">
        <v>0.94</v>
      </c>
      <c r="U422" s="35">
        <v>64.3</v>
      </c>
    </row>
    <row r="423" spans="1:21">
      <c r="A423" s="35" t="s">
        <v>2286</v>
      </c>
      <c r="B423" s="35" t="s">
        <v>105</v>
      </c>
      <c r="C423" s="35">
        <v>517085</v>
      </c>
      <c r="D423" s="35">
        <v>7188185</v>
      </c>
      <c r="E423" s="35">
        <v>812</v>
      </c>
      <c r="F423" s="36" t="s">
        <v>395</v>
      </c>
      <c r="G423" s="37">
        <v>41104</v>
      </c>
      <c r="H423" s="35">
        <v>322</v>
      </c>
      <c r="I423" s="35">
        <v>16.899999999999999</v>
      </c>
      <c r="J423" s="35">
        <v>2.6</v>
      </c>
      <c r="K423" s="35">
        <v>293.2</v>
      </c>
      <c r="L423" s="35">
        <v>40.200000000000003</v>
      </c>
      <c r="M423" s="35">
        <v>18.34</v>
      </c>
      <c r="N423" s="35">
        <v>23</v>
      </c>
      <c r="O423" s="35">
        <v>165</v>
      </c>
      <c r="P423" s="35">
        <v>10.42</v>
      </c>
      <c r="Q423" s="35">
        <v>21.4</v>
      </c>
      <c r="R423" s="35">
        <v>10.91</v>
      </c>
      <c r="S423" s="35">
        <v>4.41</v>
      </c>
      <c r="T423" s="35">
        <v>0.4</v>
      </c>
      <c r="U423" s="35">
        <v>57.3</v>
      </c>
    </row>
    <row r="424" spans="1:21">
      <c r="A424" s="35" t="s">
        <v>2674</v>
      </c>
      <c r="B424" s="35" t="s">
        <v>105</v>
      </c>
      <c r="C424" s="35">
        <v>517192</v>
      </c>
      <c r="D424" s="35">
        <v>7187944</v>
      </c>
      <c r="E424" s="35">
        <v>836</v>
      </c>
      <c r="F424" s="36" t="s">
        <v>395</v>
      </c>
      <c r="G424" s="37">
        <v>41104</v>
      </c>
      <c r="H424" s="35">
        <v>1586</v>
      </c>
      <c r="I424" s="35">
        <v>9.6</v>
      </c>
      <c r="J424" s="35">
        <v>1.9</v>
      </c>
      <c r="K424" s="35">
        <v>190.3</v>
      </c>
      <c r="L424" s="35">
        <v>28.6</v>
      </c>
      <c r="M424" s="35">
        <v>11.42</v>
      </c>
      <c r="N424" s="35">
        <v>53</v>
      </c>
      <c r="O424" s="35">
        <v>41</v>
      </c>
      <c r="P424" s="35">
        <v>6.14</v>
      </c>
      <c r="Q424" s="35">
        <v>8.3000000000000007</v>
      </c>
      <c r="R424" s="35">
        <v>18.170000000000002</v>
      </c>
      <c r="S424" s="35">
        <v>0.67</v>
      </c>
      <c r="T424" s="35">
        <v>0.25</v>
      </c>
      <c r="U424" s="35">
        <v>21.6</v>
      </c>
    </row>
    <row r="425" spans="1:21">
      <c r="A425" s="35" t="s">
        <v>2288</v>
      </c>
      <c r="B425" s="35" t="s">
        <v>105</v>
      </c>
      <c r="C425" s="35">
        <v>517177</v>
      </c>
      <c r="D425" s="35">
        <v>7187842</v>
      </c>
      <c r="E425" s="35">
        <v>841</v>
      </c>
      <c r="F425" s="36" t="s">
        <v>395</v>
      </c>
      <c r="G425" s="37">
        <v>41104</v>
      </c>
      <c r="H425" s="38">
        <v>3124</v>
      </c>
      <c r="I425" s="35">
        <v>0.4</v>
      </c>
      <c r="J425" s="35">
        <v>8.6</v>
      </c>
      <c r="K425" s="35">
        <v>369.8</v>
      </c>
      <c r="L425" s="35">
        <v>21.3</v>
      </c>
      <c r="M425" s="35">
        <v>34.479999999999997</v>
      </c>
      <c r="N425" s="35">
        <v>316</v>
      </c>
      <c r="O425" s="35">
        <v>13</v>
      </c>
      <c r="P425" s="35">
        <v>10.37</v>
      </c>
      <c r="Q425" s="35">
        <v>5.2</v>
      </c>
      <c r="R425" s="35">
        <v>15.15</v>
      </c>
      <c r="S425" s="35">
        <v>0.6</v>
      </c>
      <c r="T425" s="35">
        <v>0.22</v>
      </c>
      <c r="U425" s="35">
        <v>7.4</v>
      </c>
    </row>
    <row r="426" spans="1:21">
      <c r="A426" s="35" t="s">
        <v>2721</v>
      </c>
      <c r="B426" s="35" t="s">
        <v>105</v>
      </c>
      <c r="C426" s="35">
        <v>517469</v>
      </c>
      <c r="D426" s="35">
        <v>7187950</v>
      </c>
      <c r="E426" s="35">
        <v>804</v>
      </c>
      <c r="F426" s="36" t="s">
        <v>395</v>
      </c>
      <c r="G426" s="37">
        <v>41105</v>
      </c>
      <c r="H426" s="35">
        <v>2843</v>
      </c>
      <c r="I426" s="35">
        <v>14.5</v>
      </c>
      <c r="J426" s="35">
        <v>7.2</v>
      </c>
      <c r="K426" s="35">
        <v>473.8</v>
      </c>
      <c r="L426" s="35">
        <v>23.7</v>
      </c>
      <c r="M426" s="35">
        <v>19.059999999999999</v>
      </c>
      <c r="N426" s="35">
        <v>217</v>
      </c>
      <c r="O426" s="35">
        <v>36</v>
      </c>
      <c r="P426" s="35">
        <v>12.49</v>
      </c>
      <c r="Q426" s="35">
        <v>10.3</v>
      </c>
      <c r="R426" s="35">
        <v>14.98</v>
      </c>
      <c r="S426" s="35">
        <v>1.44</v>
      </c>
      <c r="T426" s="35">
        <v>0.25</v>
      </c>
      <c r="U426" s="35">
        <v>26.6</v>
      </c>
    </row>
    <row r="427" spans="1:21">
      <c r="A427" s="35" t="s">
        <v>2605</v>
      </c>
      <c r="B427" s="35" t="s">
        <v>105</v>
      </c>
      <c r="C427" s="35">
        <v>517560</v>
      </c>
      <c r="D427" s="35">
        <v>7187954</v>
      </c>
      <c r="E427" s="35">
        <v>828</v>
      </c>
      <c r="F427" s="36" t="s">
        <v>395</v>
      </c>
      <c r="G427" s="37">
        <v>41105</v>
      </c>
      <c r="H427" s="35">
        <v>2654</v>
      </c>
      <c r="I427" s="38">
        <v>123.2</v>
      </c>
      <c r="J427" s="35">
        <v>7.3</v>
      </c>
      <c r="K427" s="35">
        <v>176.9</v>
      </c>
      <c r="L427" s="35">
        <v>52.6</v>
      </c>
      <c r="M427" s="35">
        <v>43.34</v>
      </c>
      <c r="N427" s="35">
        <v>252</v>
      </c>
      <c r="O427" s="35">
        <v>25</v>
      </c>
      <c r="P427" s="35">
        <v>24.82</v>
      </c>
      <c r="Q427" s="35">
        <v>6.1</v>
      </c>
      <c r="R427" s="38">
        <v>27.82</v>
      </c>
      <c r="S427" s="35">
        <v>2.82</v>
      </c>
      <c r="T427" s="35">
        <v>0.83</v>
      </c>
      <c r="U427" s="35">
        <v>17.8</v>
      </c>
    </row>
    <row r="428" spans="1:21">
      <c r="A428" s="35" t="s">
        <v>2676</v>
      </c>
      <c r="B428" s="35" t="s">
        <v>105</v>
      </c>
      <c r="C428" s="35">
        <v>517595</v>
      </c>
      <c r="D428" s="35">
        <v>7188051</v>
      </c>
      <c r="E428" s="35">
        <v>814</v>
      </c>
      <c r="F428" s="36" t="s">
        <v>395</v>
      </c>
      <c r="G428" s="37">
        <v>41105</v>
      </c>
      <c r="H428" s="35">
        <v>2361</v>
      </c>
      <c r="I428" s="35">
        <v>12.3</v>
      </c>
      <c r="J428" s="35">
        <v>6.4</v>
      </c>
      <c r="K428" s="35">
        <v>211.8</v>
      </c>
      <c r="L428" s="35">
        <v>36.1</v>
      </c>
      <c r="M428" s="35">
        <v>28.57</v>
      </c>
      <c r="N428" s="35">
        <v>166</v>
      </c>
      <c r="O428" s="35">
        <v>97</v>
      </c>
      <c r="P428" s="35">
        <v>4.8</v>
      </c>
      <c r="Q428" s="35">
        <v>15.1</v>
      </c>
      <c r="R428" s="38">
        <v>21.02</v>
      </c>
      <c r="S428" s="35">
        <v>1.22</v>
      </c>
      <c r="T428" s="35">
        <v>0.2</v>
      </c>
      <c r="U428" s="35">
        <v>46.1</v>
      </c>
    </row>
    <row r="429" spans="1:21">
      <c r="A429" s="35" t="s">
        <v>3215</v>
      </c>
      <c r="B429" s="35" t="s">
        <v>105</v>
      </c>
      <c r="C429" s="35">
        <v>517699</v>
      </c>
      <c r="D429" s="35">
        <v>7188103</v>
      </c>
      <c r="E429" s="35">
        <v>760</v>
      </c>
      <c r="F429" s="36" t="s">
        <v>395</v>
      </c>
      <c r="G429" s="37">
        <v>41105</v>
      </c>
      <c r="H429" s="35">
        <v>1864</v>
      </c>
      <c r="I429" s="35">
        <v>13.9</v>
      </c>
      <c r="J429" s="35">
        <v>8.9</v>
      </c>
      <c r="K429" s="35">
        <v>330.6</v>
      </c>
      <c r="L429" s="35">
        <v>42.3</v>
      </c>
      <c r="M429" s="35">
        <v>57.58</v>
      </c>
      <c r="N429" s="35">
        <v>127</v>
      </c>
      <c r="O429" s="35">
        <v>29</v>
      </c>
      <c r="P429" s="35">
        <v>9.2899999999999991</v>
      </c>
      <c r="Q429" s="35">
        <v>15.6</v>
      </c>
      <c r="R429" s="38">
        <v>23.93</v>
      </c>
      <c r="S429" s="35">
        <v>1.69</v>
      </c>
      <c r="T429" s="35">
        <v>0.43</v>
      </c>
      <c r="U429" s="35">
        <v>45.8</v>
      </c>
    </row>
    <row r="430" spans="1:21">
      <c r="A430" s="35" t="s">
        <v>3217</v>
      </c>
      <c r="B430" s="35" t="s">
        <v>105</v>
      </c>
      <c r="C430" s="35">
        <v>517773</v>
      </c>
      <c r="D430" s="35">
        <v>7188187</v>
      </c>
      <c r="E430" s="35">
        <v>728</v>
      </c>
      <c r="F430" s="36" t="s">
        <v>395</v>
      </c>
      <c r="G430" s="37">
        <v>41105</v>
      </c>
      <c r="H430" s="35">
        <v>2830</v>
      </c>
      <c r="I430" s="35">
        <v>25.9</v>
      </c>
      <c r="J430" s="35">
        <v>3.8</v>
      </c>
      <c r="K430" s="35">
        <v>124</v>
      </c>
      <c r="L430" s="35">
        <v>76.099999999999994</v>
      </c>
      <c r="M430" s="38">
        <v>153.86000000000001</v>
      </c>
      <c r="N430" s="35">
        <v>274</v>
      </c>
      <c r="O430" s="35">
        <v>37</v>
      </c>
      <c r="P430" s="35">
        <v>19.03</v>
      </c>
      <c r="Q430" s="35">
        <v>76.8</v>
      </c>
      <c r="R430" s="35">
        <v>9.1199999999999992</v>
      </c>
      <c r="S430" s="35">
        <v>2.75</v>
      </c>
      <c r="T430" s="35">
        <v>0.24</v>
      </c>
      <c r="U430" s="35">
        <v>111</v>
      </c>
    </row>
    <row r="431" spans="1:21">
      <c r="A431" s="35" t="s">
        <v>2700</v>
      </c>
      <c r="B431" s="35" t="s">
        <v>105</v>
      </c>
      <c r="C431" s="35">
        <v>517815</v>
      </c>
      <c r="D431" s="35">
        <v>7188282</v>
      </c>
      <c r="E431" s="35">
        <v>718</v>
      </c>
      <c r="F431" s="36" t="s">
        <v>395</v>
      </c>
      <c r="G431" s="37">
        <v>41105</v>
      </c>
      <c r="H431" s="35">
        <v>1233</v>
      </c>
      <c r="I431" s="35">
        <v>22.1</v>
      </c>
      <c r="J431" s="35">
        <v>3.5</v>
      </c>
      <c r="K431" s="35">
        <v>219.1</v>
      </c>
      <c r="L431" s="35">
        <v>34.9</v>
      </c>
      <c r="M431" s="35">
        <v>13.67</v>
      </c>
      <c r="N431" s="35">
        <v>36</v>
      </c>
      <c r="O431" s="35">
        <v>75</v>
      </c>
      <c r="P431" s="35">
        <v>10.28</v>
      </c>
      <c r="Q431" s="35">
        <v>10.1</v>
      </c>
      <c r="R431" s="35">
        <v>14.19</v>
      </c>
      <c r="S431" s="35">
        <v>1.52</v>
      </c>
      <c r="T431" s="35">
        <v>0.23</v>
      </c>
      <c r="U431" s="35">
        <v>36.4</v>
      </c>
    </row>
    <row r="432" spans="1:21">
      <c r="A432" s="35" t="s">
        <v>3219</v>
      </c>
      <c r="B432" s="35" t="s">
        <v>105</v>
      </c>
      <c r="C432" s="35">
        <v>517847</v>
      </c>
      <c r="D432" s="35">
        <v>7188389</v>
      </c>
      <c r="E432" s="35">
        <v>719</v>
      </c>
      <c r="F432" s="36" t="s">
        <v>395</v>
      </c>
      <c r="G432" s="37">
        <v>41105</v>
      </c>
      <c r="H432" s="35">
        <v>1830</v>
      </c>
      <c r="I432" s="35">
        <v>19.399999999999999</v>
      </c>
      <c r="J432" s="35">
        <v>2.4</v>
      </c>
      <c r="K432" s="35">
        <v>354.3</v>
      </c>
      <c r="L432" s="35">
        <v>43.6</v>
      </c>
      <c r="M432" s="35">
        <v>20.86</v>
      </c>
      <c r="N432" s="35">
        <v>38</v>
      </c>
      <c r="O432" s="35">
        <v>50</v>
      </c>
      <c r="P432" s="35">
        <v>6.94</v>
      </c>
      <c r="Q432" s="35">
        <v>9.1</v>
      </c>
      <c r="R432" s="35">
        <v>16.46</v>
      </c>
      <c r="S432" s="35">
        <v>1.36</v>
      </c>
      <c r="T432" s="35">
        <v>0.37</v>
      </c>
      <c r="U432" s="35">
        <v>30.1</v>
      </c>
    </row>
    <row r="433" spans="1:21">
      <c r="A433" s="35" t="s">
        <v>2702</v>
      </c>
      <c r="B433" s="35" t="s">
        <v>105</v>
      </c>
      <c r="C433" s="35">
        <v>517864</v>
      </c>
      <c r="D433" s="35">
        <v>7188501</v>
      </c>
      <c r="E433" s="35">
        <v>701</v>
      </c>
      <c r="F433" s="36" t="s">
        <v>395</v>
      </c>
      <c r="G433" s="37">
        <v>41105</v>
      </c>
      <c r="H433" s="38">
        <v>3790</v>
      </c>
      <c r="I433" s="35">
        <v>28.4</v>
      </c>
      <c r="J433" s="35">
        <v>8.1</v>
      </c>
      <c r="K433" s="35">
        <v>193.1</v>
      </c>
      <c r="L433" s="35">
        <v>44.2</v>
      </c>
      <c r="M433" s="35">
        <v>17.03</v>
      </c>
      <c r="N433" s="35">
        <v>396</v>
      </c>
      <c r="O433" s="35">
        <v>67</v>
      </c>
      <c r="P433" s="35">
        <v>8.93</v>
      </c>
      <c r="Q433" s="35">
        <v>10.7</v>
      </c>
      <c r="R433" s="35">
        <v>10.83</v>
      </c>
      <c r="S433" s="35">
        <v>1.91</v>
      </c>
      <c r="T433" s="35">
        <v>0.28000000000000003</v>
      </c>
      <c r="U433" s="35">
        <v>30.4</v>
      </c>
    </row>
    <row r="434" spans="1:21">
      <c r="A434" s="35" t="s">
        <v>2290</v>
      </c>
      <c r="B434" s="35" t="s">
        <v>105</v>
      </c>
      <c r="C434" s="35">
        <v>517947</v>
      </c>
      <c r="D434" s="35">
        <v>7188580</v>
      </c>
      <c r="E434" s="35">
        <v>643</v>
      </c>
      <c r="F434" s="36" t="s">
        <v>395</v>
      </c>
      <c r="G434" s="37">
        <v>41105</v>
      </c>
      <c r="H434" s="38">
        <v>3014</v>
      </c>
      <c r="I434" s="35">
        <v>15.4</v>
      </c>
      <c r="J434" s="38">
        <v>11.4</v>
      </c>
      <c r="K434" s="35">
        <v>736.4</v>
      </c>
      <c r="L434" s="35">
        <v>41.9</v>
      </c>
      <c r="M434" s="35">
        <v>48.26</v>
      </c>
      <c r="N434" s="35">
        <v>207</v>
      </c>
      <c r="O434" s="35">
        <v>102</v>
      </c>
      <c r="P434" s="35">
        <v>5.72</v>
      </c>
      <c r="Q434" s="35">
        <v>21.4</v>
      </c>
      <c r="R434" s="38">
        <v>21.34</v>
      </c>
      <c r="S434" s="35">
        <v>1.73</v>
      </c>
      <c r="T434" s="35">
        <v>0.19</v>
      </c>
      <c r="U434" s="35">
        <v>65</v>
      </c>
    </row>
    <row r="435" spans="1:21">
      <c r="A435" s="35" t="s">
        <v>2723</v>
      </c>
      <c r="B435" s="35" t="s">
        <v>105</v>
      </c>
      <c r="C435" s="35">
        <v>518467</v>
      </c>
      <c r="D435" s="35">
        <v>7188505</v>
      </c>
      <c r="E435" s="35">
        <v>587</v>
      </c>
      <c r="F435" s="36" t="s">
        <v>395</v>
      </c>
      <c r="G435" s="37">
        <v>41105</v>
      </c>
      <c r="H435" s="35">
        <v>2056</v>
      </c>
      <c r="I435" s="35">
        <v>18.7</v>
      </c>
      <c r="J435" s="35">
        <v>7.5</v>
      </c>
      <c r="K435" s="35">
        <v>180.2</v>
      </c>
      <c r="L435" s="35">
        <v>25.4</v>
      </c>
      <c r="M435" s="35">
        <v>29.81</v>
      </c>
      <c r="N435" s="35">
        <v>113</v>
      </c>
      <c r="O435" s="35">
        <v>75</v>
      </c>
      <c r="P435" s="35">
        <v>5.71</v>
      </c>
      <c r="Q435" s="35">
        <v>14</v>
      </c>
      <c r="R435" s="38">
        <v>21.08</v>
      </c>
      <c r="S435" s="35">
        <v>2.4500000000000002</v>
      </c>
      <c r="T435" s="35">
        <v>0.32</v>
      </c>
      <c r="U435" s="35">
        <v>50.6</v>
      </c>
    </row>
    <row r="436" spans="1:21">
      <c r="A436" s="35" t="s">
        <v>2292</v>
      </c>
      <c r="B436" s="35" t="s">
        <v>105</v>
      </c>
      <c r="C436" s="35">
        <v>518571</v>
      </c>
      <c r="D436" s="35">
        <v>7188531</v>
      </c>
      <c r="E436" s="35">
        <v>638</v>
      </c>
      <c r="F436" s="36" t="s">
        <v>395</v>
      </c>
      <c r="G436" s="37">
        <v>41105</v>
      </c>
      <c r="H436" s="35">
        <v>1799</v>
      </c>
      <c r="I436" s="35">
        <v>10.1</v>
      </c>
      <c r="J436" s="35">
        <v>1.1000000000000001</v>
      </c>
      <c r="K436" s="35">
        <v>404</v>
      </c>
      <c r="L436" s="35">
        <v>13.8</v>
      </c>
      <c r="M436" s="35">
        <v>20.260000000000002</v>
      </c>
      <c r="N436" s="35">
        <v>55</v>
      </c>
      <c r="O436" s="35">
        <v>35</v>
      </c>
      <c r="P436" s="35">
        <v>3.23</v>
      </c>
      <c r="Q436" s="35">
        <v>6.2</v>
      </c>
      <c r="R436" s="35">
        <v>14.12</v>
      </c>
      <c r="S436" s="35">
        <v>0.59</v>
      </c>
      <c r="T436" s="35">
        <v>0.16</v>
      </c>
      <c r="U436" s="35">
        <v>22.7</v>
      </c>
    </row>
    <row r="437" spans="1:21">
      <c r="A437" s="35" t="s">
        <v>2725</v>
      </c>
      <c r="B437" s="35" t="s">
        <v>105</v>
      </c>
      <c r="C437" s="35">
        <v>518675</v>
      </c>
      <c r="D437" s="35">
        <v>7188556</v>
      </c>
      <c r="E437" s="35">
        <v>680</v>
      </c>
      <c r="F437" s="36" t="s">
        <v>395</v>
      </c>
      <c r="G437" s="37">
        <v>41105</v>
      </c>
      <c r="H437" s="35">
        <v>1663</v>
      </c>
      <c r="I437" s="35">
        <v>8.1999999999999993</v>
      </c>
      <c r="J437" s="35">
        <v>2.2999999999999998</v>
      </c>
      <c r="K437" s="35">
        <v>204.6</v>
      </c>
      <c r="L437" s="35">
        <v>12</v>
      </c>
      <c r="M437" s="35">
        <v>10.52</v>
      </c>
      <c r="N437" s="35">
        <v>42</v>
      </c>
      <c r="O437" s="35">
        <v>36</v>
      </c>
      <c r="P437" s="35">
        <v>5.12</v>
      </c>
      <c r="Q437" s="35">
        <v>5.4</v>
      </c>
      <c r="R437" s="35">
        <v>10.01</v>
      </c>
      <c r="S437" s="35">
        <v>0.84</v>
      </c>
      <c r="T437" s="35">
        <v>0.15</v>
      </c>
      <c r="U437" s="35">
        <v>22.9</v>
      </c>
    </row>
    <row r="438" spans="1:21">
      <c r="A438" s="35" t="s">
        <v>2727</v>
      </c>
      <c r="B438" s="35" t="s">
        <v>105</v>
      </c>
      <c r="C438" s="35">
        <v>518774</v>
      </c>
      <c r="D438" s="35">
        <v>7188601</v>
      </c>
      <c r="E438" s="35">
        <v>719</v>
      </c>
      <c r="F438" s="36" t="s">
        <v>395</v>
      </c>
      <c r="G438" s="37">
        <v>41105</v>
      </c>
      <c r="H438" s="35">
        <v>1134</v>
      </c>
      <c r="I438" s="35">
        <v>18.8</v>
      </c>
      <c r="J438" s="35">
        <v>1.6</v>
      </c>
      <c r="K438" s="35">
        <v>330.6</v>
      </c>
      <c r="L438" s="35">
        <v>40.5</v>
      </c>
      <c r="M438" s="35">
        <v>22.35</v>
      </c>
      <c r="N438" s="35">
        <v>36</v>
      </c>
      <c r="O438" s="35">
        <v>144</v>
      </c>
      <c r="P438" s="35">
        <v>6.59</v>
      </c>
      <c r="Q438" s="35">
        <v>23.7</v>
      </c>
      <c r="R438" s="35">
        <v>12.65</v>
      </c>
      <c r="S438" s="35">
        <v>1.77</v>
      </c>
      <c r="T438" s="35">
        <v>0.28999999999999998</v>
      </c>
      <c r="U438" s="35">
        <v>83.6</v>
      </c>
    </row>
    <row r="439" spans="1:21">
      <c r="A439" s="35" t="s">
        <v>2678</v>
      </c>
      <c r="B439" s="35" t="s">
        <v>105</v>
      </c>
      <c r="C439" s="35">
        <v>518868</v>
      </c>
      <c r="D439" s="35">
        <v>7188673</v>
      </c>
      <c r="E439" s="35">
        <v>725</v>
      </c>
      <c r="F439" s="36" t="s">
        <v>395</v>
      </c>
      <c r="G439" s="37">
        <v>41105</v>
      </c>
      <c r="H439" s="35">
        <v>261</v>
      </c>
      <c r="I439" s="35">
        <v>11.8</v>
      </c>
      <c r="J439" s="35">
        <v>0.6</v>
      </c>
      <c r="K439" s="35">
        <v>154.80000000000001</v>
      </c>
      <c r="L439" s="35">
        <v>22</v>
      </c>
      <c r="M439" s="35">
        <v>11.23</v>
      </c>
      <c r="N439" s="35">
        <v>12</v>
      </c>
      <c r="O439" s="35">
        <v>118</v>
      </c>
      <c r="P439" s="35">
        <v>4.8</v>
      </c>
      <c r="Q439" s="35">
        <v>12.3</v>
      </c>
      <c r="R439" s="35">
        <v>11.15</v>
      </c>
      <c r="S439" s="35">
        <v>1.25</v>
      </c>
      <c r="T439" s="35">
        <v>0.23</v>
      </c>
      <c r="U439" s="35">
        <v>44.8</v>
      </c>
    </row>
    <row r="440" spans="1:21">
      <c r="A440" s="35" t="s">
        <v>2345</v>
      </c>
      <c r="B440" s="35" t="s">
        <v>105</v>
      </c>
      <c r="C440" s="35">
        <v>518971</v>
      </c>
      <c r="D440" s="35">
        <v>7188152</v>
      </c>
      <c r="E440" s="35">
        <v>594</v>
      </c>
      <c r="F440" s="36" t="s">
        <v>395</v>
      </c>
      <c r="G440" s="37">
        <v>41105</v>
      </c>
      <c r="H440" s="38">
        <v>3296</v>
      </c>
      <c r="I440" s="35">
        <v>29.3</v>
      </c>
      <c r="J440" s="38">
        <v>10.1</v>
      </c>
      <c r="K440" s="35">
        <v>158.80000000000001</v>
      </c>
      <c r="L440" s="35">
        <v>40.700000000000003</v>
      </c>
      <c r="M440" s="38">
        <v>175.61</v>
      </c>
      <c r="N440" s="35">
        <v>223</v>
      </c>
      <c r="O440" s="35">
        <v>94</v>
      </c>
      <c r="P440" s="35">
        <v>14.56</v>
      </c>
      <c r="Q440" s="35">
        <v>14.1</v>
      </c>
      <c r="R440" s="35">
        <v>10.23</v>
      </c>
      <c r="S440" s="35">
        <v>2.79</v>
      </c>
      <c r="T440" s="35">
        <v>0.26</v>
      </c>
      <c r="U440" s="35">
        <v>73</v>
      </c>
    </row>
    <row r="441" spans="1:21">
      <c r="A441" s="35" t="s">
        <v>2656</v>
      </c>
      <c r="B441" s="35" t="s">
        <v>105</v>
      </c>
      <c r="C441" s="35">
        <v>517096</v>
      </c>
      <c r="D441" s="35">
        <v>7187773</v>
      </c>
      <c r="E441" s="35">
        <v>839</v>
      </c>
      <c r="F441" s="36" t="s">
        <v>395</v>
      </c>
      <c r="G441" s="37">
        <v>41106</v>
      </c>
      <c r="H441" s="35">
        <v>1737</v>
      </c>
      <c r="I441" s="35">
        <v>5.4</v>
      </c>
      <c r="J441" s="35">
        <v>4.2</v>
      </c>
      <c r="K441" s="35">
        <v>347</v>
      </c>
      <c r="L441" s="35">
        <v>16</v>
      </c>
      <c r="M441" s="35">
        <v>10.25</v>
      </c>
      <c r="N441" s="35">
        <v>57</v>
      </c>
      <c r="O441" s="35">
        <v>32</v>
      </c>
      <c r="P441" s="35">
        <v>2.5499999999999998</v>
      </c>
      <c r="Q441" s="35">
        <v>6.3</v>
      </c>
      <c r="R441" s="35">
        <v>11.6</v>
      </c>
      <c r="S441" s="35">
        <v>0.7</v>
      </c>
      <c r="T441" s="35">
        <v>0.16</v>
      </c>
      <c r="U441" s="35">
        <v>20.399999999999999</v>
      </c>
    </row>
    <row r="442" spans="1:21">
      <c r="A442" s="35" t="s">
        <v>2629</v>
      </c>
      <c r="B442" s="35" t="s">
        <v>105</v>
      </c>
      <c r="C442" s="35">
        <v>517031</v>
      </c>
      <c r="D442" s="35">
        <v>7187691</v>
      </c>
      <c r="E442" s="35">
        <v>827</v>
      </c>
      <c r="F442" s="36" t="s">
        <v>395</v>
      </c>
      <c r="G442" s="37">
        <v>41106</v>
      </c>
      <c r="H442" s="38">
        <v>5108</v>
      </c>
      <c r="I442" s="35">
        <v>12.6</v>
      </c>
      <c r="J442" s="35">
        <v>3.2</v>
      </c>
      <c r="K442" s="35">
        <v>515.20000000000005</v>
      </c>
      <c r="L442" s="35">
        <v>34.1</v>
      </c>
      <c r="M442" s="35">
        <v>14.03</v>
      </c>
      <c r="N442" s="35">
        <v>163</v>
      </c>
      <c r="O442" s="35">
        <v>33</v>
      </c>
      <c r="P442" s="35">
        <v>8.17</v>
      </c>
      <c r="Q442" s="35">
        <v>7.1</v>
      </c>
      <c r="R442" s="38">
        <v>23.99</v>
      </c>
      <c r="S442" s="35">
        <v>2.21</v>
      </c>
      <c r="T442" s="35">
        <v>0.23</v>
      </c>
      <c r="U442" s="35">
        <v>30.1</v>
      </c>
    </row>
    <row r="443" spans="1:21">
      <c r="A443" s="35" t="s">
        <v>2731</v>
      </c>
      <c r="B443" s="35" t="s">
        <v>105</v>
      </c>
      <c r="C443" s="35">
        <v>516944</v>
      </c>
      <c r="D443" s="35">
        <v>7187623</v>
      </c>
      <c r="E443" s="35">
        <v>792</v>
      </c>
      <c r="F443" s="36" t="s">
        <v>395</v>
      </c>
      <c r="G443" s="37">
        <v>41106</v>
      </c>
      <c r="H443" s="35">
        <v>1441</v>
      </c>
      <c r="I443" s="35">
        <v>13.4</v>
      </c>
      <c r="J443" s="35">
        <v>2.5</v>
      </c>
      <c r="K443" s="35">
        <v>482</v>
      </c>
      <c r="L443" s="35">
        <v>30.7</v>
      </c>
      <c r="M443" s="35">
        <v>20.399999999999999</v>
      </c>
      <c r="N443" s="35">
        <v>59</v>
      </c>
      <c r="O443" s="35">
        <v>110</v>
      </c>
      <c r="P443" s="35">
        <v>5.36</v>
      </c>
      <c r="Q443" s="35">
        <v>17.8</v>
      </c>
      <c r="R443" s="35">
        <v>16.88</v>
      </c>
      <c r="S443" s="35">
        <v>1.25</v>
      </c>
      <c r="T443" s="35">
        <v>0.2</v>
      </c>
      <c r="U443" s="35">
        <v>75.400000000000006</v>
      </c>
    </row>
    <row r="444" spans="1:21">
      <c r="A444" s="35" t="s">
        <v>2871</v>
      </c>
      <c r="B444" s="35" t="s">
        <v>105</v>
      </c>
      <c r="C444" s="35">
        <v>516843</v>
      </c>
      <c r="D444" s="35">
        <v>7187591</v>
      </c>
      <c r="E444" s="35">
        <v>736</v>
      </c>
      <c r="F444" s="36" t="s">
        <v>395</v>
      </c>
      <c r="G444" s="37">
        <v>41106</v>
      </c>
      <c r="H444" s="35">
        <v>2073</v>
      </c>
      <c r="I444" s="35">
        <v>6.1</v>
      </c>
      <c r="J444" s="35">
        <v>1</v>
      </c>
      <c r="K444" s="35">
        <v>898.7</v>
      </c>
      <c r="L444" s="35">
        <v>22.7</v>
      </c>
      <c r="M444" s="35">
        <v>19.61</v>
      </c>
      <c r="N444" s="35">
        <v>46</v>
      </c>
      <c r="O444" s="35">
        <v>46</v>
      </c>
      <c r="P444" s="35">
        <v>20.54</v>
      </c>
      <c r="Q444" s="35">
        <v>13.8</v>
      </c>
      <c r="R444" s="35">
        <v>18.690000000000001</v>
      </c>
      <c r="S444" s="38">
        <v>8.6999999999999993</v>
      </c>
      <c r="T444" s="35">
        <v>1.1299999999999999</v>
      </c>
      <c r="U444" s="35">
        <v>75.8</v>
      </c>
    </row>
    <row r="445" spans="1:21">
      <c r="A445" s="35" t="s">
        <v>2747</v>
      </c>
      <c r="B445" s="35" t="s">
        <v>105</v>
      </c>
      <c r="C445" s="35">
        <v>517370</v>
      </c>
      <c r="D445" s="35">
        <v>7187659</v>
      </c>
      <c r="E445" s="35">
        <v>780</v>
      </c>
      <c r="F445" s="36" t="s">
        <v>395</v>
      </c>
      <c r="G445" s="37">
        <v>41106</v>
      </c>
      <c r="H445" s="35">
        <v>950</v>
      </c>
      <c r="I445" s="35">
        <v>2.4</v>
      </c>
      <c r="J445" s="35">
        <v>1.6</v>
      </c>
      <c r="K445" s="35">
        <v>223.1</v>
      </c>
      <c r="L445" s="35">
        <v>13.7</v>
      </c>
      <c r="M445" s="35">
        <v>9.89</v>
      </c>
      <c r="N445" s="35">
        <v>35</v>
      </c>
      <c r="O445" s="35">
        <v>26</v>
      </c>
      <c r="P445" s="35">
        <v>2.88</v>
      </c>
      <c r="Q445" s="35">
        <v>5.4</v>
      </c>
      <c r="R445" s="35">
        <v>8.16</v>
      </c>
      <c r="S445" s="35">
        <v>0.36</v>
      </c>
      <c r="T445" s="35">
        <v>0.15</v>
      </c>
      <c r="U445" s="35">
        <v>23</v>
      </c>
    </row>
    <row r="446" spans="1:21">
      <c r="A446" s="35" t="s">
        <v>2873</v>
      </c>
      <c r="B446" s="35" t="s">
        <v>105</v>
      </c>
      <c r="C446" s="35">
        <v>517472</v>
      </c>
      <c r="D446" s="35">
        <v>7187622</v>
      </c>
      <c r="E446" s="35">
        <v>791</v>
      </c>
      <c r="F446" s="36" t="s">
        <v>395</v>
      </c>
      <c r="G446" s="37">
        <v>41106</v>
      </c>
      <c r="H446" s="35">
        <v>344</v>
      </c>
      <c r="I446" s="35">
        <v>14.5</v>
      </c>
      <c r="J446" s="35">
        <v>1.4</v>
      </c>
      <c r="K446" s="35">
        <v>191.7</v>
      </c>
      <c r="L446" s="35">
        <v>23.2</v>
      </c>
      <c r="M446" s="35">
        <v>11.79</v>
      </c>
      <c r="N446" s="35">
        <v>15</v>
      </c>
      <c r="O446" s="35">
        <v>75</v>
      </c>
      <c r="P446" s="35">
        <v>5.8</v>
      </c>
      <c r="Q446" s="35">
        <v>8.6</v>
      </c>
      <c r="R446" s="35">
        <v>11.65</v>
      </c>
      <c r="S446" s="35">
        <v>1.25</v>
      </c>
      <c r="T446" s="35">
        <v>0.2</v>
      </c>
      <c r="U446" s="35">
        <v>45.9</v>
      </c>
    </row>
    <row r="447" spans="1:21">
      <c r="A447" s="35" t="s">
        <v>3225</v>
      </c>
      <c r="B447" s="35" t="s">
        <v>105</v>
      </c>
      <c r="C447" s="35">
        <v>517573</v>
      </c>
      <c r="D447" s="35">
        <v>7187584</v>
      </c>
      <c r="E447" s="35">
        <v>781</v>
      </c>
      <c r="F447" s="36" t="s">
        <v>395</v>
      </c>
      <c r="G447" s="37">
        <v>41106</v>
      </c>
      <c r="H447" s="35">
        <v>583</v>
      </c>
      <c r="I447" s="35">
        <v>14.6</v>
      </c>
      <c r="J447" s="35">
        <v>1.2</v>
      </c>
      <c r="K447" s="35">
        <v>190.3</v>
      </c>
      <c r="L447" s="35">
        <v>25.8</v>
      </c>
      <c r="M447" s="35">
        <v>11.15</v>
      </c>
      <c r="N447" s="35">
        <v>32</v>
      </c>
      <c r="O447" s="35">
        <v>48</v>
      </c>
      <c r="P447" s="35">
        <v>5.45</v>
      </c>
      <c r="Q447" s="35">
        <v>7.4</v>
      </c>
      <c r="R447" s="35">
        <v>9.9700000000000006</v>
      </c>
      <c r="S447" s="35">
        <v>1.1399999999999999</v>
      </c>
      <c r="T447" s="35">
        <v>0.21</v>
      </c>
      <c r="U447" s="35">
        <v>31.1</v>
      </c>
    </row>
    <row r="448" spans="1:21">
      <c r="A448" s="35" t="s">
        <v>2733</v>
      </c>
      <c r="B448" s="35" t="s">
        <v>105</v>
      </c>
      <c r="C448" s="35">
        <v>517681</v>
      </c>
      <c r="D448" s="35">
        <v>7187557</v>
      </c>
      <c r="E448" s="35">
        <v>732</v>
      </c>
      <c r="F448" s="36" t="s">
        <v>395</v>
      </c>
      <c r="G448" s="37">
        <v>41106</v>
      </c>
      <c r="H448" s="35">
        <v>2718</v>
      </c>
      <c r="I448" s="35">
        <v>14.4</v>
      </c>
      <c r="J448" s="35">
        <v>5.0999999999999996</v>
      </c>
      <c r="K448" s="35">
        <v>634.5</v>
      </c>
      <c r="L448" s="35">
        <v>27.7</v>
      </c>
      <c r="M448" s="35">
        <v>15.1</v>
      </c>
      <c r="N448" s="35">
        <v>109</v>
      </c>
      <c r="O448" s="35">
        <v>44</v>
      </c>
      <c r="P448" s="35">
        <v>6.95</v>
      </c>
      <c r="Q448" s="35">
        <v>8.1999999999999993</v>
      </c>
      <c r="R448" s="35">
        <v>11.73</v>
      </c>
      <c r="S448" s="35">
        <v>1.36</v>
      </c>
      <c r="T448" s="35">
        <v>0.39</v>
      </c>
      <c r="U448" s="35">
        <v>40.1</v>
      </c>
    </row>
    <row r="449" spans="1:21">
      <c r="A449" s="35" t="s">
        <v>2347</v>
      </c>
      <c r="B449" s="35" t="s">
        <v>105</v>
      </c>
      <c r="C449" s="35">
        <v>517787</v>
      </c>
      <c r="D449" s="35">
        <v>7187542</v>
      </c>
      <c r="E449" s="35">
        <v>677</v>
      </c>
      <c r="F449" s="36" t="s">
        <v>395</v>
      </c>
      <c r="G449" s="37">
        <v>41106</v>
      </c>
      <c r="H449" s="38">
        <v>7229</v>
      </c>
      <c r="I449" s="38">
        <v>62.5</v>
      </c>
      <c r="J449" s="38">
        <v>10.199999999999999</v>
      </c>
      <c r="K449" s="35">
        <v>74.900000000000006</v>
      </c>
      <c r="L449" s="35">
        <v>47.1</v>
      </c>
      <c r="M449" s="35">
        <v>32.85</v>
      </c>
      <c r="N449" s="35">
        <v>423</v>
      </c>
      <c r="O449" s="35">
        <v>35</v>
      </c>
      <c r="P449" s="38">
        <v>54.67</v>
      </c>
      <c r="Q449" s="35">
        <v>24.9</v>
      </c>
      <c r="R449" s="35">
        <v>12.76</v>
      </c>
      <c r="S449" s="35">
        <v>4.95</v>
      </c>
      <c r="T449" s="35">
        <v>0.85</v>
      </c>
      <c r="U449" s="35">
        <v>53.5</v>
      </c>
    </row>
    <row r="450" spans="1:21">
      <c r="A450" s="35" t="s">
        <v>2684</v>
      </c>
      <c r="B450" s="35" t="s">
        <v>105</v>
      </c>
      <c r="C450" s="35">
        <v>518345</v>
      </c>
      <c r="D450" s="35">
        <v>7187287</v>
      </c>
      <c r="E450" s="35">
        <v>798</v>
      </c>
      <c r="F450" s="36" t="s">
        <v>395</v>
      </c>
      <c r="G450" s="37">
        <v>41106</v>
      </c>
      <c r="H450" s="38">
        <v>9613</v>
      </c>
      <c r="I450" s="35">
        <v>16.7</v>
      </c>
      <c r="J450" s="35">
        <v>3.3</v>
      </c>
      <c r="K450" s="38">
        <v>5436</v>
      </c>
      <c r="L450" s="35">
        <v>196.1</v>
      </c>
      <c r="M450" s="35">
        <v>47.19</v>
      </c>
      <c r="N450" s="35">
        <v>276</v>
      </c>
      <c r="O450" s="35">
        <v>130</v>
      </c>
      <c r="P450" s="35">
        <v>22.94</v>
      </c>
      <c r="Q450" s="38">
        <v>281.7</v>
      </c>
      <c r="R450" s="35">
        <v>6.49</v>
      </c>
      <c r="S450" s="35">
        <v>5.67</v>
      </c>
      <c r="T450" s="35">
        <v>0.39</v>
      </c>
      <c r="U450" s="38">
        <v>860.8</v>
      </c>
    </row>
  </sheetData>
  <sortState ref="A2:U2942">
    <sortCondition ref="A2:A2942"/>
  </sortState>
  <printOptions gridLines="1"/>
  <pageMargins left="0.31496062992125984" right="0.31496062992125984" top="0.74803149606299213" bottom="0.74803149606299213" header="0.31496062992125984" footer="0.31496062992125984"/>
  <pageSetup scale="80" fitToHeight="22" orientation="landscape" r:id="rId1"/>
  <headerFooter>
    <oddHeader>&amp;LRackla Metals Inc.&amp;CSoil Sample Locations and Results&amp;RFace  Property</oddHeader>
    <oddFooter>&amp;CPage &amp;P of &amp;N&amp;RAppendix 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A18" sqref="A18"/>
    </sheetView>
  </sheetViews>
  <sheetFormatPr defaultRowHeight="15"/>
  <cols>
    <col min="1" max="1" width="23.28515625" customWidth="1"/>
    <col min="2" max="2" width="11.5703125" bestFit="1" customWidth="1"/>
    <col min="5" max="5" width="10.5703125" bestFit="1" customWidth="1"/>
    <col min="6" max="8" width="9.5703125" bestFit="1" customWidth="1"/>
    <col min="9" max="9" width="9.7109375" bestFit="1" customWidth="1"/>
    <col min="11" max="11" width="9.5703125" bestFit="1" customWidth="1"/>
    <col min="13" max="13" width="9" bestFit="1" customWidth="1"/>
    <col min="15" max="15" width="9.5703125" bestFit="1" customWidth="1"/>
  </cols>
  <sheetData>
    <row r="1" spans="1:15">
      <c r="A1" s="11" t="s">
        <v>3267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</row>
    <row r="2" spans="1:15" ht="15.75" thickBot="1">
      <c r="A2" s="14" t="s">
        <v>3280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</row>
    <row r="3" spans="1:15" ht="15.75" thickBot="1">
      <c r="A3" s="17"/>
      <c r="B3" s="18" t="s">
        <v>3252</v>
      </c>
      <c r="C3" s="18" t="s">
        <v>3253</v>
      </c>
      <c r="D3" s="18" t="s">
        <v>3254</v>
      </c>
      <c r="E3" s="18" t="s">
        <v>3255</v>
      </c>
      <c r="F3" s="18" t="s">
        <v>3256</v>
      </c>
      <c r="G3" s="18" t="s">
        <v>3257</v>
      </c>
      <c r="H3" s="18" t="s">
        <v>3258</v>
      </c>
      <c r="I3" s="18" t="s">
        <v>3259</v>
      </c>
      <c r="J3" s="18" t="s">
        <v>3260</v>
      </c>
      <c r="K3" s="18" t="s">
        <v>3261</v>
      </c>
      <c r="L3" s="18" t="s">
        <v>3262</v>
      </c>
      <c r="M3" s="18" t="s">
        <v>3263</v>
      </c>
      <c r="N3" s="18" t="s">
        <v>3264</v>
      </c>
      <c r="O3" s="19" t="s">
        <v>3265</v>
      </c>
    </row>
    <row r="4" spans="1:1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5" spans="1:15">
      <c r="A5" s="6" t="s">
        <v>3268</v>
      </c>
      <c r="B5" s="7">
        <f>AVERAGE('Soil Results_table_nov15_13rpt'!H2:H450)</f>
        <v>6835.959731543624</v>
      </c>
      <c r="C5" s="7">
        <f>AVERAGE('Soil Results_table_nov15_13rpt'!I2:I450)</f>
        <v>19.887695749440702</v>
      </c>
      <c r="D5" s="7">
        <f>AVERAGE('Soil Results_table_nov15_13rpt'!J2:J450)</f>
        <v>4.257270693512301</v>
      </c>
      <c r="E5" s="7">
        <f>AVERAGE('Soil Results_table_nov15_13rpt'!K2:K450)</f>
        <v>1127.4353467561514</v>
      </c>
      <c r="F5" s="7">
        <f>AVERAGE('Soil Results_table_nov15_13rpt'!L2:L450)</f>
        <v>94.420805369127422</v>
      </c>
      <c r="G5" s="7">
        <f>AVERAGE('Soil Results_table_nov15_13rpt'!M2:M450)</f>
        <v>53.176912751677875</v>
      </c>
      <c r="H5" s="7">
        <f>AVERAGE('Soil Results_table_nov15_13rpt'!N2:N450)</f>
        <v>262.73825503355704</v>
      </c>
      <c r="I5" s="7">
        <f>AVERAGE('Soil Results_table_nov15_13rpt'!O2:O450)</f>
        <v>80.53243847874721</v>
      </c>
      <c r="J5" s="7">
        <f>AVERAGE('Soil Results_table_nov15_13rpt'!P2:P450)</f>
        <v>13.708545861297544</v>
      </c>
      <c r="K5" s="7">
        <f>AVERAGE('Soil Results_table_nov15_13rpt'!Q2:Q450)</f>
        <v>56.28344519015652</v>
      </c>
      <c r="L5" s="7">
        <f>AVERAGE('Soil Results_table_nov15_13rpt'!R2:R450)</f>
        <v>11.80883668903803</v>
      </c>
      <c r="M5" s="7">
        <f>AVERAGE('Soil Results_table_nov15_13rpt'!S2:S450)</f>
        <v>2.6014988814317666</v>
      </c>
      <c r="N5" s="7">
        <f>AVERAGE('Soil Results_table_nov15_13rpt'!T2:T450)</f>
        <v>0.69322147651006683</v>
      </c>
      <c r="O5" s="8">
        <f>AVERAGE('Soil Results_table_nov15_13rpt'!U2:U450)</f>
        <v>275.15727069351232</v>
      </c>
    </row>
    <row r="6" spans="1:15">
      <c r="A6" s="6" t="s">
        <v>3269</v>
      </c>
      <c r="B6" s="7">
        <f>MEDIAN('Soil Results_table_nov15_13rpt'!H2:H450)</f>
        <v>2273</v>
      </c>
      <c r="C6" s="7">
        <f>MEDIAN('Soil Results_table_nov15_13rpt'!I2:I450)</f>
        <v>14.2</v>
      </c>
      <c r="D6" s="7">
        <f>MEDIAN('Soil Results_table_nov15_13rpt'!J2:J450)</f>
        <v>3.3</v>
      </c>
      <c r="E6" s="7">
        <f>MEDIAN('Soil Results_table_nov15_13rpt'!K2:K450)</f>
        <v>634.5</v>
      </c>
      <c r="F6" s="7">
        <f>MEDIAN('Soil Results_table_nov15_13rpt'!L2:L450)</f>
        <v>40.799999999999997</v>
      </c>
      <c r="G6" s="7">
        <f>MEDIAN('Soil Results_table_nov15_13rpt'!M2:M450)</f>
        <v>32.31</v>
      </c>
      <c r="H6" s="7">
        <f>MEDIAN('Soil Results_table_nov15_13rpt'!N2:N450)</f>
        <v>154</v>
      </c>
      <c r="I6" s="7">
        <f>MEDIAN('Soil Results_table_nov15_13rpt'!O2:O450)</f>
        <v>57</v>
      </c>
      <c r="J6" s="7">
        <f>MEDIAN('Soil Results_table_nov15_13rpt'!P2:P450)</f>
        <v>8</v>
      </c>
      <c r="K6" s="7">
        <f>MEDIAN('Soil Results_table_nov15_13rpt'!Q2:Q450)</f>
        <v>27</v>
      </c>
      <c r="L6" s="7">
        <f>MEDIAN('Soil Results_table_nov15_13rpt'!R2:R450)</f>
        <v>10.47</v>
      </c>
      <c r="M6" s="7">
        <f>MEDIAN('Soil Results_table_nov15_13rpt'!S2:S450)</f>
        <v>1.49</v>
      </c>
      <c r="N6" s="7">
        <f>MEDIAN('Soil Results_table_nov15_13rpt'!T2:T450)</f>
        <v>0.34</v>
      </c>
      <c r="O6" s="8">
        <f>MEDIAN('Soil Results_table_nov15_13rpt'!U2:U450)</f>
        <v>81.8</v>
      </c>
    </row>
    <row r="7" spans="1:15">
      <c r="A7" s="6" t="s">
        <v>3270</v>
      </c>
      <c r="B7" s="7" t="e">
        <f ca="1">_xlfn.MODE.SNGL('Soil Results_table_nov15_13rpt'!H2:H450)</f>
        <v>#NAME?</v>
      </c>
      <c r="C7" s="7" t="e">
        <f ca="1">_xlfn.MODE.SNGL('Soil Results_table_nov15_13rpt'!I2:I450)</f>
        <v>#NAME?</v>
      </c>
      <c r="D7" s="7" t="e">
        <f ca="1">_xlfn.MODE.SNGL('Soil Results_table_nov15_13rpt'!J2:J450)</f>
        <v>#NAME?</v>
      </c>
      <c r="E7" s="7" t="e">
        <f ca="1">_xlfn.MODE.SNGL('Soil Results_table_nov15_13rpt'!K2:K450)</f>
        <v>#NAME?</v>
      </c>
      <c r="F7" s="7" t="e">
        <f ca="1">_xlfn.MODE.SNGL('Soil Results_table_nov15_13rpt'!L2:L450)</f>
        <v>#NAME?</v>
      </c>
      <c r="G7" s="7" t="e">
        <f ca="1">_xlfn.MODE.SNGL('Soil Results_table_nov15_13rpt'!M2:M450)</f>
        <v>#NAME?</v>
      </c>
      <c r="H7" s="7" t="e">
        <f ca="1">_xlfn.MODE.SNGL('Soil Results_table_nov15_13rpt'!N2:N450)</f>
        <v>#NAME?</v>
      </c>
      <c r="I7" s="7" t="e">
        <f ca="1">_xlfn.MODE.SNGL('Soil Results_table_nov15_13rpt'!O2:O450)</f>
        <v>#NAME?</v>
      </c>
      <c r="J7" s="7" t="e">
        <f ca="1">_xlfn.MODE.SNGL('Soil Results_table_nov15_13rpt'!P2:P450)</f>
        <v>#NAME?</v>
      </c>
      <c r="K7" s="7" t="e">
        <f ca="1">_xlfn.MODE.SNGL('Soil Results_table_nov15_13rpt'!Q2:Q450)</f>
        <v>#NAME?</v>
      </c>
      <c r="L7" s="7" t="e">
        <f ca="1">_xlfn.MODE.SNGL('Soil Results_table_nov15_13rpt'!R2:R450)</f>
        <v>#NAME?</v>
      </c>
      <c r="M7" s="7" t="e">
        <f ca="1">_xlfn.MODE.SNGL('Soil Results_table_nov15_13rpt'!S2:S450)</f>
        <v>#NAME?</v>
      </c>
      <c r="N7" s="7" t="e">
        <f ca="1">_xlfn.MODE.SNGL('Soil Results_table_nov15_13rpt'!T2:T450)</f>
        <v>#NAME?</v>
      </c>
      <c r="O7" s="8" t="e">
        <f ca="1">_xlfn.MODE.SNGL('Soil Results_table_nov15_13rpt'!U2:U450)</f>
        <v>#NAME?</v>
      </c>
    </row>
    <row r="8" spans="1:15">
      <c r="A8" s="6" t="s">
        <v>3271</v>
      </c>
      <c r="B8" s="7" t="e">
        <f ca="1">_xlfn.STDEV.P('Soil Results_table_nov15_13rpt'!H2:H450)</f>
        <v>#NAME?</v>
      </c>
      <c r="C8" s="7" t="e">
        <f ca="1">_xlfn.STDEV.P('Soil Results_table_nov15_13rpt'!I2:I450)</f>
        <v>#NAME?</v>
      </c>
      <c r="D8" s="7" t="e">
        <f ca="1">_xlfn.STDEV.P('Soil Results_table_nov15_13rpt'!J2:J450)</f>
        <v>#NAME?</v>
      </c>
      <c r="E8" s="7" t="e">
        <f ca="1">_xlfn.STDEV.P('Soil Results_table_nov15_13rpt'!K2:K450)</f>
        <v>#NAME?</v>
      </c>
      <c r="F8" s="7" t="e">
        <f ca="1">_xlfn.STDEV.P('Soil Results_table_nov15_13rpt'!L2:L450)</f>
        <v>#NAME?</v>
      </c>
      <c r="G8" s="7" t="e">
        <f ca="1">_xlfn.STDEV.P('Soil Results_table_nov15_13rpt'!M2:M450)</f>
        <v>#NAME?</v>
      </c>
      <c r="H8" s="7" t="e">
        <f ca="1">_xlfn.STDEV.P('Soil Results_table_nov15_13rpt'!N2:N450)</f>
        <v>#NAME?</v>
      </c>
      <c r="I8" s="7" t="e">
        <f ca="1">_xlfn.STDEV.P('Soil Results_table_nov15_13rpt'!O2:O450)</f>
        <v>#NAME?</v>
      </c>
      <c r="J8" s="7" t="e">
        <f ca="1">_xlfn.STDEV.P('Soil Results_table_nov15_13rpt'!P2:P450)</f>
        <v>#NAME?</v>
      </c>
      <c r="K8" s="7" t="e">
        <f ca="1">_xlfn.STDEV.P('Soil Results_table_nov15_13rpt'!Q2:Q450)</f>
        <v>#NAME?</v>
      </c>
      <c r="L8" s="7" t="e">
        <f ca="1">_xlfn.STDEV.P('Soil Results_table_nov15_13rpt'!R2:R450)</f>
        <v>#NAME?</v>
      </c>
      <c r="M8" s="7" t="e">
        <f ca="1">_xlfn.STDEV.P('Soil Results_table_nov15_13rpt'!S2:S450)</f>
        <v>#NAME?</v>
      </c>
      <c r="N8" s="7" t="e">
        <f ca="1">_xlfn.STDEV.P('Soil Results_table_nov15_13rpt'!T2:T450)</f>
        <v>#NAME?</v>
      </c>
      <c r="O8" s="8" t="e">
        <f ca="1">_xlfn.STDEV.P('Soil Results_table_nov15_13rpt'!U2:U450)</f>
        <v>#NAME?</v>
      </c>
    </row>
    <row r="9" spans="1:15">
      <c r="A9" s="6" t="s">
        <v>3272</v>
      </c>
      <c r="B9" s="7" t="e">
        <f ca="1">_xlfn.VAR.P('Soil Results_table_nov15_13rpt'!H2:H450)</f>
        <v>#NAME?</v>
      </c>
      <c r="C9" s="7" t="e">
        <f ca="1">_xlfn.VAR.P('Soil Results_table_nov15_13rpt'!I2:I450)</f>
        <v>#NAME?</v>
      </c>
      <c r="D9" s="7" t="e">
        <f ca="1">_xlfn.VAR.P('Soil Results_table_nov15_13rpt'!J2:J450)</f>
        <v>#NAME?</v>
      </c>
      <c r="E9" s="7" t="e">
        <f ca="1">_xlfn.VAR.P('Soil Results_table_nov15_13rpt'!K2:K450)</f>
        <v>#NAME?</v>
      </c>
      <c r="F9" s="7" t="e">
        <f ca="1">_xlfn.VAR.P('Soil Results_table_nov15_13rpt'!L2:L450)</f>
        <v>#NAME?</v>
      </c>
      <c r="G9" s="7" t="e">
        <f ca="1">_xlfn.VAR.P('Soil Results_table_nov15_13rpt'!M2:M450)</f>
        <v>#NAME?</v>
      </c>
      <c r="H9" s="7" t="e">
        <f ca="1">_xlfn.VAR.P('Soil Results_table_nov15_13rpt'!N2:N450)</f>
        <v>#NAME?</v>
      </c>
      <c r="I9" s="7" t="e">
        <f ca="1">_xlfn.VAR.P('Soil Results_table_nov15_13rpt'!O2:O450)</f>
        <v>#NAME?</v>
      </c>
      <c r="J9" s="7" t="e">
        <f ca="1">_xlfn.VAR.P('Soil Results_table_nov15_13rpt'!P2:P450)</f>
        <v>#NAME?</v>
      </c>
      <c r="K9" s="7" t="e">
        <f ca="1">_xlfn.VAR.P('Soil Results_table_nov15_13rpt'!Q2:Q450)</f>
        <v>#NAME?</v>
      </c>
      <c r="L9" s="7" t="e">
        <f ca="1">_xlfn.VAR.P('Soil Results_table_nov15_13rpt'!R2:R450)</f>
        <v>#NAME?</v>
      </c>
      <c r="M9" s="7" t="e">
        <f ca="1">_xlfn.VAR.P('Soil Results_table_nov15_13rpt'!S2:S450)</f>
        <v>#NAME?</v>
      </c>
      <c r="N9" s="7" t="e">
        <f ca="1">_xlfn.VAR.P('Soil Results_table_nov15_13rpt'!T2:T450)</f>
        <v>#NAME?</v>
      </c>
      <c r="O9" s="8" t="e">
        <f ca="1">_xlfn.VAR.P('Soil Results_table_nov15_13rpt'!U2:U450)</f>
        <v>#NAME?</v>
      </c>
    </row>
    <row r="10" spans="1:15">
      <c r="A10" s="6" t="s">
        <v>3273</v>
      </c>
      <c r="B10" s="7">
        <f>KURT('Soil Results_table_nov15_13rpt'!H2:H450)</f>
        <v>14.305638010644691</v>
      </c>
      <c r="C10" s="7">
        <f>KURT('Soil Results_table_nov15_13rpt'!I2:I450)</f>
        <v>45.605724779176036</v>
      </c>
      <c r="D10" s="7">
        <f>KURT('Soil Results_table_nov15_13rpt'!J2:J450)</f>
        <v>26.823390888972501</v>
      </c>
      <c r="E10" s="7">
        <f>KURT('Soil Results_table_nov15_13rpt'!K2:K450)</f>
        <v>16.229392580909334</v>
      </c>
      <c r="F10" s="7">
        <f>KURT('Soil Results_table_nov15_13rpt'!L2:L450)</f>
        <v>29.814174007321572</v>
      </c>
      <c r="G10" s="7">
        <f>KURT('Soil Results_table_nov15_13rpt'!M2:M450)</f>
        <v>14.648557556756492</v>
      </c>
      <c r="H10" s="7">
        <f>KURT('Soil Results_table_nov15_13rpt'!N2:N450)</f>
        <v>29.896141496809587</v>
      </c>
      <c r="I10" s="7">
        <f>KURT('Soil Results_table_nov15_13rpt'!O2:O450)</f>
        <v>2.8381900232389632</v>
      </c>
      <c r="J10" s="7">
        <f>KURT('Soil Results_table_nov15_13rpt'!P2:P450)</f>
        <v>32.54045854746316</v>
      </c>
      <c r="K10" s="7">
        <f>KURT('Soil Results_table_nov15_13rpt'!Q2:Q450)</f>
        <v>49.200248010462921</v>
      </c>
      <c r="L10" s="7">
        <f>KURT('Soil Results_table_nov15_13rpt'!R2:R450)</f>
        <v>26.122257681555219</v>
      </c>
      <c r="M10" s="7">
        <f>KURT('Soil Results_table_nov15_13rpt'!S2:S450)</f>
        <v>152.95184949697628</v>
      </c>
      <c r="N10" s="7">
        <f>KURT('Soil Results_table_nov15_13rpt'!T2:T450)</f>
        <v>42.382671368719663</v>
      </c>
      <c r="O10" s="8">
        <f>KURT('Soil Results_table_nov15_13rpt'!U2:U450)</f>
        <v>31.802422923482677</v>
      </c>
    </row>
    <row r="11" spans="1:15">
      <c r="A11" s="6" t="s">
        <v>3274</v>
      </c>
      <c r="B11" s="7">
        <f>SKEW('Soil Results_table_nov15_13rpt'!H2:H450)</f>
        <v>3.4276273963352928</v>
      </c>
      <c r="C11" s="7">
        <f>SKEW('Soil Results_table_nov15_13rpt'!I2:I450)</f>
        <v>5.3364259904000111</v>
      </c>
      <c r="D11" s="7">
        <f>SKEW('Soil Results_table_nov15_13rpt'!J2:J450)</f>
        <v>3.9903193148711251</v>
      </c>
      <c r="E11" s="7">
        <f>SKEW('Soil Results_table_nov15_13rpt'!K2:K450)</f>
        <v>3.5655669355803243</v>
      </c>
      <c r="F11" s="7">
        <f>SKEW('Soil Results_table_nov15_13rpt'!L2:L450)</f>
        <v>4.5800767326299994</v>
      </c>
      <c r="G11" s="7">
        <f>SKEW('Soil Results_table_nov15_13rpt'!M2:M450)</f>
        <v>3.2170481221456217</v>
      </c>
      <c r="H11" s="7">
        <f>SKEW('Soil Results_table_nov15_13rpt'!N2:N450)</f>
        <v>4.3612975377794667</v>
      </c>
      <c r="I11" s="7">
        <f>SKEW('Soil Results_table_nov15_13rpt'!O2:O450)</f>
        <v>1.5785244913870229</v>
      </c>
      <c r="J11" s="7">
        <f>SKEW('Soil Results_table_nov15_13rpt'!P2:P450)</f>
        <v>4.7943500916507658</v>
      </c>
      <c r="K11" s="7">
        <f>SKEW('Soil Results_table_nov15_13rpt'!Q2:Q450)</f>
        <v>5.883538823033942</v>
      </c>
      <c r="L11" s="7">
        <f>SKEW('Soil Results_table_nov15_13rpt'!R2:R450)</f>
        <v>3.7583750997096557</v>
      </c>
      <c r="M11" s="7">
        <f>SKEW('Soil Results_table_nov15_13rpt'!S2:S450)</f>
        <v>10.658142449523625</v>
      </c>
      <c r="N11" s="7">
        <f>SKEW('Soil Results_table_nov15_13rpt'!T2:T450)</f>
        <v>5.7199118436523646</v>
      </c>
      <c r="O11" s="8">
        <f>SKEW('Soil Results_table_nov15_13rpt'!U2:U450)</f>
        <v>5.3146204224618732</v>
      </c>
    </row>
    <row r="12" spans="1:15">
      <c r="A12" s="6" t="s">
        <v>3275</v>
      </c>
      <c r="B12" s="7">
        <f>B14-B13</f>
        <v>87967</v>
      </c>
      <c r="C12" s="7">
        <f t="shared" ref="C12:O12" si="0">C14-C13</f>
        <v>285</v>
      </c>
      <c r="D12" s="7">
        <f t="shared" si="0"/>
        <v>41</v>
      </c>
      <c r="E12" s="7">
        <f t="shared" si="0"/>
        <v>9987.5</v>
      </c>
      <c r="F12" s="7">
        <f t="shared" si="0"/>
        <v>1506.3</v>
      </c>
      <c r="G12" s="7">
        <f t="shared" si="0"/>
        <v>475.01</v>
      </c>
      <c r="H12" s="7">
        <f t="shared" si="0"/>
        <v>3700</v>
      </c>
      <c r="I12" s="7">
        <f t="shared" si="0"/>
        <v>427</v>
      </c>
      <c r="J12" s="7">
        <f t="shared" si="0"/>
        <v>193.63</v>
      </c>
      <c r="K12" s="7">
        <f t="shared" si="0"/>
        <v>1128.6000000000001</v>
      </c>
      <c r="L12" s="7">
        <f t="shared" si="0"/>
        <v>77.28</v>
      </c>
      <c r="M12" s="7">
        <f t="shared" si="0"/>
        <v>74.650000000000006</v>
      </c>
      <c r="N12" s="7">
        <f t="shared" si="0"/>
        <v>12.01</v>
      </c>
      <c r="O12" s="8">
        <f t="shared" si="0"/>
        <v>6071.0999999999995</v>
      </c>
    </row>
    <row r="13" spans="1:15">
      <c r="A13" s="6" t="s">
        <v>3276</v>
      </c>
      <c r="B13" s="7">
        <f>MIN('Soil Results_table_nov15_13rpt'!H2:H450)</f>
        <v>33</v>
      </c>
      <c r="C13" s="7">
        <f>MIN('Soil Results_table_nov15_13rpt'!I2:I450)</f>
        <v>0.4</v>
      </c>
      <c r="D13" s="7">
        <f>MIN('Soil Results_table_nov15_13rpt'!J2:J450)</f>
        <v>0.1</v>
      </c>
      <c r="E13" s="7">
        <f>MIN('Soil Results_table_nov15_13rpt'!K2:K450)</f>
        <v>12.5</v>
      </c>
      <c r="F13" s="7">
        <f>MIN('Soil Results_table_nov15_13rpt'!L2:L450)</f>
        <v>4.8</v>
      </c>
      <c r="G13" s="7">
        <f>MIN('Soil Results_table_nov15_13rpt'!M2:M450)</f>
        <v>4.37</v>
      </c>
      <c r="H13" s="7">
        <f>MIN('Soil Results_table_nov15_13rpt'!N2:N450)</f>
        <v>12</v>
      </c>
      <c r="I13" s="7">
        <f>MIN('Soil Results_table_nov15_13rpt'!O2:O450)</f>
        <v>1</v>
      </c>
      <c r="J13" s="7">
        <f>MIN('Soil Results_table_nov15_13rpt'!P2:P450)</f>
        <v>0.8</v>
      </c>
      <c r="K13" s="7">
        <f>MIN('Soil Results_table_nov15_13rpt'!Q2:Q450)</f>
        <v>1.8</v>
      </c>
      <c r="L13" s="7">
        <f>MIN('Soil Results_table_nov15_13rpt'!R2:R450)</f>
        <v>1.39</v>
      </c>
      <c r="M13" s="7">
        <f>MIN('Soil Results_table_nov15_13rpt'!S2:S450)</f>
        <v>0.21</v>
      </c>
      <c r="N13" s="7">
        <f>MIN('Soil Results_table_nov15_13rpt'!T2:T450)</f>
        <v>0.06</v>
      </c>
      <c r="O13" s="8">
        <f>MIN('Soil Results_table_nov15_13rpt'!U2:U450)</f>
        <v>2.2999999999999998</v>
      </c>
    </row>
    <row r="14" spans="1:15">
      <c r="A14" s="6" t="s">
        <v>3277</v>
      </c>
      <c r="B14" s="7">
        <f>MAX('Soil Results_table_nov15_13rpt'!H2:H450)</f>
        <v>88000</v>
      </c>
      <c r="C14" s="7">
        <f>MAX('Soil Results_table_nov15_13rpt'!I2:I450)</f>
        <v>285.39999999999998</v>
      </c>
      <c r="D14" s="7">
        <f>MAX('Soil Results_table_nov15_13rpt'!J2:J450)</f>
        <v>41.1</v>
      </c>
      <c r="E14" s="7">
        <f>MAX('Soil Results_table_nov15_13rpt'!K2:K450)</f>
        <v>10000</v>
      </c>
      <c r="F14" s="7">
        <f>MAX('Soil Results_table_nov15_13rpt'!L2:L450)</f>
        <v>1511.1</v>
      </c>
      <c r="G14" s="7">
        <f>MAX('Soil Results_table_nov15_13rpt'!M2:M450)</f>
        <v>479.38</v>
      </c>
      <c r="H14" s="7">
        <f>MAX('Soil Results_table_nov15_13rpt'!N2:N450)</f>
        <v>3712</v>
      </c>
      <c r="I14" s="7">
        <f>MAX('Soil Results_table_nov15_13rpt'!O2:O450)</f>
        <v>428</v>
      </c>
      <c r="J14" s="7">
        <f>MAX('Soil Results_table_nov15_13rpt'!P2:P450)</f>
        <v>194.43</v>
      </c>
      <c r="K14" s="7">
        <f>MAX('Soil Results_table_nov15_13rpt'!Q2:Q450)</f>
        <v>1130.4000000000001</v>
      </c>
      <c r="L14" s="7">
        <f>MAX('Soil Results_table_nov15_13rpt'!R2:R450)</f>
        <v>78.67</v>
      </c>
      <c r="M14" s="7">
        <f>MAX('Soil Results_table_nov15_13rpt'!S2:S450)</f>
        <v>74.86</v>
      </c>
      <c r="N14" s="7">
        <f>MAX('Soil Results_table_nov15_13rpt'!T2:T450)</f>
        <v>12.07</v>
      </c>
      <c r="O14" s="8">
        <f>MAX('Soil Results_table_nov15_13rpt'!U2:U450)</f>
        <v>6073.4</v>
      </c>
    </row>
    <row r="15" spans="1:15">
      <c r="A15" s="6" t="s">
        <v>3278</v>
      </c>
      <c r="B15" s="7">
        <f>SUM('Soil Results_table_nov15_13rpt'!H2:H450)</f>
        <v>3055674</v>
      </c>
      <c r="C15" s="7">
        <f>SUM('Soil Results_table_nov15_13rpt'!I2:I450)</f>
        <v>8889.7999999999938</v>
      </c>
      <c r="D15" s="7">
        <f>SUM('Soil Results_table_nov15_13rpt'!J2:J450)</f>
        <v>1902.9999999999986</v>
      </c>
      <c r="E15" s="7">
        <f>SUM('Soil Results_table_nov15_13rpt'!K2:K450)</f>
        <v>503963.59999999969</v>
      </c>
      <c r="F15" s="7">
        <f>SUM('Soil Results_table_nov15_13rpt'!L2:L450)</f>
        <v>42206.099999999955</v>
      </c>
      <c r="G15" s="7">
        <f>SUM('Soil Results_table_nov15_13rpt'!M2:M450)</f>
        <v>23770.080000000009</v>
      </c>
      <c r="H15" s="7">
        <f>SUM('Soil Results_table_nov15_13rpt'!N2:N450)</f>
        <v>117444</v>
      </c>
      <c r="I15" s="7">
        <f>SUM('Soil Results_table_nov15_13rpt'!O2:O450)</f>
        <v>35998</v>
      </c>
      <c r="J15" s="7">
        <f>SUM('Soil Results_table_nov15_13rpt'!P2:P450)</f>
        <v>6127.7200000000021</v>
      </c>
      <c r="K15" s="7">
        <f>SUM('Soil Results_table_nov15_13rpt'!Q2:Q450)</f>
        <v>25158.699999999964</v>
      </c>
      <c r="L15" s="7">
        <f>SUM('Soil Results_table_nov15_13rpt'!R2:R450)</f>
        <v>5278.5499999999993</v>
      </c>
      <c r="M15" s="7">
        <f>SUM('Soil Results_table_nov15_13rpt'!S2:S450)</f>
        <v>1162.8699999999997</v>
      </c>
      <c r="N15" s="7">
        <f>SUM('Soil Results_table_nov15_13rpt'!T2:T450)</f>
        <v>309.86999999999989</v>
      </c>
      <c r="O15" s="8">
        <f>SUM('Soil Results_table_nov15_13rpt'!U2:U450)</f>
        <v>122995.3</v>
      </c>
    </row>
    <row r="16" spans="1:15" ht="15.75" thickBot="1">
      <c r="A16" s="5" t="s">
        <v>3279</v>
      </c>
      <c r="B16" s="9">
        <f>COUNT('Soil Results_table_nov15_13rpt'!H2:H450)</f>
        <v>447</v>
      </c>
      <c r="C16" s="9">
        <f>COUNT('Soil Results_table_nov15_13rpt'!I2:I450)</f>
        <v>447</v>
      </c>
      <c r="D16" s="9">
        <f>COUNT('Soil Results_table_nov15_13rpt'!J2:J450)</f>
        <v>447</v>
      </c>
      <c r="E16" s="9">
        <f>COUNT('Soil Results_table_nov15_13rpt'!K2:K450)</f>
        <v>447</v>
      </c>
      <c r="F16" s="9">
        <f>COUNT('Soil Results_table_nov15_13rpt'!L2:L450)</f>
        <v>447</v>
      </c>
      <c r="G16" s="9">
        <f>COUNT('Soil Results_table_nov15_13rpt'!M2:M450)</f>
        <v>447</v>
      </c>
      <c r="H16" s="9">
        <f>COUNT('Soil Results_table_nov15_13rpt'!N2:N450)</f>
        <v>447</v>
      </c>
      <c r="I16" s="9">
        <f>COUNT('Soil Results_table_nov15_13rpt'!O2:O450)</f>
        <v>447</v>
      </c>
      <c r="J16" s="9">
        <f>COUNT('Soil Results_table_nov15_13rpt'!P2:P450)</f>
        <v>447</v>
      </c>
      <c r="K16" s="9">
        <f>COUNT('Soil Results_table_nov15_13rpt'!Q2:Q450)</f>
        <v>447</v>
      </c>
      <c r="L16" s="9">
        <f>COUNT('Soil Results_table_nov15_13rpt'!R2:R450)</f>
        <v>447</v>
      </c>
      <c r="M16" s="9">
        <f>COUNT('Soil Results_table_nov15_13rpt'!S2:S450)</f>
        <v>447</v>
      </c>
      <c r="N16" s="9">
        <f>COUNT('Soil Results_table_nov15_13rpt'!T2:T450)</f>
        <v>447</v>
      </c>
      <c r="O16" s="10">
        <f>COUNT('Soil Results_table_nov15_13rpt'!U2:U450)</f>
        <v>447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0"/>
  <sheetViews>
    <sheetView workbookViewId="0"/>
  </sheetViews>
  <sheetFormatPr defaultRowHeight="15"/>
  <cols>
    <col min="1" max="1" width="9.140625" style="25"/>
    <col min="2" max="23" width="5.28515625" bestFit="1" customWidth="1"/>
    <col min="24" max="24" width="4.5703125" bestFit="1" customWidth="1"/>
    <col min="25" max="27" width="5.28515625" bestFit="1" customWidth="1"/>
    <col min="28" max="28" width="4.5703125" bestFit="1" customWidth="1"/>
    <col min="29" max="33" width="5.28515625" bestFit="1" customWidth="1"/>
    <col min="34" max="38" width="4.5703125" bestFit="1" customWidth="1"/>
  </cols>
  <sheetData>
    <row r="1" spans="1:38">
      <c r="A1" s="26" t="s">
        <v>3318</v>
      </c>
    </row>
    <row r="2" spans="1:38" ht="15.75" thickBot="1">
      <c r="A2" s="26" t="s">
        <v>3319</v>
      </c>
    </row>
    <row r="3" spans="1:38">
      <c r="A3" s="22"/>
      <c r="B3" s="22" t="s">
        <v>3281</v>
      </c>
      <c r="C3" s="22" t="s">
        <v>3282</v>
      </c>
      <c r="D3" s="22" t="s">
        <v>3283</v>
      </c>
      <c r="E3" s="22" t="s">
        <v>3284</v>
      </c>
      <c r="F3" s="22" t="s">
        <v>3285</v>
      </c>
      <c r="G3" s="22" t="s">
        <v>3286</v>
      </c>
      <c r="H3" s="22" t="s">
        <v>3287</v>
      </c>
      <c r="I3" s="22" t="s">
        <v>3288</v>
      </c>
      <c r="J3" s="22" t="s">
        <v>3289</v>
      </c>
      <c r="K3" s="22" t="s">
        <v>3290</v>
      </c>
      <c r="L3" s="22" t="s">
        <v>3291</v>
      </c>
      <c r="M3" s="22" t="s">
        <v>3292</v>
      </c>
      <c r="N3" s="22" t="s">
        <v>3293</v>
      </c>
      <c r="O3" s="22" t="s">
        <v>3294</v>
      </c>
      <c r="P3" s="22" t="s">
        <v>3295</v>
      </c>
      <c r="Q3" s="22" t="s">
        <v>3296</v>
      </c>
      <c r="R3" s="22" t="s">
        <v>3297</v>
      </c>
      <c r="S3" s="22" t="s">
        <v>3298</v>
      </c>
      <c r="T3" s="22" t="s">
        <v>3299</v>
      </c>
      <c r="U3" s="22" t="s">
        <v>3300</v>
      </c>
      <c r="V3" s="22" t="s">
        <v>3301</v>
      </c>
      <c r="W3" s="22" t="s">
        <v>3302</v>
      </c>
      <c r="X3" s="22" t="s">
        <v>3303</v>
      </c>
      <c r="Y3" s="22" t="s">
        <v>3304</v>
      </c>
      <c r="Z3" s="22" t="s">
        <v>3305</v>
      </c>
      <c r="AA3" s="22" t="s">
        <v>3306</v>
      </c>
      <c r="AB3" s="22" t="s">
        <v>3307</v>
      </c>
      <c r="AC3" s="22" t="s">
        <v>3308</v>
      </c>
      <c r="AD3" s="22" t="s">
        <v>3309</v>
      </c>
      <c r="AE3" s="22" t="s">
        <v>3310</v>
      </c>
      <c r="AF3" s="22" t="s">
        <v>3311</v>
      </c>
      <c r="AG3" s="22" t="s">
        <v>3312</v>
      </c>
      <c r="AH3" s="22" t="s">
        <v>3313</v>
      </c>
      <c r="AI3" s="22" t="s">
        <v>3314</v>
      </c>
      <c r="AJ3" s="22" t="s">
        <v>3315</v>
      </c>
      <c r="AK3" s="22" t="s">
        <v>3316</v>
      </c>
      <c r="AL3" s="22" t="s">
        <v>3317</v>
      </c>
    </row>
    <row r="4" spans="1:38">
      <c r="A4" s="23" t="str">
        <f>B3</f>
        <v>Ag</v>
      </c>
      <c r="B4" s="27">
        <v>1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>
      <c r="A5" s="23" t="str">
        <f>C3</f>
        <v>Al</v>
      </c>
      <c r="B5" s="27">
        <v>-0.19146111064145169</v>
      </c>
      <c r="C5" s="27">
        <v>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>
      <c r="A6" s="23" t="s">
        <v>3283</v>
      </c>
      <c r="B6" s="27">
        <v>0.22427446021396402</v>
      </c>
      <c r="C6" s="27">
        <v>-3.2278468832744517E-2</v>
      </c>
      <c r="D6" s="27">
        <v>1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</row>
    <row r="7" spans="1:38">
      <c r="A7" s="23" t="s">
        <v>3284</v>
      </c>
      <c r="B7" s="27">
        <v>0.11201738150788944</v>
      </c>
      <c r="C7" s="27">
        <v>-9.7295313164370442E-2</v>
      </c>
      <c r="D7" s="29">
        <v>0.29627335640192087</v>
      </c>
      <c r="E7" s="27">
        <v>1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</row>
    <row r="8" spans="1:38">
      <c r="A8" s="23" t="s">
        <v>3285</v>
      </c>
      <c r="B8" s="29">
        <v>0.49375324008557631</v>
      </c>
      <c r="C8" s="29">
        <v>-0.30067483546771384</v>
      </c>
      <c r="D8" s="27">
        <v>0.22264843018552727</v>
      </c>
      <c r="E8" s="27">
        <v>0.13572074340906615</v>
      </c>
      <c r="F8" s="27">
        <v>1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</row>
    <row r="9" spans="1:38">
      <c r="A9" s="23" t="s">
        <v>3286</v>
      </c>
      <c r="B9" s="29">
        <v>0.47245041147099764</v>
      </c>
      <c r="C9" s="27">
        <v>-0.17925098146180593</v>
      </c>
      <c r="D9" s="27">
        <v>4.5559758920676888E-2</v>
      </c>
      <c r="E9" s="27">
        <v>2.7659699292848464E-2</v>
      </c>
      <c r="F9" s="29">
        <v>0.36294864734321974</v>
      </c>
      <c r="G9" s="27">
        <v>1</v>
      </c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</row>
    <row r="10" spans="1:38">
      <c r="A10" s="23" t="s">
        <v>3287</v>
      </c>
      <c r="B10" s="27">
        <v>2.4598603939431623E-3</v>
      </c>
      <c r="C10" s="27">
        <v>0.126807104249159</v>
      </c>
      <c r="D10" s="27">
        <v>0.1456426240440149</v>
      </c>
      <c r="E10" s="29">
        <v>0.33502187701987007</v>
      </c>
      <c r="F10" s="27">
        <v>-8.7733997242536943E-2</v>
      </c>
      <c r="G10" s="27">
        <v>-0.14149408805871927</v>
      </c>
      <c r="H10" s="27">
        <v>1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</row>
    <row r="11" spans="1:38">
      <c r="A11" s="23" t="s">
        <v>3288</v>
      </c>
      <c r="B11" s="27">
        <v>8.3727897087780626E-2</v>
      </c>
      <c r="C11" s="27">
        <v>-0.12084605074327154</v>
      </c>
      <c r="D11" s="27">
        <v>5.0820335515353622E-3</v>
      </c>
      <c r="E11" s="27">
        <v>-2.0470241335296391E-2</v>
      </c>
      <c r="F11" s="27">
        <v>0.2108576876291561</v>
      </c>
      <c r="G11" s="27">
        <v>0.1302782292121821</v>
      </c>
      <c r="H11" s="27">
        <v>-0.24301870473563375</v>
      </c>
      <c r="I11" s="27">
        <v>1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</row>
    <row r="12" spans="1:38">
      <c r="A12" s="23" t="s">
        <v>3289</v>
      </c>
      <c r="B12" s="29">
        <v>0.33707871055497723</v>
      </c>
      <c r="C12" s="27">
        <v>-8.0414100996574159E-2</v>
      </c>
      <c r="D12" s="27">
        <v>0.23350386294869432</v>
      </c>
      <c r="E12" s="27">
        <v>2.418485146085377E-3</v>
      </c>
      <c r="F12" s="29">
        <v>0.54038675254426494</v>
      </c>
      <c r="G12" s="27">
        <v>0.24309529767058533</v>
      </c>
      <c r="H12" s="27">
        <v>-8.9248065344019689E-2</v>
      </c>
      <c r="I12" s="27">
        <v>0.20868710708386504</v>
      </c>
      <c r="J12" s="27">
        <v>1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</row>
    <row r="13" spans="1:38">
      <c r="A13" s="23" t="s">
        <v>3290</v>
      </c>
      <c r="B13" s="27">
        <v>-2.4167540273627025E-2</v>
      </c>
      <c r="C13" s="27">
        <v>0.22910070269473173</v>
      </c>
      <c r="D13" s="27">
        <v>3.3757492896312406E-2</v>
      </c>
      <c r="E13" s="27">
        <v>-2.1489057108476966E-2</v>
      </c>
      <c r="F13" s="27">
        <v>-2.410985159948285E-2</v>
      </c>
      <c r="G13" s="27">
        <v>-1.5555030771813822E-2</v>
      </c>
      <c r="H13" s="27">
        <v>-1.738458169226649E-3</v>
      </c>
      <c r="I13" s="27">
        <v>2.2801306161846651E-2</v>
      </c>
      <c r="J13" s="27">
        <v>4.5650427111057629E-2</v>
      </c>
      <c r="K13" s="27">
        <v>1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</row>
    <row r="14" spans="1:38">
      <c r="A14" s="23" t="s">
        <v>3291</v>
      </c>
      <c r="B14" s="29">
        <v>0.82202647550066543</v>
      </c>
      <c r="C14" s="27">
        <v>3.7330027212019452E-2</v>
      </c>
      <c r="D14" s="27">
        <v>0.25537875322680204</v>
      </c>
      <c r="E14" s="27">
        <v>3.7430777307269979E-2</v>
      </c>
      <c r="F14" s="29">
        <v>0.49439436167209277</v>
      </c>
      <c r="G14" s="29">
        <v>0.44354506224470691</v>
      </c>
      <c r="H14" s="27">
        <v>-5.645351170198884E-2</v>
      </c>
      <c r="I14" s="27">
        <v>0.12066705183020947</v>
      </c>
      <c r="J14" s="29">
        <v>0.36266596591512229</v>
      </c>
      <c r="K14" s="27">
        <v>6.2514968288441983E-2</v>
      </c>
      <c r="L14" s="27">
        <v>1</v>
      </c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</row>
    <row r="15" spans="1:38">
      <c r="A15" s="23" t="s">
        <v>3292</v>
      </c>
      <c r="B15" s="29">
        <v>0.40063323214111674</v>
      </c>
      <c r="C15" s="27">
        <v>-1.588738857504679E-2</v>
      </c>
      <c r="D15" s="29">
        <v>0.32461463944133256</v>
      </c>
      <c r="E15" s="29">
        <v>0.33067106802121848</v>
      </c>
      <c r="F15" s="29">
        <v>0.43302524512212565</v>
      </c>
      <c r="G15" s="27">
        <v>0.21350320310381446</v>
      </c>
      <c r="H15" s="27">
        <v>0.10730437242855073</v>
      </c>
      <c r="I15" s="27">
        <v>7.7105166212939363E-2</v>
      </c>
      <c r="J15" s="29">
        <v>0.35562677615304067</v>
      </c>
      <c r="K15" s="27">
        <v>9.9262604093741783E-2</v>
      </c>
      <c r="L15" s="29">
        <v>0.4670114531637089</v>
      </c>
      <c r="M15" s="27">
        <v>1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</row>
    <row r="16" spans="1:38">
      <c r="A16" s="23" t="s">
        <v>3293</v>
      </c>
      <c r="B16" s="27">
        <v>-9.8636736547500131E-2</v>
      </c>
      <c r="C16" s="29">
        <v>0.37164439235407087</v>
      </c>
      <c r="D16" s="29">
        <v>0.37504625157823629</v>
      </c>
      <c r="E16" s="29">
        <v>0.30342023093699794</v>
      </c>
      <c r="F16" s="27">
        <v>-0.13183115209944946</v>
      </c>
      <c r="G16" s="27">
        <v>-0.21354974313133951</v>
      </c>
      <c r="H16" s="29">
        <v>0.46075683461440198</v>
      </c>
      <c r="I16" s="27">
        <v>-0.1099646149357113</v>
      </c>
      <c r="J16" s="27">
        <v>-6.8686594832233272E-2</v>
      </c>
      <c r="K16" s="27">
        <v>0.19679363077342768</v>
      </c>
      <c r="L16" s="27">
        <v>2.6810154761804678E-2</v>
      </c>
      <c r="M16" s="27">
        <v>0.18039448498302288</v>
      </c>
      <c r="N16" s="27">
        <v>1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</row>
    <row r="17" spans="1:38">
      <c r="A17" s="23" t="s">
        <v>3294</v>
      </c>
      <c r="B17" s="27">
        <v>-3.2154436173627711E-2</v>
      </c>
      <c r="C17" s="29">
        <v>0.7382635067843184</v>
      </c>
      <c r="D17" s="27">
        <v>3.7308093114758016E-2</v>
      </c>
      <c r="E17" s="27">
        <v>-7.2307229238469772E-2</v>
      </c>
      <c r="F17" s="27">
        <v>-0.19410524607482815</v>
      </c>
      <c r="G17" s="27">
        <v>-0.1687486860616047</v>
      </c>
      <c r="H17" s="27">
        <v>0.20291169165335871</v>
      </c>
      <c r="I17" s="27">
        <v>-0.1638216232183336</v>
      </c>
      <c r="J17" s="27">
        <v>-3.9703652275776137E-2</v>
      </c>
      <c r="K17" s="27">
        <v>0.13633025355528688</v>
      </c>
      <c r="L17" s="27">
        <v>0.24115165682076661</v>
      </c>
      <c r="M17" s="27">
        <v>-9.3638428230733393E-3</v>
      </c>
      <c r="N17" s="29">
        <v>0.38501040045881879</v>
      </c>
      <c r="O17" s="27">
        <v>1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</row>
    <row r="18" spans="1:38">
      <c r="A18" s="23" t="s">
        <v>3295</v>
      </c>
      <c r="B18" s="29">
        <v>0.64137595139775261</v>
      </c>
      <c r="C18" s="27">
        <v>-0.2546046757515581</v>
      </c>
      <c r="D18" s="29">
        <v>0.35507121925394752</v>
      </c>
      <c r="E18" s="29">
        <v>0.43866863574413839</v>
      </c>
      <c r="F18" s="29">
        <v>0.5229473012752569</v>
      </c>
      <c r="G18" s="29">
        <v>0.29975955233955992</v>
      </c>
      <c r="H18" s="27">
        <v>9.009088231694122E-2</v>
      </c>
      <c r="I18" s="27">
        <v>6.9891937488191988E-2</v>
      </c>
      <c r="J18" s="29">
        <v>0.34934030490383783</v>
      </c>
      <c r="K18" s="27">
        <v>4.9242950637013214E-2</v>
      </c>
      <c r="L18" s="29">
        <v>0.52507727900719003</v>
      </c>
      <c r="M18" s="29">
        <v>0.51675774654422346</v>
      </c>
      <c r="N18" s="27">
        <v>3.3172062143220264E-2</v>
      </c>
      <c r="O18" s="27">
        <v>-0.13968408509606817</v>
      </c>
      <c r="P18" s="27">
        <v>1</v>
      </c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</row>
    <row r="19" spans="1:38">
      <c r="A19" s="23" t="s">
        <v>3296</v>
      </c>
      <c r="B19" s="27">
        <v>2.7191236735770154E-2</v>
      </c>
      <c r="C19" s="27">
        <v>-0.10243072020216959</v>
      </c>
      <c r="D19" s="29">
        <v>0.32177775350643933</v>
      </c>
      <c r="E19" s="27">
        <v>0.28298751996763782</v>
      </c>
      <c r="F19" s="27">
        <v>0.22241512624593715</v>
      </c>
      <c r="G19" s="27">
        <v>-0.14780082652895019</v>
      </c>
      <c r="H19" s="27">
        <v>0.27960864005212493</v>
      </c>
      <c r="I19" s="27">
        <v>-4.0627935563841901E-2</v>
      </c>
      <c r="J19" s="27">
        <v>-1.4595380628075125E-2</v>
      </c>
      <c r="K19" s="27">
        <v>1.2681498382916295E-2</v>
      </c>
      <c r="L19" s="27">
        <v>4.6366682578697985E-2</v>
      </c>
      <c r="M19" s="27">
        <v>0.23868729443242742</v>
      </c>
      <c r="N19" s="29">
        <v>0.40667285078794813</v>
      </c>
      <c r="O19" s="27">
        <v>2.0772256935817992E-2</v>
      </c>
      <c r="P19" s="27">
        <v>0.21027603468148215</v>
      </c>
      <c r="Q19" s="27">
        <v>1</v>
      </c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</row>
    <row r="20" spans="1:38">
      <c r="A20" s="23" t="s">
        <v>3297</v>
      </c>
      <c r="B20" s="27">
        <v>0.10115597526396485</v>
      </c>
      <c r="C20" s="29">
        <v>0.3518036676148763</v>
      </c>
      <c r="D20" s="27">
        <v>1.0201938557441642E-2</v>
      </c>
      <c r="E20" s="27">
        <v>-3.7830885993556052E-2</v>
      </c>
      <c r="F20" s="27">
        <v>4.6498685270400235E-2</v>
      </c>
      <c r="G20" s="27">
        <v>3.5348845251224607E-2</v>
      </c>
      <c r="H20" s="27">
        <v>-9.3033404383889878E-2</v>
      </c>
      <c r="I20" s="27">
        <v>0.22163642652938406</v>
      </c>
      <c r="J20" s="27">
        <v>7.3441752305929558E-2</v>
      </c>
      <c r="K20" s="27">
        <v>0.12044386575143089</v>
      </c>
      <c r="L20" s="29">
        <v>0.31626920397944064</v>
      </c>
      <c r="M20" s="27">
        <v>0.1269109783804464</v>
      </c>
      <c r="N20" s="27">
        <v>0.1591670158625883</v>
      </c>
      <c r="O20" s="27">
        <v>0.35235976666711549</v>
      </c>
      <c r="P20" s="27">
        <v>9.5975956543785962E-2</v>
      </c>
      <c r="Q20" s="27">
        <v>9.8376917255235771E-2</v>
      </c>
      <c r="R20" s="27">
        <v>1</v>
      </c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</row>
    <row r="21" spans="1:38">
      <c r="A21" s="23" t="s">
        <v>3298</v>
      </c>
      <c r="B21" s="27">
        <v>-6.0648768874796456E-2</v>
      </c>
      <c r="C21" s="27">
        <v>0.1261809186072704</v>
      </c>
      <c r="D21" s="27">
        <v>-6.9936002518849738E-2</v>
      </c>
      <c r="E21" s="27">
        <v>-8.7902532696315094E-2</v>
      </c>
      <c r="F21" s="27">
        <v>-6.2058194974730654E-2</v>
      </c>
      <c r="G21" s="27">
        <v>-3.441516186931827E-2</v>
      </c>
      <c r="H21" s="27">
        <v>-0.17190139969361196</v>
      </c>
      <c r="I21" s="29">
        <v>0.79331667488400193</v>
      </c>
      <c r="J21" s="27">
        <v>0.10963464977481792</v>
      </c>
      <c r="K21" s="27">
        <v>4.5925903468943423E-2</v>
      </c>
      <c r="L21" s="27">
        <v>2.1023207817919422E-2</v>
      </c>
      <c r="M21" s="27">
        <v>-5.5965108449286871E-2</v>
      </c>
      <c r="N21" s="27">
        <v>-2.3172394497204266E-2</v>
      </c>
      <c r="O21" s="27">
        <v>2.8473327320547717E-2</v>
      </c>
      <c r="P21" s="27">
        <v>-9.2677934181806781E-2</v>
      </c>
      <c r="Q21" s="27">
        <v>-8.0368489768531379E-2</v>
      </c>
      <c r="R21" s="27">
        <v>0.19048216436861018</v>
      </c>
      <c r="S21" s="27">
        <v>1</v>
      </c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</row>
    <row r="22" spans="1:38">
      <c r="A22" s="23" t="s">
        <v>3299</v>
      </c>
      <c r="B22" s="27">
        <v>-0.10768543201802348</v>
      </c>
      <c r="C22" s="29">
        <v>0.39640584917142929</v>
      </c>
      <c r="D22" s="27">
        <v>1.0955972612808449E-2</v>
      </c>
      <c r="E22" s="27">
        <v>-2.4306847333239671E-2</v>
      </c>
      <c r="F22" s="27">
        <v>-0.10053841504268754</v>
      </c>
      <c r="G22" s="27">
        <v>-7.3462359296659369E-2</v>
      </c>
      <c r="H22" s="27">
        <v>7.2546142729706289E-2</v>
      </c>
      <c r="I22" s="27">
        <v>0.100024552466757</v>
      </c>
      <c r="J22" s="27">
        <v>1.2143538830995056E-2</v>
      </c>
      <c r="K22" s="29">
        <v>0.65347334397174373</v>
      </c>
      <c r="L22" s="27">
        <v>3.530200067927862E-2</v>
      </c>
      <c r="M22" s="27">
        <v>6.9422152950243288E-2</v>
      </c>
      <c r="N22" s="29">
        <v>0.30424202237597858</v>
      </c>
      <c r="O22" s="27">
        <v>0.26853088138711667</v>
      </c>
      <c r="P22" s="27">
        <v>-3.7701709573979836E-2</v>
      </c>
      <c r="Q22" s="27">
        <v>-2.5434912372390029E-3</v>
      </c>
      <c r="R22" s="27">
        <v>0.29679178383447941</v>
      </c>
      <c r="S22" s="27">
        <v>0.16367486900317413</v>
      </c>
      <c r="T22" s="27">
        <v>1</v>
      </c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</row>
    <row r="23" spans="1:38">
      <c r="A23" s="23" t="s">
        <v>3300</v>
      </c>
      <c r="B23" s="27">
        <v>0.2792369723985566</v>
      </c>
      <c r="C23" s="27">
        <v>-0.17159941661202396</v>
      </c>
      <c r="D23" s="29">
        <v>0.43323067231534163</v>
      </c>
      <c r="E23" s="27">
        <v>7.4686548385859641E-2</v>
      </c>
      <c r="F23" s="29">
        <v>0.36366844789114089</v>
      </c>
      <c r="G23" s="27">
        <v>9.0626304224762505E-2</v>
      </c>
      <c r="H23" s="27">
        <v>5.7436870983311478E-3</v>
      </c>
      <c r="I23" s="27">
        <v>5.2928646481364763E-2</v>
      </c>
      <c r="J23" s="29">
        <v>0.33817265349823883</v>
      </c>
      <c r="K23" s="27">
        <v>0.25291815550434366</v>
      </c>
      <c r="L23" s="27">
        <v>0.26972241633094657</v>
      </c>
      <c r="M23" s="29">
        <v>0.38962594677312862</v>
      </c>
      <c r="N23" s="27">
        <v>7.7214137502426505E-2</v>
      </c>
      <c r="O23" s="27">
        <v>-4.5315523912266321E-2</v>
      </c>
      <c r="P23" s="29">
        <v>0.39743162788844372</v>
      </c>
      <c r="Q23" s="27">
        <v>0.28326099689462442</v>
      </c>
      <c r="R23" s="27">
        <v>-2.7185821662919399E-2</v>
      </c>
      <c r="S23" s="27">
        <v>-8.2823373710736753E-2</v>
      </c>
      <c r="T23" s="27">
        <v>2.839081295018767E-2</v>
      </c>
      <c r="U23" s="27">
        <v>1</v>
      </c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</row>
    <row r="24" spans="1:38">
      <c r="A24" s="23" t="s">
        <v>3301</v>
      </c>
      <c r="B24" s="27">
        <v>5.1892146820480219E-2</v>
      </c>
      <c r="C24" s="27">
        <v>-0.23744166124904809</v>
      </c>
      <c r="D24" s="27">
        <v>0.27723465278197257</v>
      </c>
      <c r="E24" s="27">
        <v>0.179346304664595</v>
      </c>
      <c r="F24" s="27">
        <v>9.0031746199388765E-2</v>
      </c>
      <c r="G24" s="27">
        <v>-5.332134120988942E-2</v>
      </c>
      <c r="H24" s="27">
        <v>0.11415030220407772</v>
      </c>
      <c r="I24" s="27">
        <v>7.8216402379429201E-3</v>
      </c>
      <c r="J24" s="27">
        <v>2.058034548683409E-2</v>
      </c>
      <c r="K24" s="27">
        <v>-2.9734905816838235E-2</v>
      </c>
      <c r="L24" s="27">
        <v>-2.1816143459685012E-2</v>
      </c>
      <c r="M24" s="27">
        <v>6.156389599104891E-2</v>
      </c>
      <c r="N24" s="27">
        <v>0.22503319920546544</v>
      </c>
      <c r="O24" s="27">
        <v>-0.17771497239445866</v>
      </c>
      <c r="P24" s="27">
        <v>9.7875445674787051E-2</v>
      </c>
      <c r="Q24" s="29">
        <v>0.48055863889892314</v>
      </c>
      <c r="R24" s="27">
        <v>-0.13198438984204341</v>
      </c>
      <c r="S24" s="27">
        <v>-5.0027796776982734E-2</v>
      </c>
      <c r="T24" s="27">
        <v>-7.786414208560119E-2</v>
      </c>
      <c r="U24" s="27">
        <v>0.14420727439225947</v>
      </c>
      <c r="V24" s="27">
        <v>1</v>
      </c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</row>
    <row r="25" spans="1:38">
      <c r="A25" s="23" t="s">
        <v>3302</v>
      </c>
      <c r="B25" s="27">
        <v>0.22511336235751656</v>
      </c>
      <c r="C25" s="27">
        <v>0.15521386618137886</v>
      </c>
      <c r="D25" s="27">
        <v>0.1923621453350341</v>
      </c>
      <c r="E25" s="27">
        <v>2.958540343867336E-3</v>
      </c>
      <c r="F25" s="29">
        <v>0.32828512456665476</v>
      </c>
      <c r="G25" s="27">
        <v>0.18732477692434912</v>
      </c>
      <c r="H25" s="27">
        <v>-0.10404871118046702</v>
      </c>
      <c r="I25" s="27">
        <v>0.18538547234002967</v>
      </c>
      <c r="J25" s="29">
        <v>0.40265847002452282</v>
      </c>
      <c r="K25" s="29">
        <v>0.72353899792862575</v>
      </c>
      <c r="L25" s="29">
        <v>0.34980598159708998</v>
      </c>
      <c r="M25" s="29">
        <v>0.41299355666768861</v>
      </c>
      <c r="N25" s="27">
        <v>0.1351957306763566</v>
      </c>
      <c r="O25" s="27">
        <v>9.6227765128000853E-2</v>
      </c>
      <c r="P25" s="27">
        <v>0.27360262953405612</v>
      </c>
      <c r="Q25" s="27">
        <v>3.9161978083228799E-2</v>
      </c>
      <c r="R25" s="27">
        <v>0.21042616865840844</v>
      </c>
      <c r="S25" s="27">
        <v>9.0669640572729152E-2</v>
      </c>
      <c r="T25" s="29">
        <v>0.46792589672994972</v>
      </c>
      <c r="U25" s="29">
        <v>0.40663888121484398</v>
      </c>
      <c r="V25" s="27">
        <v>-1.7021969414198684E-2</v>
      </c>
      <c r="W25" s="27">
        <v>1</v>
      </c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</row>
    <row r="26" spans="1:38">
      <c r="A26" s="23" t="s">
        <v>3303</v>
      </c>
      <c r="B26" s="29">
        <v>0.40825624811451011</v>
      </c>
      <c r="C26" s="27">
        <v>1.7437970525876145E-2</v>
      </c>
      <c r="D26" s="29">
        <v>0.37046389128124446</v>
      </c>
      <c r="E26" s="27">
        <v>0.25218322581015928</v>
      </c>
      <c r="F26" s="29">
        <v>0.46893878975814896</v>
      </c>
      <c r="G26" s="27">
        <v>0.27652460487547653</v>
      </c>
      <c r="H26" s="27">
        <v>2.8517590253680159E-2</v>
      </c>
      <c r="I26" s="27">
        <v>0.27475943961300703</v>
      </c>
      <c r="J26" s="29">
        <v>0.34665512939063603</v>
      </c>
      <c r="K26" s="27">
        <v>0.14197189572741814</v>
      </c>
      <c r="L26" s="29">
        <v>0.4699000260772711</v>
      </c>
      <c r="M26" s="29">
        <v>0.56047347106504086</v>
      </c>
      <c r="N26" s="27">
        <v>0.1085284125800406</v>
      </c>
      <c r="O26" s="27">
        <v>4.6728570116801246E-2</v>
      </c>
      <c r="P26" s="29">
        <v>0.41178314704257463</v>
      </c>
      <c r="Q26" s="27">
        <v>0.26172892440829831</v>
      </c>
      <c r="R26" s="29">
        <v>0.3190009541754108</v>
      </c>
      <c r="S26" s="27">
        <v>6.6775904414846668E-2</v>
      </c>
      <c r="T26" s="27">
        <v>7.9755755987821544E-2</v>
      </c>
      <c r="U26" s="27">
        <v>0.36943207535271472</v>
      </c>
      <c r="V26" s="27">
        <v>6.3731030131570734E-2</v>
      </c>
      <c r="W26" s="29">
        <v>0.37066560311658686</v>
      </c>
      <c r="X26" s="27">
        <v>1</v>
      </c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</row>
    <row r="27" spans="1:38">
      <c r="A27" s="23" t="s">
        <v>3304</v>
      </c>
      <c r="B27" s="27">
        <v>-4.3358968970981605E-2</v>
      </c>
      <c r="C27" s="27">
        <v>3.7891892655004471E-2</v>
      </c>
      <c r="D27" s="27">
        <v>0.158745328977968</v>
      </c>
      <c r="E27" s="27">
        <v>9.0278913951511025E-2</v>
      </c>
      <c r="F27" s="27">
        <v>-6.0225166026378323E-3</v>
      </c>
      <c r="G27" s="27">
        <v>-6.4843644321952568E-2</v>
      </c>
      <c r="H27" s="27">
        <v>8.2759878740066226E-2</v>
      </c>
      <c r="I27" s="27">
        <v>3.1174943711962887E-3</v>
      </c>
      <c r="J27" s="27">
        <v>3.033496144812969E-2</v>
      </c>
      <c r="K27" s="27">
        <v>2.388081854775569E-2</v>
      </c>
      <c r="L27" s="27">
        <v>1.0413557305515186E-2</v>
      </c>
      <c r="M27" s="27">
        <v>0.14370644457636161</v>
      </c>
      <c r="N27" s="27">
        <v>0.13828098317709625</v>
      </c>
      <c r="O27" s="27">
        <v>5.8799637995823474E-2</v>
      </c>
      <c r="P27" s="27">
        <v>0.14957835681969239</v>
      </c>
      <c r="Q27" s="27">
        <v>0.19520857292606303</v>
      </c>
      <c r="R27" s="27">
        <v>0.13258202823730289</v>
      </c>
      <c r="S27" s="27">
        <v>-1.2014043509280226E-2</v>
      </c>
      <c r="T27" s="27">
        <v>7.90214993945665E-2</v>
      </c>
      <c r="U27" s="27">
        <v>0.19081701416921959</v>
      </c>
      <c r="V27" s="27">
        <v>5.9356771612183515E-2</v>
      </c>
      <c r="W27" s="27">
        <v>5.5665463320575363E-2</v>
      </c>
      <c r="X27" s="27">
        <v>0.10386315831577687</v>
      </c>
      <c r="Y27" s="27">
        <v>1</v>
      </c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</row>
    <row r="28" spans="1:38">
      <c r="A28" s="23" t="s">
        <v>3305</v>
      </c>
      <c r="B28" s="27">
        <v>0.17262384902893016</v>
      </c>
      <c r="C28" s="29">
        <v>-0.33580569898088064</v>
      </c>
      <c r="D28" s="29">
        <v>0.4229779895946511</v>
      </c>
      <c r="E28" s="29">
        <v>0.34319066758534539</v>
      </c>
      <c r="F28" s="27">
        <v>0.22919306219381308</v>
      </c>
      <c r="G28" s="27">
        <v>-7.8637706702649857E-2</v>
      </c>
      <c r="H28" s="27">
        <v>0.2318661209825206</v>
      </c>
      <c r="I28" s="27">
        <v>-7.4856882153970461E-2</v>
      </c>
      <c r="J28" s="27">
        <v>1.2200585696703565E-2</v>
      </c>
      <c r="K28" s="27">
        <v>-3.6762472772769776E-2</v>
      </c>
      <c r="L28" s="27">
        <v>8.8536680332778755E-2</v>
      </c>
      <c r="M28" s="27">
        <v>0.18054426000039847</v>
      </c>
      <c r="N28" s="29">
        <v>0.36145442134819999</v>
      </c>
      <c r="O28" s="27">
        <v>-0.17149163284423852</v>
      </c>
      <c r="P28" s="29">
        <v>0.29537295521924539</v>
      </c>
      <c r="Q28" s="29">
        <v>0.75147831022809819</v>
      </c>
      <c r="R28" s="27">
        <v>-0.19609033772854059</v>
      </c>
      <c r="S28" s="27">
        <v>-0.17670414483113425</v>
      </c>
      <c r="T28" s="27">
        <v>-0.14527848147425484</v>
      </c>
      <c r="U28" s="29">
        <v>0.34125844494230495</v>
      </c>
      <c r="V28" s="29">
        <v>0.6766612247194157</v>
      </c>
      <c r="W28" s="27">
        <v>-1.3140033480298718E-2</v>
      </c>
      <c r="X28" s="27">
        <v>0.14870958240188478</v>
      </c>
      <c r="Y28" s="27">
        <v>9.6540752401177335E-2</v>
      </c>
      <c r="Z28" s="27">
        <v>1</v>
      </c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</row>
    <row r="29" spans="1:38">
      <c r="A29" s="23" t="s">
        <v>3306</v>
      </c>
      <c r="B29" s="27">
        <v>0.15266180697200873</v>
      </c>
      <c r="C29" s="27">
        <v>-0.16457995794066377</v>
      </c>
      <c r="D29" s="29">
        <v>0.39969982519708203</v>
      </c>
      <c r="E29" s="27">
        <v>0.11062155477226854</v>
      </c>
      <c r="F29" s="29">
        <v>0.32627975128403902</v>
      </c>
      <c r="G29" s="27">
        <v>8.5836184935795146E-2</v>
      </c>
      <c r="H29" s="27">
        <v>2.0067840205845837E-2</v>
      </c>
      <c r="I29" s="27">
        <v>3.0679717233276914E-2</v>
      </c>
      <c r="J29" s="29">
        <v>0.37270869844839788</v>
      </c>
      <c r="K29" s="27">
        <v>1.7094076167870152E-2</v>
      </c>
      <c r="L29" s="27">
        <v>0.16834460375494295</v>
      </c>
      <c r="M29" s="29">
        <v>0.41499999959506434</v>
      </c>
      <c r="N29" s="27">
        <v>-5.2526105074963414E-3</v>
      </c>
      <c r="O29" s="27">
        <v>-9.1046032790915582E-2</v>
      </c>
      <c r="P29" s="29">
        <v>0.34328374422210262</v>
      </c>
      <c r="Q29" s="27">
        <v>0.21365967363942301</v>
      </c>
      <c r="R29" s="27">
        <v>-2.8408189962848867E-2</v>
      </c>
      <c r="S29" s="27">
        <v>-8.6082770725404115E-2</v>
      </c>
      <c r="T29" s="27">
        <v>-7.0592544005557714E-2</v>
      </c>
      <c r="U29" s="29">
        <v>0.76243519476924948</v>
      </c>
      <c r="V29" s="27">
        <v>0.10306445671928316</v>
      </c>
      <c r="W29" s="27">
        <v>0.25011512627959159</v>
      </c>
      <c r="X29" s="29">
        <v>0.33344997513100899</v>
      </c>
      <c r="Y29" s="27">
        <v>0.20981593126807824</v>
      </c>
      <c r="Z29" s="27">
        <v>0.22096534130142756</v>
      </c>
      <c r="AA29" s="27">
        <v>1</v>
      </c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</row>
    <row r="30" spans="1:38">
      <c r="A30" s="23" t="s">
        <v>3307</v>
      </c>
      <c r="B30" s="27">
        <v>0.14364219559864536</v>
      </c>
      <c r="C30" s="29">
        <v>0.35618227828043492</v>
      </c>
      <c r="D30" s="27">
        <v>0.16769200639870918</v>
      </c>
      <c r="E30" s="27">
        <v>0.21093280993321498</v>
      </c>
      <c r="F30" s="27">
        <v>0.15709080769851155</v>
      </c>
      <c r="G30" s="27">
        <v>7.4363972805610343E-2</v>
      </c>
      <c r="H30" s="27">
        <v>0.14022357778541314</v>
      </c>
      <c r="I30" s="27">
        <v>7.1318067189257886E-2</v>
      </c>
      <c r="J30" s="27">
        <v>0.12425268282952975</v>
      </c>
      <c r="K30" s="29">
        <v>0.30787475951380555</v>
      </c>
      <c r="L30" s="29">
        <v>0.31782155363909298</v>
      </c>
      <c r="M30" s="29">
        <v>0.50107303699633121</v>
      </c>
      <c r="N30" s="29">
        <v>0.4879313050318142</v>
      </c>
      <c r="O30" s="27">
        <v>0.24558147577540904</v>
      </c>
      <c r="P30" s="27">
        <v>0.22117929243845622</v>
      </c>
      <c r="Q30" s="27">
        <v>0.20027189282394348</v>
      </c>
      <c r="R30" s="29">
        <v>0.35940549868517196</v>
      </c>
      <c r="S30" s="27">
        <v>8.9222765461648507E-2</v>
      </c>
      <c r="T30" s="29">
        <v>0.36214810390036023</v>
      </c>
      <c r="U30" s="27">
        <v>0.11743362327386428</v>
      </c>
      <c r="V30" s="27">
        <v>4.7690796785963767E-2</v>
      </c>
      <c r="W30" s="29">
        <v>0.46052443374794549</v>
      </c>
      <c r="X30" s="27">
        <v>0.27453772177050395</v>
      </c>
      <c r="Y30" s="27">
        <v>0.11547957373525281</v>
      </c>
      <c r="Z30" s="27">
        <v>7.8236234657738324E-2</v>
      </c>
      <c r="AA30" s="27">
        <v>6.9816843010940016E-2</v>
      </c>
      <c r="AB30" s="27">
        <v>1</v>
      </c>
      <c r="AC30" s="27"/>
      <c r="AD30" s="27"/>
      <c r="AE30" s="27"/>
      <c r="AF30" s="27"/>
      <c r="AG30" s="27"/>
      <c r="AH30" s="27"/>
      <c r="AI30" s="27"/>
      <c r="AJ30" s="27"/>
      <c r="AK30" s="27"/>
      <c r="AL30" s="27"/>
    </row>
    <row r="31" spans="1:38">
      <c r="A31" s="23" t="s">
        <v>3308</v>
      </c>
      <c r="B31" s="29">
        <v>0.61508255796920164</v>
      </c>
      <c r="C31" s="27">
        <v>-0.29103999726536239</v>
      </c>
      <c r="D31" s="29">
        <v>0.41544437883692925</v>
      </c>
      <c r="E31" s="27">
        <v>0.21165047892923128</v>
      </c>
      <c r="F31" s="29">
        <v>0.43033123976094462</v>
      </c>
      <c r="G31" s="27">
        <v>0.22128648283751168</v>
      </c>
      <c r="H31" s="27">
        <v>9.2950782689195183E-2</v>
      </c>
      <c r="I31" s="27">
        <v>1.4978222617952277E-2</v>
      </c>
      <c r="J31" s="27">
        <v>0.21520692125194776</v>
      </c>
      <c r="K31" s="27">
        <v>-2.2793772163793337E-2</v>
      </c>
      <c r="L31" s="29">
        <v>0.50916549966472369</v>
      </c>
      <c r="M31" s="29">
        <v>0.45447392048750113</v>
      </c>
      <c r="N31" s="27">
        <v>8.5680619203871294E-2</v>
      </c>
      <c r="O31" s="27">
        <v>-9.6150656020475123E-2</v>
      </c>
      <c r="P31" s="29">
        <v>0.58479575168810838</v>
      </c>
      <c r="Q31" s="29">
        <v>0.30068696930649741</v>
      </c>
      <c r="R31" s="27">
        <v>-3.7656855688825722E-2</v>
      </c>
      <c r="S31" s="27">
        <v>-0.14694381277824209</v>
      </c>
      <c r="T31" s="27">
        <v>-0.14490562773881402</v>
      </c>
      <c r="U31" s="29">
        <v>0.58377206666739734</v>
      </c>
      <c r="V31" s="27">
        <v>0.21426555705723546</v>
      </c>
      <c r="W31" s="27">
        <v>0.22298624000986761</v>
      </c>
      <c r="X31" s="29">
        <v>0.38576889205213022</v>
      </c>
      <c r="Y31" s="27">
        <v>0.12669739474940683</v>
      </c>
      <c r="Z31" s="29">
        <v>0.4662500814707492</v>
      </c>
      <c r="AA31" s="29">
        <v>0.53215181071621365</v>
      </c>
      <c r="AB31" s="27">
        <v>0.16545574697992871</v>
      </c>
      <c r="AC31" s="27">
        <v>1</v>
      </c>
      <c r="AD31" s="27"/>
      <c r="AE31" s="27"/>
      <c r="AF31" s="27"/>
      <c r="AG31" s="27"/>
      <c r="AH31" s="27"/>
      <c r="AI31" s="27"/>
      <c r="AJ31" s="27"/>
      <c r="AK31" s="27"/>
      <c r="AL31" s="27"/>
    </row>
    <row r="32" spans="1:38">
      <c r="A32" s="23" t="s">
        <v>3309</v>
      </c>
      <c r="B32" s="29">
        <v>0.62425884929060882</v>
      </c>
      <c r="C32" s="27">
        <v>-0.26021802445263376</v>
      </c>
      <c r="D32" s="29">
        <v>0.41861736133460936</v>
      </c>
      <c r="E32" s="27">
        <v>0.24754331261604262</v>
      </c>
      <c r="F32" s="29">
        <v>0.61753533176839026</v>
      </c>
      <c r="G32" s="29">
        <v>0.49190139262747284</v>
      </c>
      <c r="H32" s="27">
        <v>-3.6233965148221733E-2</v>
      </c>
      <c r="I32" s="29">
        <v>0.350613558166949</v>
      </c>
      <c r="J32" s="29">
        <v>0.41935062985363325</v>
      </c>
      <c r="K32" s="27">
        <v>-6.7134435189683027E-3</v>
      </c>
      <c r="L32" s="29">
        <v>0.58103169215030959</v>
      </c>
      <c r="M32" s="29">
        <v>0.51053359833004963</v>
      </c>
      <c r="N32" s="27">
        <v>-1.6285453131747354E-2</v>
      </c>
      <c r="O32" s="27">
        <v>-0.17061104889432996</v>
      </c>
      <c r="P32" s="29">
        <v>0.52156370111368466</v>
      </c>
      <c r="Q32" s="27">
        <v>0.20075089367912016</v>
      </c>
      <c r="R32" s="27">
        <v>9.0548239974290262E-2</v>
      </c>
      <c r="S32" s="27">
        <v>3.8185068073679808E-2</v>
      </c>
      <c r="T32" s="27">
        <v>-6.5831317687678526E-2</v>
      </c>
      <c r="U32" s="29">
        <v>0.36359091238095009</v>
      </c>
      <c r="V32" s="27">
        <v>0.20276221016771545</v>
      </c>
      <c r="W32" s="29">
        <v>0.32335947612142357</v>
      </c>
      <c r="X32" s="29">
        <v>0.64359713718091027</v>
      </c>
      <c r="Y32" s="27">
        <v>4.8994447856472327E-2</v>
      </c>
      <c r="Z32" s="29">
        <v>0.31179407227269917</v>
      </c>
      <c r="AA32" s="29">
        <v>0.33393715550196768</v>
      </c>
      <c r="AB32" s="27">
        <v>0.22270999719216381</v>
      </c>
      <c r="AC32" s="29">
        <v>0.54617945149934943</v>
      </c>
      <c r="AD32" s="27">
        <v>1</v>
      </c>
      <c r="AE32" s="27"/>
      <c r="AF32" s="27"/>
      <c r="AG32" s="27"/>
      <c r="AH32" s="27"/>
      <c r="AI32" s="27"/>
      <c r="AJ32" s="27"/>
      <c r="AK32" s="27"/>
      <c r="AL32" s="27"/>
    </row>
    <row r="33" spans="1:38">
      <c r="A33" s="23" t="s">
        <v>3310</v>
      </c>
      <c r="B33" s="27">
        <v>9.1319445187467346E-2</v>
      </c>
      <c r="C33" s="27">
        <v>-0.15449855273155103</v>
      </c>
      <c r="D33" s="27">
        <v>0.28147524725453982</v>
      </c>
      <c r="E33" s="27">
        <v>0.50279745862103076</v>
      </c>
      <c r="F33" s="27">
        <v>0.10659306013900958</v>
      </c>
      <c r="G33" s="27">
        <v>7.152876134488795E-3</v>
      </c>
      <c r="H33" s="29">
        <v>0.45887481317195006</v>
      </c>
      <c r="I33" s="27">
        <v>-6.9531868217409906E-2</v>
      </c>
      <c r="J33" s="27">
        <v>1.6808769974257794E-2</v>
      </c>
      <c r="K33" s="27">
        <v>-2.4086148381808409E-2</v>
      </c>
      <c r="L33" s="27">
        <v>5.1451442452245741E-2</v>
      </c>
      <c r="M33" s="27">
        <v>0.24659170915048331</v>
      </c>
      <c r="N33" s="29">
        <v>0.36872688435981482</v>
      </c>
      <c r="O33" s="27">
        <v>-2.2983710019503722E-2</v>
      </c>
      <c r="P33" s="27">
        <v>0.22802167714320953</v>
      </c>
      <c r="Q33" s="29">
        <v>0.30777160515673091</v>
      </c>
      <c r="R33" s="27">
        <v>-0.11649094622917225</v>
      </c>
      <c r="S33" s="27">
        <v>-0.12728615856368247</v>
      </c>
      <c r="T33" s="27">
        <v>-8.0189090125150464E-2</v>
      </c>
      <c r="U33" s="27">
        <v>0.23284013137534637</v>
      </c>
      <c r="V33" s="27">
        <v>0.19126263972231694</v>
      </c>
      <c r="W33" s="27">
        <v>8.7900338893115021E-3</v>
      </c>
      <c r="X33" s="27">
        <v>0.15002904846558157</v>
      </c>
      <c r="Y33" s="27">
        <v>0.12718056780992837</v>
      </c>
      <c r="Z33" s="29">
        <v>0.37238386343895197</v>
      </c>
      <c r="AA33" s="27">
        <v>0.26600747392590834</v>
      </c>
      <c r="AB33" s="27">
        <v>0.18123582812908273</v>
      </c>
      <c r="AC33" s="29">
        <v>0.31788757719812327</v>
      </c>
      <c r="AD33" s="27">
        <v>0.19230987989517559</v>
      </c>
      <c r="AE33" s="27">
        <v>1</v>
      </c>
      <c r="AF33" s="27"/>
      <c r="AG33" s="27"/>
      <c r="AH33" s="27"/>
      <c r="AI33" s="27"/>
      <c r="AJ33" s="27"/>
      <c r="AK33" s="27"/>
      <c r="AL33" s="27"/>
    </row>
    <row r="34" spans="1:38">
      <c r="A34" s="23" t="s">
        <v>3311</v>
      </c>
      <c r="B34" s="27">
        <v>-0.15593955114031913</v>
      </c>
      <c r="C34" s="27">
        <v>0.61523555928488005</v>
      </c>
      <c r="D34" s="27">
        <v>-6.3040446939436603E-3</v>
      </c>
      <c r="E34" s="27">
        <v>-8.2791566395437444E-2</v>
      </c>
      <c r="F34" s="27">
        <v>-0.20052589589948999</v>
      </c>
      <c r="G34" s="27">
        <v>-0.18964760343772349</v>
      </c>
      <c r="H34" s="27">
        <v>0.12410014118666322</v>
      </c>
      <c r="I34" s="27">
        <v>-2.2535384418862214E-2</v>
      </c>
      <c r="J34" s="27">
        <v>-5.67228367301136E-2</v>
      </c>
      <c r="K34" s="27">
        <v>0.18838500536703229</v>
      </c>
      <c r="L34" s="27">
        <v>9.6364136956189807E-3</v>
      </c>
      <c r="M34" s="27">
        <v>6.8985437953402881E-2</v>
      </c>
      <c r="N34" s="27">
        <v>0.29072506467500919</v>
      </c>
      <c r="O34" s="29">
        <v>0.36876538501508432</v>
      </c>
      <c r="P34" s="27">
        <v>-0.17285555946764247</v>
      </c>
      <c r="Q34" s="27">
        <v>3.3043428098490882E-2</v>
      </c>
      <c r="R34" s="29">
        <v>0.4737757660809207</v>
      </c>
      <c r="S34" s="27">
        <v>0.15062444995267601</v>
      </c>
      <c r="T34" s="29">
        <v>0.30612856251475107</v>
      </c>
      <c r="U34" s="27">
        <v>-0.11787245215381204</v>
      </c>
      <c r="V34" s="27">
        <v>-9.9777738391946119E-2</v>
      </c>
      <c r="W34" s="27">
        <v>0.11419417971531705</v>
      </c>
      <c r="X34" s="27">
        <v>7.3659181413513866E-2</v>
      </c>
      <c r="Y34" s="27">
        <v>4.6578240109961873E-2</v>
      </c>
      <c r="Z34" s="27">
        <v>-0.23821417063218295</v>
      </c>
      <c r="AA34" s="27">
        <v>-0.10248293706223158</v>
      </c>
      <c r="AB34" s="29">
        <v>0.34523287956606047</v>
      </c>
      <c r="AC34" s="27">
        <v>-0.23159823994372478</v>
      </c>
      <c r="AD34" s="27">
        <v>-0.17979187409514105</v>
      </c>
      <c r="AE34" s="27">
        <v>-0.15439841414879943</v>
      </c>
      <c r="AF34" s="27">
        <v>1</v>
      </c>
      <c r="AG34" s="27"/>
      <c r="AH34" s="27"/>
      <c r="AI34" s="27"/>
      <c r="AJ34" s="27"/>
      <c r="AK34" s="27"/>
      <c r="AL34" s="27"/>
    </row>
    <row r="35" spans="1:38">
      <c r="A35" s="23" t="s">
        <v>3312</v>
      </c>
      <c r="B35" s="27">
        <v>3.8943703084532454E-2</v>
      </c>
      <c r="C35" s="29">
        <v>0.37849985311984546</v>
      </c>
      <c r="D35" s="27">
        <v>-7.1981729034577793E-2</v>
      </c>
      <c r="E35" s="27">
        <v>-4.6618124252993637E-2</v>
      </c>
      <c r="F35" s="27">
        <v>-0.13552506385436391</v>
      </c>
      <c r="G35" s="27">
        <v>-3.9308040056959342E-2</v>
      </c>
      <c r="H35" s="27">
        <v>-0.11577399324213374</v>
      </c>
      <c r="I35" s="27">
        <v>1.4346929717987513E-2</v>
      </c>
      <c r="J35" s="27">
        <v>-3.7167648122602252E-2</v>
      </c>
      <c r="K35" s="27">
        <v>3.3827289641273385E-2</v>
      </c>
      <c r="L35" s="27">
        <v>0.16688600426134725</v>
      </c>
      <c r="M35" s="27">
        <v>-0.10948800663888479</v>
      </c>
      <c r="N35" s="27">
        <v>4.0563950207587143E-2</v>
      </c>
      <c r="O35" s="29">
        <v>0.3940240675682688</v>
      </c>
      <c r="P35" s="27">
        <v>-8.4690075031954221E-2</v>
      </c>
      <c r="Q35" s="27">
        <v>-0.2115067476368829</v>
      </c>
      <c r="R35" s="29">
        <v>0.37685784594838501</v>
      </c>
      <c r="S35" s="27">
        <v>0.14974580428603615</v>
      </c>
      <c r="T35" s="27">
        <v>0.1517489892868252</v>
      </c>
      <c r="U35" s="27">
        <v>-0.11968778377327009</v>
      </c>
      <c r="V35" s="27">
        <v>-0.12214086833525158</v>
      </c>
      <c r="W35" s="27">
        <v>-1.2418443390297882E-2</v>
      </c>
      <c r="X35" s="27">
        <v>1.1537343917890873E-2</v>
      </c>
      <c r="Y35" s="27">
        <v>-8.4382992951300459E-2</v>
      </c>
      <c r="Z35" s="27">
        <v>-0.21261123606668689</v>
      </c>
      <c r="AA35" s="27">
        <v>-0.11899334627690465</v>
      </c>
      <c r="AB35" s="27">
        <v>7.5905328497190006E-2</v>
      </c>
      <c r="AC35" s="27">
        <v>-0.10851528231736644</v>
      </c>
      <c r="AD35" s="27">
        <v>-7.7594748425965768E-2</v>
      </c>
      <c r="AE35" s="27">
        <v>-0.12361831903975762</v>
      </c>
      <c r="AF35" s="29">
        <v>0.33435184988678956</v>
      </c>
      <c r="AG35" s="27">
        <v>1</v>
      </c>
      <c r="AH35" s="27"/>
      <c r="AI35" s="27"/>
      <c r="AJ35" s="27"/>
      <c r="AK35" s="27"/>
      <c r="AL35" s="27"/>
    </row>
    <row r="36" spans="1:38">
      <c r="A36" s="23" t="s">
        <v>3313</v>
      </c>
      <c r="B36" s="27">
        <v>0.16274105716401674</v>
      </c>
      <c r="C36" s="27">
        <v>-0.2103025294504596</v>
      </c>
      <c r="D36" s="29">
        <v>0.43095113697513415</v>
      </c>
      <c r="E36" s="27">
        <v>7.2158842114991267E-2</v>
      </c>
      <c r="F36" s="27">
        <v>0.2910891524942168</v>
      </c>
      <c r="G36" s="27">
        <v>6.2905103055655734E-2</v>
      </c>
      <c r="H36" s="27">
        <v>2.3421713319448725E-2</v>
      </c>
      <c r="I36" s="27">
        <v>-6.1249049114863903E-3</v>
      </c>
      <c r="J36" s="27">
        <v>0.27883523208485134</v>
      </c>
      <c r="K36" s="27">
        <v>-1.3450946472946623E-2</v>
      </c>
      <c r="L36" s="27">
        <v>0.14757820830328569</v>
      </c>
      <c r="M36" s="27">
        <v>0.23603303086528007</v>
      </c>
      <c r="N36" s="27">
        <v>8.9294939925043587E-2</v>
      </c>
      <c r="O36" s="27">
        <v>-9.11378648409399E-2</v>
      </c>
      <c r="P36" s="27">
        <v>0.24191310082196185</v>
      </c>
      <c r="Q36" s="29">
        <v>0.36428428670998203</v>
      </c>
      <c r="R36" s="27">
        <v>-8.9567561823881883E-2</v>
      </c>
      <c r="S36" s="27">
        <v>-0.11356078163169041</v>
      </c>
      <c r="T36" s="27">
        <v>-0.11258783206633219</v>
      </c>
      <c r="U36" s="29">
        <v>0.69552896802097075</v>
      </c>
      <c r="V36" s="29">
        <v>0.43664370906297861</v>
      </c>
      <c r="W36" s="27">
        <v>0.15766989848089949</v>
      </c>
      <c r="X36" s="27">
        <v>0.23253552525578652</v>
      </c>
      <c r="Y36" s="27">
        <v>0.20764752009976017</v>
      </c>
      <c r="Z36" s="29">
        <v>0.42163034257189719</v>
      </c>
      <c r="AA36" s="29">
        <v>0.60480188949421898</v>
      </c>
      <c r="AB36" s="27">
        <v>6.8958869321895738E-2</v>
      </c>
      <c r="AC36" s="29">
        <v>0.43190927574756222</v>
      </c>
      <c r="AD36" s="29">
        <v>0.30570889549990593</v>
      </c>
      <c r="AE36" s="27">
        <v>0.20244672160389804</v>
      </c>
      <c r="AF36" s="27">
        <v>-0.14355228526614974</v>
      </c>
      <c r="AG36" s="27">
        <v>-0.17236923179465227</v>
      </c>
      <c r="AH36" s="27">
        <v>1</v>
      </c>
      <c r="AI36" s="27"/>
      <c r="AJ36" s="27"/>
      <c r="AK36" s="27"/>
      <c r="AL36" s="27"/>
    </row>
    <row r="37" spans="1:38">
      <c r="A37" s="23" t="s">
        <v>3314</v>
      </c>
      <c r="B37" s="29">
        <v>0.65581207599159319</v>
      </c>
      <c r="C37" s="27">
        <v>-0.14342421557201654</v>
      </c>
      <c r="D37" s="29">
        <v>0.31359054513273732</v>
      </c>
      <c r="E37" s="27">
        <v>0.1020698432765683</v>
      </c>
      <c r="F37" s="29">
        <v>0.57612784150677177</v>
      </c>
      <c r="G37" s="29">
        <v>0.36764313869343923</v>
      </c>
      <c r="H37" s="27">
        <v>-8.0042483755716376E-2</v>
      </c>
      <c r="I37" s="27">
        <v>0.22998890540877956</v>
      </c>
      <c r="J37" s="29">
        <v>0.44216438722316725</v>
      </c>
      <c r="K37" s="27">
        <v>0.12597660765175192</v>
      </c>
      <c r="L37" s="29">
        <v>0.69783749777473547</v>
      </c>
      <c r="M37" s="29">
        <v>0.65313843906969526</v>
      </c>
      <c r="N37" s="27">
        <v>-9.5611951902984521E-2</v>
      </c>
      <c r="O37" s="27">
        <v>-3.87749791584798E-2</v>
      </c>
      <c r="P37" s="29">
        <v>0.59722013732816759</v>
      </c>
      <c r="Q37" s="27">
        <v>6.8586304879679094E-2</v>
      </c>
      <c r="R37" s="27">
        <v>0.13857786074455605</v>
      </c>
      <c r="S37" s="27">
        <v>4.6823587053140339E-2</v>
      </c>
      <c r="T37" s="27">
        <v>-9.3655387711446565E-3</v>
      </c>
      <c r="U37" s="29">
        <v>0.51704615147886779</v>
      </c>
      <c r="V37" s="27">
        <v>1.5269643511690375E-2</v>
      </c>
      <c r="W37" s="29">
        <v>0.42236020122240064</v>
      </c>
      <c r="X37" s="29">
        <v>0.63756993344266732</v>
      </c>
      <c r="Y37" s="27">
        <v>4.2431725355299439E-2</v>
      </c>
      <c r="Z37" s="27">
        <v>0.14446044802916971</v>
      </c>
      <c r="AA37" s="29">
        <v>0.44322662847784877</v>
      </c>
      <c r="AB37" s="27">
        <v>0.26807020800651227</v>
      </c>
      <c r="AC37" s="29">
        <v>0.57158554807160511</v>
      </c>
      <c r="AD37" s="29">
        <v>0.60354336874375258</v>
      </c>
      <c r="AE37" s="27">
        <v>0.10598438629801424</v>
      </c>
      <c r="AF37" s="27">
        <v>-8.9162561891690806E-2</v>
      </c>
      <c r="AG37" s="27">
        <v>-1.4427306282784724E-2</v>
      </c>
      <c r="AH37" s="29">
        <v>0.31480935826964856</v>
      </c>
      <c r="AI37" s="27">
        <v>1</v>
      </c>
      <c r="AJ37" s="27"/>
      <c r="AK37" s="27"/>
      <c r="AL37" s="27"/>
    </row>
    <row r="38" spans="1:38">
      <c r="A38" s="23" t="s">
        <v>3315</v>
      </c>
      <c r="B38" s="27">
        <v>0.24260625893141874</v>
      </c>
      <c r="C38" s="27">
        <v>-4.247941424189923E-2</v>
      </c>
      <c r="D38" s="29">
        <v>0.35805363801516304</v>
      </c>
      <c r="E38" s="27">
        <v>8.2709545753461733E-2</v>
      </c>
      <c r="F38" s="29">
        <v>0.31739701671436593</v>
      </c>
      <c r="G38" s="27">
        <v>0.1290811762812652</v>
      </c>
      <c r="H38" s="27">
        <v>-2.2395200066867266E-2</v>
      </c>
      <c r="I38" s="27">
        <v>3.6534857790442014E-2</v>
      </c>
      <c r="J38" s="29">
        <v>0.33181555323725392</v>
      </c>
      <c r="K38" s="27">
        <v>1.9549735104358267E-2</v>
      </c>
      <c r="L38" s="29">
        <v>0.32434690746186418</v>
      </c>
      <c r="M38" s="29">
        <v>0.41469581790870419</v>
      </c>
      <c r="N38" s="27">
        <v>-2.5846862434922794E-2</v>
      </c>
      <c r="O38" s="27">
        <v>9.0954945191705466E-2</v>
      </c>
      <c r="P38" s="29">
        <v>0.35943456458191531</v>
      </c>
      <c r="Q38" s="27">
        <v>0.1301450076381466</v>
      </c>
      <c r="R38" s="27">
        <v>4.7534775306700749E-2</v>
      </c>
      <c r="S38" s="27">
        <v>-5.7727820408944419E-2</v>
      </c>
      <c r="T38" s="27">
        <v>-6.1158988989170208E-2</v>
      </c>
      <c r="U38" s="29">
        <v>0.73277054318476009</v>
      </c>
      <c r="V38" s="27">
        <v>-2.1772342107100526E-2</v>
      </c>
      <c r="W38" s="27">
        <v>0.27813813762644563</v>
      </c>
      <c r="X38" s="29">
        <v>0.35871424456105011</v>
      </c>
      <c r="Y38" s="27">
        <v>0.19787423418852698</v>
      </c>
      <c r="Z38" s="27">
        <v>0.12453231027842909</v>
      </c>
      <c r="AA38" s="29">
        <v>0.77303541534647524</v>
      </c>
      <c r="AB38" s="27">
        <v>0.10599161548850068</v>
      </c>
      <c r="AC38" s="29">
        <v>0.4384964573138958</v>
      </c>
      <c r="AD38" s="29">
        <v>0.33150992667616025</v>
      </c>
      <c r="AE38" s="27">
        <v>0.22045921072044247</v>
      </c>
      <c r="AF38" s="27">
        <v>-7.8025634228710533E-2</v>
      </c>
      <c r="AG38" s="27">
        <v>1.2250102873092905E-4</v>
      </c>
      <c r="AH38" s="29">
        <v>0.5190667998362678</v>
      </c>
      <c r="AI38" s="29">
        <v>0.506090804187731</v>
      </c>
      <c r="AJ38" s="27">
        <v>1</v>
      </c>
      <c r="AK38" s="27"/>
      <c r="AL38" s="27"/>
    </row>
    <row r="39" spans="1:38">
      <c r="A39" s="23" t="s">
        <v>3316</v>
      </c>
      <c r="B39" s="29">
        <v>0.71155005115397196</v>
      </c>
      <c r="C39" s="27">
        <v>-5.7500915072759028E-2</v>
      </c>
      <c r="D39" s="29">
        <v>0.32752272436225827</v>
      </c>
      <c r="E39" s="27">
        <v>0.13091221542152523</v>
      </c>
      <c r="F39" s="29">
        <v>0.46818698572805889</v>
      </c>
      <c r="G39" s="29">
        <v>0.31176559776153162</v>
      </c>
      <c r="H39" s="27">
        <v>-1.6114577471017908E-3</v>
      </c>
      <c r="I39" s="27">
        <v>0.12706577987582868</v>
      </c>
      <c r="J39" s="29">
        <v>0.395237594887202</v>
      </c>
      <c r="K39" s="27">
        <v>-2.0648122853362139E-2</v>
      </c>
      <c r="L39" s="29">
        <v>0.67725044950646907</v>
      </c>
      <c r="M39" s="29">
        <v>0.3614645634166278</v>
      </c>
      <c r="N39" s="27">
        <v>-2.5318519429483387E-2</v>
      </c>
      <c r="O39" s="27">
        <v>9.9272459863548462E-2</v>
      </c>
      <c r="P39" s="29">
        <v>0.59878941978512334</v>
      </c>
      <c r="Q39" s="27">
        <v>1.7733710378521471E-2</v>
      </c>
      <c r="R39" s="27">
        <v>0.14399230753551373</v>
      </c>
      <c r="S39" s="27">
        <v>-6.2656466057122604E-3</v>
      </c>
      <c r="T39" s="27">
        <v>-7.9284059689908454E-2</v>
      </c>
      <c r="U39" s="29">
        <v>0.46991461415542957</v>
      </c>
      <c r="V39" s="27">
        <v>-3.678047726521931E-3</v>
      </c>
      <c r="W39" s="27">
        <v>0.26160679406016973</v>
      </c>
      <c r="X39" s="29">
        <v>0.42818122781111834</v>
      </c>
      <c r="Y39" s="27">
        <v>1.3624400949768557E-2</v>
      </c>
      <c r="Z39" s="27">
        <v>0.16066015085618918</v>
      </c>
      <c r="AA39" s="29">
        <v>0.33456152928438571</v>
      </c>
      <c r="AB39" s="27">
        <v>0.11860170345942987</v>
      </c>
      <c r="AC39" s="29">
        <v>0.57701630780872493</v>
      </c>
      <c r="AD39" s="29">
        <v>0.54872206964023895</v>
      </c>
      <c r="AE39" s="27">
        <v>0.13493588580457869</v>
      </c>
      <c r="AF39" s="27">
        <v>-4.0809606888408304E-2</v>
      </c>
      <c r="AG39" s="27">
        <v>0.22398549302287915</v>
      </c>
      <c r="AH39" s="27">
        <v>0.25921884354799329</v>
      </c>
      <c r="AI39" s="29">
        <v>0.6182972657371395</v>
      </c>
      <c r="AJ39" s="29">
        <v>0.45275895169893798</v>
      </c>
      <c r="AK39" s="27">
        <v>1</v>
      </c>
      <c r="AL39" s="27"/>
    </row>
    <row r="40" spans="1:38" ht="15.75" thickBot="1">
      <c r="A40" s="24" t="s">
        <v>3317</v>
      </c>
      <c r="B40" s="30">
        <v>0.30961862521841299</v>
      </c>
      <c r="C40" s="28">
        <v>1.431973081542171E-2</v>
      </c>
      <c r="D40" s="28">
        <v>0.26717035288909002</v>
      </c>
      <c r="E40" s="28">
        <v>3.0045098868414707E-2</v>
      </c>
      <c r="F40" s="30">
        <v>0.43449661121797778</v>
      </c>
      <c r="G40" s="28">
        <v>0.24642980086670735</v>
      </c>
      <c r="H40" s="28">
        <v>-0.10705063139366433</v>
      </c>
      <c r="I40" s="28">
        <v>0.2431257774407839</v>
      </c>
      <c r="J40" s="30">
        <v>0.71227759588422956</v>
      </c>
      <c r="K40" s="30">
        <v>0.31206307979841746</v>
      </c>
      <c r="L40" s="30">
        <v>0.37001089807714177</v>
      </c>
      <c r="M40" s="30">
        <v>0.42159829261311449</v>
      </c>
      <c r="N40" s="28">
        <v>4.6976810927184164E-2</v>
      </c>
      <c r="O40" s="28">
        <v>9.951195908943963E-3</v>
      </c>
      <c r="P40" s="30">
        <v>0.35815198281931432</v>
      </c>
      <c r="Q40" s="28">
        <v>1.2335429527807728E-2</v>
      </c>
      <c r="R40" s="28">
        <v>0.13568806238277109</v>
      </c>
      <c r="S40" s="28">
        <v>0.1231633184870031</v>
      </c>
      <c r="T40" s="28">
        <v>0.2177236456421201</v>
      </c>
      <c r="U40" s="30">
        <v>0.39367269031161661</v>
      </c>
      <c r="V40" s="28">
        <v>1.2187109934590502E-2</v>
      </c>
      <c r="W40" s="30">
        <v>0.78029572437789929</v>
      </c>
      <c r="X40" s="30">
        <v>0.40948465481153262</v>
      </c>
      <c r="Y40" s="28">
        <v>0.12884265396532912</v>
      </c>
      <c r="Z40" s="28">
        <v>1.8627523326974421E-3</v>
      </c>
      <c r="AA40" s="30">
        <v>0.33774674310586661</v>
      </c>
      <c r="AB40" s="28">
        <v>0.29114758180746342</v>
      </c>
      <c r="AC40" s="28">
        <v>0.28017677856581874</v>
      </c>
      <c r="AD40" s="30">
        <v>0.44704069500725213</v>
      </c>
      <c r="AE40" s="28">
        <v>3.2304822055588558E-2</v>
      </c>
      <c r="AF40" s="28">
        <v>1.1720175914837731E-2</v>
      </c>
      <c r="AG40" s="28">
        <v>-5.2409160725488957E-2</v>
      </c>
      <c r="AH40" s="28">
        <v>0.24627378972791128</v>
      </c>
      <c r="AI40" s="30">
        <v>0.44310783315194185</v>
      </c>
      <c r="AJ40" s="30">
        <v>0.37041562016017537</v>
      </c>
      <c r="AK40" s="30">
        <v>0.38437556224019276</v>
      </c>
      <c r="AL40" s="28">
        <v>1</v>
      </c>
    </row>
  </sheetData>
  <printOptions gridLines="1"/>
  <pageMargins left="0.7" right="0.7" top="0.75" bottom="0.75" header="0.3" footer="0.3"/>
  <pageSetup scale="61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C2941"/>
  <sheetViews>
    <sheetView topLeftCell="A2914" workbookViewId="0">
      <selection activeCell="AI2942" sqref="AI2942"/>
    </sheetView>
  </sheetViews>
  <sheetFormatPr defaultRowHeight="15"/>
  <sheetData>
    <row r="1" spans="1:55">
      <c r="A1" t="s">
        <v>1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21</v>
      </c>
      <c r="T1" t="s">
        <v>23</v>
      </c>
      <c r="U1" t="s">
        <v>25</v>
      </c>
      <c r="V1" t="s">
        <v>26</v>
      </c>
      <c r="W1" t="s">
        <v>28</v>
      </c>
      <c r="X1" t="s">
        <v>29</v>
      </c>
      <c r="Y1" t="s">
        <v>32</v>
      </c>
      <c r="Z1" t="s">
        <v>33</v>
      </c>
      <c r="AA1" t="s">
        <v>35</v>
      </c>
      <c r="AB1" t="s">
        <v>38</v>
      </c>
      <c r="AC1" t="s">
        <v>40</v>
      </c>
      <c r="AD1" t="s">
        <v>43</v>
      </c>
      <c r="AE1" t="s">
        <v>47</v>
      </c>
      <c r="AF1" t="s">
        <v>48</v>
      </c>
      <c r="AG1" t="s">
        <v>52</v>
      </c>
      <c r="AH1" t="s">
        <v>56</v>
      </c>
      <c r="AI1" t="s">
        <v>57</v>
      </c>
      <c r="AJ1" t="s">
        <v>60</v>
      </c>
      <c r="AK1" t="s">
        <v>62</v>
      </c>
      <c r="AL1" t="s">
        <v>63</v>
      </c>
      <c r="AM1" t="s">
        <v>64</v>
      </c>
      <c r="AN1" t="s">
        <v>68</v>
      </c>
      <c r="AO1" t="s">
        <v>69</v>
      </c>
      <c r="AP1" t="s">
        <v>72</v>
      </c>
      <c r="AQ1" t="s">
        <v>79</v>
      </c>
      <c r="AR1" t="s">
        <v>81</v>
      </c>
      <c r="AS1" t="s">
        <v>82</v>
      </c>
      <c r="AT1" t="s">
        <v>83</v>
      </c>
      <c r="AU1" t="s">
        <v>87</v>
      </c>
      <c r="AV1" t="s">
        <v>90</v>
      </c>
      <c r="AW1" t="s">
        <v>91</v>
      </c>
      <c r="AX1" t="s">
        <v>92</v>
      </c>
      <c r="AY1" t="s">
        <v>93</v>
      </c>
      <c r="AZ1" t="s">
        <v>95</v>
      </c>
      <c r="BA1" t="s">
        <v>96</v>
      </c>
      <c r="BB1" t="s">
        <v>97</v>
      </c>
      <c r="BC1" t="s">
        <v>101</v>
      </c>
    </row>
    <row r="2" spans="1:55">
      <c r="A2">
        <v>1298021</v>
      </c>
      <c r="B2" t="s">
        <v>105</v>
      </c>
      <c r="C2">
        <v>525993</v>
      </c>
      <c r="D2">
        <v>7185484</v>
      </c>
      <c r="E2">
        <v>995</v>
      </c>
      <c r="F2">
        <v>41137</v>
      </c>
      <c r="G2" t="s">
        <v>106</v>
      </c>
      <c r="H2" t="s">
        <v>107</v>
      </c>
      <c r="I2" t="s">
        <v>108</v>
      </c>
      <c r="J2" t="s">
        <v>109</v>
      </c>
      <c r="K2" t="s">
        <v>110</v>
      </c>
      <c r="L2" t="s">
        <v>111</v>
      </c>
      <c r="M2" t="s">
        <v>103</v>
      </c>
      <c r="N2" t="s">
        <v>112</v>
      </c>
      <c r="O2" t="s">
        <v>113</v>
      </c>
      <c r="P2" t="s">
        <v>114</v>
      </c>
      <c r="R2">
        <v>41115</v>
      </c>
      <c r="S2">
        <v>111</v>
      </c>
      <c r="T2">
        <v>0.19</v>
      </c>
      <c r="U2">
        <v>6.5</v>
      </c>
      <c r="V2">
        <v>0.8</v>
      </c>
      <c r="W2">
        <v>0.5</v>
      </c>
      <c r="X2">
        <v>72.2</v>
      </c>
      <c r="Y2">
        <v>0.01</v>
      </c>
      <c r="Z2">
        <v>15.88</v>
      </c>
      <c r="AA2">
        <v>4.54</v>
      </c>
      <c r="AB2">
        <v>13.8</v>
      </c>
      <c r="AC2">
        <v>4.0999999999999996</v>
      </c>
      <c r="AD2">
        <v>6.17</v>
      </c>
      <c r="AE2">
        <v>0.84</v>
      </c>
      <c r="AF2">
        <v>0.8</v>
      </c>
      <c r="AG2">
        <v>56</v>
      </c>
      <c r="AH2">
        <v>0.02</v>
      </c>
      <c r="AI2">
        <v>2.5</v>
      </c>
      <c r="AJ2">
        <v>9.34</v>
      </c>
      <c r="AK2">
        <v>754</v>
      </c>
      <c r="AL2">
        <v>7.72</v>
      </c>
      <c r="AM2">
        <v>1.0999999999999999E-2</v>
      </c>
      <c r="AN2">
        <v>90.4</v>
      </c>
      <c r="AO2">
        <v>0.17100000000000001</v>
      </c>
      <c r="AP2">
        <v>24.87</v>
      </c>
      <c r="AQ2">
        <v>0.03</v>
      </c>
      <c r="AR2">
        <v>5.71</v>
      </c>
      <c r="AS2">
        <v>0.6</v>
      </c>
      <c r="AT2">
        <v>1.2</v>
      </c>
      <c r="AU2">
        <v>57.7</v>
      </c>
      <c r="AV2">
        <v>0.02</v>
      </c>
      <c r="AW2">
        <v>0.1</v>
      </c>
      <c r="AX2">
        <v>5.0000000000000001E-3</v>
      </c>
      <c r="AY2">
        <v>0.28000000000000003</v>
      </c>
      <c r="AZ2">
        <v>6.5</v>
      </c>
      <c r="BA2">
        <v>55</v>
      </c>
      <c r="BB2">
        <v>0.05</v>
      </c>
      <c r="BC2">
        <v>387.7</v>
      </c>
    </row>
    <row r="3" spans="1:55">
      <c r="A3">
        <v>1298024</v>
      </c>
      <c r="B3" t="s">
        <v>105</v>
      </c>
      <c r="C3">
        <v>525923</v>
      </c>
      <c r="D3">
        <v>7185720</v>
      </c>
      <c r="E3">
        <v>904</v>
      </c>
      <c r="F3">
        <v>41137</v>
      </c>
      <c r="G3" t="s">
        <v>106</v>
      </c>
      <c r="H3" t="s">
        <v>107</v>
      </c>
      <c r="I3" t="s">
        <v>108</v>
      </c>
      <c r="J3" t="s">
        <v>109</v>
      </c>
      <c r="K3" t="s">
        <v>110</v>
      </c>
      <c r="L3" t="s">
        <v>111</v>
      </c>
      <c r="M3" t="s">
        <v>115</v>
      </c>
      <c r="N3" t="s">
        <v>112</v>
      </c>
      <c r="O3" t="s">
        <v>113</v>
      </c>
      <c r="P3" t="s">
        <v>114</v>
      </c>
      <c r="R3">
        <v>41115</v>
      </c>
      <c r="S3">
        <v>285</v>
      </c>
      <c r="T3">
        <v>0.66</v>
      </c>
      <c r="U3">
        <v>8.5</v>
      </c>
      <c r="V3">
        <v>3.8</v>
      </c>
      <c r="W3">
        <v>0.5</v>
      </c>
      <c r="X3">
        <v>267.60000000000002</v>
      </c>
      <c r="Y3">
        <v>0.44</v>
      </c>
      <c r="Z3">
        <v>0.05</v>
      </c>
      <c r="AA3">
        <v>0.12</v>
      </c>
      <c r="AB3">
        <v>5.0999999999999996</v>
      </c>
      <c r="AC3">
        <v>10.1</v>
      </c>
      <c r="AD3">
        <v>36.75</v>
      </c>
      <c r="AE3">
        <v>1.56</v>
      </c>
      <c r="AF3">
        <v>1.7</v>
      </c>
      <c r="AG3">
        <v>27</v>
      </c>
      <c r="AH3">
        <v>0.11</v>
      </c>
      <c r="AI3">
        <v>2.5</v>
      </c>
      <c r="AJ3">
        <v>0.06</v>
      </c>
      <c r="AK3">
        <v>48</v>
      </c>
      <c r="AL3">
        <v>1.95</v>
      </c>
      <c r="AM3">
        <v>5.0000000000000001E-3</v>
      </c>
      <c r="AN3">
        <v>22.9</v>
      </c>
      <c r="AO3">
        <v>2.9000000000000001E-2</v>
      </c>
      <c r="AP3">
        <v>32.35</v>
      </c>
      <c r="AQ3">
        <v>0.17</v>
      </c>
      <c r="AR3">
        <v>0.88</v>
      </c>
      <c r="AS3">
        <v>1.9</v>
      </c>
      <c r="AT3">
        <v>0.3</v>
      </c>
      <c r="AU3">
        <v>47.8</v>
      </c>
      <c r="AV3">
        <v>0.13</v>
      </c>
      <c r="AW3">
        <v>1</v>
      </c>
      <c r="AX3">
        <v>5.0000000000000001E-4</v>
      </c>
      <c r="AY3">
        <v>0.32</v>
      </c>
      <c r="AZ3">
        <v>0.4</v>
      </c>
      <c r="BA3">
        <v>18</v>
      </c>
      <c r="BB3">
        <v>0.05</v>
      </c>
      <c r="BC3">
        <v>38.1</v>
      </c>
    </row>
    <row r="4" spans="1:55">
      <c r="A4">
        <v>1298026</v>
      </c>
      <c r="B4" t="s">
        <v>105</v>
      </c>
      <c r="C4">
        <v>522429</v>
      </c>
      <c r="D4">
        <v>7186426</v>
      </c>
      <c r="E4">
        <v>906</v>
      </c>
      <c r="F4">
        <v>41137</v>
      </c>
      <c r="G4" t="s">
        <v>106</v>
      </c>
      <c r="H4" t="s">
        <v>107</v>
      </c>
      <c r="I4" t="s">
        <v>108</v>
      </c>
      <c r="J4" t="s">
        <v>109</v>
      </c>
      <c r="K4" t="s">
        <v>110</v>
      </c>
      <c r="L4" t="s">
        <v>111</v>
      </c>
      <c r="M4" t="s">
        <v>116</v>
      </c>
      <c r="N4" t="s">
        <v>112</v>
      </c>
      <c r="O4" t="s">
        <v>113</v>
      </c>
      <c r="P4" t="s">
        <v>114</v>
      </c>
      <c r="R4">
        <v>41116</v>
      </c>
      <c r="S4">
        <v>394</v>
      </c>
      <c r="T4">
        <v>1.71</v>
      </c>
      <c r="U4">
        <v>10</v>
      </c>
      <c r="V4">
        <v>1.5</v>
      </c>
      <c r="W4">
        <v>3</v>
      </c>
      <c r="X4">
        <v>258.3</v>
      </c>
      <c r="Y4">
        <v>0.14000000000000001</v>
      </c>
      <c r="Z4">
        <v>1.52</v>
      </c>
      <c r="AA4">
        <v>0.71</v>
      </c>
      <c r="AB4">
        <v>9.6999999999999993</v>
      </c>
      <c r="AC4">
        <v>31</v>
      </c>
      <c r="AD4">
        <v>19.11</v>
      </c>
      <c r="AE4">
        <v>2.52</v>
      </c>
      <c r="AF4">
        <v>3.9</v>
      </c>
      <c r="AG4">
        <v>40</v>
      </c>
      <c r="AH4">
        <v>0.09</v>
      </c>
      <c r="AI4">
        <v>9.5</v>
      </c>
      <c r="AJ4">
        <v>0.88</v>
      </c>
      <c r="AK4">
        <v>412</v>
      </c>
      <c r="AL4">
        <v>2.36</v>
      </c>
      <c r="AM4">
        <v>8.0000000000000002E-3</v>
      </c>
      <c r="AN4">
        <v>33.5</v>
      </c>
      <c r="AO4">
        <v>0.14499999999999999</v>
      </c>
      <c r="AP4">
        <v>20.83</v>
      </c>
      <c r="AQ4">
        <v>0.04</v>
      </c>
      <c r="AR4">
        <v>1.1100000000000001</v>
      </c>
      <c r="AS4">
        <v>4.4000000000000004</v>
      </c>
      <c r="AT4">
        <v>0.5</v>
      </c>
      <c r="AU4">
        <v>17.8</v>
      </c>
      <c r="AV4">
        <v>0.03</v>
      </c>
      <c r="AW4">
        <v>2.1</v>
      </c>
      <c r="AX4">
        <v>8.9999999999999993E-3</v>
      </c>
      <c r="AY4">
        <v>0.3</v>
      </c>
      <c r="AZ4">
        <v>2.2000000000000002</v>
      </c>
      <c r="BA4">
        <v>80</v>
      </c>
      <c r="BB4">
        <v>0.05</v>
      </c>
      <c r="BC4">
        <v>112.1</v>
      </c>
    </row>
    <row r="5" spans="1:55">
      <c r="A5">
        <v>1298157</v>
      </c>
      <c r="B5" t="s">
        <v>105</v>
      </c>
      <c r="C5">
        <v>517297</v>
      </c>
      <c r="D5">
        <v>7187199</v>
      </c>
      <c r="E5">
        <v>800</v>
      </c>
      <c r="F5">
        <v>41494</v>
      </c>
      <c r="G5" t="s">
        <v>118</v>
      </c>
      <c r="H5" t="s">
        <v>119</v>
      </c>
      <c r="I5" t="s">
        <v>108</v>
      </c>
      <c r="J5" t="s">
        <v>109</v>
      </c>
      <c r="K5" t="s">
        <v>120</v>
      </c>
      <c r="L5" t="s">
        <v>111</v>
      </c>
      <c r="M5" t="s">
        <v>117</v>
      </c>
      <c r="N5" t="s">
        <v>112</v>
      </c>
      <c r="O5" t="s">
        <v>121</v>
      </c>
      <c r="P5" t="s">
        <v>122</v>
      </c>
      <c r="R5">
        <v>41432</v>
      </c>
      <c r="S5">
        <v>26564</v>
      </c>
      <c r="T5">
        <v>0.7</v>
      </c>
      <c r="U5">
        <v>13.1</v>
      </c>
      <c r="V5">
        <v>6.7</v>
      </c>
      <c r="W5">
        <v>8</v>
      </c>
      <c r="X5">
        <v>4269.8999999999996</v>
      </c>
      <c r="Y5">
        <v>0.12</v>
      </c>
      <c r="Z5">
        <v>3.2</v>
      </c>
      <c r="AA5">
        <v>15.84</v>
      </c>
      <c r="AB5">
        <v>1.5</v>
      </c>
      <c r="AC5">
        <v>311.39999999999998</v>
      </c>
      <c r="AD5">
        <v>79.03</v>
      </c>
      <c r="AE5">
        <v>0.7</v>
      </c>
      <c r="AF5">
        <v>2.2000000000000002</v>
      </c>
      <c r="AG5">
        <v>452</v>
      </c>
      <c r="AH5">
        <v>0.03</v>
      </c>
      <c r="AI5">
        <v>12.7</v>
      </c>
      <c r="AJ5">
        <v>1.01</v>
      </c>
      <c r="AK5">
        <v>73</v>
      </c>
      <c r="AL5">
        <v>10.69</v>
      </c>
      <c r="AM5">
        <v>1.2E-2</v>
      </c>
      <c r="AN5">
        <v>99.9</v>
      </c>
      <c r="AO5">
        <v>0.29499999999999998</v>
      </c>
      <c r="AP5">
        <v>7.33</v>
      </c>
      <c r="AQ5">
        <v>0.14000000000000001</v>
      </c>
      <c r="AR5">
        <v>2.54</v>
      </c>
      <c r="AS5">
        <v>1.9</v>
      </c>
      <c r="AT5">
        <v>11.4</v>
      </c>
      <c r="AU5">
        <v>442.2</v>
      </c>
      <c r="AV5">
        <v>0.03</v>
      </c>
      <c r="AW5">
        <v>0.4</v>
      </c>
      <c r="AX5">
        <v>1.7999999999999999E-2</v>
      </c>
      <c r="AY5">
        <v>0.38</v>
      </c>
      <c r="AZ5">
        <v>9</v>
      </c>
      <c r="BA5">
        <v>221</v>
      </c>
      <c r="BB5">
        <v>0.4</v>
      </c>
      <c r="BC5">
        <v>603.79999999999995</v>
      </c>
    </row>
    <row r="6" spans="1:55">
      <c r="A6">
        <v>1298177</v>
      </c>
      <c r="B6" t="s">
        <v>105</v>
      </c>
      <c r="C6">
        <v>517599</v>
      </c>
      <c r="D6">
        <v>7187346</v>
      </c>
      <c r="E6">
        <v>723</v>
      </c>
      <c r="F6">
        <v>41494</v>
      </c>
      <c r="G6" t="s">
        <v>118</v>
      </c>
      <c r="H6" t="s">
        <v>119</v>
      </c>
      <c r="I6" t="s">
        <v>108</v>
      </c>
      <c r="J6" t="s">
        <v>109</v>
      </c>
      <c r="K6" t="s">
        <v>120</v>
      </c>
      <c r="L6" t="s">
        <v>111</v>
      </c>
      <c r="M6" t="s">
        <v>123</v>
      </c>
      <c r="N6" t="s">
        <v>112</v>
      </c>
      <c r="O6" t="s">
        <v>121</v>
      </c>
      <c r="P6" t="s">
        <v>122</v>
      </c>
      <c r="R6">
        <v>41462</v>
      </c>
      <c r="S6">
        <v>939</v>
      </c>
      <c r="T6">
        <v>0.95</v>
      </c>
      <c r="U6">
        <v>2.8</v>
      </c>
      <c r="V6">
        <v>2</v>
      </c>
      <c r="W6">
        <v>1</v>
      </c>
      <c r="X6">
        <v>161.5</v>
      </c>
      <c r="Y6">
        <v>0.1</v>
      </c>
      <c r="Z6">
        <v>0.05</v>
      </c>
      <c r="AA6">
        <v>0.11</v>
      </c>
      <c r="AB6">
        <v>1.5</v>
      </c>
      <c r="AC6">
        <v>9.5</v>
      </c>
      <c r="AD6">
        <v>20.11</v>
      </c>
      <c r="AE6">
        <v>1.01</v>
      </c>
      <c r="AF6">
        <v>3.8</v>
      </c>
      <c r="AG6">
        <v>46</v>
      </c>
      <c r="AH6">
        <v>0.03</v>
      </c>
      <c r="AI6">
        <v>4.4000000000000004</v>
      </c>
      <c r="AJ6">
        <v>0.04</v>
      </c>
      <c r="AK6">
        <v>33</v>
      </c>
      <c r="AL6">
        <v>1.65</v>
      </c>
      <c r="AM6">
        <v>1.4999999999999999E-2</v>
      </c>
      <c r="AN6">
        <v>4.4000000000000004</v>
      </c>
      <c r="AO6">
        <v>2.1000000000000001E-2</v>
      </c>
      <c r="AP6">
        <v>6.1</v>
      </c>
      <c r="AQ6">
        <v>0.03</v>
      </c>
      <c r="AR6">
        <v>0.28000000000000003</v>
      </c>
      <c r="AS6">
        <v>0.9</v>
      </c>
      <c r="AT6">
        <v>0.4</v>
      </c>
      <c r="AU6">
        <v>9.1</v>
      </c>
      <c r="AV6">
        <v>0.03</v>
      </c>
      <c r="AW6">
        <v>0.3</v>
      </c>
      <c r="AX6">
        <v>2.5000000000000001E-2</v>
      </c>
      <c r="AY6">
        <v>0.08</v>
      </c>
      <c r="AZ6">
        <v>0.4</v>
      </c>
      <c r="BA6">
        <v>37</v>
      </c>
      <c r="BB6">
        <v>0.05</v>
      </c>
      <c r="BC6">
        <v>16.5</v>
      </c>
    </row>
    <row r="7" spans="1:55">
      <c r="A7">
        <v>1298178</v>
      </c>
      <c r="B7" t="s">
        <v>105</v>
      </c>
      <c r="C7">
        <v>517596</v>
      </c>
      <c r="D7">
        <v>7187449</v>
      </c>
      <c r="E7">
        <v>715</v>
      </c>
      <c r="F7">
        <v>41494</v>
      </c>
      <c r="G7" t="s">
        <v>118</v>
      </c>
      <c r="H7" t="s">
        <v>119</v>
      </c>
      <c r="I7" t="s">
        <v>108</v>
      </c>
      <c r="J7" t="s">
        <v>109</v>
      </c>
      <c r="K7" t="s">
        <v>120</v>
      </c>
      <c r="L7" t="s">
        <v>111</v>
      </c>
      <c r="M7" t="s">
        <v>124</v>
      </c>
      <c r="N7" t="s">
        <v>112</v>
      </c>
      <c r="O7" t="s">
        <v>121</v>
      </c>
      <c r="P7" t="s">
        <v>122</v>
      </c>
      <c r="R7">
        <v>41462</v>
      </c>
      <c r="S7">
        <v>2256</v>
      </c>
      <c r="T7">
        <v>1.41</v>
      </c>
      <c r="U7">
        <v>15.9</v>
      </c>
      <c r="V7">
        <v>5.8</v>
      </c>
      <c r="W7">
        <v>4</v>
      </c>
      <c r="X7">
        <v>741.4</v>
      </c>
      <c r="Y7">
        <v>0.18</v>
      </c>
      <c r="Z7">
        <v>0.05</v>
      </c>
      <c r="AA7">
        <v>0.5</v>
      </c>
      <c r="AB7">
        <v>4.7</v>
      </c>
      <c r="AC7">
        <v>52.1</v>
      </c>
      <c r="AD7">
        <v>23.09</v>
      </c>
      <c r="AE7">
        <v>2.4700000000000002</v>
      </c>
      <c r="AF7">
        <v>4.3</v>
      </c>
      <c r="AG7">
        <v>106</v>
      </c>
      <c r="AH7">
        <v>0.11</v>
      </c>
      <c r="AI7">
        <v>6.2</v>
      </c>
      <c r="AJ7">
        <v>0.25</v>
      </c>
      <c r="AK7">
        <v>111</v>
      </c>
      <c r="AL7">
        <v>6.98</v>
      </c>
      <c r="AM7">
        <v>8.9999999999999993E-3</v>
      </c>
      <c r="AN7">
        <v>25</v>
      </c>
      <c r="AO7">
        <v>2.5999999999999999E-2</v>
      </c>
      <c r="AP7">
        <v>9.64</v>
      </c>
      <c r="AQ7">
        <v>0.18</v>
      </c>
      <c r="AR7">
        <v>1.21</v>
      </c>
      <c r="AS7">
        <v>3.2</v>
      </c>
      <c r="AT7">
        <v>7.3</v>
      </c>
      <c r="AU7">
        <v>31.1</v>
      </c>
      <c r="AV7">
        <v>0.11</v>
      </c>
      <c r="AW7">
        <v>1.8</v>
      </c>
      <c r="AX7">
        <v>1.0999999999999999E-2</v>
      </c>
      <c r="AY7">
        <v>0.3</v>
      </c>
      <c r="AZ7">
        <v>1.2</v>
      </c>
      <c r="BA7">
        <v>104</v>
      </c>
      <c r="BB7">
        <v>0.1</v>
      </c>
      <c r="BC7">
        <v>98.6</v>
      </c>
    </row>
    <row r="8" spans="1:55">
      <c r="A8">
        <v>1298203</v>
      </c>
      <c r="B8" t="s">
        <v>105</v>
      </c>
      <c r="C8">
        <v>519738</v>
      </c>
      <c r="D8">
        <v>7185876</v>
      </c>
      <c r="E8">
        <v>941</v>
      </c>
      <c r="F8">
        <v>41486</v>
      </c>
      <c r="G8" t="s">
        <v>126</v>
      </c>
      <c r="H8" t="s">
        <v>119</v>
      </c>
      <c r="I8" t="s">
        <v>108</v>
      </c>
      <c r="J8" t="s">
        <v>109</v>
      </c>
      <c r="K8" t="s">
        <v>120</v>
      </c>
      <c r="L8" t="s">
        <v>111</v>
      </c>
      <c r="M8" t="s">
        <v>125</v>
      </c>
      <c r="N8" t="s">
        <v>112</v>
      </c>
      <c r="O8" t="s">
        <v>121</v>
      </c>
      <c r="P8" t="s">
        <v>122</v>
      </c>
      <c r="R8">
        <v>41615</v>
      </c>
      <c r="S8">
        <v>7199</v>
      </c>
      <c r="T8">
        <v>0.64</v>
      </c>
      <c r="U8">
        <v>10.7</v>
      </c>
      <c r="V8">
        <v>49.8</v>
      </c>
      <c r="W8">
        <v>4</v>
      </c>
      <c r="X8">
        <v>153.4</v>
      </c>
      <c r="Y8">
        <v>0.59</v>
      </c>
      <c r="Z8">
        <v>0.15</v>
      </c>
      <c r="AA8">
        <v>1.73</v>
      </c>
      <c r="AB8">
        <v>22</v>
      </c>
      <c r="AC8">
        <v>55.5</v>
      </c>
      <c r="AD8">
        <v>559.59</v>
      </c>
      <c r="AE8">
        <v>10.050000000000001</v>
      </c>
      <c r="AF8">
        <v>2.6</v>
      </c>
      <c r="AG8">
        <v>1128</v>
      </c>
      <c r="AH8">
        <v>0.21</v>
      </c>
      <c r="AI8">
        <v>2.8</v>
      </c>
      <c r="AJ8">
        <v>7.0000000000000007E-2</v>
      </c>
      <c r="AK8">
        <v>309</v>
      </c>
      <c r="AL8">
        <v>2.23</v>
      </c>
      <c r="AM8">
        <v>4.3999999999999997E-2</v>
      </c>
      <c r="AN8">
        <v>222.9</v>
      </c>
      <c r="AO8">
        <v>0.185</v>
      </c>
      <c r="AP8">
        <v>32.61</v>
      </c>
      <c r="AQ8">
        <v>0.73</v>
      </c>
      <c r="AR8">
        <v>3.65</v>
      </c>
      <c r="AS8">
        <v>40.1</v>
      </c>
      <c r="AT8">
        <v>22.6</v>
      </c>
      <c r="AU8">
        <v>544.1</v>
      </c>
      <c r="AV8">
        <v>0.61</v>
      </c>
      <c r="AW8">
        <v>1</v>
      </c>
      <c r="AX8">
        <v>2E-3</v>
      </c>
      <c r="AY8">
        <v>1.04</v>
      </c>
      <c r="AZ8">
        <v>5.3</v>
      </c>
      <c r="BA8">
        <v>291</v>
      </c>
      <c r="BB8">
        <v>0.1</v>
      </c>
      <c r="BC8">
        <v>972.3</v>
      </c>
    </row>
    <row r="9" spans="1:55">
      <c r="A9">
        <v>1298004</v>
      </c>
      <c r="B9" t="s">
        <v>105</v>
      </c>
      <c r="C9">
        <v>527350</v>
      </c>
      <c r="D9">
        <v>7184489</v>
      </c>
      <c r="E9">
        <v>1254</v>
      </c>
      <c r="F9">
        <v>41137</v>
      </c>
      <c r="G9" t="s">
        <v>106</v>
      </c>
      <c r="H9" t="s">
        <v>107</v>
      </c>
      <c r="I9" t="s">
        <v>108</v>
      </c>
      <c r="J9" t="s">
        <v>109</v>
      </c>
      <c r="K9" t="s">
        <v>110</v>
      </c>
      <c r="L9" t="s">
        <v>111</v>
      </c>
      <c r="M9" t="s">
        <v>127</v>
      </c>
      <c r="N9" t="s">
        <v>112</v>
      </c>
      <c r="O9" t="s">
        <v>113</v>
      </c>
      <c r="P9" t="s">
        <v>114</v>
      </c>
      <c r="R9">
        <v>41115</v>
      </c>
      <c r="S9">
        <v>178</v>
      </c>
      <c r="T9">
        <v>1.05</v>
      </c>
      <c r="U9">
        <v>12.3</v>
      </c>
      <c r="V9">
        <v>2.7</v>
      </c>
      <c r="W9">
        <v>3</v>
      </c>
      <c r="X9">
        <v>127.1</v>
      </c>
      <c r="Y9">
        <v>0.14000000000000001</v>
      </c>
      <c r="Z9">
        <v>4.26</v>
      </c>
      <c r="AA9">
        <v>0.43</v>
      </c>
      <c r="AB9">
        <v>8.8000000000000007</v>
      </c>
      <c r="AC9">
        <v>25.8</v>
      </c>
      <c r="AD9">
        <v>17.75</v>
      </c>
      <c r="AE9">
        <v>2.12</v>
      </c>
      <c r="AF9">
        <v>2.8</v>
      </c>
      <c r="AG9">
        <v>61</v>
      </c>
      <c r="AH9">
        <v>7.0000000000000007E-2</v>
      </c>
      <c r="AI9">
        <v>12.7</v>
      </c>
      <c r="AJ9">
        <v>2.35</v>
      </c>
      <c r="AK9">
        <v>352</v>
      </c>
      <c r="AL9">
        <v>3.84</v>
      </c>
      <c r="AM9">
        <v>1.2999999999999999E-2</v>
      </c>
      <c r="AN9">
        <v>29.9</v>
      </c>
      <c r="AO9">
        <v>0.11899999999999999</v>
      </c>
      <c r="AP9">
        <v>11.42</v>
      </c>
      <c r="AQ9">
        <v>0.05</v>
      </c>
      <c r="AR9">
        <v>0.89</v>
      </c>
      <c r="AS9">
        <v>2.9</v>
      </c>
      <c r="AT9">
        <v>0.6</v>
      </c>
      <c r="AU9">
        <v>34.700000000000003</v>
      </c>
      <c r="AV9">
        <v>0.01</v>
      </c>
      <c r="AW9">
        <v>1.5</v>
      </c>
      <c r="AX9">
        <v>1.7000000000000001E-2</v>
      </c>
      <c r="AY9">
        <v>0.17</v>
      </c>
      <c r="AZ9">
        <v>1.8</v>
      </c>
      <c r="BA9">
        <v>54</v>
      </c>
      <c r="BB9">
        <v>0.2</v>
      </c>
      <c r="BC9">
        <v>67.599999999999994</v>
      </c>
    </row>
    <row r="10" spans="1:55">
      <c r="A10">
        <v>1298006</v>
      </c>
      <c r="B10" t="s">
        <v>105</v>
      </c>
      <c r="C10">
        <v>527243</v>
      </c>
      <c r="D10">
        <v>7184673</v>
      </c>
      <c r="E10">
        <v>1278</v>
      </c>
      <c r="F10">
        <v>41137</v>
      </c>
      <c r="G10" t="s">
        <v>106</v>
      </c>
      <c r="H10" t="s">
        <v>107</v>
      </c>
      <c r="I10" t="s">
        <v>108</v>
      </c>
      <c r="J10" t="s">
        <v>109</v>
      </c>
      <c r="K10" t="s">
        <v>110</v>
      </c>
      <c r="L10" t="s">
        <v>111</v>
      </c>
      <c r="M10" t="s">
        <v>128</v>
      </c>
      <c r="N10" t="s">
        <v>112</v>
      </c>
      <c r="O10" t="s">
        <v>113</v>
      </c>
      <c r="P10" t="s">
        <v>114</v>
      </c>
      <c r="R10">
        <v>41115</v>
      </c>
      <c r="S10">
        <v>146</v>
      </c>
      <c r="T10">
        <v>0.89</v>
      </c>
      <c r="U10">
        <v>11.1</v>
      </c>
      <c r="V10">
        <v>1.8</v>
      </c>
      <c r="W10">
        <v>3</v>
      </c>
      <c r="X10">
        <v>131.80000000000001</v>
      </c>
      <c r="Y10">
        <v>0.1</v>
      </c>
      <c r="Z10">
        <v>6.53</v>
      </c>
      <c r="AA10">
        <v>1.1000000000000001</v>
      </c>
      <c r="AB10">
        <v>8.6999999999999993</v>
      </c>
      <c r="AC10">
        <v>21.1</v>
      </c>
      <c r="AD10">
        <v>18.420000000000002</v>
      </c>
      <c r="AE10">
        <v>1.93</v>
      </c>
      <c r="AF10">
        <v>2.1</v>
      </c>
      <c r="AG10">
        <v>54</v>
      </c>
      <c r="AH10">
        <v>0.08</v>
      </c>
      <c r="AI10">
        <v>11.1</v>
      </c>
      <c r="AJ10">
        <v>3.95</v>
      </c>
      <c r="AK10">
        <v>443</v>
      </c>
      <c r="AL10">
        <v>2.92</v>
      </c>
      <c r="AM10">
        <v>1.4E-2</v>
      </c>
      <c r="AN10">
        <v>36.5</v>
      </c>
      <c r="AO10">
        <v>9.1999999999999998E-2</v>
      </c>
      <c r="AP10">
        <v>10.029999999999999</v>
      </c>
      <c r="AQ10">
        <v>0.03</v>
      </c>
      <c r="AR10">
        <v>1.05</v>
      </c>
      <c r="AS10">
        <v>3.1</v>
      </c>
      <c r="AT10">
        <v>0.4</v>
      </c>
      <c r="AU10">
        <v>44.8</v>
      </c>
      <c r="AV10">
        <v>0.03</v>
      </c>
      <c r="AW10">
        <v>2.5</v>
      </c>
      <c r="AX10">
        <v>2.4E-2</v>
      </c>
      <c r="AY10">
        <v>0.18</v>
      </c>
      <c r="AZ10">
        <v>1.4</v>
      </c>
      <c r="BA10">
        <v>54</v>
      </c>
      <c r="BB10">
        <v>0.1</v>
      </c>
      <c r="BC10">
        <v>88.3</v>
      </c>
    </row>
    <row r="11" spans="1:55">
      <c r="A11">
        <v>1298012</v>
      </c>
      <c r="B11" t="s">
        <v>105</v>
      </c>
      <c r="C11">
        <v>526804</v>
      </c>
      <c r="D11">
        <v>7185144</v>
      </c>
      <c r="E11">
        <v>1174</v>
      </c>
      <c r="F11">
        <v>41137</v>
      </c>
      <c r="G11" t="s">
        <v>106</v>
      </c>
      <c r="H11" t="s">
        <v>107</v>
      </c>
      <c r="I11" t="s">
        <v>108</v>
      </c>
      <c r="J11" t="s">
        <v>109</v>
      </c>
      <c r="K11" t="s">
        <v>110</v>
      </c>
      <c r="L11" t="s">
        <v>111</v>
      </c>
      <c r="M11" t="s">
        <v>129</v>
      </c>
      <c r="N11" t="s">
        <v>112</v>
      </c>
      <c r="O11" t="s">
        <v>113</v>
      </c>
      <c r="P11" t="s">
        <v>114</v>
      </c>
      <c r="R11">
        <v>41115</v>
      </c>
      <c r="S11">
        <v>51</v>
      </c>
      <c r="T11">
        <v>0.36</v>
      </c>
      <c r="U11">
        <v>5.7</v>
      </c>
      <c r="V11">
        <v>0.8</v>
      </c>
      <c r="W11">
        <v>1</v>
      </c>
      <c r="X11">
        <v>2865</v>
      </c>
      <c r="Y11">
        <v>0.06</v>
      </c>
      <c r="Z11">
        <v>0.06</v>
      </c>
      <c r="AA11">
        <v>0.12</v>
      </c>
      <c r="AB11">
        <v>2.7</v>
      </c>
      <c r="AC11">
        <v>13.4</v>
      </c>
      <c r="AD11">
        <v>8.3800000000000008</v>
      </c>
      <c r="AE11">
        <v>0.92</v>
      </c>
      <c r="AF11">
        <v>1.8</v>
      </c>
      <c r="AG11">
        <v>57</v>
      </c>
      <c r="AH11">
        <v>0.03</v>
      </c>
      <c r="AI11">
        <v>2.6</v>
      </c>
      <c r="AJ11">
        <v>0.09</v>
      </c>
      <c r="AK11">
        <v>56</v>
      </c>
      <c r="AL11">
        <v>3.06</v>
      </c>
      <c r="AM11">
        <v>3.0000000000000001E-3</v>
      </c>
      <c r="AN11">
        <v>30.8</v>
      </c>
      <c r="AO11">
        <v>1.2999999999999999E-2</v>
      </c>
      <c r="AP11">
        <v>10.199999999999999</v>
      </c>
      <c r="AQ11">
        <v>0.05</v>
      </c>
      <c r="AR11">
        <v>1.21</v>
      </c>
      <c r="AS11">
        <v>0.8</v>
      </c>
      <c r="AT11">
        <v>0.2</v>
      </c>
      <c r="AU11">
        <v>11</v>
      </c>
      <c r="AV11">
        <v>0.03</v>
      </c>
      <c r="AW11">
        <v>0.6</v>
      </c>
      <c r="AX11">
        <v>1.4999999999999999E-2</v>
      </c>
      <c r="AY11">
        <v>0.28000000000000003</v>
      </c>
      <c r="AZ11">
        <v>0.4</v>
      </c>
      <c r="BA11">
        <v>53</v>
      </c>
      <c r="BB11">
        <v>0.1</v>
      </c>
      <c r="BC11">
        <v>90.1</v>
      </c>
    </row>
    <row r="12" spans="1:55">
      <c r="A12">
        <v>1298014</v>
      </c>
      <c r="B12" t="s">
        <v>105</v>
      </c>
      <c r="C12">
        <v>526605</v>
      </c>
      <c r="D12">
        <v>7185242</v>
      </c>
      <c r="E12">
        <v>1131</v>
      </c>
      <c r="F12">
        <v>41137</v>
      </c>
      <c r="G12" t="s">
        <v>106</v>
      </c>
      <c r="H12" t="s">
        <v>107</v>
      </c>
      <c r="I12" t="s">
        <v>108</v>
      </c>
      <c r="J12" t="s">
        <v>109</v>
      </c>
      <c r="K12" t="s">
        <v>110</v>
      </c>
      <c r="L12" t="s">
        <v>111</v>
      </c>
      <c r="M12" t="s">
        <v>130</v>
      </c>
      <c r="N12" t="s">
        <v>112</v>
      </c>
      <c r="O12" t="s">
        <v>113</v>
      </c>
      <c r="P12" t="s">
        <v>114</v>
      </c>
      <c r="R12">
        <v>41115</v>
      </c>
      <c r="S12">
        <v>1888</v>
      </c>
      <c r="T12">
        <v>0.61</v>
      </c>
      <c r="U12">
        <v>21.2</v>
      </c>
      <c r="V12">
        <v>4</v>
      </c>
      <c r="W12">
        <v>4</v>
      </c>
      <c r="X12">
        <v>424.9</v>
      </c>
      <c r="Y12">
        <v>0.18</v>
      </c>
      <c r="Z12">
        <v>1.59</v>
      </c>
      <c r="AA12">
        <v>5.83</v>
      </c>
      <c r="AB12">
        <v>9.3000000000000007</v>
      </c>
      <c r="AC12">
        <v>28.8</v>
      </c>
      <c r="AD12">
        <v>61.61</v>
      </c>
      <c r="AE12">
        <v>1.71</v>
      </c>
      <c r="AF12">
        <v>2.2999999999999998</v>
      </c>
      <c r="AG12">
        <v>317</v>
      </c>
      <c r="AH12">
        <v>0.15</v>
      </c>
      <c r="AI12">
        <v>17.100000000000001</v>
      </c>
      <c r="AJ12">
        <v>0.37</v>
      </c>
      <c r="AK12">
        <v>159</v>
      </c>
      <c r="AL12">
        <v>23.58</v>
      </c>
      <c r="AM12">
        <v>5.0000000000000001E-3</v>
      </c>
      <c r="AN12">
        <v>119</v>
      </c>
      <c r="AO12">
        <v>0.14099999999999999</v>
      </c>
      <c r="AP12">
        <v>12.15</v>
      </c>
      <c r="AQ12">
        <v>0.04</v>
      </c>
      <c r="AR12">
        <v>7.15</v>
      </c>
      <c r="AS12">
        <v>3.5</v>
      </c>
      <c r="AT12">
        <v>1.7</v>
      </c>
      <c r="AU12">
        <v>21.9</v>
      </c>
      <c r="AV12">
        <v>0.16</v>
      </c>
      <c r="AW12">
        <v>3.3</v>
      </c>
      <c r="AX12">
        <v>7.0000000000000001E-3</v>
      </c>
      <c r="AY12">
        <v>0.85</v>
      </c>
      <c r="AZ12">
        <v>3.3</v>
      </c>
      <c r="BA12">
        <v>302</v>
      </c>
      <c r="BB12">
        <v>0.2</v>
      </c>
      <c r="BC12">
        <v>565.79999999999995</v>
      </c>
    </row>
    <row r="13" spans="1:55">
      <c r="A13">
        <v>1298017</v>
      </c>
      <c r="B13" t="s">
        <v>105</v>
      </c>
      <c r="C13">
        <v>526348</v>
      </c>
      <c r="D13">
        <v>7185392</v>
      </c>
      <c r="E13">
        <v>1095</v>
      </c>
      <c r="F13">
        <v>41137</v>
      </c>
      <c r="G13" t="s">
        <v>106</v>
      </c>
      <c r="H13" t="s">
        <v>107</v>
      </c>
      <c r="I13" t="s">
        <v>108</v>
      </c>
      <c r="J13" t="s">
        <v>109</v>
      </c>
      <c r="K13" t="s">
        <v>110</v>
      </c>
      <c r="L13" t="s">
        <v>111</v>
      </c>
      <c r="M13" t="s">
        <v>131</v>
      </c>
      <c r="N13" t="s">
        <v>112</v>
      </c>
      <c r="O13" t="s">
        <v>113</v>
      </c>
      <c r="P13" t="s">
        <v>114</v>
      </c>
      <c r="R13">
        <v>41115</v>
      </c>
      <c r="S13">
        <v>1405</v>
      </c>
      <c r="T13">
        <v>0.84</v>
      </c>
      <c r="U13">
        <v>25.7</v>
      </c>
      <c r="V13">
        <v>3.7</v>
      </c>
      <c r="W13">
        <v>5</v>
      </c>
      <c r="X13">
        <v>1240.5999999999999</v>
      </c>
      <c r="Y13">
        <v>0.19</v>
      </c>
      <c r="Z13">
        <v>2.69</v>
      </c>
      <c r="AA13">
        <v>6.87</v>
      </c>
      <c r="AB13">
        <v>16.600000000000001</v>
      </c>
      <c r="AC13">
        <v>27.6</v>
      </c>
      <c r="AD13">
        <v>69.150000000000006</v>
      </c>
      <c r="AE13">
        <v>2.68</v>
      </c>
      <c r="AF13">
        <v>2.1</v>
      </c>
      <c r="AG13">
        <v>340</v>
      </c>
      <c r="AH13">
        <v>0.17</v>
      </c>
      <c r="AI13">
        <v>15.9</v>
      </c>
      <c r="AJ13">
        <v>1.21</v>
      </c>
      <c r="AK13">
        <v>180</v>
      </c>
      <c r="AL13">
        <v>39.78</v>
      </c>
      <c r="AM13">
        <v>5.0000000000000001E-3</v>
      </c>
      <c r="AN13">
        <v>204.2</v>
      </c>
      <c r="AO13">
        <v>0.192</v>
      </c>
      <c r="AP13">
        <v>12.12</v>
      </c>
      <c r="AQ13">
        <v>0.04</v>
      </c>
      <c r="AR13">
        <v>8.32</v>
      </c>
      <c r="AS13">
        <v>4.3</v>
      </c>
      <c r="AT13">
        <v>2.8</v>
      </c>
      <c r="AU13">
        <v>29.9</v>
      </c>
      <c r="AV13">
        <v>0.13</v>
      </c>
      <c r="AW13">
        <v>3.9</v>
      </c>
      <c r="AX13">
        <v>5.0000000000000001E-3</v>
      </c>
      <c r="AY13">
        <v>1.01</v>
      </c>
      <c r="AZ13">
        <v>3.9</v>
      </c>
      <c r="BA13">
        <v>314</v>
      </c>
      <c r="BB13">
        <v>0.2</v>
      </c>
      <c r="BC13">
        <v>948.8</v>
      </c>
    </row>
    <row r="14" spans="1:55">
      <c r="A14">
        <v>1298019</v>
      </c>
      <c r="B14" t="s">
        <v>105</v>
      </c>
      <c r="C14">
        <v>526137</v>
      </c>
      <c r="D14">
        <v>7185421</v>
      </c>
      <c r="E14">
        <v>1059</v>
      </c>
      <c r="F14">
        <v>41137</v>
      </c>
      <c r="G14" t="s">
        <v>106</v>
      </c>
      <c r="H14" t="s">
        <v>107</v>
      </c>
      <c r="I14" t="s">
        <v>108</v>
      </c>
      <c r="J14" t="s">
        <v>109</v>
      </c>
      <c r="K14" t="s">
        <v>110</v>
      </c>
      <c r="L14" t="s">
        <v>111</v>
      </c>
      <c r="M14" t="s">
        <v>132</v>
      </c>
      <c r="N14" t="s">
        <v>112</v>
      </c>
      <c r="O14" t="s">
        <v>113</v>
      </c>
      <c r="P14" t="s">
        <v>114</v>
      </c>
      <c r="R14">
        <v>41115</v>
      </c>
      <c r="S14">
        <v>681</v>
      </c>
      <c r="T14">
        <v>1.23</v>
      </c>
      <c r="U14">
        <v>15.3</v>
      </c>
      <c r="V14">
        <v>3</v>
      </c>
      <c r="W14">
        <v>2</v>
      </c>
      <c r="X14">
        <v>242.4</v>
      </c>
      <c r="Y14">
        <v>0.16</v>
      </c>
      <c r="Z14">
        <v>4.92</v>
      </c>
      <c r="AA14">
        <v>2.4300000000000002</v>
      </c>
      <c r="AB14">
        <v>10.6</v>
      </c>
      <c r="AC14">
        <v>32.299999999999997</v>
      </c>
      <c r="AD14">
        <v>34.42</v>
      </c>
      <c r="AE14">
        <v>2.11</v>
      </c>
      <c r="AF14">
        <v>3.4</v>
      </c>
      <c r="AG14">
        <v>116</v>
      </c>
      <c r="AH14">
        <v>0.09</v>
      </c>
      <c r="AI14">
        <v>14.2</v>
      </c>
      <c r="AJ14">
        <v>2.75</v>
      </c>
      <c r="AK14">
        <v>412</v>
      </c>
      <c r="AL14">
        <v>18.190000000000001</v>
      </c>
      <c r="AM14">
        <v>1.4999999999999999E-2</v>
      </c>
      <c r="AN14">
        <v>66.900000000000006</v>
      </c>
      <c r="AO14">
        <v>0.21</v>
      </c>
      <c r="AP14">
        <v>18.829999999999998</v>
      </c>
      <c r="AQ14">
        <v>0.03</v>
      </c>
      <c r="AR14">
        <v>3.8</v>
      </c>
      <c r="AS14">
        <v>3.8</v>
      </c>
      <c r="AT14">
        <v>1.6</v>
      </c>
      <c r="AU14">
        <v>44.8</v>
      </c>
      <c r="AV14">
        <v>0.1</v>
      </c>
      <c r="AW14">
        <v>3</v>
      </c>
      <c r="AX14">
        <v>2.9000000000000001E-2</v>
      </c>
      <c r="AY14">
        <v>0.66</v>
      </c>
      <c r="AZ14">
        <v>7</v>
      </c>
      <c r="BA14">
        <v>122</v>
      </c>
      <c r="BB14">
        <v>0.2</v>
      </c>
      <c r="BC14">
        <v>365.6</v>
      </c>
    </row>
    <row r="15" spans="1:55">
      <c r="A15">
        <v>1298034</v>
      </c>
      <c r="B15" t="s">
        <v>105</v>
      </c>
      <c r="C15">
        <v>522670</v>
      </c>
      <c r="D15">
        <v>7185551</v>
      </c>
      <c r="E15">
        <v>941</v>
      </c>
      <c r="F15">
        <v>41137</v>
      </c>
      <c r="G15" t="s">
        <v>106</v>
      </c>
      <c r="H15" t="s">
        <v>107</v>
      </c>
      <c r="I15" t="s">
        <v>108</v>
      </c>
      <c r="J15" t="s">
        <v>109</v>
      </c>
      <c r="K15" t="s">
        <v>110</v>
      </c>
      <c r="L15" t="s">
        <v>111</v>
      </c>
      <c r="M15" t="s">
        <v>133</v>
      </c>
      <c r="N15" t="s">
        <v>112</v>
      </c>
      <c r="O15" t="s">
        <v>113</v>
      </c>
      <c r="P15" t="s">
        <v>114</v>
      </c>
      <c r="R15">
        <v>41116</v>
      </c>
      <c r="S15">
        <v>386</v>
      </c>
      <c r="T15">
        <v>1.62</v>
      </c>
      <c r="U15">
        <v>11</v>
      </c>
      <c r="V15">
        <v>1.9</v>
      </c>
      <c r="W15">
        <v>3</v>
      </c>
      <c r="X15">
        <v>305.3</v>
      </c>
      <c r="Y15">
        <v>0.15</v>
      </c>
      <c r="Z15">
        <v>2.17</v>
      </c>
      <c r="AA15">
        <v>0.49</v>
      </c>
      <c r="AB15">
        <v>10.5</v>
      </c>
      <c r="AC15">
        <v>33</v>
      </c>
      <c r="AD15">
        <v>18.71</v>
      </c>
      <c r="AE15">
        <v>2.52</v>
      </c>
      <c r="AF15">
        <v>4.4000000000000004</v>
      </c>
      <c r="AG15">
        <v>59</v>
      </c>
      <c r="AH15">
        <v>0.08</v>
      </c>
      <c r="AI15">
        <v>10.5</v>
      </c>
      <c r="AJ15">
        <v>1.38</v>
      </c>
      <c r="AK15">
        <v>444</v>
      </c>
      <c r="AL15">
        <v>1.64</v>
      </c>
      <c r="AM15">
        <v>8.9999999999999993E-3</v>
      </c>
      <c r="AN15">
        <v>32.4</v>
      </c>
      <c r="AO15">
        <v>0.112</v>
      </c>
      <c r="AP15">
        <v>16.670000000000002</v>
      </c>
      <c r="AQ15">
        <v>0.02</v>
      </c>
      <c r="AR15">
        <v>0.9</v>
      </c>
      <c r="AS15">
        <v>4.4000000000000004</v>
      </c>
      <c r="AT15">
        <v>0.3</v>
      </c>
      <c r="AU15">
        <v>20.3</v>
      </c>
      <c r="AV15">
        <v>0.05</v>
      </c>
      <c r="AW15">
        <v>2.7</v>
      </c>
      <c r="AX15">
        <v>1.7999999999999999E-2</v>
      </c>
      <c r="AY15">
        <v>0.21</v>
      </c>
      <c r="AZ15">
        <v>1.6</v>
      </c>
      <c r="BA15">
        <v>77</v>
      </c>
      <c r="BB15">
        <v>0.1</v>
      </c>
      <c r="BC15">
        <v>84.5</v>
      </c>
    </row>
    <row r="16" spans="1:55">
      <c r="A16">
        <v>1298005</v>
      </c>
      <c r="B16" t="s">
        <v>105</v>
      </c>
      <c r="C16">
        <v>527299</v>
      </c>
      <c r="D16">
        <v>7184580</v>
      </c>
      <c r="E16">
        <v>1271</v>
      </c>
      <c r="F16">
        <v>41137</v>
      </c>
      <c r="G16" t="s">
        <v>106</v>
      </c>
      <c r="H16" t="s">
        <v>107</v>
      </c>
      <c r="I16" t="s">
        <v>108</v>
      </c>
      <c r="J16" t="s">
        <v>109</v>
      </c>
      <c r="K16" t="s">
        <v>110</v>
      </c>
      <c r="L16" t="s">
        <v>111</v>
      </c>
      <c r="M16" t="s">
        <v>134</v>
      </c>
      <c r="N16" t="s">
        <v>112</v>
      </c>
      <c r="O16" t="s">
        <v>113</v>
      </c>
      <c r="P16" t="s">
        <v>114</v>
      </c>
      <c r="R16">
        <v>41115</v>
      </c>
      <c r="S16">
        <v>202</v>
      </c>
      <c r="T16">
        <v>1.1399999999999999</v>
      </c>
      <c r="U16">
        <v>9.5</v>
      </c>
      <c r="V16">
        <v>2.6</v>
      </c>
      <c r="W16">
        <v>3</v>
      </c>
      <c r="X16">
        <v>311.7</v>
      </c>
      <c r="Y16">
        <v>0.14000000000000001</v>
      </c>
      <c r="Z16">
        <v>4.1900000000000004</v>
      </c>
      <c r="AA16">
        <v>0.64</v>
      </c>
      <c r="AB16">
        <v>9.1</v>
      </c>
      <c r="AC16">
        <v>23.2</v>
      </c>
      <c r="AD16">
        <v>16.2</v>
      </c>
      <c r="AE16">
        <v>1.94</v>
      </c>
      <c r="AF16">
        <v>2.8</v>
      </c>
      <c r="AG16">
        <v>66</v>
      </c>
      <c r="AH16">
        <v>0.05</v>
      </c>
      <c r="AI16">
        <v>10.8</v>
      </c>
      <c r="AJ16">
        <v>2.46</v>
      </c>
      <c r="AK16">
        <v>544</v>
      </c>
      <c r="AL16">
        <v>3.05</v>
      </c>
      <c r="AM16">
        <v>1.2E-2</v>
      </c>
      <c r="AN16">
        <v>26.1</v>
      </c>
      <c r="AO16">
        <v>8.3000000000000004E-2</v>
      </c>
      <c r="AP16">
        <v>13.01</v>
      </c>
      <c r="AQ16">
        <v>7.0000000000000007E-2</v>
      </c>
      <c r="AR16">
        <v>0.84</v>
      </c>
      <c r="AS16">
        <v>1.9</v>
      </c>
      <c r="AT16">
        <v>0.4</v>
      </c>
      <c r="AU16">
        <v>27.2</v>
      </c>
      <c r="AV16">
        <v>0.03</v>
      </c>
      <c r="AW16">
        <v>0.6</v>
      </c>
      <c r="AX16">
        <v>1.6E-2</v>
      </c>
      <c r="AY16">
        <v>0.12</v>
      </c>
      <c r="AZ16">
        <v>1.3</v>
      </c>
      <c r="BA16">
        <v>49</v>
      </c>
      <c r="BB16">
        <v>0.1</v>
      </c>
      <c r="BC16">
        <v>69.900000000000006</v>
      </c>
    </row>
    <row r="17" spans="1:55">
      <c r="A17">
        <v>1298013</v>
      </c>
      <c r="B17" t="s">
        <v>105</v>
      </c>
      <c r="C17">
        <v>526710</v>
      </c>
      <c r="D17">
        <v>7185197</v>
      </c>
      <c r="E17">
        <v>1152</v>
      </c>
      <c r="F17">
        <v>41137</v>
      </c>
      <c r="G17" t="s">
        <v>106</v>
      </c>
      <c r="H17" t="s">
        <v>107</v>
      </c>
      <c r="I17" t="s">
        <v>108</v>
      </c>
      <c r="J17" t="s">
        <v>109</v>
      </c>
      <c r="K17" t="s">
        <v>110</v>
      </c>
      <c r="L17" t="s">
        <v>111</v>
      </c>
      <c r="M17" t="s">
        <v>135</v>
      </c>
      <c r="N17" t="s">
        <v>112</v>
      </c>
      <c r="O17" t="s">
        <v>113</v>
      </c>
      <c r="P17" t="s">
        <v>114</v>
      </c>
      <c r="R17">
        <v>41115</v>
      </c>
      <c r="S17">
        <v>198</v>
      </c>
      <c r="T17">
        <v>1.2</v>
      </c>
      <c r="U17">
        <v>8.1</v>
      </c>
      <c r="V17">
        <v>2</v>
      </c>
      <c r="W17">
        <v>2</v>
      </c>
      <c r="X17">
        <v>255.9</v>
      </c>
      <c r="Y17">
        <v>0.14000000000000001</v>
      </c>
      <c r="Z17">
        <v>0.95</v>
      </c>
      <c r="AA17">
        <v>0.37</v>
      </c>
      <c r="AB17">
        <v>9.5</v>
      </c>
      <c r="AC17">
        <v>25.1</v>
      </c>
      <c r="AD17">
        <v>16.100000000000001</v>
      </c>
      <c r="AE17">
        <v>2.09</v>
      </c>
      <c r="AF17">
        <v>3.4</v>
      </c>
      <c r="AG17">
        <v>70</v>
      </c>
      <c r="AH17">
        <v>0.05</v>
      </c>
      <c r="AI17">
        <v>10.9</v>
      </c>
      <c r="AJ17">
        <v>0.55000000000000004</v>
      </c>
      <c r="AK17">
        <v>460</v>
      </c>
      <c r="AL17">
        <v>1.49</v>
      </c>
      <c r="AM17">
        <v>1.2E-2</v>
      </c>
      <c r="AN17">
        <v>26.4</v>
      </c>
      <c r="AO17">
        <v>7.2999999999999995E-2</v>
      </c>
      <c r="AP17">
        <v>11.49</v>
      </c>
      <c r="AQ17">
        <v>0.08</v>
      </c>
      <c r="AR17">
        <v>0.76</v>
      </c>
      <c r="AS17">
        <v>2</v>
      </c>
      <c r="AT17">
        <v>0.5</v>
      </c>
      <c r="AU17">
        <v>15.7</v>
      </c>
      <c r="AV17">
        <v>0.04</v>
      </c>
      <c r="AW17">
        <v>0.6</v>
      </c>
      <c r="AX17">
        <v>2.1000000000000001E-2</v>
      </c>
      <c r="AY17">
        <v>0.13</v>
      </c>
      <c r="AZ17">
        <v>1.6</v>
      </c>
      <c r="BA17">
        <v>52</v>
      </c>
      <c r="BB17">
        <v>0.05</v>
      </c>
      <c r="BC17">
        <v>68.900000000000006</v>
      </c>
    </row>
    <row r="18" spans="1:55">
      <c r="A18">
        <v>1298027</v>
      </c>
      <c r="B18" t="s">
        <v>105</v>
      </c>
      <c r="C18">
        <v>522438</v>
      </c>
      <c r="D18">
        <v>7186304</v>
      </c>
      <c r="E18">
        <v>905</v>
      </c>
      <c r="F18">
        <v>41137</v>
      </c>
      <c r="G18" t="s">
        <v>106</v>
      </c>
      <c r="H18" t="s">
        <v>107</v>
      </c>
      <c r="I18" t="s">
        <v>108</v>
      </c>
      <c r="J18" t="s">
        <v>109</v>
      </c>
      <c r="K18" t="s">
        <v>110</v>
      </c>
      <c r="L18" t="s">
        <v>111</v>
      </c>
      <c r="M18" t="s">
        <v>136</v>
      </c>
      <c r="N18" t="s">
        <v>112</v>
      </c>
      <c r="O18" t="s">
        <v>113</v>
      </c>
      <c r="P18" t="s">
        <v>114</v>
      </c>
      <c r="R18">
        <v>41116</v>
      </c>
      <c r="S18">
        <v>335</v>
      </c>
      <c r="T18">
        <v>2.56</v>
      </c>
      <c r="U18">
        <v>13.3</v>
      </c>
      <c r="V18">
        <v>1.8</v>
      </c>
      <c r="W18">
        <v>2</v>
      </c>
      <c r="X18">
        <v>614.5</v>
      </c>
      <c r="Y18">
        <v>0.19</v>
      </c>
      <c r="Z18">
        <v>0.38</v>
      </c>
      <c r="AA18">
        <v>0.55000000000000004</v>
      </c>
      <c r="AB18">
        <v>12</v>
      </c>
      <c r="AC18">
        <v>44.3</v>
      </c>
      <c r="AD18">
        <v>17.73</v>
      </c>
      <c r="AE18">
        <v>3.13</v>
      </c>
      <c r="AF18">
        <v>5.2</v>
      </c>
      <c r="AG18">
        <v>44</v>
      </c>
      <c r="AH18">
        <v>7.0000000000000007E-2</v>
      </c>
      <c r="AI18">
        <v>13.6</v>
      </c>
      <c r="AJ18">
        <v>0.56999999999999995</v>
      </c>
      <c r="AK18">
        <v>389</v>
      </c>
      <c r="AL18">
        <v>3.22</v>
      </c>
      <c r="AM18">
        <v>0.01</v>
      </c>
      <c r="AN18">
        <v>40.700000000000003</v>
      </c>
      <c r="AO18">
        <v>4.7E-2</v>
      </c>
      <c r="AP18">
        <v>17.329999999999998</v>
      </c>
      <c r="AQ18">
        <v>0.03</v>
      </c>
      <c r="AR18">
        <v>1.17</v>
      </c>
      <c r="AS18">
        <v>6.2</v>
      </c>
      <c r="AT18">
        <v>0.7</v>
      </c>
      <c r="AU18">
        <v>16.8</v>
      </c>
      <c r="AV18">
        <v>0.06</v>
      </c>
      <c r="AW18">
        <v>4.5</v>
      </c>
      <c r="AX18">
        <v>1.7999999999999999E-2</v>
      </c>
      <c r="AY18">
        <v>0.28999999999999998</v>
      </c>
      <c r="AZ18">
        <v>1.3</v>
      </c>
      <c r="BA18">
        <v>88</v>
      </c>
      <c r="BB18">
        <v>0.1</v>
      </c>
      <c r="BC18">
        <v>104.6</v>
      </c>
    </row>
    <row r="19" spans="1:55">
      <c r="A19">
        <v>1298037</v>
      </c>
      <c r="B19" t="s">
        <v>105</v>
      </c>
      <c r="C19">
        <v>523270</v>
      </c>
      <c r="D19">
        <v>7185702</v>
      </c>
      <c r="E19">
        <v>908</v>
      </c>
      <c r="F19">
        <v>41137</v>
      </c>
      <c r="G19" t="s">
        <v>106</v>
      </c>
      <c r="H19" t="s">
        <v>107</v>
      </c>
      <c r="I19" t="s">
        <v>108</v>
      </c>
      <c r="J19" t="s">
        <v>109</v>
      </c>
      <c r="K19" t="s">
        <v>110</v>
      </c>
      <c r="L19" t="s">
        <v>111</v>
      </c>
      <c r="M19" t="s">
        <v>137</v>
      </c>
      <c r="N19" t="s">
        <v>112</v>
      </c>
      <c r="O19" t="s">
        <v>113</v>
      </c>
      <c r="P19" t="s">
        <v>114</v>
      </c>
      <c r="R19">
        <v>41116</v>
      </c>
      <c r="S19">
        <v>243</v>
      </c>
      <c r="T19">
        <v>1.47</v>
      </c>
      <c r="U19">
        <v>6</v>
      </c>
      <c r="V19">
        <v>5.5</v>
      </c>
      <c r="W19">
        <v>4</v>
      </c>
      <c r="X19">
        <v>326</v>
      </c>
      <c r="Y19">
        <v>0.17</v>
      </c>
      <c r="Z19">
        <v>0.78</v>
      </c>
      <c r="AA19">
        <v>0.48</v>
      </c>
      <c r="AB19">
        <v>7.2</v>
      </c>
      <c r="AC19">
        <v>30</v>
      </c>
      <c r="AD19">
        <v>13.95</v>
      </c>
      <c r="AE19">
        <v>1.8</v>
      </c>
      <c r="AF19">
        <v>4.5999999999999996</v>
      </c>
      <c r="AG19">
        <v>75</v>
      </c>
      <c r="AH19">
        <v>7.0000000000000007E-2</v>
      </c>
      <c r="AI19">
        <v>8.6</v>
      </c>
      <c r="AJ19">
        <v>0.39</v>
      </c>
      <c r="AK19">
        <v>110</v>
      </c>
      <c r="AL19">
        <v>0.52</v>
      </c>
      <c r="AM19">
        <v>1.0999999999999999E-2</v>
      </c>
      <c r="AN19">
        <v>26.4</v>
      </c>
      <c r="AO19">
        <v>0.11899999999999999</v>
      </c>
      <c r="AP19">
        <v>13.54</v>
      </c>
      <c r="AQ19">
        <v>0.05</v>
      </c>
      <c r="AR19">
        <v>0.68</v>
      </c>
      <c r="AS19">
        <v>3.4</v>
      </c>
      <c r="AT19">
        <v>0.6</v>
      </c>
      <c r="AU19">
        <v>20.8</v>
      </c>
      <c r="AV19">
        <v>0.05</v>
      </c>
      <c r="AW19">
        <v>1.6</v>
      </c>
      <c r="AX19">
        <v>0.01</v>
      </c>
      <c r="AY19">
        <v>0.25</v>
      </c>
      <c r="AZ19">
        <v>2.1</v>
      </c>
      <c r="BA19">
        <v>61</v>
      </c>
      <c r="BB19">
        <v>0.1</v>
      </c>
      <c r="BC19">
        <v>86.1</v>
      </c>
    </row>
    <row r="20" spans="1:55">
      <c r="A20">
        <v>1298040</v>
      </c>
      <c r="B20" t="s">
        <v>105</v>
      </c>
      <c r="C20">
        <v>523296</v>
      </c>
      <c r="D20">
        <v>7186093</v>
      </c>
      <c r="E20">
        <v>860</v>
      </c>
      <c r="F20">
        <v>41137</v>
      </c>
      <c r="G20" t="s">
        <v>106</v>
      </c>
      <c r="H20" t="s">
        <v>107</v>
      </c>
      <c r="I20" t="s">
        <v>108</v>
      </c>
      <c r="J20" t="s">
        <v>109</v>
      </c>
      <c r="K20" t="s">
        <v>110</v>
      </c>
      <c r="L20" t="s">
        <v>111</v>
      </c>
      <c r="M20" t="s">
        <v>138</v>
      </c>
      <c r="N20" t="s">
        <v>112</v>
      </c>
      <c r="O20" t="s">
        <v>113</v>
      </c>
      <c r="P20" t="s">
        <v>114</v>
      </c>
      <c r="R20">
        <v>41116</v>
      </c>
      <c r="S20">
        <v>237</v>
      </c>
      <c r="T20">
        <v>0.76</v>
      </c>
      <c r="U20">
        <v>3.8</v>
      </c>
      <c r="V20">
        <v>2.8</v>
      </c>
      <c r="W20">
        <v>4</v>
      </c>
      <c r="X20">
        <v>693.9</v>
      </c>
      <c r="Y20">
        <v>0.11</v>
      </c>
      <c r="Z20">
        <v>4.2699999999999996</v>
      </c>
      <c r="AA20">
        <v>0.95</v>
      </c>
      <c r="AB20">
        <v>4.5999999999999996</v>
      </c>
      <c r="AC20">
        <v>17.5</v>
      </c>
      <c r="AD20">
        <v>16.7</v>
      </c>
      <c r="AE20">
        <v>1.01</v>
      </c>
      <c r="AF20">
        <v>2</v>
      </c>
      <c r="AG20">
        <v>57</v>
      </c>
      <c r="AH20">
        <v>0.04</v>
      </c>
      <c r="AI20">
        <v>4.7</v>
      </c>
      <c r="AJ20">
        <v>1.86</v>
      </c>
      <c r="AK20">
        <v>352</v>
      </c>
      <c r="AL20">
        <v>1</v>
      </c>
      <c r="AM20">
        <v>0.01</v>
      </c>
      <c r="AN20">
        <v>22.3</v>
      </c>
      <c r="AO20">
        <v>0.10199999999999999</v>
      </c>
      <c r="AP20">
        <v>11.57</v>
      </c>
      <c r="AQ20">
        <v>0.08</v>
      </c>
      <c r="AR20">
        <v>0.67</v>
      </c>
      <c r="AS20">
        <v>1.6</v>
      </c>
      <c r="AT20">
        <v>0.9</v>
      </c>
      <c r="AU20">
        <v>27.6</v>
      </c>
      <c r="AV20">
        <v>0.04</v>
      </c>
      <c r="AW20">
        <v>0.5</v>
      </c>
      <c r="AX20">
        <v>6.0000000000000001E-3</v>
      </c>
      <c r="AY20">
        <v>0.16</v>
      </c>
      <c r="AZ20">
        <v>2.2000000000000002</v>
      </c>
      <c r="BA20">
        <v>36</v>
      </c>
      <c r="BB20">
        <v>0.05</v>
      </c>
      <c r="BC20">
        <v>79.8</v>
      </c>
    </row>
    <row r="21" spans="1:55">
      <c r="A21">
        <v>1298047</v>
      </c>
      <c r="B21" t="s">
        <v>105</v>
      </c>
      <c r="C21">
        <v>525163</v>
      </c>
      <c r="D21">
        <v>7186557</v>
      </c>
      <c r="E21">
        <v>780</v>
      </c>
      <c r="F21">
        <v>41137</v>
      </c>
      <c r="G21" t="s">
        <v>106</v>
      </c>
      <c r="H21" t="s">
        <v>107</v>
      </c>
      <c r="I21" t="s">
        <v>108</v>
      </c>
      <c r="J21" t="s">
        <v>109</v>
      </c>
      <c r="K21" t="s">
        <v>110</v>
      </c>
      <c r="L21" t="s">
        <v>111</v>
      </c>
      <c r="M21" t="s">
        <v>139</v>
      </c>
      <c r="N21" t="s">
        <v>112</v>
      </c>
      <c r="O21" t="s">
        <v>113</v>
      </c>
      <c r="P21" t="s">
        <v>114</v>
      </c>
      <c r="R21">
        <v>41118</v>
      </c>
      <c r="S21">
        <v>635</v>
      </c>
      <c r="T21">
        <v>0.33</v>
      </c>
      <c r="U21">
        <v>17</v>
      </c>
      <c r="V21">
        <v>2.2000000000000002</v>
      </c>
      <c r="W21">
        <v>4</v>
      </c>
      <c r="X21">
        <v>545.4</v>
      </c>
      <c r="Y21">
        <v>0.23</v>
      </c>
      <c r="Z21">
        <v>0.12</v>
      </c>
      <c r="AA21">
        <v>0.27</v>
      </c>
      <c r="AB21">
        <v>1.3</v>
      </c>
      <c r="AC21">
        <v>9.8000000000000007</v>
      </c>
      <c r="AD21">
        <v>25.44</v>
      </c>
      <c r="AE21">
        <v>1.7</v>
      </c>
      <c r="AF21">
        <v>1.4</v>
      </c>
      <c r="AG21">
        <v>109</v>
      </c>
      <c r="AH21">
        <v>0.09</v>
      </c>
      <c r="AI21">
        <v>1.5</v>
      </c>
      <c r="AJ21">
        <v>0.04</v>
      </c>
      <c r="AK21">
        <v>6</v>
      </c>
      <c r="AL21">
        <v>17.52</v>
      </c>
      <c r="AM21">
        <v>7.0000000000000001E-3</v>
      </c>
      <c r="AN21">
        <v>18.100000000000001</v>
      </c>
      <c r="AO21">
        <v>2.1000000000000001E-2</v>
      </c>
      <c r="AP21">
        <v>22.96</v>
      </c>
      <c r="AQ21">
        <v>0.13</v>
      </c>
      <c r="AR21">
        <v>4.13</v>
      </c>
      <c r="AS21">
        <v>1.9</v>
      </c>
      <c r="AT21">
        <v>9.1</v>
      </c>
      <c r="AU21">
        <v>30.6</v>
      </c>
      <c r="AV21">
        <v>0.14000000000000001</v>
      </c>
      <c r="AW21">
        <v>0.5</v>
      </c>
      <c r="AX21">
        <v>5.0000000000000001E-4</v>
      </c>
      <c r="AY21">
        <v>1.72</v>
      </c>
      <c r="AZ21">
        <v>1.3</v>
      </c>
      <c r="BA21">
        <v>61</v>
      </c>
      <c r="BB21">
        <v>0.05</v>
      </c>
      <c r="BC21">
        <v>29</v>
      </c>
    </row>
    <row r="22" spans="1:55">
      <c r="A22">
        <v>1298155</v>
      </c>
      <c r="B22" t="s">
        <v>105</v>
      </c>
      <c r="C22">
        <v>517295</v>
      </c>
      <c r="D22">
        <v>7187098</v>
      </c>
      <c r="E22">
        <v>806</v>
      </c>
      <c r="F22">
        <v>41494</v>
      </c>
      <c r="G22" t="s">
        <v>118</v>
      </c>
      <c r="H22" t="s">
        <v>119</v>
      </c>
      <c r="I22" t="s">
        <v>108</v>
      </c>
      <c r="J22" t="s">
        <v>109</v>
      </c>
      <c r="K22" t="s">
        <v>120</v>
      </c>
      <c r="L22" t="s">
        <v>111</v>
      </c>
      <c r="M22" t="s">
        <v>140</v>
      </c>
      <c r="N22" t="s">
        <v>112</v>
      </c>
      <c r="O22" t="s">
        <v>121</v>
      </c>
      <c r="P22" t="s">
        <v>122</v>
      </c>
      <c r="R22">
        <v>41432</v>
      </c>
      <c r="S22">
        <v>11695</v>
      </c>
      <c r="T22">
        <v>0.41</v>
      </c>
      <c r="U22">
        <v>15.4</v>
      </c>
      <c r="V22">
        <v>2.5</v>
      </c>
      <c r="W22">
        <v>14</v>
      </c>
      <c r="X22">
        <v>1490.3</v>
      </c>
      <c r="Y22">
        <v>0.14000000000000001</v>
      </c>
      <c r="Z22">
        <v>0.69</v>
      </c>
      <c r="AA22">
        <v>13.23</v>
      </c>
      <c r="AB22">
        <v>2.2000000000000002</v>
      </c>
      <c r="AC22">
        <v>137.6</v>
      </c>
      <c r="AD22">
        <v>74.62</v>
      </c>
      <c r="AE22">
        <v>0.93</v>
      </c>
      <c r="AF22">
        <v>2.7</v>
      </c>
      <c r="AG22">
        <v>377</v>
      </c>
      <c r="AH22">
        <v>0.05</v>
      </c>
      <c r="AI22">
        <v>2.2000000000000002</v>
      </c>
      <c r="AJ22">
        <v>0.03</v>
      </c>
      <c r="AK22">
        <v>14</v>
      </c>
      <c r="AL22">
        <v>10.31</v>
      </c>
      <c r="AM22">
        <v>7.0000000000000001E-3</v>
      </c>
      <c r="AN22">
        <v>128.30000000000001</v>
      </c>
      <c r="AO22">
        <v>0.16800000000000001</v>
      </c>
      <c r="AP22">
        <v>6.87</v>
      </c>
      <c r="AQ22">
        <v>0.16</v>
      </c>
      <c r="AR22">
        <v>3.34</v>
      </c>
      <c r="AS22">
        <v>1</v>
      </c>
      <c r="AT22">
        <v>19.600000000000001</v>
      </c>
      <c r="AU22">
        <v>164.8</v>
      </c>
      <c r="AV22">
        <v>0.1</v>
      </c>
      <c r="AW22">
        <v>0.05</v>
      </c>
      <c r="AX22">
        <v>1E-3</v>
      </c>
      <c r="AY22">
        <v>0.68</v>
      </c>
      <c r="AZ22">
        <v>6.2</v>
      </c>
      <c r="BA22">
        <v>141</v>
      </c>
      <c r="BB22">
        <v>0.3</v>
      </c>
      <c r="BC22">
        <v>845.5</v>
      </c>
    </row>
    <row r="23" spans="1:55">
      <c r="A23">
        <v>1298001</v>
      </c>
      <c r="B23" t="s">
        <v>105</v>
      </c>
      <c r="C23">
        <v>527460</v>
      </c>
      <c r="D23">
        <v>7184182</v>
      </c>
      <c r="E23">
        <v>1282</v>
      </c>
      <c r="F23">
        <v>41137</v>
      </c>
      <c r="G23" t="s">
        <v>106</v>
      </c>
      <c r="H23" t="s">
        <v>107</v>
      </c>
      <c r="I23" t="s">
        <v>108</v>
      </c>
      <c r="J23" t="s">
        <v>109</v>
      </c>
      <c r="K23" t="s">
        <v>110</v>
      </c>
      <c r="L23" t="s">
        <v>111</v>
      </c>
      <c r="M23" t="s">
        <v>141</v>
      </c>
      <c r="N23" t="s">
        <v>112</v>
      </c>
      <c r="O23" t="s">
        <v>113</v>
      </c>
      <c r="P23" t="s">
        <v>114</v>
      </c>
      <c r="R23">
        <v>41115</v>
      </c>
      <c r="S23">
        <v>183</v>
      </c>
      <c r="T23">
        <v>1.49</v>
      </c>
      <c r="U23">
        <v>12.5</v>
      </c>
      <c r="V23">
        <v>4.4000000000000004</v>
      </c>
      <c r="W23">
        <v>4</v>
      </c>
      <c r="X23">
        <v>476.4</v>
      </c>
      <c r="Y23">
        <v>0.19</v>
      </c>
      <c r="Z23">
        <v>1.82</v>
      </c>
      <c r="AA23">
        <v>1.1000000000000001</v>
      </c>
      <c r="AB23">
        <v>10.3</v>
      </c>
      <c r="AC23">
        <v>33.700000000000003</v>
      </c>
      <c r="AD23">
        <v>49.85</v>
      </c>
      <c r="AE23">
        <v>2.2400000000000002</v>
      </c>
      <c r="AF23">
        <v>4.5</v>
      </c>
      <c r="AG23">
        <v>191</v>
      </c>
      <c r="AH23">
        <v>0.12</v>
      </c>
      <c r="AI23">
        <v>24.9</v>
      </c>
      <c r="AJ23">
        <v>0.39</v>
      </c>
      <c r="AK23">
        <v>250</v>
      </c>
      <c r="AL23">
        <v>2.5499999999999998</v>
      </c>
      <c r="AM23">
        <v>8.9999999999999993E-3</v>
      </c>
      <c r="AN23">
        <v>65.3</v>
      </c>
      <c r="AO23">
        <v>0.85199999999999998</v>
      </c>
      <c r="AP23">
        <v>14.71</v>
      </c>
      <c r="AQ23">
        <v>0.01</v>
      </c>
      <c r="AR23">
        <v>2.75</v>
      </c>
      <c r="AS23">
        <v>4.4000000000000004</v>
      </c>
      <c r="AT23">
        <v>0.7</v>
      </c>
      <c r="AU23">
        <v>43.6</v>
      </c>
      <c r="AV23">
        <v>0.08</v>
      </c>
      <c r="AW23">
        <v>2.5</v>
      </c>
      <c r="AX23">
        <v>0.03</v>
      </c>
      <c r="AY23">
        <v>0.35</v>
      </c>
      <c r="AZ23">
        <v>25.3</v>
      </c>
      <c r="BA23">
        <v>106</v>
      </c>
      <c r="BB23">
        <v>0.2</v>
      </c>
      <c r="BC23">
        <v>270.39999999999998</v>
      </c>
    </row>
    <row r="24" spans="1:55">
      <c r="A24">
        <v>1298015</v>
      </c>
      <c r="B24" t="s">
        <v>105</v>
      </c>
      <c r="C24">
        <v>526521</v>
      </c>
      <c r="D24">
        <v>7185290</v>
      </c>
      <c r="E24">
        <v>1118</v>
      </c>
      <c r="F24">
        <v>41137</v>
      </c>
      <c r="G24" t="s">
        <v>106</v>
      </c>
      <c r="H24" t="s">
        <v>107</v>
      </c>
      <c r="I24" t="s">
        <v>108</v>
      </c>
      <c r="J24" t="s">
        <v>109</v>
      </c>
      <c r="K24" t="s">
        <v>110</v>
      </c>
      <c r="L24" t="s">
        <v>111</v>
      </c>
      <c r="M24" t="s">
        <v>142</v>
      </c>
      <c r="N24" t="s">
        <v>112</v>
      </c>
      <c r="O24" t="s">
        <v>113</v>
      </c>
      <c r="P24" t="s">
        <v>114</v>
      </c>
      <c r="R24">
        <v>41115</v>
      </c>
      <c r="S24">
        <v>442</v>
      </c>
      <c r="T24">
        <v>0.88</v>
      </c>
      <c r="U24">
        <v>13.8</v>
      </c>
      <c r="V24">
        <v>1.9</v>
      </c>
      <c r="W24">
        <v>3</v>
      </c>
      <c r="X24">
        <v>159</v>
      </c>
      <c r="Y24">
        <v>0.12</v>
      </c>
      <c r="Z24">
        <v>5.47</v>
      </c>
      <c r="AA24">
        <v>2.0699999999999998</v>
      </c>
      <c r="AB24">
        <v>12.6</v>
      </c>
      <c r="AC24">
        <v>18.899999999999999</v>
      </c>
      <c r="AD24">
        <v>23.42</v>
      </c>
      <c r="AE24">
        <v>1.91</v>
      </c>
      <c r="AF24">
        <v>2</v>
      </c>
      <c r="AG24">
        <v>57</v>
      </c>
      <c r="AH24">
        <v>0.1</v>
      </c>
      <c r="AI24">
        <v>11.1</v>
      </c>
      <c r="AJ24">
        <v>3.01</v>
      </c>
      <c r="AK24">
        <v>279</v>
      </c>
      <c r="AL24">
        <v>18.829999999999998</v>
      </c>
      <c r="AM24">
        <v>1.2E-2</v>
      </c>
      <c r="AN24">
        <v>73.099999999999994</v>
      </c>
      <c r="AO24">
        <v>0.16600000000000001</v>
      </c>
      <c r="AP24">
        <v>13.02</v>
      </c>
      <c r="AQ24">
        <v>0.04</v>
      </c>
      <c r="AR24">
        <v>2.0699999999999998</v>
      </c>
      <c r="AS24">
        <v>2.6</v>
      </c>
      <c r="AT24">
        <v>1.2</v>
      </c>
      <c r="AU24">
        <v>40.799999999999997</v>
      </c>
      <c r="AV24">
        <v>0.04</v>
      </c>
      <c r="AW24">
        <v>1.7</v>
      </c>
      <c r="AX24">
        <v>1.0999999999999999E-2</v>
      </c>
      <c r="AY24">
        <v>0.33</v>
      </c>
      <c r="AZ24">
        <v>8.1</v>
      </c>
      <c r="BA24">
        <v>73</v>
      </c>
      <c r="BB24">
        <v>0.05</v>
      </c>
      <c r="BC24">
        <v>269</v>
      </c>
    </row>
    <row r="25" spans="1:55">
      <c r="A25">
        <v>1298018</v>
      </c>
      <c r="B25" t="s">
        <v>105</v>
      </c>
      <c r="C25">
        <v>526235</v>
      </c>
      <c r="D25">
        <v>7185393</v>
      </c>
      <c r="E25">
        <v>1082</v>
      </c>
      <c r="F25">
        <v>41137</v>
      </c>
      <c r="G25" t="s">
        <v>106</v>
      </c>
      <c r="H25" t="s">
        <v>107</v>
      </c>
      <c r="I25" t="s">
        <v>108</v>
      </c>
      <c r="J25" t="s">
        <v>109</v>
      </c>
      <c r="K25" t="s">
        <v>110</v>
      </c>
      <c r="L25" t="s">
        <v>111</v>
      </c>
      <c r="M25" t="s">
        <v>143</v>
      </c>
      <c r="N25" t="s">
        <v>112</v>
      </c>
      <c r="O25" t="s">
        <v>113</v>
      </c>
      <c r="P25" t="s">
        <v>114</v>
      </c>
      <c r="R25">
        <v>41115</v>
      </c>
      <c r="S25">
        <v>925</v>
      </c>
      <c r="T25">
        <v>1.1499999999999999</v>
      </c>
      <c r="U25">
        <v>16.600000000000001</v>
      </c>
      <c r="V25">
        <v>5.5</v>
      </c>
      <c r="W25">
        <v>3</v>
      </c>
      <c r="X25">
        <v>296.39999999999998</v>
      </c>
      <c r="Y25">
        <v>0.17</v>
      </c>
      <c r="Z25">
        <v>4.79</v>
      </c>
      <c r="AA25">
        <v>5.09</v>
      </c>
      <c r="AB25">
        <v>9.9</v>
      </c>
      <c r="AC25">
        <v>30.1</v>
      </c>
      <c r="AD25">
        <v>47.44</v>
      </c>
      <c r="AE25">
        <v>2.0099999999999998</v>
      </c>
      <c r="AF25">
        <v>2.9</v>
      </c>
      <c r="AG25">
        <v>143</v>
      </c>
      <c r="AH25">
        <v>0.1</v>
      </c>
      <c r="AI25">
        <v>15.6</v>
      </c>
      <c r="AJ25">
        <v>2.57</v>
      </c>
      <c r="AK25">
        <v>329</v>
      </c>
      <c r="AL25">
        <v>18.88</v>
      </c>
      <c r="AM25">
        <v>1.4E-2</v>
      </c>
      <c r="AN25">
        <v>71.900000000000006</v>
      </c>
      <c r="AO25">
        <v>0.20300000000000001</v>
      </c>
      <c r="AP25">
        <v>17.329999999999998</v>
      </c>
      <c r="AQ25">
        <v>0.04</v>
      </c>
      <c r="AR25">
        <v>3.86</v>
      </c>
      <c r="AS25">
        <v>4</v>
      </c>
      <c r="AT25">
        <v>2.1</v>
      </c>
      <c r="AU25">
        <v>47.2</v>
      </c>
      <c r="AV25">
        <v>0.05</v>
      </c>
      <c r="AW25">
        <v>2.7</v>
      </c>
      <c r="AX25">
        <v>2.5000000000000001E-2</v>
      </c>
      <c r="AY25">
        <v>0.4</v>
      </c>
      <c r="AZ25">
        <v>5.5</v>
      </c>
      <c r="BA25">
        <v>133</v>
      </c>
      <c r="BB25">
        <v>0.1</v>
      </c>
      <c r="BC25">
        <v>328</v>
      </c>
    </row>
    <row r="26" spans="1:55">
      <c r="A26">
        <v>1298022</v>
      </c>
      <c r="B26" t="s">
        <v>105</v>
      </c>
      <c r="C26">
        <v>526139</v>
      </c>
      <c r="D26">
        <v>7185621</v>
      </c>
      <c r="E26">
        <v>970</v>
      </c>
      <c r="F26">
        <v>41137</v>
      </c>
      <c r="G26" t="s">
        <v>106</v>
      </c>
      <c r="H26" t="s">
        <v>107</v>
      </c>
      <c r="I26" t="s">
        <v>108</v>
      </c>
      <c r="J26" t="s">
        <v>109</v>
      </c>
      <c r="K26" t="s">
        <v>110</v>
      </c>
      <c r="L26" t="s">
        <v>111</v>
      </c>
      <c r="M26" t="s">
        <v>144</v>
      </c>
      <c r="N26" t="s">
        <v>112</v>
      </c>
      <c r="O26" t="s">
        <v>113</v>
      </c>
      <c r="P26" t="s">
        <v>114</v>
      </c>
      <c r="R26">
        <v>41115</v>
      </c>
      <c r="S26">
        <v>194</v>
      </c>
      <c r="T26">
        <v>1.1599999999999999</v>
      </c>
      <c r="U26">
        <v>13.2</v>
      </c>
      <c r="V26">
        <v>5.3</v>
      </c>
      <c r="W26">
        <v>1</v>
      </c>
      <c r="X26">
        <v>1508.8</v>
      </c>
      <c r="Y26">
        <v>0.34</v>
      </c>
      <c r="Z26">
        <v>0.16</v>
      </c>
      <c r="AA26">
        <v>0.61</v>
      </c>
      <c r="AB26">
        <v>25.7</v>
      </c>
      <c r="AC26">
        <v>26.4</v>
      </c>
      <c r="AD26">
        <v>100.65</v>
      </c>
      <c r="AE26">
        <v>5.72</v>
      </c>
      <c r="AF26">
        <v>3.6</v>
      </c>
      <c r="AG26">
        <v>86</v>
      </c>
      <c r="AH26">
        <v>0.08</v>
      </c>
      <c r="AI26">
        <v>3.3</v>
      </c>
      <c r="AJ26">
        <v>0.16</v>
      </c>
      <c r="AK26">
        <v>556</v>
      </c>
      <c r="AL26">
        <v>3.87</v>
      </c>
      <c r="AM26">
        <v>5.0000000000000001E-3</v>
      </c>
      <c r="AN26">
        <v>94.5</v>
      </c>
      <c r="AO26">
        <v>7.0000000000000007E-2</v>
      </c>
      <c r="AP26">
        <v>32.36</v>
      </c>
      <c r="AQ26">
        <v>0.13</v>
      </c>
      <c r="AR26">
        <v>2.0099999999999998</v>
      </c>
      <c r="AS26">
        <v>9.1</v>
      </c>
      <c r="AT26">
        <v>0.8</v>
      </c>
      <c r="AU26">
        <v>88.7</v>
      </c>
      <c r="AV26">
        <v>0.06</v>
      </c>
      <c r="AW26">
        <v>1.1000000000000001</v>
      </c>
      <c r="AX26">
        <v>3.0000000000000001E-3</v>
      </c>
      <c r="AY26">
        <v>0.21</v>
      </c>
      <c r="AZ26">
        <v>1</v>
      </c>
      <c r="BA26">
        <v>52</v>
      </c>
      <c r="BB26">
        <v>0.05</v>
      </c>
      <c r="BC26">
        <v>188.2</v>
      </c>
    </row>
    <row r="27" spans="1:55">
      <c r="A27">
        <v>1298039</v>
      </c>
      <c r="B27" t="s">
        <v>105</v>
      </c>
      <c r="C27">
        <v>523274</v>
      </c>
      <c r="D27">
        <v>7185933</v>
      </c>
      <c r="E27">
        <v>882</v>
      </c>
      <c r="F27">
        <v>41137</v>
      </c>
      <c r="G27" t="s">
        <v>106</v>
      </c>
      <c r="H27" t="s">
        <v>107</v>
      </c>
      <c r="I27" t="s">
        <v>108</v>
      </c>
      <c r="J27" t="s">
        <v>109</v>
      </c>
      <c r="K27" t="s">
        <v>110</v>
      </c>
      <c r="L27" t="s">
        <v>111</v>
      </c>
      <c r="M27" t="s">
        <v>145</v>
      </c>
      <c r="N27" t="s">
        <v>112</v>
      </c>
      <c r="O27" t="s">
        <v>113</v>
      </c>
      <c r="P27" t="s">
        <v>114</v>
      </c>
      <c r="R27">
        <v>41116</v>
      </c>
      <c r="S27">
        <v>311</v>
      </c>
      <c r="T27">
        <v>1.43</v>
      </c>
      <c r="U27">
        <v>8.1999999999999993</v>
      </c>
      <c r="V27">
        <v>3.6</v>
      </c>
      <c r="W27">
        <v>4</v>
      </c>
      <c r="X27">
        <v>305</v>
      </c>
      <c r="Y27">
        <v>0.17</v>
      </c>
      <c r="Z27">
        <v>1.29</v>
      </c>
      <c r="AA27">
        <v>0.81</v>
      </c>
      <c r="AB27">
        <v>10.3</v>
      </c>
      <c r="AC27">
        <v>33.1</v>
      </c>
      <c r="AD27">
        <v>26.77</v>
      </c>
      <c r="AE27">
        <v>2.2599999999999998</v>
      </c>
      <c r="AF27">
        <v>4.0999999999999996</v>
      </c>
      <c r="AG27">
        <v>65</v>
      </c>
      <c r="AH27">
        <v>0.08</v>
      </c>
      <c r="AI27">
        <v>11.6</v>
      </c>
      <c r="AJ27">
        <v>0.79</v>
      </c>
      <c r="AK27">
        <v>218</v>
      </c>
      <c r="AL27">
        <v>1.1100000000000001</v>
      </c>
      <c r="AM27">
        <v>1.2E-2</v>
      </c>
      <c r="AN27">
        <v>38.700000000000003</v>
      </c>
      <c r="AO27">
        <v>9.6000000000000002E-2</v>
      </c>
      <c r="AP27">
        <v>16.170000000000002</v>
      </c>
      <c r="AQ27">
        <v>0.03</v>
      </c>
      <c r="AR27">
        <v>1.02</v>
      </c>
      <c r="AS27">
        <v>4.9000000000000004</v>
      </c>
      <c r="AT27">
        <v>0.6</v>
      </c>
      <c r="AU27">
        <v>20.2</v>
      </c>
      <c r="AV27">
        <v>0.04</v>
      </c>
      <c r="AW27">
        <v>3.3</v>
      </c>
      <c r="AX27">
        <v>1.9E-2</v>
      </c>
      <c r="AY27">
        <v>0.22</v>
      </c>
      <c r="AZ27">
        <v>1.4</v>
      </c>
      <c r="BA27">
        <v>70</v>
      </c>
      <c r="BB27">
        <v>0.1</v>
      </c>
      <c r="BC27">
        <v>106.9</v>
      </c>
    </row>
    <row r="28" spans="1:55">
      <c r="A28">
        <v>1298043</v>
      </c>
      <c r="B28" t="s">
        <v>105</v>
      </c>
      <c r="C28">
        <v>524874</v>
      </c>
      <c r="D28">
        <v>7186672</v>
      </c>
      <c r="E28">
        <v>722</v>
      </c>
      <c r="F28">
        <v>41137</v>
      </c>
      <c r="G28" t="s">
        <v>106</v>
      </c>
      <c r="H28" t="s">
        <v>107</v>
      </c>
      <c r="I28" t="s">
        <v>108</v>
      </c>
      <c r="J28" t="s">
        <v>109</v>
      </c>
      <c r="K28" t="s">
        <v>110</v>
      </c>
      <c r="L28" t="s">
        <v>111</v>
      </c>
      <c r="M28" t="s">
        <v>146</v>
      </c>
      <c r="N28" t="s">
        <v>112</v>
      </c>
      <c r="O28" t="s">
        <v>113</v>
      </c>
      <c r="P28" t="s">
        <v>114</v>
      </c>
      <c r="R28">
        <v>41118</v>
      </c>
      <c r="S28">
        <v>871</v>
      </c>
      <c r="T28">
        <v>0.28000000000000003</v>
      </c>
      <c r="U28">
        <v>11.8</v>
      </c>
      <c r="V28">
        <v>1.9</v>
      </c>
      <c r="W28">
        <v>4</v>
      </c>
      <c r="X28">
        <v>439.4</v>
      </c>
      <c r="Y28">
        <v>0.21</v>
      </c>
      <c r="Z28">
        <v>0.09</v>
      </c>
      <c r="AA28">
        <v>0.24</v>
      </c>
      <c r="AB28">
        <v>1.4</v>
      </c>
      <c r="AC28">
        <v>6.3</v>
      </c>
      <c r="AD28">
        <v>25.54</v>
      </c>
      <c r="AE28">
        <v>1.64</v>
      </c>
      <c r="AF28">
        <v>1.3</v>
      </c>
      <c r="AG28">
        <v>66</v>
      </c>
      <c r="AH28">
        <v>0.13</v>
      </c>
      <c r="AI28">
        <v>1</v>
      </c>
      <c r="AJ28">
        <v>0.03</v>
      </c>
      <c r="AK28">
        <v>6</v>
      </c>
      <c r="AL28">
        <v>14.79</v>
      </c>
      <c r="AM28">
        <v>3.6999999999999998E-2</v>
      </c>
      <c r="AN28">
        <v>16.899999999999999</v>
      </c>
      <c r="AO28">
        <v>2.4E-2</v>
      </c>
      <c r="AP28">
        <v>13.71</v>
      </c>
      <c r="AQ28">
        <v>0.35</v>
      </c>
      <c r="AR28">
        <v>6.08</v>
      </c>
      <c r="AS28">
        <v>2.1</v>
      </c>
      <c r="AT28">
        <v>8.9</v>
      </c>
      <c r="AU28">
        <v>39.1</v>
      </c>
      <c r="AV28">
        <v>0.12</v>
      </c>
      <c r="AW28">
        <v>0.5</v>
      </c>
      <c r="AX28">
        <v>5.0000000000000001E-4</v>
      </c>
      <c r="AY28">
        <v>1.27</v>
      </c>
      <c r="AZ28">
        <v>0.9</v>
      </c>
      <c r="BA28">
        <v>38</v>
      </c>
      <c r="BB28">
        <v>0.05</v>
      </c>
      <c r="BC28">
        <v>62.9</v>
      </c>
    </row>
    <row r="29" spans="1:55">
      <c r="A29">
        <v>1298045</v>
      </c>
      <c r="B29" t="s">
        <v>105</v>
      </c>
      <c r="C29">
        <v>525081</v>
      </c>
      <c r="D29">
        <v>7186483</v>
      </c>
      <c r="E29">
        <v>743</v>
      </c>
      <c r="F29">
        <v>41137</v>
      </c>
      <c r="G29" t="s">
        <v>106</v>
      </c>
      <c r="H29" t="s">
        <v>107</v>
      </c>
      <c r="I29" t="s">
        <v>108</v>
      </c>
      <c r="J29" t="s">
        <v>109</v>
      </c>
      <c r="K29" t="s">
        <v>110</v>
      </c>
      <c r="L29" t="s">
        <v>111</v>
      </c>
      <c r="M29" t="s">
        <v>147</v>
      </c>
      <c r="N29" t="s">
        <v>112</v>
      </c>
      <c r="O29" t="s">
        <v>113</v>
      </c>
      <c r="P29" t="s">
        <v>114</v>
      </c>
      <c r="R29">
        <v>41118</v>
      </c>
      <c r="S29">
        <v>817</v>
      </c>
      <c r="T29">
        <v>0.39</v>
      </c>
      <c r="U29">
        <v>32.6</v>
      </c>
      <c r="V29">
        <v>3.9</v>
      </c>
      <c r="W29">
        <v>3</v>
      </c>
      <c r="X29">
        <v>376.7</v>
      </c>
      <c r="Y29">
        <v>0.3</v>
      </c>
      <c r="Z29">
        <v>0.16</v>
      </c>
      <c r="AA29">
        <v>0.81</v>
      </c>
      <c r="AB29">
        <v>6.9</v>
      </c>
      <c r="AC29">
        <v>11.6</v>
      </c>
      <c r="AD29">
        <v>36.25</v>
      </c>
      <c r="AE29">
        <v>4.71</v>
      </c>
      <c r="AF29">
        <v>1.3</v>
      </c>
      <c r="AG29">
        <v>221</v>
      </c>
      <c r="AH29">
        <v>0.15</v>
      </c>
      <c r="AI29">
        <v>1.6</v>
      </c>
      <c r="AJ29">
        <v>0.05</v>
      </c>
      <c r="AK29">
        <v>126</v>
      </c>
      <c r="AL29">
        <v>21.62</v>
      </c>
      <c r="AM29">
        <v>4.2999999999999997E-2</v>
      </c>
      <c r="AN29">
        <v>67.5</v>
      </c>
      <c r="AO29">
        <v>3.7999999999999999E-2</v>
      </c>
      <c r="AP29">
        <v>30.15</v>
      </c>
      <c r="AQ29">
        <v>0.39</v>
      </c>
      <c r="AR29">
        <v>2.79</v>
      </c>
      <c r="AS29">
        <v>5.8</v>
      </c>
      <c r="AT29">
        <v>7.2</v>
      </c>
      <c r="AU29">
        <v>72.900000000000006</v>
      </c>
      <c r="AV29">
        <v>0.17</v>
      </c>
      <c r="AW29">
        <v>0.9</v>
      </c>
      <c r="AX29">
        <v>5.0000000000000001E-4</v>
      </c>
      <c r="AY29">
        <v>3.51</v>
      </c>
      <c r="AZ29">
        <v>1.9</v>
      </c>
      <c r="BA29">
        <v>61</v>
      </c>
      <c r="BB29">
        <v>0.05</v>
      </c>
      <c r="BC29">
        <v>140.1</v>
      </c>
    </row>
    <row r="30" spans="1:55">
      <c r="A30">
        <v>1298007</v>
      </c>
      <c r="B30" t="s">
        <v>105</v>
      </c>
      <c r="C30">
        <v>527205</v>
      </c>
      <c r="D30">
        <v>7184768</v>
      </c>
      <c r="E30">
        <v>1287</v>
      </c>
      <c r="F30">
        <v>41137</v>
      </c>
      <c r="G30" t="s">
        <v>106</v>
      </c>
      <c r="H30" t="s">
        <v>107</v>
      </c>
      <c r="I30" t="s">
        <v>108</v>
      </c>
      <c r="J30" t="s">
        <v>109</v>
      </c>
      <c r="K30" t="s">
        <v>110</v>
      </c>
      <c r="L30" t="s">
        <v>111</v>
      </c>
      <c r="M30" t="s">
        <v>148</v>
      </c>
      <c r="N30" t="s">
        <v>112</v>
      </c>
      <c r="O30" t="s">
        <v>113</v>
      </c>
      <c r="P30" t="s">
        <v>114</v>
      </c>
      <c r="R30">
        <v>41115</v>
      </c>
      <c r="S30">
        <v>184</v>
      </c>
      <c r="T30">
        <v>0.82</v>
      </c>
      <c r="U30">
        <v>11.4</v>
      </c>
      <c r="V30">
        <v>3.2</v>
      </c>
      <c r="W30">
        <v>2</v>
      </c>
      <c r="X30">
        <v>95.1</v>
      </c>
      <c r="Y30">
        <v>0.1</v>
      </c>
      <c r="Z30">
        <v>7.65</v>
      </c>
      <c r="AA30">
        <v>0.34</v>
      </c>
      <c r="AB30">
        <v>7.9</v>
      </c>
      <c r="AC30">
        <v>29.8</v>
      </c>
      <c r="AD30">
        <v>18.34</v>
      </c>
      <c r="AE30">
        <v>2.21</v>
      </c>
      <c r="AF30">
        <v>1.8</v>
      </c>
      <c r="AG30">
        <v>65</v>
      </c>
      <c r="AH30">
        <v>0.1</v>
      </c>
      <c r="AI30">
        <v>10.3</v>
      </c>
      <c r="AJ30">
        <v>4.8099999999999996</v>
      </c>
      <c r="AK30">
        <v>264</v>
      </c>
      <c r="AL30">
        <v>3.02</v>
      </c>
      <c r="AM30">
        <v>0.01</v>
      </c>
      <c r="AN30">
        <v>33.700000000000003</v>
      </c>
      <c r="AO30">
        <v>0.125</v>
      </c>
      <c r="AP30">
        <v>11.81</v>
      </c>
      <c r="AQ30">
        <v>0.05</v>
      </c>
      <c r="AR30">
        <v>0.77</v>
      </c>
      <c r="AS30">
        <v>3.8</v>
      </c>
      <c r="AT30">
        <v>0.5</v>
      </c>
      <c r="AU30">
        <v>51.8</v>
      </c>
      <c r="AV30">
        <v>0.01</v>
      </c>
      <c r="AW30">
        <v>2.8</v>
      </c>
      <c r="AX30">
        <v>1.0999999999999999E-2</v>
      </c>
      <c r="AY30">
        <v>0.28999999999999998</v>
      </c>
      <c r="AZ30">
        <v>1.4</v>
      </c>
      <c r="BA30">
        <v>46</v>
      </c>
      <c r="BB30">
        <v>0.05</v>
      </c>
      <c r="BC30">
        <v>52.3</v>
      </c>
    </row>
    <row r="31" spans="1:55">
      <c r="A31">
        <v>1298028</v>
      </c>
      <c r="B31" t="s">
        <v>105</v>
      </c>
      <c r="C31">
        <v>522449</v>
      </c>
      <c r="D31">
        <v>7186193</v>
      </c>
      <c r="E31">
        <v>906</v>
      </c>
      <c r="F31">
        <v>41137</v>
      </c>
      <c r="G31" t="s">
        <v>106</v>
      </c>
      <c r="H31" t="s">
        <v>107</v>
      </c>
      <c r="I31" t="s">
        <v>108</v>
      </c>
      <c r="J31" t="s">
        <v>109</v>
      </c>
      <c r="K31" t="s">
        <v>110</v>
      </c>
      <c r="L31" t="s">
        <v>111</v>
      </c>
      <c r="M31" t="s">
        <v>149</v>
      </c>
      <c r="N31" t="s">
        <v>112</v>
      </c>
      <c r="O31" t="s">
        <v>113</v>
      </c>
      <c r="P31" t="s">
        <v>114</v>
      </c>
      <c r="R31">
        <v>41116</v>
      </c>
      <c r="S31">
        <v>189</v>
      </c>
      <c r="T31">
        <v>2.84</v>
      </c>
      <c r="U31">
        <v>11.4</v>
      </c>
      <c r="V31">
        <v>0.7</v>
      </c>
      <c r="W31">
        <v>2</v>
      </c>
      <c r="X31">
        <v>317.39999999999998</v>
      </c>
      <c r="Y31">
        <v>0.17</v>
      </c>
      <c r="Z31">
        <v>0.7</v>
      </c>
      <c r="AA31">
        <v>0.49</v>
      </c>
      <c r="AB31">
        <v>11.7</v>
      </c>
      <c r="AC31">
        <v>40.1</v>
      </c>
      <c r="AD31">
        <v>19.75</v>
      </c>
      <c r="AE31">
        <v>2.99</v>
      </c>
      <c r="AF31">
        <v>5.3</v>
      </c>
      <c r="AG31">
        <v>42</v>
      </c>
      <c r="AH31">
        <v>7.0000000000000007E-2</v>
      </c>
      <c r="AI31">
        <v>9.8000000000000007</v>
      </c>
      <c r="AJ31">
        <v>0.68</v>
      </c>
      <c r="AK31">
        <v>260</v>
      </c>
      <c r="AL31">
        <v>3.27</v>
      </c>
      <c r="AM31">
        <v>3.0000000000000001E-3</v>
      </c>
      <c r="AN31">
        <v>45.1</v>
      </c>
      <c r="AO31">
        <v>6.2E-2</v>
      </c>
      <c r="AP31">
        <v>25.53</v>
      </c>
      <c r="AQ31">
        <v>0.01</v>
      </c>
      <c r="AR31">
        <v>1.0900000000000001</v>
      </c>
      <c r="AS31">
        <v>5.5</v>
      </c>
      <c r="AT31">
        <v>0.5</v>
      </c>
      <c r="AU31">
        <v>10.6</v>
      </c>
      <c r="AV31">
        <v>0.04</v>
      </c>
      <c r="AW31">
        <v>3.8</v>
      </c>
      <c r="AX31">
        <v>7.0000000000000001E-3</v>
      </c>
      <c r="AY31">
        <v>0.28000000000000003</v>
      </c>
      <c r="AZ31">
        <v>1.2</v>
      </c>
      <c r="BA31">
        <v>87</v>
      </c>
      <c r="BB31">
        <v>0.05</v>
      </c>
      <c r="BC31">
        <v>115.4</v>
      </c>
    </row>
    <row r="32" spans="1:55">
      <c r="A32">
        <v>1298031</v>
      </c>
      <c r="B32" t="s">
        <v>105</v>
      </c>
      <c r="C32">
        <v>522516</v>
      </c>
      <c r="D32">
        <v>7185830</v>
      </c>
      <c r="E32">
        <v>929</v>
      </c>
      <c r="F32">
        <v>41137</v>
      </c>
      <c r="G32" t="s">
        <v>106</v>
      </c>
      <c r="H32" t="s">
        <v>107</v>
      </c>
      <c r="I32" t="s">
        <v>108</v>
      </c>
      <c r="J32" t="s">
        <v>109</v>
      </c>
      <c r="K32" t="s">
        <v>110</v>
      </c>
      <c r="L32" t="s">
        <v>111</v>
      </c>
      <c r="M32" t="s">
        <v>150</v>
      </c>
      <c r="N32" t="s">
        <v>112</v>
      </c>
      <c r="O32" t="s">
        <v>113</v>
      </c>
      <c r="P32" t="s">
        <v>114</v>
      </c>
      <c r="R32">
        <v>41116</v>
      </c>
      <c r="S32">
        <v>206</v>
      </c>
      <c r="T32">
        <v>1.42</v>
      </c>
      <c r="U32">
        <v>5.9</v>
      </c>
      <c r="V32">
        <v>1.9</v>
      </c>
      <c r="W32">
        <v>3</v>
      </c>
      <c r="X32">
        <v>268</v>
      </c>
      <c r="Y32">
        <v>0.13</v>
      </c>
      <c r="Z32">
        <v>1.36</v>
      </c>
      <c r="AA32">
        <v>0.95</v>
      </c>
      <c r="AB32">
        <v>7.4</v>
      </c>
      <c r="AC32">
        <v>27.4</v>
      </c>
      <c r="AD32">
        <v>16.260000000000002</v>
      </c>
      <c r="AE32">
        <v>1.56</v>
      </c>
      <c r="AF32">
        <v>3.8</v>
      </c>
      <c r="AG32">
        <v>67</v>
      </c>
      <c r="AH32">
        <v>0.06</v>
      </c>
      <c r="AI32">
        <v>8.8000000000000007</v>
      </c>
      <c r="AJ32">
        <v>0.67</v>
      </c>
      <c r="AK32">
        <v>126</v>
      </c>
      <c r="AL32">
        <v>0.25</v>
      </c>
      <c r="AM32">
        <v>8.0000000000000002E-3</v>
      </c>
      <c r="AN32">
        <v>24.1</v>
      </c>
      <c r="AO32">
        <v>9.0999999999999998E-2</v>
      </c>
      <c r="AP32">
        <v>14.2</v>
      </c>
      <c r="AQ32">
        <v>0.06</v>
      </c>
      <c r="AR32">
        <v>0.56999999999999995</v>
      </c>
      <c r="AS32">
        <v>3.8</v>
      </c>
      <c r="AT32">
        <v>0.5</v>
      </c>
      <c r="AU32">
        <v>16.2</v>
      </c>
      <c r="AV32">
        <v>0.02</v>
      </c>
      <c r="AW32">
        <v>2.2999999999999998</v>
      </c>
      <c r="AX32">
        <v>8.9999999999999993E-3</v>
      </c>
      <c r="AY32">
        <v>0.19</v>
      </c>
      <c r="AZ32">
        <v>1.4</v>
      </c>
      <c r="BA32">
        <v>57</v>
      </c>
      <c r="BB32">
        <v>0.05</v>
      </c>
      <c r="BC32">
        <v>88.4</v>
      </c>
    </row>
    <row r="33" spans="1:55">
      <c r="A33">
        <v>1298033</v>
      </c>
      <c r="B33" t="s">
        <v>105</v>
      </c>
      <c r="C33">
        <v>522622</v>
      </c>
      <c r="D33">
        <v>7185647</v>
      </c>
      <c r="E33">
        <v>939</v>
      </c>
      <c r="F33">
        <v>41137</v>
      </c>
      <c r="G33" t="s">
        <v>106</v>
      </c>
      <c r="H33" t="s">
        <v>107</v>
      </c>
      <c r="I33" t="s">
        <v>108</v>
      </c>
      <c r="J33" t="s">
        <v>109</v>
      </c>
      <c r="K33" t="s">
        <v>110</v>
      </c>
      <c r="L33" t="s">
        <v>111</v>
      </c>
      <c r="M33" t="s">
        <v>151</v>
      </c>
      <c r="N33" t="s">
        <v>112</v>
      </c>
      <c r="O33" t="s">
        <v>113</v>
      </c>
      <c r="P33" t="s">
        <v>114</v>
      </c>
      <c r="R33">
        <v>41116</v>
      </c>
      <c r="S33">
        <v>150</v>
      </c>
      <c r="T33">
        <v>2.4</v>
      </c>
      <c r="U33">
        <v>11.1</v>
      </c>
      <c r="V33">
        <v>1.4</v>
      </c>
      <c r="W33">
        <v>3</v>
      </c>
      <c r="X33">
        <v>258.8</v>
      </c>
      <c r="Y33">
        <v>0.16</v>
      </c>
      <c r="Z33">
        <v>0.3</v>
      </c>
      <c r="AA33">
        <v>0.35</v>
      </c>
      <c r="AB33">
        <v>12.7</v>
      </c>
      <c r="AC33">
        <v>43.7</v>
      </c>
      <c r="AD33">
        <v>21.8</v>
      </c>
      <c r="AE33">
        <v>2.84</v>
      </c>
      <c r="AF33">
        <v>5</v>
      </c>
      <c r="AG33">
        <v>41</v>
      </c>
      <c r="AH33">
        <v>0.09</v>
      </c>
      <c r="AI33">
        <v>13.1</v>
      </c>
      <c r="AJ33">
        <v>0.53</v>
      </c>
      <c r="AK33">
        <v>404</v>
      </c>
      <c r="AL33">
        <v>2.58</v>
      </c>
      <c r="AM33">
        <v>5.0000000000000001E-3</v>
      </c>
      <c r="AN33">
        <v>40.799999999999997</v>
      </c>
      <c r="AO33">
        <v>7.4999999999999997E-2</v>
      </c>
      <c r="AP33">
        <v>19.96</v>
      </c>
      <c r="AQ33">
        <v>0.02</v>
      </c>
      <c r="AR33">
        <v>1</v>
      </c>
      <c r="AS33">
        <v>6.2</v>
      </c>
      <c r="AT33">
        <v>0.5</v>
      </c>
      <c r="AU33">
        <v>13.4</v>
      </c>
      <c r="AV33">
        <v>7.0000000000000007E-2</v>
      </c>
      <c r="AW33">
        <v>4.0999999999999996</v>
      </c>
      <c r="AX33">
        <v>1.4E-2</v>
      </c>
      <c r="AY33">
        <v>0.28000000000000003</v>
      </c>
      <c r="AZ33">
        <v>1.6</v>
      </c>
      <c r="BA33">
        <v>80</v>
      </c>
      <c r="BB33">
        <v>0.1</v>
      </c>
      <c r="BC33">
        <v>95.8</v>
      </c>
    </row>
    <row r="34" spans="1:55">
      <c r="A34">
        <v>1298152</v>
      </c>
      <c r="B34" t="s">
        <v>105</v>
      </c>
      <c r="C34">
        <v>517297</v>
      </c>
      <c r="D34">
        <v>7186752</v>
      </c>
      <c r="E34">
        <v>794</v>
      </c>
      <c r="F34">
        <v>41494</v>
      </c>
      <c r="G34" t="s">
        <v>118</v>
      </c>
      <c r="H34" t="s">
        <v>119</v>
      </c>
      <c r="I34" t="s">
        <v>108</v>
      </c>
      <c r="J34" t="s">
        <v>109</v>
      </c>
      <c r="K34" t="s">
        <v>120</v>
      </c>
      <c r="L34" t="s">
        <v>111</v>
      </c>
      <c r="M34" t="s">
        <v>152</v>
      </c>
      <c r="N34" t="s">
        <v>112</v>
      </c>
      <c r="O34" t="s">
        <v>121</v>
      </c>
      <c r="P34" t="s">
        <v>122</v>
      </c>
      <c r="R34">
        <v>41432</v>
      </c>
      <c r="S34">
        <v>34656</v>
      </c>
      <c r="T34">
        <v>0.7</v>
      </c>
      <c r="U34">
        <v>11.4</v>
      </c>
      <c r="V34">
        <v>5.9</v>
      </c>
      <c r="W34">
        <v>4</v>
      </c>
      <c r="X34">
        <v>2736.5</v>
      </c>
      <c r="Y34">
        <v>0.17</v>
      </c>
      <c r="Z34">
        <v>0.11</v>
      </c>
      <c r="AA34">
        <v>2.5299999999999998</v>
      </c>
      <c r="AB34">
        <v>0.6</v>
      </c>
      <c r="AC34">
        <v>226.2</v>
      </c>
      <c r="AD34">
        <v>54.73</v>
      </c>
      <c r="AE34">
        <v>0.96</v>
      </c>
      <c r="AF34">
        <v>3.3</v>
      </c>
      <c r="AG34">
        <v>908</v>
      </c>
      <c r="AH34">
        <v>0.03</v>
      </c>
      <c r="AI34">
        <v>10.199999999999999</v>
      </c>
      <c r="AJ34">
        <v>0.04</v>
      </c>
      <c r="AK34">
        <v>11</v>
      </c>
      <c r="AL34">
        <v>12.59</v>
      </c>
      <c r="AM34">
        <v>3.0000000000000001E-3</v>
      </c>
      <c r="AN34">
        <v>33</v>
      </c>
      <c r="AO34">
        <v>0.125</v>
      </c>
      <c r="AP34">
        <v>6.27</v>
      </c>
      <c r="AQ34">
        <v>0.13</v>
      </c>
      <c r="AR34">
        <v>2</v>
      </c>
      <c r="AS34">
        <v>1.8</v>
      </c>
      <c r="AT34">
        <v>20.8</v>
      </c>
      <c r="AU34">
        <v>154.6</v>
      </c>
      <c r="AV34">
        <v>0.09</v>
      </c>
      <c r="AW34">
        <v>0.2</v>
      </c>
      <c r="AX34">
        <v>0.01</v>
      </c>
      <c r="AY34">
        <v>0.4</v>
      </c>
      <c r="AZ34">
        <v>8.9</v>
      </c>
      <c r="BA34">
        <v>124</v>
      </c>
      <c r="BB34">
        <v>0.3</v>
      </c>
      <c r="BC34">
        <v>35.1</v>
      </c>
    </row>
    <row r="35" spans="1:55">
      <c r="A35">
        <v>1298161</v>
      </c>
      <c r="B35" t="s">
        <v>105</v>
      </c>
      <c r="C35">
        <v>517296</v>
      </c>
      <c r="D35">
        <v>7187398</v>
      </c>
      <c r="E35">
        <v>767</v>
      </c>
      <c r="F35">
        <v>41494</v>
      </c>
      <c r="G35" t="s">
        <v>118</v>
      </c>
      <c r="H35" t="s">
        <v>119</v>
      </c>
      <c r="I35" t="s">
        <v>108</v>
      </c>
      <c r="J35" t="s">
        <v>109</v>
      </c>
      <c r="K35" t="s">
        <v>120</v>
      </c>
      <c r="L35" t="s">
        <v>111</v>
      </c>
      <c r="M35" t="s">
        <v>153</v>
      </c>
      <c r="N35" t="s">
        <v>112</v>
      </c>
      <c r="O35" t="s">
        <v>121</v>
      </c>
      <c r="P35" t="s">
        <v>122</v>
      </c>
      <c r="R35">
        <v>41432</v>
      </c>
      <c r="S35">
        <v>3260</v>
      </c>
      <c r="T35">
        <v>0.49</v>
      </c>
      <c r="U35">
        <v>15</v>
      </c>
      <c r="V35">
        <v>3.1</v>
      </c>
      <c r="W35">
        <v>15</v>
      </c>
      <c r="X35">
        <v>1869.2</v>
      </c>
      <c r="Y35">
        <v>0.15</v>
      </c>
      <c r="Z35">
        <v>0.17</v>
      </c>
      <c r="AA35">
        <v>2.5299999999999998</v>
      </c>
      <c r="AB35">
        <v>0.3</v>
      </c>
      <c r="AC35">
        <v>55.6</v>
      </c>
      <c r="AD35">
        <v>53.22</v>
      </c>
      <c r="AE35">
        <v>0.72</v>
      </c>
      <c r="AF35">
        <v>2.6</v>
      </c>
      <c r="AG35">
        <v>298</v>
      </c>
      <c r="AH35">
        <v>7.0000000000000007E-2</v>
      </c>
      <c r="AI35">
        <v>4.8</v>
      </c>
      <c r="AJ35">
        <v>0.05</v>
      </c>
      <c r="AK35">
        <v>5</v>
      </c>
      <c r="AL35">
        <v>11.36</v>
      </c>
      <c r="AM35">
        <v>3.0000000000000001E-3</v>
      </c>
      <c r="AN35">
        <v>18.5</v>
      </c>
      <c r="AO35">
        <v>4.2000000000000003E-2</v>
      </c>
      <c r="AP35">
        <v>6.67</v>
      </c>
      <c r="AQ35">
        <v>0.12</v>
      </c>
      <c r="AR35">
        <v>0.88</v>
      </c>
      <c r="AS35">
        <v>1.7</v>
      </c>
      <c r="AT35">
        <v>9.6999999999999993</v>
      </c>
      <c r="AU35">
        <v>110</v>
      </c>
      <c r="AV35">
        <v>0.06</v>
      </c>
      <c r="AW35">
        <v>1</v>
      </c>
      <c r="AX35">
        <v>2E-3</v>
      </c>
      <c r="AY35">
        <v>0.28000000000000003</v>
      </c>
      <c r="AZ35">
        <v>6.4</v>
      </c>
      <c r="BA35">
        <v>85</v>
      </c>
      <c r="BB35">
        <v>0.1</v>
      </c>
      <c r="BC35">
        <v>66.7</v>
      </c>
    </row>
    <row r="36" spans="1:55">
      <c r="A36">
        <v>1298175</v>
      </c>
      <c r="B36" t="s">
        <v>105</v>
      </c>
      <c r="C36">
        <v>517596</v>
      </c>
      <c r="D36">
        <v>7187201</v>
      </c>
      <c r="E36">
        <v>717</v>
      </c>
      <c r="F36">
        <v>41494</v>
      </c>
      <c r="G36" t="s">
        <v>118</v>
      </c>
      <c r="H36" t="s">
        <v>119</v>
      </c>
      <c r="I36" t="s">
        <v>108</v>
      </c>
      <c r="J36" t="s">
        <v>109</v>
      </c>
      <c r="K36" t="s">
        <v>120</v>
      </c>
      <c r="L36" t="s">
        <v>111</v>
      </c>
      <c r="M36" t="s">
        <v>154</v>
      </c>
      <c r="N36" t="s">
        <v>112</v>
      </c>
      <c r="O36" t="s">
        <v>121</v>
      </c>
      <c r="P36" t="s">
        <v>122</v>
      </c>
      <c r="R36">
        <v>41462</v>
      </c>
      <c r="S36">
        <v>4821</v>
      </c>
      <c r="T36">
        <v>0.72</v>
      </c>
      <c r="U36">
        <v>30.3</v>
      </c>
      <c r="V36">
        <v>5.8</v>
      </c>
      <c r="W36">
        <v>3</v>
      </c>
      <c r="X36">
        <v>92</v>
      </c>
      <c r="Y36">
        <v>0.28000000000000003</v>
      </c>
      <c r="Z36">
        <v>0.02</v>
      </c>
      <c r="AA36">
        <v>0.09</v>
      </c>
      <c r="AB36">
        <v>1.4</v>
      </c>
      <c r="AC36">
        <v>37.6</v>
      </c>
      <c r="AD36">
        <v>16.329999999999998</v>
      </c>
      <c r="AE36">
        <v>6.95</v>
      </c>
      <c r="AF36">
        <v>5</v>
      </c>
      <c r="AG36">
        <v>185</v>
      </c>
      <c r="AH36">
        <v>0.34</v>
      </c>
      <c r="AI36">
        <v>3.2</v>
      </c>
      <c r="AJ36">
        <v>0.08</v>
      </c>
      <c r="AK36">
        <v>51</v>
      </c>
      <c r="AL36">
        <v>22.36</v>
      </c>
      <c r="AM36">
        <v>3.4000000000000002E-2</v>
      </c>
      <c r="AN36">
        <v>7.9</v>
      </c>
      <c r="AO36">
        <v>3.2000000000000001E-2</v>
      </c>
      <c r="AP36">
        <v>16</v>
      </c>
      <c r="AQ36">
        <v>1.1499999999999999</v>
      </c>
      <c r="AR36">
        <v>3.2</v>
      </c>
      <c r="AS36">
        <v>1.8</v>
      </c>
      <c r="AT36">
        <v>10.4</v>
      </c>
      <c r="AU36">
        <v>16.7</v>
      </c>
      <c r="AV36">
        <v>0.19</v>
      </c>
      <c r="AW36">
        <v>1.1000000000000001</v>
      </c>
      <c r="AX36">
        <v>1.7000000000000001E-2</v>
      </c>
      <c r="AY36">
        <v>0.59</v>
      </c>
      <c r="AZ36">
        <v>1.1000000000000001</v>
      </c>
      <c r="BA36">
        <v>163</v>
      </c>
      <c r="BB36">
        <v>0.1</v>
      </c>
      <c r="BC36">
        <v>37</v>
      </c>
    </row>
    <row r="37" spans="1:55">
      <c r="A37">
        <v>1298002</v>
      </c>
      <c r="B37" t="s">
        <v>105</v>
      </c>
      <c r="C37">
        <v>527403</v>
      </c>
      <c r="D37">
        <v>7184292</v>
      </c>
      <c r="E37">
        <v>1248</v>
      </c>
      <c r="F37">
        <v>41137</v>
      </c>
      <c r="G37" t="s">
        <v>106</v>
      </c>
      <c r="H37" t="s">
        <v>107</v>
      </c>
      <c r="I37" t="s">
        <v>108</v>
      </c>
      <c r="J37" t="s">
        <v>109</v>
      </c>
      <c r="K37" t="s">
        <v>110</v>
      </c>
      <c r="L37" t="s">
        <v>111</v>
      </c>
      <c r="M37" t="s">
        <v>155</v>
      </c>
      <c r="N37" t="s">
        <v>112</v>
      </c>
      <c r="O37" t="s">
        <v>113</v>
      </c>
      <c r="P37" t="s">
        <v>114</v>
      </c>
      <c r="R37">
        <v>41115</v>
      </c>
      <c r="S37">
        <v>548</v>
      </c>
      <c r="T37">
        <v>1.83</v>
      </c>
      <c r="U37">
        <v>14.1</v>
      </c>
      <c r="V37">
        <v>5.2</v>
      </c>
      <c r="W37">
        <v>5</v>
      </c>
      <c r="X37">
        <v>422.4</v>
      </c>
      <c r="Y37">
        <v>0.22</v>
      </c>
      <c r="Z37">
        <v>2.2000000000000002</v>
      </c>
      <c r="AA37">
        <v>2.57</v>
      </c>
      <c r="AB37">
        <v>11.6</v>
      </c>
      <c r="AC37">
        <v>50.2</v>
      </c>
      <c r="AD37">
        <v>70.16</v>
      </c>
      <c r="AE37">
        <v>2.33</v>
      </c>
      <c r="AF37">
        <v>5.7</v>
      </c>
      <c r="AG37">
        <v>182</v>
      </c>
      <c r="AH37">
        <v>0.16</v>
      </c>
      <c r="AI37">
        <v>26.4</v>
      </c>
      <c r="AJ37">
        <v>0.45</v>
      </c>
      <c r="AK37">
        <v>427</v>
      </c>
      <c r="AL37">
        <v>11.71</v>
      </c>
      <c r="AM37">
        <v>1.4999999999999999E-2</v>
      </c>
      <c r="AN37">
        <v>99.2</v>
      </c>
      <c r="AO37">
        <v>0.92200000000000004</v>
      </c>
      <c r="AP37">
        <v>26.23</v>
      </c>
      <c r="AQ37">
        <v>0.04</v>
      </c>
      <c r="AR37">
        <v>5.54</v>
      </c>
      <c r="AS37">
        <v>2.8</v>
      </c>
      <c r="AT37">
        <v>2</v>
      </c>
      <c r="AU37">
        <v>56.5</v>
      </c>
      <c r="AV37">
        <v>0.08</v>
      </c>
      <c r="AW37">
        <v>1.1000000000000001</v>
      </c>
      <c r="AX37">
        <v>0.02</v>
      </c>
      <c r="AY37">
        <v>0.59</v>
      </c>
      <c r="AZ37">
        <v>23.2</v>
      </c>
      <c r="BA37">
        <v>235</v>
      </c>
      <c r="BB37">
        <v>0.2</v>
      </c>
      <c r="BC37">
        <v>719.6</v>
      </c>
    </row>
    <row r="38" spans="1:55">
      <c r="A38">
        <v>1298016</v>
      </c>
      <c r="B38" t="s">
        <v>105</v>
      </c>
      <c r="C38">
        <v>526451</v>
      </c>
      <c r="D38">
        <v>7185377</v>
      </c>
      <c r="E38">
        <v>1111</v>
      </c>
      <c r="F38">
        <v>41137</v>
      </c>
      <c r="G38" t="s">
        <v>106</v>
      </c>
      <c r="H38" t="s">
        <v>107</v>
      </c>
      <c r="I38" t="s">
        <v>108</v>
      </c>
      <c r="J38" t="s">
        <v>109</v>
      </c>
      <c r="K38" t="s">
        <v>110</v>
      </c>
      <c r="L38" t="s">
        <v>111</v>
      </c>
      <c r="M38" t="s">
        <v>156</v>
      </c>
      <c r="N38" t="s">
        <v>112</v>
      </c>
      <c r="O38" t="s">
        <v>113</v>
      </c>
      <c r="P38" t="s">
        <v>114</v>
      </c>
      <c r="R38">
        <v>41115</v>
      </c>
      <c r="S38">
        <v>115</v>
      </c>
      <c r="T38">
        <v>1.73</v>
      </c>
      <c r="U38">
        <v>8</v>
      </c>
      <c r="V38">
        <v>1.7</v>
      </c>
      <c r="W38">
        <v>2</v>
      </c>
      <c r="X38">
        <v>1373.1</v>
      </c>
      <c r="Y38">
        <v>0.17</v>
      </c>
      <c r="Z38">
        <v>0.87</v>
      </c>
      <c r="AA38">
        <v>0.67</v>
      </c>
      <c r="AB38">
        <v>9.1</v>
      </c>
      <c r="AC38">
        <v>27.3</v>
      </c>
      <c r="AD38">
        <v>11.68</v>
      </c>
      <c r="AE38">
        <v>2.35</v>
      </c>
      <c r="AF38">
        <v>4.4000000000000004</v>
      </c>
      <c r="AG38">
        <v>66</v>
      </c>
      <c r="AH38">
        <v>0.06</v>
      </c>
      <c r="AI38">
        <v>10.4</v>
      </c>
      <c r="AJ38">
        <v>0.5</v>
      </c>
      <c r="AK38">
        <v>393</v>
      </c>
      <c r="AL38">
        <v>1.79</v>
      </c>
      <c r="AM38">
        <v>8.0000000000000002E-3</v>
      </c>
      <c r="AN38">
        <v>24.5</v>
      </c>
      <c r="AO38">
        <v>7.0000000000000007E-2</v>
      </c>
      <c r="AP38">
        <v>13.01</v>
      </c>
      <c r="AQ38">
        <v>0.08</v>
      </c>
      <c r="AR38">
        <v>0.61</v>
      </c>
      <c r="AS38">
        <v>2.5</v>
      </c>
      <c r="AT38">
        <v>0.3</v>
      </c>
      <c r="AU38">
        <v>13.4</v>
      </c>
      <c r="AV38">
        <v>0.04</v>
      </c>
      <c r="AW38">
        <v>0.8</v>
      </c>
      <c r="AX38">
        <v>2.5000000000000001E-2</v>
      </c>
      <c r="AY38">
        <v>0.15</v>
      </c>
      <c r="AZ38">
        <v>1</v>
      </c>
      <c r="BA38">
        <v>57</v>
      </c>
      <c r="BB38">
        <v>0.1</v>
      </c>
      <c r="BC38">
        <v>73.3</v>
      </c>
    </row>
    <row r="39" spans="1:55">
      <c r="A39">
        <v>1298020</v>
      </c>
      <c r="B39" t="s">
        <v>105</v>
      </c>
      <c r="C39">
        <v>526088</v>
      </c>
      <c r="D39">
        <v>7185438</v>
      </c>
      <c r="E39">
        <v>1043</v>
      </c>
      <c r="F39">
        <v>41137</v>
      </c>
      <c r="G39" t="s">
        <v>106</v>
      </c>
      <c r="H39" t="s">
        <v>107</v>
      </c>
      <c r="I39" t="s">
        <v>108</v>
      </c>
      <c r="J39" t="s">
        <v>109</v>
      </c>
      <c r="K39" t="s">
        <v>110</v>
      </c>
      <c r="L39" t="s">
        <v>111</v>
      </c>
      <c r="M39" t="s">
        <v>157</v>
      </c>
      <c r="N39" t="s">
        <v>112</v>
      </c>
      <c r="O39" t="s">
        <v>113</v>
      </c>
      <c r="P39" t="s">
        <v>114</v>
      </c>
      <c r="R39">
        <v>41115</v>
      </c>
      <c r="S39">
        <v>76</v>
      </c>
      <c r="T39">
        <v>0.26</v>
      </c>
      <c r="U39">
        <v>4.5</v>
      </c>
      <c r="V39">
        <v>1.5</v>
      </c>
      <c r="W39">
        <v>0.5</v>
      </c>
      <c r="X39">
        <v>104</v>
      </c>
      <c r="Y39">
        <v>0.01</v>
      </c>
      <c r="Z39">
        <v>16.57</v>
      </c>
      <c r="AA39">
        <v>5.56</v>
      </c>
      <c r="AB39">
        <v>12.9</v>
      </c>
      <c r="AC39">
        <v>5.7</v>
      </c>
      <c r="AD39">
        <v>4.97</v>
      </c>
      <c r="AE39">
        <v>1.21</v>
      </c>
      <c r="AF39">
        <v>0.6</v>
      </c>
      <c r="AG39">
        <v>22</v>
      </c>
      <c r="AH39">
        <v>0.02</v>
      </c>
      <c r="AI39">
        <v>2.8</v>
      </c>
      <c r="AJ39">
        <v>9.7799999999999994</v>
      </c>
      <c r="AK39">
        <v>634</v>
      </c>
      <c r="AL39">
        <v>2.61</v>
      </c>
      <c r="AM39">
        <v>0.01</v>
      </c>
      <c r="AN39">
        <v>44.5</v>
      </c>
      <c r="AO39">
        <v>0.05</v>
      </c>
      <c r="AP39">
        <v>7.56</v>
      </c>
      <c r="AQ39">
        <v>0.01</v>
      </c>
      <c r="AR39">
        <v>1.08</v>
      </c>
      <c r="AS39">
        <v>0.7</v>
      </c>
      <c r="AT39">
        <v>0.7</v>
      </c>
      <c r="AU39">
        <v>72.099999999999994</v>
      </c>
      <c r="AV39">
        <v>0.02</v>
      </c>
      <c r="AW39">
        <v>0.4</v>
      </c>
      <c r="AX39">
        <v>8.0000000000000002E-3</v>
      </c>
      <c r="AY39">
        <v>0.18</v>
      </c>
      <c r="AZ39">
        <v>0.9</v>
      </c>
      <c r="BA39">
        <v>16</v>
      </c>
      <c r="BB39">
        <v>0.05</v>
      </c>
      <c r="BC39">
        <v>668.9</v>
      </c>
    </row>
    <row r="40" spans="1:55">
      <c r="A40">
        <v>1298023</v>
      </c>
      <c r="B40" t="s">
        <v>105</v>
      </c>
      <c r="C40">
        <v>526058</v>
      </c>
      <c r="D40">
        <v>7185681</v>
      </c>
      <c r="E40">
        <v>963</v>
      </c>
      <c r="F40">
        <v>41137</v>
      </c>
      <c r="G40" t="s">
        <v>106</v>
      </c>
      <c r="H40" t="s">
        <v>107</v>
      </c>
      <c r="I40" t="s">
        <v>108</v>
      </c>
      <c r="J40" t="s">
        <v>109</v>
      </c>
      <c r="K40" t="s">
        <v>110</v>
      </c>
      <c r="L40" t="s">
        <v>111</v>
      </c>
      <c r="M40" t="s">
        <v>158</v>
      </c>
      <c r="N40" t="s">
        <v>112</v>
      </c>
      <c r="O40" t="s">
        <v>113</v>
      </c>
      <c r="P40" t="s">
        <v>114</v>
      </c>
      <c r="R40">
        <v>41115</v>
      </c>
      <c r="S40">
        <v>309</v>
      </c>
      <c r="T40">
        <v>0.78</v>
      </c>
      <c r="U40">
        <v>12.3</v>
      </c>
      <c r="V40">
        <v>1.9</v>
      </c>
      <c r="W40">
        <v>0.5</v>
      </c>
      <c r="X40">
        <v>313</v>
      </c>
      <c r="Y40">
        <v>0.39</v>
      </c>
      <c r="Z40">
        <v>0.06</v>
      </c>
      <c r="AA40">
        <v>0.42</v>
      </c>
      <c r="AB40">
        <v>13.4</v>
      </c>
      <c r="AC40">
        <v>15.7</v>
      </c>
      <c r="AD40">
        <v>42.49</v>
      </c>
      <c r="AE40">
        <v>2.42</v>
      </c>
      <c r="AF40">
        <v>3.1</v>
      </c>
      <c r="AG40">
        <v>51</v>
      </c>
      <c r="AH40">
        <v>0.08</v>
      </c>
      <c r="AI40">
        <v>2.8</v>
      </c>
      <c r="AJ40">
        <v>0.09</v>
      </c>
      <c r="AK40">
        <v>203</v>
      </c>
      <c r="AL40">
        <v>3.24</v>
      </c>
      <c r="AM40">
        <v>7.0000000000000001E-3</v>
      </c>
      <c r="AN40">
        <v>39.200000000000003</v>
      </c>
      <c r="AO40">
        <v>6.4000000000000001E-2</v>
      </c>
      <c r="AP40">
        <v>35.590000000000003</v>
      </c>
      <c r="AQ40">
        <v>0.13</v>
      </c>
      <c r="AR40">
        <v>1.32</v>
      </c>
      <c r="AS40">
        <v>2.2000000000000002</v>
      </c>
      <c r="AT40">
        <v>0.5</v>
      </c>
      <c r="AU40">
        <v>75.599999999999994</v>
      </c>
      <c r="AV40">
        <v>0.12</v>
      </c>
      <c r="AW40">
        <v>0.5</v>
      </c>
      <c r="AX40">
        <v>3.0000000000000001E-3</v>
      </c>
      <c r="AY40">
        <v>0.28000000000000003</v>
      </c>
      <c r="AZ40">
        <v>0.5</v>
      </c>
      <c r="BA40">
        <v>34</v>
      </c>
      <c r="BB40">
        <v>0.05</v>
      </c>
      <c r="BC40">
        <v>94.4</v>
      </c>
    </row>
    <row r="41" spans="1:55">
      <c r="A41">
        <v>1298025</v>
      </c>
      <c r="B41" t="s">
        <v>105</v>
      </c>
      <c r="C41">
        <v>522458</v>
      </c>
      <c r="D41">
        <v>7186536</v>
      </c>
      <c r="E41">
        <v>896</v>
      </c>
      <c r="F41">
        <v>41137</v>
      </c>
      <c r="G41" t="s">
        <v>106</v>
      </c>
      <c r="H41" t="s">
        <v>107</v>
      </c>
      <c r="I41" t="s">
        <v>108</v>
      </c>
      <c r="J41" t="s">
        <v>109</v>
      </c>
      <c r="K41" t="s">
        <v>110</v>
      </c>
      <c r="L41" t="s">
        <v>111</v>
      </c>
      <c r="M41" t="s">
        <v>159</v>
      </c>
      <c r="N41" t="s">
        <v>112</v>
      </c>
      <c r="O41" t="s">
        <v>113</v>
      </c>
      <c r="P41" t="s">
        <v>114</v>
      </c>
      <c r="R41">
        <v>41116</v>
      </c>
      <c r="S41">
        <v>310</v>
      </c>
      <c r="T41">
        <v>1.54</v>
      </c>
      <c r="U41">
        <v>6.3</v>
      </c>
      <c r="V41">
        <v>2.4</v>
      </c>
      <c r="W41">
        <v>1</v>
      </c>
      <c r="X41">
        <v>412.5</v>
      </c>
      <c r="Y41">
        <v>0.14000000000000001</v>
      </c>
      <c r="Z41">
        <v>1.9</v>
      </c>
      <c r="AA41">
        <v>0.34</v>
      </c>
      <c r="AB41">
        <v>7</v>
      </c>
      <c r="AC41">
        <v>27</v>
      </c>
      <c r="AD41">
        <v>17.46</v>
      </c>
      <c r="AE41">
        <v>1.98</v>
      </c>
      <c r="AF41">
        <v>4.3</v>
      </c>
      <c r="AG41">
        <v>53</v>
      </c>
      <c r="AH41">
        <v>0.06</v>
      </c>
      <c r="AI41">
        <v>7.4</v>
      </c>
      <c r="AJ41">
        <v>1.1100000000000001</v>
      </c>
      <c r="AK41">
        <v>237</v>
      </c>
      <c r="AL41">
        <v>1.69</v>
      </c>
      <c r="AM41">
        <v>8.0000000000000002E-3</v>
      </c>
      <c r="AN41">
        <v>22.8</v>
      </c>
      <c r="AO41">
        <v>6.4000000000000001E-2</v>
      </c>
      <c r="AP41">
        <v>15.26</v>
      </c>
      <c r="AQ41">
        <v>0.03</v>
      </c>
      <c r="AR41">
        <v>0.57999999999999996</v>
      </c>
      <c r="AS41">
        <v>3.5</v>
      </c>
      <c r="AT41">
        <v>0.3</v>
      </c>
      <c r="AU41">
        <v>16</v>
      </c>
      <c r="AV41">
        <v>0.05</v>
      </c>
      <c r="AW41">
        <v>1.3</v>
      </c>
      <c r="AX41">
        <v>8.0000000000000002E-3</v>
      </c>
      <c r="AY41">
        <v>0.19</v>
      </c>
      <c r="AZ41">
        <v>1</v>
      </c>
      <c r="BA41">
        <v>61</v>
      </c>
      <c r="BB41">
        <v>0.1</v>
      </c>
      <c r="BC41">
        <v>65.7</v>
      </c>
    </row>
    <row r="42" spans="1:55">
      <c r="A42">
        <v>1298038</v>
      </c>
      <c r="B42" t="s">
        <v>105</v>
      </c>
      <c r="C42">
        <v>523285</v>
      </c>
      <c r="D42">
        <v>7185807</v>
      </c>
      <c r="E42">
        <v>893</v>
      </c>
      <c r="F42">
        <v>41137</v>
      </c>
      <c r="G42" t="s">
        <v>106</v>
      </c>
      <c r="H42" t="s">
        <v>107</v>
      </c>
      <c r="I42" t="s">
        <v>108</v>
      </c>
      <c r="J42" t="s">
        <v>109</v>
      </c>
      <c r="K42" t="s">
        <v>110</v>
      </c>
      <c r="L42" t="s">
        <v>111</v>
      </c>
      <c r="M42" t="s">
        <v>160</v>
      </c>
      <c r="N42" t="s">
        <v>112</v>
      </c>
      <c r="O42" t="s">
        <v>113</v>
      </c>
      <c r="P42" t="s">
        <v>114</v>
      </c>
      <c r="R42">
        <v>41116</v>
      </c>
      <c r="S42">
        <v>264</v>
      </c>
      <c r="T42">
        <v>1.53</v>
      </c>
      <c r="U42">
        <v>10.199999999999999</v>
      </c>
      <c r="V42">
        <v>7.7</v>
      </c>
      <c r="W42">
        <v>3</v>
      </c>
      <c r="X42">
        <v>340.1</v>
      </c>
      <c r="Y42">
        <v>0.21</v>
      </c>
      <c r="Z42">
        <v>0.74</v>
      </c>
      <c r="AA42">
        <v>0.64</v>
      </c>
      <c r="AB42">
        <v>8</v>
      </c>
      <c r="AC42">
        <v>31.5</v>
      </c>
      <c r="AD42">
        <v>19.329999999999998</v>
      </c>
      <c r="AE42">
        <v>2.23</v>
      </c>
      <c r="AF42">
        <v>4.4000000000000004</v>
      </c>
      <c r="AG42">
        <v>61</v>
      </c>
      <c r="AH42">
        <v>0.09</v>
      </c>
      <c r="AI42">
        <v>10.8</v>
      </c>
      <c r="AJ42">
        <v>0.47</v>
      </c>
      <c r="AK42">
        <v>131</v>
      </c>
      <c r="AL42">
        <v>1.0900000000000001</v>
      </c>
      <c r="AM42">
        <v>1.0999999999999999E-2</v>
      </c>
      <c r="AN42">
        <v>29.6</v>
      </c>
      <c r="AO42">
        <v>0.127</v>
      </c>
      <c r="AP42">
        <v>17.09</v>
      </c>
      <c r="AQ42">
        <v>0.03</v>
      </c>
      <c r="AR42">
        <v>0.95</v>
      </c>
      <c r="AS42">
        <v>4.4000000000000004</v>
      </c>
      <c r="AT42">
        <v>0.5</v>
      </c>
      <c r="AU42">
        <v>18.8</v>
      </c>
      <c r="AV42">
        <v>0.05</v>
      </c>
      <c r="AW42">
        <v>3.2</v>
      </c>
      <c r="AX42">
        <v>1.4999999999999999E-2</v>
      </c>
      <c r="AY42">
        <v>0.24</v>
      </c>
      <c r="AZ42">
        <v>2</v>
      </c>
      <c r="BA42">
        <v>78</v>
      </c>
      <c r="BB42">
        <v>0.2</v>
      </c>
      <c r="BC42">
        <v>105</v>
      </c>
    </row>
    <row r="43" spans="1:55">
      <c r="A43">
        <v>1298042</v>
      </c>
      <c r="B43" t="s">
        <v>105</v>
      </c>
      <c r="C43">
        <v>524858</v>
      </c>
      <c r="D43">
        <v>7186778</v>
      </c>
      <c r="E43">
        <v>704</v>
      </c>
      <c r="F43">
        <v>41137</v>
      </c>
      <c r="G43" t="s">
        <v>106</v>
      </c>
      <c r="H43" t="s">
        <v>107</v>
      </c>
      <c r="I43" t="s">
        <v>108</v>
      </c>
      <c r="J43" t="s">
        <v>109</v>
      </c>
      <c r="K43" t="s">
        <v>110</v>
      </c>
      <c r="L43" t="s">
        <v>111</v>
      </c>
      <c r="M43" t="s">
        <v>161</v>
      </c>
      <c r="N43" t="s">
        <v>112</v>
      </c>
      <c r="O43" t="s">
        <v>113</v>
      </c>
      <c r="P43" t="s">
        <v>114</v>
      </c>
      <c r="R43">
        <v>41118</v>
      </c>
      <c r="S43">
        <v>168</v>
      </c>
      <c r="T43">
        <v>0.4</v>
      </c>
      <c r="U43">
        <v>8.9</v>
      </c>
      <c r="V43">
        <v>1.4</v>
      </c>
      <c r="W43">
        <v>2</v>
      </c>
      <c r="X43">
        <v>638.20000000000005</v>
      </c>
      <c r="Y43">
        <v>0.16</v>
      </c>
      <c r="Z43">
        <v>0.06</v>
      </c>
      <c r="AA43">
        <v>0.2</v>
      </c>
      <c r="AB43">
        <v>1.8</v>
      </c>
      <c r="AC43">
        <v>8.9</v>
      </c>
      <c r="AD43">
        <v>14.82</v>
      </c>
      <c r="AE43">
        <v>1.48</v>
      </c>
      <c r="AF43">
        <v>1.7</v>
      </c>
      <c r="AG43">
        <v>45</v>
      </c>
      <c r="AH43">
        <v>7.0000000000000007E-2</v>
      </c>
      <c r="AI43">
        <v>3.7</v>
      </c>
      <c r="AJ43">
        <v>0.05</v>
      </c>
      <c r="AK43">
        <v>36</v>
      </c>
      <c r="AL43">
        <v>7.11</v>
      </c>
      <c r="AM43">
        <v>8.9999999999999993E-3</v>
      </c>
      <c r="AN43">
        <v>11.8</v>
      </c>
      <c r="AO43">
        <v>1.2999999999999999E-2</v>
      </c>
      <c r="AP43">
        <v>10.1</v>
      </c>
      <c r="AQ43">
        <v>7.0000000000000007E-2</v>
      </c>
      <c r="AR43">
        <v>1.74</v>
      </c>
      <c r="AS43">
        <v>1.5</v>
      </c>
      <c r="AT43">
        <v>2.1</v>
      </c>
      <c r="AU43">
        <v>12.4</v>
      </c>
      <c r="AV43">
        <v>0.1</v>
      </c>
      <c r="AW43">
        <v>1.1000000000000001</v>
      </c>
      <c r="AX43">
        <v>3.0000000000000001E-3</v>
      </c>
      <c r="AY43">
        <v>0.42</v>
      </c>
      <c r="AZ43">
        <v>0.7</v>
      </c>
      <c r="BA43">
        <v>44</v>
      </c>
      <c r="BB43">
        <v>0.05</v>
      </c>
      <c r="BC43">
        <v>45.6</v>
      </c>
    </row>
    <row r="44" spans="1:55">
      <c r="A44">
        <v>1298008</v>
      </c>
      <c r="B44" t="s">
        <v>105</v>
      </c>
      <c r="C44">
        <v>527144</v>
      </c>
      <c r="D44">
        <v>7184856</v>
      </c>
      <c r="E44">
        <v>1288</v>
      </c>
      <c r="F44">
        <v>41137</v>
      </c>
      <c r="G44" t="s">
        <v>106</v>
      </c>
      <c r="H44" t="s">
        <v>107</v>
      </c>
      <c r="I44" t="s">
        <v>108</v>
      </c>
      <c r="J44" t="s">
        <v>109</v>
      </c>
      <c r="K44" t="s">
        <v>110</v>
      </c>
      <c r="L44" t="s">
        <v>111</v>
      </c>
      <c r="M44" t="s">
        <v>162</v>
      </c>
      <c r="N44" t="s">
        <v>112</v>
      </c>
      <c r="O44" t="s">
        <v>113</v>
      </c>
      <c r="P44" t="s">
        <v>114</v>
      </c>
      <c r="R44">
        <v>41115</v>
      </c>
      <c r="S44">
        <v>267</v>
      </c>
      <c r="T44">
        <v>1.05</v>
      </c>
      <c r="U44">
        <v>9.4</v>
      </c>
      <c r="V44">
        <v>2.4</v>
      </c>
      <c r="W44">
        <v>2</v>
      </c>
      <c r="X44">
        <v>105.3</v>
      </c>
      <c r="Y44">
        <v>0.14000000000000001</v>
      </c>
      <c r="Z44">
        <v>5.65</v>
      </c>
      <c r="AA44">
        <v>0.44</v>
      </c>
      <c r="AB44">
        <v>8.3000000000000007</v>
      </c>
      <c r="AC44">
        <v>21.5</v>
      </c>
      <c r="AD44">
        <v>15.9</v>
      </c>
      <c r="AE44">
        <v>1.94</v>
      </c>
      <c r="AF44">
        <v>2.5</v>
      </c>
      <c r="AG44">
        <v>67</v>
      </c>
      <c r="AH44">
        <v>0.06</v>
      </c>
      <c r="AI44">
        <v>10.9</v>
      </c>
      <c r="AJ44">
        <v>3.05</v>
      </c>
      <c r="AK44">
        <v>411</v>
      </c>
      <c r="AL44">
        <v>2.19</v>
      </c>
      <c r="AM44">
        <v>1.4E-2</v>
      </c>
      <c r="AN44">
        <v>24.6</v>
      </c>
      <c r="AO44">
        <v>0.10100000000000001</v>
      </c>
      <c r="AP44">
        <v>9.67</v>
      </c>
      <c r="AQ44">
        <v>0.05</v>
      </c>
      <c r="AR44">
        <v>0.91</v>
      </c>
      <c r="AS44">
        <v>2.5</v>
      </c>
      <c r="AT44">
        <v>0.6</v>
      </c>
      <c r="AU44">
        <v>44.2</v>
      </c>
      <c r="AV44">
        <v>0.06</v>
      </c>
      <c r="AW44">
        <v>1.2</v>
      </c>
      <c r="AX44">
        <v>0.02</v>
      </c>
      <c r="AY44">
        <v>0.25</v>
      </c>
      <c r="AZ44">
        <v>4.7</v>
      </c>
      <c r="BA44">
        <v>55</v>
      </c>
      <c r="BB44">
        <v>0.05</v>
      </c>
      <c r="BC44">
        <v>59.4</v>
      </c>
    </row>
    <row r="45" spans="1:55">
      <c r="A45">
        <v>1298009</v>
      </c>
      <c r="B45" t="s">
        <v>105</v>
      </c>
      <c r="C45">
        <v>527066</v>
      </c>
      <c r="D45">
        <v>7184967</v>
      </c>
      <c r="E45">
        <v>1239</v>
      </c>
      <c r="F45">
        <v>41137</v>
      </c>
      <c r="G45" t="s">
        <v>106</v>
      </c>
      <c r="H45" t="s">
        <v>107</v>
      </c>
      <c r="I45" t="s">
        <v>108</v>
      </c>
      <c r="J45" t="s">
        <v>109</v>
      </c>
      <c r="K45" t="s">
        <v>110</v>
      </c>
      <c r="L45" t="s">
        <v>111</v>
      </c>
      <c r="M45" t="s">
        <v>163</v>
      </c>
      <c r="N45" t="s">
        <v>112</v>
      </c>
      <c r="O45" t="s">
        <v>113</v>
      </c>
      <c r="P45" t="s">
        <v>114</v>
      </c>
      <c r="R45">
        <v>41115</v>
      </c>
      <c r="S45">
        <v>1147</v>
      </c>
      <c r="T45">
        <v>0.88</v>
      </c>
      <c r="U45">
        <v>31.9</v>
      </c>
      <c r="V45">
        <v>2.7</v>
      </c>
      <c r="W45">
        <v>2</v>
      </c>
      <c r="X45">
        <v>196.8</v>
      </c>
      <c r="Y45">
        <v>0.31</v>
      </c>
      <c r="Z45">
        <v>0.14000000000000001</v>
      </c>
      <c r="AA45">
        <v>2.7</v>
      </c>
      <c r="AB45">
        <v>8.6999999999999993</v>
      </c>
      <c r="AC45">
        <v>31.6</v>
      </c>
      <c r="AD45">
        <v>40.6</v>
      </c>
      <c r="AE45">
        <v>2.89</v>
      </c>
      <c r="AF45">
        <v>4</v>
      </c>
      <c r="AG45">
        <v>199</v>
      </c>
      <c r="AH45">
        <v>0.09</v>
      </c>
      <c r="AI45">
        <v>10.9</v>
      </c>
      <c r="AJ45">
        <v>0.14000000000000001</v>
      </c>
      <c r="AK45">
        <v>161</v>
      </c>
      <c r="AL45">
        <v>43.02</v>
      </c>
      <c r="AM45">
        <v>4.0000000000000001E-3</v>
      </c>
      <c r="AN45">
        <v>130.19999999999999</v>
      </c>
      <c r="AO45">
        <v>9.6000000000000002E-2</v>
      </c>
      <c r="AP45">
        <v>21.62</v>
      </c>
      <c r="AQ45">
        <v>0.12</v>
      </c>
      <c r="AR45">
        <v>11.46</v>
      </c>
      <c r="AS45">
        <v>1</v>
      </c>
      <c r="AT45">
        <v>2.8</v>
      </c>
      <c r="AU45">
        <v>14.3</v>
      </c>
      <c r="AV45">
        <v>0.16</v>
      </c>
      <c r="AW45">
        <v>0.2</v>
      </c>
      <c r="AX45">
        <v>0.01</v>
      </c>
      <c r="AY45">
        <v>1.49</v>
      </c>
      <c r="AZ45">
        <v>2.2999999999999998</v>
      </c>
      <c r="BA45">
        <v>258</v>
      </c>
      <c r="BB45">
        <v>0.2</v>
      </c>
      <c r="BC45">
        <v>610.6</v>
      </c>
    </row>
    <row r="46" spans="1:55">
      <c r="A46">
        <v>1298010</v>
      </c>
      <c r="B46" t="s">
        <v>105</v>
      </c>
      <c r="C46">
        <v>526992</v>
      </c>
      <c r="D46">
        <v>7185055</v>
      </c>
      <c r="E46">
        <v>1223</v>
      </c>
      <c r="F46">
        <v>41137</v>
      </c>
      <c r="G46" t="s">
        <v>106</v>
      </c>
      <c r="H46" t="s">
        <v>107</v>
      </c>
      <c r="I46" t="s">
        <v>108</v>
      </c>
      <c r="J46" t="s">
        <v>109</v>
      </c>
      <c r="K46" t="s">
        <v>110</v>
      </c>
      <c r="L46" t="s">
        <v>111</v>
      </c>
      <c r="M46" t="s">
        <v>164</v>
      </c>
      <c r="N46" t="s">
        <v>112</v>
      </c>
      <c r="O46" t="s">
        <v>113</v>
      </c>
      <c r="P46" t="s">
        <v>114</v>
      </c>
      <c r="R46">
        <v>41115</v>
      </c>
      <c r="S46">
        <v>2207</v>
      </c>
      <c r="T46">
        <v>0.8</v>
      </c>
      <c r="U46">
        <v>19.2</v>
      </c>
      <c r="V46">
        <v>2.4</v>
      </c>
      <c r="W46">
        <v>4</v>
      </c>
      <c r="X46">
        <v>487.9</v>
      </c>
      <c r="Y46">
        <v>0.23</v>
      </c>
      <c r="Z46">
        <v>2.23</v>
      </c>
      <c r="AA46">
        <v>5.04</v>
      </c>
      <c r="AB46">
        <v>7.9</v>
      </c>
      <c r="AC46">
        <v>24.8</v>
      </c>
      <c r="AD46">
        <v>41.89</v>
      </c>
      <c r="AE46">
        <v>1.96</v>
      </c>
      <c r="AF46">
        <v>2.2999999999999998</v>
      </c>
      <c r="AG46">
        <v>380</v>
      </c>
      <c r="AH46">
        <v>0.11</v>
      </c>
      <c r="AI46">
        <v>14.2</v>
      </c>
      <c r="AJ46">
        <v>0.52</v>
      </c>
      <c r="AK46">
        <v>268</v>
      </c>
      <c r="AL46">
        <v>24.19</v>
      </c>
      <c r="AM46">
        <v>8.9999999999999993E-3</v>
      </c>
      <c r="AN46">
        <v>92.2</v>
      </c>
      <c r="AO46">
        <v>0.16200000000000001</v>
      </c>
      <c r="AP46">
        <v>14.86</v>
      </c>
      <c r="AQ46">
        <v>0.09</v>
      </c>
      <c r="AR46">
        <v>6.65</v>
      </c>
      <c r="AS46">
        <v>2.6</v>
      </c>
      <c r="AT46">
        <v>2.2999999999999998</v>
      </c>
      <c r="AU46">
        <v>38.5</v>
      </c>
      <c r="AV46">
        <v>0.08</v>
      </c>
      <c r="AW46">
        <v>1</v>
      </c>
      <c r="AX46">
        <v>1.0999999999999999E-2</v>
      </c>
      <c r="AY46">
        <v>0.97</v>
      </c>
      <c r="AZ46">
        <v>2.7</v>
      </c>
      <c r="BA46">
        <v>194</v>
      </c>
      <c r="BB46">
        <v>0.2</v>
      </c>
      <c r="BC46">
        <v>423.5</v>
      </c>
    </row>
    <row r="47" spans="1:55">
      <c r="A47">
        <v>1298032</v>
      </c>
      <c r="B47" t="s">
        <v>105</v>
      </c>
      <c r="C47">
        <v>522566</v>
      </c>
      <c r="D47">
        <v>7185734</v>
      </c>
      <c r="E47">
        <v>933</v>
      </c>
      <c r="F47">
        <v>41137</v>
      </c>
      <c r="G47" t="s">
        <v>106</v>
      </c>
      <c r="H47" t="s">
        <v>107</v>
      </c>
      <c r="I47" t="s">
        <v>108</v>
      </c>
      <c r="J47" t="s">
        <v>109</v>
      </c>
      <c r="K47" t="s">
        <v>110</v>
      </c>
      <c r="L47" t="s">
        <v>111</v>
      </c>
      <c r="M47" t="s">
        <v>165</v>
      </c>
      <c r="N47" t="s">
        <v>112</v>
      </c>
      <c r="O47" t="s">
        <v>113</v>
      </c>
      <c r="P47" t="s">
        <v>114</v>
      </c>
      <c r="R47">
        <v>41116</v>
      </c>
      <c r="S47">
        <v>154</v>
      </c>
      <c r="T47">
        <v>1.67</v>
      </c>
      <c r="U47">
        <v>10.1</v>
      </c>
      <c r="V47">
        <v>1.3</v>
      </c>
      <c r="W47">
        <v>3</v>
      </c>
      <c r="X47">
        <v>293.3</v>
      </c>
      <c r="Y47">
        <v>0.15</v>
      </c>
      <c r="Z47">
        <v>0.38</v>
      </c>
      <c r="AA47">
        <v>0.44</v>
      </c>
      <c r="AB47">
        <v>12.3</v>
      </c>
      <c r="AC47">
        <v>34.700000000000003</v>
      </c>
      <c r="AD47">
        <v>21.33</v>
      </c>
      <c r="AE47">
        <v>2.76</v>
      </c>
      <c r="AF47">
        <v>4.5999999999999996</v>
      </c>
      <c r="AG47">
        <v>26</v>
      </c>
      <c r="AH47">
        <v>0.09</v>
      </c>
      <c r="AI47">
        <v>10</v>
      </c>
      <c r="AJ47">
        <v>0.54</v>
      </c>
      <c r="AK47">
        <v>581</v>
      </c>
      <c r="AL47">
        <v>2.87</v>
      </c>
      <c r="AM47">
        <v>8.9999999999999993E-3</v>
      </c>
      <c r="AN47">
        <v>39.299999999999997</v>
      </c>
      <c r="AO47">
        <v>8.5000000000000006E-2</v>
      </c>
      <c r="AP47">
        <v>16.11</v>
      </c>
      <c r="AQ47">
        <v>0.03</v>
      </c>
      <c r="AR47">
        <v>0.95</v>
      </c>
      <c r="AS47">
        <v>4.7</v>
      </c>
      <c r="AT47">
        <v>0.5</v>
      </c>
      <c r="AU47">
        <v>18.5</v>
      </c>
      <c r="AV47">
        <v>0.05</v>
      </c>
      <c r="AW47">
        <v>3</v>
      </c>
      <c r="AX47">
        <v>1.9E-2</v>
      </c>
      <c r="AY47">
        <v>0.26</v>
      </c>
      <c r="AZ47">
        <v>1.5</v>
      </c>
      <c r="BA47">
        <v>68</v>
      </c>
      <c r="BB47">
        <v>0.1</v>
      </c>
      <c r="BC47">
        <v>93.3</v>
      </c>
    </row>
    <row r="48" spans="1:55">
      <c r="A48">
        <v>1298041</v>
      </c>
      <c r="B48" t="s">
        <v>105</v>
      </c>
      <c r="C48">
        <v>524852</v>
      </c>
      <c r="D48">
        <v>7185794</v>
      </c>
      <c r="E48">
        <v>1021</v>
      </c>
      <c r="F48">
        <v>41137</v>
      </c>
      <c r="G48" t="s">
        <v>106</v>
      </c>
      <c r="H48" t="s">
        <v>107</v>
      </c>
      <c r="I48" t="s">
        <v>108</v>
      </c>
      <c r="J48" t="s">
        <v>109</v>
      </c>
      <c r="K48" t="s">
        <v>110</v>
      </c>
      <c r="L48" t="s">
        <v>111</v>
      </c>
      <c r="M48" t="s">
        <v>166</v>
      </c>
      <c r="N48" t="s">
        <v>112</v>
      </c>
      <c r="O48" t="s">
        <v>113</v>
      </c>
      <c r="P48" t="s">
        <v>114</v>
      </c>
      <c r="R48">
        <v>41117</v>
      </c>
      <c r="S48">
        <v>383</v>
      </c>
      <c r="T48">
        <v>0.85</v>
      </c>
      <c r="U48">
        <v>31.9</v>
      </c>
      <c r="V48">
        <v>2.9</v>
      </c>
      <c r="W48">
        <v>4</v>
      </c>
      <c r="X48">
        <v>538.29999999999995</v>
      </c>
      <c r="Y48">
        <v>0.13</v>
      </c>
      <c r="Z48">
        <v>6.4</v>
      </c>
      <c r="AA48">
        <v>3.29</v>
      </c>
      <c r="AB48">
        <v>11.1</v>
      </c>
      <c r="AC48">
        <v>26.2</v>
      </c>
      <c r="AD48">
        <v>32.72</v>
      </c>
      <c r="AE48">
        <v>2.91</v>
      </c>
      <c r="AF48">
        <v>2.1</v>
      </c>
      <c r="AG48">
        <v>321</v>
      </c>
      <c r="AH48">
        <v>0.18</v>
      </c>
      <c r="AI48">
        <v>15.4</v>
      </c>
      <c r="AJ48">
        <v>3.3</v>
      </c>
      <c r="AK48">
        <v>215</v>
      </c>
      <c r="AL48">
        <v>13.03</v>
      </c>
      <c r="AM48">
        <v>5.0000000000000001E-3</v>
      </c>
      <c r="AN48">
        <v>133.6</v>
      </c>
      <c r="AO48">
        <v>0.25600000000000001</v>
      </c>
      <c r="AP48">
        <v>14.49</v>
      </c>
      <c r="AQ48">
        <v>0.03</v>
      </c>
      <c r="AR48">
        <v>3.88</v>
      </c>
      <c r="AS48">
        <v>4.2</v>
      </c>
      <c r="AT48">
        <v>1.3</v>
      </c>
      <c r="AU48">
        <v>47</v>
      </c>
      <c r="AV48">
        <v>0.03</v>
      </c>
      <c r="AW48">
        <v>2.7</v>
      </c>
      <c r="AX48">
        <v>2E-3</v>
      </c>
      <c r="AY48">
        <v>1.27</v>
      </c>
      <c r="AZ48">
        <v>8.3000000000000007</v>
      </c>
      <c r="BA48">
        <v>94</v>
      </c>
      <c r="BB48">
        <v>0.1</v>
      </c>
      <c r="BC48">
        <v>465.8</v>
      </c>
    </row>
    <row r="49" spans="1:55">
      <c r="A49">
        <v>1298162</v>
      </c>
      <c r="B49" t="s">
        <v>105</v>
      </c>
      <c r="C49">
        <v>517296</v>
      </c>
      <c r="D49">
        <v>7187557</v>
      </c>
      <c r="E49">
        <v>770</v>
      </c>
      <c r="F49">
        <v>41494</v>
      </c>
      <c r="G49" t="s">
        <v>118</v>
      </c>
      <c r="H49" t="s">
        <v>119</v>
      </c>
      <c r="I49" t="s">
        <v>108</v>
      </c>
      <c r="J49" t="s">
        <v>109</v>
      </c>
      <c r="K49" t="s">
        <v>120</v>
      </c>
      <c r="L49" t="s">
        <v>111</v>
      </c>
      <c r="M49" t="s">
        <v>167</v>
      </c>
      <c r="N49" t="s">
        <v>112</v>
      </c>
      <c r="O49" t="s">
        <v>121</v>
      </c>
      <c r="P49" t="s">
        <v>122</v>
      </c>
      <c r="R49">
        <v>41432</v>
      </c>
      <c r="S49">
        <v>22041</v>
      </c>
      <c r="T49">
        <v>0.53</v>
      </c>
      <c r="U49">
        <v>6.4</v>
      </c>
      <c r="V49">
        <v>6.7</v>
      </c>
      <c r="W49">
        <v>6</v>
      </c>
      <c r="X49">
        <v>3752.9</v>
      </c>
      <c r="Y49">
        <v>0.17</v>
      </c>
      <c r="Z49">
        <v>0.93</v>
      </c>
      <c r="AA49">
        <v>4.99</v>
      </c>
      <c r="AB49">
        <v>0.6</v>
      </c>
      <c r="AC49">
        <v>312.3</v>
      </c>
      <c r="AD49">
        <v>91.35</v>
      </c>
      <c r="AE49">
        <v>0.55000000000000004</v>
      </c>
      <c r="AF49">
        <v>3.4</v>
      </c>
      <c r="AG49">
        <v>558</v>
      </c>
      <c r="AH49">
        <v>0.03</v>
      </c>
      <c r="AI49">
        <v>11.5</v>
      </c>
      <c r="AJ49">
        <v>0.15</v>
      </c>
      <c r="AK49">
        <v>9</v>
      </c>
      <c r="AL49">
        <v>7.14</v>
      </c>
      <c r="AM49">
        <v>5.0000000000000001E-3</v>
      </c>
      <c r="AN49">
        <v>33.299999999999997</v>
      </c>
      <c r="AO49">
        <v>0.185</v>
      </c>
      <c r="AP49">
        <v>6.64</v>
      </c>
      <c r="AQ49">
        <v>0.15</v>
      </c>
      <c r="AR49">
        <v>2.37</v>
      </c>
      <c r="AS49">
        <v>1.8</v>
      </c>
      <c r="AT49">
        <v>16.399999999999999</v>
      </c>
      <c r="AU49">
        <v>312.2</v>
      </c>
      <c r="AV49">
        <v>0.08</v>
      </c>
      <c r="AW49">
        <v>0.6</v>
      </c>
      <c r="AX49">
        <v>1.2E-2</v>
      </c>
      <c r="AY49">
        <v>0.61</v>
      </c>
      <c r="AZ49">
        <v>8.9</v>
      </c>
      <c r="BA49">
        <v>111</v>
      </c>
      <c r="BB49">
        <v>0.3</v>
      </c>
      <c r="BC49">
        <v>175.9</v>
      </c>
    </row>
    <row r="50" spans="1:55">
      <c r="A50">
        <v>1298174</v>
      </c>
      <c r="B50" t="s">
        <v>105</v>
      </c>
      <c r="C50">
        <v>517598</v>
      </c>
      <c r="D50">
        <v>7187151</v>
      </c>
      <c r="E50">
        <v>713</v>
      </c>
      <c r="F50">
        <v>41494</v>
      </c>
      <c r="G50" t="s">
        <v>118</v>
      </c>
      <c r="H50" t="s">
        <v>119</v>
      </c>
      <c r="I50" t="s">
        <v>108</v>
      </c>
      <c r="J50" t="s">
        <v>109</v>
      </c>
      <c r="K50" t="s">
        <v>120</v>
      </c>
      <c r="L50" t="s">
        <v>111</v>
      </c>
      <c r="M50" t="s">
        <v>168</v>
      </c>
      <c r="N50" t="s">
        <v>112</v>
      </c>
      <c r="O50" t="s">
        <v>121</v>
      </c>
      <c r="P50" t="s">
        <v>122</v>
      </c>
      <c r="R50">
        <v>41462</v>
      </c>
      <c r="S50">
        <v>2360</v>
      </c>
      <c r="T50">
        <v>0.62</v>
      </c>
      <c r="U50">
        <v>31.8</v>
      </c>
      <c r="V50">
        <v>10.9</v>
      </c>
      <c r="W50">
        <v>5</v>
      </c>
      <c r="X50">
        <v>698.2</v>
      </c>
      <c r="Y50">
        <v>0.26</v>
      </c>
      <c r="Z50">
        <v>5.0000000000000001E-3</v>
      </c>
      <c r="AA50">
        <v>0.04</v>
      </c>
      <c r="AB50">
        <v>1</v>
      </c>
      <c r="AC50">
        <v>56.1</v>
      </c>
      <c r="AD50">
        <v>23.19</v>
      </c>
      <c r="AE50">
        <v>7.19</v>
      </c>
      <c r="AF50">
        <v>5</v>
      </c>
      <c r="AG50">
        <v>415</v>
      </c>
      <c r="AH50">
        <v>0.08</v>
      </c>
      <c r="AI50">
        <v>3.4</v>
      </c>
      <c r="AJ50">
        <v>0.04</v>
      </c>
      <c r="AK50">
        <v>37</v>
      </c>
      <c r="AL50">
        <v>23.82</v>
      </c>
      <c r="AM50">
        <v>4.0000000000000001E-3</v>
      </c>
      <c r="AN50">
        <v>7</v>
      </c>
      <c r="AO50">
        <v>2.7E-2</v>
      </c>
      <c r="AP50">
        <v>9.52</v>
      </c>
      <c r="AQ50">
        <v>0.21</v>
      </c>
      <c r="AR50">
        <v>2.69</v>
      </c>
      <c r="AS50">
        <v>2.6</v>
      </c>
      <c r="AT50">
        <v>13.4</v>
      </c>
      <c r="AU50">
        <v>13.9</v>
      </c>
      <c r="AV50">
        <v>0.18</v>
      </c>
      <c r="AW50">
        <v>1.5</v>
      </c>
      <c r="AX50">
        <v>1.7000000000000001E-2</v>
      </c>
      <c r="AY50">
        <v>0.4</v>
      </c>
      <c r="AZ50">
        <v>1.3</v>
      </c>
      <c r="BA50">
        <v>155</v>
      </c>
      <c r="BB50">
        <v>0.2</v>
      </c>
      <c r="BC50">
        <v>31</v>
      </c>
    </row>
    <row r="51" spans="1:55">
      <c r="A51">
        <v>1298003</v>
      </c>
      <c r="B51" t="s">
        <v>105</v>
      </c>
      <c r="C51">
        <v>527373</v>
      </c>
      <c r="D51">
        <v>7184384</v>
      </c>
      <c r="E51">
        <v>1245</v>
      </c>
      <c r="F51">
        <v>41137</v>
      </c>
      <c r="G51" t="s">
        <v>106</v>
      </c>
      <c r="H51" t="s">
        <v>107</v>
      </c>
      <c r="I51" t="s">
        <v>108</v>
      </c>
      <c r="J51" t="s">
        <v>109</v>
      </c>
      <c r="K51" t="s">
        <v>110</v>
      </c>
      <c r="L51" t="s">
        <v>111</v>
      </c>
      <c r="M51" t="s">
        <v>169</v>
      </c>
      <c r="N51" t="s">
        <v>112</v>
      </c>
      <c r="O51" t="s">
        <v>113</v>
      </c>
      <c r="P51" t="s">
        <v>114</v>
      </c>
      <c r="R51">
        <v>41115</v>
      </c>
      <c r="S51">
        <v>284</v>
      </c>
      <c r="T51">
        <v>1.36</v>
      </c>
      <c r="U51">
        <v>11.8</v>
      </c>
      <c r="V51">
        <v>5.5</v>
      </c>
      <c r="W51">
        <v>3</v>
      </c>
      <c r="X51">
        <v>170.1</v>
      </c>
      <c r="Y51">
        <v>0.15</v>
      </c>
      <c r="Z51">
        <v>5.43</v>
      </c>
      <c r="AA51">
        <v>1.88</v>
      </c>
      <c r="AB51">
        <v>10.1</v>
      </c>
      <c r="AC51">
        <v>30.8</v>
      </c>
      <c r="AD51">
        <v>28.84</v>
      </c>
      <c r="AE51">
        <v>2.08</v>
      </c>
      <c r="AF51">
        <v>3.3</v>
      </c>
      <c r="AG51">
        <v>143</v>
      </c>
      <c r="AH51">
        <v>7.0000000000000007E-2</v>
      </c>
      <c r="AI51">
        <v>12.1</v>
      </c>
      <c r="AJ51">
        <v>3.35</v>
      </c>
      <c r="AK51">
        <v>323</v>
      </c>
      <c r="AL51">
        <v>3.42</v>
      </c>
      <c r="AM51">
        <v>1.4E-2</v>
      </c>
      <c r="AN51">
        <v>56.3</v>
      </c>
      <c r="AO51">
        <v>0.124</v>
      </c>
      <c r="AP51">
        <v>15.89</v>
      </c>
      <c r="AQ51">
        <v>0.01</v>
      </c>
      <c r="AR51">
        <v>1.6</v>
      </c>
      <c r="AS51">
        <v>4.2</v>
      </c>
      <c r="AT51">
        <v>0.8</v>
      </c>
      <c r="AU51">
        <v>35.200000000000003</v>
      </c>
      <c r="AV51">
        <v>0.05</v>
      </c>
      <c r="AW51">
        <v>3.3</v>
      </c>
      <c r="AX51">
        <v>3.1E-2</v>
      </c>
      <c r="AY51">
        <v>0.34</v>
      </c>
      <c r="AZ51">
        <v>3.4</v>
      </c>
      <c r="BA51">
        <v>69</v>
      </c>
      <c r="BB51">
        <v>0.1</v>
      </c>
      <c r="BC51">
        <v>221.7</v>
      </c>
    </row>
    <row r="52" spans="1:55">
      <c r="A52">
        <v>1298011</v>
      </c>
      <c r="B52" t="s">
        <v>105</v>
      </c>
      <c r="C52">
        <v>526919</v>
      </c>
      <c r="D52">
        <v>7185103</v>
      </c>
      <c r="E52">
        <v>1209</v>
      </c>
      <c r="F52">
        <v>41137</v>
      </c>
      <c r="G52" t="s">
        <v>106</v>
      </c>
      <c r="H52" t="s">
        <v>107</v>
      </c>
      <c r="I52" t="s">
        <v>108</v>
      </c>
      <c r="J52" t="s">
        <v>109</v>
      </c>
      <c r="K52" t="s">
        <v>110</v>
      </c>
      <c r="L52" t="s">
        <v>111</v>
      </c>
      <c r="M52" t="s">
        <v>170</v>
      </c>
      <c r="N52" t="s">
        <v>112</v>
      </c>
      <c r="O52" t="s">
        <v>113</v>
      </c>
      <c r="P52" t="s">
        <v>114</v>
      </c>
      <c r="R52">
        <v>41115</v>
      </c>
      <c r="S52">
        <v>217</v>
      </c>
      <c r="T52">
        <v>1.21</v>
      </c>
      <c r="U52">
        <v>10.199999999999999</v>
      </c>
      <c r="V52">
        <v>1.7</v>
      </c>
      <c r="W52">
        <v>3</v>
      </c>
      <c r="X52">
        <v>1100</v>
      </c>
      <c r="Y52">
        <v>0.16</v>
      </c>
      <c r="Z52">
        <v>0.69</v>
      </c>
      <c r="AA52">
        <v>0.36</v>
      </c>
      <c r="AB52">
        <v>9.4</v>
      </c>
      <c r="AC52">
        <v>25.3</v>
      </c>
      <c r="AD52">
        <v>16.739999999999998</v>
      </c>
      <c r="AE52">
        <v>2.2799999999999998</v>
      </c>
      <c r="AF52">
        <v>3.7</v>
      </c>
      <c r="AG52">
        <v>51</v>
      </c>
      <c r="AH52">
        <v>0.06</v>
      </c>
      <c r="AI52">
        <v>11.9</v>
      </c>
      <c r="AJ52">
        <v>0.54</v>
      </c>
      <c r="AK52">
        <v>360</v>
      </c>
      <c r="AL52">
        <v>3.21</v>
      </c>
      <c r="AM52">
        <v>1.2999999999999999E-2</v>
      </c>
      <c r="AN52">
        <v>27.4</v>
      </c>
      <c r="AO52">
        <v>5.6000000000000001E-2</v>
      </c>
      <c r="AP52">
        <v>15.06</v>
      </c>
      <c r="AQ52">
        <v>0.06</v>
      </c>
      <c r="AR52">
        <v>0.92</v>
      </c>
      <c r="AS52">
        <v>3</v>
      </c>
      <c r="AT52">
        <v>0.4</v>
      </c>
      <c r="AU52">
        <v>15.3</v>
      </c>
      <c r="AV52">
        <v>0.04</v>
      </c>
      <c r="AW52">
        <v>1.3</v>
      </c>
      <c r="AX52">
        <v>2.9000000000000001E-2</v>
      </c>
      <c r="AY52">
        <v>0.16</v>
      </c>
      <c r="AZ52">
        <v>1.7</v>
      </c>
      <c r="BA52">
        <v>58</v>
      </c>
      <c r="BB52">
        <v>0.2</v>
      </c>
      <c r="BC52">
        <v>75.099999999999994</v>
      </c>
    </row>
    <row r="53" spans="1:55">
      <c r="A53">
        <v>1298029</v>
      </c>
      <c r="B53" t="s">
        <v>105</v>
      </c>
      <c r="C53">
        <v>522432</v>
      </c>
      <c r="D53">
        <v>7186040</v>
      </c>
      <c r="E53">
        <v>918</v>
      </c>
      <c r="F53">
        <v>41137</v>
      </c>
      <c r="G53" t="s">
        <v>106</v>
      </c>
      <c r="H53" t="s">
        <v>107</v>
      </c>
      <c r="I53" t="s">
        <v>108</v>
      </c>
      <c r="J53" t="s">
        <v>109</v>
      </c>
      <c r="K53" t="s">
        <v>110</v>
      </c>
      <c r="L53" t="s">
        <v>111</v>
      </c>
      <c r="M53" t="s">
        <v>171</v>
      </c>
      <c r="N53" t="s">
        <v>112</v>
      </c>
      <c r="O53" t="s">
        <v>113</v>
      </c>
      <c r="P53" t="s">
        <v>114</v>
      </c>
      <c r="R53">
        <v>41116</v>
      </c>
      <c r="S53">
        <v>412</v>
      </c>
      <c r="T53">
        <v>1.43</v>
      </c>
      <c r="U53">
        <v>13.2</v>
      </c>
      <c r="V53">
        <v>6.5</v>
      </c>
      <c r="W53">
        <v>4</v>
      </c>
      <c r="X53">
        <v>893.9</v>
      </c>
      <c r="Y53">
        <v>0.15</v>
      </c>
      <c r="Z53">
        <v>1.1100000000000001</v>
      </c>
      <c r="AA53">
        <v>0.81</v>
      </c>
      <c r="AB53">
        <v>10.5</v>
      </c>
      <c r="AC53">
        <v>31.4</v>
      </c>
      <c r="AD53">
        <v>29.34</v>
      </c>
      <c r="AE53">
        <v>2.75</v>
      </c>
      <c r="AF53">
        <v>4.0999999999999996</v>
      </c>
      <c r="AG53">
        <v>67</v>
      </c>
      <c r="AH53">
        <v>0.06</v>
      </c>
      <c r="AI53">
        <v>10.8</v>
      </c>
      <c r="AJ53">
        <v>0.57999999999999996</v>
      </c>
      <c r="AK53">
        <v>483</v>
      </c>
      <c r="AL53">
        <v>1.52</v>
      </c>
      <c r="AM53">
        <v>0.01</v>
      </c>
      <c r="AN53">
        <v>35</v>
      </c>
      <c r="AO53">
        <v>8.1000000000000003E-2</v>
      </c>
      <c r="AP53">
        <v>13.13</v>
      </c>
      <c r="AQ53">
        <v>0.03</v>
      </c>
      <c r="AR53">
        <v>1.44</v>
      </c>
      <c r="AS53">
        <v>4.7</v>
      </c>
      <c r="AT53">
        <v>0.9</v>
      </c>
      <c r="AU53">
        <v>19.399999999999999</v>
      </c>
      <c r="AV53">
        <v>0.05</v>
      </c>
      <c r="AW53">
        <v>2.8</v>
      </c>
      <c r="AX53">
        <v>1.7999999999999999E-2</v>
      </c>
      <c r="AY53">
        <v>0.16</v>
      </c>
      <c r="AZ53">
        <v>1</v>
      </c>
      <c r="BA53">
        <v>79</v>
      </c>
      <c r="BB53">
        <v>0.1</v>
      </c>
      <c r="BC53">
        <v>86</v>
      </c>
    </row>
    <row r="54" spans="1:55">
      <c r="A54">
        <v>1298030</v>
      </c>
      <c r="B54" t="s">
        <v>105</v>
      </c>
      <c r="C54">
        <v>522471</v>
      </c>
      <c r="D54">
        <v>7185930</v>
      </c>
      <c r="E54">
        <v>920</v>
      </c>
      <c r="F54">
        <v>41137</v>
      </c>
      <c r="G54" t="s">
        <v>106</v>
      </c>
      <c r="H54" t="s">
        <v>107</v>
      </c>
      <c r="I54" t="s">
        <v>108</v>
      </c>
      <c r="J54" t="s">
        <v>109</v>
      </c>
      <c r="K54" t="s">
        <v>110</v>
      </c>
      <c r="L54" t="s">
        <v>111</v>
      </c>
      <c r="M54" t="s">
        <v>172</v>
      </c>
      <c r="N54" t="s">
        <v>112</v>
      </c>
      <c r="O54" t="s">
        <v>113</v>
      </c>
      <c r="P54" t="s">
        <v>114</v>
      </c>
      <c r="R54">
        <v>41116</v>
      </c>
      <c r="S54">
        <v>273</v>
      </c>
      <c r="T54">
        <v>1.44</v>
      </c>
      <c r="U54">
        <v>4.5999999999999996</v>
      </c>
      <c r="V54">
        <v>1.6</v>
      </c>
      <c r="W54">
        <v>3</v>
      </c>
      <c r="X54">
        <v>224.4</v>
      </c>
      <c r="Y54">
        <v>0.13</v>
      </c>
      <c r="Z54">
        <v>3.32</v>
      </c>
      <c r="AA54">
        <v>0.68</v>
      </c>
      <c r="AB54">
        <v>9.1999999999999993</v>
      </c>
      <c r="AC54">
        <v>30.7</v>
      </c>
      <c r="AD54">
        <v>16.61</v>
      </c>
      <c r="AE54">
        <v>1.7</v>
      </c>
      <c r="AF54">
        <v>3.8</v>
      </c>
      <c r="AG54">
        <v>61</v>
      </c>
      <c r="AH54">
        <v>0.08</v>
      </c>
      <c r="AI54">
        <v>8.1999999999999993</v>
      </c>
      <c r="AJ54">
        <v>2.0299999999999998</v>
      </c>
      <c r="AK54">
        <v>180</v>
      </c>
      <c r="AL54">
        <v>0.79</v>
      </c>
      <c r="AM54">
        <v>8.0000000000000002E-3</v>
      </c>
      <c r="AN54">
        <v>30.2</v>
      </c>
      <c r="AO54">
        <v>9.5000000000000001E-2</v>
      </c>
      <c r="AP54">
        <v>19.57</v>
      </c>
      <c r="AQ54">
        <v>0.03</v>
      </c>
      <c r="AR54">
        <v>0.61</v>
      </c>
      <c r="AS54">
        <v>4</v>
      </c>
      <c r="AT54">
        <v>0.4</v>
      </c>
      <c r="AU54">
        <v>20.5</v>
      </c>
      <c r="AV54">
        <v>0.04</v>
      </c>
      <c r="AW54">
        <v>2.6</v>
      </c>
      <c r="AX54">
        <v>0.01</v>
      </c>
      <c r="AY54">
        <v>0.18</v>
      </c>
      <c r="AZ54">
        <v>1.6</v>
      </c>
      <c r="BA54">
        <v>63</v>
      </c>
      <c r="BB54">
        <v>0.05</v>
      </c>
      <c r="BC54">
        <v>76.400000000000006</v>
      </c>
    </row>
    <row r="55" spans="1:55">
      <c r="A55">
        <v>1298035</v>
      </c>
      <c r="B55" t="s">
        <v>105</v>
      </c>
      <c r="C55">
        <v>522733</v>
      </c>
      <c r="D55">
        <v>7185450</v>
      </c>
      <c r="E55">
        <v>943</v>
      </c>
      <c r="F55">
        <v>41137</v>
      </c>
      <c r="G55" t="s">
        <v>106</v>
      </c>
      <c r="H55" t="s">
        <v>107</v>
      </c>
      <c r="I55" t="s">
        <v>108</v>
      </c>
      <c r="J55" t="s">
        <v>109</v>
      </c>
      <c r="K55" t="s">
        <v>110</v>
      </c>
      <c r="L55" t="s">
        <v>111</v>
      </c>
      <c r="M55" t="s">
        <v>173</v>
      </c>
      <c r="N55" t="s">
        <v>112</v>
      </c>
      <c r="O55" t="s">
        <v>113</v>
      </c>
      <c r="P55" t="s">
        <v>114</v>
      </c>
      <c r="R55">
        <v>41116</v>
      </c>
      <c r="S55">
        <v>368</v>
      </c>
      <c r="T55">
        <v>1.46</v>
      </c>
      <c r="U55">
        <v>12.2</v>
      </c>
      <c r="V55">
        <v>2.6</v>
      </c>
      <c r="W55">
        <v>3</v>
      </c>
      <c r="X55">
        <v>572.1</v>
      </c>
      <c r="Y55">
        <v>0.16</v>
      </c>
      <c r="Z55">
        <v>0.86</v>
      </c>
      <c r="AA55">
        <v>0.68</v>
      </c>
      <c r="AB55">
        <v>11.4</v>
      </c>
      <c r="AC55">
        <v>35.200000000000003</v>
      </c>
      <c r="AD55">
        <v>32.4</v>
      </c>
      <c r="AE55">
        <v>2.6</v>
      </c>
      <c r="AF55">
        <v>4.2</v>
      </c>
      <c r="AG55">
        <v>64</v>
      </c>
      <c r="AH55">
        <v>7.0000000000000007E-2</v>
      </c>
      <c r="AI55">
        <v>13.3</v>
      </c>
      <c r="AJ55">
        <v>0.69</v>
      </c>
      <c r="AK55">
        <v>273</v>
      </c>
      <c r="AL55">
        <v>2.0299999999999998</v>
      </c>
      <c r="AM55">
        <v>1.4999999999999999E-2</v>
      </c>
      <c r="AN55">
        <v>40.4</v>
      </c>
      <c r="AO55">
        <v>8.3000000000000004E-2</v>
      </c>
      <c r="AP55">
        <v>12.88</v>
      </c>
      <c r="AQ55">
        <v>0.01</v>
      </c>
      <c r="AR55">
        <v>1.42</v>
      </c>
      <c r="AS55">
        <v>5.2</v>
      </c>
      <c r="AT55">
        <v>0.7</v>
      </c>
      <c r="AU55">
        <v>22.3</v>
      </c>
      <c r="AV55">
        <v>0.04</v>
      </c>
      <c r="AW55">
        <v>3.9</v>
      </c>
      <c r="AX55">
        <v>3.3000000000000002E-2</v>
      </c>
      <c r="AY55">
        <v>0.21</v>
      </c>
      <c r="AZ55">
        <v>0.9</v>
      </c>
      <c r="BA55">
        <v>78</v>
      </c>
      <c r="BB55">
        <v>0.2</v>
      </c>
      <c r="BC55">
        <v>101</v>
      </c>
    </row>
    <row r="56" spans="1:55">
      <c r="A56">
        <v>1298049</v>
      </c>
      <c r="B56" t="s">
        <v>105</v>
      </c>
      <c r="C56">
        <v>524934</v>
      </c>
      <c r="D56">
        <v>7186789</v>
      </c>
      <c r="E56">
        <v>698</v>
      </c>
      <c r="F56">
        <v>41137</v>
      </c>
      <c r="G56" t="s">
        <v>106</v>
      </c>
      <c r="H56" t="s">
        <v>107</v>
      </c>
      <c r="I56" t="s">
        <v>108</v>
      </c>
      <c r="J56" t="s">
        <v>109</v>
      </c>
      <c r="K56" t="s">
        <v>110</v>
      </c>
      <c r="L56" t="s">
        <v>111</v>
      </c>
      <c r="M56" t="s">
        <v>174</v>
      </c>
      <c r="N56" t="s">
        <v>112</v>
      </c>
      <c r="O56" t="s">
        <v>113</v>
      </c>
      <c r="P56" t="s">
        <v>114</v>
      </c>
      <c r="R56">
        <v>41118</v>
      </c>
      <c r="S56">
        <v>245</v>
      </c>
      <c r="T56">
        <v>0.39</v>
      </c>
      <c r="U56">
        <v>38.700000000000003</v>
      </c>
      <c r="V56">
        <v>1.7</v>
      </c>
      <c r="W56">
        <v>4</v>
      </c>
      <c r="X56">
        <v>359.8</v>
      </c>
      <c r="Y56">
        <v>0.21</v>
      </c>
      <c r="Z56">
        <v>5.0000000000000001E-3</v>
      </c>
      <c r="AA56">
        <v>0.11</v>
      </c>
      <c r="AB56">
        <v>1</v>
      </c>
      <c r="AC56">
        <v>15.4</v>
      </c>
      <c r="AD56">
        <v>36.92</v>
      </c>
      <c r="AE56">
        <v>2.93</v>
      </c>
      <c r="AF56">
        <v>1.7</v>
      </c>
      <c r="AG56">
        <v>256</v>
      </c>
      <c r="AH56">
        <v>0.14000000000000001</v>
      </c>
      <c r="AI56">
        <v>1.2</v>
      </c>
      <c r="AJ56">
        <v>0.03</v>
      </c>
      <c r="AK56">
        <v>10</v>
      </c>
      <c r="AL56">
        <v>9.61</v>
      </c>
      <c r="AM56">
        <v>4.7E-2</v>
      </c>
      <c r="AN56">
        <v>11</v>
      </c>
      <c r="AO56">
        <v>0.05</v>
      </c>
      <c r="AP56">
        <v>13.01</v>
      </c>
      <c r="AQ56">
        <v>0.43</v>
      </c>
      <c r="AR56">
        <v>1.1000000000000001</v>
      </c>
      <c r="AS56">
        <v>3.7</v>
      </c>
      <c r="AT56">
        <v>7.6</v>
      </c>
      <c r="AU56">
        <v>81.900000000000006</v>
      </c>
      <c r="AV56">
        <v>0.09</v>
      </c>
      <c r="AW56">
        <v>0.7</v>
      </c>
      <c r="AX56">
        <v>5.0000000000000001E-4</v>
      </c>
      <c r="AY56">
        <v>0.68</v>
      </c>
      <c r="AZ56">
        <v>0.8</v>
      </c>
      <c r="BA56">
        <v>45</v>
      </c>
      <c r="BB56">
        <v>0.05</v>
      </c>
      <c r="BC56">
        <v>42.6</v>
      </c>
    </row>
    <row r="57" spans="1:55">
      <c r="A57">
        <v>1298151</v>
      </c>
      <c r="B57" t="s">
        <v>105</v>
      </c>
      <c r="C57">
        <v>517313</v>
      </c>
      <c r="D57">
        <v>7186394</v>
      </c>
      <c r="E57">
        <v>823</v>
      </c>
      <c r="F57">
        <v>41494</v>
      </c>
      <c r="G57" t="s">
        <v>118</v>
      </c>
      <c r="H57" t="s">
        <v>119</v>
      </c>
      <c r="I57" t="s">
        <v>108</v>
      </c>
      <c r="J57" t="s">
        <v>109</v>
      </c>
      <c r="K57" t="s">
        <v>120</v>
      </c>
      <c r="L57" t="s">
        <v>111</v>
      </c>
      <c r="M57" t="s">
        <v>175</v>
      </c>
      <c r="N57" t="s">
        <v>112</v>
      </c>
      <c r="O57" t="s">
        <v>121</v>
      </c>
      <c r="P57" t="s">
        <v>122</v>
      </c>
      <c r="R57">
        <v>41432</v>
      </c>
      <c r="S57">
        <v>17686</v>
      </c>
      <c r="T57">
        <v>0.47</v>
      </c>
      <c r="U57">
        <v>16.600000000000001</v>
      </c>
      <c r="V57">
        <v>4.9000000000000004</v>
      </c>
      <c r="W57">
        <v>21</v>
      </c>
      <c r="X57">
        <v>1818.9</v>
      </c>
      <c r="Y57">
        <v>0.11</v>
      </c>
      <c r="Z57">
        <v>1.78</v>
      </c>
      <c r="AA57">
        <v>41.29</v>
      </c>
      <c r="AB57">
        <v>6.9</v>
      </c>
      <c r="AC57">
        <v>225</v>
      </c>
      <c r="AD57">
        <v>149.25</v>
      </c>
      <c r="AE57">
        <v>1.76</v>
      </c>
      <c r="AF57">
        <v>3.7</v>
      </c>
      <c r="AG57">
        <v>430</v>
      </c>
      <c r="AH57">
        <v>0.06</v>
      </c>
      <c r="AI57">
        <v>4.5</v>
      </c>
      <c r="AJ57">
        <v>0.2</v>
      </c>
      <c r="AK57">
        <v>64</v>
      </c>
      <c r="AL57">
        <v>28.18</v>
      </c>
      <c r="AM57">
        <v>7.0000000000000001E-3</v>
      </c>
      <c r="AN57">
        <v>1130.4000000000001</v>
      </c>
      <c r="AO57">
        <v>0.26900000000000002</v>
      </c>
      <c r="AP57">
        <v>4.7699999999999996</v>
      </c>
      <c r="AQ57">
        <v>0.16</v>
      </c>
      <c r="AR57">
        <v>7.52</v>
      </c>
      <c r="AS57">
        <v>6.7</v>
      </c>
      <c r="AT57">
        <v>34.200000000000003</v>
      </c>
      <c r="AU57">
        <v>267.5</v>
      </c>
      <c r="AV57">
        <v>0.1</v>
      </c>
      <c r="AW57">
        <v>0.4</v>
      </c>
      <c r="AX57">
        <v>3.0000000000000001E-3</v>
      </c>
      <c r="AY57">
        <v>0.99</v>
      </c>
      <c r="AZ57">
        <v>14.2</v>
      </c>
      <c r="BA57">
        <v>313</v>
      </c>
      <c r="BB57">
        <v>0.4</v>
      </c>
      <c r="BC57">
        <v>6073.4</v>
      </c>
    </row>
    <row r="58" spans="1:55">
      <c r="A58">
        <v>1298219</v>
      </c>
      <c r="B58" t="s">
        <v>105</v>
      </c>
      <c r="C58">
        <v>520732</v>
      </c>
      <c r="D58">
        <v>7187064</v>
      </c>
      <c r="E58">
        <v>895</v>
      </c>
      <c r="F58">
        <v>41486</v>
      </c>
      <c r="G58" t="s">
        <v>126</v>
      </c>
      <c r="H58" t="s">
        <v>119</v>
      </c>
      <c r="I58" t="s">
        <v>108</v>
      </c>
      <c r="J58" t="s">
        <v>109</v>
      </c>
      <c r="K58" t="s">
        <v>120</v>
      </c>
      <c r="L58" t="s">
        <v>111</v>
      </c>
      <c r="M58" t="s">
        <v>176</v>
      </c>
      <c r="N58" t="s">
        <v>112</v>
      </c>
      <c r="O58" t="s">
        <v>121</v>
      </c>
      <c r="P58" t="s">
        <v>122</v>
      </c>
      <c r="R58">
        <v>41468</v>
      </c>
      <c r="S58">
        <v>611</v>
      </c>
      <c r="T58">
        <v>2.2200000000000002</v>
      </c>
      <c r="U58">
        <v>17.600000000000001</v>
      </c>
      <c r="V58">
        <v>1.7</v>
      </c>
      <c r="W58">
        <v>2</v>
      </c>
      <c r="X58">
        <v>271.60000000000002</v>
      </c>
      <c r="Y58">
        <v>0.2</v>
      </c>
      <c r="Z58">
        <v>0.05</v>
      </c>
      <c r="AA58">
        <v>0.31</v>
      </c>
      <c r="AB58">
        <v>5.9</v>
      </c>
      <c r="AC58">
        <v>35.1</v>
      </c>
      <c r="AD58">
        <v>17.11</v>
      </c>
      <c r="AE58">
        <v>3.3</v>
      </c>
      <c r="AF58">
        <v>6.1</v>
      </c>
      <c r="AG58">
        <v>45</v>
      </c>
      <c r="AH58">
        <v>0.06</v>
      </c>
      <c r="AI58">
        <v>6.5</v>
      </c>
      <c r="AJ58">
        <v>0.26</v>
      </c>
      <c r="AK58">
        <v>126</v>
      </c>
      <c r="AL58">
        <v>7.04</v>
      </c>
      <c r="AM58">
        <v>2E-3</v>
      </c>
      <c r="AN58">
        <v>21.3</v>
      </c>
      <c r="AO58">
        <v>3.9E-2</v>
      </c>
      <c r="AP58">
        <v>9.5399999999999991</v>
      </c>
      <c r="AQ58">
        <v>0.05</v>
      </c>
      <c r="AR58">
        <v>2.78</v>
      </c>
      <c r="AS58">
        <v>3.4</v>
      </c>
      <c r="AT58">
        <v>1.8</v>
      </c>
      <c r="AU58">
        <v>17.899999999999999</v>
      </c>
      <c r="AV58">
        <v>0.09</v>
      </c>
      <c r="AW58">
        <v>2.2999999999999998</v>
      </c>
      <c r="AX58">
        <v>1.7000000000000001E-2</v>
      </c>
      <c r="AY58">
        <v>0.37</v>
      </c>
      <c r="AZ58">
        <v>0.6</v>
      </c>
      <c r="BA58">
        <v>202</v>
      </c>
      <c r="BB58">
        <v>0.1</v>
      </c>
      <c r="BC58">
        <v>62.5</v>
      </c>
    </row>
    <row r="59" spans="1:55">
      <c r="A59">
        <v>1298233</v>
      </c>
      <c r="B59" t="s">
        <v>105</v>
      </c>
      <c r="C59">
        <v>519475</v>
      </c>
      <c r="D59">
        <v>7184315</v>
      </c>
      <c r="E59">
        <v>959</v>
      </c>
      <c r="F59">
        <v>41486</v>
      </c>
      <c r="G59" t="s">
        <v>126</v>
      </c>
      <c r="H59" t="s">
        <v>119</v>
      </c>
      <c r="I59" t="s">
        <v>108</v>
      </c>
      <c r="J59" t="s">
        <v>109</v>
      </c>
      <c r="K59" t="s">
        <v>120</v>
      </c>
      <c r="L59" t="s">
        <v>111</v>
      </c>
      <c r="M59" t="s">
        <v>177</v>
      </c>
      <c r="N59" t="s">
        <v>112</v>
      </c>
      <c r="O59" t="s">
        <v>121</v>
      </c>
      <c r="P59" t="s">
        <v>122</v>
      </c>
      <c r="R59">
        <v>41470</v>
      </c>
      <c r="S59">
        <v>440</v>
      </c>
      <c r="T59">
        <v>1.94</v>
      </c>
      <c r="U59">
        <v>21.8</v>
      </c>
      <c r="V59">
        <v>4.8</v>
      </c>
      <c r="W59">
        <v>2</v>
      </c>
      <c r="X59">
        <v>965.1</v>
      </c>
      <c r="Y59">
        <v>0.26</v>
      </c>
      <c r="Z59">
        <v>7.0000000000000007E-2</v>
      </c>
      <c r="AA59">
        <v>0.61</v>
      </c>
      <c r="AB59">
        <v>30.5</v>
      </c>
      <c r="AC59">
        <v>40.9</v>
      </c>
      <c r="AD59">
        <v>81.11</v>
      </c>
      <c r="AE59">
        <v>5.0199999999999996</v>
      </c>
      <c r="AF59">
        <v>5.3</v>
      </c>
      <c r="AG59">
        <v>119</v>
      </c>
      <c r="AH59">
        <v>0.16</v>
      </c>
      <c r="AI59">
        <v>3.6</v>
      </c>
      <c r="AJ59">
        <v>0.56999999999999995</v>
      </c>
      <c r="AK59">
        <v>427</v>
      </c>
      <c r="AL59">
        <v>6.06</v>
      </c>
      <c r="AM59">
        <v>1.0999999999999999E-2</v>
      </c>
      <c r="AN59">
        <v>87.8</v>
      </c>
      <c r="AO59">
        <v>7.9000000000000001E-2</v>
      </c>
      <c r="AP59">
        <v>30.75</v>
      </c>
      <c r="AQ59">
        <v>0.23</v>
      </c>
      <c r="AR59">
        <v>2.12</v>
      </c>
      <c r="AS59">
        <v>7.2</v>
      </c>
      <c r="AT59">
        <v>2.2000000000000002</v>
      </c>
      <c r="AU59">
        <v>83.3</v>
      </c>
      <c r="AV59">
        <v>0.11</v>
      </c>
      <c r="AW59">
        <v>2.9</v>
      </c>
      <c r="AX59">
        <v>5.0000000000000001E-4</v>
      </c>
      <c r="AY59">
        <v>0.89</v>
      </c>
      <c r="AZ59">
        <v>0.7</v>
      </c>
      <c r="BA59">
        <v>48</v>
      </c>
      <c r="BB59">
        <v>0.05</v>
      </c>
      <c r="BC59">
        <v>180.1</v>
      </c>
    </row>
    <row r="60" spans="1:55">
      <c r="A60">
        <v>1298235</v>
      </c>
      <c r="B60" t="s">
        <v>105</v>
      </c>
      <c r="C60">
        <v>519677</v>
      </c>
      <c r="D60">
        <v>7184308</v>
      </c>
      <c r="E60">
        <v>928</v>
      </c>
      <c r="F60">
        <v>41486</v>
      </c>
      <c r="G60" t="s">
        <v>126</v>
      </c>
      <c r="H60" t="s">
        <v>119</v>
      </c>
      <c r="I60" t="s">
        <v>108</v>
      </c>
      <c r="J60" t="s">
        <v>109</v>
      </c>
      <c r="K60" t="s">
        <v>120</v>
      </c>
      <c r="L60" t="s">
        <v>111</v>
      </c>
      <c r="M60" t="s">
        <v>178</v>
      </c>
      <c r="N60" t="s">
        <v>112</v>
      </c>
      <c r="O60" t="s">
        <v>121</v>
      </c>
      <c r="P60" t="s">
        <v>122</v>
      </c>
      <c r="R60">
        <v>41470</v>
      </c>
      <c r="S60">
        <v>133</v>
      </c>
      <c r="T60">
        <v>1.61</v>
      </c>
      <c r="U60">
        <v>14</v>
      </c>
      <c r="V60">
        <v>2.8</v>
      </c>
      <c r="W60">
        <v>1</v>
      </c>
      <c r="X60">
        <v>1307.8</v>
      </c>
      <c r="Y60">
        <v>0.23</v>
      </c>
      <c r="Z60">
        <v>0.03</v>
      </c>
      <c r="AA60">
        <v>0.17</v>
      </c>
      <c r="AB60">
        <v>10</v>
      </c>
      <c r="AC60">
        <v>31.9</v>
      </c>
      <c r="AD60">
        <v>52.16</v>
      </c>
      <c r="AE60">
        <v>3.79</v>
      </c>
      <c r="AF60">
        <v>4.7</v>
      </c>
      <c r="AG60">
        <v>186</v>
      </c>
      <c r="AH60">
        <v>0.13</v>
      </c>
      <c r="AI60">
        <v>2.2999999999999998</v>
      </c>
      <c r="AJ60">
        <v>0.41</v>
      </c>
      <c r="AK60">
        <v>70</v>
      </c>
      <c r="AL60">
        <v>5.51</v>
      </c>
      <c r="AM60">
        <v>1.0999999999999999E-2</v>
      </c>
      <c r="AN60">
        <v>48.8</v>
      </c>
      <c r="AO60">
        <v>4.1000000000000002E-2</v>
      </c>
      <c r="AP60">
        <v>17.829999999999998</v>
      </c>
      <c r="AQ60">
        <v>0.15</v>
      </c>
      <c r="AR60">
        <v>1.52</v>
      </c>
      <c r="AS60">
        <v>6</v>
      </c>
      <c r="AT60">
        <v>2</v>
      </c>
      <c r="AU60">
        <v>74.7</v>
      </c>
      <c r="AV60">
        <v>0.1</v>
      </c>
      <c r="AW60">
        <v>2.4</v>
      </c>
      <c r="AX60">
        <v>5.0000000000000001E-4</v>
      </c>
      <c r="AY60">
        <v>0.6</v>
      </c>
      <c r="AZ60">
        <v>0.4</v>
      </c>
      <c r="BA60">
        <v>43</v>
      </c>
      <c r="BB60">
        <v>0.05</v>
      </c>
      <c r="BC60">
        <v>133.69999999999999</v>
      </c>
    </row>
    <row r="61" spans="1:55">
      <c r="A61">
        <v>1298237</v>
      </c>
      <c r="B61" t="s">
        <v>105</v>
      </c>
      <c r="C61">
        <v>519865</v>
      </c>
      <c r="D61">
        <v>7184379</v>
      </c>
      <c r="E61">
        <v>907</v>
      </c>
      <c r="F61">
        <v>41486</v>
      </c>
      <c r="G61" t="s">
        <v>126</v>
      </c>
      <c r="H61" t="s">
        <v>119</v>
      </c>
      <c r="I61" t="s">
        <v>108</v>
      </c>
      <c r="J61" t="s">
        <v>109</v>
      </c>
      <c r="K61" t="s">
        <v>120</v>
      </c>
      <c r="L61" t="s">
        <v>111</v>
      </c>
      <c r="M61" t="s">
        <v>179</v>
      </c>
      <c r="N61" t="s">
        <v>112</v>
      </c>
      <c r="O61" t="s">
        <v>121</v>
      </c>
      <c r="P61" t="s">
        <v>122</v>
      </c>
      <c r="R61">
        <v>41470</v>
      </c>
      <c r="S61">
        <v>255</v>
      </c>
      <c r="T61">
        <v>1.31</v>
      </c>
      <c r="U61">
        <v>11.6</v>
      </c>
      <c r="V61">
        <v>3.2</v>
      </c>
      <c r="W61">
        <v>3</v>
      </c>
      <c r="X61">
        <v>404.9</v>
      </c>
      <c r="Y61">
        <v>0.15</v>
      </c>
      <c r="Z61">
        <v>0.06</v>
      </c>
      <c r="AA61">
        <v>0.27</v>
      </c>
      <c r="AB61">
        <v>6.7</v>
      </c>
      <c r="AC61">
        <v>26.3</v>
      </c>
      <c r="AD61">
        <v>28.83</v>
      </c>
      <c r="AE61">
        <v>2.89</v>
      </c>
      <c r="AF61">
        <v>3.8</v>
      </c>
      <c r="AG61">
        <v>122</v>
      </c>
      <c r="AH61">
        <v>0.12</v>
      </c>
      <c r="AI61">
        <v>5.5</v>
      </c>
      <c r="AJ61">
        <v>0.34</v>
      </c>
      <c r="AK61">
        <v>126</v>
      </c>
      <c r="AL61">
        <v>3.59</v>
      </c>
      <c r="AM61">
        <v>1.0999999999999999E-2</v>
      </c>
      <c r="AN61">
        <v>27.4</v>
      </c>
      <c r="AO61">
        <v>3.1E-2</v>
      </c>
      <c r="AP61">
        <v>18.239999999999998</v>
      </c>
      <c r="AQ61">
        <v>0.16</v>
      </c>
      <c r="AR61">
        <v>1.17</v>
      </c>
      <c r="AS61">
        <v>3</v>
      </c>
      <c r="AT61">
        <v>1</v>
      </c>
      <c r="AU61">
        <v>33.700000000000003</v>
      </c>
      <c r="AV61">
        <v>0.05</v>
      </c>
      <c r="AW61">
        <v>2.2000000000000002</v>
      </c>
      <c r="AX61">
        <v>8.0000000000000002E-3</v>
      </c>
      <c r="AY61">
        <v>0.65</v>
      </c>
      <c r="AZ61">
        <v>0.4</v>
      </c>
      <c r="BA61">
        <v>41</v>
      </c>
      <c r="BB61">
        <v>0.05</v>
      </c>
      <c r="BC61">
        <v>83.8</v>
      </c>
    </row>
    <row r="62" spans="1:55">
      <c r="A62">
        <v>1298241</v>
      </c>
      <c r="B62" t="s">
        <v>105</v>
      </c>
      <c r="C62">
        <v>520181</v>
      </c>
      <c r="D62">
        <v>7184290</v>
      </c>
      <c r="E62">
        <v>856</v>
      </c>
      <c r="F62">
        <v>41486</v>
      </c>
      <c r="G62" t="s">
        <v>126</v>
      </c>
      <c r="H62" t="s">
        <v>119</v>
      </c>
      <c r="I62" t="s">
        <v>108</v>
      </c>
      <c r="J62" t="s">
        <v>109</v>
      </c>
      <c r="K62" t="s">
        <v>120</v>
      </c>
      <c r="L62" t="s">
        <v>111</v>
      </c>
      <c r="M62" t="s">
        <v>180</v>
      </c>
      <c r="N62" t="s">
        <v>112</v>
      </c>
      <c r="O62" t="s">
        <v>121</v>
      </c>
      <c r="P62" t="s">
        <v>122</v>
      </c>
      <c r="R62">
        <v>41470</v>
      </c>
      <c r="S62">
        <v>335</v>
      </c>
      <c r="T62">
        <v>2.13</v>
      </c>
      <c r="U62">
        <v>16.7</v>
      </c>
      <c r="V62">
        <v>5.2</v>
      </c>
      <c r="W62">
        <v>2</v>
      </c>
      <c r="X62">
        <v>498.7</v>
      </c>
      <c r="Y62">
        <v>0.24</v>
      </c>
      <c r="Z62">
        <v>0.11</v>
      </c>
      <c r="AA62">
        <v>1.74</v>
      </c>
      <c r="AB62">
        <v>221</v>
      </c>
      <c r="AC62">
        <v>33.1</v>
      </c>
      <c r="AD62">
        <v>96.56</v>
      </c>
      <c r="AE62">
        <v>6.92</v>
      </c>
      <c r="AF62">
        <v>5</v>
      </c>
      <c r="AG62">
        <v>113</v>
      </c>
      <c r="AH62">
        <v>0.16</v>
      </c>
      <c r="AI62">
        <v>4.4000000000000004</v>
      </c>
      <c r="AJ62">
        <v>0.37</v>
      </c>
      <c r="AK62">
        <v>4910</v>
      </c>
      <c r="AL62">
        <v>6.21</v>
      </c>
      <c r="AM62">
        <v>3.2000000000000001E-2</v>
      </c>
      <c r="AN62">
        <v>132.1</v>
      </c>
      <c r="AO62">
        <v>8.6999999999999994E-2</v>
      </c>
      <c r="AP62">
        <v>26.23</v>
      </c>
      <c r="AQ62">
        <v>0.39</v>
      </c>
      <c r="AR62">
        <v>1.76</v>
      </c>
      <c r="AS62">
        <v>7.5</v>
      </c>
      <c r="AT62">
        <v>2.5</v>
      </c>
      <c r="AU62">
        <v>161.80000000000001</v>
      </c>
      <c r="AV62">
        <v>0.11</v>
      </c>
      <c r="AW62">
        <v>3.5</v>
      </c>
      <c r="AX62">
        <v>2E-3</v>
      </c>
      <c r="AY62">
        <v>0.84</v>
      </c>
      <c r="AZ62">
        <v>1</v>
      </c>
      <c r="BA62">
        <v>44</v>
      </c>
      <c r="BB62">
        <v>0.05</v>
      </c>
      <c r="BC62">
        <v>232.2</v>
      </c>
    </row>
    <row r="63" spans="1:55">
      <c r="A63">
        <v>1298251</v>
      </c>
      <c r="B63" t="s">
        <v>105</v>
      </c>
      <c r="C63">
        <v>520348</v>
      </c>
      <c r="D63">
        <v>7184267</v>
      </c>
      <c r="E63">
        <v>877</v>
      </c>
      <c r="F63">
        <v>41486</v>
      </c>
      <c r="G63" t="s">
        <v>126</v>
      </c>
      <c r="H63" t="s">
        <v>119</v>
      </c>
      <c r="I63" t="s">
        <v>108</v>
      </c>
      <c r="J63" t="s">
        <v>109</v>
      </c>
      <c r="K63" t="s">
        <v>120</v>
      </c>
      <c r="L63" t="s">
        <v>111</v>
      </c>
      <c r="M63" t="s">
        <v>181</v>
      </c>
      <c r="N63" t="s">
        <v>112</v>
      </c>
      <c r="O63" t="s">
        <v>121</v>
      </c>
      <c r="P63" t="s">
        <v>122</v>
      </c>
      <c r="R63">
        <v>41471</v>
      </c>
      <c r="S63">
        <v>50</v>
      </c>
      <c r="T63">
        <v>1.38</v>
      </c>
      <c r="U63">
        <v>7.9</v>
      </c>
      <c r="V63">
        <v>2.8</v>
      </c>
      <c r="W63">
        <v>1</v>
      </c>
      <c r="X63">
        <v>418.7</v>
      </c>
      <c r="Y63">
        <v>0.19</v>
      </c>
      <c r="Z63">
        <v>0.05</v>
      </c>
      <c r="AA63">
        <v>0.13</v>
      </c>
      <c r="AB63">
        <v>6.1</v>
      </c>
      <c r="AC63">
        <v>25.6</v>
      </c>
      <c r="AD63">
        <v>25.11</v>
      </c>
      <c r="AE63">
        <v>2.7</v>
      </c>
      <c r="AF63">
        <v>4.3</v>
      </c>
      <c r="AG63">
        <v>37</v>
      </c>
      <c r="AH63">
        <v>0.1</v>
      </c>
      <c r="AI63">
        <v>4.5</v>
      </c>
      <c r="AJ63">
        <v>0.34</v>
      </c>
      <c r="AK63">
        <v>113</v>
      </c>
      <c r="AL63">
        <v>3.18</v>
      </c>
      <c r="AM63">
        <v>6.0000000000000001E-3</v>
      </c>
      <c r="AN63">
        <v>28</v>
      </c>
      <c r="AO63">
        <v>3.5000000000000003E-2</v>
      </c>
      <c r="AP63">
        <v>14.01</v>
      </c>
      <c r="AQ63">
        <v>0.04</v>
      </c>
      <c r="AR63">
        <v>0.88</v>
      </c>
      <c r="AS63">
        <v>2.9</v>
      </c>
      <c r="AT63">
        <v>0.8</v>
      </c>
      <c r="AU63">
        <v>36.1</v>
      </c>
      <c r="AV63">
        <v>0.03</v>
      </c>
      <c r="AW63">
        <v>1.9</v>
      </c>
      <c r="AX63">
        <v>5.0000000000000001E-3</v>
      </c>
      <c r="AY63">
        <v>0.26</v>
      </c>
      <c r="AZ63">
        <v>0.4</v>
      </c>
      <c r="BA63">
        <v>46</v>
      </c>
      <c r="BB63">
        <v>0.05</v>
      </c>
      <c r="BC63">
        <v>78.599999999999994</v>
      </c>
    </row>
    <row r="64" spans="1:55">
      <c r="A64">
        <v>1298254</v>
      </c>
      <c r="B64" t="s">
        <v>105</v>
      </c>
      <c r="C64">
        <v>506564</v>
      </c>
      <c r="D64">
        <v>7183047</v>
      </c>
      <c r="E64">
        <v>430</v>
      </c>
      <c r="F64">
        <v>41499</v>
      </c>
      <c r="G64" t="s">
        <v>183</v>
      </c>
      <c r="H64" t="s">
        <v>119</v>
      </c>
      <c r="I64" t="s">
        <v>108</v>
      </c>
      <c r="J64" t="s">
        <v>109</v>
      </c>
      <c r="K64" t="s">
        <v>120</v>
      </c>
      <c r="L64" t="s">
        <v>111</v>
      </c>
      <c r="M64" t="s">
        <v>182</v>
      </c>
      <c r="N64" t="s">
        <v>112</v>
      </c>
      <c r="O64" t="s">
        <v>121</v>
      </c>
      <c r="P64" t="s">
        <v>122</v>
      </c>
      <c r="R64">
        <v>41474</v>
      </c>
      <c r="S64">
        <v>319</v>
      </c>
      <c r="T64">
        <v>1.31</v>
      </c>
      <c r="U64">
        <v>18</v>
      </c>
      <c r="V64">
        <v>2.2000000000000002</v>
      </c>
      <c r="W64">
        <v>4</v>
      </c>
      <c r="X64">
        <v>636.5</v>
      </c>
      <c r="Y64">
        <v>0.15</v>
      </c>
      <c r="Z64">
        <v>0.05</v>
      </c>
      <c r="AA64">
        <v>0.91</v>
      </c>
      <c r="AB64">
        <v>9</v>
      </c>
      <c r="AC64">
        <v>27.8</v>
      </c>
      <c r="AD64">
        <v>45.44</v>
      </c>
      <c r="AE64">
        <v>3.14</v>
      </c>
      <c r="AF64">
        <v>3.7</v>
      </c>
      <c r="AG64">
        <v>27</v>
      </c>
      <c r="AH64">
        <v>0.13</v>
      </c>
      <c r="AI64">
        <v>4.7</v>
      </c>
      <c r="AJ64">
        <v>0.22</v>
      </c>
      <c r="AK64">
        <v>153</v>
      </c>
      <c r="AL64">
        <v>9.34</v>
      </c>
      <c r="AM64">
        <v>2.5999999999999999E-2</v>
      </c>
      <c r="AN64">
        <v>39.4</v>
      </c>
      <c r="AO64">
        <v>5.2999999999999999E-2</v>
      </c>
      <c r="AP64">
        <v>25.35</v>
      </c>
      <c r="AQ64">
        <v>0.22</v>
      </c>
      <c r="AR64">
        <v>2.2599999999999998</v>
      </c>
      <c r="AS64">
        <v>2.8</v>
      </c>
      <c r="AT64">
        <v>2.1</v>
      </c>
      <c r="AU64">
        <v>39.5</v>
      </c>
      <c r="AV64">
        <v>0.09</v>
      </c>
      <c r="AW64">
        <v>2</v>
      </c>
      <c r="AX64">
        <v>5.0000000000000001E-3</v>
      </c>
      <c r="AY64">
        <v>0.77</v>
      </c>
      <c r="AZ64">
        <v>0.9</v>
      </c>
      <c r="BA64">
        <v>147</v>
      </c>
      <c r="BB64">
        <v>0.05</v>
      </c>
      <c r="BC64">
        <v>180.6</v>
      </c>
    </row>
    <row r="65" spans="1:55">
      <c r="A65">
        <v>1298036</v>
      </c>
      <c r="B65" t="s">
        <v>105</v>
      </c>
      <c r="C65">
        <v>523208</v>
      </c>
      <c r="D65">
        <v>7185608</v>
      </c>
      <c r="E65">
        <v>923</v>
      </c>
      <c r="F65">
        <v>41137</v>
      </c>
      <c r="G65" t="s">
        <v>106</v>
      </c>
      <c r="H65" t="s">
        <v>107</v>
      </c>
      <c r="I65" t="s">
        <v>108</v>
      </c>
      <c r="J65" t="s">
        <v>109</v>
      </c>
      <c r="K65" t="s">
        <v>110</v>
      </c>
      <c r="L65" t="s">
        <v>111</v>
      </c>
      <c r="M65" t="s">
        <v>184</v>
      </c>
      <c r="N65" t="s">
        <v>112</v>
      </c>
      <c r="O65" t="s">
        <v>113</v>
      </c>
      <c r="P65" t="s">
        <v>114</v>
      </c>
      <c r="R65">
        <v>41116</v>
      </c>
      <c r="S65">
        <v>256</v>
      </c>
      <c r="T65">
        <v>1.72</v>
      </c>
      <c r="U65">
        <v>11.7</v>
      </c>
      <c r="V65">
        <v>4.2</v>
      </c>
      <c r="W65">
        <v>3</v>
      </c>
      <c r="X65">
        <v>408</v>
      </c>
      <c r="Y65">
        <v>0.16</v>
      </c>
      <c r="Z65">
        <v>0.46</v>
      </c>
      <c r="AA65">
        <v>0.46</v>
      </c>
      <c r="AB65">
        <v>8.5</v>
      </c>
      <c r="AC65">
        <v>34.6</v>
      </c>
      <c r="AD65">
        <v>20.36</v>
      </c>
      <c r="AE65">
        <v>2.37</v>
      </c>
      <c r="AF65">
        <v>4.9000000000000004</v>
      </c>
      <c r="AG65">
        <v>70</v>
      </c>
      <c r="AH65">
        <v>0.08</v>
      </c>
      <c r="AI65">
        <v>11.4</v>
      </c>
      <c r="AJ65">
        <v>0.47</v>
      </c>
      <c r="AK65">
        <v>123</v>
      </c>
      <c r="AL65">
        <v>0.95</v>
      </c>
      <c r="AM65">
        <v>8.0000000000000002E-3</v>
      </c>
      <c r="AN65">
        <v>31.4</v>
      </c>
      <c r="AO65">
        <v>0.09</v>
      </c>
      <c r="AP65">
        <v>15.85</v>
      </c>
      <c r="AQ65">
        <v>0.03</v>
      </c>
      <c r="AR65">
        <v>1.07</v>
      </c>
      <c r="AS65">
        <v>4.8</v>
      </c>
      <c r="AT65">
        <v>0.5</v>
      </c>
      <c r="AU65">
        <v>17.600000000000001</v>
      </c>
      <c r="AV65">
        <v>0.04</v>
      </c>
      <c r="AW65">
        <v>3.5</v>
      </c>
      <c r="AX65">
        <v>1.2999999999999999E-2</v>
      </c>
      <c r="AY65">
        <v>0.32</v>
      </c>
      <c r="AZ65">
        <v>1.6</v>
      </c>
      <c r="BA65">
        <v>92</v>
      </c>
      <c r="BB65">
        <v>0.1</v>
      </c>
      <c r="BC65">
        <v>94.6</v>
      </c>
    </row>
    <row r="66" spans="1:55">
      <c r="A66">
        <v>1298046</v>
      </c>
      <c r="B66" t="s">
        <v>105</v>
      </c>
      <c r="C66">
        <v>525176</v>
      </c>
      <c r="D66">
        <v>7186506</v>
      </c>
      <c r="E66">
        <v>792</v>
      </c>
      <c r="F66">
        <v>41137</v>
      </c>
      <c r="G66" t="s">
        <v>106</v>
      </c>
      <c r="H66" t="s">
        <v>107</v>
      </c>
      <c r="I66" t="s">
        <v>108</v>
      </c>
      <c r="J66" t="s">
        <v>109</v>
      </c>
      <c r="K66" t="s">
        <v>110</v>
      </c>
      <c r="L66" t="s">
        <v>111</v>
      </c>
      <c r="M66" t="s">
        <v>185</v>
      </c>
      <c r="N66" t="s">
        <v>112</v>
      </c>
      <c r="O66" t="s">
        <v>113</v>
      </c>
      <c r="P66" t="s">
        <v>114</v>
      </c>
      <c r="R66">
        <v>41118</v>
      </c>
      <c r="S66">
        <v>454</v>
      </c>
      <c r="T66">
        <v>0.26</v>
      </c>
      <c r="U66">
        <v>21.9</v>
      </c>
      <c r="V66">
        <v>1</v>
      </c>
      <c r="W66">
        <v>3</v>
      </c>
      <c r="X66">
        <v>377.6</v>
      </c>
      <c r="Y66">
        <v>0.19</v>
      </c>
      <c r="Z66">
        <v>0.04</v>
      </c>
      <c r="AA66">
        <v>0.17</v>
      </c>
      <c r="AB66">
        <v>0.6</v>
      </c>
      <c r="AC66">
        <v>12</v>
      </c>
      <c r="AD66">
        <v>19.59</v>
      </c>
      <c r="AE66">
        <v>1.51</v>
      </c>
      <c r="AF66">
        <v>1.7</v>
      </c>
      <c r="AG66">
        <v>71</v>
      </c>
      <c r="AH66">
        <v>0.12</v>
      </c>
      <c r="AI66">
        <v>1.7</v>
      </c>
      <c r="AJ66">
        <v>0.01</v>
      </c>
      <c r="AK66">
        <v>10</v>
      </c>
      <c r="AL66">
        <v>25.91</v>
      </c>
      <c r="AM66">
        <v>7.0000000000000001E-3</v>
      </c>
      <c r="AN66">
        <v>8.6999999999999993</v>
      </c>
      <c r="AO66">
        <v>3.7999999999999999E-2</v>
      </c>
      <c r="AP66">
        <v>44.62</v>
      </c>
      <c r="AQ66">
        <v>0.28999999999999998</v>
      </c>
      <c r="AR66">
        <v>4.8600000000000003</v>
      </c>
      <c r="AS66">
        <v>0.8</v>
      </c>
      <c r="AT66">
        <v>7.5</v>
      </c>
      <c r="AU66">
        <v>37.700000000000003</v>
      </c>
      <c r="AV66">
        <v>0.15</v>
      </c>
      <c r="AW66">
        <v>0.3</v>
      </c>
      <c r="AX66">
        <v>2E-3</v>
      </c>
      <c r="AY66">
        <v>2.71</v>
      </c>
      <c r="AZ66">
        <v>1.6</v>
      </c>
      <c r="BA66">
        <v>91</v>
      </c>
      <c r="BB66">
        <v>0.05</v>
      </c>
      <c r="BC66">
        <v>18.3</v>
      </c>
    </row>
    <row r="67" spans="1:55">
      <c r="A67">
        <v>1298048</v>
      </c>
      <c r="B67" t="s">
        <v>105</v>
      </c>
      <c r="C67">
        <v>525118</v>
      </c>
      <c r="D67">
        <v>7186638</v>
      </c>
      <c r="E67">
        <v>750</v>
      </c>
      <c r="F67">
        <v>41137</v>
      </c>
      <c r="G67" t="s">
        <v>106</v>
      </c>
      <c r="H67" t="s">
        <v>107</v>
      </c>
      <c r="I67" t="s">
        <v>108</v>
      </c>
      <c r="J67" t="s">
        <v>109</v>
      </c>
      <c r="K67" t="s">
        <v>110</v>
      </c>
      <c r="L67" t="s">
        <v>111</v>
      </c>
      <c r="M67" t="s">
        <v>186</v>
      </c>
      <c r="N67" t="s">
        <v>112</v>
      </c>
      <c r="O67" t="s">
        <v>113</v>
      </c>
      <c r="P67" t="s">
        <v>114</v>
      </c>
      <c r="R67">
        <v>41118</v>
      </c>
      <c r="S67">
        <v>438</v>
      </c>
      <c r="T67">
        <v>0.32</v>
      </c>
      <c r="U67">
        <v>14</v>
      </c>
      <c r="V67">
        <v>1.8</v>
      </c>
      <c r="W67">
        <v>4</v>
      </c>
      <c r="X67">
        <v>475.4</v>
      </c>
      <c r="Y67">
        <v>0.19</v>
      </c>
      <c r="Z67">
        <v>0.02</v>
      </c>
      <c r="AA67">
        <v>0.08</v>
      </c>
      <c r="AB67">
        <v>1.5</v>
      </c>
      <c r="AC67">
        <v>9.3000000000000007</v>
      </c>
      <c r="AD67">
        <v>25.26</v>
      </c>
      <c r="AE67">
        <v>2.13</v>
      </c>
      <c r="AF67">
        <v>1.4</v>
      </c>
      <c r="AG67">
        <v>100</v>
      </c>
      <c r="AH67">
        <v>0.1</v>
      </c>
      <c r="AI67">
        <v>1.3</v>
      </c>
      <c r="AJ67">
        <v>0.02</v>
      </c>
      <c r="AK67">
        <v>13</v>
      </c>
      <c r="AL67">
        <v>14.62</v>
      </c>
      <c r="AM67">
        <v>8.9999999999999993E-3</v>
      </c>
      <c r="AN67">
        <v>14.4</v>
      </c>
      <c r="AO67">
        <v>2.5999999999999999E-2</v>
      </c>
      <c r="AP67">
        <v>16.760000000000002</v>
      </c>
      <c r="AQ67">
        <v>0.18</v>
      </c>
      <c r="AR67">
        <v>3.64</v>
      </c>
      <c r="AS67">
        <v>1.5</v>
      </c>
      <c r="AT67">
        <v>6.8</v>
      </c>
      <c r="AU67">
        <v>28.9</v>
      </c>
      <c r="AV67">
        <v>0.1</v>
      </c>
      <c r="AW67">
        <v>0.6</v>
      </c>
      <c r="AX67">
        <v>5.0000000000000001E-4</v>
      </c>
      <c r="AY67">
        <v>1.5</v>
      </c>
      <c r="AZ67">
        <v>1.3</v>
      </c>
      <c r="BA67">
        <v>64</v>
      </c>
      <c r="BB67">
        <v>0.05</v>
      </c>
      <c r="BC67">
        <v>42</v>
      </c>
    </row>
    <row r="68" spans="1:55">
      <c r="A68">
        <v>1298154</v>
      </c>
      <c r="B68" t="s">
        <v>105</v>
      </c>
      <c r="C68">
        <v>517295</v>
      </c>
      <c r="D68">
        <v>7187073</v>
      </c>
      <c r="E68">
        <v>806</v>
      </c>
      <c r="F68">
        <v>41494</v>
      </c>
      <c r="G68" t="s">
        <v>118</v>
      </c>
      <c r="H68" t="s">
        <v>119</v>
      </c>
      <c r="I68" t="s">
        <v>108</v>
      </c>
      <c r="J68" t="s">
        <v>109</v>
      </c>
      <c r="K68" t="s">
        <v>120</v>
      </c>
      <c r="L68" t="s">
        <v>111</v>
      </c>
      <c r="M68" t="s">
        <v>187</v>
      </c>
      <c r="N68" t="s">
        <v>112</v>
      </c>
      <c r="O68" t="s">
        <v>121</v>
      </c>
      <c r="P68" t="s">
        <v>122</v>
      </c>
      <c r="R68">
        <v>41432</v>
      </c>
      <c r="S68">
        <v>11943</v>
      </c>
      <c r="T68">
        <v>0.46</v>
      </c>
      <c r="U68">
        <v>9.6999999999999993</v>
      </c>
      <c r="V68">
        <v>4.3</v>
      </c>
      <c r="W68">
        <v>7</v>
      </c>
      <c r="X68">
        <v>2390.1999999999998</v>
      </c>
      <c r="Y68">
        <v>0.1</v>
      </c>
      <c r="Z68">
        <v>0.71</v>
      </c>
      <c r="AA68">
        <v>1.73</v>
      </c>
      <c r="AB68">
        <v>2.1</v>
      </c>
      <c r="AC68">
        <v>86.7</v>
      </c>
      <c r="AD68">
        <v>56.69</v>
      </c>
      <c r="AE68">
        <v>0.86</v>
      </c>
      <c r="AF68">
        <v>1.9</v>
      </c>
      <c r="AG68">
        <v>257</v>
      </c>
      <c r="AH68">
        <v>0.03</v>
      </c>
      <c r="AI68">
        <v>2.4</v>
      </c>
      <c r="AJ68">
        <v>7.0000000000000007E-2</v>
      </c>
      <c r="AK68">
        <v>24</v>
      </c>
      <c r="AL68">
        <v>3.34</v>
      </c>
      <c r="AM68">
        <v>1.2E-2</v>
      </c>
      <c r="AN68">
        <v>116.5</v>
      </c>
      <c r="AO68">
        <v>5.1999999999999998E-2</v>
      </c>
      <c r="AP68">
        <v>4.71</v>
      </c>
      <c r="AQ68">
        <v>0.12</v>
      </c>
      <c r="AR68">
        <v>1.35</v>
      </c>
      <c r="AS68">
        <v>2.5</v>
      </c>
      <c r="AT68">
        <v>11.4</v>
      </c>
      <c r="AU68">
        <v>111.3</v>
      </c>
      <c r="AV68">
        <v>0.05</v>
      </c>
      <c r="AW68">
        <v>0.1</v>
      </c>
      <c r="AX68">
        <v>6.0000000000000001E-3</v>
      </c>
      <c r="AY68">
        <v>0.17</v>
      </c>
      <c r="AZ68">
        <v>3.7</v>
      </c>
      <c r="BA68">
        <v>67</v>
      </c>
      <c r="BB68">
        <v>0.1</v>
      </c>
      <c r="BC68">
        <v>186.1</v>
      </c>
    </row>
    <row r="69" spans="1:55">
      <c r="A69">
        <v>1298156</v>
      </c>
      <c r="B69" t="s">
        <v>105</v>
      </c>
      <c r="C69">
        <v>517299</v>
      </c>
      <c r="D69">
        <v>7187146</v>
      </c>
      <c r="E69">
        <v>803</v>
      </c>
      <c r="F69">
        <v>41494</v>
      </c>
      <c r="G69" t="s">
        <v>118</v>
      </c>
      <c r="H69" t="s">
        <v>119</v>
      </c>
      <c r="I69" t="s">
        <v>108</v>
      </c>
      <c r="J69" t="s">
        <v>109</v>
      </c>
      <c r="K69" t="s">
        <v>120</v>
      </c>
      <c r="L69" t="s">
        <v>111</v>
      </c>
      <c r="M69" t="s">
        <v>188</v>
      </c>
      <c r="N69" t="s">
        <v>112</v>
      </c>
      <c r="O69" t="s">
        <v>121</v>
      </c>
      <c r="P69" t="s">
        <v>122</v>
      </c>
      <c r="R69">
        <v>41432</v>
      </c>
      <c r="S69">
        <v>17128</v>
      </c>
      <c r="T69">
        <v>0.63</v>
      </c>
      <c r="U69">
        <v>32.1</v>
      </c>
      <c r="V69">
        <v>4.5</v>
      </c>
      <c r="W69">
        <v>22</v>
      </c>
      <c r="X69">
        <v>4824.6000000000004</v>
      </c>
      <c r="Y69">
        <v>0.17</v>
      </c>
      <c r="Z69">
        <v>0.59</v>
      </c>
      <c r="AA69">
        <v>9.51</v>
      </c>
      <c r="AB69">
        <v>1</v>
      </c>
      <c r="AC69">
        <v>196.4</v>
      </c>
      <c r="AD69">
        <v>146.86000000000001</v>
      </c>
      <c r="AE69">
        <v>0.95</v>
      </c>
      <c r="AF69">
        <v>4.5999999999999996</v>
      </c>
      <c r="AG69">
        <v>629</v>
      </c>
      <c r="AH69">
        <v>0.08</v>
      </c>
      <c r="AI69">
        <v>12.1</v>
      </c>
      <c r="AJ69">
        <v>0.05</v>
      </c>
      <c r="AK69">
        <v>27</v>
      </c>
      <c r="AL69">
        <v>34.979999999999997</v>
      </c>
      <c r="AM69">
        <v>0.01</v>
      </c>
      <c r="AN69">
        <v>89.5</v>
      </c>
      <c r="AO69">
        <v>0.27300000000000002</v>
      </c>
      <c r="AP69">
        <v>10.7</v>
      </c>
      <c r="AQ69">
        <v>0.06</v>
      </c>
      <c r="AR69">
        <v>3.21</v>
      </c>
      <c r="AS69">
        <v>3.7</v>
      </c>
      <c r="AT69">
        <v>31.6</v>
      </c>
      <c r="AU69">
        <v>360.9</v>
      </c>
      <c r="AV69">
        <v>0.12</v>
      </c>
      <c r="AW69">
        <v>0.4</v>
      </c>
      <c r="AX69">
        <v>8.9999999999999993E-3</v>
      </c>
      <c r="AY69">
        <v>0.88</v>
      </c>
      <c r="AZ69">
        <v>19.600000000000001</v>
      </c>
      <c r="BA69">
        <v>273</v>
      </c>
      <c r="BB69">
        <v>0.5</v>
      </c>
      <c r="BC69">
        <v>647.70000000000005</v>
      </c>
    </row>
    <row r="70" spans="1:55">
      <c r="A70">
        <v>1298163</v>
      </c>
      <c r="B70" t="s">
        <v>105</v>
      </c>
      <c r="C70">
        <v>517299</v>
      </c>
      <c r="D70">
        <v>7187607</v>
      </c>
      <c r="E70">
        <v>776</v>
      </c>
      <c r="F70">
        <v>41494</v>
      </c>
      <c r="G70" t="s">
        <v>118</v>
      </c>
      <c r="H70" t="s">
        <v>119</v>
      </c>
      <c r="I70" t="s">
        <v>108</v>
      </c>
      <c r="J70" t="s">
        <v>109</v>
      </c>
      <c r="K70" t="s">
        <v>120</v>
      </c>
      <c r="L70" t="s">
        <v>111</v>
      </c>
      <c r="M70" t="s">
        <v>189</v>
      </c>
      <c r="N70" t="s">
        <v>112</v>
      </c>
      <c r="O70" t="s">
        <v>121</v>
      </c>
      <c r="P70" t="s">
        <v>122</v>
      </c>
      <c r="R70">
        <v>41432</v>
      </c>
      <c r="S70">
        <v>11569</v>
      </c>
      <c r="T70">
        <v>0.71</v>
      </c>
      <c r="U70">
        <v>20.100000000000001</v>
      </c>
      <c r="V70">
        <v>3.9</v>
      </c>
      <c r="W70">
        <v>6</v>
      </c>
      <c r="X70">
        <v>942.2</v>
      </c>
      <c r="Y70">
        <v>0.14000000000000001</v>
      </c>
      <c r="Z70">
        <v>0.76</v>
      </c>
      <c r="AA70">
        <v>14.82</v>
      </c>
      <c r="AB70">
        <v>1.9</v>
      </c>
      <c r="AC70">
        <v>152.1</v>
      </c>
      <c r="AD70">
        <v>59.33</v>
      </c>
      <c r="AE70">
        <v>1.34</v>
      </c>
      <c r="AF70">
        <v>3.7</v>
      </c>
      <c r="AG70">
        <v>370</v>
      </c>
      <c r="AH70">
        <v>0.06</v>
      </c>
      <c r="AI70">
        <v>7.6</v>
      </c>
      <c r="AJ70">
        <v>0.18</v>
      </c>
      <c r="AK70">
        <v>29</v>
      </c>
      <c r="AL70">
        <v>17.45</v>
      </c>
      <c r="AM70">
        <v>8.9999999999999993E-3</v>
      </c>
      <c r="AN70">
        <v>98.3</v>
      </c>
      <c r="AO70">
        <v>0.14699999999999999</v>
      </c>
      <c r="AP70">
        <v>6.42</v>
      </c>
      <c r="AQ70">
        <v>0.18</v>
      </c>
      <c r="AR70">
        <v>1.71</v>
      </c>
      <c r="AS70">
        <v>1.3</v>
      </c>
      <c r="AT70">
        <v>14.5</v>
      </c>
      <c r="AU70">
        <v>189.6</v>
      </c>
      <c r="AV70">
        <v>0.05</v>
      </c>
      <c r="AW70">
        <v>0.05</v>
      </c>
      <c r="AX70">
        <v>6.0000000000000001E-3</v>
      </c>
      <c r="AY70">
        <v>0.59</v>
      </c>
      <c r="AZ70">
        <v>8.6999999999999993</v>
      </c>
      <c r="BA70">
        <v>153</v>
      </c>
      <c r="BB70">
        <v>0.3</v>
      </c>
      <c r="BC70">
        <v>664.5</v>
      </c>
    </row>
    <row r="71" spans="1:55">
      <c r="A71">
        <v>1298165</v>
      </c>
      <c r="B71" t="s">
        <v>105</v>
      </c>
      <c r="C71">
        <v>517595</v>
      </c>
      <c r="D71">
        <v>7186402</v>
      </c>
      <c r="E71">
        <v>844</v>
      </c>
      <c r="F71">
        <v>41494</v>
      </c>
      <c r="G71" t="s">
        <v>118</v>
      </c>
      <c r="H71" t="s">
        <v>119</v>
      </c>
      <c r="I71" t="s">
        <v>108</v>
      </c>
      <c r="J71" t="s">
        <v>109</v>
      </c>
      <c r="K71" t="s">
        <v>120</v>
      </c>
      <c r="L71" t="s">
        <v>111</v>
      </c>
      <c r="M71" t="s">
        <v>190</v>
      </c>
      <c r="N71" t="s">
        <v>112</v>
      </c>
      <c r="O71" t="s">
        <v>121</v>
      </c>
      <c r="P71" t="s">
        <v>122</v>
      </c>
      <c r="R71">
        <v>41462</v>
      </c>
      <c r="S71">
        <v>2476</v>
      </c>
      <c r="T71">
        <v>0.2</v>
      </c>
      <c r="U71">
        <v>1.4</v>
      </c>
      <c r="V71">
        <v>2.6</v>
      </c>
      <c r="W71">
        <v>14</v>
      </c>
      <c r="X71">
        <v>1148.9000000000001</v>
      </c>
      <c r="Y71">
        <v>0.03</v>
      </c>
      <c r="Z71">
        <v>4.41</v>
      </c>
      <c r="AA71">
        <v>5.84</v>
      </c>
      <c r="AB71">
        <v>2.1</v>
      </c>
      <c r="AC71">
        <v>26.2</v>
      </c>
      <c r="AD71">
        <v>25.89</v>
      </c>
      <c r="AE71">
        <v>0.41</v>
      </c>
      <c r="AF71">
        <v>0.7</v>
      </c>
      <c r="AG71">
        <v>143</v>
      </c>
      <c r="AH71">
        <v>0.02</v>
      </c>
      <c r="AI71">
        <v>1.2</v>
      </c>
      <c r="AJ71">
        <v>7.0000000000000007E-2</v>
      </c>
      <c r="AK71">
        <v>99</v>
      </c>
      <c r="AL71">
        <v>2.0499999999999998</v>
      </c>
      <c r="AM71">
        <v>8.0000000000000002E-3</v>
      </c>
      <c r="AN71">
        <v>75.099999999999994</v>
      </c>
      <c r="AO71">
        <v>7.6999999999999999E-2</v>
      </c>
      <c r="AP71">
        <v>7.07</v>
      </c>
      <c r="AQ71">
        <v>0.22</v>
      </c>
      <c r="AR71">
        <v>1.45</v>
      </c>
      <c r="AS71">
        <v>1</v>
      </c>
      <c r="AT71">
        <v>7.2</v>
      </c>
      <c r="AU71">
        <v>287.8</v>
      </c>
      <c r="AV71">
        <v>0.01</v>
      </c>
      <c r="AW71">
        <v>0.05</v>
      </c>
      <c r="AX71">
        <v>3.0000000000000001E-3</v>
      </c>
      <c r="AY71">
        <v>0.14000000000000001</v>
      </c>
      <c r="AZ71">
        <v>6.4</v>
      </c>
      <c r="BA71">
        <v>44</v>
      </c>
      <c r="BB71">
        <v>0.05</v>
      </c>
      <c r="BC71">
        <v>276.10000000000002</v>
      </c>
    </row>
    <row r="72" spans="1:55">
      <c r="A72">
        <v>1298160</v>
      </c>
      <c r="B72" t="s">
        <v>105</v>
      </c>
      <c r="C72">
        <v>517300</v>
      </c>
      <c r="D72">
        <v>7187351</v>
      </c>
      <c r="E72">
        <v>772</v>
      </c>
      <c r="F72">
        <v>41494</v>
      </c>
      <c r="G72" t="s">
        <v>118</v>
      </c>
      <c r="H72" t="s">
        <v>119</v>
      </c>
      <c r="I72" t="s">
        <v>108</v>
      </c>
      <c r="J72" t="s">
        <v>109</v>
      </c>
      <c r="K72" t="s">
        <v>120</v>
      </c>
      <c r="L72" t="s">
        <v>111</v>
      </c>
      <c r="M72" t="s">
        <v>191</v>
      </c>
      <c r="N72" t="s">
        <v>112</v>
      </c>
      <c r="O72" t="s">
        <v>121</v>
      </c>
      <c r="P72" t="s">
        <v>122</v>
      </c>
      <c r="R72">
        <v>41432</v>
      </c>
      <c r="S72">
        <v>5998</v>
      </c>
      <c r="T72">
        <v>0.55000000000000004</v>
      </c>
      <c r="U72">
        <v>16.399999999999999</v>
      </c>
      <c r="V72">
        <v>4.5999999999999996</v>
      </c>
      <c r="W72">
        <v>11</v>
      </c>
      <c r="X72">
        <v>804.1</v>
      </c>
      <c r="Y72">
        <v>0.16</v>
      </c>
      <c r="Z72">
        <v>0.14000000000000001</v>
      </c>
      <c r="AA72">
        <v>2.02</v>
      </c>
      <c r="AB72">
        <v>0.9</v>
      </c>
      <c r="AC72">
        <v>94.4</v>
      </c>
      <c r="AD72">
        <v>70.84</v>
      </c>
      <c r="AE72">
        <v>1.39</v>
      </c>
      <c r="AF72">
        <v>3.4</v>
      </c>
      <c r="AG72">
        <v>361</v>
      </c>
      <c r="AH72">
        <v>0.08</v>
      </c>
      <c r="AI72">
        <v>4.5999999999999996</v>
      </c>
      <c r="AJ72">
        <v>0.05</v>
      </c>
      <c r="AK72">
        <v>13</v>
      </c>
      <c r="AL72">
        <v>13.9</v>
      </c>
      <c r="AM72">
        <v>6.0000000000000001E-3</v>
      </c>
      <c r="AN72">
        <v>20.8</v>
      </c>
      <c r="AO72">
        <v>4.9000000000000002E-2</v>
      </c>
      <c r="AP72">
        <v>6.28</v>
      </c>
      <c r="AQ72">
        <v>0.19</v>
      </c>
      <c r="AR72">
        <v>0.89</v>
      </c>
      <c r="AS72">
        <v>2.2999999999999998</v>
      </c>
      <c r="AT72">
        <v>11.4</v>
      </c>
      <c r="AU72">
        <v>76.7</v>
      </c>
      <c r="AV72">
        <v>7.0000000000000007E-2</v>
      </c>
      <c r="AW72">
        <v>0.6</v>
      </c>
      <c r="AX72">
        <v>4.0000000000000001E-3</v>
      </c>
      <c r="AY72">
        <v>0.34</v>
      </c>
      <c r="AZ72">
        <v>5.7</v>
      </c>
      <c r="BA72">
        <v>124</v>
      </c>
      <c r="BB72">
        <v>0.2</v>
      </c>
      <c r="BC72">
        <v>71.099999999999994</v>
      </c>
    </row>
    <row r="73" spans="1:55">
      <c r="A73">
        <v>1298166</v>
      </c>
      <c r="B73" t="s">
        <v>105</v>
      </c>
      <c r="C73">
        <v>517597</v>
      </c>
      <c r="D73">
        <v>7186503</v>
      </c>
      <c r="E73">
        <v>822</v>
      </c>
      <c r="F73">
        <v>41494</v>
      </c>
      <c r="G73" t="s">
        <v>118</v>
      </c>
      <c r="H73" t="s">
        <v>119</v>
      </c>
      <c r="I73" t="s">
        <v>108</v>
      </c>
      <c r="J73" t="s">
        <v>109</v>
      </c>
      <c r="K73" t="s">
        <v>120</v>
      </c>
      <c r="L73" t="s">
        <v>111</v>
      </c>
      <c r="M73" t="s">
        <v>192</v>
      </c>
      <c r="N73" t="s">
        <v>112</v>
      </c>
      <c r="O73" t="s">
        <v>121</v>
      </c>
      <c r="P73" t="s">
        <v>122</v>
      </c>
      <c r="R73">
        <v>41462</v>
      </c>
      <c r="S73">
        <v>2484</v>
      </c>
      <c r="T73">
        <v>0.47</v>
      </c>
      <c r="U73">
        <v>3.7</v>
      </c>
      <c r="V73">
        <v>2.9</v>
      </c>
      <c r="W73">
        <v>10</v>
      </c>
      <c r="X73">
        <v>1688.1</v>
      </c>
      <c r="Y73">
        <v>0.06</v>
      </c>
      <c r="Z73">
        <v>3.07</v>
      </c>
      <c r="AA73">
        <v>1.01</v>
      </c>
      <c r="AB73">
        <v>2.7</v>
      </c>
      <c r="AC73">
        <v>38.5</v>
      </c>
      <c r="AD73">
        <v>29.77</v>
      </c>
      <c r="AE73">
        <v>0.8</v>
      </c>
      <c r="AF73">
        <v>1.4</v>
      </c>
      <c r="AG73">
        <v>147</v>
      </c>
      <c r="AH73">
        <v>0.02</v>
      </c>
      <c r="AI73">
        <v>2.8</v>
      </c>
      <c r="AJ73">
        <v>7.0000000000000007E-2</v>
      </c>
      <c r="AK73">
        <v>96</v>
      </c>
      <c r="AL73">
        <v>1.73</v>
      </c>
      <c r="AM73">
        <v>6.0000000000000001E-3</v>
      </c>
      <c r="AN73">
        <v>51.6</v>
      </c>
      <c r="AO73">
        <v>8.3000000000000004E-2</v>
      </c>
      <c r="AP73">
        <v>5.26</v>
      </c>
      <c r="AQ73">
        <v>0.17</v>
      </c>
      <c r="AR73">
        <v>0.97</v>
      </c>
      <c r="AS73">
        <v>1.7</v>
      </c>
      <c r="AT73">
        <v>4.5999999999999996</v>
      </c>
      <c r="AU73">
        <v>237.6</v>
      </c>
      <c r="AV73">
        <v>0.03</v>
      </c>
      <c r="AW73">
        <v>0.2</v>
      </c>
      <c r="AX73">
        <v>3.0000000000000001E-3</v>
      </c>
      <c r="AY73">
        <v>0.15</v>
      </c>
      <c r="AZ73">
        <v>3.9</v>
      </c>
      <c r="BA73">
        <v>48</v>
      </c>
      <c r="BB73">
        <v>0.05</v>
      </c>
      <c r="BC73">
        <v>72.3</v>
      </c>
    </row>
    <row r="74" spans="1:55">
      <c r="A74">
        <v>1298176</v>
      </c>
      <c r="B74" t="s">
        <v>105</v>
      </c>
      <c r="C74">
        <v>517600</v>
      </c>
      <c r="D74">
        <v>7187250</v>
      </c>
      <c r="E74">
        <v>721</v>
      </c>
      <c r="F74">
        <v>41494</v>
      </c>
      <c r="G74" t="s">
        <v>118</v>
      </c>
      <c r="H74" t="s">
        <v>119</v>
      </c>
      <c r="I74" t="s">
        <v>108</v>
      </c>
      <c r="J74" t="s">
        <v>109</v>
      </c>
      <c r="K74" t="s">
        <v>120</v>
      </c>
      <c r="L74" t="s">
        <v>111</v>
      </c>
      <c r="M74" t="s">
        <v>193</v>
      </c>
      <c r="N74" t="s">
        <v>112</v>
      </c>
      <c r="O74" t="s">
        <v>121</v>
      </c>
      <c r="P74" t="s">
        <v>122</v>
      </c>
      <c r="R74">
        <v>41462</v>
      </c>
      <c r="S74">
        <v>2101</v>
      </c>
      <c r="T74">
        <v>1.53</v>
      </c>
      <c r="U74">
        <v>15.2</v>
      </c>
      <c r="V74">
        <v>4.2</v>
      </c>
      <c r="W74">
        <v>2</v>
      </c>
      <c r="X74">
        <v>236.4</v>
      </c>
      <c r="Y74">
        <v>0.23</v>
      </c>
      <c r="Z74">
        <v>0.04</v>
      </c>
      <c r="AA74">
        <v>0.18</v>
      </c>
      <c r="AB74">
        <v>2.9</v>
      </c>
      <c r="AC74">
        <v>33.200000000000003</v>
      </c>
      <c r="AD74">
        <v>14.91</v>
      </c>
      <c r="AE74">
        <v>2.66</v>
      </c>
      <c r="AF74">
        <v>6.9</v>
      </c>
      <c r="AG74">
        <v>86</v>
      </c>
      <c r="AH74">
        <v>0.05</v>
      </c>
      <c r="AI74">
        <v>6.2</v>
      </c>
      <c r="AJ74">
        <v>0.12</v>
      </c>
      <c r="AK74">
        <v>88</v>
      </c>
      <c r="AL74">
        <v>7.56</v>
      </c>
      <c r="AM74">
        <v>8.9999999999999993E-3</v>
      </c>
      <c r="AN74">
        <v>10.6</v>
      </c>
      <c r="AO74">
        <v>2.5999999999999999E-2</v>
      </c>
      <c r="AP74">
        <v>10.47</v>
      </c>
      <c r="AQ74">
        <v>0.01</v>
      </c>
      <c r="AR74">
        <v>1.1000000000000001</v>
      </c>
      <c r="AS74">
        <v>1.8</v>
      </c>
      <c r="AT74">
        <v>1.6</v>
      </c>
      <c r="AU74">
        <v>10.3</v>
      </c>
      <c r="AV74">
        <v>0.1</v>
      </c>
      <c r="AW74">
        <v>1.7</v>
      </c>
      <c r="AX74">
        <v>1.4999999999999999E-2</v>
      </c>
      <c r="AY74">
        <v>0.27</v>
      </c>
      <c r="AZ74">
        <v>0.8</v>
      </c>
      <c r="BA74">
        <v>108</v>
      </c>
      <c r="BB74">
        <v>0.2</v>
      </c>
      <c r="BC74">
        <v>51.5</v>
      </c>
    </row>
    <row r="75" spans="1:55">
      <c r="A75">
        <v>1298179</v>
      </c>
      <c r="B75" t="s">
        <v>105</v>
      </c>
      <c r="C75">
        <v>517600</v>
      </c>
      <c r="D75">
        <v>7187511</v>
      </c>
      <c r="E75">
        <v>747</v>
      </c>
      <c r="F75">
        <v>41494</v>
      </c>
      <c r="G75" t="s">
        <v>118</v>
      </c>
      <c r="H75" t="s">
        <v>119</v>
      </c>
      <c r="I75" t="s">
        <v>108</v>
      </c>
      <c r="J75" t="s">
        <v>109</v>
      </c>
      <c r="K75" t="s">
        <v>120</v>
      </c>
      <c r="L75" t="s">
        <v>111</v>
      </c>
      <c r="M75" t="s">
        <v>194</v>
      </c>
      <c r="N75" t="s">
        <v>112</v>
      </c>
      <c r="O75" t="s">
        <v>121</v>
      </c>
      <c r="P75" t="s">
        <v>122</v>
      </c>
      <c r="R75">
        <v>41462</v>
      </c>
      <c r="S75">
        <v>2898</v>
      </c>
      <c r="T75">
        <v>1.48</v>
      </c>
      <c r="U75">
        <v>15.7</v>
      </c>
      <c r="V75">
        <v>6.4</v>
      </c>
      <c r="W75">
        <v>3</v>
      </c>
      <c r="X75">
        <v>581.29999999999995</v>
      </c>
      <c r="Y75">
        <v>0.22</v>
      </c>
      <c r="Z75">
        <v>0.04</v>
      </c>
      <c r="AA75">
        <v>0.2</v>
      </c>
      <c r="AB75">
        <v>4.4000000000000004</v>
      </c>
      <c r="AC75">
        <v>51.1</v>
      </c>
      <c r="AD75">
        <v>21.31</v>
      </c>
      <c r="AE75">
        <v>3.34</v>
      </c>
      <c r="AF75">
        <v>5.5</v>
      </c>
      <c r="AG75">
        <v>91</v>
      </c>
      <c r="AH75">
        <v>0.1</v>
      </c>
      <c r="AI75">
        <v>6.1</v>
      </c>
      <c r="AJ75">
        <v>0.25</v>
      </c>
      <c r="AK75">
        <v>112</v>
      </c>
      <c r="AL75">
        <v>6.56</v>
      </c>
      <c r="AM75">
        <v>8.9999999999999993E-3</v>
      </c>
      <c r="AN75">
        <v>21.7</v>
      </c>
      <c r="AO75">
        <v>2.7E-2</v>
      </c>
      <c r="AP75">
        <v>10.87</v>
      </c>
      <c r="AQ75">
        <v>0.18</v>
      </c>
      <c r="AR75">
        <v>1.26</v>
      </c>
      <c r="AS75">
        <v>3.5</v>
      </c>
      <c r="AT75">
        <v>5</v>
      </c>
      <c r="AU75">
        <v>27.2</v>
      </c>
      <c r="AV75">
        <v>0.18</v>
      </c>
      <c r="AW75">
        <v>2.2999999999999998</v>
      </c>
      <c r="AX75">
        <v>1.9E-2</v>
      </c>
      <c r="AY75">
        <v>0.28000000000000003</v>
      </c>
      <c r="AZ75">
        <v>0.9</v>
      </c>
      <c r="BA75">
        <v>110</v>
      </c>
      <c r="BB75">
        <v>0.2</v>
      </c>
      <c r="BC75">
        <v>80.599999999999994</v>
      </c>
    </row>
    <row r="76" spans="1:55">
      <c r="A76">
        <v>1298182</v>
      </c>
      <c r="B76" t="s">
        <v>105</v>
      </c>
      <c r="C76">
        <v>517595</v>
      </c>
      <c r="D76">
        <v>7187652</v>
      </c>
      <c r="E76">
        <v>748</v>
      </c>
      <c r="F76">
        <v>41494</v>
      </c>
      <c r="G76" t="s">
        <v>118</v>
      </c>
      <c r="H76" t="s">
        <v>119</v>
      </c>
      <c r="I76" t="s">
        <v>108</v>
      </c>
      <c r="J76" t="s">
        <v>109</v>
      </c>
      <c r="K76" t="s">
        <v>120</v>
      </c>
      <c r="L76" t="s">
        <v>111</v>
      </c>
      <c r="M76" t="s">
        <v>195</v>
      </c>
      <c r="N76" t="s">
        <v>112</v>
      </c>
      <c r="O76" t="s">
        <v>121</v>
      </c>
      <c r="P76" t="s">
        <v>122</v>
      </c>
      <c r="R76">
        <v>41462</v>
      </c>
      <c r="S76">
        <v>3469</v>
      </c>
      <c r="T76">
        <v>1.04</v>
      </c>
      <c r="U76">
        <v>17</v>
      </c>
      <c r="V76">
        <v>8.5</v>
      </c>
      <c r="W76">
        <v>4</v>
      </c>
      <c r="X76">
        <v>303.39999999999998</v>
      </c>
      <c r="Y76">
        <v>0.31</v>
      </c>
      <c r="Z76">
        <v>0.03</v>
      </c>
      <c r="AA76">
        <v>0.15</v>
      </c>
      <c r="AB76">
        <v>2.5</v>
      </c>
      <c r="AC76">
        <v>43.5</v>
      </c>
      <c r="AD76">
        <v>23.38</v>
      </c>
      <c r="AE76">
        <v>3.92</v>
      </c>
      <c r="AF76">
        <v>6.6</v>
      </c>
      <c r="AG76">
        <v>145</v>
      </c>
      <c r="AH76">
        <v>0.16</v>
      </c>
      <c r="AI76">
        <v>5.0999999999999996</v>
      </c>
      <c r="AJ76">
        <v>0.09</v>
      </c>
      <c r="AK76">
        <v>95</v>
      </c>
      <c r="AL76">
        <v>6.58</v>
      </c>
      <c r="AM76">
        <v>1.9E-2</v>
      </c>
      <c r="AN76">
        <v>14.9</v>
      </c>
      <c r="AO76">
        <v>5.5E-2</v>
      </c>
      <c r="AP76">
        <v>14.53</v>
      </c>
      <c r="AQ76">
        <v>0.44</v>
      </c>
      <c r="AR76">
        <v>1.5</v>
      </c>
      <c r="AS76">
        <v>2.4</v>
      </c>
      <c r="AT76">
        <v>5.6</v>
      </c>
      <c r="AU76">
        <v>40.5</v>
      </c>
      <c r="AV76">
        <v>0.3</v>
      </c>
      <c r="AW76">
        <v>1</v>
      </c>
      <c r="AX76">
        <v>1.4E-2</v>
      </c>
      <c r="AY76">
        <v>0.27</v>
      </c>
      <c r="AZ76">
        <v>0.9</v>
      </c>
      <c r="BA76">
        <v>167</v>
      </c>
      <c r="BB76">
        <v>0.2</v>
      </c>
      <c r="BC76">
        <v>60</v>
      </c>
    </row>
    <row r="77" spans="1:55">
      <c r="A77">
        <v>1298199</v>
      </c>
      <c r="B77" t="s">
        <v>105</v>
      </c>
      <c r="C77">
        <v>519611</v>
      </c>
      <c r="D77">
        <v>7185639</v>
      </c>
      <c r="E77">
        <v>927</v>
      </c>
      <c r="F77">
        <v>41486</v>
      </c>
      <c r="G77" t="s">
        <v>126</v>
      </c>
      <c r="H77" t="s">
        <v>119</v>
      </c>
      <c r="I77" t="s">
        <v>108</v>
      </c>
      <c r="J77" t="s">
        <v>109</v>
      </c>
      <c r="K77" t="s">
        <v>120</v>
      </c>
      <c r="L77" t="s">
        <v>111</v>
      </c>
      <c r="M77" t="s">
        <v>196</v>
      </c>
      <c r="N77" t="s">
        <v>112</v>
      </c>
      <c r="O77" t="s">
        <v>121</v>
      </c>
      <c r="P77" t="s">
        <v>122</v>
      </c>
      <c r="R77">
        <v>41615</v>
      </c>
      <c r="S77">
        <v>5317</v>
      </c>
      <c r="T77">
        <v>0.35</v>
      </c>
      <c r="U77">
        <v>4.7</v>
      </c>
      <c r="V77">
        <v>16.899999999999999</v>
      </c>
      <c r="W77">
        <v>6</v>
      </c>
      <c r="X77">
        <v>51.1</v>
      </c>
      <c r="Y77">
        <v>0.45</v>
      </c>
      <c r="Z77">
        <v>5.0000000000000001E-3</v>
      </c>
      <c r="AA77">
        <v>0.03</v>
      </c>
      <c r="AB77">
        <v>0.8</v>
      </c>
      <c r="AC77">
        <v>24.5</v>
      </c>
      <c r="AD77">
        <v>29.13</v>
      </c>
      <c r="AE77">
        <v>5.61</v>
      </c>
      <c r="AF77">
        <v>3.2</v>
      </c>
      <c r="AG77">
        <v>568</v>
      </c>
      <c r="AH77">
        <v>0.5</v>
      </c>
      <c r="AI77">
        <v>1.6</v>
      </c>
      <c r="AJ77">
        <v>0.02</v>
      </c>
      <c r="AK77">
        <v>10</v>
      </c>
      <c r="AL77">
        <v>1.74</v>
      </c>
      <c r="AM77">
        <v>0.17</v>
      </c>
      <c r="AN77">
        <v>4.2</v>
      </c>
      <c r="AO77">
        <v>5.5E-2</v>
      </c>
      <c r="AP77">
        <v>25.57</v>
      </c>
      <c r="AQ77">
        <v>1.96</v>
      </c>
      <c r="AR77">
        <v>1.34</v>
      </c>
      <c r="AS77">
        <v>4.5999999999999996</v>
      </c>
      <c r="AT77">
        <v>8.5</v>
      </c>
      <c r="AU77">
        <v>139.1</v>
      </c>
      <c r="AV77">
        <v>0.45</v>
      </c>
      <c r="AW77">
        <v>0.6</v>
      </c>
      <c r="AX77">
        <v>2E-3</v>
      </c>
      <c r="AY77">
        <v>0.93</v>
      </c>
      <c r="AZ77">
        <v>0.9</v>
      </c>
      <c r="BA77">
        <v>77</v>
      </c>
      <c r="BB77">
        <v>0.1</v>
      </c>
      <c r="BC77">
        <v>19.899999999999999</v>
      </c>
    </row>
    <row r="78" spans="1:55">
      <c r="A78">
        <v>1298201</v>
      </c>
      <c r="B78" t="s">
        <v>105</v>
      </c>
      <c r="C78">
        <v>519647</v>
      </c>
      <c r="D78">
        <v>7185725</v>
      </c>
      <c r="E78">
        <v>933</v>
      </c>
      <c r="F78">
        <v>41486</v>
      </c>
      <c r="G78" t="s">
        <v>126</v>
      </c>
      <c r="H78" t="s">
        <v>119</v>
      </c>
      <c r="I78" t="s">
        <v>108</v>
      </c>
      <c r="J78" t="s">
        <v>109</v>
      </c>
      <c r="K78" t="s">
        <v>120</v>
      </c>
      <c r="L78" t="s">
        <v>111</v>
      </c>
      <c r="M78" t="s">
        <v>197</v>
      </c>
      <c r="N78" t="s">
        <v>112</v>
      </c>
      <c r="O78" t="s">
        <v>121</v>
      </c>
      <c r="P78" t="s">
        <v>122</v>
      </c>
      <c r="R78">
        <v>41615</v>
      </c>
      <c r="S78">
        <v>2363</v>
      </c>
      <c r="T78">
        <v>0.27</v>
      </c>
      <c r="U78">
        <v>6.3</v>
      </c>
      <c r="V78">
        <v>14.1</v>
      </c>
      <c r="W78">
        <v>5</v>
      </c>
      <c r="X78">
        <v>1482.8</v>
      </c>
      <c r="Y78">
        <v>0.17</v>
      </c>
      <c r="Z78">
        <v>5.0000000000000001E-3</v>
      </c>
      <c r="AA78">
        <v>7.0000000000000007E-2</v>
      </c>
      <c r="AB78">
        <v>0.5</v>
      </c>
      <c r="AC78">
        <v>13.9</v>
      </c>
      <c r="AD78">
        <v>35.25</v>
      </c>
      <c r="AE78">
        <v>1.42</v>
      </c>
      <c r="AF78">
        <v>1.1000000000000001</v>
      </c>
      <c r="AG78">
        <v>365</v>
      </c>
      <c r="AH78">
        <v>0.08</v>
      </c>
      <c r="AI78">
        <v>1.4</v>
      </c>
      <c r="AJ78">
        <v>0.01</v>
      </c>
      <c r="AK78">
        <v>16</v>
      </c>
      <c r="AL78">
        <v>1.38</v>
      </c>
      <c r="AM78">
        <v>3.0000000000000001E-3</v>
      </c>
      <c r="AN78">
        <v>7.5</v>
      </c>
      <c r="AO78">
        <v>1.4E-2</v>
      </c>
      <c r="AP78">
        <v>7.48</v>
      </c>
      <c r="AQ78">
        <v>0.11</v>
      </c>
      <c r="AR78">
        <v>0.63</v>
      </c>
      <c r="AS78">
        <v>5.9</v>
      </c>
      <c r="AT78">
        <v>3.2</v>
      </c>
      <c r="AU78">
        <v>25.8</v>
      </c>
      <c r="AV78">
        <v>0.13</v>
      </c>
      <c r="AW78">
        <v>0.4</v>
      </c>
      <c r="AX78">
        <v>5.0000000000000001E-4</v>
      </c>
      <c r="AY78">
        <v>0.14000000000000001</v>
      </c>
      <c r="AZ78">
        <v>1.1000000000000001</v>
      </c>
      <c r="BA78">
        <v>52</v>
      </c>
      <c r="BB78">
        <v>0.05</v>
      </c>
      <c r="BC78">
        <v>22.3</v>
      </c>
    </row>
    <row r="79" spans="1:55">
      <c r="A79">
        <v>1298153</v>
      </c>
      <c r="B79" t="s">
        <v>105</v>
      </c>
      <c r="C79">
        <v>517296</v>
      </c>
      <c r="D79">
        <v>7187002</v>
      </c>
      <c r="E79">
        <v>808</v>
      </c>
      <c r="F79">
        <v>41494</v>
      </c>
      <c r="G79" t="s">
        <v>118</v>
      </c>
      <c r="H79" t="s">
        <v>119</v>
      </c>
      <c r="I79" t="s">
        <v>108</v>
      </c>
      <c r="J79" t="s">
        <v>109</v>
      </c>
      <c r="K79" t="s">
        <v>120</v>
      </c>
      <c r="L79" t="s">
        <v>111</v>
      </c>
      <c r="M79" t="s">
        <v>198</v>
      </c>
      <c r="N79" t="s">
        <v>112</v>
      </c>
      <c r="O79" t="s">
        <v>121</v>
      </c>
      <c r="P79" t="s">
        <v>122</v>
      </c>
      <c r="R79">
        <v>41432</v>
      </c>
      <c r="S79">
        <v>13086</v>
      </c>
      <c r="T79">
        <v>0.41</v>
      </c>
      <c r="U79">
        <v>25.3</v>
      </c>
      <c r="V79">
        <v>4.3</v>
      </c>
      <c r="W79">
        <v>14</v>
      </c>
      <c r="X79">
        <v>2468.1</v>
      </c>
      <c r="Y79">
        <v>0.13</v>
      </c>
      <c r="Z79">
        <v>0.75</v>
      </c>
      <c r="AA79">
        <v>1</v>
      </c>
      <c r="AB79">
        <v>3.6</v>
      </c>
      <c r="AC79">
        <v>178.9</v>
      </c>
      <c r="AD79">
        <v>92.97</v>
      </c>
      <c r="AE79">
        <v>1.19</v>
      </c>
      <c r="AF79">
        <v>2.8</v>
      </c>
      <c r="AG79">
        <v>422</v>
      </c>
      <c r="AH79">
        <v>0.03</v>
      </c>
      <c r="AI79">
        <v>1.1000000000000001</v>
      </c>
      <c r="AJ79">
        <v>0.1</v>
      </c>
      <c r="AK79">
        <v>25</v>
      </c>
      <c r="AL79">
        <v>11.96</v>
      </c>
      <c r="AM79">
        <v>3.0000000000000001E-3</v>
      </c>
      <c r="AN79">
        <v>159.6</v>
      </c>
      <c r="AO79">
        <v>7.4999999999999997E-2</v>
      </c>
      <c r="AP79">
        <v>5.07</v>
      </c>
      <c r="AQ79">
        <v>0.13</v>
      </c>
      <c r="AR79">
        <v>3.13</v>
      </c>
      <c r="AS79">
        <v>3.1</v>
      </c>
      <c r="AT79">
        <v>19.899999999999999</v>
      </c>
      <c r="AU79">
        <v>95.9</v>
      </c>
      <c r="AV79">
        <v>0.13</v>
      </c>
      <c r="AW79">
        <v>0.05</v>
      </c>
      <c r="AX79">
        <v>5.0000000000000001E-4</v>
      </c>
      <c r="AY79">
        <v>0.16</v>
      </c>
      <c r="AZ79">
        <v>5.8</v>
      </c>
      <c r="BA79">
        <v>117</v>
      </c>
      <c r="BB79">
        <v>0.3</v>
      </c>
      <c r="BC79">
        <v>608.6</v>
      </c>
    </row>
    <row r="80" spans="1:55">
      <c r="A80">
        <v>1298159</v>
      </c>
      <c r="B80" t="s">
        <v>105</v>
      </c>
      <c r="C80">
        <v>517297</v>
      </c>
      <c r="D80">
        <v>7187300</v>
      </c>
      <c r="E80">
        <v>780</v>
      </c>
      <c r="F80">
        <v>41494</v>
      </c>
      <c r="G80" t="s">
        <v>118</v>
      </c>
      <c r="H80" t="s">
        <v>119</v>
      </c>
      <c r="I80" t="s">
        <v>108</v>
      </c>
      <c r="J80" t="s">
        <v>109</v>
      </c>
      <c r="K80" t="s">
        <v>120</v>
      </c>
      <c r="L80" t="s">
        <v>111</v>
      </c>
      <c r="M80" t="s">
        <v>199</v>
      </c>
      <c r="N80" t="s">
        <v>112</v>
      </c>
      <c r="O80" t="s">
        <v>121</v>
      </c>
      <c r="P80" t="s">
        <v>122</v>
      </c>
      <c r="R80">
        <v>41432</v>
      </c>
      <c r="S80">
        <v>10248</v>
      </c>
      <c r="T80">
        <v>0.46</v>
      </c>
      <c r="U80">
        <v>2</v>
      </c>
      <c r="V80">
        <v>4.4000000000000004</v>
      </c>
      <c r="W80">
        <v>10</v>
      </c>
      <c r="X80">
        <v>1977.2</v>
      </c>
      <c r="Y80">
        <v>0.11</v>
      </c>
      <c r="Z80">
        <v>0.23</v>
      </c>
      <c r="AA80">
        <v>2.96</v>
      </c>
      <c r="AB80">
        <v>0.4</v>
      </c>
      <c r="AC80">
        <v>80</v>
      </c>
      <c r="AD80">
        <v>49.75</v>
      </c>
      <c r="AE80">
        <v>0.48</v>
      </c>
      <c r="AF80">
        <v>3</v>
      </c>
      <c r="AG80">
        <v>390</v>
      </c>
      <c r="AH80">
        <v>0.04</v>
      </c>
      <c r="AI80">
        <v>5.5</v>
      </c>
      <c r="AJ80">
        <v>0.04</v>
      </c>
      <c r="AK80">
        <v>8</v>
      </c>
      <c r="AL80">
        <v>4.2</v>
      </c>
      <c r="AM80">
        <v>4.0000000000000001E-3</v>
      </c>
      <c r="AN80">
        <v>17.600000000000001</v>
      </c>
      <c r="AO80">
        <v>8.4000000000000005E-2</v>
      </c>
      <c r="AP80">
        <v>11.2</v>
      </c>
      <c r="AQ80">
        <v>0.15</v>
      </c>
      <c r="AR80">
        <v>0.88</v>
      </c>
      <c r="AS80">
        <v>0.7</v>
      </c>
      <c r="AT80">
        <v>11.1</v>
      </c>
      <c r="AU80">
        <v>83.2</v>
      </c>
      <c r="AV80">
        <v>0.05</v>
      </c>
      <c r="AW80">
        <v>0.05</v>
      </c>
      <c r="AX80">
        <v>3.0000000000000001E-3</v>
      </c>
      <c r="AY80">
        <v>0.36</v>
      </c>
      <c r="AZ80">
        <v>5.2</v>
      </c>
      <c r="BA80">
        <v>62</v>
      </c>
      <c r="BB80">
        <v>0.05</v>
      </c>
      <c r="BC80">
        <v>42.4</v>
      </c>
    </row>
    <row r="81" spans="1:55">
      <c r="A81">
        <v>1298168</v>
      </c>
      <c r="B81" t="s">
        <v>105</v>
      </c>
      <c r="C81">
        <v>517594</v>
      </c>
      <c r="D81">
        <v>7186599</v>
      </c>
      <c r="E81">
        <v>791</v>
      </c>
      <c r="F81">
        <v>41494</v>
      </c>
      <c r="G81" t="s">
        <v>118</v>
      </c>
      <c r="H81" t="s">
        <v>119</v>
      </c>
      <c r="I81" t="s">
        <v>108</v>
      </c>
      <c r="J81" t="s">
        <v>109</v>
      </c>
      <c r="K81" t="s">
        <v>120</v>
      </c>
      <c r="L81" t="s">
        <v>111</v>
      </c>
      <c r="M81" t="s">
        <v>200</v>
      </c>
      <c r="N81" t="s">
        <v>112</v>
      </c>
      <c r="O81" t="s">
        <v>121</v>
      </c>
      <c r="P81" t="s">
        <v>122</v>
      </c>
      <c r="R81">
        <v>41462</v>
      </c>
      <c r="S81">
        <v>1434</v>
      </c>
      <c r="T81">
        <v>0.41</v>
      </c>
      <c r="U81">
        <v>3.1</v>
      </c>
      <c r="V81">
        <v>1.8</v>
      </c>
      <c r="W81">
        <v>8</v>
      </c>
      <c r="X81">
        <v>1360.8</v>
      </c>
      <c r="Y81">
        <v>0.06</v>
      </c>
      <c r="Z81">
        <v>3.42</v>
      </c>
      <c r="AA81">
        <v>1.01</v>
      </c>
      <c r="AB81">
        <v>3.3</v>
      </c>
      <c r="AC81">
        <v>23</v>
      </c>
      <c r="AD81">
        <v>22.89</v>
      </c>
      <c r="AE81">
        <v>0.74</v>
      </c>
      <c r="AF81">
        <v>1.1000000000000001</v>
      </c>
      <c r="AG81">
        <v>117</v>
      </c>
      <c r="AH81">
        <v>0.02</v>
      </c>
      <c r="AI81">
        <v>2.5</v>
      </c>
      <c r="AJ81">
        <v>0.08</v>
      </c>
      <c r="AK81">
        <v>228</v>
      </c>
      <c r="AL81">
        <v>0.99</v>
      </c>
      <c r="AM81">
        <v>8.9999999999999993E-3</v>
      </c>
      <c r="AN81">
        <v>32.1</v>
      </c>
      <c r="AO81">
        <v>8.5999999999999993E-2</v>
      </c>
      <c r="AP81">
        <v>4.46</v>
      </c>
      <c r="AQ81">
        <v>0.22</v>
      </c>
      <c r="AR81">
        <v>0.83</v>
      </c>
      <c r="AS81">
        <v>1.7</v>
      </c>
      <c r="AT81">
        <v>3.7</v>
      </c>
      <c r="AU81">
        <v>243.5</v>
      </c>
      <c r="AV81">
        <v>0.02</v>
      </c>
      <c r="AW81">
        <v>0.2</v>
      </c>
      <c r="AX81">
        <v>6.0000000000000001E-3</v>
      </c>
      <c r="AY81">
        <v>0.11</v>
      </c>
      <c r="AZ81">
        <v>3</v>
      </c>
      <c r="BA81">
        <v>43</v>
      </c>
      <c r="BB81">
        <v>0.05</v>
      </c>
      <c r="BC81">
        <v>113.2</v>
      </c>
    </row>
    <row r="82" spans="1:55">
      <c r="A82">
        <v>1298171</v>
      </c>
      <c r="B82" t="s">
        <v>105</v>
      </c>
      <c r="C82">
        <v>517604</v>
      </c>
      <c r="D82">
        <v>7186793</v>
      </c>
      <c r="E82">
        <v>737</v>
      </c>
      <c r="F82">
        <v>41494</v>
      </c>
      <c r="G82" t="s">
        <v>118</v>
      </c>
      <c r="H82" t="s">
        <v>119</v>
      </c>
      <c r="I82" t="s">
        <v>108</v>
      </c>
      <c r="J82" t="s">
        <v>109</v>
      </c>
      <c r="K82" t="s">
        <v>120</v>
      </c>
      <c r="L82" t="s">
        <v>111</v>
      </c>
      <c r="M82" t="s">
        <v>201</v>
      </c>
      <c r="N82" t="s">
        <v>112</v>
      </c>
      <c r="O82" t="s">
        <v>121</v>
      </c>
      <c r="P82" t="s">
        <v>122</v>
      </c>
      <c r="R82">
        <v>41462</v>
      </c>
      <c r="S82">
        <v>3134</v>
      </c>
      <c r="T82">
        <v>0.41</v>
      </c>
      <c r="U82">
        <v>2.9</v>
      </c>
      <c r="V82">
        <v>2.4</v>
      </c>
      <c r="W82">
        <v>6</v>
      </c>
      <c r="X82">
        <v>1262.4000000000001</v>
      </c>
      <c r="Y82">
        <v>7.0000000000000007E-2</v>
      </c>
      <c r="Z82">
        <v>2.54</v>
      </c>
      <c r="AA82">
        <v>2.5499999999999998</v>
      </c>
      <c r="AB82">
        <v>2.8</v>
      </c>
      <c r="AC82">
        <v>32.4</v>
      </c>
      <c r="AD82">
        <v>28.31</v>
      </c>
      <c r="AE82">
        <v>0.8</v>
      </c>
      <c r="AF82">
        <v>1.4</v>
      </c>
      <c r="AG82">
        <v>160</v>
      </c>
      <c r="AH82">
        <v>0.02</v>
      </c>
      <c r="AI82">
        <v>2.9</v>
      </c>
      <c r="AJ82">
        <v>7.0000000000000007E-2</v>
      </c>
      <c r="AK82">
        <v>118</v>
      </c>
      <c r="AL82">
        <v>2.73</v>
      </c>
      <c r="AM82">
        <v>8.0000000000000002E-3</v>
      </c>
      <c r="AN82">
        <v>48</v>
      </c>
      <c r="AO82">
        <v>9.0999999999999998E-2</v>
      </c>
      <c r="AP82">
        <v>4.63</v>
      </c>
      <c r="AQ82">
        <v>0.22</v>
      </c>
      <c r="AR82">
        <v>1.22</v>
      </c>
      <c r="AS82">
        <v>2.2999999999999998</v>
      </c>
      <c r="AT82">
        <v>6.9</v>
      </c>
      <c r="AU82">
        <v>206.5</v>
      </c>
      <c r="AV82">
        <v>0.04</v>
      </c>
      <c r="AW82">
        <v>0.2</v>
      </c>
      <c r="AX82">
        <v>6.0000000000000001E-3</v>
      </c>
      <c r="AY82">
        <v>0.17</v>
      </c>
      <c r="AZ82">
        <v>4.0999999999999996</v>
      </c>
      <c r="BA82">
        <v>45</v>
      </c>
      <c r="BB82">
        <v>0.05</v>
      </c>
      <c r="BC82">
        <v>150.69999999999999</v>
      </c>
    </row>
    <row r="83" spans="1:55">
      <c r="A83">
        <v>1298173</v>
      </c>
      <c r="B83" t="s">
        <v>105</v>
      </c>
      <c r="C83">
        <v>517593</v>
      </c>
      <c r="D83">
        <v>7187001</v>
      </c>
      <c r="E83">
        <v>711</v>
      </c>
      <c r="F83">
        <v>41494</v>
      </c>
      <c r="G83" t="s">
        <v>118</v>
      </c>
      <c r="H83" t="s">
        <v>119</v>
      </c>
      <c r="I83" t="s">
        <v>108</v>
      </c>
      <c r="J83" t="s">
        <v>109</v>
      </c>
      <c r="K83" t="s">
        <v>120</v>
      </c>
      <c r="L83" t="s">
        <v>111</v>
      </c>
      <c r="M83" t="s">
        <v>202</v>
      </c>
      <c r="N83" t="s">
        <v>112</v>
      </c>
      <c r="O83" t="s">
        <v>121</v>
      </c>
      <c r="P83" t="s">
        <v>122</v>
      </c>
      <c r="R83">
        <v>41462</v>
      </c>
      <c r="S83">
        <v>14154</v>
      </c>
      <c r="T83">
        <v>0.49</v>
      </c>
      <c r="U83">
        <v>3.2</v>
      </c>
      <c r="V83">
        <v>3.3</v>
      </c>
      <c r="W83">
        <v>7</v>
      </c>
      <c r="X83">
        <v>2796.7</v>
      </c>
      <c r="Y83">
        <v>0.17</v>
      </c>
      <c r="Z83">
        <v>0.16</v>
      </c>
      <c r="AA83">
        <v>4.1100000000000003</v>
      </c>
      <c r="AB83">
        <v>0.4</v>
      </c>
      <c r="AC83">
        <v>153</v>
      </c>
      <c r="AD83">
        <v>47.33</v>
      </c>
      <c r="AE83">
        <v>0.66</v>
      </c>
      <c r="AF83">
        <v>2.4</v>
      </c>
      <c r="AG83">
        <v>436</v>
      </c>
      <c r="AH83">
        <v>0.03</v>
      </c>
      <c r="AI83">
        <v>8.4</v>
      </c>
      <c r="AJ83">
        <v>0.02</v>
      </c>
      <c r="AK83">
        <v>6</v>
      </c>
      <c r="AL83">
        <v>4.34</v>
      </c>
      <c r="AM83">
        <v>4.0000000000000001E-3</v>
      </c>
      <c r="AN83">
        <v>24</v>
      </c>
      <c r="AO83">
        <v>0.124</v>
      </c>
      <c r="AP83">
        <v>12.41</v>
      </c>
      <c r="AQ83">
        <v>0.13</v>
      </c>
      <c r="AR83">
        <v>1.24</v>
      </c>
      <c r="AS83">
        <v>0.6</v>
      </c>
      <c r="AT83">
        <v>7.7</v>
      </c>
      <c r="AU83">
        <v>135.5</v>
      </c>
      <c r="AV83">
        <v>7.0000000000000007E-2</v>
      </c>
      <c r="AW83">
        <v>0.1</v>
      </c>
      <c r="AX83">
        <v>5.0000000000000001E-3</v>
      </c>
      <c r="AY83">
        <v>0.56999999999999995</v>
      </c>
      <c r="AZ83">
        <v>6.6</v>
      </c>
      <c r="BA83">
        <v>98</v>
      </c>
      <c r="BB83">
        <v>0.2</v>
      </c>
      <c r="BC83">
        <v>52.5</v>
      </c>
    </row>
    <row r="84" spans="1:55">
      <c r="A84">
        <v>1298190</v>
      </c>
      <c r="B84" t="s">
        <v>105</v>
      </c>
      <c r="C84">
        <v>519431</v>
      </c>
      <c r="D84">
        <v>7186718</v>
      </c>
      <c r="E84">
        <v>776</v>
      </c>
      <c r="F84">
        <v>41494</v>
      </c>
      <c r="G84" t="s">
        <v>118</v>
      </c>
      <c r="H84" t="s">
        <v>119</v>
      </c>
      <c r="I84" t="s">
        <v>108</v>
      </c>
      <c r="J84" t="s">
        <v>109</v>
      </c>
      <c r="K84" t="s">
        <v>120</v>
      </c>
      <c r="L84" t="s">
        <v>111</v>
      </c>
      <c r="M84" t="s">
        <v>203</v>
      </c>
      <c r="N84" t="s">
        <v>112</v>
      </c>
      <c r="O84" t="s">
        <v>121</v>
      </c>
      <c r="P84" t="s">
        <v>122</v>
      </c>
      <c r="R84">
        <v>41493</v>
      </c>
      <c r="S84">
        <v>2723</v>
      </c>
      <c r="T84">
        <v>0.23</v>
      </c>
      <c r="U84">
        <v>9.8000000000000007</v>
      </c>
      <c r="V84">
        <v>23.3</v>
      </c>
      <c r="W84">
        <v>5</v>
      </c>
      <c r="X84">
        <v>44.8</v>
      </c>
      <c r="Y84">
        <v>0.62</v>
      </c>
      <c r="Z84">
        <v>5.0000000000000001E-3</v>
      </c>
      <c r="AA84">
        <v>5.0000000000000001E-3</v>
      </c>
      <c r="AB84">
        <v>1.2</v>
      </c>
      <c r="AC84">
        <v>16</v>
      </c>
      <c r="AD84">
        <v>28.51</v>
      </c>
      <c r="AE84">
        <v>9.68</v>
      </c>
      <c r="AF84">
        <v>2.7</v>
      </c>
      <c r="AG84">
        <v>1256</v>
      </c>
      <c r="AH84">
        <v>0.49</v>
      </c>
      <c r="AI84">
        <v>0.25</v>
      </c>
      <c r="AJ84">
        <v>0.02</v>
      </c>
      <c r="AK84">
        <v>24</v>
      </c>
      <c r="AL84">
        <v>1.54</v>
      </c>
      <c r="AM84">
        <v>4.3999999999999997E-2</v>
      </c>
      <c r="AN84">
        <v>8.1</v>
      </c>
      <c r="AO84">
        <v>3.4000000000000002E-2</v>
      </c>
      <c r="AP84">
        <v>50.61</v>
      </c>
      <c r="AQ84">
        <v>1.34</v>
      </c>
      <c r="AR84">
        <v>3.27</v>
      </c>
      <c r="AS84">
        <v>4.4000000000000004</v>
      </c>
      <c r="AT84">
        <v>5.7</v>
      </c>
      <c r="AU84">
        <v>25.7</v>
      </c>
      <c r="AV84">
        <v>0.46</v>
      </c>
      <c r="AW84">
        <v>0.8</v>
      </c>
      <c r="AX84">
        <v>2E-3</v>
      </c>
      <c r="AY84">
        <v>0.54</v>
      </c>
      <c r="AZ84">
        <v>0.6</v>
      </c>
      <c r="BA84">
        <v>77</v>
      </c>
      <c r="BB84">
        <v>0.3</v>
      </c>
      <c r="BC84">
        <v>57.1</v>
      </c>
    </row>
    <row r="85" spans="1:55">
      <c r="A85">
        <v>1298192</v>
      </c>
      <c r="B85" t="s">
        <v>105</v>
      </c>
      <c r="C85">
        <v>519328</v>
      </c>
      <c r="D85">
        <v>7184995</v>
      </c>
      <c r="E85">
        <v>969</v>
      </c>
      <c r="F85">
        <v>41486</v>
      </c>
      <c r="G85" t="s">
        <v>126</v>
      </c>
      <c r="H85" t="s">
        <v>119</v>
      </c>
      <c r="I85" t="s">
        <v>108</v>
      </c>
      <c r="J85" t="s">
        <v>109</v>
      </c>
      <c r="K85" t="s">
        <v>120</v>
      </c>
      <c r="L85" t="s">
        <v>111</v>
      </c>
      <c r="M85" t="s">
        <v>204</v>
      </c>
      <c r="N85" t="s">
        <v>112</v>
      </c>
      <c r="O85" t="s">
        <v>121</v>
      </c>
      <c r="P85" t="s">
        <v>122</v>
      </c>
      <c r="R85">
        <v>41615</v>
      </c>
      <c r="S85">
        <v>1423</v>
      </c>
      <c r="T85">
        <v>0.62</v>
      </c>
      <c r="U85">
        <v>6.4</v>
      </c>
      <c r="V85">
        <v>2.4</v>
      </c>
      <c r="W85">
        <v>6</v>
      </c>
      <c r="X85">
        <v>1495.2</v>
      </c>
      <c r="Y85">
        <v>0.2</v>
      </c>
      <c r="Z85">
        <v>0.05</v>
      </c>
      <c r="AA85">
        <v>1.59</v>
      </c>
      <c r="AB85">
        <v>0.5</v>
      </c>
      <c r="AC85">
        <v>18</v>
      </c>
      <c r="AD85">
        <v>70.239999999999995</v>
      </c>
      <c r="AE85">
        <v>0.73</v>
      </c>
      <c r="AF85">
        <v>3.8</v>
      </c>
      <c r="AG85">
        <v>106</v>
      </c>
      <c r="AH85">
        <v>0.1</v>
      </c>
      <c r="AI85">
        <v>2.9</v>
      </c>
      <c r="AJ85">
        <v>0.03</v>
      </c>
      <c r="AK85">
        <v>14</v>
      </c>
      <c r="AL85">
        <v>17.95</v>
      </c>
      <c r="AM85">
        <v>5.0000000000000001E-4</v>
      </c>
      <c r="AN85">
        <v>17.2</v>
      </c>
      <c r="AO85">
        <v>0.16</v>
      </c>
      <c r="AP85">
        <v>12.7</v>
      </c>
      <c r="AQ85">
        <v>0.08</v>
      </c>
      <c r="AR85">
        <v>10.61</v>
      </c>
      <c r="AS85">
        <v>0.8</v>
      </c>
      <c r="AT85">
        <v>8.1</v>
      </c>
      <c r="AU85">
        <v>68.8</v>
      </c>
      <c r="AV85">
        <v>0.1</v>
      </c>
      <c r="AW85">
        <v>0.3</v>
      </c>
      <c r="AX85">
        <v>2E-3</v>
      </c>
      <c r="AY85">
        <v>1.42</v>
      </c>
      <c r="AZ85">
        <v>15.9</v>
      </c>
      <c r="BA85">
        <v>495</v>
      </c>
      <c r="BB85">
        <v>0.05</v>
      </c>
      <c r="BC85">
        <v>17.7</v>
      </c>
    </row>
    <row r="86" spans="1:55">
      <c r="A86">
        <v>1298044</v>
      </c>
      <c r="B86" t="s">
        <v>105</v>
      </c>
      <c r="C86">
        <v>524893</v>
      </c>
      <c r="D86">
        <v>7186570</v>
      </c>
      <c r="E86">
        <v>751</v>
      </c>
      <c r="F86">
        <v>41137</v>
      </c>
      <c r="G86" t="s">
        <v>106</v>
      </c>
      <c r="H86" t="s">
        <v>107</v>
      </c>
      <c r="I86" t="s">
        <v>108</v>
      </c>
      <c r="J86" t="s">
        <v>109</v>
      </c>
      <c r="K86" t="s">
        <v>110</v>
      </c>
      <c r="L86" t="s">
        <v>111</v>
      </c>
      <c r="M86" t="s">
        <v>205</v>
      </c>
      <c r="N86" t="s">
        <v>112</v>
      </c>
      <c r="O86" t="s">
        <v>113</v>
      </c>
      <c r="P86" t="s">
        <v>114</v>
      </c>
      <c r="R86">
        <v>41118</v>
      </c>
      <c r="S86">
        <v>572</v>
      </c>
      <c r="T86">
        <v>0.12</v>
      </c>
      <c r="U86">
        <v>64.2</v>
      </c>
      <c r="V86">
        <v>0.7</v>
      </c>
      <c r="W86">
        <v>5</v>
      </c>
      <c r="X86">
        <v>323</v>
      </c>
      <c r="Y86">
        <v>0.11</v>
      </c>
      <c r="Z86">
        <v>0.2</v>
      </c>
      <c r="AA86">
        <v>0.24</v>
      </c>
      <c r="AB86">
        <v>0.8</v>
      </c>
      <c r="AC86">
        <v>7.2</v>
      </c>
      <c r="AD86">
        <v>40.19</v>
      </c>
      <c r="AE86">
        <v>2.0099999999999998</v>
      </c>
      <c r="AF86">
        <v>1.1000000000000001</v>
      </c>
      <c r="AG86">
        <v>96</v>
      </c>
      <c r="AH86">
        <v>0.09</v>
      </c>
      <c r="AI86">
        <v>0.8</v>
      </c>
      <c r="AJ86">
        <v>0.04</v>
      </c>
      <c r="AK86">
        <v>6</v>
      </c>
      <c r="AL86">
        <v>27.08</v>
      </c>
      <c r="AM86">
        <v>0.05</v>
      </c>
      <c r="AN86">
        <v>26.5</v>
      </c>
      <c r="AO86">
        <v>2.1000000000000001E-2</v>
      </c>
      <c r="AP86">
        <v>7.53</v>
      </c>
      <c r="AQ86">
        <v>0.43</v>
      </c>
      <c r="AR86">
        <v>6.65</v>
      </c>
      <c r="AS86">
        <v>1.9</v>
      </c>
      <c r="AT86">
        <v>7.9</v>
      </c>
      <c r="AU86">
        <v>98.8</v>
      </c>
      <c r="AV86">
        <v>0.32</v>
      </c>
      <c r="AW86">
        <v>0.5</v>
      </c>
      <c r="AX86">
        <v>5.0000000000000001E-4</v>
      </c>
      <c r="AY86">
        <v>2.11</v>
      </c>
      <c r="AZ86">
        <v>2.2999999999999998</v>
      </c>
      <c r="BA86">
        <v>134</v>
      </c>
      <c r="BB86">
        <v>0.05</v>
      </c>
      <c r="BC86">
        <v>23.9</v>
      </c>
    </row>
    <row r="87" spans="1:55">
      <c r="A87">
        <v>1298158</v>
      </c>
      <c r="B87" t="s">
        <v>105</v>
      </c>
      <c r="C87">
        <v>517298</v>
      </c>
      <c r="D87">
        <v>7187249</v>
      </c>
      <c r="E87">
        <v>792</v>
      </c>
      <c r="F87">
        <v>41494</v>
      </c>
      <c r="G87" t="s">
        <v>118</v>
      </c>
      <c r="H87" t="s">
        <v>119</v>
      </c>
      <c r="I87" t="s">
        <v>108</v>
      </c>
      <c r="J87" t="s">
        <v>109</v>
      </c>
      <c r="K87" t="s">
        <v>120</v>
      </c>
      <c r="L87" t="s">
        <v>111</v>
      </c>
      <c r="M87" t="s">
        <v>206</v>
      </c>
      <c r="N87" t="s">
        <v>112</v>
      </c>
      <c r="O87" t="s">
        <v>121</v>
      </c>
      <c r="P87" t="s">
        <v>122</v>
      </c>
      <c r="R87">
        <v>41432</v>
      </c>
      <c r="S87">
        <v>14567</v>
      </c>
      <c r="T87">
        <v>0.49</v>
      </c>
      <c r="U87">
        <v>5.8</v>
      </c>
      <c r="V87">
        <v>4.0999999999999996</v>
      </c>
      <c r="W87">
        <v>6</v>
      </c>
      <c r="X87">
        <v>2623.5</v>
      </c>
      <c r="Y87">
        <v>0.1</v>
      </c>
      <c r="Z87">
        <v>0.71</v>
      </c>
      <c r="AA87">
        <v>6.1</v>
      </c>
      <c r="AB87">
        <v>0.7</v>
      </c>
      <c r="AC87">
        <v>155.9</v>
      </c>
      <c r="AD87">
        <v>68.989999999999995</v>
      </c>
      <c r="AE87">
        <v>0.8</v>
      </c>
      <c r="AF87">
        <v>2.5</v>
      </c>
      <c r="AG87">
        <v>488</v>
      </c>
      <c r="AH87">
        <v>0.02</v>
      </c>
      <c r="AI87">
        <v>6.9</v>
      </c>
      <c r="AJ87">
        <v>0.15</v>
      </c>
      <c r="AK87">
        <v>10</v>
      </c>
      <c r="AL87">
        <v>5.32</v>
      </c>
      <c r="AM87">
        <v>5.0000000000000001E-3</v>
      </c>
      <c r="AN87">
        <v>40.700000000000003</v>
      </c>
      <c r="AO87">
        <v>0.14699999999999999</v>
      </c>
      <c r="AP87">
        <v>7.95</v>
      </c>
      <c r="AQ87">
        <v>0.12</v>
      </c>
      <c r="AR87">
        <v>1.57</v>
      </c>
      <c r="AS87">
        <v>1.3</v>
      </c>
      <c r="AT87">
        <v>9.3000000000000007</v>
      </c>
      <c r="AU87">
        <v>151.30000000000001</v>
      </c>
      <c r="AV87">
        <v>0.05</v>
      </c>
      <c r="AW87">
        <v>0.05</v>
      </c>
      <c r="AX87">
        <v>6.0000000000000001E-3</v>
      </c>
      <c r="AY87">
        <v>0.33</v>
      </c>
      <c r="AZ87">
        <v>7.7</v>
      </c>
      <c r="BA87">
        <v>95</v>
      </c>
      <c r="BB87">
        <v>0.2</v>
      </c>
      <c r="BC87">
        <v>121.4</v>
      </c>
    </row>
    <row r="88" spans="1:55">
      <c r="A88">
        <v>1298167</v>
      </c>
      <c r="B88" t="s">
        <v>105</v>
      </c>
      <c r="C88">
        <v>517596</v>
      </c>
      <c r="D88">
        <v>7186548</v>
      </c>
      <c r="E88">
        <v>810</v>
      </c>
      <c r="F88">
        <v>41494</v>
      </c>
      <c r="G88" t="s">
        <v>118</v>
      </c>
      <c r="H88" t="s">
        <v>119</v>
      </c>
      <c r="I88" t="s">
        <v>108</v>
      </c>
      <c r="J88" t="s">
        <v>109</v>
      </c>
      <c r="K88" t="s">
        <v>120</v>
      </c>
      <c r="L88" t="s">
        <v>111</v>
      </c>
      <c r="M88" t="s">
        <v>207</v>
      </c>
      <c r="N88" t="s">
        <v>112</v>
      </c>
      <c r="O88" t="s">
        <v>121</v>
      </c>
      <c r="P88" t="s">
        <v>122</v>
      </c>
      <c r="R88">
        <v>41462</v>
      </c>
      <c r="S88">
        <v>1585</v>
      </c>
      <c r="T88">
        <v>0.5</v>
      </c>
      <c r="U88">
        <v>2.7</v>
      </c>
      <c r="V88">
        <v>1.4</v>
      </c>
      <c r="W88">
        <v>8</v>
      </c>
      <c r="X88">
        <v>1306.2</v>
      </c>
      <c r="Y88">
        <v>0.05</v>
      </c>
      <c r="Z88">
        <v>3.4</v>
      </c>
      <c r="AA88">
        <v>1.83</v>
      </c>
      <c r="AB88">
        <v>1.9</v>
      </c>
      <c r="AC88">
        <v>21.7</v>
      </c>
      <c r="AD88">
        <v>25.81</v>
      </c>
      <c r="AE88">
        <v>0.61</v>
      </c>
      <c r="AF88">
        <v>1.2</v>
      </c>
      <c r="AG88">
        <v>101</v>
      </c>
      <c r="AH88">
        <v>0.01</v>
      </c>
      <c r="AI88">
        <v>2.2999999999999998</v>
      </c>
      <c r="AJ88">
        <v>7.0000000000000007E-2</v>
      </c>
      <c r="AK88">
        <v>123</v>
      </c>
      <c r="AL88">
        <v>1.4</v>
      </c>
      <c r="AM88">
        <v>0.01</v>
      </c>
      <c r="AN88">
        <v>41.4</v>
      </c>
      <c r="AO88">
        <v>7.6999999999999999E-2</v>
      </c>
      <c r="AP88">
        <v>5.03</v>
      </c>
      <c r="AQ88">
        <v>0.19</v>
      </c>
      <c r="AR88">
        <v>1.34</v>
      </c>
      <c r="AS88">
        <v>1.2</v>
      </c>
      <c r="AT88">
        <v>4.4000000000000004</v>
      </c>
      <c r="AU88">
        <v>232.2</v>
      </c>
      <c r="AV88">
        <v>0.01</v>
      </c>
      <c r="AW88">
        <v>0.2</v>
      </c>
      <c r="AX88">
        <v>6.0000000000000001E-3</v>
      </c>
      <c r="AY88">
        <v>0.1</v>
      </c>
      <c r="AZ88">
        <v>1.9</v>
      </c>
      <c r="BA88">
        <v>34</v>
      </c>
      <c r="BB88">
        <v>0.05</v>
      </c>
      <c r="BC88">
        <v>141.80000000000001</v>
      </c>
    </row>
    <row r="89" spans="1:55">
      <c r="A89">
        <v>1298169</v>
      </c>
      <c r="B89" t="s">
        <v>105</v>
      </c>
      <c r="C89">
        <v>517597</v>
      </c>
      <c r="D89">
        <v>7186698</v>
      </c>
      <c r="E89">
        <v>759</v>
      </c>
      <c r="F89">
        <v>41494</v>
      </c>
      <c r="G89" t="s">
        <v>118</v>
      </c>
      <c r="H89" t="s">
        <v>119</v>
      </c>
      <c r="I89" t="s">
        <v>108</v>
      </c>
      <c r="J89" t="s">
        <v>109</v>
      </c>
      <c r="K89" t="s">
        <v>120</v>
      </c>
      <c r="L89" t="s">
        <v>111</v>
      </c>
      <c r="M89" t="s">
        <v>208</v>
      </c>
      <c r="N89" t="s">
        <v>112</v>
      </c>
      <c r="O89" t="s">
        <v>121</v>
      </c>
      <c r="P89" t="s">
        <v>122</v>
      </c>
      <c r="R89">
        <v>41462</v>
      </c>
      <c r="S89">
        <v>2927</v>
      </c>
      <c r="T89">
        <v>0.46</v>
      </c>
      <c r="U89">
        <v>2.8</v>
      </c>
      <c r="V89">
        <v>1.6</v>
      </c>
      <c r="W89">
        <v>8</v>
      </c>
      <c r="X89">
        <v>451.3</v>
      </c>
      <c r="Y89">
        <v>0.11</v>
      </c>
      <c r="Z89">
        <v>0.04</v>
      </c>
      <c r="AA89">
        <v>0.14000000000000001</v>
      </c>
      <c r="AB89">
        <v>0.4</v>
      </c>
      <c r="AC89">
        <v>30.5</v>
      </c>
      <c r="AD89">
        <v>16.239999999999998</v>
      </c>
      <c r="AE89">
        <v>1.3</v>
      </c>
      <c r="AF89">
        <v>2</v>
      </c>
      <c r="AG89">
        <v>244</v>
      </c>
      <c r="AH89">
        <v>0.12</v>
      </c>
      <c r="AI89">
        <v>3.4</v>
      </c>
      <c r="AJ89">
        <v>0.02</v>
      </c>
      <c r="AK89">
        <v>10</v>
      </c>
      <c r="AL89">
        <v>8.5500000000000007</v>
      </c>
      <c r="AM89">
        <v>6.0000000000000001E-3</v>
      </c>
      <c r="AN89">
        <v>12</v>
      </c>
      <c r="AO89">
        <v>3.6999999999999998E-2</v>
      </c>
      <c r="AP89">
        <v>10.77</v>
      </c>
      <c r="AQ89">
        <v>0.33</v>
      </c>
      <c r="AR89">
        <v>0.56000000000000005</v>
      </c>
      <c r="AS89">
        <v>0.6</v>
      </c>
      <c r="AT89">
        <v>8</v>
      </c>
      <c r="AU89">
        <v>17.5</v>
      </c>
      <c r="AV89">
        <v>0.05</v>
      </c>
      <c r="AW89">
        <v>0.1</v>
      </c>
      <c r="AX89">
        <v>5.0000000000000001E-3</v>
      </c>
      <c r="AY89">
        <v>0.23</v>
      </c>
      <c r="AZ89">
        <v>1.8</v>
      </c>
      <c r="BA89">
        <v>35</v>
      </c>
      <c r="BB89">
        <v>0.1</v>
      </c>
      <c r="BC89">
        <v>9.6999999999999993</v>
      </c>
    </row>
    <row r="90" spans="1:55">
      <c r="A90">
        <v>1298170</v>
      </c>
      <c r="B90" t="s">
        <v>105</v>
      </c>
      <c r="C90">
        <v>517606</v>
      </c>
      <c r="D90">
        <v>7186759</v>
      </c>
      <c r="E90">
        <v>745</v>
      </c>
      <c r="F90">
        <v>41494</v>
      </c>
      <c r="G90" t="s">
        <v>118</v>
      </c>
      <c r="H90" t="s">
        <v>119</v>
      </c>
      <c r="I90" t="s">
        <v>108</v>
      </c>
      <c r="J90" t="s">
        <v>109</v>
      </c>
      <c r="K90" t="s">
        <v>120</v>
      </c>
      <c r="L90" t="s">
        <v>111</v>
      </c>
      <c r="M90" t="s">
        <v>209</v>
      </c>
      <c r="N90" t="s">
        <v>112</v>
      </c>
      <c r="O90" t="s">
        <v>121</v>
      </c>
      <c r="P90" t="s">
        <v>122</v>
      </c>
      <c r="R90">
        <v>41462</v>
      </c>
      <c r="S90">
        <v>4890</v>
      </c>
      <c r="T90">
        <v>0.42</v>
      </c>
      <c r="U90">
        <v>3.6</v>
      </c>
      <c r="V90">
        <v>2.1</v>
      </c>
      <c r="W90">
        <v>8</v>
      </c>
      <c r="X90">
        <v>2123.9</v>
      </c>
      <c r="Y90">
        <v>0.1</v>
      </c>
      <c r="Z90">
        <v>0.56999999999999995</v>
      </c>
      <c r="AA90">
        <v>0.88</v>
      </c>
      <c r="AB90">
        <v>0.8</v>
      </c>
      <c r="AC90">
        <v>61.6</v>
      </c>
      <c r="AD90">
        <v>35.42</v>
      </c>
      <c r="AE90">
        <v>0.74</v>
      </c>
      <c r="AF90">
        <v>2.2999999999999998</v>
      </c>
      <c r="AG90">
        <v>218</v>
      </c>
      <c r="AH90">
        <v>0.05</v>
      </c>
      <c r="AI90">
        <v>4.2</v>
      </c>
      <c r="AJ90">
        <v>0.05</v>
      </c>
      <c r="AK90">
        <v>11</v>
      </c>
      <c r="AL90">
        <v>4.13</v>
      </c>
      <c r="AM90">
        <v>2E-3</v>
      </c>
      <c r="AN90">
        <v>26.8</v>
      </c>
      <c r="AO90">
        <v>0.13400000000000001</v>
      </c>
      <c r="AP90">
        <v>5.95</v>
      </c>
      <c r="AQ90">
        <v>0.11</v>
      </c>
      <c r="AR90">
        <v>1.61</v>
      </c>
      <c r="AS90">
        <v>2.9</v>
      </c>
      <c r="AT90">
        <v>4.8</v>
      </c>
      <c r="AU90">
        <v>125.9</v>
      </c>
      <c r="AV90">
        <v>7.0000000000000007E-2</v>
      </c>
      <c r="AW90">
        <v>0.5</v>
      </c>
      <c r="AX90">
        <v>5.0000000000000001E-3</v>
      </c>
      <c r="AY90">
        <v>0.51</v>
      </c>
      <c r="AZ90">
        <v>5</v>
      </c>
      <c r="BA90">
        <v>59</v>
      </c>
      <c r="BB90">
        <v>0.1</v>
      </c>
      <c r="BC90">
        <v>62.3</v>
      </c>
    </row>
    <row r="91" spans="1:55">
      <c r="A91">
        <v>1298172</v>
      </c>
      <c r="B91" t="s">
        <v>105</v>
      </c>
      <c r="C91">
        <v>517596</v>
      </c>
      <c r="D91">
        <v>7186852</v>
      </c>
      <c r="E91">
        <v>717</v>
      </c>
      <c r="F91">
        <v>41494</v>
      </c>
      <c r="G91" t="s">
        <v>118</v>
      </c>
      <c r="H91" t="s">
        <v>119</v>
      </c>
      <c r="I91" t="s">
        <v>108</v>
      </c>
      <c r="J91" t="s">
        <v>109</v>
      </c>
      <c r="K91" t="s">
        <v>120</v>
      </c>
      <c r="L91" t="s">
        <v>111</v>
      </c>
      <c r="M91" t="s">
        <v>210</v>
      </c>
      <c r="N91" t="s">
        <v>112</v>
      </c>
      <c r="O91" t="s">
        <v>121</v>
      </c>
      <c r="P91" t="s">
        <v>122</v>
      </c>
      <c r="R91">
        <v>41462</v>
      </c>
      <c r="S91">
        <v>4159</v>
      </c>
      <c r="T91">
        <v>0.5</v>
      </c>
      <c r="U91">
        <v>8.5</v>
      </c>
      <c r="V91">
        <v>2.2000000000000002</v>
      </c>
      <c r="W91">
        <v>10</v>
      </c>
      <c r="X91">
        <v>1563.9</v>
      </c>
      <c r="Y91">
        <v>0.06</v>
      </c>
      <c r="Z91">
        <v>1.93</v>
      </c>
      <c r="AA91">
        <v>1.7</v>
      </c>
      <c r="AB91">
        <v>2.5</v>
      </c>
      <c r="AC91">
        <v>55.3</v>
      </c>
      <c r="AD91">
        <v>27.69</v>
      </c>
      <c r="AE91">
        <v>0.8</v>
      </c>
      <c r="AF91">
        <v>1.8</v>
      </c>
      <c r="AG91">
        <v>154</v>
      </c>
      <c r="AH91">
        <v>0.04</v>
      </c>
      <c r="AI91">
        <v>3.1</v>
      </c>
      <c r="AJ91">
        <v>0.09</v>
      </c>
      <c r="AK91">
        <v>91</v>
      </c>
      <c r="AL91">
        <v>3.65</v>
      </c>
      <c r="AM91">
        <v>7.0000000000000001E-3</v>
      </c>
      <c r="AN91">
        <v>43.5</v>
      </c>
      <c r="AO91">
        <v>0.189</v>
      </c>
      <c r="AP91">
        <v>3.81</v>
      </c>
      <c r="AQ91">
        <v>0.16</v>
      </c>
      <c r="AR91">
        <v>1.42</v>
      </c>
      <c r="AS91">
        <v>2.2999999999999998</v>
      </c>
      <c r="AT91">
        <v>6.1</v>
      </c>
      <c r="AU91">
        <v>248.8</v>
      </c>
      <c r="AV91">
        <v>0.03</v>
      </c>
      <c r="AW91">
        <v>0.5</v>
      </c>
      <c r="AX91">
        <v>4.0000000000000001E-3</v>
      </c>
      <c r="AY91">
        <v>0.33</v>
      </c>
      <c r="AZ91">
        <v>4.8</v>
      </c>
      <c r="BA91">
        <v>91</v>
      </c>
      <c r="BB91">
        <v>0.2</v>
      </c>
      <c r="BC91">
        <v>163</v>
      </c>
    </row>
    <row r="92" spans="1:55">
      <c r="A92">
        <v>1298191</v>
      </c>
      <c r="B92" t="s">
        <v>105</v>
      </c>
      <c r="C92">
        <v>519302</v>
      </c>
      <c r="D92">
        <v>7184900</v>
      </c>
      <c r="E92">
        <v>967</v>
      </c>
      <c r="F92">
        <v>41486</v>
      </c>
      <c r="G92" t="s">
        <v>126</v>
      </c>
      <c r="H92" t="s">
        <v>119</v>
      </c>
      <c r="I92" t="s">
        <v>108</v>
      </c>
      <c r="J92" t="s">
        <v>109</v>
      </c>
      <c r="K92" t="s">
        <v>120</v>
      </c>
      <c r="L92" t="s">
        <v>111</v>
      </c>
      <c r="M92" t="s">
        <v>211</v>
      </c>
      <c r="N92" t="s">
        <v>112</v>
      </c>
      <c r="O92" t="s">
        <v>121</v>
      </c>
      <c r="P92" t="s">
        <v>122</v>
      </c>
      <c r="R92">
        <v>41615</v>
      </c>
      <c r="S92">
        <v>159</v>
      </c>
      <c r="T92">
        <v>1.99</v>
      </c>
      <c r="U92">
        <v>11.9</v>
      </c>
      <c r="V92">
        <v>2.1</v>
      </c>
      <c r="W92">
        <v>3</v>
      </c>
      <c r="X92">
        <v>406.4</v>
      </c>
      <c r="Y92">
        <v>0.17</v>
      </c>
      <c r="Z92">
        <v>7.0000000000000007E-2</v>
      </c>
      <c r="AA92">
        <v>0.28000000000000003</v>
      </c>
      <c r="AB92">
        <v>10.6</v>
      </c>
      <c r="AC92">
        <v>29.2</v>
      </c>
      <c r="AD92">
        <v>18.829999999999998</v>
      </c>
      <c r="AE92">
        <v>2.84</v>
      </c>
      <c r="AF92">
        <v>4.9000000000000004</v>
      </c>
      <c r="AG92">
        <v>64</v>
      </c>
      <c r="AH92">
        <v>0.09</v>
      </c>
      <c r="AI92">
        <v>9.8000000000000007</v>
      </c>
      <c r="AJ92">
        <v>0.36</v>
      </c>
      <c r="AK92">
        <v>236</v>
      </c>
      <c r="AL92">
        <v>5.7</v>
      </c>
      <c r="AM92">
        <v>5.0000000000000001E-3</v>
      </c>
      <c r="AN92">
        <v>29.6</v>
      </c>
      <c r="AO92">
        <v>3.3000000000000002E-2</v>
      </c>
      <c r="AP92">
        <v>11.65</v>
      </c>
      <c r="AQ92">
        <v>7.0000000000000007E-2</v>
      </c>
      <c r="AR92">
        <v>1.35</v>
      </c>
      <c r="AS92">
        <v>3.3</v>
      </c>
      <c r="AT92">
        <v>1.4</v>
      </c>
      <c r="AU92">
        <v>14.4</v>
      </c>
      <c r="AV92">
        <v>0.06</v>
      </c>
      <c r="AW92">
        <v>2.7</v>
      </c>
      <c r="AX92">
        <v>2.7E-2</v>
      </c>
      <c r="AY92">
        <v>0.42</v>
      </c>
      <c r="AZ92">
        <v>0.9</v>
      </c>
      <c r="BA92">
        <v>88</v>
      </c>
      <c r="BB92">
        <v>0.1</v>
      </c>
      <c r="BC92">
        <v>64.099999999999994</v>
      </c>
    </row>
    <row r="93" spans="1:55">
      <c r="A93">
        <v>1298185</v>
      </c>
      <c r="B93" t="s">
        <v>105</v>
      </c>
      <c r="C93">
        <v>519264</v>
      </c>
      <c r="D93">
        <v>7186326</v>
      </c>
      <c r="E93">
        <v>792</v>
      </c>
      <c r="F93">
        <v>41494</v>
      </c>
      <c r="G93" t="s">
        <v>118</v>
      </c>
      <c r="H93" t="s">
        <v>119</v>
      </c>
      <c r="I93" t="s">
        <v>108</v>
      </c>
      <c r="J93" t="s">
        <v>109</v>
      </c>
      <c r="K93" t="s">
        <v>120</v>
      </c>
      <c r="L93" t="s">
        <v>111</v>
      </c>
      <c r="M93" t="s">
        <v>212</v>
      </c>
      <c r="N93" t="s">
        <v>112</v>
      </c>
      <c r="O93" t="s">
        <v>121</v>
      </c>
      <c r="P93" t="s">
        <v>122</v>
      </c>
      <c r="R93">
        <v>41493</v>
      </c>
      <c r="S93">
        <v>2865</v>
      </c>
      <c r="T93">
        <v>0.26</v>
      </c>
      <c r="U93">
        <v>5.7</v>
      </c>
      <c r="V93">
        <v>12.6</v>
      </c>
      <c r="W93">
        <v>9</v>
      </c>
      <c r="X93">
        <v>103.5</v>
      </c>
      <c r="Y93">
        <v>0.28999999999999998</v>
      </c>
      <c r="Z93">
        <v>5.0000000000000001E-3</v>
      </c>
      <c r="AA93">
        <v>5.0000000000000001E-3</v>
      </c>
      <c r="AB93">
        <v>0.5</v>
      </c>
      <c r="AC93">
        <v>6.1</v>
      </c>
      <c r="AD93">
        <v>14.52</v>
      </c>
      <c r="AE93">
        <v>3.22</v>
      </c>
      <c r="AF93">
        <v>1.2</v>
      </c>
      <c r="AG93">
        <v>401</v>
      </c>
      <c r="AH93">
        <v>0.37</v>
      </c>
      <c r="AI93">
        <v>0.9</v>
      </c>
      <c r="AJ93">
        <v>0.02</v>
      </c>
      <c r="AK93">
        <v>11</v>
      </c>
      <c r="AL93">
        <v>0.92</v>
      </c>
      <c r="AM93">
        <v>1.7999999999999999E-2</v>
      </c>
      <c r="AN93">
        <v>4.4000000000000004</v>
      </c>
      <c r="AO93">
        <v>1.9E-2</v>
      </c>
      <c r="AP93">
        <v>17.66</v>
      </c>
      <c r="AQ93">
        <v>0.91</v>
      </c>
      <c r="AR93">
        <v>0.57999999999999996</v>
      </c>
      <c r="AS93">
        <v>1.8</v>
      </c>
      <c r="AT93">
        <v>1.9</v>
      </c>
      <c r="AU93">
        <v>34.200000000000003</v>
      </c>
      <c r="AV93">
        <v>0.23</v>
      </c>
      <c r="AW93">
        <v>0.4</v>
      </c>
      <c r="AX93">
        <v>1E-3</v>
      </c>
      <c r="AY93">
        <v>0.15</v>
      </c>
      <c r="AZ93">
        <v>0.3</v>
      </c>
      <c r="BA93">
        <v>22</v>
      </c>
      <c r="BB93">
        <v>0.05</v>
      </c>
      <c r="BC93">
        <v>10.1</v>
      </c>
    </row>
    <row r="94" spans="1:55">
      <c r="A94">
        <v>1298186</v>
      </c>
      <c r="B94" t="s">
        <v>105</v>
      </c>
      <c r="C94">
        <v>519316</v>
      </c>
      <c r="D94">
        <v>7186410</v>
      </c>
      <c r="E94">
        <v>789</v>
      </c>
      <c r="F94">
        <v>41494</v>
      </c>
      <c r="G94" t="s">
        <v>118</v>
      </c>
      <c r="H94" t="s">
        <v>119</v>
      </c>
      <c r="I94" t="s">
        <v>108</v>
      </c>
      <c r="J94" t="s">
        <v>109</v>
      </c>
      <c r="K94" t="s">
        <v>120</v>
      </c>
      <c r="L94" t="s">
        <v>111</v>
      </c>
      <c r="M94" t="s">
        <v>213</v>
      </c>
      <c r="N94" t="s">
        <v>112</v>
      </c>
      <c r="O94" t="s">
        <v>121</v>
      </c>
      <c r="P94" t="s">
        <v>122</v>
      </c>
      <c r="R94">
        <v>41493</v>
      </c>
      <c r="S94">
        <v>2947</v>
      </c>
      <c r="T94">
        <v>1.99</v>
      </c>
      <c r="U94">
        <v>11.5</v>
      </c>
      <c r="V94">
        <v>14.2</v>
      </c>
      <c r="W94">
        <v>3</v>
      </c>
      <c r="X94">
        <v>643.4</v>
      </c>
      <c r="Y94">
        <v>0.3</v>
      </c>
      <c r="Z94">
        <v>0.04</v>
      </c>
      <c r="AA94">
        <v>0.1</v>
      </c>
      <c r="AB94">
        <v>4.2</v>
      </c>
      <c r="AC94">
        <v>36.4</v>
      </c>
      <c r="AD94">
        <v>32.1</v>
      </c>
      <c r="AE94">
        <v>4.1399999999999997</v>
      </c>
      <c r="AF94">
        <v>6.7</v>
      </c>
      <c r="AG94">
        <v>117</v>
      </c>
      <c r="AH94">
        <v>0.09</v>
      </c>
      <c r="AI94">
        <v>5.2</v>
      </c>
      <c r="AJ94">
        <v>0.23</v>
      </c>
      <c r="AK94">
        <v>106</v>
      </c>
      <c r="AL94">
        <v>4.37</v>
      </c>
      <c r="AM94">
        <v>8.0000000000000002E-3</v>
      </c>
      <c r="AN94">
        <v>21.4</v>
      </c>
      <c r="AO94">
        <v>0.05</v>
      </c>
      <c r="AP94">
        <v>13.78</v>
      </c>
      <c r="AQ94">
        <v>0.13</v>
      </c>
      <c r="AR94">
        <v>1.47</v>
      </c>
      <c r="AS94">
        <v>4.5999999999999996</v>
      </c>
      <c r="AT94">
        <v>2.7</v>
      </c>
      <c r="AU94">
        <v>44.1</v>
      </c>
      <c r="AV94">
        <v>0.22</v>
      </c>
      <c r="AW94">
        <v>1.8</v>
      </c>
      <c r="AX94">
        <v>1.6E-2</v>
      </c>
      <c r="AY94">
        <v>0.37</v>
      </c>
      <c r="AZ94">
        <v>0.8</v>
      </c>
      <c r="BA94">
        <v>123</v>
      </c>
      <c r="BB94">
        <v>0.1</v>
      </c>
      <c r="BC94">
        <v>77.400000000000006</v>
      </c>
    </row>
    <row r="95" spans="1:55">
      <c r="A95">
        <v>1298196</v>
      </c>
      <c r="B95" t="s">
        <v>105</v>
      </c>
      <c r="C95">
        <v>519377</v>
      </c>
      <c r="D95">
        <v>7185288</v>
      </c>
      <c r="E95">
        <v>988</v>
      </c>
      <c r="F95">
        <v>41486</v>
      </c>
      <c r="G95" t="s">
        <v>126</v>
      </c>
      <c r="H95" t="s">
        <v>119</v>
      </c>
      <c r="I95" t="s">
        <v>108</v>
      </c>
      <c r="J95" t="s">
        <v>109</v>
      </c>
      <c r="K95" t="s">
        <v>120</v>
      </c>
      <c r="L95" t="s">
        <v>111</v>
      </c>
      <c r="M95" t="s">
        <v>214</v>
      </c>
      <c r="N95" t="s">
        <v>112</v>
      </c>
      <c r="O95" t="s">
        <v>121</v>
      </c>
      <c r="P95" t="s">
        <v>122</v>
      </c>
      <c r="R95">
        <v>41615</v>
      </c>
      <c r="S95">
        <v>1057</v>
      </c>
      <c r="T95">
        <v>0.48</v>
      </c>
      <c r="U95">
        <v>23</v>
      </c>
      <c r="V95">
        <v>21.9</v>
      </c>
      <c r="W95">
        <v>6</v>
      </c>
      <c r="X95">
        <v>322.5</v>
      </c>
      <c r="Y95">
        <v>0.75</v>
      </c>
      <c r="Z95">
        <v>5.0000000000000001E-3</v>
      </c>
      <c r="AA95">
        <v>0.03</v>
      </c>
      <c r="AB95">
        <v>0.9</v>
      </c>
      <c r="AC95">
        <v>20.8</v>
      </c>
      <c r="AD95">
        <v>52.07</v>
      </c>
      <c r="AE95">
        <v>10.87</v>
      </c>
      <c r="AF95">
        <v>3.7</v>
      </c>
      <c r="AG95">
        <v>403</v>
      </c>
      <c r="AH95">
        <v>0.17</v>
      </c>
      <c r="AI95">
        <v>1.4</v>
      </c>
      <c r="AJ95">
        <v>0.04</v>
      </c>
      <c r="AK95">
        <v>10</v>
      </c>
      <c r="AL95">
        <v>3.18</v>
      </c>
      <c r="AM95">
        <v>2.5999999999999999E-2</v>
      </c>
      <c r="AN95">
        <v>5.2</v>
      </c>
      <c r="AO95">
        <v>4.8000000000000001E-2</v>
      </c>
      <c r="AP95">
        <v>30.12</v>
      </c>
      <c r="AQ95">
        <v>0.39</v>
      </c>
      <c r="AR95">
        <v>3</v>
      </c>
      <c r="AS95">
        <v>6.5</v>
      </c>
      <c r="AT95">
        <v>5.0999999999999996</v>
      </c>
      <c r="AU95">
        <v>21.2</v>
      </c>
      <c r="AV95">
        <v>5.19</v>
      </c>
      <c r="AW95">
        <v>0.7</v>
      </c>
      <c r="AX95">
        <v>1E-3</v>
      </c>
      <c r="AY95">
        <v>0.19</v>
      </c>
      <c r="AZ95">
        <v>0.8</v>
      </c>
      <c r="BA95">
        <v>90</v>
      </c>
      <c r="BB95">
        <v>0.1</v>
      </c>
      <c r="BC95">
        <v>37.9</v>
      </c>
    </row>
    <row r="96" spans="1:55">
      <c r="A96">
        <v>1298206</v>
      </c>
      <c r="B96" t="s">
        <v>105</v>
      </c>
      <c r="C96">
        <v>519950</v>
      </c>
      <c r="D96">
        <v>7186029</v>
      </c>
      <c r="E96">
        <v>807</v>
      </c>
      <c r="F96">
        <v>41486</v>
      </c>
      <c r="G96" t="s">
        <v>126</v>
      </c>
      <c r="H96" t="s">
        <v>119</v>
      </c>
      <c r="I96" t="s">
        <v>108</v>
      </c>
      <c r="J96" t="s">
        <v>109</v>
      </c>
      <c r="K96" t="s">
        <v>120</v>
      </c>
      <c r="L96" t="s">
        <v>111</v>
      </c>
      <c r="M96" t="s">
        <v>215</v>
      </c>
      <c r="N96" t="s">
        <v>112</v>
      </c>
      <c r="O96" t="s">
        <v>121</v>
      </c>
      <c r="P96" t="s">
        <v>122</v>
      </c>
      <c r="R96">
        <v>41468</v>
      </c>
      <c r="S96">
        <v>411</v>
      </c>
      <c r="T96">
        <v>0.21</v>
      </c>
      <c r="U96">
        <v>28.2</v>
      </c>
      <c r="V96">
        <v>4.0999999999999996</v>
      </c>
      <c r="W96">
        <v>9</v>
      </c>
      <c r="X96">
        <v>140.30000000000001</v>
      </c>
      <c r="Y96">
        <v>0.21</v>
      </c>
      <c r="Z96">
        <v>5.0000000000000001E-3</v>
      </c>
      <c r="AA96">
        <v>0.05</v>
      </c>
      <c r="AB96">
        <v>0.2</v>
      </c>
      <c r="AC96">
        <v>9</v>
      </c>
      <c r="AD96">
        <v>24.89</v>
      </c>
      <c r="AE96">
        <v>2.85</v>
      </c>
      <c r="AF96">
        <v>1.9</v>
      </c>
      <c r="AG96">
        <v>257</v>
      </c>
      <c r="AH96">
        <v>0.4</v>
      </c>
      <c r="AI96">
        <v>0.9</v>
      </c>
      <c r="AJ96">
        <v>0.02</v>
      </c>
      <c r="AK96">
        <v>4</v>
      </c>
      <c r="AL96">
        <v>35.06</v>
      </c>
      <c r="AM96">
        <v>3.7999999999999999E-2</v>
      </c>
      <c r="AN96">
        <v>4.3</v>
      </c>
      <c r="AO96">
        <v>1.6E-2</v>
      </c>
      <c r="AP96">
        <v>42.8</v>
      </c>
      <c r="AQ96">
        <v>1</v>
      </c>
      <c r="AR96">
        <v>1.79</v>
      </c>
      <c r="AS96">
        <v>1.3</v>
      </c>
      <c r="AT96">
        <v>4.2</v>
      </c>
      <c r="AU96">
        <v>15.6</v>
      </c>
      <c r="AV96">
        <v>0.08</v>
      </c>
      <c r="AW96">
        <v>1.2</v>
      </c>
      <c r="AX96">
        <v>1E-3</v>
      </c>
      <c r="AY96">
        <v>6.12</v>
      </c>
      <c r="AZ96">
        <v>1.8</v>
      </c>
      <c r="BA96">
        <v>39</v>
      </c>
      <c r="BB96">
        <v>0.05</v>
      </c>
      <c r="BC96">
        <v>5.4</v>
      </c>
    </row>
    <row r="97" spans="1:55">
      <c r="A97">
        <v>1298209</v>
      </c>
      <c r="B97" t="s">
        <v>105</v>
      </c>
      <c r="C97">
        <v>520141</v>
      </c>
      <c r="D97">
        <v>7186256</v>
      </c>
      <c r="E97">
        <v>852</v>
      </c>
      <c r="F97">
        <v>41486</v>
      </c>
      <c r="G97" t="s">
        <v>126</v>
      </c>
      <c r="H97" t="s">
        <v>119</v>
      </c>
      <c r="I97" t="s">
        <v>108</v>
      </c>
      <c r="J97" t="s">
        <v>109</v>
      </c>
      <c r="K97" t="s">
        <v>120</v>
      </c>
      <c r="L97" t="s">
        <v>111</v>
      </c>
      <c r="M97" t="s">
        <v>216</v>
      </c>
      <c r="N97" t="s">
        <v>112</v>
      </c>
      <c r="O97" t="s">
        <v>121</v>
      </c>
      <c r="P97" t="s">
        <v>122</v>
      </c>
      <c r="R97">
        <v>41468</v>
      </c>
      <c r="S97">
        <v>832</v>
      </c>
      <c r="T97">
        <v>0.79</v>
      </c>
      <c r="U97">
        <v>17.8</v>
      </c>
      <c r="V97">
        <v>2.8</v>
      </c>
      <c r="W97">
        <v>6</v>
      </c>
      <c r="X97">
        <v>328.3</v>
      </c>
      <c r="Y97">
        <v>0.22</v>
      </c>
      <c r="Z97">
        <v>0.04</v>
      </c>
      <c r="AA97">
        <v>1.02</v>
      </c>
      <c r="AB97">
        <v>0.9</v>
      </c>
      <c r="AC97">
        <v>11.3</v>
      </c>
      <c r="AD97">
        <v>38.79</v>
      </c>
      <c r="AE97">
        <v>1.61</v>
      </c>
      <c r="AF97">
        <v>2.2999999999999998</v>
      </c>
      <c r="AG97">
        <v>28</v>
      </c>
      <c r="AH97">
        <v>0.23</v>
      </c>
      <c r="AI97">
        <v>3.7</v>
      </c>
      <c r="AJ97">
        <v>0.05</v>
      </c>
      <c r="AK97">
        <v>17</v>
      </c>
      <c r="AL97">
        <v>61.97</v>
      </c>
      <c r="AM97">
        <v>1.6E-2</v>
      </c>
      <c r="AN97">
        <v>11.7</v>
      </c>
      <c r="AO97">
        <v>4.5999999999999999E-2</v>
      </c>
      <c r="AP97">
        <v>14.93</v>
      </c>
      <c r="AQ97">
        <v>0.42</v>
      </c>
      <c r="AR97">
        <v>5.44</v>
      </c>
      <c r="AS97">
        <v>2.7</v>
      </c>
      <c r="AT97">
        <v>9.6</v>
      </c>
      <c r="AU97">
        <v>76.2</v>
      </c>
      <c r="AV97">
        <v>0.14000000000000001</v>
      </c>
      <c r="AW97">
        <v>1.8</v>
      </c>
      <c r="AX97">
        <v>2E-3</v>
      </c>
      <c r="AY97">
        <v>2.29</v>
      </c>
      <c r="AZ97">
        <v>7.1</v>
      </c>
      <c r="BA97">
        <v>287</v>
      </c>
      <c r="BB97">
        <v>0.1</v>
      </c>
      <c r="BC97">
        <v>45.9</v>
      </c>
    </row>
    <row r="98" spans="1:55">
      <c r="A98">
        <v>1298217</v>
      </c>
      <c r="B98" t="s">
        <v>105</v>
      </c>
      <c r="C98">
        <v>520657</v>
      </c>
      <c r="D98">
        <v>7186866</v>
      </c>
      <c r="E98">
        <v>919</v>
      </c>
      <c r="F98">
        <v>41486</v>
      </c>
      <c r="G98" t="s">
        <v>126</v>
      </c>
      <c r="H98" t="s">
        <v>119</v>
      </c>
      <c r="I98" t="s">
        <v>108</v>
      </c>
      <c r="J98" t="s">
        <v>109</v>
      </c>
      <c r="K98" t="s">
        <v>120</v>
      </c>
      <c r="L98" t="s">
        <v>111</v>
      </c>
      <c r="M98" t="s">
        <v>217</v>
      </c>
      <c r="N98" t="s">
        <v>112</v>
      </c>
      <c r="O98" t="s">
        <v>121</v>
      </c>
      <c r="P98" t="s">
        <v>122</v>
      </c>
      <c r="R98">
        <v>41468</v>
      </c>
      <c r="S98">
        <v>322</v>
      </c>
      <c r="T98">
        <v>1.54</v>
      </c>
      <c r="U98">
        <v>12.3</v>
      </c>
      <c r="V98">
        <v>8.1</v>
      </c>
      <c r="W98">
        <v>2</v>
      </c>
      <c r="X98">
        <v>493.5</v>
      </c>
      <c r="Y98">
        <v>0.28999999999999998</v>
      </c>
      <c r="Z98">
        <v>0.09</v>
      </c>
      <c r="AA98">
        <v>0.15</v>
      </c>
      <c r="AB98">
        <v>3.6</v>
      </c>
      <c r="AC98">
        <v>28.6</v>
      </c>
      <c r="AD98">
        <v>14.6</v>
      </c>
      <c r="AE98">
        <v>3.87</v>
      </c>
      <c r="AF98">
        <v>6.1</v>
      </c>
      <c r="AG98">
        <v>48</v>
      </c>
      <c r="AH98">
        <v>7.0000000000000007E-2</v>
      </c>
      <c r="AI98">
        <v>7.5</v>
      </c>
      <c r="AJ98">
        <v>0.2</v>
      </c>
      <c r="AK98">
        <v>134</v>
      </c>
      <c r="AL98">
        <v>5.09</v>
      </c>
      <c r="AM98">
        <v>7.0000000000000001E-3</v>
      </c>
      <c r="AN98">
        <v>11.2</v>
      </c>
      <c r="AO98">
        <v>4.2999999999999997E-2</v>
      </c>
      <c r="AP98">
        <v>14.72</v>
      </c>
      <c r="AQ98">
        <v>0.09</v>
      </c>
      <c r="AR98">
        <v>1.53</v>
      </c>
      <c r="AS98">
        <v>3.2</v>
      </c>
      <c r="AT98">
        <v>2.6</v>
      </c>
      <c r="AU98">
        <v>39</v>
      </c>
      <c r="AV98">
        <v>0.18</v>
      </c>
      <c r="AW98">
        <v>2.2000000000000002</v>
      </c>
      <c r="AX98">
        <v>1.7999999999999999E-2</v>
      </c>
      <c r="AY98">
        <v>0.25</v>
      </c>
      <c r="AZ98">
        <v>0.7</v>
      </c>
      <c r="BA98">
        <v>122</v>
      </c>
      <c r="BB98">
        <v>0.2</v>
      </c>
      <c r="BC98">
        <v>51.1</v>
      </c>
    </row>
    <row r="99" spans="1:55">
      <c r="A99">
        <v>1298246</v>
      </c>
      <c r="B99" t="s">
        <v>105</v>
      </c>
      <c r="C99">
        <v>520756</v>
      </c>
      <c r="D99">
        <v>7184586</v>
      </c>
      <c r="E99">
        <v>968</v>
      </c>
      <c r="F99">
        <v>41486</v>
      </c>
      <c r="G99" t="s">
        <v>126</v>
      </c>
      <c r="H99" t="s">
        <v>119</v>
      </c>
      <c r="I99" t="s">
        <v>108</v>
      </c>
      <c r="J99" t="s">
        <v>109</v>
      </c>
      <c r="K99" t="s">
        <v>120</v>
      </c>
      <c r="L99" t="s">
        <v>111</v>
      </c>
      <c r="M99" t="s">
        <v>218</v>
      </c>
      <c r="N99" t="s">
        <v>112</v>
      </c>
      <c r="O99" t="s">
        <v>121</v>
      </c>
      <c r="P99" t="s">
        <v>122</v>
      </c>
      <c r="R99">
        <v>41471</v>
      </c>
      <c r="S99">
        <v>55</v>
      </c>
      <c r="T99">
        <v>1.07</v>
      </c>
      <c r="U99">
        <v>7.9</v>
      </c>
      <c r="V99">
        <v>1.7</v>
      </c>
      <c r="W99">
        <v>2</v>
      </c>
      <c r="X99">
        <v>1953.4</v>
      </c>
      <c r="Y99">
        <v>0.2</v>
      </c>
      <c r="Z99">
        <v>0.04</v>
      </c>
      <c r="AA99">
        <v>0.13</v>
      </c>
      <c r="AB99">
        <v>3.9</v>
      </c>
      <c r="AC99">
        <v>19.2</v>
      </c>
      <c r="AD99">
        <v>31.86</v>
      </c>
      <c r="AE99">
        <v>2.19</v>
      </c>
      <c r="AF99">
        <v>3.5</v>
      </c>
      <c r="AG99">
        <v>92</v>
      </c>
      <c r="AH99">
        <v>0.12</v>
      </c>
      <c r="AI99">
        <v>2.4</v>
      </c>
      <c r="AJ99">
        <v>0.2</v>
      </c>
      <c r="AK99">
        <v>50</v>
      </c>
      <c r="AL99">
        <v>3.13</v>
      </c>
      <c r="AM99">
        <v>8.0000000000000002E-3</v>
      </c>
      <c r="AN99">
        <v>17.399999999999999</v>
      </c>
      <c r="AO99">
        <v>2.5000000000000001E-2</v>
      </c>
      <c r="AP99">
        <v>11.64</v>
      </c>
      <c r="AQ99">
        <v>0.1</v>
      </c>
      <c r="AR99">
        <v>0.69</v>
      </c>
      <c r="AS99">
        <v>3.9</v>
      </c>
      <c r="AT99">
        <v>0.4</v>
      </c>
      <c r="AU99">
        <v>42.6</v>
      </c>
      <c r="AV99">
        <v>0.04</v>
      </c>
      <c r="AW99">
        <v>1.9</v>
      </c>
      <c r="AX99">
        <v>2E-3</v>
      </c>
      <c r="AY99">
        <v>0.22</v>
      </c>
      <c r="AZ99">
        <v>0.4</v>
      </c>
      <c r="BA99">
        <v>27</v>
      </c>
      <c r="BB99">
        <v>0.05</v>
      </c>
      <c r="BC99">
        <v>51.2</v>
      </c>
    </row>
    <row r="100" spans="1:55">
      <c r="A100">
        <v>1298183</v>
      </c>
      <c r="B100" t="s">
        <v>105</v>
      </c>
      <c r="C100">
        <v>519241</v>
      </c>
      <c r="D100">
        <v>7186249</v>
      </c>
      <c r="E100">
        <v>799</v>
      </c>
      <c r="F100">
        <v>41494</v>
      </c>
      <c r="G100" t="s">
        <v>118</v>
      </c>
      <c r="H100" t="s">
        <v>119</v>
      </c>
      <c r="I100" t="s">
        <v>108</v>
      </c>
      <c r="J100" t="s">
        <v>109</v>
      </c>
      <c r="K100" t="s">
        <v>120</v>
      </c>
      <c r="L100" t="s">
        <v>111</v>
      </c>
      <c r="M100" t="s">
        <v>219</v>
      </c>
      <c r="N100" t="s">
        <v>112</v>
      </c>
      <c r="O100" t="s">
        <v>121</v>
      </c>
      <c r="P100" t="s">
        <v>122</v>
      </c>
      <c r="R100">
        <v>41493</v>
      </c>
      <c r="S100">
        <v>4721</v>
      </c>
      <c r="T100">
        <v>0.38</v>
      </c>
      <c r="U100">
        <v>1.9</v>
      </c>
      <c r="V100">
        <v>6.6</v>
      </c>
      <c r="W100">
        <v>5</v>
      </c>
      <c r="X100">
        <v>288.39999999999998</v>
      </c>
      <c r="Y100">
        <v>0.24</v>
      </c>
      <c r="Z100">
        <v>5.0000000000000001E-3</v>
      </c>
      <c r="AA100">
        <v>0.02</v>
      </c>
      <c r="AB100">
        <v>0.2</v>
      </c>
      <c r="AC100">
        <v>12.1</v>
      </c>
      <c r="AD100">
        <v>7.6</v>
      </c>
      <c r="AE100">
        <v>1.8</v>
      </c>
      <c r="AF100">
        <v>1.4</v>
      </c>
      <c r="AG100">
        <v>113</v>
      </c>
      <c r="AH100">
        <v>0.15</v>
      </c>
      <c r="AI100">
        <v>1</v>
      </c>
      <c r="AJ100">
        <v>0.02</v>
      </c>
      <c r="AK100">
        <v>6</v>
      </c>
      <c r="AL100">
        <v>2.31</v>
      </c>
      <c r="AM100">
        <v>8.9999999999999993E-3</v>
      </c>
      <c r="AN100">
        <v>2.8</v>
      </c>
      <c r="AO100">
        <v>2.3E-2</v>
      </c>
      <c r="AP100">
        <v>12.61</v>
      </c>
      <c r="AQ100">
        <v>0.38</v>
      </c>
      <c r="AR100">
        <v>0.53</v>
      </c>
      <c r="AS100">
        <v>1.3</v>
      </c>
      <c r="AT100">
        <v>7.2</v>
      </c>
      <c r="AU100">
        <v>39.700000000000003</v>
      </c>
      <c r="AV100">
        <v>0.11</v>
      </c>
      <c r="AW100">
        <v>0.6</v>
      </c>
      <c r="AX100">
        <v>1E-3</v>
      </c>
      <c r="AY100">
        <v>0.56000000000000005</v>
      </c>
      <c r="AZ100">
        <v>0.7</v>
      </c>
      <c r="BA100">
        <v>42</v>
      </c>
      <c r="BB100">
        <v>0.05</v>
      </c>
      <c r="BC100">
        <v>9.1999999999999993</v>
      </c>
    </row>
    <row r="101" spans="1:55">
      <c r="A101">
        <v>1298184</v>
      </c>
      <c r="B101" t="s">
        <v>105</v>
      </c>
      <c r="C101">
        <v>519246</v>
      </c>
      <c r="D101">
        <v>7186278</v>
      </c>
      <c r="E101">
        <v>796</v>
      </c>
      <c r="F101">
        <v>41494</v>
      </c>
      <c r="G101" t="s">
        <v>118</v>
      </c>
      <c r="H101" t="s">
        <v>119</v>
      </c>
      <c r="I101" t="s">
        <v>108</v>
      </c>
      <c r="J101" t="s">
        <v>109</v>
      </c>
      <c r="K101" t="s">
        <v>120</v>
      </c>
      <c r="L101" t="s">
        <v>111</v>
      </c>
      <c r="M101" t="s">
        <v>220</v>
      </c>
      <c r="N101" t="s">
        <v>112</v>
      </c>
      <c r="O101" t="s">
        <v>121</v>
      </c>
      <c r="P101" t="s">
        <v>122</v>
      </c>
      <c r="R101">
        <v>41493</v>
      </c>
      <c r="S101">
        <v>1965</v>
      </c>
      <c r="T101">
        <v>0.53</v>
      </c>
      <c r="U101">
        <v>19</v>
      </c>
      <c r="V101">
        <v>29.2</v>
      </c>
      <c r="W101">
        <v>5</v>
      </c>
      <c r="X101">
        <v>1926.2</v>
      </c>
      <c r="Y101">
        <v>1.07</v>
      </c>
      <c r="Z101">
        <v>5.0000000000000001E-3</v>
      </c>
      <c r="AA101">
        <v>5.0000000000000001E-3</v>
      </c>
      <c r="AB101">
        <v>1</v>
      </c>
      <c r="AC101">
        <v>19.2</v>
      </c>
      <c r="AD101">
        <v>28.54</v>
      </c>
      <c r="AE101">
        <v>7.99</v>
      </c>
      <c r="AF101">
        <v>2.2999999999999998</v>
      </c>
      <c r="AG101">
        <v>229</v>
      </c>
      <c r="AH101">
        <v>7.0000000000000007E-2</v>
      </c>
      <c r="AI101">
        <v>2.7</v>
      </c>
      <c r="AJ101">
        <v>0.03</v>
      </c>
      <c r="AK101">
        <v>6</v>
      </c>
      <c r="AL101">
        <v>1.42</v>
      </c>
      <c r="AM101">
        <v>2E-3</v>
      </c>
      <c r="AN101">
        <v>5.0999999999999996</v>
      </c>
      <c r="AO101">
        <v>3.9E-2</v>
      </c>
      <c r="AP101">
        <v>47.31</v>
      </c>
      <c r="AQ101">
        <v>0.08</v>
      </c>
      <c r="AR101">
        <v>2.5299999999999998</v>
      </c>
      <c r="AS101">
        <v>6.4</v>
      </c>
      <c r="AT101">
        <v>3.3</v>
      </c>
      <c r="AU101">
        <v>29.7</v>
      </c>
      <c r="AV101">
        <v>2.56</v>
      </c>
      <c r="AW101">
        <v>1.2</v>
      </c>
      <c r="AX101">
        <v>2E-3</v>
      </c>
      <c r="AY101">
        <v>0.17</v>
      </c>
      <c r="AZ101">
        <v>0.4</v>
      </c>
      <c r="BA101">
        <v>74</v>
      </c>
      <c r="BB101">
        <v>0.3</v>
      </c>
      <c r="BC101">
        <v>17.7</v>
      </c>
    </row>
    <row r="102" spans="1:55">
      <c r="A102">
        <v>1298194</v>
      </c>
      <c r="B102" t="s">
        <v>105</v>
      </c>
      <c r="C102">
        <v>519351</v>
      </c>
      <c r="D102">
        <v>7185186</v>
      </c>
      <c r="E102">
        <v>965</v>
      </c>
      <c r="F102">
        <v>41486</v>
      </c>
      <c r="G102" t="s">
        <v>126</v>
      </c>
      <c r="H102" t="s">
        <v>119</v>
      </c>
      <c r="I102" t="s">
        <v>108</v>
      </c>
      <c r="J102" t="s">
        <v>109</v>
      </c>
      <c r="K102" t="s">
        <v>120</v>
      </c>
      <c r="L102" t="s">
        <v>111</v>
      </c>
      <c r="M102" t="s">
        <v>221</v>
      </c>
      <c r="N102" t="s">
        <v>112</v>
      </c>
      <c r="O102" t="s">
        <v>121</v>
      </c>
      <c r="P102" t="s">
        <v>122</v>
      </c>
      <c r="R102">
        <v>41615</v>
      </c>
      <c r="S102">
        <v>1709</v>
      </c>
      <c r="T102">
        <v>0.92</v>
      </c>
      <c r="U102">
        <v>11.4</v>
      </c>
      <c r="V102">
        <v>4.2</v>
      </c>
      <c r="W102">
        <v>5</v>
      </c>
      <c r="X102">
        <v>757.2</v>
      </c>
      <c r="Y102">
        <v>0.15</v>
      </c>
      <c r="Z102">
        <v>0.31</v>
      </c>
      <c r="AA102">
        <v>0.59</v>
      </c>
      <c r="AB102">
        <v>1.6</v>
      </c>
      <c r="AC102">
        <v>27.9</v>
      </c>
      <c r="AD102">
        <v>45.45</v>
      </c>
      <c r="AE102">
        <v>1.82</v>
      </c>
      <c r="AF102">
        <v>2.4</v>
      </c>
      <c r="AG102">
        <v>134</v>
      </c>
      <c r="AH102">
        <v>0.14000000000000001</v>
      </c>
      <c r="AI102">
        <v>5.7</v>
      </c>
      <c r="AJ102">
        <v>0.08</v>
      </c>
      <c r="AK102">
        <v>38</v>
      </c>
      <c r="AL102">
        <v>14.04</v>
      </c>
      <c r="AM102">
        <v>8.9999999999999993E-3</v>
      </c>
      <c r="AN102">
        <v>17.100000000000001</v>
      </c>
      <c r="AO102">
        <v>0.33100000000000002</v>
      </c>
      <c r="AP102">
        <v>11.47</v>
      </c>
      <c r="AQ102">
        <v>0.28000000000000003</v>
      </c>
      <c r="AR102">
        <v>3.35</v>
      </c>
      <c r="AS102">
        <v>4</v>
      </c>
      <c r="AT102">
        <v>6.4</v>
      </c>
      <c r="AU102">
        <v>133.4</v>
      </c>
      <c r="AV102">
        <v>0.14000000000000001</v>
      </c>
      <c r="AW102">
        <v>1.9</v>
      </c>
      <c r="AX102">
        <v>5.0000000000000001E-3</v>
      </c>
      <c r="AY102">
        <v>0.82</v>
      </c>
      <c r="AZ102">
        <v>4.8</v>
      </c>
      <c r="BA102">
        <v>154</v>
      </c>
      <c r="BB102">
        <v>0.1</v>
      </c>
      <c r="BC102">
        <v>45.9</v>
      </c>
    </row>
    <row r="103" spans="1:55">
      <c r="A103">
        <v>1298197</v>
      </c>
      <c r="B103" t="s">
        <v>105</v>
      </c>
      <c r="C103">
        <v>519499</v>
      </c>
      <c r="D103">
        <v>7185464</v>
      </c>
      <c r="E103">
        <v>944</v>
      </c>
      <c r="F103">
        <v>41486</v>
      </c>
      <c r="G103" t="s">
        <v>126</v>
      </c>
      <c r="H103" t="s">
        <v>119</v>
      </c>
      <c r="I103" t="s">
        <v>108</v>
      </c>
      <c r="J103" t="s">
        <v>109</v>
      </c>
      <c r="K103" t="s">
        <v>120</v>
      </c>
      <c r="L103" t="s">
        <v>111</v>
      </c>
      <c r="M103" t="s">
        <v>222</v>
      </c>
      <c r="N103" t="s">
        <v>112</v>
      </c>
      <c r="O103" t="s">
        <v>121</v>
      </c>
      <c r="P103" t="s">
        <v>122</v>
      </c>
      <c r="R103">
        <v>41615</v>
      </c>
      <c r="S103">
        <v>3389</v>
      </c>
      <c r="T103">
        <v>0.49</v>
      </c>
      <c r="U103">
        <v>12.5</v>
      </c>
      <c r="V103">
        <v>15.5</v>
      </c>
      <c r="W103">
        <v>5</v>
      </c>
      <c r="X103">
        <v>96.5</v>
      </c>
      <c r="Y103">
        <v>0.62</v>
      </c>
      <c r="Z103">
        <v>0.02</v>
      </c>
      <c r="AA103">
        <v>0.1</v>
      </c>
      <c r="AB103">
        <v>2</v>
      </c>
      <c r="AC103">
        <v>20.9</v>
      </c>
      <c r="AD103">
        <v>64.34</v>
      </c>
      <c r="AE103">
        <v>5.51</v>
      </c>
      <c r="AF103">
        <v>2.8</v>
      </c>
      <c r="AG103">
        <v>313</v>
      </c>
      <c r="AH103">
        <v>0.34</v>
      </c>
      <c r="AI103">
        <v>2.1</v>
      </c>
      <c r="AJ103">
        <v>0.03</v>
      </c>
      <c r="AK103">
        <v>29</v>
      </c>
      <c r="AL103">
        <v>2.93</v>
      </c>
      <c r="AM103">
        <v>0.06</v>
      </c>
      <c r="AN103">
        <v>18.600000000000001</v>
      </c>
      <c r="AO103">
        <v>0.106</v>
      </c>
      <c r="AP103">
        <v>36.299999999999997</v>
      </c>
      <c r="AQ103">
        <v>1.08</v>
      </c>
      <c r="AR103">
        <v>2.5</v>
      </c>
      <c r="AS103">
        <v>6.2</v>
      </c>
      <c r="AT103">
        <v>8.6999999999999993</v>
      </c>
      <c r="AU103">
        <v>166.9</v>
      </c>
      <c r="AV103">
        <v>1.04</v>
      </c>
      <c r="AW103">
        <v>0.7</v>
      </c>
      <c r="AX103">
        <v>5.0000000000000001E-4</v>
      </c>
      <c r="AY103">
        <v>0.28999999999999998</v>
      </c>
      <c r="AZ103">
        <v>1.8</v>
      </c>
      <c r="BA103">
        <v>81</v>
      </c>
      <c r="BB103">
        <v>0.3</v>
      </c>
      <c r="BC103">
        <v>74.900000000000006</v>
      </c>
    </row>
    <row r="104" spans="1:55">
      <c r="A104">
        <v>1298198</v>
      </c>
      <c r="B104" t="s">
        <v>105</v>
      </c>
      <c r="C104">
        <v>519555</v>
      </c>
      <c r="D104">
        <v>7185563</v>
      </c>
      <c r="E104">
        <v>932</v>
      </c>
      <c r="F104">
        <v>41486</v>
      </c>
      <c r="G104" t="s">
        <v>126</v>
      </c>
      <c r="H104" t="s">
        <v>119</v>
      </c>
      <c r="I104" t="s">
        <v>108</v>
      </c>
      <c r="J104" t="s">
        <v>109</v>
      </c>
      <c r="K104" t="s">
        <v>120</v>
      </c>
      <c r="L104" t="s">
        <v>111</v>
      </c>
      <c r="M104" t="s">
        <v>223</v>
      </c>
      <c r="N104" t="s">
        <v>112</v>
      </c>
      <c r="O104" t="s">
        <v>121</v>
      </c>
      <c r="P104" t="s">
        <v>122</v>
      </c>
      <c r="R104">
        <v>41615</v>
      </c>
      <c r="S104">
        <v>3120</v>
      </c>
      <c r="T104">
        <v>0.24</v>
      </c>
      <c r="U104">
        <v>1.5</v>
      </c>
      <c r="V104">
        <v>11.3</v>
      </c>
      <c r="W104">
        <v>5</v>
      </c>
      <c r="X104">
        <v>243</v>
      </c>
      <c r="Y104">
        <v>0.25</v>
      </c>
      <c r="Z104">
        <v>0.02</v>
      </c>
      <c r="AA104">
        <v>0.45</v>
      </c>
      <c r="AB104">
        <v>0.9</v>
      </c>
      <c r="AC104">
        <v>5.7</v>
      </c>
      <c r="AD104">
        <v>29.61</v>
      </c>
      <c r="AE104">
        <v>1.41</v>
      </c>
      <c r="AF104">
        <v>0.7</v>
      </c>
      <c r="AG104">
        <v>233</v>
      </c>
      <c r="AH104">
        <v>0.2</v>
      </c>
      <c r="AI104">
        <v>1.6</v>
      </c>
      <c r="AJ104">
        <v>0.02</v>
      </c>
      <c r="AK104">
        <v>10</v>
      </c>
      <c r="AL104">
        <v>0.67</v>
      </c>
      <c r="AM104">
        <v>2.3E-2</v>
      </c>
      <c r="AN104">
        <v>5.7</v>
      </c>
      <c r="AO104">
        <v>2.1000000000000001E-2</v>
      </c>
      <c r="AP104">
        <v>19.170000000000002</v>
      </c>
      <c r="AQ104">
        <v>0.46</v>
      </c>
      <c r="AR104">
        <v>0.64</v>
      </c>
      <c r="AS104">
        <v>2.9</v>
      </c>
      <c r="AT104">
        <v>3.4</v>
      </c>
      <c r="AU104">
        <v>41.6</v>
      </c>
      <c r="AV104">
        <v>0.12</v>
      </c>
      <c r="AW104">
        <v>0.4</v>
      </c>
      <c r="AX104">
        <v>1E-3</v>
      </c>
      <c r="AY104">
        <v>0.13</v>
      </c>
      <c r="AZ104">
        <v>0.9</v>
      </c>
      <c r="BA104">
        <v>17</v>
      </c>
      <c r="BB104">
        <v>0.1</v>
      </c>
      <c r="BC104">
        <v>4.5999999999999996</v>
      </c>
    </row>
    <row r="105" spans="1:55">
      <c r="A105">
        <v>1298207</v>
      </c>
      <c r="B105" t="s">
        <v>105</v>
      </c>
      <c r="C105">
        <v>520032</v>
      </c>
      <c r="D105">
        <v>7186060</v>
      </c>
      <c r="E105">
        <v>812</v>
      </c>
      <c r="F105">
        <v>41486</v>
      </c>
      <c r="G105" t="s">
        <v>126</v>
      </c>
      <c r="H105" t="s">
        <v>119</v>
      </c>
      <c r="I105" t="s">
        <v>108</v>
      </c>
      <c r="J105" t="s">
        <v>109</v>
      </c>
      <c r="K105" t="s">
        <v>120</v>
      </c>
      <c r="L105" t="s">
        <v>111</v>
      </c>
      <c r="M105" t="s">
        <v>224</v>
      </c>
      <c r="N105" t="s">
        <v>112</v>
      </c>
      <c r="O105" t="s">
        <v>121</v>
      </c>
      <c r="P105" t="s">
        <v>122</v>
      </c>
      <c r="R105">
        <v>41468</v>
      </c>
      <c r="S105">
        <v>4658</v>
      </c>
      <c r="T105">
        <v>0.59</v>
      </c>
      <c r="U105">
        <v>9.5</v>
      </c>
      <c r="V105">
        <v>7.1</v>
      </c>
      <c r="W105">
        <v>5</v>
      </c>
      <c r="X105">
        <v>1273.3</v>
      </c>
      <c r="Y105">
        <v>0.15</v>
      </c>
      <c r="Z105">
        <v>0.11</v>
      </c>
      <c r="AA105">
        <v>0.85</v>
      </c>
      <c r="AB105">
        <v>0.3</v>
      </c>
      <c r="AC105">
        <v>18.7</v>
      </c>
      <c r="AD105">
        <v>55</v>
      </c>
      <c r="AE105">
        <v>1.1299999999999999</v>
      </c>
      <c r="AF105">
        <v>2.5</v>
      </c>
      <c r="AG105">
        <v>129</v>
      </c>
      <c r="AH105">
        <v>0.12</v>
      </c>
      <c r="AI105">
        <v>4.4000000000000004</v>
      </c>
      <c r="AJ105">
        <v>0.03</v>
      </c>
      <c r="AK105">
        <v>6</v>
      </c>
      <c r="AL105">
        <v>4.84</v>
      </c>
      <c r="AM105">
        <v>8.0000000000000002E-3</v>
      </c>
      <c r="AN105">
        <v>8.9</v>
      </c>
      <c r="AO105">
        <v>0.29499999999999998</v>
      </c>
      <c r="AP105">
        <v>14.31</v>
      </c>
      <c r="AQ105">
        <v>0.14000000000000001</v>
      </c>
      <c r="AR105">
        <v>7.29</v>
      </c>
      <c r="AS105">
        <v>4.2</v>
      </c>
      <c r="AT105">
        <v>13.9</v>
      </c>
      <c r="AU105">
        <v>56.3</v>
      </c>
      <c r="AV105">
        <v>0.16</v>
      </c>
      <c r="AW105">
        <v>1.3</v>
      </c>
      <c r="AX105">
        <v>3.0000000000000001E-3</v>
      </c>
      <c r="AY105">
        <v>0.46</v>
      </c>
      <c r="AZ105">
        <v>5.6</v>
      </c>
      <c r="BA105">
        <v>102</v>
      </c>
      <c r="BB105">
        <v>0.05</v>
      </c>
      <c r="BC105">
        <v>10.7</v>
      </c>
    </row>
    <row r="106" spans="1:55">
      <c r="A106">
        <v>1298214</v>
      </c>
      <c r="B106" t="s">
        <v>105</v>
      </c>
      <c r="C106">
        <v>520460</v>
      </c>
      <c r="D106">
        <v>7186638</v>
      </c>
      <c r="E106">
        <v>926</v>
      </c>
      <c r="F106">
        <v>41486</v>
      </c>
      <c r="G106" t="s">
        <v>126</v>
      </c>
      <c r="H106" t="s">
        <v>119</v>
      </c>
      <c r="I106" t="s">
        <v>108</v>
      </c>
      <c r="J106" t="s">
        <v>109</v>
      </c>
      <c r="K106" t="s">
        <v>120</v>
      </c>
      <c r="L106" t="s">
        <v>111</v>
      </c>
      <c r="M106" t="s">
        <v>225</v>
      </c>
      <c r="N106" t="s">
        <v>112</v>
      </c>
      <c r="O106" t="s">
        <v>121</v>
      </c>
      <c r="P106" t="s">
        <v>122</v>
      </c>
      <c r="R106">
        <v>41468</v>
      </c>
      <c r="S106">
        <v>2719</v>
      </c>
      <c r="T106">
        <v>2.61</v>
      </c>
      <c r="U106">
        <v>59.7</v>
      </c>
      <c r="V106">
        <v>3.8</v>
      </c>
      <c r="W106">
        <v>3</v>
      </c>
      <c r="X106">
        <v>578.29999999999995</v>
      </c>
      <c r="Y106">
        <v>0.27</v>
      </c>
      <c r="Z106">
        <v>0.22</v>
      </c>
      <c r="AA106">
        <v>2.5299999999999998</v>
      </c>
      <c r="AB106">
        <v>7.5</v>
      </c>
      <c r="AC106">
        <v>54.6</v>
      </c>
      <c r="AD106">
        <v>50.83</v>
      </c>
      <c r="AE106">
        <v>5.59</v>
      </c>
      <c r="AF106">
        <v>6.7</v>
      </c>
      <c r="AG106">
        <v>85</v>
      </c>
      <c r="AH106">
        <v>0.22</v>
      </c>
      <c r="AI106">
        <v>8.4</v>
      </c>
      <c r="AJ106">
        <v>0.24</v>
      </c>
      <c r="AK106">
        <v>127</v>
      </c>
      <c r="AL106">
        <v>56.87</v>
      </c>
      <c r="AM106">
        <v>1.7000000000000001E-2</v>
      </c>
      <c r="AN106">
        <v>76.7</v>
      </c>
      <c r="AO106">
        <v>0.48799999999999999</v>
      </c>
      <c r="AP106">
        <v>22.92</v>
      </c>
      <c r="AQ106">
        <v>0.47</v>
      </c>
      <c r="AR106">
        <v>24.29</v>
      </c>
      <c r="AS106">
        <v>6.6</v>
      </c>
      <c r="AT106">
        <v>15.5</v>
      </c>
      <c r="AU106">
        <v>377.7</v>
      </c>
      <c r="AV106">
        <v>0.4</v>
      </c>
      <c r="AW106">
        <v>2.4</v>
      </c>
      <c r="AX106">
        <v>7.0000000000000001E-3</v>
      </c>
      <c r="AY106">
        <v>2.93</v>
      </c>
      <c r="AZ106">
        <v>7.3</v>
      </c>
      <c r="BA106">
        <v>618</v>
      </c>
      <c r="BB106">
        <v>0.2</v>
      </c>
      <c r="BC106">
        <v>280.89999999999998</v>
      </c>
    </row>
    <row r="107" spans="1:55">
      <c r="A107">
        <v>1298164</v>
      </c>
      <c r="B107" t="s">
        <v>105</v>
      </c>
      <c r="C107">
        <v>517296</v>
      </c>
      <c r="D107">
        <v>7187653</v>
      </c>
      <c r="E107">
        <v>784</v>
      </c>
      <c r="F107">
        <v>41494</v>
      </c>
      <c r="G107" t="s">
        <v>118</v>
      </c>
      <c r="H107" t="s">
        <v>119</v>
      </c>
      <c r="I107" t="s">
        <v>108</v>
      </c>
      <c r="J107" t="s">
        <v>109</v>
      </c>
      <c r="K107" t="s">
        <v>120</v>
      </c>
      <c r="L107" t="s">
        <v>111</v>
      </c>
      <c r="M107" t="s">
        <v>226</v>
      </c>
      <c r="N107" t="s">
        <v>112</v>
      </c>
      <c r="O107" t="s">
        <v>121</v>
      </c>
      <c r="P107" t="s">
        <v>122</v>
      </c>
      <c r="R107">
        <v>41432</v>
      </c>
      <c r="S107">
        <v>7008</v>
      </c>
      <c r="T107">
        <v>0.69</v>
      </c>
      <c r="U107">
        <v>16.399999999999999</v>
      </c>
      <c r="V107">
        <v>7.8</v>
      </c>
      <c r="W107">
        <v>10</v>
      </c>
      <c r="X107">
        <v>1069.7</v>
      </c>
      <c r="Y107">
        <v>0.15</v>
      </c>
      <c r="Z107">
        <v>0.4</v>
      </c>
      <c r="AA107">
        <v>2.62</v>
      </c>
      <c r="AB107">
        <v>1.8</v>
      </c>
      <c r="AC107">
        <v>86.5</v>
      </c>
      <c r="AD107">
        <v>51.63</v>
      </c>
      <c r="AE107">
        <v>1.25</v>
      </c>
      <c r="AF107">
        <v>3.2</v>
      </c>
      <c r="AG107">
        <v>661</v>
      </c>
      <c r="AH107">
        <v>0.08</v>
      </c>
      <c r="AI107">
        <v>6.3</v>
      </c>
      <c r="AJ107">
        <v>0.12</v>
      </c>
      <c r="AK107">
        <v>40</v>
      </c>
      <c r="AL107">
        <v>12.97</v>
      </c>
      <c r="AM107">
        <v>5.0000000000000001E-3</v>
      </c>
      <c r="AN107">
        <v>29.9</v>
      </c>
      <c r="AO107">
        <v>8.3000000000000004E-2</v>
      </c>
      <c r="AP107">
        <v>6.63</v>
      </c>
      <c r="AQ107">
        <v>0.18</v>
      </c>
      <c r="AR107">
        <v>1.91</v>
      </c>
      <c r="AS107">
        <v>2.6</v>
      </c>
      <c r="AT107">
        <v>14.3</v>
      </c>
      <c r="AU107">
        <v>110.4</v>
      </c>
      <c r="AV107">
        <v>7.0000000000000007E-2</v>
      </c>
      <c r="AW107">
        <v>0.5</v>
      </c>
      <c r="AX107">
        <v>6.0000000000000001E-3</v>
      </c>
      <c r="AY107">
        <v>0.35</v>
      </c>
      <c r="AZ107">
        <v>4.5999999999999996</v>
      </c>
      <c r="BA107">
        <v>123</v>
      </c>
      <c r="BB107">
        <v>0.2</v>
      </c>
      <c r="BC107">
        <v>130.69999999999999</v>
      </c>
    </row>
    <row r="108" spans="1:55">
      <c r="A108">
        <v>1298180</v>
      </c>
      <c r="B108" t="s">
        <v>105</v>
      </c>
      <c r="C108">
        <v>517599</v>
      </c>
      <c r="D108">
        <v>7187551</v>
      </c>
      <c r="E108">
        <v>766</v>
      </c>
      <c r="F108">
        <v>41494</v>
      </c>
      <c r="G108" t="s">
        <v>118</v>
      </c>
      <c r="H108" t="s">
        <v>119</v>
      </c>
      <c r="I108" t="s">
        <v>108</v>
      </c>
      <c r="J108" t="s">
        <v>109</v>
      </c>
      <c r="K108" t="s">
        <v>120</v>
      </c>
      <c r="L108" t="s">
        <v>111</v>
      </c>
      <c r="M108" t="s">
        <v>227</v>
      </c>
      <c r="N108" t="s">
        <v>112</v>
      </c>
      <c r="O108" t="s">
        <v>121</v>
      </c>
      <c r="P108" t="s">
        <v>122</v>
      </c>
      <c r="R108">
        <v>41462</v>
      </c>
      <c r="S108">
        <v>2859</v>
      </c>
      <c r="T108">
        <v>1.36</v>
      </c>
      <c r="U108">
        <v>12.7</v>
      </c>
      <c r="V108">
        <v>4.5999999999999996</v>
      </c>
      <c r="W108">
        <v>3</v>
      </c>
      <c r="X108">
        <v>332.7</v>
      </c>
      <c r="Y108">
        <v>0.37</v>
      </c>
      <c r="Z108">
        <v>0.03</v>
      </c>
      <c r="AA108">
        <v>0.17</v>
      </c>
      <c r="AB108">
        <v>2.6</v>
      </c>
      <c r="AC108">
        <v>32.6</v>
      </c>
      <c r="AD108">
        <v>17</v>
      </c>
      <c r="AE108">
        <v>3.48</v>
      </c>
      <c r="AF108">
        <v>6.6</v>
      </c>
      <c r="AG108">
        <v>86</v>
      </c>
      <c r="AH108">
        <v>0.06</v>
      </c>
      <c r="AI108">
        <v>5.6</v>
      </c>
      <c r="AJ108">
        <v>0.12</v>
      </c>
      <c r="AK108">
        <v>73</v>
      </c>
      <c r="AL108">
        <v>5.39</v>
      </c>
      <c r="AM108">
        <v>7.0000000000000001E-3</v>
      </c>
      <c r="AN108">
        <v>12.2</v>
      </c>
      <c r="AO108">
        <v>3.9E-2</v>
      </c>
      <c r="AP108">
        <v>13.36</v>
      </c>
      <c r="AQ108">
        <v>0.04</v>
      </c>
      <c r="AR108">
        <v>1.1299999999999999</v>
      </c>
      <c r="AS108">
        <v>2</v>
      </c>
      <c r="AT108">
        <v>4.2</v>
      </c>
      <c r="AU108">
        <v>17.3</v>
      </c>
      <c r="AV108">
        <v>0.24</v>
      </c>
      <c r="AW108">
        <v>1.5</v>
      </c>
      <c r="AX108">
        <v>1.6E-2</v>
      </c>
      <c r="AY108">
        <v>0.24</v>
      </c>
      <c r="AZ108">
        <v>0.9</v>
      </c>
      <c r="BA108">
        <v>132</v>
      </c>
      <c r="BB108">
        <v>0.1</v>
      </c>
      <c r="BC108">
        <v>51.4</v>
      </c>
    </row>
    <row r="109" spans="1:55">
      <c r="A109">
        <v>1298187</v>
      </c>
      <c r="B109" t="s">
        <v>105</v>
      </c>
      <c r="C109">
        <v>519359</v>
      </c>
      <c r="D109">
        <v>7186528</v>
      </c>
      <c r="E109">
        <v>791</v>
      </c>
      <c r="F109">
        <v>41494</v>
      </c>
      <c r="G109" t="s">
        <v>118</v>
      </c>
      <c r="H109" t="s">
        <v>119</v>
      </c>
      <c r="I109" t="s">
        <v>108</v>
      </c>
      <c r="J109" t="s">
        <v>109</v>
      </c>
      <c r="K109" t="s">
        <v>120</v>
      </c>
      <c r="L109" t="s">
        <v>111</v>
      </c>
      <c r="M109" t="s">
        <v>228</v>
      </c>
      <c r="N109" t="s">
        <v>112</v>
      </c>
      <c r="O109" t="s">
        <v>121</v>
      </c>
      <c r="P109" t="s">
        <v>122</v>
      </c>
      <c r="R109">
        <v>41493</v>
      </c>
      <c r="S109">
        <v>249</v>
      </c>
      <c r="T109">
        <v>2.2400000000000002</v>
      </c>
      <c r="U109">
        <v>16.3</v>
      </c>
      <c r="V109">
        <v>3.6</v>
      </c>
      <c r="W109">
        <v>3</v>
      </c>
      <c r="X109">
        <v>298.39999999999998</v>
      </c>
      <c r="Y109">
        <v>0.36</v>
      </c>
      <c r="Z109">
        <v>0.05</v>
      </c>
      <c r="AA109">
        <v>0.17</v>
      </c>
      <c r="AB109">
        <v>8.5</v>
      </c>
      <c r="AC109">
        <v>35.799999999999997</v>
      </c>
      <c r="AD109">
        <v>20.72</v>
      </c>
      <c r="AE109">
        <v>3.61</v>
      </c>
      <c r="AF109">
        <v>6.9</v>
      </c>
      <c r="AG109">
        <v>32</v>
      </c>
      <c r="AH109">
        <v>7.0000000000000007E-2</v>
      </c>
      <c r="AI109">
        <v>8.4</v>
      </c>
      <c r="AJ109">
        <v>0.37</v>
      </c>
      <c r="AK109">
        <v>185</v>
      </c>
      <c r="AL109">
        <v>4.28</v>
      </c>
      <c r="AM109">
        <v>2E-3</v>
      </c>
      <c r="AN109">
        <v>25.2</v>
      </c>
      <c r="AO109">
        <v>0.03</v>
      </c>
      <c r="AP109">
        <v>17.46</v>
      </c>
      <c r="AQ109">
        <v>0.04</v>
      </c>
      <c r="AR109">
        <v>1.45</v>
      </c>
      <c r="AS109">
        <v>3.4</v>
      </c>
      <c r="AT109">
        <v>0.6</v>
      </c>
      <c r="AU109">
        <v>12.2</v>
      </c>
      <c r="AV109">
        <v>0.01</v>
      </c>
      <c r="AW109">
        <v>3.2</v>
      </c>
      <c r="AX109">
        <v>3.7999999999999999E-2</v>
      </c>
      <c r="AY109">
        <v>0.2</v>
      </c>
      <c r="AZ109">
        <v>0.6</v>
      </c>
      <c r="BA109">
        <v>101</v>
      </c>
      <c r="BB109">
        <v>0.2</v>
      </c>
      <c r="BC109">
        <v>72</v>
      </c>
    </row>
    <row r="110" spans="1:55">
      <c r="A110">
        <v>1298188</v>
      </c>
      <c r="B110" t="s">
        <v>105</v>
      </c>
      <c r="C110">
        <v>519413</v>
      </c>
      <c r="D110">
        <v>7186619</v>
      </c>
      <c r="E110">
        <v>777</v>
      </c>
      <c r="F110">
        <v>41494</v>
      </c>
      <c r="G110" t="s">
        <v>118</v>
      </c>
      <c r="H110" t="s">
        <v>119</v>
      </c>
      <c r="I110" t="s">
        <v>108</v>
      </c>
      <c r="J110" t="s">
        <v>109</v>
      </c>
      <c r="K110" t="s">
        <v>120</v>
      </c>
      <c r="L110" t="s">
        <v>111</v>
      </c>
      <c r="M110" t="s">
        <v>229</v>
      </c>
      <c r="N110" t="s">
        <v>112</v>
      </c>
      <c r="O110" t="s">
        <v>121</v>
      </c>
      <c r="P110" t="s">
        <v>122</v>
      </c>
      <c r="R110">
        <v>41493</v>
      </c>
      <c r="S110">
        <v>2982</v>
      </c>
      <c r="T110">
        <v>0.26</v>
      </c>
      <c r="U110">
        <v>3.6</v>
      </c>
      <c r="V110">
        <v>6.7</v>
      </c>
      <c r="W110">
        <v>5</v>
      </c>
      <c r="X110">
        <v>128.69999999999999</v>
      </c>
      <c r="Y110">
        <v>0.46</v>
      </c>
      <c r="Z110">
        <v>5.0000000000000001E-3</v>
      </c>
      <c r="AA110">
        <v>0.02</v>
      </c>
      <c r="AB110">
        <v>0.3</v>
      </c>
      <c r="AC110">
        <v>11.1</v>
      </c>
      <c r="AD110">
        <v>18.760000000000002</v>
      </c>
      <c r="AE110">
        <v>2.96</v>
      </c>
      <c r="AF110">
        <v>1.2</v>
      </c>
      <c r="AG110">
        <v>399</v>
      </c>
      <c r="AH110">
        <v>0.34</v>
      </c>
      <c r="AI110">
        <v>1.4</v>
      </c>
      <c r="AJ110">
        <v>0.02</v>
      </c>
      <c r="AK110">
        <v>6</v>
      </c>
      <c r="AL110">
        <v>0.68</v>
      </c>
      <c r="AM110">
        <v>2.7E-2</v>
      </c>
      <c r="AN110">
        <v>2.7</v>
      </c>
      <c r="AO110">
        <v>2.5000000000000001E-2</v>
      </c>
      <c r="AP110">
        <v>25.64</v>
      </c>
      <c r="AQ110">
        <v>1.03</v>
      </c>
      <c r="AR110">
        <v>0.61</v>
      </c>
      <c r="AS110">
        <v>1.9</v>
      </c>
      <c r="AT110">
        <v>5.8</v>
      </c>
      <c r="AU110">
        <v>74.400000000000006</v>
      </c>
      <c r="AV110">
        <v>0.22</v>
      </c>
      <c r="AW110">
        <v>0.6</v>
      </c>
      <c r="AX110">
        <v>2E-3</v>
      </c>
      <c r="AY110">
        <v>0.24</v>
      </c>
      <c r="AZ110">
        <v>0.8</v>
      </c>
      <c r="BA110">
        <v>35</v>
      </c>
      <c r="BB110">
        <v>0.05</v>
      </c>
      <c r="BC110">
        <v>6.8</v>
      </c>
    </row>
    <row r="111" spans="1:55">
      <c r="A111">
        <v>1298202</v>
      </c>
      <c r="B111" t="s">
        <v>105</v>
      </c>
      <c r="C111">
        <v>519669</v>
      </c>
      <c r="D111">
        <v>7185778</v>
      </c>
      <c r="E111">
        <v>945</v>
      </c>
      <c r="F111">
        <v>41486</v>
      </c>
      <c r="G111" t="s">
        <v>126</v>
      </c>
      <c r="H111" t="s">
        <v>119</v>
      </c>
      <c r="I111" t="s">
        <v>108</v>
      </c>
      <c r="J111" t="s">
        <v>109</v>
      </c>
      <c r="K111" t="s">
        <v>120</v>
      </c>
      <c r="L111" t="s">
        <v>111</v>
      </c>
      <c r="M111" t="s">
        <v>230</v>
      </c>
      <c r="N111" t="s">
        <v>112</v>
      </c>
      <c r="O111" t="s">
        <v>121</v>
      </c>
      <c r="P111" t="s">
        <v>122</v>
      </c>
      <c r="R111">
        <v>41615</v>
      </c>
      <c r="S111">
        <v>3495</v>
      </c>
      <c r="T111">
        <v>0.47</v>
      </c>
      <c r="U111">
        <v>30.8</v>
      </c>
      <c r="V111">
        <v>29.9</v>
      </c>
      <c r="W111">
        <v>6</v>
      </c>
      <c r="X111">
        <v>75.400000000000006</v>
      </c>
      <c r="Y111">
        <v>0.53</v>
      </c>
      <c r="Z111">
        <v>5.0000000000000001E-3</v>
      </c>
      <c r="AA111">
        <v>0.3</v>
      </c>
      <c r="AB111">
        <v>1.1000000000000001</v>
      </c>
      <c r="AC111">
        <v>73.2</v>
      </c>
      <c r="AD111">
        <v>68.48</v>
      </c>
      <c r="AE111">
        <v>8.1999999999999993</v>
      </c>
      <c r="AF111">
        <v>4</v>
      </c>
      <c r="AG111">
        <v>318</v>
      </c>
      <c r="AH111">
        <v>0.48</v>
      </c>
      <c r="AI111">
        <v>1.5</v>
      </c>
      <c r="AJ111">
        <v>0.03</v>
      </c>
      <c r="AK111">
        <v>21</v>
      </c>
      <c r="AL111">
        <v>4.16</v>
      </c>
      <c r="AM111">
        <v>3.1E-2</v>
      </c>
      <c r="AN111">
        <v>8.6</v>
      </c>
      <c r="AO111">
        <v>7.8E-2</v>
      </c>
      <c r="AP111">
        <v>43.26</v>
      </c>
      <c r="AQ111">
        <v>1.73</v>
      </c>
      <c r="AR111">
        <v>2.17</v>
      </c>
      <c r="AS111">
        <v>9</v>
      </c>
      <c r="AT111">
        <v>11</v>
      </c>
      <c r="AU111">
        <v>204.5</v>
      </c>
      <c r="AV111">
        <v>1.39</v>
      </c>
      <c r="AW111">
        <v>0.8</v>
      </c>
      <c r="AX111">
        <v>1E-3</v>
      </c>
      <c r="AY111">
        <v>1.04</v>
      </c>
      <c r="AZ111">
        <v>4.5999999999999996</v>
      </c>
      <c r="BA111">
        <v>171</v>
      </c>
      <c r="BB111">
        <v>0.05</v>
      </c>
      <c r="BC111">
        <v>31.9</v>
      </c>
    </row>
    <row r="112" spans="1:55">
      <c r="A112">
        <v>1298208</v>
      </c>
      <c r="B112" t="s">
        <v>105</v>
      </c>
      <c r="C112">
        <v>520093</v>
      </c>
      <c r="D112">
        <v>7186157</v>
      </c>
      <c r="E112">
        <v>815</v>
      </c>
      <c r="F112">
        <v>41486</v>
      </c>
      <c r="G112" t="s">
        <v>126</v>
      </c>
      <c r="H112" t="s">
        <v>119</v>
      </c>
      <c r="I112" t="s">
        <v>108</v>
      </c>
      <c r="J112" t="s">
        <v>109</v>
      </c>
      <c r="K112" t="s">
        <v>120</v>
      </c>
      <c r="L112" t="s">
        <v>111</v>
      </c>
      <c r="M112" t="s">
        <v>231</v>
      </c>
      <c r="N112" t="s">
        <v>112</v>
      </c>
      <c r="O112" t="s">
        <v>121</v>
      </c>
      <c r="P112" t="s">
        <v>122</v>
      </c>
      <c r="R112">
        <v>41468</v>
      </c>
      <c r="S112">
        <v>149</v>
      </c>
      <c r="T112">
        <v>0.3</v>
      </c>
      <c r="U112">
        <v>6.8</v>
      </c>
      <c r="V112">
        <v>2.7</v>
      </c>
      <c r="W112">
        <v>4</v>
      </c>
      <c r="X112">
        <v>1535.1</v>
      </c>
      <c r="Y112">
        <v>0.12</v>
      </c>
      <c r="Z112">
        <v>0.04</v>
      </c>
      <c r="AA112">
        <v>0.16</v>
      </c>
      <c r="AB112">
        <v>1.1000000000000001</v>
      </c>
      <c r="AC112">
        <v>5.5</v>
      </c>
      <c r="AD112">
        <v>12.24</v>
      </c>
      <c r="AE112">
        <v>0.55000000000000004</v>
      </c>
      <c r="AF112">
        <v>0.9</v>
      </c>
      <c r="AG112">
        <v>61</v>
      </c>
      <c r="AH112">
        <v>0.1</v>
      </c>
      <c r="AI112">
        <v>2.1</v>
      </c>
      <c r="AJ112">
        <v>0.04</v>
      </c>
      <c r="AK112">
        <v>26</v>
      </c>
      <c r="AL112">
        <v>8.5399999999999991</v>
      </c>
      <c r="AM112">
        <v>5.0000000000000001E-3</v>
      </c>
      <c r="AN112">
        <v>7.7</v>
      </c>
      <c r="AO112">
        <v>8.9999999999999993E-3</v>
      </c>
      <c r="AP112">
        <v>6.44</v>
      </c>
      <c r="AQ112">
        <v>0.12</v>
      </c>
      <c r="AR112">
        <v>0.96</v>
      </c>
      <c r="AS112">
        <v>1.3</v>
      </c>
      <c r="AT112">
        <v>1.9</v>
      </c>
      <c r="AU112">
        <v>29.1</v>
      </c>
      <c r="AV112">
        <v>0.03</v>
      </c>
      <c r="AW112">
        <v>1</v>
      </c>
      <c r="AX112">
        <v>3.0000000000000001E-3</v>
      </c>
      <c r="AY112">
        <v>0.66</v>
      </c>
      <c r="AZ112">
        <v>1.4</v>
      </c>
      <c r="BA112">
        <v>33</v>
      </c>
      <c r="BB112">
        <v>0.05</v>
      </c>
      <c r="BC112">
        <v>10.4</v>
      </c>
    </row>
    <row r="113" spans="1:55">
      <c r="A113">
        <v>1298213</v>
      </c>
      <c r="B113" t="s">
        <v>105</v>
      </c>
      <c r="C113">
        <v>520400</v>
      </c>
      <c r="D113">
        <v>7186553</v>
      </c>
      <c r="E113">
        <v>918</v>
      </c>
      <c r="F113">
        <v>41486</v>
      </c>
      <c r="G113" t="s">
        <v>126</v>
      </c>
      <c r="H113" t="s">
        <v>119</v>
      </c>
      <c r="I113" t="s">
        <v>108</v>
      </c>
      <c r="J113" t="s">
        <v>109</v>
      </c>
      <c r="K113" t="s">
        <v>120</v>
      </c>
      <c r="L113" t="s">
        <v>111</v>
      </c>
      <c r="M113" t="s">
        <v>232</v>
      </c>
      <c r="N113" t="s">
        <v>112</v>
      </c>
      <c r="O113" t="s">
        <v>121</v>
      </c>
      <c r="P113" t="s">
        <v>122</v>
      </c>
      <c r="R113">
        <v>41468</v>
      </c>
      <c r="S113">
        <v>2249</v>
      </c>
      <c r="T113">
        <v>1.1599999999999999</v>
      </c>
      <c r="U113">
        <v>10.3</v>
      </c>
      <c r="V113">
        <v>1.9</v>
      </c>
      <c r="W113">
        <v>3</v>
      </c>
      <c r="X113">
        <v>2458.5</v>
      </c>
      <c r="Y113">
        <v>0.18</v>
      </c>
      <c r="Z113">
        <v>0.24</v>
      </c>
      <c r="AA113">
        <v>1.63</v>
      </c>
      <c r="AB113">
        <v>2.2999999999999998</v>
      </c>
      <c r="AC113">
        <v>36.6</v>
      </c>
      <c r="AD113">
        <v>49.35</v>
      </c>
      <c r="AE113">
        <v>1.42</v>
      </c>
      <c r="AF113">
        <v>3.8</v>
      </c>
      <c r="AG113">
        <v>40</v>
      </c>
      <c r="AH113">
        <v>0.09</v>
      </c>
      <c r="AI113">
        <v>6.5</v>
      </c>
      <c r="AJ113">
        <v>0.11</v>
      </c>
      <c r="AK113">
        <v>50</v>
      </c>
      <c r="AL113">
        <v>8.93</v>
      </c>
      <c r="AM113">
        <v>3.0000000000000001E-3</v>
      </c>
      <c r="AN113">
        <v>20.6</v>
      </c>
      <c r="AO113">
        <v>0.28100000000000003</v>
      </c>
      <c r="AP113">
        <v>13.28</v>
      </c>
      <c r="AQ113">
        <v>0.08</v>
      </c>
      <c r="AR113">
        <v>3.32</v>
      </c>
      <c r="AS113">
        <v>3</v>
      </c>
      <c r="AT113">
        <v>4.2</v>
      </c>
      <c r="AU113">
        <v>100.2</v>
      </c>
      <c r="AV113">
        <v>0.13</v>
      </c>
      <c r="AW113">
        <v>1.8</v>
      </c>
      <c r="AX113">
        <v>6.0000000000000001E-3</v>
      </c>
      <c r="AY113">
        <v>0.6</v>
      </c>
      <c r="AZ113">
        <v>4.3</v>
      </c>
      <c r="BA113">
        <v>227</v>
      </c>
      <c r="BB113">
        <v>0.1</v>
      </c>
      <c r="BC113">
        <v>67</v>
      </c>
    </row>
    <row r="114" spans="1:55">
      <c r="A114">
        <v>1298268</v>
      </c>
      <c r="B114" t="s">
        <v>105</v>
      </c>
      <c r="C114">
        <v>506566</v>
      </c>
      <c r="D114">
        <v>7182301</v>
      </c>
      <c r="E114">
        <v>425</v>
      </c>
      <c r="F114">
        <v>41499</v>
      </c>
      <c r="G114" t="s">
        <v>183</v>
      </c>
      <c r="H114" t="s">
        <v>119</v>
      </c>
      <c r="I114" t="s">
        <v>108</v>
      </c>
      <c r="J114" t="s">
        <v>109</v>
      </c>
      <c r="K114" t="s">
        <v>120</v>
      </c>
      <c r="L114" t="s">
        <v>111</v>
      </c>
      <c r="M114" t="s">
        <v>233</v>
      </c>
      <c r="N114" t="s">
        <v>112</v>
      </c>
      <c r="O114" t="s">
        <v>121</v>
      </c>
      <c r="P114" t="s">
        <v>122</v>
      </c>
      <c r="R114">
        <v>41474</v>
      </c>
      <c r="S114">
        <v>1358</v>
      </c>
      <c r="T114">
        <v>1.08</v>
      </c>
      <c r="U114">
        <v>16.2</v>
      </c>
      <c r="V114">
        <v>5.4</v>
      </c>
      <c r="W114">
        <v>4</v>
      </c>
      <c r="X114">
        <v>356.3</v>
      </c>
      <c r="Y114">
        <v>0.21</v>
      </c>
      <c r="Z114">
        <v>0.18</v>
      </c>
      <c r="AA114">
        <v>1.61</v>
      </c>
      <c r="AB114">
        <v>3.4</v>
      </c>
      <c r="AC114">
        <v>30.3</v>
      </c>
      <c r="AD114">
        <v>54.6</v>
      </c>
      <c r="AE114">
        <v>2.15</v>
      </c>
      <c r="AF114">
        <v>4</v>
      </c>
      <c r="AG114">
        <v>290</v>
      </c>
      <c r="AH114">
        <v>0.11</v>
      </c>
      <c r="AI114">
        <v>10.7</v>
      </c>
      <c r="AJ114">
        <v>0.27</v>
      </c>
      <c r="AK114">
        <v>84</v>
      </c>
      <c r="AL114">
        <v>10.91</v>
      </c>
      <c r="AM114">
        <v>6.0000000000000001E-3</v>
      </c>
      <c r="AN114">
        <v>25.2</v>
      </c>
      <c r="AO114">
        <v>0.121</v>
      </c>
      <c r="AP114">
        <v>42.04</v>
      </c>
      <c r="AQ114">
        <v>0.06</v>
      </c>
      <c r="AR114">
        <v>5.67</v>
      </c>
      <c r="AS114">
        <v>2.7</v>
      </c>
      <c r="AT114">
        <v>19.8</v>
      </c>
      <c r="AU114">
        <v>41.6</v>
      </c>
      <c r="AV114">
        <v>0.08</v>
      </c>
      <c r="AW114">
        <v>0.9</v>
      </c>
      <c r="AX114">
        <v>0.02</v>
      </c>
      <c r="AY114">
        <v>0.79</v>
      </c>
      <c r="AZ114">
        <v>4</v>
      </c>
      <c r="BA114">
        <v>195</v>
      </c>
      <c r="BB114">
        <v>0.1</v>
      </c>
      <c r="BC114">
        <v>117.8</v>
      </c>
    </row>
    <row r="115" spans="1:55">
      <c r="A115">
        <v>1298274</v>
      </c>
      <c r="B115" t="s">
        <v>105</v>
      </c>
      <c r="C115">
        <v>507358</v>
      </c>
      <c r="D115">
        <v>7182894</v>
      </c>
      <c r="E115">
        <v>542</v>
      </c>
      <c r="F115">
        <v>41499</v>
      </c>
      <c r="G115" t="s">
        <v>183</v>
      </c>
      <c r="H115" t="s">
        <v>119</v>
      </c>
      <c r="I115" t="s">
        <v>108</v>
      </c>
      <c r="J115" t="s">
        <v>109</v>
      </c>
      <c r="K115" t="s">
        <v>120</v>
      </c>
      <c r="L115" t="s">
        <v>111</v>
      </c>
      <c r="M115" t="s">
        <v>234</v>
      </c>
      <c r="N115" t="s">
        <v>112</v>
      </c>
      <c r="O115" t="s">
        <v>121</v>
      </c>
      <c r="P115" t="s">
        <v>122</v>
      </c>
      <c r="R115">
        <v>41475</v>
      </c>
      <c r="S115">
        <v>534</v>
      </c>
      <c r="T115">
        <v>0.97</v>
      </c>
      <c r="U115">
        <v>13.7</v>
      </c>
      <c r="V115">
        <v>2.7</v>
      </c>
      <c r="W115">
        <v>3</v>
      </c>
      <c r="X115">
        <v>872.7</v>
      </c>
      <c r="Y115">
        <v>0.19</v>
      </c>
      <c r="Z115">
        <v>0.04</v>
      </c>
      <c r="AA115">
        <v>0.44</v>
      </c>
      <c r="AB115">
        <v>4.5</v>
      </c>
      <c r="AC115">
        <v>19.399999999999999</v>
      </c>
      <c r="AD115">
        <v>48.01</v>
      </c>
      <c r="AE115">
        <v>2.42</v>
      </c>
      <c r="AF115">
        <v>3</v>
      </c>
      <c r="AG115">
        <v>164</v>
      </c>
      <c r="AH115">
        <v>0.18</v>
      </c>
      <c r="AI115">
        <v>3.1</v>
      </c>
      <c r="AJ115">
        <v>0.21</v>
      </c>
      <c r="AK115">
        <v>59</v>
      </c>
      <c r="AL115">
        <v>7.07</v>
      </c>
      <c r="AM115">
        <v>1.6E-2</v>
      </c>
      <c r="AN115">
        <v>26.8</v>
      </c>
      <c r="AO115">
        <v>5.0999999999999997E-2</v>
      </c>
      <c r="AP115">
        <v>23.55</v>
      </c>
      <c r="AQ115">
        <v>0.21</v>
      </c>
      <c r="AR115">
        <v>2.88</v>
      </c>
      <c r="AS115">
        <v>3.5</v>
      </c>
      <c r="AT115">
        <v>3.3</v>
      </c>
      <c r="AU115">
        <v>38.4</v>
      </c>
      <c r="AV115">
        <v>7.0000000000000007E-2</v>
      </c>
      <c r="AW115">
        <v>2.2999999999999998</v>
      </c>
      <c r="AX115">
        <v>2E-3</v>
      </c>
      <c r="AY115">
        <v>0.78</v>
      </c>
      <c r="AZ115">
        <v>0.8</v>
      </c>
      <c r="BA115">
        <v>59</v>
      </c>
      <c r="BB115">
        <v>0.05</v>
      </c>
      <c r="BC115">
        <v>117.6</v>
      </c>
    </row>
    <row r="116" spans="1:55">
      <c r="A116">
        <v>1298276</v>
      </c>
      <c r="B116" t="s">
        <v>105</v>
      </c>
      <c r="C116">
        <v>507362</v>
      </c>
      <c r="D116">
        <v>7183002</v>
      </c>
      <c r="E116">
        <v>534</v>
      </c>
      <c r="F116">
        <v>41499</v>
      </c>
      <c r="G116" t="s">
        <v>183</v>
      </c>
      <c r="H116" t="s">
        <v>119</v>
      </c>
      <c r="I116" t="s">
        <v>108</v>
      </c>
      <c r="J116" t="s">
        <v>109</v>
      </c>
      <c r="K116" t="s">
        <v>120</v>
      </c>
      <c r="L116" t="s">
        <v>111</v>
      </c>
      <c r="M116" t="s">
        <v>235</v>
      </c>
      <c r="N116" t="s">
        <v>112</v>
      </c>
      <c r="O116" t="s">
        <v>121</v>
      </c>
      <c r="P116" t="s">
        <v>122</v>
      </c>
      <c r="R116">
        <v>41475</v>
      </c>
      <c r="S116">
        <v>385</v>
      </c>
      <c r="T116">
        <v>0.69</v>
      </c>
      <c r="U116">
        <v>11.3</v>
      </c>
      <c r="V116">
        <v>1.6</v>
      </c>
      <c r="W116">
        <v>3</v>
      </c>
      <c r="X116">
        <v>808.3</v>
      </c>
      <c r="Y116">
        <v>0.19</v>
      </c>
      <c r="Z116">
        <v>0.05</v>
      </c>
      <c r="AA116">
        <v>0.78</v>
      </c>
      <c r="AB116">
        <v>4.3</v>
      </c>
      <c r="AC116">
        <v>12.3</v>
      </c>
      <c r="AD116">
        <v>39.479999999999997</v>
      </c>
      <c r="AE116">
        <v>1.87</v>
      </c>
      <c r="AF116">
        <v>2.2000000000000002</v>
      </c>
      <c r="AG116">
        <v>70</v>
      </c>
      <c r="AH116">
        <v>0.17</v>
      </c>
      <c r="AI116">
        <v>2.6</v>
      </c>
      <c r="AJ116">
        <v>0.17</v>
      </c>
      <c r="AK116">
        <v>55</v>
      </c>
      <c r="AL116">
        <v>4.97</v>
      </c>
      <c r="AM116">
        <v>1.4E-2</v>
      </c>
      <c r="AN116">
        <v>26.3</v>
      </c>
      <c r="AO116">
        <v>3.7999999999999999E-2</v>
      </c>
      <c r="AP116">
        <v>18.12</v>
      </c>
      <c r="AQ116">
        <v>0.21</v>
      </c>
      <c r="AR116">
        <v>2.61</v>
      </c>
      <c r="AS116">
        <v>2.9</v>
      </c>
      <c r="AT116">
        <v>1.7</v>
      </c>
      <c r="AU116">
        <v>70.7</v>
      </c>
      <c r="AV116">
        <v>0.01</v>
      </c>
      <c r="AW116">
        <v>2</v>
      </c>
      <c r="AX116">
        <v>5.0000000000000001E-4</v>
      </c>
      <c r="AY116">
        <v>0.61</v>
      </c>
      <c r="AZ116">
        <v>0.5</v>
      </c>
      <c r="BA116">
        <v>37</v>
      </c>
      <c r="BB116">
        <v>0.05</v>
      </c>
      <c r="BC116">
        <v>104</v>
      </c>
    </row>
    <row r="117" spans="1:55">
      <c r="A117">
        <v>1301062</v>
      </c>
      <c r="B117" t="s">
        <v>105</v>
      </c>
      <c r="C117">
        <v>511165</v>
      </c>
      <c r="D117">
        <v>7183478</v>
      </c>
      <c r="E117">
        <v>456</v>
      </c>
      <c r="F117">
        <v>41131</v>
      </c>
      <c r="G117" t="s">
        <v>237</v>
      </c>
      <c r="H117" t="s">
        <v>107</v>
      </c>
      <c r="I117" t="s">
        <v>108</v>
      </c>
      <c r="J117" t="s">
        <v>109</v>
      </c>
      <c r="K117" t="s">
        <v>110</v>
      </c>
      <c r="L117" t="s">
        <v>111</v>
      </c>
      <c r="M117" t="s">
        <v>236</v>
      </c>
      <c r="N117" t="s">
        <v>112</v>
      </c>
      <c r="O117" t="s">
        <v>238</v>
      </c>
      <c r="P117" t="s">
        <v>239</v>
      </c>
      <c r="R117">
        <v>41096</v>
      </c>
      <c r="S117">
        <v>243</v>
      </c>
      <c r="T117">
        <v>1.02</v>
      </c>
      <c r="U117">
        <v>10.3</v>
      </c>
      <c r="V117">
        <v>2.4</v>
      </c>
      <c r="W117">
        <v>4</v>
      </c>
      <c r="X117">
        <v>681.1</v>
      </c>
      <c r="Y117">
        <v>0.16</v>
      </c>
      <c r="Z117">
        <v>0.28000000000000003</v>
      </c>
      <c r="AA117">
        <v>0.28999999999999998</v>
      </c>
      <c r="AB117">
        <v>5.8</v>
      </c>
      <c r="AC117">
        <v>25.6</v>
      </c>
      <c r="AD117">
        <v>38.729999999999997</v>
      </c>
      <c r="AE117">
        <v>2.25</v>
      </c>
      <c r="AF117">
        <v>3.3</v>
      </c>
      <c r="AG117">
        <v>63</v>
      </c>
      <c r="AH117">
        <v>0.09</v>
      </c>
      <c r="AI117">
        <v>9.3000000000000007</v>
      </c>
      <c r="AJ117">
        <v>0.34</v>
      </c>
      <c r="AK117">
        <v>148</v>
      </c>
      <c r="AL117">
        <v>4.55</v>
      </c>
      <c r="AM117">
        <v>1.4E-2</v>
      </c>
      <c r="AN117">
        <v>30.9</v>
      </c>
      <c r="AO117">
        <v>5.8000000000000003E-2</v>
      </c>
      <c r="AP117">
        <v>10.9</v>
      </c>
      <c r="AQ117">
        <v>0.04</v>
      </c>
      <c r="AR117">
        <v>1.22</v>
      </c>
      <c r="AS117">
        <v>3.9</v>
      </c>
      <c r="AT117">
        <v>1</v>
      </c>
      <c r="AU117">
        <v>29.3</v>
      </c>
      <c r="AV117">
        <v>0.08</v>
      </c>
      <c r="AW117">
        <v>2.7</v>
      </c>
      <c r="AX117">
        <v>0.02</v>
      </c>
      <c r="AY117">
        <v>0.3</v>
      </c>
      <c r="AZ117">
        <v>0.8</v>
      </c>
      <c r="BA117">
        <v>51</v>
      </c>
      <c r="BB117">
        <v>0.05</v>
      </c>
      <c r="BC117">
        <v>77.7</v>
      </c>
    </row>
    <row r="118" spans="1:55">
      <c r="A118">
        <v>1301086</v>
      </c>
      <c r="B118" t="s">
        <v>105</v>
      </c>
      <c r="C118">
        <v>511711</v>
      </c>
      <c r="D118">
        <v>7183318</v>
      </c>
      <c r="E118">
        <v>496</v>
      </c>
      <c r="F118">
        <v>41131</v>
      </c>
      <c r="G118" t="s">
        <v>237</v>
      </c>
      <c r="H118" t="s">
        <v>107</v>
      </c>
      <c r="I118" t="s">
        <v>108</v>
      </c>
      <c r="J118" t="s">
        <v>109</v>
      </c>
      <c r="K118" t="s">
        <v>110</v>
      </c>
      <c r="L118" t="s">
        <v>111</v>
      </c>
      <c r="M118" t="s">
        <v>240</v>
      </c>
      <c r="N118" t="s">
        <v>112</v>
      </c>
      <c r="O118" t="s">
        <v>238</v>
      </c>
      <c r="P118" t="s">
        <v>239</v>
      </c>
      <c r="R118">
        <v>41097</v>
      </c>
      <c r="S118">
        <v>171</v>
      </c>
      <c r="T118">
        <v>1.44</v>
      </c>
      <c r="U118">
        <v>9</v>
      </c>
      <c r="V118">
        <v>3.4</v>
      </c>
      <c r="W118">
        <v>2</v>
      </c>
      <c r="X118">
        <v>384.7</v>
      </c>
      <c r="Y118">
        <v>0.11</v>
      </c>
      <c r="Z118">
        <v>0.22</v>
      </c>
      <c r="AA118">
        <v>0.7</v>
      </c>
      <c r="AB118">
        <v>15.6</v>
      </c>
      <c r="AC118">
        <v>31.1</v>
      </c>
      <c r="AD118">
        <v>33.14</v>
      </c>
      <c r="AE118">
        <v>2.94</v>
      </c>
      <c r="AF118">
        <v>4</v>
      </c>
      <c r="AG118">
        <v>51</v>
      </c>
      <c r="AH118">
        <v>0.08</v>
      </c>
      <c r="AI118">
        <v>9.6</v>
      </c>
      <c r="AJ118">
        <v>0.42</v>
      </c>
      <c r="AK118">
        <v>279</v>
      </c>
      <c r="AL118">
        <v>2.89</v>
      </c>
      <c r="AM118">
        <v>7.0000000000000001E-3</v>
      </c>
      <c r="AN118">
        <v>66.400000000000006</v>
      </c>
      <c r="AO118">
        <v>5.5E-2</v>
      </c>
      <c r="AP118">
        <v>14.7</v>
      </c>
      <c r="AQ118">
        <v>0.01</v>
      </c>
      <c r="AR118">
        <v>0.86</v>
      </c>
      <c r="AS118">
        <v>3.9</v>
      </c>
      <c r="AT118">
        <v>0.7</v>
      </c>
      <c r="AU118">
        <v>21</v>
      </c>
      <c r="AV118">
        <v>0.06</v>
      </c>
      <c r="AW118">
        <v>2.8</v>
      </c>
      <c r="AX118">
        <v>1.2999999999999999E-2</v>
      </c>
      <c r="AY118">
        <v>0.13</v>
      </c>
      <c r="AZ118">
        <v>1.2</v>
      </c>
      <c r="BA118">
        <v>53</v>
      </c>
      <c r="BB118">
        <v>0.05</v>
      </c>
      <c r="BC118">
        <v>184.5</v>
      </c>
    </row>
    <row r="119" spans="1:55">
      <c r="A119">
        <v>1301088</v>
      </c>
      <c r="B119" t="s">
        <v>105</v>
      </c>
      <c r="C119">
        <v>511910</v>
      </c>
      <c r="D119">
        <v>7183319</v>
      </c>
      <c r="E119">
        <v>547</v>
      </c>
      <c r="F119">
        <v>41131</v>
      </c>
      <c r="G119" t="s">
        <v>237</v>
      </c>
      <c r="H119" t="s">
        <v>107</v>
      </c>
      <c r="I119" t="s">
        <v>108</v>
      </c>
      <c r="J119" t="s">
        <v>109</v>
      </c>
      <c r="K119" t="s">
        <v>110</v>
      </c>
      <c r="L119" t="s">
        <v>111</v>
      </c>
      <c r="M119" t="s">
        <v>241</v>
      </c>
      <c r="N119" t="s">
        <v>112</v>
      </c>
      <c r="O119" t="s">
        <v>238</v>
      </c>
      <c r="P119" t="s">
        <v>239</v>
      </c>
      <c r="R119">
        <v>41097</v>
      </c>
      <c r="S119">
        <v>318</v>
      </c>
      <c r="T119">
        <v>1.42</v>
      </c>
      <c r="U119">
        <v>9.9</v>
      </c>
      <c r="V119">
        <v>2.2999999999999998</v>
      </c>
      <c r="W119">
        <v>2</v>
      </c>
      <c r="X119">
        <v>343.6</v>
      </c>
      <c r="Y119">
        <v>0.16</v>
      </c>
      <c r="Z119">
        <v>0.12</v>
      </c>
      <c r="AA119">
        <v>0.28000000000000003</v>
      </c>
      <c r="AB119">
        <v>5.4</v>
      </c>
      <c r="AC119">
        <v>26.7</v>
      </c>
      <c r="AD119">
        <v>34.950000000000003</v>
      </c>
      <c r="AE119">
        <v>2.6</v>
      </c>
      <c r="AF119">
        <v>4.8</v>
      </c>
      <c r="AG119">
        <v>63</v>
      </c>
      <c r="AH119">
        <v>0.08</v>
      </c>
      <c r="AI119">
        <v>5.8</v>
      </c>
      <c r="AJ119">
        <v>0.3</v>
      </c>
      <c r="AK119">
        <v>79</v>
      </c>
      <c r="AL119">
        <v>3.18</v>
      </c>
      <c r="AM119">
        <v>6.0000000000000001E-3</v>
      </c>
      <c r="AN119">
        <v>28.8</v>
      </c>
      <c r="AO119">
        <v>0.05</v>
      </c>
      <c r="AP119">
        <v>21.34</v>
      </c>
      <c r="AQ119">
        <v>0.03</v>
      </c>
      <c r="AR119">
        <v>0.76</v>
      </c>
      <c r="AS119">
        <v>3</v>
      </c>
      <c r="AT119">
        <v>0.8</v>
      </c>
      <c r="AU119">
        <v>17.399999999999999</v>
      </c>
      <c r="AV119">
        <v>0.09</v>
      </c>
      <c r="AW119">
        <v>1.5</v>
      </c>
      <c r="AX119">
        <v>4.0000000000000001E-3</v>
      </c>
      <c r="AY119">
        <v>0.22</v>
      </c>
      <c r="AZ119">
        <v>0.7</v>
      </c>
      <c r="BA119">
        <v>52</v>
      </c>
      <c r="BB119">
        <v>0.05</v>
      </c>
      <c r="BC119">
        <v>70.7</v>
      </c>
    </row>
    <row r="120" spans="1:55">
      <c r="A120">
        <v>1301107</v>
      </c>
      <c r="B120" t="s">
        <v>105</v>
      </c>
      <c r="C120">
        <v>511450</v>
      </c>
      <c r="D120">
        <v>7184093</v>
      </c>
      <c r="E120">
        <v>532</v>
      </c>
      <c r="F120">
        <v>41131</v>
      </c>
      <c r="G120" t="s">
        <v>237</v>
      </c>
      <c r="H120" t="s">
        <v>107</v>
      </c>
      <c r="I120" t="s">
        <v>108</v>
      </c>
      <c r="J120" t="s">
        <v>109</v>
      </c>
      <c r="K120" t="s">
        <v>110</v>
      </c>
      <c r="L120" t="s">
        <v>111</v>
      </c>
      <c r="M120" t="s">
        <v>242</v>
      </c>
      <c r="N120" t="s">
        <v>112</v>
      </c>
      <c r="O120" t="s">
        <v>243</v>
      </c>
      <c r="P120" t="s">
        <v>244</v>
      </c>
      <c r="R120">
        <v>41097</v>
      </c>
      <c r="S120">
        <v>96</v>
      </c>
      <c r="T120">
        <v>1.02</v>
      </c>
      <c r="U120">
        <v>7.8</v>
      </c>
      <c r="V120">
        <v>1.3</v>
      </c>
      <c r="W120">
        <v>2</v>
      </c>
      <c r="X120">
        <v>290.5</v>
      </c>
      <c r="Y120">
        <v>0.19</v>
      </c>
      <c r="Z120">
        <v>0.06</v>
      </c>
      <c r="AA120">
        <v>0.13</v>
      </c>
      <c r="AB120">
        <v>5.5</v>
      </c>
      <c r="AC120">
        <v>21.6</v>
      </c>
      <c r="AD120">
        <v>36.94</v>
      </c>
      <c r="AE120">
        <v>2.42</v>
      </c>
      <c r="AF120">
        <v>3.6</v>
      </c>
      <c r="AG120">
        <v>31</v>
      </c>
      <c r="AH120">
        <v>0.08</v>
      </c>
      <c r="AI120">
        <v>3.9</v>
      </c>
      <c r="AJ120">
        <v>0.26</v>
      </c>
      <c r="AK120">
        <v>72</v>
      </c>
      <c r="AL120">
        <v>2.72</v>
      </c>
      <c r="AM120">
        <v>0.01</v>
      </c>
      <c r="AN120">
        <v>23.2</v>
      </c>
      <c r="AO120">
        <v>2.8000000000000001E-2</v>
      </c>
      <c r="AP120">
        <v>12.99</v>
      </c>
      <c r="AQ120">
        <v>0.06</v>
      </c>
      <c r="AR120">
        <v>0.77</v>
      </c>
      <c r="AS120">
        <v>3.1</v>
      </c>
      <c r="AT120">
        <v>0.8</v>
      </c>
      <c r="AU120">
        <v>18.5</v>
      </c>
      <c r="AV120">
        <v>0.05</v>
      </c>
      <c r="AW120">
        <v>2</v>
      </c>
      <c r="AX120">
        <v>4.0000000000000001E-3</v>
      </c>
      <c r="AY120">
        <v>0.18</v>
      </c>
      <c r="AZ120">
        <v>0.5</v>
      </c>
      <c r="BA120">
        <v>34</v>
      </c>
      <c r="BB120">
        <v>0.05</v>
      </c>
      <c r="BC120">
        <v>71.8</v>
      </c>
    </row>
    <row r="121" spans="1:55">
      <c r="A121">
        <v>1298181</v>
      </c>
      <c r="B121" t="s">
        <v>105</v>
      </c>
      <c r="C121">
        <v>517600</v>
      </c>
      <c r="D121">
        <v>7187601</v>
      </c>
      <c r="E121">
        <v>764</v>
      </c>
      <c r="F121">
        <v>41494</v>
      </c>
      <c r="G121" t="s">
        <v>118</v>
      </c>
      <c r="H121" t="s">
        <v>119</v>
      </c>
      <c r="I121" t="s">
        <v>108</v>
      </c>
      <c r="J121" t="s">
        <v>109</v>
      </c>
      <c r="K121" t="s">
        <v>120</v>
      </c>
      <c r="L121" t="s">
        <v>111</v>
      </c>
      <c r="M121" t="s">
        <v>245</v>
      </c>
      <c r="N121" t="s">
        <v>112</v>
      </c>
      <c r="O121" t="s">
        <v>121</v>
      </c>
      <c r="P121" t="s">
        <v>122</v>
      </c>
      <c r="R121">
        <v>41462</v>
      </c>
      <c r="S121">
        <v>2023</v>
      </c>
      <c r="T121">
        <v>1.48</v>
      </c>
      <c r="U121">
        <v>13</v>
      </c>
      <c r="V121">
        <v>9.3000000000000007</v>
      </c>
      <c r="W121">
        <v>4</v>
      </c>
      <c r="X121">
        <v>747.1</v>
      </c>
      <c r="Y121">
        <v>0.38</v>
      </c>
      <c r="Z121">
        <v>0.06</v>
      </c>
      <c r="AA121">
        <v>0.17</v>
      </c>
      <c r="AB121">
        <v>4</v>
      </c>
      <c r="AC121">
        <v>40.799999999999997</v>
      </c>
      <c r="AD121">
        <v>30.13</v>
      </c>
      <c r="AE121">
        <v>4.84</v>
      </c>
      <c r="AF121">
        <v>6.2</v>
      </c>
      <c r="AG121">
        <v>120</v>
      </c>
      <c r="AH121">
        <v>0.13</v>
      </c>
      <c r="AI121">
        <v>5</v>
      </c>
      <c r="AJ121">
        <v>0.14000000000000001</v>
      </c>
      <c r="AK121">
        <v>164</v>
      </c>
      <c r="AL121">
        <v>4.09</v>
      </c>
      <c r="AM121">
        <v>1.7999999999999999E-2</v>
      </c>
      <c r="AN121">
        <v>25</v>
      </c>
      <c r="AO121">
        <v>6.6000000000000003E-2</v>
      </c>
      <c r="AP121">
        <v>18.899999999999999</v>
      </c>
      <c r="AQ121">
        <v>0.31</v>
      </c>
      <c r="AR121">
        <v>1.29</v>
      </c>
      <c r="AS121">
        <v>3.7</v>
      </c>
      <c r="AT121">
        <v>5</v>
      </c>
      <c r="AU121">
        <v>64.5</v>
      </c>
      <c r="AV121">
        <v>0.21</v>
      </c>
      <c r="AW121">
        <v>1.1000000000000001</v>
      </c>
      <c r="AX121">
        <v>0.01</v>
      </c>
      <c r="AY121">
        <v>0.25</v>
      </c>
      <c r="AZ121">
        <v>0.9</v>
      </c>
      <c r="BA121">
        <v>161</v>
      </c>
      <c r="BB121">
        <v>0.1</v>
      </c>
      <c r="BC121">
        <v>106.7</v>
      </c>
    </row>
    <row r="122" spans="1:55">
      <c r="A122">
        <v>1298189</v>
      </c>
      <c r="B122" t="s">
        <v>105</v>
      </c>
      <c r="C122">
        <v>519426</v>
      </c>
      <c r="D122">
        <v>7186662</v>
      </c>
      <c r="E122">
        <v>770</v>
      </c>
      <c r="F122">
        <v>41494</v>
      </c>
      <c r="G122" t="s">
        <v>118</v>
      </c>
      <c r="H122" t="s">
        <v>119</v>
      </c>
      <c r="I122" t="s">
        <v>108</v>
      </c>
      <c r="J122" t="s">
        <v>109</v>
      </c>
      <c r="K122" t="s">
        <v>120</v>
      </c>
      <c r="L122" t="s">
        <v>111</v>
      </c>
      <c r="M122" t="s">
        <v>246</v>
      </c>
      <c r="N122" t="s">
        <v>112</v>
      </c>
      <c r="O122" t="s">
        <v>121</v>
      </c>
      <c r="P122" t="s">
        <v>122</v>
      </c>
      <c r="R122">
        <v>41493</v>
      </c>
      <c r="S122">
        <v>1470</v>
      </c>
      <c r="T122">
        <v>1.22</v>
      </c>
      <c r="U122">
        <v>11.7</v>
      </c>
      <c r="V122">
        <v>5.7</v>
      </c>
      <c r="W122">
        <v>2</v>
      </c>
      <c r="X122">
        <v>543</v>
      </c>
      <c r="Y122">
        <v>0.51</v>
      </c>
      <c r="Z122">
        <v>0.02</v>
      </c>
      <c r="AA122">
        <v>0.06</v>
      </c>
      <c r="AB122">
        <v>1.9</v>
      </c>
      <c r="AC122">
        <v>22.9</v>
      </c>
      <c r="AD122">
        <v>20.72</v>
      </c>
      <c r="AE122">
        <v>2.97</v>
      </c>
      <c r="AF122">
        <v>5.0999999999999996</v>
      </c>
      <c r="AG122">
        <v>88</v>
      </c>
      <c r="AH122">
        <v>0.04</v>
      </c>
      <c r="AI122">
        <v>3.9</v>
      </c>
      <c r="AJ122">
        <v>0.09</v>
      </c>
      <c r="AK122">
        <v>44</v>
      </c>
      <c r="AL122">
        <v>2.9</v>
      </c>
      <c r="AM122">
        <v>1E-3</v>
      </c>
      <c r="AN122">
        <v>10.7</v>
      </c>
      <c r="AO122">
        <v>2.8000000000000001E-2</v>
      </c>
      <c r="AP122">
        <v>17.75</v>
      </c>
      <c r="AQ122">
        <v>0.05</v>
      </c>
      <c r="AR122">
        <v>1.96</v>
      </c>
      <c r="AS122">
        <v>2</v>
      </c>
      <c r="AT122">
        <v>1.8</v>
      </c>
      <c r="AU122">
        <v>14.2</v>
      </c>
      <c r="AV122">
        <v>0.31</v>
      </c>
      <c r="AW122">
        <v>1.2</v>
      </c>
      <c r="AX122">
        <v>0.01</v>
      </c>
      <c r="AY122">
        <v>0.15</v>
      </c>
      <c r="AZ122">
        <v>0.6</v>
      </c>
      <c r="BA122">
        <v>103</v>
      </c>
      <c r="BB122">
        <v>0.1</v>
      </c>
      <c r="BC122">
        <v>47.8</v>
      </c>
    </row>
    <row r="123" spans="1:55">
      <c r="A123">
        <v>1298193</v>
      </c>
      <c r="B123" t="s">
        <v>105</v>
      </c>
      <c r="C123">
        <v>519334</v>
      </c>
      <c r="D123">
        <v>7185079</v>
      </c>
      <c r="E123">
        <v>959</v>
      </c>
      <c r="F123">
        <v>41486</v>
      </c>
      <c r="G123" t="s">
        <v>126</v>
      </c>
      <c r="H123" t="s">
        <v>119</v>
      </c>
      <c r="I123" t="s">
        <v>108</v>
      </c>
      <c r="J123" t="s">
        <v>109</v>
      </c>
      <c r="K123" t="s">
        <v>120</v>
      </c>
      <c r="L123" t="s">
        <v>111</v>
      </c>
      <c r="M123" t="s">
        <v>247</v>
      </c>
      <c r="N123" t="s">
        <v>112</v>
      </c>
      <c r="O123" t="s">
        <v>121</v>
      </c>
      <c r="P123" t="s">
        <v>122</v>
      </c>
      <c r="R123">
        <v>41615</v>
      </c>
      <c r="S123">
        <v>1732</v>
      </c>
      <c r="T123">
        <v>1.49</v>
      </c>
      <c r="U123">
        <v>19.2</v>
      </c>
      <c r="V123">
        <v>4</v>
      </c>
      <c r="W123">
        <v>4</v>
      </c>
      <c r="X123">
        <v>1826.3</v>
      </c>
      <c r="Y123">
        <v>0.17</v>
      </c>
      <c r="Z123">
        <v>0.24</v>
      </c>
      <c r="AA123">
        <v>1.74</v>
      </c>
      <c r="AB123">
        <v>4.4000000000000004</v>
      </c>
      <c r="AC123">
        <v>29.4</v>
      </c>
      <c r="AD123">
        <v>59.95</v>
      </c>
      <c r="AE123">
        <v>1.91</v>
      </c>
      <c r="AF123">
        <v>3.8</v>
      </c>
      <c r="AG123">
        <v>139</v>
      </c>
      <c r="AH123">
        <v>0.11</v>
      </c>
      <c r="AI123">
        <v>7.1</v>
      </c>
      <c r="AJ123">
        <v>0.2</v>
      </c>
      <c r="AK123">
        <v>94</v>
      </c>
      <c r="AL123">
        <v>20.3</v>
      </c>
      <c r="AM123">
        <v>3.0000000000000001E-3</v>
      </c>
      <c r="AN123">
        <v>41.3</v>
      </c>
      <c r="AO123">
        <v>0.182</v>
      </c>
      <c r="AP123">
        <v>12.88</v>
      </c>
      <c r="AQ123">
        <v>0.12</v>
      </c>
      <c r="AR123">
        <v>9.68</v>
      </c>
      <c r="AS123">
        <v>3.5</v>
      </c>
      <c r="AT123">
        <v>5.0999999999999996</v>
      </c>
      <c r="AU123">
        <v>127.3</v>
      </c>
      <c r="AV123">
        <v>0.16</v>
      </c>
      <c r="AW123">
        <v>1.7</v>
      </c>
      <c r="AX123">
        <v>7.0000000000000001E-3</v>
      </c>
      <c r="AY123">
        <v>0.87</v>
      </c>
      <c r="AZ123">
        <v>7.7</v>
      </c>
      <c r="BA123">
        <v>430</v>
      </c>
      <c r="BB123">
        <v>0.1</v>
      </c>
      <c r="BC123">
        <v>93.9</v>
      </c>
    </row>
    <row r="124" spans="1:55">
      <c r="A124">
        <v>1298200</v>
      </c>
      <c r="B124" t="s">
        <v>105</v>
      </c>
      <c r="C124">
        <v>519634</v>
      </c>
      <c r="D124">
        <v>7185682</v>
      </c>
      <c r="E124">
        <v>929</v>
      </c>
      <c r="F124">
        <v>41486</v>
      </c>
      <c r="G124" t="s">
        <v>126</v>
      </c>
      <c r="H124" t="s">
        <v>119</v>
      </c>
      <c r="I124" t="s">
        <v>108</v>
      </c>
      <c r="J124" t="s">
        <v>109</v>
      </c>
      <c r="K124" t="s">
        <v>120</v>
      </c>
      <c r="L124" t="s">
        <v>111</v>
      </c>
      <c r="M124" t="s">
        <v>248</v>
      </c>
      <c r="N124" t="s">
        <v>112</v>
      </c>
      <c r="O124" t="s">
        <v>121</v>
      </c>
      <c r="P124" t="s">
        <v>122</v>
      </c>
      <c r="R124">
        <v>41615</v>
      </c>
      <c r="S124">
        <v>2438</v>
      </c>
      <c r="T124">
        <v>0.49</v>
      </c>
      <c r="U124">
        <v>0.05</v>
      </c>
      <c r="V124">
        <v>28.6</v>
      </c>
      <c r="W124">
        <v>6</v>
      </c>
      <c r="X124">
        <v>495.4</v>
      </c>
      <c r="Y124">
        <v>0.72</v>
      </c>
      <c r="Z124">
        <v>0.02</v>
      </c>
      <c r="AA124">
        <v>0.09</v>
      </c>
      <c r="AB124">
        <v>1.3</v>
      </c>
      <c r="AC124">
        <v>12.2</v>
      </c>
      <c r="AD124">
        <v>14.53</v>
      </c>
      <c r="AE124">
        <v>1.23</v>
      </c>
      <c r="AF124">
        <v>1.3</v>
      </c>
      <c r="AG124">
        <v>407</v>
      </c>
      <c r="AH124">
        <v>0.22</v>
      </c>
      <c r="AI124">
        <v>6.4</v>
      </c>
      <c r="AJ124">
        <v>0.04</v>
      </c>
      <c r="AK124">
        <v>43</v>
      </c>
      <c r="AL124">
        <v>3.06</v>
      </c>
      <c r="AM124">
        <v>8.0000000000000002E-3</v>
      </c>
      <c r="AN124">
        <v>6.4</v>
      </c>
      <c r="AO124">
        <v>0.11799999999999999</v>
      </c>
      <c r="AP124">
        <v>45.13</v>
      </c>
      <c r="AQ124">
        <v>0.28999999999999998</v>
      </c>
      <c r="AR124">
        <v>0.99</v>
      </c>
      <c r="AS124">
        <v>1.9</v>
      </c>
      <c r="AT124">
        <v>23.1</v>
      </c>
      <c r="AU124">
        <v>231.4</v>
      </c>
      <c r="AV124">
        <v>0.36</v>
      </c>
      <c r="AW124">
        <v>2.2999999999999998</v>
      </c>
      <c r="AX124">
        <v>4.0000000000000001E-3</v>
      </c>
      <c r="AY124">
        <v>0.3</v>
      </c>
      <c r="AZ124">
        <v>1.9</v>
      </c>
      <c r="BA124">
        <v>36</v>
      </c>
      <c r="BB124">
        <v>0.05</v>
      </c>
      <c r="BC124">
        <v>14.8</v>
      </c>
    </row>
    <row r="125" spans="1:55">
      <c r="A125">
        <v>1298210</v>
      </c>
      <c r="B125" t="s">
        <v>105</v>
      </c>
      <c r="C125">
        <v>520194</v>
      </c>
      <c r="D125">
        <v>7186344</v>
      </c>
      <c r="E125">
        <v>884</v>
      </c>
      <c r="F125">
        <v>41486</v>
      </c>
      <c r="G125" t="s">
        <v>126</v>
      </c>
      <c r="H125" t="s">
        <v>119</v>
      </c>
      <c r="I125" t="s">
        <v>108</v>
      </c>
      <c r="J125" t="s">
        <v>109</v>
      </c>
      <c r="K125" t="s">
        <v>120</v>
      </c>
      <c r="L125" t="s">
        <v>111</v>
      </c>
      <c r="M125" t="s">
        <v>249</v>
      </c>
      <c r="N125" t="s">
        <v>112</v>
      </c>
      <c r="O125" t="s">
        <v>121</v>
      </c>
      <c r="P125" t="s">
        <v>122</v>
      </c>
      <c r="R125">
        <v>41468</v>
      </c>
      <c r="S125">
        <v>1557</v>
      </c>
      <c r="T125">
        <v>0.77</v>
      </c>
      <c r="U125">
        <v>8.9</v>
      </c>
      <c r="V125">
        <v>5.0999999999999996</v>
      </c>
      <c r="W125">
        <v>4</v>
      </c>
      <c r="X125">
        <v>1506.4</v>
      </c>
      <c r="Y125">
        <v>0.18</v>
      </c>
      <c r="Z125">
        <v>0.01</v>
      </c>
      <c r="AA125">
        <v>0.68</v>
      </c>
      <c r="AB125">
        <v>0.4</v>
      </c>
      <c r="AC125">
        <v>16.7</v>
      </c>
      <c r="AD125">
        <v>45</v>
      </c>
      <c r="AE125">
        <v>0.92</v>
      </c>
      <c r="AF125">
        <v>3.3</v>
      </c>
      <c r="AG125">
        <v>79</v>
      </c>
      <c r="AH125">
        <v>0.11</v>
      </c>
      <c r="AI125">
        <v>2.2000000000000002</v>
      </c>
      <c r="AJ125">
        <v>0.03</v>
      </c>
      <c r="AK125">
        <v>15</v>
      </c>
      <c r="AL125">
        <v>23.77</v>
      </c>
      <c r="AM125">
        <v>5.0000000000000001E-4</v>
      </c>
      <c r="AN125">
        <v>6</v>
      </c>
      <c r="AO125">
        <v>0.126</v>
      </c>
      <c r="AP125">
        <v>22.58</v>
      </c>
      <c r="AQ125">
        <v>0.08</v>
      </c>
      <c r="AR125">
        <v>9.8800000000000008</v>
      </c>
      <c r="AS125">
        <v>1.6</v>
      </c>
      <c r="AT125">
        <v>8.1999999999999993</v>
      </c>
      <c r="AU125">
        <v>38.299999999999997</v>
      </c>
      <c r="AV125">
        <v>0.14000000000000001</v>
      </c>
      <c r="AW125">
        <v>0.7</v>
      </c>
      <c r="AX125">
        <v>2E-3</v>
      </c>
      <c r="AY125">
        <v>0.93</v>
      </c>
      <c r="AZ125">
        <v>3.7</v>
      </c>
      <c r="BA125">
        <v>441</v>
      </c>
      <c r="BB125">
        <v>0.1</v>
      </c>
      <c r="BC125">
        <v>19.5</v>
      </c>
    </row>
    <row r="126" spans="1:55">
      <c r="A126">
        <v>1298212</v>
      </c>
      <c r="B126" t="s">
        <v>105</v>
      </c>
      <c r="C126">
        <v>520335</v>
      </c>
      <c r="D126">
        <v>7186486</v>
      </c>
      <c r="E126">
        <v>899</v>
      </c>
      <c r="F126">
        <v>41486</v>
      </c>
      <c r="G126" t="s">
        <v>126</v>
      </c>
      <c r="H126" t="s">
        <v>119</v>
      </c>
      <c r="I126" t="s">
        <v>108</v>
      </c>
      <c r="J126" t="s">
        <v>109</v>
      </c>
      <c r="K126" t="s">
        <v>120</v>
      </c>
      <c r="L126" t="s">
        <v>111</v>
      </c>
      <c r="M126" t="s">
        <v>250</v>
      </c>
      <c r="N126" t="s">
        <v>112</v>
      </c>
      <c r="O126" t="s">
        <v>121</v>
      </c>
      <c r="P126" t="s">
        <v>122</v>
      </c>
      <c r="R126">
        <v>41468</v>
      </c>
      <c r="S126">
        <v>1993</v>
      </c>
      <c r="T126">
        <v>1.02</v>
      </c>
      <c r="U126">
        <v>11.3</v>
      </c>
      <c r="V126">
        <v>2.7</v>
      </c>
      <c r="W126">
        <v>9</v>
      </c>
      <c r="X126">
        <v>1757.8</v>
      </c>
      <c r="Y126">
        <v>0.19</v>
      </c>
      <c r="Z126">
        <v>0.44</v>
      </c>
      <c r="AA126">
        <v>1.46</v>
      </c>
      <c r="AB126">
        <v>1</v>
      </c>
      <c r="AC126">
        <v>48.4</v>
      </c>
      <c r="AD126">
        <v>57.8</v>
      </c>
      <c r="AE126">
        <v>1.25</v>
      </c>
      <c r="AF126">
        <v>2.8</v>
      </c>
      <c r="AG126">
        <v>49</v>
      </c>
      <c r="AH126">
        <v>0.15</v>
      </c>
      <c r="AI126">
        <v>6</v>
      </c>
      <c r="AJ126">
        <v>0.05</v>
      </c>
      <c r="AK126">
        <v>16</v>
      </c>
      <c r="AL126">
        <v>13.91</v>
      </c>
      <c r="AM126">
        <v>4.0000000000000001E-3</v>
      </c>
      <c r="AN126">
        <v>18.5</v>
      </c>
      <c r="AO126">
        <v>0.56599999999999995</v>
      </c>
      <c r="AP126">
        <v>12.5</v>
      </c>
      <c r="AQ126">
        <v>0.15</v>
      </c>
      <c r="AR126">
        <v>4.62</v>
      </c>
      <c r="AS126">
        <v>3.6</v>
      </c>
      <c r="AT126">
        <v>8.8000000000000007</v>
      </c>
      <c r="AU126">
        <v>141.69999999999999</v>
      </c>
      <c r="AV126">
        <v>0.17</v>
      </c>
      <c r="AW126">
        <v>1.8</v>
      </c>
      <c r="AX126">
        <v>3.0000000000000001E-3</v>
      </c>
      <c r="AY126">
        <v>0.9</v>
      </c>
      <c r="AZ126">
        <v>8.6</v>
      </c>
      <c r="BA126">
        <v>241</v>
      </c>
      <c r="BB126">
        <v>0.2</v>
      </c>
      <c r="BC126">
        <v>70.400000000000006</v>
      </c>
    </row>
    <row r="127" spans="1:55">
      <c r="A127">
        <v>1298243</v>
      </c>
      <c r="B127" t="s">
        <v>105</v>
      </c>
      <c r="C127">
        <v>520937</v>
      </c>
      <c r="D127">
        <v>7184758</v>
      </c>
      <c r="E127">
        <v>997</v>
      </c>
      <c r="F127">
        <v>41486</v>
      </c>
      <c r="G127" t="s">
        <v>126</v>
      </c>
      <c r="H127" t="s">
        <v>119</v>
      </c>
      <c r="I127" t="s">
        <v>108</v>
      </c>
      <c r="J127" t="s">
        <v>109</v>
      </c>
      <c r="K127" t="s">
        <v>120</v>
      </c>
      <c r="L127" t="s">
        <v>111</v>
      </c>
      <c r="M127" t="s">
        <v>251</v>
      </c>
      <c r="N127" t="s">
        <v>112</v>
      </c>
      <c r="O127" t="s">
        <v>121</v>
      </c>
      <c r="P127" t="s">
        <v>122</v>
      </c>
      <c r="R127">
        <v>41471</v>
      </c>
      <c r="S127">
        <v>76</v>
      </c>
      <c r="T127">
        <v>2.08</v>
      </c>
      <c r="U127">
        <v>11.2</v>
      </c>
      <c r="V127">
        <v>1.5</v>
      </c>
      <c r="W127">
        <v>2</v>
      </c>
      <c r="X127">
        <v>559.9</v>
      </c>
      <c r="Y127">
        <v>0.2</v>
      </c>
      <c r="Z127">
        <v>7.0000000000000007E-2</v>
      </c>
      <c r="AA127">
        <v>0.3</v>
      </c>
      <c r="AB127">
        <v>13.9</v>
      </c>
      <c r="AC127">
        <v>34.9</v>
      </c>
      <c r="AD127">
        <v>34.01</v>
      </c>
      <c r="AE127">
        <v>3.4</v>
      </c>
      <c r="AF127">
        <v>5.6</v>
      </c>
      <c r="AG127">
        <v>35</v>
      </c>
      <c r="AH127">
        <v>0.09</v>
      </c>
      <c r="AI127">
        <v>5</v>
      </c>
      <c r="AJ127">
        <v>0.53</v>
      </c>
      <c r="AK127">
        <v>215</v>
      </c>
      <c r="AL127">
        <v>2.87</v>
      </c>
      <c r="AM127">
        <v>3.0000000000000001E-3</v>
      </c>
      <c r="AN127">
        <v>46.4</v>
      </c>
      <c r="AO127">
        <v>2.9000000000000001E-2</v>
      </c>
      <c r="AP127">
        <v>15.7</v>
      </c>
      <c r="AQ127">
        <v>0.03</v>
      </c>
      <c r="AR127">
        <v>1.1200000000000001</v>
      </c>
      <c r="AS127">
        <v>3.7</v>
      </c>
      <c r="AT127">
        <v>0.6</v>
      </c>
      <c r="AU127">
        <v>12</v>
      </c>
      <c r="AV127">
        <v>0.06</v>
      </c>
      <c r="AW127">
        <v>2.2000000000000002</v>
      </c>
      <c r="AX127">
        <v>7.0000000000000001E-3</v>
      </c>
      <c r="AY127">
        <v>0.19</v>
      </c>
      <c r="AZ127">
        <v>0.4</v>
      </c>
      <c r="BA127">
        <v>66</v>
      </c>
      <c r="BB127">
        <v>0.05</v>
      </c>
      <c r="BC127">
        <v>91.8</v>
      </c>
    </row>
    <row r="128" spans="1:55">
      <c r="A128">
        <v>1298205</v>
      </c>
      <c r="B128" t="s">
        <v>105</v>
      </c>
      <c r="C128">
        <v>519911</v>
      </c>
      <c r="D128">
        <v>7186003</v>
      </c>
      <c r="E128">
        <v>819</v>
      </c>
      <c r="F128">
        <v>41486</v>
      </c>
      <c r="G128" t="s">
        <v>126</v>
      </c>
      <c r="H128" t="s">
        <v>119</v>
      </c>
      <c r="I128" t="s">
        <v>108</v>
      </c>
      <c r="J128" t="s">
        <v>109</v>
      </c>
      <c r="K128" t="s">
        <v>120</v>
      </c>
      <c r="L128" t="s">
        <v>111</v>
      </c>
      <c r="M128" t="s">
        <v>252</v>
      </c>
      <c r="N128" t="s">
        <v>112</v>
      </c>
      <c r="O128" t="s">
        <v>121</v>
      </c>
      <c r="P128" t="s">
        <v>122</v>
      </c>
      <c r="R128">
        <v>41468</v>
      </c>
      <c r="S128">
        <v>267</v>
      </c>
      <c r="T128">
        <v>0.13</v>
      </c>
      <c r="U128">
        <v>14.7</v>
      </c>
      <c r="V128">
        <v>2.6</v>
      </c>
      <c r="W128">
        <v>7</v>
      </c>
      <c r="X128">
        <v>159.19999999999999</v>
      </c>
      <c r="Y128">
        <v>0.14000000000000001</v>
      </c>
      <c r="Z128">
        <v>0.02</v>
      </c>
      <c r="AA128">
        <v>0.16</v>
      </c>
      <c r="AB128">
        <v>0.2</v>
      </c>
      <c r="AC128">
        <v>3.4</v>
      </c>
      <c r="AD128">
        <v>14.99</v>
      </c>
      <c r="AE128">
        <v>2.14</v>
      </c>
      <c r="AF128">
        <v>0.7</v>
      </c>
      <c r="AG128">
        <v>84</v>
      </c>
      <c r="AH128">
        <v>0.28999999999999998</v>
      </c>
      <c r="AI128">
        <v>0.7</v>
      </c>
      <c r="AJ128">
        <v>0.01</v>
      </c>
      <c r="AK128">
        <v>8</v>
      </c>
      <c r="AL128">
        <v>18.11</v>
      </c>
      <c r="AM128">
        <v>1.4E-2</v>
      </c>
      <c r="AN128">
        <v>3.8</v>
      </c>
      <c r="AO128">
        <v>1.4999999999999999E-2</v>
      </c>
      <c r="AP128">
        <v>9.07</v>
      </c>
      <c r="AQ128">
        <v>0.76</v>
      </c>
      <c r="AR128">
        <v>1.08</v>
      </c>
      <c r="AS128">
        <v>0.6</v>
      </c>
      <c r="AT128">
        <v>3</v>
      </c>
      <c r="AU128">
        <v>14.9</v>
      </c>
      <c r="AV128">
        <v>0.08</v>
      </c>
      <c r="AW128">
        <v>0.4</v>
      </c>
      <c r="AX128">
        <v>1E-3</v>
      </c>
      <c r="AY128">
        <v>4.41</v>
      </c>
      <c r="AZ128">
        <v>1.7</v>
      </c>
      <c r="BA128">
        <v>30</v>
      </c>
      <c r="BB128">
        <v>0.05</v>
      </c>
      <c r="BC128">
        <v>6.1</v>
      </c>
    </row>
    <row r="129" spans="1:55">
      <c r="A129">
        <v>1298239</v>
      </c>
      <c r="B129" t="s">
        <v>105</v>
      </c>
      <c r="C129">
        <v>520081</v>
      </c>
      <c r="D129">
        <v>7184354</v>
      </c>
      <c r="E129">
        <v>860</v>
      </c>
      <c r="F129">
        <v>41486</v>
      </c>
      <c r="G129" t="s">
        <v>126</v>
      </c>
      <c r="H129" t="s">
        <v>119</v>
      </c>
      <c r="I129" t="s">
        <v>108</v>
      </c>
      <c r="J129" t="s">
        <v>109</v>
      </c>
      <c r="K129" t="s">
        <v>120</v>
      </c>
      <c r="L129" t="s">
        <v>111</v>
      </c>
      <c r="M129" t="s">
        <v>253</v>
      </c>
      <c r="N129" t="s">
        <v>112</v>
      </c>
      <c r="O129" t="s">
        <v>121</v>
      </c>
      <c r="P129" t="s">
        <v>122</v>
      </c>
      <c r="R129">
        <v>41470</v>
      </c>
      <c r="S129">
        <v>81</v>
      </c>
      <c r="T129">
        <v>1.41</v>
      </c>
      <c r="U129">
        <v>8.1999999999999993</v>
      </c>
      <c r="V129">
        <v>2.2999999999999998</v>
      </c>
      <c r="W129">
        <v>0.5</v>
      </c>
      <c r="X129">
        <v>983.3</v>
      </c>
      <c r="Y129">
        <v>0.17</v>
      </c>
      <c r="Z129">
        <v>0.1</v>
      </c>
      <c r="AA129">
        <v>0.25</v>
      </c>
      <c r="AB129">
        <v>4.4000000000000004</v>
      </c>
      <c r="AC129">
        <v>22.2</v>
      </c>
      <c r="AD129">
        <v>17.149999999999999</v>
      </c>
      <c r="AE129">
        <v>2.27</v>
      </c>
      <c r="AF129">
        <v>5.3</v>
      </c>
      <c r="AG129">
        <v>28</v>
      </c>
      <c r="AH129">
        <v>0.06</v>
      </c>
      <c r="AI129">
        <v>8.5</v>
      </c>
      <c r="AJ129">
        <v>0.22</v>
      </c>
      <c r="AK129">
        <v>126</v>
      </c>
      <c r="AL129">
        <v>2.73</v>
      </c>
      <c r="AM129">
        <v>6.0000000000000001E-3</v>
      </c>
      <c r="AN129">
        <v>16</v>
      </c>
      <c r="AO129">
        <v>3.5999999999999997E-2</v>
      </c>
      <c r="AP129">
        <v>9.5399999999999991</v>
      </c>
      <c r="AQ129">
        <v>0.03</v>
      </c>
      <c r="AR129">
        <v>0.69</v>
      </c>
      <c r="AS129">
        <v>2.1</v>
      </c>
      <c r="AT129">
        <v>0.6</v>
      </c>
      <c r="AU129">
        <v>16.399999999999999</v>
      </c>
      <c r="AV129">
        <v>0.06</v>
      </c>
      <c r="AW129">
        <v>0.7</v>
      </c>
      <c r="AX129">
        <v>0.01</v>
      </c>
      <c r="AY129">
        <v>0.18</v>
      </c>
      <c r="AZ129">
        <v>0.6</v>
      </c>
      <c r="BA129">
        <v>65</v>
      </c>
      <c r="BB129">
        <v>0.1</v>
      </c>
      <c r="BC129">
        <v>46.6</v>
      </c>
    </row>
    <row r="130" spans="1:55">
      <c r="A130">
        <v>1298256</v>
      </c>
      <c r="B130" t="s">
        <v>105</v>
      </c>
      <c r="C130">
        <v>506565</v>
      </c>
      <c r="D130">
        <v>7182949</v>
      </c>
      <c r="E130">
        <v>438</v>
      </c>
      <c r="F130">
        <v>41499</v>
      </c>
      <c r="G130" t="s">
        <v>183</v>
      </c>
      <c r="H130" t="s">
        <v>119</v>
      </c>
      <c r="I130" t="s">
        <v>108</v>
      </c>
      <c r="J130" t="s">
        <v>109</v>
      </c>
      <c r="K130" t="s">
        <v>120</v>
      </c>
      <c r="L130" t="s">
        <v>111</v>
      </c>
      <c r="M130" t="s">
        <v>254</v>
      </c>
      <c r="N130" t="s">
        <v>112</v>
      </c>
      <c r="O130" t="s">
        <v>121</v>
      </c>
      <c r="P130" t="s">
        <v>122</v>
      </c>
      <c r="R130">
        <v>41474</v>
      </c>
      <c r="S130">
        <v>169</v>
      </c>
      <c r="T130">
        <v>1.21</v>
      </c>
      <c r="U130">
        <v>10.8</v>
      </c>
      <c r="V130">
        <v>1.8</v>
      </c>
      <c r="W130">
        <v>3</v>
      </c>
      <c r="X130">
        <v>563.29999999999995</v>
      </c>
      <c r="Y130">
        <v>0.12</v>
      </c>
      <c r="Z130">
        <v>0.08</v>
      </c>
      <c r="AA130">
        <v>0.7</v>
      </c>
      <c r="AB130">
        <v>7.8</v>
      </c>
      <c r="AC130">
        <v>27.1</v>
      </c>
      <c r="AD130">
        <v>38.96</v>
      </c>
      <c r="AE130">
        <v>2.33</v>
      </c>
      <c r="AF130">
        <v>3.4</v>
      </c>
      <c r="AG130">
        <v>33</v>
      </c>
      <c r="AH130">
        <v>0.11</v>
      </c>
      <c r="AI130">
        <v>7.8</v>
      </c>
      <c r="AJ130">
        <v>0.32</v>
      </c>
      <c r="AK130">
        <v>118</v>
      </c>
      <c r="AL130">
        <v>5.05</v>
      </c>
      <c r="AM130">
        <v>1.2999999999999999E-2</v>
      </c>
      <c r="AN130">
        <v>30.6</v>
      </c>
      <c r="AO130">
        <v>2.5999999999999999E-2</v>
      </c>
      <c r="AP130">
        <v>15.22</v>
      </c>
      <c r="AQ130">
        <v>0.11</v>
      </c>
      <c r="AR130">
        <v>1.38</v>
      </c>
      <c r="AS130">
        <v>2.8</v>
      </c>
      <c r="AT130">
        <v>1.7</v>
      </c>
      <c r="AU130">
        <v>27.2</v>
      </c>
      <c r="AV130">
        <v>0.03</v>
      </c>
      <c r="AW130">
        <v>3.1</v>
      </c>
      <c r="AX130">
        <v>1.2E-2</v>
      </c>
      <c r="AY130">
        <v>0.45</v>
      </c>
      <c r="AZ130">
        <v>0.8</v>
      </c>
      <c r="BA130">
        <v>81</v>
      </c>
      <c r="BB130">
        <v>0.05</v>
      </c>
      <c r="BC130">
        <v>103.8</v>
      </c>
    </row>
    <row r="131" spans="1:55">
      <c r="A131">
        <v>1298262</v>
      </c>
      <c r="B131" t="s">
        <v>105</v>
      </c>
      <c r="C131">
        <v>506566</v>
      </c>
      <c r="D131">
        <v>7182648</v>
      </c>
      <c r="E131">
        <v>430</v>
      </c>
      <c r="F131">
        <v>41499</v>
      </c>
      <c r="G131" t="s">
        <v>183</v>
      </c>
      <c r="H131" t="s">
        <v>119</v>
      </c>
      <c r="I131" t="s">
        <v>108</v>
      </c>
      <c r="J131" t="s">
        <v>109</v>
      </c>
      <c r="K131" t="s">
        <v>120</v>
      </c>
      <c r="L131" t="s">
        <v>111</v>
      </c>
      <c r="M131" t="s">
        <v>255</v>
      </c>
      <c r="N131" t="s">
        <v>112</v>
      </c>
      <c r="O131" t="s">
        <v>121</v>
      </c>
      <c r="P131" t="s">
        <v>122</v>
      </c>
      <c r="R131">
        <v>41474</v>
      </c>
      <c r="S131">
        <v>1111</v>
      </c>
      <c r="T131">
        <v>0.81</v>
      </c>
      <c r="U131">
        <v>24.7</v>
      </c>
      <c r="V131">
        <v>7.6</v>
      </c>
      <c r="W131">
        <v>3</v>
      </c>
      <c r="X131">
        <v>293.2</v>
      </c>
      <c r="Y131">
        <v>0.21</v>
      </c>
      <c r="Z131">
        <v>0.18</v>
      </c>
      <c r="AA131">
        <v>3.02</v>
      </c>
      <c r="AB131">
        <v>2.6</v>
      </c>
      <c r="AC131">
        <v>16.100000000000001</v>
      </c>
      <c r="AD131">
        <v>27.51</v>
      </c>
      <c r="AE131">
        <v>2.77</v>
      </c>
      <c r="AF131">
        <v>2.7</v>
      </c>
      <c r="AG131">
        <v>193</v>
      </c>
      <c r="AH131">
        <v>0.17</v>
      </c>
      <c r="AI131">
        <v>5.0999999999999996</v>
      </c>
      <c r="AJ131">
        <v>0.1</v>
      </c>
      <c r="AK131">
        <v>55</v>
      </c>
      <c r="AL131">
        <v>7.79</v>
      </c>
      <c r="AM131">
        <v>6.3E-2</v>
      </c>
      <c r="AN131">
        <v>20.3</v>
      </c>
      <c r="AO131">
        <v>0.10299999999999999</v>
      </c>
      <c r="AP131">
        <v>22.87</v>
      </c>
      <c r="AQ131">
        <v>0.4</v>
      </c>
      <c r="AR131">
        <v>2.92</v>
      </c>
      <c r="AS131">
        <v>2.1</v>
      </c>
      <c r="AT131">
        <v>4</v>
      </c>
      <c r="AU131">
        <v>133.80000000000001</v>
      </c>
      <c r="AV131">
        <v>0.09</v>
      </c>
      <c r="AW131">
        <v>1.1000000000000001</v>
      </c>
      <c r="AX131">
        <v>5.0000000000000001E-3</v>
      </c>
      <c r="AY131">
        <v>0.83</v>
      </c>
      <c r="AZ131">
        <v>1</v>
      </c>
      <c r="BA131">
        <v>96</v>
      </c>
      <c r="BB131">
        <v>0.05</v>
      </c>
      <c r="BC131">
        <v>112.8</v>
      </c>
    </row>
    <row r="132" spans="1:55">
      <c r="A132">
        <v>1298270</v>
      </c>
      <c r="B132" t="s">
        <v>105</v>
      </c>
      <c r="C132">
        <v>507352</v>
      </c>
      <c r="D132">
        <v>7182694</v>
      </c>
      <c r="E132">
        <v>582</v>
      </c>
      <c r="F132">
        <v>41499</v>
      </c>
      <c r="G132" t="s">
        <v>183</v>
      </c>
      <c r="H132" t="s">
        <v>119</v>
      </c>
      <c r="I132" t="s">
        <v>108</v>
      </c>
      <c r="J132" t="s">
        <v>109</v>
      </c>
      <c r="K132" t="s">
        <v>120</v>
      </c>
      <c r="L132" t="s">
        <v>111</v>
      </c>
      <c r="M132" t="s">
        <v>256</v>
      </c>
      <c r="N132" t="s">
        <v>112</v>
      </c>
      <c r="O132" t="s">
        <v>121</v>
      </c>
      <c r="P132" t="s">
        <v>122</v>
      </c>
      <c r="R132">
        <v>41475</v>
      </c>
      <c r="S132">
        <v>214</v>
      </c>
      <c r="T132">
        <v>0.86</v>
      </c>
      <c r="U132">
        <v>10</v>
      </c>
      <c r="V132">
        <v>4.0999999999999996</v>
      </c>
      <c r="W132">
        <v>3</v>
      </c>
      <c r="X132">
        <v>971.9</v>
      </c>
      <c r="Y132">
        <v>0.16</v>
      </c>
      <c r="Z132">
        <v>7.0000000000000007E-2</v>
      </c>
      <c r="AA132">
        <v>0.87</v>
      </c>
      <c r="AB132">
        <v>6.2</v>
      </c>
      <c r="AC132">
        <v>19.7</v>
      </c>
      <c r="AD132">
        <v>46.04</v>
      </c>
      <c r="AE132">
        <v>1.99</v>
      </c>
      <c r="AF132">
        <v>2.4</v>
      </c>
      <c r="AG132">
        <v>34</v>
      </c>
      <c r="AH132">
        <v>0.11</v>
      </c>
      <c r="AI132">
        <v>6.7</v>
      </c>
      <c r="AJ132">
        <v>0.22</v>
      </c>
      <c r="AK132">
        <v>113</v>
      </c>
      <c r="AL132">
        <v>4.4000000000000004</v>
      </c>
      <c r="AM132">
        <v>1.2E-2</v>
      </c>
      <c r="AN132">
        <v>34.6</v>
      </c>
      <c r="AO132">
        <v>2.7E-2</v>
      </c>
      <c r="AP132">
        <v>15.98</v>
      </c>
      <c r="AQ132">
        <v>0.11</v>
      </c>
      <c r="AR132">
        <v>2.39</v>
      </c>
      <c r="AS132">
        <v>3.9</v>
      </c>
      <c r="AT132">
        <v>1.9</v>
      </c>
      <c r="AU132">
        <v>39.9</v>
      </c>
      <c r="AV132">
        <v>0.08</v>
      </c>
      <c r="AW132">
        <v>3.2</v>
      </c>
      <c r="AX132">
        <v>6.0000000000000001E-3</v>
      </c>
      <c r="AY132">
        <v>0.36</v>
      </c>
      <c r="AZ132">
        <v>1.5</v>
      </c>
      <c r="BA132">
        <v>65</v>
      </c>
      <c r="BB132">
        <v>0.05</v>
      </c>
      <c r="BC132">
        <v>137.4</v>
      </c>
    </row>
    <row r="133" spans="1:55">
      <c r="A133">
        <v>1298272</v>
      </c>
      <c r="B133" t="s">
        <v>105</v>
      </c>
      <c r="C133">
        <v>507356</v>
      </c>
      <c r="D133">
        <v>7182799</v>
      </c>
      <c r="E133">
        <v>589</v>
      </c>
      <c r="F133">
        <v>41499</v>
      </c>
      <c r="G133" t="s">
        <v>183</v>
      </c>
      <c r="H133" t="s">
        <v>119</v>
      </c>
      <c r="I133" t="s">
        <v>108</v>
      </c>
      <c r="J133" t="s">
        <v>109</v>
      </c>
      <c r="K133" t="s">
        <v>120</v>
      </c>
      <c r="L133" t="s">
        <v>111</v>
      </c>
      <c r="M133" t="s">
        <v>257</v>
      </c>
      <c r="N133" t="s">
        <v>112</v>
      </c>
      <c r="O133" t="s">
        <v>121</v>
      </c>
      <c r="P133" t="s">
        <v>122</v>
      </c>
      <c r="R133">
        <v>41475</v>
      </c>
      <c r="S133">
        <v>307</v>
      </c>
      <c r="T133">
        <v>1.1399999999999999</v>
      </c>
      <c r="U133">
        <v>13.6</v>
      </c>
      <c r="V133">
        <v>3.3</v>
      </c>
      <c r="W133">
        <v>4</v>
      </c>
      <c r="X133">
        <v>426.8</v>
      </c>
      <c r="Y133">
        <v>0.23</v>
      </c>
      <c r="Z133">
        <v>0.02</v>
      </c>
      <c r="AA133">
        <v>0.7</v>
      </c>
      <c r="AB133">
        <v>11.6</v>
      </c>
      <c r="AC133">
        <v>20.9</v>
      </c>
      <c r="AD133">
        <v>49.67</v>
      </c>
      <c r="AE133">
        <v>2.65</v>
      </c>
      <c r="AF133">
        <v>3.3</v>
      </c>
      <c r="AG133">
        <v>30</v>
      </c>
      <c r="AH133">
        <v>0.19</v>
      </c>
      <c r="AI133">
        <v>3.2</v>
      </c>
      <c r="AJ133">
        <v>0.23</v>
      </c>
      <c r="AK133">
        <v>238</v>
      </c>
      <c r="AL133">
        <v>5.92</v>
      </c>
      <c r="AM133">
        <v>2.3E-2</v>
      </c>
      <c r="AN133">
        <v>38.200000000000003</v>
      </c>
      <c r="AO133">
        <v>5.6000000000000001E-2</v>
      </c>
      <c r="AP133">
        <v>25.51</v>
      </c>
      <c r="AQ133">
        <v>0.27</v>
      </c>
      <c r="AR133">
        <v>4.95</v>
      </c>
      <c r="AS133">
        <v>3.8</v>
      </c>
      <c r="AT133">
        <v>3.9</v>
      </c>
      <c r="AU133">
        <v>53</v>
      </c>
      <c r="AV133">
        <v>0.1</v>
      </c>
      <c r="AW133">
        <v>2.9</v>
      </c>
      <c r="AX133">
        <v>1E-3</v>
      </c>
      <c r="AY133">
        <v>0.93</v>
      </c>
      <c r="AZ133">
        <v>0.8</v>
      </c>
      <c r="BA133">
        <v>55</v>
      </c>
      <c r="BB133">
        <v>0.05</v>
      </c>
      <c r="BC133">
        <v>308.60000000000002</v>
      </c>
    </row>
    <row r="134" spans="1:55">
      <c r="A134">
        <v>1301053</v>
      </c>
      <c r="B134" t="s">
        <v>105</v>
      </c>
      <c r="C134">
        <v>503536</v>
      </c>
      <c r="D134">
        <v>7179322</v>
      </c>
      <c r="E134">
        <v>860</v>
      </c>
      <c r="F134">
        <v>41118</v>
      </c>
      <c r="G134" t="s">
        <v>259</v>
      </c>
      <c r="H134" t="s">
        <v>107</v>
      </c>
      <c r="I134" t="s">
        <v>108</v>
      </c>
      <c r="J134" t="s">
        <v>109</v>
      </c>
      <c r="K134" t="s">
        <v>120</v>
      </c>
      <c r="L134" t="s">
        <v>111</v>
      </c>
      <c r="M134" t="s">
        <v>258</v>
      </c>
      <c r="N134" t="s">
        <v>112</v>
      </c>
      <c r="O134" t="s">
        <v>238</v>
      </c>
      <c r="P134" t="s">
        <v>239</v>
      </c>
      <c r="R134">
        <v>41094</v>
      </c>
      <c r="S134">
        <v>38</v>
      </c>
      <c r="T134">
        <v>2.33</v>
      </c>
      <c r="U134">
        <v>14.8</v>
      </c>
      <c r="V134">
        <v>4.9000000000000004</v>
      </c>
      <c r="W134">
        <v>1</v>
      </c>
      <c r="X134">
        <v>210.4</v>
      </c>
      <c r="Y134">
        <v>0.31</v>
      </c>
      <c r="Z134">
        <v>0.09</v>
      </c>
      <c r="AA134">
        <v>0.06</v>
      </c>
      <c r="AB134">
        <v>11.2</v>
      </c>
      <c r="AC134">
        <v>34.5</v>
      </c>
      <c r="AD134">
        <v>23.38</v>
      </c>
      <c r="AE134">
        <v>3.35</v>
      </c>
      <c r="AF134">
        <v>6.5</v>
      </c>
      <c r="AG134">
        <v>25</v>
      </c>
      <c r="AH134">
        <v>0.05</v>
      </c>
      <c r="AI134">
        <v>11</v>
      </c>
      <c r="AJ134">
        <v>0.45</v>
      </c>
      <c r="AK134">
        <v>246</v>
      </c>
      <c r="AL134">
        <v>1.78</v>
      </c>
      <c r="AM134">
        <v>3.0000000000000001E-3</v>
      </c>
      <c r="AN134">
        <v>27</v>
      </c>
      <c r="AO134">
        <v>2.7E-2</v>
      </c>
      <c r="AP134">
        <v>9.61</v>
      </c>
      <c r="AQ134">
        <v>0.01</v>
      </c>
      <c r="AR134">
        <v>0.9</v>
      </c>
      <c r="AS134">
        <v>3.5</v>
      </c>
      <c r="AT134">
        <v>0.4</v>
      </c>
      <c r="AU134">
        <v>9.5</v>
      </c>
      <c r="AV134">
        <v>0.08</v>
      </c>
      <c r="AW134">
        <v>4.5</v>
      </c>
      <c r="AX134">
        <v>2.1999999999999999E-2</v>
      </c>
      <c r="AY134">
        <v>0.14000000000000001</v>
      </c>
      <c r="AZ134">
        <v>0.7</v>
      </c>
      <c r="BA134">
        <v>55</v>
      </c>
      <c r="BB134">
        <v>0.2</v>
      </c>
      <c r="BC134">
        <v>64.400000000000006</v>
      </c>
    </row>
    <row r="135" spans="1:55">
      <c r="A135">
        <v>1298211</v>
      </c>
      <c r="B135" t="s">
        <v>105</v>
      </c>
      <c r="C135">
        <v>520269</v>
      </c>
      <c r="D135">
        <v>7186395</v>
      </c>
      <c r="E135">
        <v>875</v>
      </c>
      <c r="F135">
        <v>41486</v>
      </c>
      <c r="G135" t="s">
        <v>126</v>
      </c>
      <c r="H135" t="s">
        <v>119</v>
      </c>
      <c r="I135" t="s">
        <v>108</v>
      </c>
      <c r="J135" t="s">
        <v>109</v>
      </c>
      <c r="K135" t="s">
        <v>120</v>
      </c>
      <c r="L135" t="s">
        <v>111</v>
      </c>
      <c r="M135" t="s">
        <v>260</v>
      </c>
      <c r="N135" t="s">
        <v>112</v>
      </c>
      <c r="O135" t="s">
        <v>121</v>
      </c>
      <c r="P135" t="s">
        <v>122</v>
      </c>
      <c r="R135">
        <v>41468</v>
      </c>
      <c r="S135">
        <v>1913</v>
      </c>
      <c r="T135">
        <v>1.57</v>
      </c>
      <c r="U135">
        <v>70</v>
      </c>
      <c r="V135">
        <v>3.7</v>
      </c>
      <c r="W135">
        <v>6</v>
      </c>
      <c r="X135">
        <v>1123.5999999999999</v>
      </c>
      <c r="Y135">
        <v>0.2</v>
      </c>
      <c r="Z135">
        <v>0.18</v>
      </c>
      <c r="AA135">
        <v>9.07</v>
      </c>
      <c r="AB135">
        <v>12.9</v>
      </c>
      <c r="AC135">
        <v>25.8</v>
      </c>
      <c r="AD135">
        <v>54.77</v>
      </c>
      <c r="AE135">
        <v>3.53</v>
      </c>
      <c r="AF135">
        <v>2.6</v>
      </c>
      <c r="AG135">
        <v>181</v>
      </c>
      <c r="AH135">
        <v>0.15</v>
      </c>
      <c r="AI135">
        <v>2.4</v>
      </c>
      <c r="AJ135">
        <v>0.05</v>
      </c>
      <c r="AK135">
        <v>242</v>
      </c>
      <c r="AL135">
        <v>147.81</v>
      </c>
      <c r="AM135">
        <v>5.0000000000000001E-4</v>
      </c>
      <c r="AN135">
        <v>225.9</v>
      </c>
      <c r="AO135">
        <v>0.38900000000000001</v>
      </c>
      <c r="AP135">
        <v>48.75</v>
      </c>
      <c r="AQ135">
        <v>0.21</v>
      </c>
      <c r="AR135">
        <v>33.15</v>
      </c>
      <c r="AS135">
        <v>5.9</v>
      </c>
      <c r="AT135">
        <v>18.8</v>
      </c>
      <c r="AU135">
        <v>279.39999999999998</v>
      </c>
      <c r="AV135">
        <v>0.5</v>
      </c>
      <c r="AW135">
        <v>0.9</v>
      </c>
      <c r="AX135">
        <v>1E-3</v>
      </c>
      <c r="AY135">
        <v>1.85</v>
      </c>
      <c r="AZ135">
        <v>15.4</v>
      </c>
      <c r="BA135">
        <v>1540</v>
      </c>
      <c r="BB135">
        <v>0.2</v>
      </c>
      <c r="BC135">
        <v>1672.4</v>
      </c>
    </row>
    <row r="136" spans="1:55">
      <c r="A136">
        <v>1298215</v>
      </c>
      <c r="B136" t="s">
        <v>105</v>
      </c>
      <c r="C136">
        <v>520504</v>
      </c>
      <c r="D136">
        <v>7186723</v>
      </c>
      <c r="E136">
        <v>936</v>
      </c>
      <c r="F136">
        <v>41486</v>
      </c>
      <c r="G136" t="s">
        <v>126</v>
      </c>
      <c r="H136" t="s">
        <v>119</v>
      </c>
      <c r="I136" t="s">
        <v>108</v>
      </c>
      <c r="J136" t="s">
        <v>109</v>
      </c>
      <c r="K136" t="s">
        <v>120</v>
      </c>
      <c r="L136" t="s">
        <v>111</v>
      </c>
      <c r="M136" t="s">
        <v>261</v>
      </c>
      <c r="N136" t="s">
        <v>112</v>
      </c>
      <c r="O136" t="s">
        <v>121</v>
      </c>
      <c r="P136" t="s">
        <v>122</v>
      </c>
      <c r="R136">
        <v>41468</v>
      </c>
      <c r="S136">
        <v>4777</v>
      </c>
      <c r="T136">
        <v>0.77</v>
      </c>
      <c r="U136">
        <v>19.899999999999999</v>
      </c>
      <c r="V136">
        <v>7.5</v>
      </c>
      <c r="W136">
        <v>8</v>
      </c>
      <c r="X136">
        <v>105.1</v>
      </c>
      <c r="Y136">
        <v>0.53</v>
      </c>
      <c r="Z136">
        <v>5.0000000000000001E-3</v>
      </c>
      <c r="AA136">
        <v>0.03</v>
      </c>
      <c r="AB136">
        <v>0.4</v>
      </c>
      <c r="AC136">
        <v>30.4</v>
      </c>
      <c r="AD136">
        <v>11.14</v>
      </c>
      <c r="AE136">
        <v>3.97</v>
      </c>
      <c r="AF136">
        <v>3.7</v>
      </c>
      <c r="AG136">
        <v>174</v>
      </c>
      <c r="AH136">
        <v>0.43</v>
      </c>
      <c r="AI136">
        <v>2.2000000000000002</v>
      </c>
      <c r="AJ136">
        <v>0.05</v>
      </c>
      <c r="AK136">
        <v>12</v>
      </c>
      <c r="AL136">
        <v>9.43</v>
      </c>
      <c r="AM136">
        <v>0.02</v>
      </c>
      <c r="AN136">
        <v>3</v>
      </c>
      <c r="AO136">
        <v>4.9000000000000002E-2</v>
      </c>
      <c r="AP136">
        <v>33.46</v>
      </c>
      <c r="AQ136">
        <v>1.22</v>
      </c>
      <c r="AR136">
        <v>1.41</v>
      </c>
      <c r="AS136">
        <v>1.4</v>
      </c>
      <c r="AT136">
        <v>9.5</v>
      </c>
      <c r="AU136">
        <v>89.1</v>
      </c>
      <c r="AV136">
        <v>0.31</v>
      </c>
      <c r="AW136">
        <v>0.8</v>
      </c>
      <c r="AX136">
        <v>2E-3</v>
      </c>
      <c r="AY136">
        <v>0.54</v>
      </c>
      <c r="AZ136">
        <v>1.3</v>
      </c>
      <c r="BA136">
        <v>113</v>
      </c>
      <c r="BB136">
        <v>0.1</v>
      </c>
      <c r="BC136">
        <v>8.8000000000000007</v>
      </c>
    </row>
    <row r="137" spans="1:55">
      <c r="A137">
        <v>1298218</v>
      </c>
      <c r="B137" t="s">
        <v>105</v>
      </c>
      <c r="C137">
        <v>520699</v>
      </c>
      <c r="D137">
        <v>7186960</v>
      </c>
      <c r="E137">
        <v>906</v>
      </c>
      <c r="F137">
        <v>41486</v>
      </c>
      <c r="G137" t="s">
        <v>126</v>
      </c>
      <c r="H137" t="s">
        <v>119</v>
      </c>
      <c r="I137" t="s">
        <v>108</v>
      </c>
      <c r="J137" t="s">
        <v>109</v>
      </c>
      <c r="K137" t="s">
        <v>120</v>
      </c>
      <c r="L137" t="s">
        <v>111</v>
      </c>
      <c r="M137" t="s">
        <v>262</v>
      </c>
      <c r="N137" t="s">
        <v>112</v>
      </c>
      <c r="O137" t="s">
        <v>121</v>
      </c>
      <c r="P137" t="s">
        <v>122</v>
      </c>
      <c r="R137">
        <v>41468</v>
      </c>
      <c r="S137">
        <v>2584</v>
      </c>
      <c r="T137">
        <v>0.68</v>
      </c>
      <c r="U137">
        <v>20.8</v>
      </c>
      <c r="V137">
        <v>4.0999999999999996</v>
      </c>
      <c r="W137">
        <v>2</v>
      </c>
      <c r="X137">
        <v>223.8</v>
      </c>
      <c r="Y137">
        <v>0.45</v>
      </c>
      <c r="Z137">
        <v>0.03</v>
      </c>
      <c r="AA137">
        <v>0.06</v>
      </c>
      <c r="AB137">
        <v>0.9</v>
      </c>
      <c r="AC137">
        <v>30.4</v>
      </c>
      <c r="AD137">
        <v>21.01</v>
      </c>
      <c r="AE137">
        <v>3.62</v>
      </c>
      <c r="AF137">
        <v>6.8</v>
      </c>
      <c r="AG137">
        <v>48</v>
      </c>
      <c r="AH137">
        <v>0.28000000000000003</v>
      </c>
      <c r="AI137">
        <v>2.2999999999999998</v>
      </c>
      <c r="AJ137">
        <v>0.04</v>
      </c>
      <c r="AK137">
        <v>23</v>
      </c>
      <c r="AL137">
        <v>5.2</v>
      </c>
      <c r="AM137">
        <v>2.4E-2</v>
      </c>
      <c r="AN137">
        <v>5.6</v>
      </c>
      <c r="AO137">
        <v>7.6999999999999999E-2</v>
      </c>
      <c r="AP137">
        <v>27.66</v>
      </c>
      <c r="AQ137">
        <v>0.76</v>
      </c>
      <c r="AR137">
        <v>1.83</v>
      </c>
      <c r="AS137">
        <v>3.6</v>
      </c>
      <c r="AT137">
        <v>8.6</v>
      </c>
      <c r="AU137">
        <v>258.8</v>
      </c>
      <c r="AV137">
        <v>0.45</v>
      </c>
      <c r="AW137">
        <v>0.6</v>
      </c>
      <c r="AX137">
        <v>1.0999999999999999E-2</v>
      </c>
      <c r="AY137">
        <v>0.22</v>
      </c>
      <c r="AZ137">
        <v>0.5</v>
      </c>
      <c r="BA137">
        <v>178</v>
      </c>
      <c r="BB137">
        <v>0.1</v>
      </c>
      <c r="BC137">
        <v>45</v>
      </c>
    </row>
    <row r="138" spans="1:55">
      <c r="A138">
        <v>1298236</v>
      </c>
      <c r="B138" t="s">
        <v>105</v>
      </c>
      <c r="C138">
        <v>519777</v>
      </c>
      <c r="D138">
        <v>7184342</v>
      </c>
      <c r="E138">
        <v>921</v>
      </c>
      <c r="F138">
        <v>41486</v>
      </c>
      <c r="G138" t="s">
        <v>126</v>
      </c>
      <c r="H138" t="s">
        <v>119</v>
      </c>
      <c r="I138" t="s">
        <v>108</v>
      </c>
      <c r="J138" t="s">
        <v>109</v>
      </c>
      <c r="K138" t="s">
        <v>120</v>
      </c>
      <c r="L138" t="s">
        <v>111</v>
      </c>
      <c r="M138" t="s">
        <v>263</v>
      </c>
      <c r="N138" t="s">
        <v>112</v>
      </c>
      <c r="O138" t="s">
        <v>121</v>
      </c>
      <c r="P138" t="s">
        <v>122</v>
      </c>
      <c r="R138">
        <v>41470</v>
      </c>
      <c r="S138">
        <v>69</v>
      </c>
      <c r="T138">
        <v>1.74</v>
      </c>
      <c r="U138">
        <v>9.1999999999999993</v>
      </c>
      <c r="V138">
        <v>1.1000000000000001</v>
      </c>
      <c r="W138">
        <v>2</v>
      </c>
      <c r="X138">
        <v>372</v>
      </c>
      <c r="Y138">
        <v>0.18</v>
      </c>
      <c r="Z138">
        <v>7.0000000000000007E-2</v>
      </c>
      <c r="AA138">
        <v>0.22</v>
      </c>
      <c r="AB138">
        <v>9.6999999999999993</v>
      </c>
      <c r="AC138">
        <v>32.1</v>
      </c>
      <c r="AD138">
        <v>32.78</v>
      </c>
      <c r="AE138">
        <v>3.42</v>
      </c>
      <c r="AF138">
        <v>5.7</v>
      </c>
      <c r="AG138">
        <v>45</v>
      </c>
      <c r="AH138">
        <v>0.11</v>
      </c>
      <c r="AI138">
        <v>3</v>
      </c>
      <c r="AJ138">
        <v>0.4</v>
      </c>
      <c r="AK138">
        <v>191</v>
      </c>
      <c r="AL138">
        <v>2.58</v>
      </c>
      <c r="AM138">
        <v>4.0000000000000001E-3</v>
      </c>
      <c r="AN138">
        <v>39.700000000000003</v>
      </c>
      <c r="AO138">
        <v>4.2999999999999997E-2</v>
      </c>
      <c r="AP138">
        <v>12.58</v>
      </c>
      <c r="AQ138">
        <v>0.03</v>
      </c>
      <c r="AR138">
        <v>0.92</v>
      </c>
      <c r="AS138">
        <v>3.8</v>
      </c>
      <c r="AT138">
        <v>0.6</v>
      </c>
      <c r="AU138">
        <v>12.8</v>
      </c>
      <c r="AV138">
        <v>0.06</v>
      </c>
      <c r="AW138">
        <v>1.4</v>
      </c>
      <c r="AX138">
        <v>3.0000000000000001E-3</v>
      </c>
      <c r="AY138">
        <v>0.23</v>
      </c>
      <c r="AZ138">
        <v>0.3</v>
      </c>
      <c r="BA138">
        <v>58</v>
      </c>
      <c r="BB138">
        <v>0.05</v>
      </c>
      <c r="BC138">
        <v>94.7</v>
      </c>
    </row>
    <row r="139" spans="1:55">
      <c r="A139">
        <v>1298259</v>
      </c>
      <c r="B139" t="s">
        <v>105</v>
      </c>
      <c r="C139">
        <v>506563</v>
      </c>
      <c r="D139">
        <v>7182790</v>
      </c>
      <c r="E139">
        <v>439</v>
      </c>
      <c r="F139">
        <v>41499</v>
      </c>
      <c r="G139" t="s">
        <v>183</v>
      </c>
      <c r="H139" t="s">
        <v>119</v>
      </c>
      <c r="I139" t="s">
        <v>108</v>
      </c>
      <c r="J139" t="s">
        <v>109</v>
      </c>
      <c r="K139" t="s">
        <v>120</v>
      </c>
      <c r="L139" t="s">
        <v>111</v>
      </c>
      <c r="M139" t="s">
        <v>264</v>
      </c>
      <c r="N139" t="s">
        <v>112</v>
      </c>
      <c r="O139" t="s">
        <v>121</v>
      </c>
      <c r="P139" t="s">
        <v>122</v>
      </c>
      <c r="R139">
        <v>41474</v>
      </c>
      <c r="S139">
        <v>811</v>
      </c>
      <c r="T139">
        <v>1.0900000000000001</v>
      </c>
      <c r="U139">
        <v>21.6</v>
      </c>
      <c r="V139">
        <v>3.7</v>
      </c>
      <c r="W139">
        <v>5</v>
      </c>
      <c r="X139">
        <v>670.4</v>
      </c>
      <c r="Y139">
        <v>0.42</v>
      </c>
      <c r="Z139">
        <v>0.2</v>
      </c>
      <c r="AA139">
        <v>1.36</v>
      </c>
      <c r="AB139">
        <v>8.4</v>
      </c>
      <c r="AC139">
        <v>24.2</v>
      </c>
      <c r="AD139">
        <v>60.43</v>
      </c>
      <c r="AE139">
        <v>3.47</v>
      </c>
      <c r="AF139">
        <v>3.4</v>
      </c>
      <c r="AG139">
        <v>88</v>
      </c>
      <c r="AH139">
        <v>0.21</v>
      </c>
      <c r="AI139">
        <v>4</v>
      </c>
      <c r="AJ139">
        <v>0.3</v>
      </c>
      <c r="AK139">
        <v>192</v>
      </c>
      <c r="AL139">
        <v>11.26</v>
      </c>
      <c r="AM139">
        <v>3.9E-2</v>
      </c>
      <c r="AN139">
        <v>49.5</v>
      </c>
      <c r="AO139">
        <v>8.2000000000000003E-2</v>
      </c>
      <c r="AP139">
        <v>35.21</v>
      </c>
      <c r="AQ139">
        <v>0.31</v>
      </c>
      <c r="AR139">
        <v>5.96</v>
      </c>
      <c r="AS139">
        <v>4.4000000000000004</v>
      </c>
      <c r="AT139">
        <v>4.3</v>
      </c>
      <c r="AU139">
        <v>114.3</v>
      </c>
      <c r="AV139">
        <v>0.17</v>
      </c>
      <c r="AW139">
        <v>2.8</v>
      </c>
      <c r="AX139">
        <v>2E-3</v>
      </c>
      <c r="AY139">
        <v>1.23</v>
      </c>
      <c r="AZ139">
        <v>0.9</v>
      </c>
      <c r="BA139">
        <v>65</v>
      </c>
      <c r="BB139">
        <v>0.05</v>
      </c>
      <c r="BC139">
        <v>333.5</v>
      </c>
    </row>
    <row r="140" spans="1:55">
      <c r="A140">
        <v>1298260</v>
      </c>
      <c r="B140" t="s">
        <v>105</v>
      </c>
      <c r="C140">
        <v>506566</v>
      </c>
      <c r="D140">
        <v>7182743</v>
      </c>
      <c r="E140">
        <v>435</v>
      </c>
      <c r="F140">
        <v>41499</v>
      </c>
      <c r="G140" t="s">
        <v>183</v>
      </c>
      <c r="H140" t="s">
        <v>119</v>
      </c>
      <c r="I140" t="s">
        <v>108</v>
      </c>
      <c r="J140" t="s">
        <v>109</v>
      </c>
      <c r="K140" t="s">
        <v>120</v>
      </c>
      <c r="L140" t="s">
        <v>111</v>
      </c>
      <c r="M140" t="s">
        <v>265</v>
      </c>
      <c r="N140" t="s">
        <v>112</v>
      </c>
      <c r="O140" t="s">
        <v>121</v>
      </c>
      <c r="P140" t="s">
        <v>122</v>
      </c>
      <c r="R140">
        <v>41474</v>
      </c>
      <c r="S140">
        <v>346</v>
      </c>
      <c r="T140">
        <v>1.1499999999999999</v>
      </c>
      <c r="U140">
        <v>13.7</v>
      </c>
      <c r="V140">
        <v>3.8</v>
      </c>
      <c r="W140">
        <v>4</v>
      </c>
      <c r="X140">
        <v>705.5</v>
      </c>
      <c r="Y140">
        <v>0.3</v>
      </c>
      <c r="Z140">
        <v>0.1</v>
      </c>
      <c r="AA140">
        <v>3.36</v>
      </c>
      <c r="AB140">
        <v>10.5</v>
      </c>
      <c r="AC140">
        <v>25.9</v>
      </c>
      <c r="AD140">
        <v>43.47</v>
      </c>
      <c r="AE140">
        <v>2.4700000000000002</v>
      </c>
      <c r="AF140">
        <v>3.5</v>
      </c>
      <c r="AG140">
        <v>54</v>
      </c>
      <c r="AH140">
        <v>0.15</v>
      </c>
      <c r="AI140">
        <v>5.6</v>
      </c>
      <c r="AJ140">
        <v>0.32</v>
      </c>
      <c r="AK140">
        <v>213</v>
      </c>
      <c r="AL140">
        <v>5.07</v>
      </c>
      <c r="AM140">
        <v>1.4999999999999999E-2</v>
      </c>
      <c r="AN140">
        <v>43.5</v>
      </c>
      <c r="AO140">
        <v>4.2999999999999997E-2</v>
      </c>
      <c r="AP140">
        <v>19.440000000000001</v>
      </c>
      <c r="AQ140">
        <v>0.13</v>
      </c>
      <c r="AR140">
        <v>2.33</v>
      </c>
      <c r="AS140">
        <v>3.3</v>
      </c>
      <c r="AT140">
        <v>2</v>
      </c>
      <c r="AU140">
        <v>54.4</v>
      </c>
      <c r="AV140">
        <v>0.06</v>
      </c>
      <c r="AW140">
        <v>2.6</v>
      </c>
      <c r="AX140">
        <v>5.0000000000000001E-3</v>
      </c>
      <c r="AY140">
        <v>0.46</v>
      </c>
      <c r="AZ140">
        <v>0.9</v>
      </c>
      <c r="BA140">
        <v>86</v>
      </c>
      <c r="BB140">
        <v>0.05</v>
      </c>
      <c r="BC140">
        <v>219.7</v>
      </c>
    </row>
    <row r="141" spans="1:55">
      <c r="A141">
        <v>1298266</v>
      </c>
      <c r="B141" t="s">
        <v>105</v>
      </c>
      <c r="C141">
        <v>506564</v>
      </c>
      <c r="D141">
        <v>7182394</v>
      </c>
      <c r="E141">
        <v>422</v>
      </c>
      <c r="F141">
        <v>41499</v>
      </c>
      <c r="G141" t="s">
        <v>183</v>
      </c>
      <c r="H141" t="s">
        <v>119</v>
      </c>
      <c r="I141" t="s">
        <v>108</v>
      </c>
      <c r="J141" t="s">
        <v>109</v>
      </c>
      <c r="K141" t="s">
        <v>120</v>
      </c>
      <c r="L141" t="s">
        <v>111</v>
      </c>
      <c r="M141" t="s">
        <v>266</v>
      </c>
      <c r="N141" t="s">
        <v>112</v>
      </c>
      <c r="O141" t="s">
        <v>121</v>
      </c>
      <c r="P141" t="s">
        <v>122</v>
      </c>
      <c r="R141">
        <v>41474</v>
      </c>
      <c r="S141">
        <v>1166</v>
      </c>
      <c r="T141">
        <v>0.99</v>
      </c>
      <c r="U141">
        <v>18.7</v>
      </c>
      <c r="V141">
        <v>6.3</v>
      </c>
      <c r="W141">
        <v>6</v>
      </c>
      <c r="X141">
        <v>1141.0999999999999</v>
      </c>
      <c r="Y141">
        <v>0.18</v>
      </c>
      <c r="Z141">
        <v>0.72</v>
      </c>
      <c r="AA141">
        <v>8.24</v>
      </c>
      <c r="AB141">
        <v>5.4</v>
      </c>
      <c r="AC141">
        <v>24.7</v>
      </c>
      <c r="AD141">
        <v>35.950000000000003</v>
      </c>
      <c r="AE141">
        <v>2.0099999999999998</v>
      </c>
      <c r="AF141">
        <v>3.3</v>
      </c>
      <c r="AG141">
        <v>198</v>
      </c>
      <c r="AH141">
        <v>0.12</v>
      </c>
      <c r="AI141">
        <v>8.6</v>
      </c>
      <c r="AJ141">
        <v>0.28999999999999998</v>
      </c>
      <c r="AK141">
        <v>148</v>
      </c>
      <c r="AL141">
        <v>9.06</v>
      </c>
      <c r="AM141">
        <v>1.0999999999999999E-2</v>
      </c>
      <c r="AN141">
        <v>83.5</v>
      </c>
      <c r="AO141">
        <v>9.9000000000000005E-2</v>
      </c>
      <c r="AP141">
        <v>28.78</v>
      </c>
      <c r="AQ141">
        <v>0.14000000000000001</v>
      </c>
      <c r="AR141">
        <v>4.09</v>
      </c>
      <c r="AS141">
        <v>2.9</v>
      </c>
      <c r="AT141">
        <v>10.7</v>
      </c>
      <c r="AU141">
        <v>96.8</v>
      </c>
      <c r="AV141">
        <v>0.09</v>
      </c>
      <c r="AW141">
        <v>1</v>
      </c>
      <c r="AX141">
        <v>1.0999999999999999E-2</v>
      </c>
      <c r="AY141">
        <v>0.69</v>
      </c>
      <c r="AZ141">
        <v>3.1</v>
      </c>
      <c r="BA141">
        <v>152</v>
      </c>
      <c r="BB141">
        <v>0.1</v>
      </c>
      <c r="BC141">
        <v>438.5</v>
      </c>
    </row>
    <row r="142" spans="1:55">
      <c r="A142">
        <v>1298204</v>
      </c>
      <c r="B142" t="s">
        <v>105</v>
      </c>
      <c r="C142">
        <v>519817</v>
      </c>
      <c r="D142">
        <v>7185940</v>
      </c>
      <c r="E142">
        <v>881</v>
      </c>
      <c r="F142">
        <v>41486</v>
      </c>
      <c r="G142" t="s">
        <v>126</v>
      </c>
      <c r="H142" t="s">
        <v>119</v>
      </c>
      <c r="I142" t="s">
        <v>108</v>
      </c>
      <c r="J142" t="s">
        <v>109</v>
      </c>
      <c r="K142" t="s">
        <v>120</v>
      </c>
      <c r="L142" t="s">
        <v>111</v>
      </c>
      <c r="M142" t="s">
        <v>267</v>
      </c>
      <c r="N142" t="s">
        <v>112</v>
      </c>
      <c r="O142" t="s">
        <v>121</v>
      </c>
      <c r="P142" t="s">
        <v>122</v>
      </c>
      <c r="R142">
        <v>41468</v>
      </c>
      <c r="S142">
        <v>3748</v>
      </c>
      <c r="T142">
        <v>0.68</v>
      </c>
      <c r="U142">
        <v>21.5</v>
      </c>
      <c r="V142">
        <v>3.1</v>
      </c>
      <c r="W142">
        <v>11</v>
      </c>
      <c r="X142">
        <v>1267.9000000000001</v>
      </c>
      <c r="Y142">
        <v>0.25</v>
      </c>
      <c r="Z142">
        <v>0.4</v>
      </c>
      <c r="AA142">
        <v>1.9</v>
      </c>
      <c r="AB142">
        <v>0.6</v>
      </c>
      <c r="AC142">
        <v>38</v>
      </c>
      <c r="AD142">
        <v>75.69</v>
      </c>
      <c r="AE142">
        <v>1.51</v>
      </c>
      <c r="AF142">
        <v>3.6</v>
      </c>
      <c r="AG142">
        <v>307</v>
      </c>
      <c r="AH142">
        <v>0.19</v>
      </c>
      <c r="AI142">
        <v>5.4</v>
      </c>
      <c r="AJ142">
        <v>0.05</v>
      </c>
      <c r="AK142">
        <v>9</v>
      </c>
      <c r="AL142">
        <v>47.17</v>
      </c>
      <c r="AM142">
        <v>4.0000000000000001E-3</v>
      </c>
      <c r="AN142">
        <v>37.5</v>
      </c>
      <c r="AO142">
        <v>0.44</v>
      </c>
      <c r="AP142">
        <v>19.68</v>
      </c>
      <c r="AQ142">
        <v>0.22</v>
      </c>
      <c r="AR142">
        <v>16.100000000000001</v>
      </c>
      <c r="AS142">
        <v>3.7</v>
      </c>
      <c r="AT142">
        <v>18</v>
      </c>
      <c r="AU142">
        <v>270.3</v>
      </c>
      <c r="AV142">
        <v>0.22</v>
      </c>
      <c r="AW142">
        <v>1.1000000000000001</v>
      </c>
      <c r="AX142">
        <v>4.0000000000000001E-3</v>
      </c>
      <c r="AY142">
        <v>1.2</v>
      </c>
      <c r="AZ142">
        <v>9.6999999999999993</v>
      </c>
      <c r="BA142">
        <v>628</v>
      </c>
      <c r="BB142">
        <v>0.2</v>
      </c>
      <c r="BC142">
        <v>72.900000000000006</v>
      </c>
    </row>
    <row r="143" spans="1:55">
      <c r="A143">
        <v>1298238</v>
      </c>
      <c r="B143" t="s">
        <v>105</v>
      </c>
      <c r="C143">
        <v>519973</v>
      </c>
      <c r="D143">
        <v>7184381</v>
      </c>
      <c r="E143">
        <v>880</v>
      </c>
      <c r="F143">
        <v>41486</v>
      </c>
      <c r="G143" t="s">
        <v>126</v>
      </c>
      <c r="H143" t="s">
        <v>119</v>
      </c>
      <c r="I143" t="s">
        <v>108</v>
      </c>
      <c r="J143" t="s">
        <v>109</v>
      </c>
      <c r="K143" t="s">
        <v>120</v>
      </c>
      <c r="L143" t="s">
        <v>111</v>
      </c>
      <c r="M143" t="s">
        <v>268</v>
      </c>
      <c r="N143" t="s">
        <v>112</v>
      </c>
      <c r="O143" t="s">
        <v>121</v>
      </c>
      <c r="P143" t="s">
        <v>122</v>
      </c>
      <c r="R143">
        <v>41470</v>
      </c>
      <c r="S143">
        <v>407</v>
      </c>
      <c r="T143">
        <v>0.99</v>
      </c>
      <c r="U143">
        <v>16</v>
      </c>
      <c r="V143">
        <v>5.0999999999999996</v>
      </c>
      <c r="W143">
        <v>2</v>
      </c>
      <c r="X143">
        <v>511.8</v>
      </c>
      <c r="Y143">
        <v>0.2</v>
      </c>
      <c r="Z143">
        <v>0.08</v>
      </c>
      <c r="AA143">
        <v>0.6</v>
      </c>
      <c r="AB143">
        <v>9</v>
      </c>
      <c r="AC143">
        <v>25.4</v>
      </c>
      <c r="AD143">
        <v>40.75</v>
      </c>
      <c r="AE143">
        <v>3.34</v>
      </c>
      <c r="AF143">
        <v>3.3</v>
      </c>
      <c r="AG143">
        <v>80</v>
      </c>
      <c r="AH143">
        <v>0.19</v>
      </c>
      <c r="AI143">
        <v>3.9</v>
      </c>
      <c r="AJ143">
        <v>0.19</v>
      </c>
      <c r="AK143">
        <v>238</v>
      </c>
      <c r="AL143">
        <v>4.22</v>
      </c>
      <c r="AM143">
        <v>1.0999999999999999E-2</v>
      </c>
      <c r="AN143">
        <v>47.4</v>
      </c>
      <c r="AO143">
        <v>6.7000000000000004E-2</v>
      </c>
      <c r="AP143">
        <v>59.51</v>
      </c>
      <c r="AQ143">
        <v>0.32</v>
      </c>
      <c r="AR143">
        <v>1.78</v>
      </c>
      <c r="AS143">
        <v>3.5</v>
      </c>
      <c r="AT143">
        <v>1.7</v>
      </c>
      <c r="AU143">
        <v>74.599999999999994</v>
      </c>
      <c r="AV143">
        <v>0.09</v>
      </c>
      <c r="AW143">
        <v>1.8</v>
      </c>
      <c r="AX143">
        <v>3.0000000000000001E-3</v>
      </c>
      <c r="AY143">
        <v>0.69</v>
      </c>
      <c r="AZ143">
        <v>0.6</v>
      </c>
      <c r="BA143">
        <v>39</v>
      </c>
      <c r="BB143">
        <v>0.05</v>
      </c>
      <c r="BC143">
        <v>141.6</v>
      </c>
    </row>
    <row r="144" spans="1:55">
      <c r="A144">
        <v>1298240</v>
      </c>
      <c r="B144" t="s">
        <v>105</v>
      </c>
      <c r="C144">
        <v>520177</v>
      </c>
      <c r="D144">
        <v>7184301</v>
      </c>
      <c r="E144">
        <v>857</v>
      </c>
      <c r="F144">
        <v>41486</v>
      </c>
      <c r="G144" t="s">
        <v>126</v>
      </c>
      <c r="H144" t="s">
        <v>119</v>
      </c>
      <c r="I144" t="s">
        <v>108</v>
      </c>
      <c r="J144" t="s">
        <v>109</v>
      </c>
      <c r="K144" t="s">
        <v>120</v>
      </c>
      <c r="L144" t="s">
        <v>111</v>
      </c>
      <c r="M144" t="s">
        <v>269</v>
      </c>
      <c r="N144" t="s">
        <v>112</v>
      </c>
      <c r="O144" t="s">
        <v>121</v>
      </c>
      <c r="P144" t="s">
        <v>122</v>
      </c>
      <c r="R144">
        <v>41470</v>
      </c>
      <c r="S144">
        <v>220</v>
      </c>
      <c r="T144">
        <v>1.31</v>
      </c>
      <c r="U144">
        <v>15.8</v>
      </c>
      <c r="V144">
        <v>2.6</v>
      </c>
      <c r="W144">
        <v>2</v>
      </c>
      <c r="X144">
        <v>1450.8</v>
      </c>
      <c r="Y144">
        <v>0.2</v>
      </c>
      <c r="Z144">
        <v>0.13</v>
      </c>
      <c r="AA144">
        <v>0.64</v>
      </c>
      <c r="AB144">
        <v>66</v>
      </c>
      <c r="AC144">
        <v>21.7</v>
      </c>
      <c r="AD144">
        <v>61.28</v>
      </c>
      <c r="AE144">
        <v>8.39</v>
      </c>
      <c r="AF144">
        <v>3.4</v>
      </c>
      <c r="AG144">
        <v>226</v>
      </c>
      <c r="AH144">
        <v>0.11</v>
      </c>
      <c r="AI144">
        <v>3</v>
      </c>
      <c r="AJ144">
        <v>0.28999999999999998</v>
      </c>
      <c r="AK144">
        <v>895</v>
      </c>
      <c r="AL144">
        <v>6.43</v>
      </c>
      <c r="AM144">
        <v>1.0999999999999999E-2</v>
      </c>
      <c r="AN144">
        <v>157.30000000000001</v>
      </c>
      <c r="AO144">
        <v>0.04</v>
      </c>
      <c r="AP144">
        <v>16.38</v>
      </c>
      <c r="AQ144">
        <v>0.12</v>
      </c>
      <c r="AR144">
        <v>1.21</v>
      </c>
      <c r="AS144">
        <v>5.6</v>
      </c>
      <c r="AT144">
        <v>2.4</v>
      </c>
      <c r="AU144">
        <v>142.6</v>
      </c>
      <c r="AV144">
        <v>0.08</v>
      </c>
      <c r="AW144">
        <v>2</v>
      </c>
      <c r="AX144">
        <v>1E-3</v>
      </c>
      <c r="AY144">
        <v>0.3</v>
      </c>
      <c r="AZ144">
        <v>0.7</v>
      </c>
      <c r="BA144">
        <v>35</v>
      </c>
      <c r="BB144">
        <v>0.05</v>
      </c>
      <c r="BC144">
        <v>318.39999999999998</v>
      </c>
    </row>
    <row r="145" spans="1:55">
      <c r="A145">
        <v>1298242</v>
      </c>
      <c r="B145" t="s">
        <v>105</v>
      </c>
      <c r="C145">
        <v>520980</v>
      </c>
      <c r="D145">
        <v>7184847</v>
      </c>
      <c r="E145">
        <v>100</v>
      </c>
      <c r="F145">
        <v>41486</v>
      </c>
      <c r="G145" t="s">
        <v>126</v>
      </c>
      <c r="H145" t="s">
        <v>119</v>
      </c>
      <c r="I145" t="s">
        <v>108</v>
      </c>
      <c r="J145" t="s">
        <v>109</v>
      </c>
      <c r="K145" t="s">
        <v>120</v>
      </c>
      <c r="L145" t="s">
        <v>111</v>
      </c>
      <c r="M145" t="s">
        <v>270</v>
      </c>
      <c r="N145" t="s">
        <v>112</v>
      </c>
      <c r="O145" t="s">
        <v>121</v>
      </c>
      <c r="P145" t="s">
        <v>122</v>
      </c>
      <c r="R145">
        <v>41471</v>
      </c>
      <c r="S145">
        <v>107</v>
      </c>
      <c r="T145">
        <v>2.13</v>
      </c>
      <c r="U145">
        <v>11.8</v>
      </c>
      <c r="V145">
        <v>0.9</v>
      </c>
      <c r="W145">
        <v>2</v>
      </c>
      <c r="X145">
        <v>397</v>
      </c>
      <c r="Y145">
        <v>0.2</v>
      </c>
      <c r="Z145">
        <v>0.1</v>
      </c>
      <c r="AA145">
        <v>0.25</v>
      </c>
      <c r="AB145">
        <v>11.4</v>
      </c>
      <c r="AC145">
        <v>35</v>
      </c>
      <c r="AD145">
        <v>23.96</v>
      </c>
      <c r="AE145">
        <v>3.46</v>
      </c>
      <c r="AF145">
        <v>5.8</v>
      </c>
      <c r="AG145">
        <v>30</v>
      </c>
      <c r="AH145">
        <v>0.11</v>
      </c>
      <c r="AI145">
        <v>7.5</v>
      </c>
      <c r="AJ145">
        <v>0.51</v>
      </c>
      <c r="AK145">
        <v>260</v>
      </c>
      <c r="AL145">
        <v>3.12</v>
      </c>
      <c r="AM145">
        <v>5.0000000000000001E-3</v>
      </c>
      <c r="AN145">
        <v>34.9</v>
      </c>
      <c r="AO145">
        <v>3.1E-2</v>
      </c>
      <c r="AP145">
        <v>13.44</v>
      </c>
      <c r="AQ145">
        <v>0.04</v>
      </c>
      <c r="AR145">
        <v>1.07</v>
      </c>
      <c r="AS145">
        <v>3.9</v>
      </c>
      <c r="AT145">
        <v>0.7</v>
      </c>
      <c r="AU145">
        <v>14.1</v>
      </c>
      <c r="AV145">
        <v>0.06</v>
      </c>
      <c r="AW145">
        <v>2.6</v>
      </c>
      <c r="AX145">
        <v>1.7000000000000001E-2</v>
      </c>
      <c r="AY145">
        <v>0.24</v>
      </c>
      <c r="AZ145">
        <v>0.4</v>
      </c>
      <c r="BA145">
        <v>75</v>
      </c>
      <c r="BB145">
        <v>0.1</v>
      </c>
      <c r="BC145">
        <v>88.6</v>
      </c>
    </row>
    <row r="146" spans="1:55">
      <c r="A146">
        <v>1298250</v>
      </c>
      <c r="B146" t="s">
        <v>105</v>
      </c>
      <c r="C146">
        <v>520461</v>
      </c>
      <c r="D146">
        <v>7184295</v>
      </c>
      <c r="E146">
        <v>904</v>
      </c>
      <c r="F146">
        <v>41486</v>
      </c>
      <c r="G146" t="s">
        <v>126</v>
      </c>
      <c r="H146" t="s">
        <v>119</v>
      </c>
      <c r="I146" t="s">
        <v>108</v>
      </c>
      <c r="J146" t="s">
        <v>109</v>
      </c>
      <c r="K146" t="s">
        <v>120</v>
      </c>
      <c r="L146" t="s">
        <v>111</v>
      </c>
      <c r="M146" t="s">
        <v>271</v>
      </c>
      <c r="N146" t="s">
        <v>112</v>
      </c>
      <c r="O146" t="s">
        <v>121</v>
      </c>
      <c r="P146" t="s">
        <v>122</v>
      </c>
      <c r="R146">
        <v>41471</v>
      </c>
      <c r="S146">
        <v>90</v>
      </c>
      <c r="T146">
        <v>1.03</v>
      </c>
      <c r="U146">
        <v>7.6</v>
      </c>
      <c r="V146">
        <v>1.4</v>
      </c>
      <c r="W146">
        <v>1</v>
      </c>
      <c r="X146">
        <v>1684</v>
      </c>
      <c r="Y146">
        <v>0.13</v>
      </c>
      <c r="Z146">
        <v>0.1</v>
      </c>
      <c r="AA146">
        <v>0.5</v>
      </c>
      <c r="AB146">
        <v>12</v>
      </c>
      <c r="AC146">
        <v>24.8</v>
      </c>
      <c r="AD146">
        <v>32.090000000000003</v>
      </c>
      <c r="AE146">
        <v>2.36</v>
      </c>
      <c r="AF146">
        <v>3.3</v>
      </c>
      <c r="AG146">
        <v>30</v>
      </c>
      <c r="AH146">
        <v>7.0000000000000007E-2</v>
      </c>
      <c r="AI146">
        <v>7.3</v>
      </c>
      <c r="AJ146">
        <v>0.35</v>
      </c>
      <c r="AK146">
        <v>277</v>
      </c>
      <c r="AL146">
        <v>2.37</v>
      </c>
      <c r="AM146">
        <v>8.0000000000000002E-3</v>
      </c>
      <c r="AN146">
        <v>36.1</v>
      </c>
      <c r="AO146">
        <v>2.3E-2</v>
      </c>
      <c r="AP146">
        <v>10.19</v>
      </c>
      <c r="AQ146">
        <v>0.06</v>
      </c>
      <c r="AR146">
        <v>0.99</v>
      </c>
      <c r="AS146">
        <v>3.3</v>
      </c>
      <c r="AT146">
        <v>0.6</v>
      </c>
      <c r="AU146">
        <v>32.700000000000003</v>
      </c>
      <c r="AV146">
        <v>0.05</v>
      </c>
      <c r="AW146">
        <v>2.4</v>
      </c>
      <c r="AX146">
        <v>1.4999999999999999E-2</v>
      </c>
      <c r="AY146">
        <v>0.14000000000000001</v>
      </c>
      <c r="AZ146">
        <v>0.7</v>
      </c>
      <c r="BA146">
        <v>44</v>
      </c>
      <c r="BB146">
        <v>0.05</v>
      </c>
      <c r="BC146">
        <v>85</v>
      </c>
    </row>
    <row r="147" spans="1:55">
      <c r="A147">
        <v>1298255</v>
      </c>
      <c r="B147" t="s">
        <v>105</v>
      </c>
      <c r="C147">
        <v>506568</v>
      </c>
      <c r="D147">
        <v>7182999</v>
      </c>
      <c r="E147">
        <v>441</v>
      </c>
      <c r="F147">
        <v>41499</v>
      </c>
      <c r="G147" t="s">
        <v>183</v>
      </c>
      <c r="H147" t="s">
        <v>119</v>
      </c>
      <c r="I147" t="s">
        <v>108</v>
      </c>
      <c r="J147" t="s">
        <v>109</v>
      </c>
      <c r="K147" t="s">
        <v>120</v>
      </c>
      <c r="L147" t="s">
        <v>111</v>
      </c>
      <c r="M147" t="s">
        <v>272</v>
      </c>
      <c r="N147" t="s">
        <v>112</v>
      </c>
      <c r="O147" t="s">
        <v>121</v>
      </c>
      <c r="P147" t="s">
        <v>122</v>
      </c>
      <c r="R147">
        <v>41474</v>
      </c>
      <c r="S147">
        <v>215</v>
      </c>
      <c r="T147">
        <v>1.44</v>
      </c>
      <c r="U147">
        <v>12.1</v>
      </c>
      <c r="V147">
        <v>2.7</v>
      </c>
      <c r="W147">
        <v>3</v>
      </c>
      <c r="X147">
        <v>628.5</v>
      </c>
      <c r="Y147">
        <v>0.15</v>
      </c>
      <c r="Z147">
        <v>0.06</v>
      </c>
      <c r="AA147">
        <v>0.46</v>
      </c>
      <c r="AB147">
        <v>8.8000000000000007</v>
      </c>
      <c r="AC147">
        <v>28.7</v>
      </c>
      <c r="AD147">
        <v>55.36</v>
      </c>
      <c r="AE147">
        <v>2.74</v>
      </c>
      <c r="AF147">
        <v>3.5</v>
      </c>
      <c r="AG147">
        <v>44</v>
      </c>
      <c r="AH147">
        <v>0.14000000000000001</v>
      </c>
      <c r="AI147">
        <v>6.5</v>
      </c>
      <c r="AJ147">
        <v>0.27</v>
      </c>
      <c r="AK147">
        <v>77</v>
      </c>
      <c r="AL147">
        <v>7.7</v>
      </c>
      <c r="AM147">
        <v>2.1999999999999999E-2</v>
      </c>
      <c r="AN147">
        <v>42.1</v>
      </c>
      <c r="AO147">
        <v>3.6999999999999998E-2</v>
      </c>
      <c r="AP147">
        <v>26.81</v>
      </c>
      <c r="AQ147">
        <v>0.22</v>
      </c>
      <c r="AR147">
        <v>2.15</v>
      </c>
      <c r="AS147">
        <v>3.8</v>
      </c>
      <c r="AT147">
        <v>2.2999999999999998</v>
      </c>
      <c r="AU147">
        <v>45.7</v>
      </c>
      <c r="AV147">
        <v>0.03</v>
      </c>
      <c r="AW147">
        <v>3.2</v>
      </c>
      <c r="AX147">
        <v>5.0000000000000001E-3</v>
      </c>
      <c r="AY147">
        <v>0.82</v>
      </c>
      <c r="AZ147">
        <v>1.1000000000000001</v>
      </c>
      <c r="BA147">
        <v>88</v>
      </c>
      <c r="BB147">
        <v>0.05</v>
      </c>
      <c r="BC147">
        <v>177</v>
      </c>
    </row>
    <row r="148" spans="1:55">
      <c r="A148">
        <v>1298271</v>
      </c>
      <c r="B148" t="s">
        <v>105</v>
      </c>
      <c r="C148">
        <v>507353</v>
      </c>
      <c r="D148">
        <v>7182748</v>
      </c>
      <c r="E148">
        <v>592</v>
      </c>
      <c r="F148">
        <v>41499</v>
      </c>
      <c r="G148" t="s">
        <v>183</v>
      </c>
      <c r="H148" t="s">
        <v>119</v>
      </c>
      <c r="I148" t="s">
        <v>108</v>
      </c>
      <c r="J148" t="s">
        <v>109</v>
      </c>
      <c r="K148" t="s">
        <v>120</v>
      </c>
      <c r="L148" t="s">
        <v>111</v>
      </c>
      <c r="M148" t="s">
        <v>273</v>
      </c>
      <c r="N148" t="s">
        <v>112</v>
      </c>
      <c r="O148" t="s">
        <v>121</v>
      </c>
      <c r="P148" t="s">
        <v>122</v>
      </c>
      <c r="R148">
        <v>41475</v>
      </c>
      <c r="S148">
        <v>341</v>
      </c>
      <c r="T148">
        <v>1.17</v>
      </c>
      <c r="U148">
        <v>17.8</v>
      </c>
      <c r="V148">
        <v>1.5</v>
      </c>
      <c r="W148">
        <v>3</v>
      </c>
      <c r="X148">
        <v>500</v>
      </c>
      <c r="Y148">
        <v>0.2</v>
      </c>
      <c r="Z148">
        <v>0.03</v>
      </c>
      <c r="AA148">
        <v>1.1399999999999999</v>
      </c>
      <c r="AB148">
        <v>4.5</v>
      </c>
      <c r="AC148">
        <v>21.9</v>
      </c>
      <c r="AD148">
        <v>45.44</v>
      </c>
      <c r="AE148">
        <v>2.8</v>
      </c>
      <c r="AF148">
        <v>3.2</v>
      </c>
      <c r="AG148">
        <v>40</v>
      </c>
      <c r="AH148">
        <v>0.14000000000000001</v>
      </c>
      <c r="AI148">
        <v>4.2</v>
      </c>
      <c r="AJ148">
        <v>0.2</v>
      </c>
      <c r="AK148">
        <v>45</v>
      </c>
      <c r="AL148">
        <v>7.27</v>
      </c>
      <c r="AM148">
        <v>3.1E-2</v>
      </c>
      <c r="AN148">
        <v>28</v>
      </c>
      <c r="AO148">
        <v>3.6999999999999998E-2</v>
      </c>
      <c r="AP148">
        <v>37.840000000000003</v>
      </c>
      <c r="AQ148">
        <v>0.36</v>
      </c>
      <c r="AR148">
        <v>2.6</v>
      </c>
      <c r="AS148">
        <v>3.1</v>
      </c>
      <c r="AT148">
        <v>2.8</v>
      </c>
      <c r="AU148">
        <v>84.8</v>
      </c>
      <c r="AV148">
        <v>0.12</v>
      </c>
      <c r="AW148">
        <v>3.2</v>
      </c>
      <c r="AX148">
        <v>2E-3</v>
      </c>
      <c r="AY148">
        <v>1.18</v>
      </c>
      <c r="AZ148">
        <v>1</v>
      </c>
      <c r="BA148">
        <v>78</v>
      </c>
      <c r="BB148">
        <v>0.05</v>
      </c>
      <c r="BC148">
        <v>146.80000000000001</v>
      </c>
    </row>
    <row r="149" spans="1:55">
      <c r="A149">
        <v>1298234</v>
      </c>
      <c r="B149" t="s">
        <v>105</v>
      </c>
      <c r="C149">
        <v>519570</v>
      </c>
      <c r="D149">
        <v>7184289</v>
      </c>
      <c r="E149">
        <v>942</v>
      </c>
      <c r="F149">
        <v>41486</v>
      </c>
      <c r="G149" t="s">
        <v>126</v>
      </c>
      <c r="H149" t="s">
        <v>119</v>
      </c>
      <c r="I149" t="s">
        <v>108</v>
      </c>
      <c r="J149" t="s">
        <v>109</v>
      </c>
      <c r="K149" t="s">
        <v>120</v>
      </c>
      <c r="L149" t="s">
        <v>111</v>
      </c>
      <c r="M149" t="s">
        <v>274</v>
      </c>
      <c r="N149" t="s">
        <v>112</v>
      </c>
      <c r="O149" t="s">
        <v>121</v>
      </c>
      <c r="P149" t="s">
        <v>122</v>
      </c>
      <c r="R149">
        <v>41470</v>
      </c>
      <c r="S149">
        <v>88</v>
      </c>
      <c r="T149">
        <v>1.56</v>
      </c>
      <c r="U149">
        <v>7.4</v>
      </c>
      <c r="V149">
        <v>1.2</v>
      </c>
      <c r="W149">
        <v>1</v>
      </c>
      <c r="X149">
        <v>597.9</v>
      </c>
      <c r="Y149">
        <v>0.21</v>
      </c>
      <c r="Z149">
        <v>0.04</v>
      </c>
      <c r="AA149">
        <v>0.17</v>
      </c>
      <c r="AB149">
        <v>7.4</v>
      </c>
      <c r="AC149">
        <v>27</v>
      </c>
      <c r="AD149">
        <v>30.72</v>
      </c>
      <c r="AE149">
        <v>3.3</v>
      </c>
      <c r="AF149">
        <v>5.4</v>
      </c>
      <c r="AG149">
        <v>42</v>
      </c>
      <c r="AH149">
        <v>0.11</v>
      </c>
      <c r="AI149">
        <v>2.1</v>
      </c>
      <c r="AJ149">
        <v>0.26</v>
      </c>
      <c r="AK149">
        <v>127</v>
      </c>
      <c r="AL149">
        <v>2.83</v>
      </c>
      <c r="AM149">
        <v>4.0000000000000001E-3</v>
      </c>
      <c r="AN149">
        <v>32</v>
      </c>
      <c r="AO149">
        <v>4.1000000000000002E-2</v>
      </c>
      <c r="AP149">
        <v>11.61</v>
      </c>
      <c r="AQ149">
        <v>0.05</v>
      </c>
      <c r="AR149">
        <v>0.66</v>
      </c>
      <c r="AS149">
        <v>3.3</v>
      </c>
      <c r="AT149">
        <v>0.5</v>
      </c>
      <c r="AU149">
        <v>18.600000000000001</v>
      </c>
      <c r="AV149">
        <v>0.09</v>
      </c>
      <c r="AW149">
        <v>1.4</v>
      </c>
      <c r="AX149">
        <v>5.0000000000000001E-4</v>
      </c>
      <c r="AY149">
        <v>0.14000000000000001</v>
      </c>
      <c r="AZ149">
        <v>0.2</v>
      </c>
      <c r="BA149">
        <v>48</v>
      </c>
      <c r="BB149">
        <v>0.05</v>
      </c>
      <c r="BC149">
        <v>88.6</v>
      </c>
    </row>
    <row r="150" spans="1:55">
      <c r="A150">
        <v>1298244</v>
      </c>
      <c r="B150" t="s">
        <v>105</v>
      </c>
      <c r="C150">
        <v>520946</v>
      </c>
      <c r="D150">
        <v>7184647</v>
      </c>
      <c r="E150">
        <v>983</v>
      </c>
      <c r="F150">
        <v>41486</v>
      </c>
      <c r="G150" t="s">
        <v>126</v>
      </c>
      <c r="H150" t="s">
        <v>119</v>
      </c>
      <c r="I150" t="s">
        <v>108</v>
      </c>
      <c r="J150" t="s">
        <v>109</v>
      </c>
      <c r="K150" t="s">
        <v>120</v>
      </c>
      <c r="L150" t="s">
        <v>111</v>
      </c>
      <c r="M150" t="s">
        <v>275</v>
      </c>
      <c r="N150" t="s">
        <v>112</v>
      </c>
      <c r="O150" t="s">
        <v>121</v>
      </c>
      <c r="P150" t="s">
        <v>122</v>
      </c>
      <c r="R150">
        <v>41471</v>
      </c>
      <c r="S150">
        <v>26</v>
      </c>
      <c r="T150">
        <v>1.35</v>
      </c>
      <c r="U150">
        <v>10.4</v>
      </c>
      <c r="V150">
        <v>1.9</v>
      </c>
      <c r="W150">
        <v>2</v>
      </c>
      <c r="X150">
        <v>312.60000000000002</v>
      </c>
      <c r="Y150">
        <v>0.19</v>
      </c>
      <c r="Z150">
        <v>0.06</v>
      </c>
      <c r="AA150">
        <v>0.18</v>
      </c>
      <c r="AB150">
        <v>5.3</v>
      </c>
      <c r="AC150">
        <v>26.4</v>
      </c>
      <c r="AD150">
        <v>13.65</v>
      </c>
      <c r="AE150">
        <v>2.64</v>
      </c>
      <c r="AF150">
        <v>6.6</v>
      </c>
      <c r="AG150">
        <v>19</v>
      </c>
      <c r="AH150">
        <v>0.08</v>
      </c>
      <c r="AI150">
        <v>7.4</v>
      </c>
      <c r="AJ150">
        <v>0.28999999999999998</v>
      </c>
      <c r="AK150">
        <v>178</v>
      </c>
      <c r="AL150">
        <v>3.15</v>
      </c>
      <c r="AM150">
        <v>3.0000000000000001E-3</v>
      </c>
      <c r="AN150">
        <v>18.899999999999999</v>
      </c>
      <c r="AO150">
        <v>0.02</v>
      </c>
      <c r="AP150">
        <v>9.49</v>
      </c>
      <c r="AQ150">
        <v>0.01</v>
      </c>
      <c r="AR150">
        <v>0.87</v>
      </c>
      <c r="AS150">
        <v>2.6</v>
      </c>
      <c r="AT150">
        <v>0.5</v>
      </c>
      <c r="AU150">
        <v>12.3</v>
      </c>
      <c r="AV150">
        <v>0.05</v>
      </c>
      <c r="AW150">
        <v>1.7</v>
      </c>
      <c r="AX150">
        <v>1.6E-2</v>
      </c>
      <c r="AY150">
        <v>0.22</v>
      </c>
      <c r="AZ150">
        <v>0.3</v>
      </c>
      <c r="BA150">
        <v>76</v>
      </c>
      <c r="BB150">
        <v>0.05</v>
      </c>
      <c r="BC150">
        <v>66.7</v>
      </c>
    </row>
    <row r="151" spans="1:55">
      <c r="A151">
        <v>1298249</v>
      </c>
      <c r="B151" t="s">
        <v>105</v>
      </c>
      <c r="C151">
        <v>520523</v>
      </c>
      <c r="D151">
        <v>7184372</v>
      </c>
      <c r="E151">
        <v>917</v>
      </c>
      <c r="F151">
        <v>41486</v>
      </c>
      <c r="G151" t="s">
        <v>126</v>
      </c>
      <c r="H151" t="s">
        <v>119</v>
      </c>
      <c r="I151" t="s">
        <v>108</v>
      </c>
      <c r="J151" t="s">
        <v>109</v>
      </c>
      <c r="K151" t="s">
        <v>120</v>
      </c>
      <c r="L151" t="s">
        <v>111</v>
      </c>
      <c r="M151" t="s">
        <v>276</v>
      </c>
      <c r="N151" t="s">
        <v>112</v>
      </c>
      <c r="O151" t="s">
        <v>121</v>
      </c>
      <c r="P151" t="s">
        <v>122</v>
      </c>
      <c r="R151">
        <v>41471</v>
      </c>
      <c r="S151">
        <v>77</v>
      </c>
      <c r="T151">
        <v>1.49</v>
      </c>
      <c r="U151">
        <v>9</v>
      </c>
      <c r="V151">
        <v>3.4</v>
      </c>
      <c r="W151">
        <v>2</v>
      </c>
      <c r="X151">
        <v>1490.8</v>
      </c>
      <c r="Y151">
        <v>0.15</v>
      </c>
      <c r="Z151">
        <v>0.1</v>
      </c>
      <c r="AA151">
        <v>0.41</v>
      </c>
      <c r="AB151">
        <v>12.6</v>
      </c>
      <c r="AC151">
        <v>28.5</v>
      </c>
      <c r="AD151">
        <v>24.51</v>
      </c>
      <c r="AE151">
        <v>2.73</v>
      </c>
      <c r="AF151">
        <v>4.5</v>
      </c>
      <c r="AG151">
        <v>27</v>
      </c>
      <c r="AH151">
        <v>0.08</v>
      </c>
      <c r="AI151">
        <v>8.6</v>
      </c>
      <c r="AJ151">
        <v>0.36</v>
      </c>
      <c r="AK151">
        <v>303</v>
      </c>
      <c r="AL151">
        <v>2.77</v>
      </c>
      <c r="AM151">
        <v>7.0000000000000001E-3</v>
      </c>
      <c r="AN151">
        <v>32</v>
      </c>
      <c r="AO151">
        <v>2.3E-2</v>
      </c>
      <c r="AP151">
        <v>11.5</v>
      </c>
      <c r="AQ151">
        <v>0.06</v>
      </c>
      <c r="AR151">
        <v>0.99</v>
      </c>
      <c r="AS151">
        <v>3.2</v>
      </c>
      <c r="AT151">
        <v>0.7</v>
      </c>
      <c r="AU151">
        <v>27.8</v>
      </c>
      <c r="AV151">
        <v>7.0000000000000007E-2</v>
      </c>
      <c r="AW151">
        <v>2.9</v>
      </c>
      <c r="AX151">
        <v>1.7999999999999999E-2</v>
      </c>
      <c r="AY151">
        <v>0.19</v>
      </c>
      <c r="AZ151">
        <v>0.6</v>
      </c>
      <c r="BA151">
        <v>62</v>
      </c>
      <c r="BB151">
        <v>0.05</v>
      </c>
      <c r="BC151">
        <v>75.599999999999994</v>
      </c>
    </row>
    <row r="152" spans="1:55">
      <c r="A152">
        <v>1298252</v>
      </c>
      <c r="B152" t="s">
        <v>105</v>
      </c>
      <c r="C152">
        <v>520244</v>
      </c>
      <c r="D152">
        <v>7184305</v>
      </c>
      <c r="E152">
        <v>863</v>
      </c>
      <c r="F152">
        <v>41486</v>
      </c>
      <c r="G152" t="s">
        <v>126</v>
      </c>
      <c r="H152" t="s">
        <v>119</v>
      </c>
      <c r="I152" t="s">
        <v>108</v>
      </c>
      <c r="J152" t="s">
        <v>109</v>
      </c>
      <c r="K152" t="s">
        <v>120</v>
      </c>
      <c r="L152" t="s">
        <v>111</v>
      </c>
      <c r="M152" t="s">
        <v>277</v>
      </c>
      <c r="N152" t="s">
        <v>112</v>
      </c>
      <c r="O152" t="s">
        <v>121</v>
      </c>
      <c r="P152" t="s">
        <v>122</v>
      </c>
      <c r="R152">
        <v>41471</v>
      </c>
      <c r="S152">
        <v>410</v>
      </c>
      <c r="T152">
        <v>1.86</v>
      </c>
      <c r="U152">
        <v>10</v>
      </c>
      <c r="V152">
        <v>7.6</v>
      </c>
      <c r="W152">
        <v>2</v>
      </c>
      <c r="X152">
        <v>1434.2</v>
      </c>
      <c r="Y152">
        <v>0.35</v>
      </c>
      <c r="Z152">
        <v>0.16</v>
      </c>
      <c r="AA152">
        <v>0.55000000000000004</v>
      </c>
      <c r="AB152">
        <v>10.199999999999999</v>
      </c>
      <c r="AC152">
        <v>29.8</v>
      </c>
      <c r="AD152">
        <v>72.73</v>
      </c>
      <c r="AE152">
        <v>2.99</v>
      </c>
      <c r="AF152">
        <v>5.0999999999999996</v>
      </c>
      <c r="AG152">
        <v>115</v>
      </c>
      <c r="AH152">
        <v>0.11</v>
      </c>
      <c r="AI152">
        <v>7.8</v>
      </c>
      <c r="AJ152">
        <v>0.38</v>
      </c>
      <c r="AK152">
        <v>258</v>
      </c>
      <c r="AL152">
        <v>3.66</v>
      </c>
      <c r="AM152">
        <v>8.0000000000000002E-3</v>
      </c>
      <c r="AN152">
        <v>56.9</v>
      </c>
      <c r="AO152">
        <v>4.9000000000000002E-2</v>
      </c>
      <c r="AP152">
        <v>17.55</v>
      </c>
      <c r="AQ152">
        <v>0.04</v>
      </c>
      <c r="AR152">
        <v>1.19</v>
      </c>
      <c r="AS152">
        <v>4.4000000000000004</v>
      </c>
      <c r="AT152">
        <v>0.8</v>
      </c>
      <c r="AU152">
        <v>107.5</v>
      </c>
      <c r="AV152">
        <v>0.05</v>
      </c>
      <c r="AW152">
        <v>3</v>
      </c>
      <c r="AX152">
        <v>7.0000000000000001E-3</v>
      </c>
      <c r="AY152">
        <v>0.32</v>
      </c>
      <c r="AZ152">
        <v>1.1000000000000001</v>
      </c>
      <c r="BA152">
        <v>61</v>
      </c>
      <c r="BB152">
        <v>0.05</v>
      </c>
      <c r="BC152">
        <v>117.6</v>
      </c>
    </row>
    <row r="153" spans="1:55">
      <c r="A153">
        <v>1298253</v>
      </c>
      <c r="B153" t="s">
        <v>105</v>
      </c>
      <c r="C153">
        <v>506565</v>
      </c>
      <c r="D153">
        <v>7183096</v>
      </c>
      <c r="E153">
        <v>414</v>
      </c>
      <c r="F153">
        <v>41499</v>
      </c>
      <c r="G153" t="s">
        <v>183</v>
      </c>
      <c r="H153" t="s">
        <v>119</v>
      </c>
      <c r="I153" t="s">
        <v>108</v>
      </c>
      <c r="J153" t="s">
        <v>109</v>
      </c>
      <c r="K153" t="s">
        <v>120</v>
      </c>
      <c r="L153" t="s">
        <v>111</v>
      </c>
      <c r="M153" t="s">
        <v>278</v>
      </c>
      <c r="N153" t="s">
        <v>112</v>
      </c>
      <c r="O153" t="s">
        <v>121</v>
      </c>
      <c r="P153" t="s">
        <v>122</v>
      </c>
      <c r="R153">
        <v>41474</v>
      </c>
      <c r="S153">
        <v>501</v>
      </c>
      <c r="T153">
        <v>0.98</v>
      </c>
      <c r="U153">
        <v>7.6</v>
      </c>
      <c r="V153">
        <v>3</v>
      </c>
      <c r="W153">
        <v>4</v>
      </c>
      <c r="X153">
        <v>646.9</v>
      </c>
      <c r="Y153">
        <v>0.1</v>
      </c>
      <c r="Z153">
        <v>0.61</v>
      </c>
      <c r="AA153">
        <v>1.53</v>
      </c>
      <c r="AB153">
        <v>7.3</v>
      </c>
      <c r="AC153">
        <v>28.1</v>
      </c>
      <c r="AD153">
        <v>54.06</v>
      </c>
      <c r="AE153">
        <v>2</v>
      </c>
      <c r="AF153">
        <v>2.9</v>
      </c>
      <c r="AG153">
        <v>70</v>
      </c>
      <c r="AH153">
        <v>0.11</v>
      </c>
      <c r="AI153">
        <v>11.8</v>
      </c>
      <c r="AJ153">
        <v>0.43</v>
      </c>
      <c r="AK153">
        <v>153</v>
      </c>
      <c r="AL153">
        <v>3.69</v>
      </c>
      <c r="AM153">
        <v>1.6E-2</v>
      </c>
      <c r="AN153">
        <v>42.6</v>
      </c>
      <c r="AO153">
        <v>8.5000000000000006E-2</v>
      </c>
      <c r="AP153">
        <v>11.49</v>
      </c>
      <c r="AQ153">
        <v>0.04</v>
      </c>
      <c r="AR153">
        <v>1.63</v>
      </c>
      <c r="AS153">
        <v>4</v>
      </c>
      <c r="AT153">
        <v>1.4</v>
      </c>
      <c r="AU153">
        <v>38.9</v>
      </c>
      <c r="AV153">
        <v>0.03</v>
      </c>
      <c r="AW153">
        <v>3.6</v>
      </c>
      <c r="AX153">
        <v>3.9E-2</v>
      </c>
      <c r="AY153">
        <v>0.35</v>
      </c>
      <c r="AZ153">
        <v>1.1000000000000001</v>
      </c>
      <c r="BA153">
        <v>97</v>
      </c>
      <c r="BB153">
        <v>0.2</v>
      </c>
      <c r="BC153">
        <v>129</v>
      </c>
    </row>
    <row r="154" spans="1:55">
      <c r="A154">
        <v>1298269</v>
      </c>
      <c r="B154" t="s">
        <v>105</v>
      </c>
      <c r="C154">
        <v>507346</v>
      </c>
      <c r="D154">
        <v>7182654</v>
      </c>
      <c r="E154">
        <v>569</v>
      </c>
      <c r="F154">
        <v>41499</v>
      </c>
      <c r="G154" t="s">
        <v>183</v>
      </c>
      <c r="H154" t="s">
        <v>119</v>
      </c>
      <c r="I154" t="s">
        <v>108</v>
      </c>
      <c r="J154" t="s">
        <v>109</v>
      </c>
      <c r="K154" t="s">
        <v>120</v>
      </c>
      <c r="L154" t="s">
        <v>111</v>
      </c>
      <c r="M154" t="s">
        <v>279</v>
      </c>
      <c r="N154" t="s">
        <v>112</v>
      </c>
      <c r="O154" t="s">
        <v>121</v>
      </c>
      <c r="P154" t="s">
        <v>122</v>
      </c>
      <c r="R154">
        <v>41475</v>
      </c>
      <c r="S154">
        <v>469</v>
      </c>
      <c r="T154">
        <v>0.78</v>
      </c>
      <c r="U154">
        <v>9.8000000000000007</v>
      </c>
      <c r="V154">
        <v>2.8</v>
      </c>
      <c r="W154">
        <v>4</v>
      </c>
      <c r="X154">
        <v>1261.2</v>
      </c>
      <c r="Y154">
        <v>0.16</v>
      </c>
      <c r="Z154">
        <v>0.21</v>
      </c>
      <c r="AA154">
        <v>1.5</v>
      </c>
      <c r="AB154">
        <v>5</v>
      </c>
      <c r="AC154">
        <v>20.399999999999999</v>
      </c>
      <c r="AD154">
        <v>39.92</v>
      </c>
      <c r="AE154">
        <v>1.79</v>
      </c>
      <c r="AF154">
        <v>2.6</v>
      </c>
      <c r="AG154">
        <v>103</v>
      </c>
      <c r="AH154">
        <v>0.11</v>
      </c>
      <c r="AI154">
        <v>10.199999999999999</v>
      </c>
      <c r="AJ154">
        <v>0.24</v>
      </c>
      <c r="AK154">
        <v>169</v>
      </c>
      <c r="AL154">
        <v>5.2</v>
      </c>
      <c r="AM154">
        <v>5.0000000000000001E-3</v>
      </c>
      <c r="AN154">
        <v>21.2</v>
      </c>
      <c r="AO154">
        <v>8.8999999999999996E-2</v>
      </c>
      <c r="AP154">
        <v>12.47</v>
      </c>
      <c r="AQ154">
        <v>0.04</v>
      </c>
      <c r="AR154">
        <v>5.29</v>
      </c>
      <c r="AS154">
        <v>3.1</v>
      </c>
      <c r="AT154">
        <v>1.9</v>
      </c>
      <c r="AU154">
        <v>52.6</v>
      </c>
      <c r="AV154">
        <v>0.12</v>
      </c>
      <c r="AW154">
        <v>2.5</v>
      </c>
      <c r="AX154">
        <v>1.4999999999999999E-2</v>
      </c>
      <c r="AY154">
        <v>0.54</v>
      </c>
      <c r="AZ154">
        <v>1.7</v>
      </c>
      <c r="BA154">
        <v>90</v>
      </c>
      <c r="BB154">
        <v>0.05</v>
      </c>
      <c r="BC154">
        <v>124.2</v>
      </c>
    </row>
    <row r="155" spans="1:55">
      <c r="A155">
        <v>1298275</v>
      </c>
      <c r="B155" t="s">
        <v>105</v>
      </c>
      <c r="C155">
        <v>507359</v>
      </c>
      <c r="D155">
        <v>7182950</v>
      </c>
      <c r="E155">
        <v>528</v>
      </c>
      <c r="F155">
        <v>41499</v>
      </c>
      <c r="G155" t="s">
        <v>183</v>
      </c>
      <c r="H155" t="s">
        <v>119</v>
      </c>
      <c r="I155" t="s">
        <v>108</v>
      </c>
      <c r="J155" t="s">
        <v>109</v>
      </c>
      <c r="K155" t="s">
        <v>120</v>
      </c>
      <c r="L155" t="s">
        <v>111</v>
      </c>
      <c r="M155" t="s">
        <v>280</v>
      </c>
      <c r="N155" t="s">
        <v>112</v>
      </c>
      <c r="O155" t="s">
        <v>121</v>
      </c>
      <c r="P155" t="s">
        <v>122</v>
      </c>
      <c r="R155">
        <v>41475</v>
      </c>
      <c r="S155">
        <v>594</v>
      </c>
      <c r="T155">
        <v>0.68</v>
      </c>
      <c r="U155">
        <v>13.1</v>
      </c>
      <c r="V155">
        <v>2.7</v>
      </c>
      <c r="W155">
        <v>5</v>
      </c>
      <c r="X155">
        <v>917.8</v>
      </c>
      <c r="Y155">
        <v>0.21</v>
      </c>
      <c r="Z155">
        <v>0.11</v>
      </c>
      <c r="AA155">
        <v>0.66</v>
      </c>
      <c r="AB155">
        <v>5.5</v>
      </c>
      <c r="AC155">
        <v>11.9</v>
      </c>
      <c r="AD155">
        <v>40.729999999999997</v>
      </c>
      <c r="AE155">
        <v>1.96</v>
      </c>
      <c r="AF155">
        <v>2</v>
      </c>
      <c r="AG155">
        <v>116</v>
      </c>
      <c r="AH155">
        <v>0.18</v>
      </c>
      <c r="AI155">
        <v>2.7</v>
      </c>
      <c r="AJ155">
        <v>0.15</v>
      </c>
      <c r="AK155">
        <v>102</v>
      </c>
      <c r="AL155">
        <v>5.88</v>
      </c>
      <c r="AM155">
        <v>1.2999999999999999E-2</v>
      </c>
      <c r="AN155">
        <v>25.1</v>
      </c>
      <c r="AO155">
        <v>5.5E-2</v>
      </c>
      <c r="AP155">
        <v>18.66</v>
      </c>
      <c r="AQ155">
        <v>0.19</v>
      </c>
      <c r="AR155">
        <v>3.21</v>
      </c>
      <c r="AS155">
        <v>3.4</v>
      </c>
      <c r="AT155">
        <v>2.4</v>
      </c>
      <c r="AU155">
        <v>82.3</v>
      </c>
      <c r="AV155">
        <v>0.11</v>
      </c>
      <c r="AW155">
        <v>2</v>
      </c>
      <c r="AX155">
        <v>5.0000000000000001E-4</v>
      </c>
      <c r="AY155">
        <v>0.65</v>
      </c>
      <c r="AZ155">
        <v>0.8</v>
      </c>
      <c r="BA155">
        <v>39</v>
      </c>
      <c r="BB155">
        <v>0.05</v>
      </c>
      <c r="BC155">
        <v>111.1</v>
      </c>
    </row>
    <row r="156" spans="1:55">
      <c r="A156">
        <v>1298216</v>
      </c>
      <c r="B156" t="s">
        <v>105</v>
      </c>
      <c r="C156">
        <v>520559</v>
      </c>
      <c r="D156">
        <v>7186801</v>
      </c>
      <c r="E156">
        <v>933</v>
      </c>
      <c r="F156">
        <v>41486</v>
      </c>
      <c r="G156" t="s">
        <v>126</v>
      </c>
      <c r="H156" t="s">
        <v>119</v>
      </c>
      <c r="I156" t="s">
        <v>108</v>
      </c>
      <c r="J156" t="s">
        <v>109</v>
      </c>
      <c r="K156" t="s">
        <v>120</v>
      </c>
      <c r="L156" t="s">
        <v>111</v>
      </c>
      <c r="M156" t="s">
        <v>281</v>
      </c>
      <c r="N156" t="s">
        <v>112</v>
      </c>
      <c r="O156" t="s">
        <v>121</v>
      </c>
      <c r="P156" t="s">
        <v>122</v>
      </c>
      <c r="R156">
        <v>41468</v>
      </c>
      <c r="S156">
        <v>910</v>
      </c>
      <c r="T156">
        <v>0.59</v>
      </c>
      <c r="U156">
        <v>4.5</v>
      </c>
      <c r="V156">
        <v>4.9000000000000004</v>
      </c>
      <c r="W156">
        <v>2</v>
      </c>
      <c r="X156">
        <v>302</v>
      </c>
      <c r="Y156">
        <v>0.18</v>
      </c>
      <c r="Z156">
        <v>7.0000000000000007E-2</v>
      </c>
      <c r="AA156">
        <v>0.13</v>
      </c>
      <c r="AB156">
        <v>1.4</v>
      </c>
      <c r="AC156">
        <v>15.2</v>
      </c>
      <c r="AD156">
        <v>9.0399999999999991</v>
      </c>
      <c r="AE156">
        <v>0.9</v>
      </c>
      <c r="AF156">
        <v>5.4</v>
      </c>
      <c r="AG156">
        <v>36</v>
      </c>
      <c r="AH156">
        <v>0.05</v>
      </c>
      <c r="AI156">
        <v>9.3000000000000007</v>
      </c>
      <c r="AJ156">
        <v>0.04</v>
      </c>
      <c r="AK156">
        <v>36</v>
      </c>
      <c r="AL156">
        <v>2.56</v>
      </c>
      <c r="AM156">
        <v>4.0000000000000001E-3</v>
      </c>
      <c r="AN156">
        <v>4.9000000000000004</v>
      </c>
      <c r="AO156">
        <v>2.5999999999999999E-2</v>
      </c>
      <c r="AP156">
        <v>7.69</v>
      </c>
      <c r="AQ156">
        <v>0.06</v>
      </c>
      <c r="AR156">
        <v>0.62</v>
      </c>
      <c r="AS156">
        <v>0.8</v>
      </c>
      <c r="AT156">
        <v>0.7</v>
      </c>
      <c r="AU156">
        <v>14.7</v>
      </c>
      <c r="AV156">
        <v>0.06</v>
      </c>
      <c r="AW156">
        <v>0.3</v>
      </c>
      <c r="AX156">
        <v>1.2E-2</v>
      </c>
      <c r="AY156">
        <v>0.26</v>
      </c>
      <c r="AZ156">
        <v>0.4</v>
      </c>
      <c r="BA156">
        <v>67</v>
      </c>
      <c r="BB156">
        <v>0.05</v>
      </c>
      <c r="BC156">
        <v>21</v>
      </c>
    </row>
    <row r="157" spans="1:55">
      <c r="A157">
        <v>1298232</v>
      </c>
      <c r="B157" t="s">
        <v>105</v>
      </c>
      <c r="C157">
        <v>519292</v>
      </c>
      <c r="D157">
        <v>7184403</v>
      </c>
      <c r="E157">
        <v>956</v>
      </c>
      <c r="F157">
        <v>41486</v>
      </c>
      <c r="G157" t="s">
        <v>126</v>
      </c>
      <c r="H157" t="s">
        <v>119</v>
      </c>
      <c r="I157" t="s">
        <v>108</v>
      </c>
      <c r="J157" t="s">
        <v>109</v>
      </c>
      <c r="K157" t="s">
        <v>120</v>
      </c>
      <c r="L157" t="s">
        <v>111</v>
      </c>
      <c r="M157" t="s">
        <v>282</v>
      </c>
      <c r="N157" t="s">
        <v>112</v>
      </c>
      <c r="O157" t="s">
        <v>121</v>
      </c>
      <c r="P157" t="s">
        <v>122</v>
      </c>
      <c r="R157">
        <v>41470</v>
      </c>
      <c r="S157">
        <v>780</v>
      </c>
      <c r="T157">
        <v>0.73</v>
      </c>
      <c r="U157">
        <v>14.1</v>
      </c>
      <c r="V157">
        <v>2.2000000000000002</v>
      </c>
      <c r="W157">
        <v>4</v>
      </c>
      <c r="X157">
        <v>374.2</v>
      </c>
      <c r="Y157">
        <v>0.15</v>
      </c>
      <c r="Z157">
        <v>0.44</v>
      </c>
      <c r="AA157">
        <v>0.83</v>
      </c>
      <c r="AB157">
        <v>8.1</v>
      </c>
      <c r="AC157">
        <v>24.2</v>
      </c>
      <c r="AD157">
        <v>37.06</v>
      </c>
      <c r="AE157">
        <v>2.7</v>
      </c>
      <c r="AF157">
        <v>2.4</v>
      </c>
      <c r="AG157">
        <v>93</v>
      </c>
      <c r="AH157">
        <v>0.13</v>
      </c>
      <c r="AI157">
        <v>2.2000000000000002</v>
      </c>
      <c r="AJ157">
        <v>0.24</v>
      </c>
      <c r="AK157">
        <v>137</v>
      </c>
      <c r="AL157">
        <v>4.0999999999999996</v>
      </c>
      <c r="AM157">
        <v>1.2E-2</v>
      </c>
      <c r="AN157">
        <v>60</v>
      </c>
      <c r="AO157">
        <v>5.8999999999999997E-2</v>
      </c>
      <c r="AP157">
        <v>13.9</v>
      </c>
      <c r="AQ157">
        <v>0.22</v>
      </c>
      <c r="AR157">
        <v>3.8</v>
      </c>
      <c r="AS157">
        <v>3.5</v>
      </c>
      <c r="AT157">
        <v>4.5999999999999996</v>
      </c>
      <c r="AU157">
        <v>66</v>
      </c>
      <c r="AV157">
        <v>0.11</v>
      </c>
      <c r="AW157">
        <v>1.5</v>
      </c>
      <c r="AX157">
        <v>5.0000000000000001E-4</v>
      </c>
      <c r="AY157">
        <v>0.34</v>
      </c>
      <c r="AZ157">
        <v>0.6</v>
      </c>
      <c r="BA157">
        <v>41</v>
      </c>
      <c r="BB157">
        <v>0.05</v>
      </c>
      <c r="BC157">
        <v>186.3</v>
      </c>
    </row>
    <row r="158" spans="1:55">
      <c r="A158">
        <v>1298245</v>
      </c>
      <c r="B158" t="s">
        <v>105</v>
      </c>
      <c r="C158">
        <v>520872</v>
      </c>
      <c r="D158">
        <v>7184577</v>
      </c>
      <c r="E158">
        <v>982</v>
      </c>
      <c r="F158">
        <v>41486</v>
      </c>
      <c r="G158" t="s">
        <v>126</v>
      </c>
      <c r="H158" t="s">
        <v>119</v>
      </c>
      <c r="I158" t="s">
        <v>108</v>
      </c>
      <c r="J158" t="s">
        <v>109</v>
      </c>
      <c r="K158" t="s">
        <v>120</v>
      </c>
      <c r="L158" t="s">
        <v>111</v>
      </c>
      <c r="M158" t="s">
        <v>283</v>
      </c>
      <c r="N158" t="s">
        <v>112</v>
      </c>
      <c r="O158" t="s">
        <v>121</v>
      </c>
      <c r="P158" t="s">
        <v>122</v>
      </c>
      <c r="R158">
        <v>41471</v>
      </c>
      <c r="S158">
        <v>76</v>
      </c>
      <c r="T158">
        <v>1.57</v>
      </c>
      <c r="U158">
        <v>8.1999999999999993</v>
      </c>
      <c r="V158">
        <v>1.6</v>
      </c>
      <c r="W158">
        <v>2</v>
      </c>
      <c r="X158">
        <v>2023.6</v>
      </c>
      <c r="Y158">
        <v>0.21</v>
      </c>
      <c r="Z158">
        <v>0.03</v>
      </c>
      <c r="AA158">
        <v>0.12</v>
      </c>
      <c r="AB158">
        <v>5.4</v>
      </c>
      <c r="AC158">
        <v>25.9</v>
      </c>
      <c r="AD158">
        <v>31.43</v>
      </c>
      <c r="AE158">
        <v>3.38</v>
      </c>
      <c r="AF158">
        <v>5.8</v>
      </c>
      <c r="AG158">
        <v>19</v>
      </c>
      <c r="AH158">
        <v>0.1</v>
      </c>
      <c r="AI158">
        <v>4.2</v>
      </c>
      <c r="AJ158">
        <v>0.27</v>
      </c>
      <c r="AK158">
        <v>106</v>
      </c>
      <c r="AL158">
        <v>3.36</v>
      </c>
      <c r="AM158">
        <v>6.0000000000000001E-3</v>
      </c>
      <c r="AN158">
        <v>27.6</v>
      </c>
      <c r="AO158">
        <v>4.2999999999999997E-2</v>
      </c>
      <c r="AP158">
        <v>13.13</v>
      </c>
      <c r="AQ158">
        <v>0.1</v>
      </c>
      <c r="AR158">
        <v>1.1299999999999999</v>
      </c>
      <c r="AS158">
        <v>3.1</v>
      </c>
      <c r="AT158">
        <v>0.9</v>
      </c>
      <c r="AU158">
        <v>44.9</v>
      </c>
      <c r="AV158">
        <v>0.06</v>
      </c>
      <c r="AW158">
        <v>1.9</v>
      </c>
      <c r="AX158">
        <v>5.0000000000000001E-3</v>
      </c>
      <c r="AY158">
        <v>0.22</v>
      </c>
      <c r="AZ158">
        <v>0.4</v>
      </c>
      <c r="BA158">
        <v>58</v>
      </c>
      <c r="BB158">
        <v>0.05</v>
      </c>
      <c r="BC158">
        <v>79.7</v>
      </c>
    </row>
    <row r="159" spans="1:55">
      <c r="A159">
        <v>1298248</v>
      </c>
      <c r="B159" t="s">
        <v>105</v>
      </c>
      <c r="C159">
        <v>520597</v>
      </c>
      <c r="D159">
        <v>7184440</v>
      </c>
      <c r="E159">
        <v>935</v>
      </c>
      <c r="F159">
        <v>41486</v>
      </c>
      <c r="G159" t="s">
        <v>126</v>
      </c>
      <c r="H159" t="s">
        <v>119</v>
      </c>
      <c r="I159" t="s">
        <v>108</v>
      </c>
      <c r="J159" t="s">
        <v>109</v>
      </c>
      <c r="K159" t="s">
        <v>120</v>
      </c>
      <c r="L159" t="s">
        <v>111</v>
      </c>
      <c r="M159" t="s">
        <v>284</v>
      </c>
      <c r="N159" t="s">
        <v>112</v>
      </c>
      <c r="O159" t="s">
        <v>121</v>
      </c>
      <c r="P159" t="s">
        <v>122</v>
      </c>
      <c r="R159">
        <v>41471</v>
      </c>
      <c r="S159">
        <v>174</v>
      </c>
      <c r="T159">
        <v>1.1100000000000001</v>
      </c>
      <c r="U159">
        <v>9.5</v>
      </c>
      <c r="V159">
        <v>2.9</v>
      </c>
      <c r="W159">
        <v>3</v>
      </c>
      <c r="X159">
        <v>3395.5</v>
      </c>
      <c r="Y159">
        <v>0.15</v>
      </c>
      <c r="Z159">
        <v>0.24</v>
      </c>
      <c r="AA159">
        <v>0.31</v>
      </c>
      <c r="AB159">
        <v>6.8</v>
      </c>
      <c r="AC159">
        <v>24.5</v>
      </c>
      <c r="AD159">
        <v>30.42</v>
      </c>
      <c r="AE159">
        <v>2.3199999999999998</v>
      </c>
      <c r="AF159">
        <v>3</v>
      </c>
      <c r="AG159">
        <v>128</v>
      </c>
      <c r="AH159">
        <v>0.08</v>
      </c>
      <c r="AI159">
        <v>6</v>
      </c>
      <c r="AJ159">
        <v>0.28000000000000003</v>
      </c>
      <c r="AK159">
        <v>71</v>
      </c>
      <c r="AL159">
        <v>3.41</v>
      </c>
      <c r="AM159">
        <v>6.0000000000000001E-3</v>
      </c>
      <c r="AN159">
        <v>31.7</v>
      </c>
      <c r="AO159">
        <v>3.7999999999999999E-2</v>
      </c>
      <c r="AP159">
        <v>13.81</v>
      </c>
      <c r="AQ159">
        <v>0.06</v>
      </c>
      <c r="AR159">
        <v>0.94</v>
      </c>
      <c r="AS159">
        <v>4.5999999999999996</v>
      </c>
      <c r="AT159">
        <v>0.7</v>
      </c>
      <c r="AU159">
        <v>176.5</v>
      </c>
      <c r="AV159">
        <v>7.0000000000000007E-2</v>
      </c>
      <c r="AW159">
        <v>2.4</v>
      </c>
      <c r="AX159">
        <v>5.0000000000000001E-3</v>
      </c>
      <c r="AY159">
        <v>0.21</v>
      </c>
      <c r="AZ159">
        <v>0.7</v>
      </c>
      <c r="BA159">
        <v>43</v>
      </c>
      <c r="BB159">
        <v>0.05</v>
      </c>
      <c r="BC159">
        <v>82</v>
      </c>
    </row>
    <row r="160" spans="1:55">
      <c r="A160">
        <v>1298257</v>
      </c>
      <c r="B160" t="s">
        <v>105</v>
      </c>
      <c r="C160">
        <v>506562</v>
      </c>
      <c r="D160">
        <v>7182899</v>
      </c>
      <c r="E160">
        <v>441</v>
      </c>
      <c r="F160">
        <v>41499</v>
      </c>
      <c r="G160" t="s">
        <v>183</v>
      </c>
      <c r="H160" t="s">
        <v>119</v>
      </c>
      <c r="I160" t="s">
        <v>108</v>
      </c>
      <c r="J160" t="s">
        <v>109</v>
      </c>
      <c r="K160" t="s">
        <v>120</v>
      </c>
      <c r="L160" t="s">
        <v>111</v>
      </c>
      <c r="M160" t="s">
        <v>285</v>
      </c>
      <c r="N160" t="s">
        <v>112</v>
      </c>
      <c r="O160" t="s">
        <v>121</v>
      </c>
      <c r="P160" t="s">
        <v>122</v>
      </c>
      <c r="R160">
        <v>41474</v>
      </c>
      <c r="S160">
        <v>210</v>
      </c>
      <c r="T160">
        <v>1.17</v>
      </c>
      <c r="U160">
        <v>9.5</v>
      </c>
      <c r="V160">
        <v>1.1000000000000001</v>
      </c>
      <c r="W160">
        <v>3</v>
      </c>
      <c r="X160">
        <v>575</v>
      </c>
      <c r="Y160">
        <v>0.12</v>
      </c>
      <c r="Z160">
        <v>0.09</v>
      </c>
      <c r="AA160">
        <v>0.54</v>
      </c>
      <c r="AB160">
        <v>6.5</v>
      </c>
      <c r="AC160">
        <v>23.6</v>
      </c>
      <c r="AD160">
        <v>34.9</v>
      </c>
      <c r="AE160">
        <v>2.2999999999999998</v>
      </c>
      <c r="AF160">
        <v>3.1</v>
      </c>
      <c r="AG160">
        <v>28</v>
      </c>
      <c r="AH160">
        <v>0.14000000000000001</v>
      </c>
      <c r="AI160">
        <v>5.0999999999999996</v>
      </c>
      <c r="AJ160">
        <v>0.26</v>
      </c>
      <c r="AK160">
        <v>120</v>
      </c>
      <c r="AL160">
        <v>5.83</v>
      </c>
      <c r="AM160">
        <v>1.6E-2</v>
      </c>
      <c r="AN160">
        <v>29.4</v>
      </c>
      <c r="AO160">
        <v>3.1E-2</v>
      </c>
      <c r="AP160">
        <v>18.739999999999998</v>
      </c>
      <c r="AQ160">
        <v>0.13</v>
      </c>
      <c r="AR160">
        <v>1.52</v>
      </c>
      <c r="AS160">
        <v>2.5</v>
      </c>
      <c r="AT160">
        <v>1.5</v>
      </c>
      <c r="AU160">
        <v>26.8</v>
      </c>
      <c r="AV160">
        <v>0.03</v>
      </c>
      <c r="AW160">
        <v>2.1</v>
      </c>
      <c r="AX160">
        <v>5.0000000000000001E-3</v>
      </c>
      <c r="AY160">
        <v>0.5</v>
      </c>
      <c r="AZ160">
        <v>0.5</v>
      </c>
      <c r="BA160">
        <v>81</v>
      </c>
      <c r="BB160">
        <v>0.05</v>
      </c>
      <c r="BC160">
        <v>120.9</v>
      </c>
    </row>
    <row r="161" spans="1:55">
      <c r="A161">
        <v>1298264</v>
      </c>
      <c r="B161" t="s">
        <v>105</v>
      </c>
      <c r="C161">
        <v>506563</v>
      </c>
      <c r="D161">
        <v>7182492</v>
      </c>
      <c r="E161">
        <v>431</v>
      </c>
      <c r="F161">
        <v>41499</v>
      </c>
      <c r="G161" t="s">
        <v>183</v>
      </c>
      <c r="H161" t="s">
        <v>119</v>
      </c>
      <c r="I161" t="s">
        <v>108</v>
      </c>
      <c r="J161" t="s">
        <v>109</v>
      </c>
      <c r="K161" t="s">
        <v>120</v>
      </c>
      <c r="L161" t="s">
        <v>111</v>
      </c>
      <c r="M161" t="s">
        <v>286</v>
      </c>
      <c r="N161" t="s">
        <v>112</v>
      </c>
      <c r="O161" t="s">
        <v>121</v>
      </c>
      <c r="P161" t="s">
        <v>122</v>
      </c>
      <c r="R161">
        <v>41474</v>
      </c>
      <c r="S161">
        <v>580</v>
      </c>
      <c r="T161">
        <v>0.85</v>
      </c>
      <c r="U161">
        <v>18.100000000000001</v>
      </c>
      <c r="V161">
        <v>2.9</v>
      </c>
      <c r="W161">
        <v>4</v>
      </c>
      <c r="X161">
        <v>666.2</v>
      </c>
      <c r="Y161">
        <v>0.19</v>
      </c>
      <c r="Z161">
        <v>0.16</v>
      </c>
      <c r="AA161">
        <v>1.75</v>
      </c>
      <c r="AB161">
        <v>2.2999999999999998</v>
      </c>
      <c r="AC161">
        <v>24.9</v>
      </c>
      <c r="AD161">
        <v>44.56</v>
      </c>
      <c r="AE161">
        <v>1.5</v>
      </c>
      <c r="AF161">
        <v>3.2</v>
      </c>
      <c r="AG161">
        <v>142</v>
      </c>
      <c r="AH161">
        <v>0.12</v>
      </c>
      <c r="AI161">
        <v>5.9</v>
      </c>
      <c r="AJ161">
        <v>0.14000000000000001</v>
      </c>
      <c r="AK161">
        <v>51</v>
      </c>
      <c r="AL161">
        <v>20.350000000000001</v>
      </c>
      <c r="AM161">
        <v>8.9999999999999993E-3</v>
      </c>
      <c r="AN161">
        <v>26.9</v>
      </c>
      <c r="AO161">
        <v>7.9000000000000001E-2</v>
      </c>
      <c r="AP161">
        <v>26.09</v>
      </c>
      <c r="AQ161">
        <v>0.13</v>
      </c>
      <c r="AR161">
        <v>7.21</v>
      </c>
      <c r="AS161">
        <v>1.8</v>
      </c>
      <c r="AT161">
        <v>6.6</v>
      </c>
      <c r="AU161">
        <v>45.9</v>
      </c>
      <c r="AV161">
        <v>0.08</v>
      </c>
      <c r="AW161">
        <v>0.6</v>
      </c>
      <c r="AX161">
        <v>5.0000000000000001E-3</v>
      </c>
      <c r="AY161">
        <v>1.33</v>
      </c>
      <c r="AZ161">
        <v>4</v>
      </c>
      <c r="BA161">
        <v>350</v>
      </c>
      <c r="BB161">
        <v>0.1</v>
      </c>
      <c r="BC161">
        <v>128.80000000000001</v>
      </c>
    </row>
    <row r="162" spans="1:55">
      <c r="A162">
        <v>1298265</v>
      </c>
      <c r="B162" t="s">
        <v>105</v>
      </c>
      <c r="C162">
        <v>506566</v>
      </c>
      <c r="D162">
        <v>7182449</v>
      </c>
      <c r="E162">
        <v>429</v>
      </c>
      <c r="F162">
        <v>41499</v>
      </c>
      <c r="G162" t="s">
        <v>183</v>
      </c>
      <c r="H162" t="s">
        <v>119</v>
      </c>
      <c r="I162" t="s">
        <v>108</v>
      </c>
      <c r="J162" t="s">
        <v>109</v>
      </c>
      <c r="K162" t="s">
        <v>120</v>
      </c>
      <c r="L162" t="s">
        <v>111</v>
      </c>
      <c r="M162" t="s">
        <v>287</v>
      </c>
      <c r="N162" t="s">
        <v>112</v>
      </c>
      <c r="O162" t="s">
        <v>121</v>
      </c>
      <c r="P162" t="s">
        <v>122</v>
      </c>
      <c r="R162">
        <v>41474</v>
      </c>
      <c r="S162">
        <v>1013</v>
      </c>
      <c r="T162">
        <v>1.17</v>
      </c>
      <c r="U162">
        <v>26.8</v>
      </c>
      <c r="V162">
        <v>6.8</v>
      </c>
      <c r="W162">
        <v>4</v>
      </c>
      <c r="X162">
        <v>746.6</v>
      </c>
      <c r="Y162">
        <v>0.21</v>
      </c>
      <c r="Z162">
        <v>0.18</v>
      </c>
      <c r="AA162">
        <v>2.34</v>
      </c>
      <c r="AB162">
        <v>3.2</v>
      </c>
      <c r="AC162">
        <v>24</v>
      </c>
      <c r="AD162">
        <v>56.01</v>
      </c>
      <c r="AE162">
        <v>2.7</v>
      </c>
      <c r="AF162">
        <v>3.6</v>
      </c>
      <c r="AG162">
        <v>292</v>
      </c>
      <c r="AH162">
        <v>0.15</v>
      </c>
      <c r="AI162">
        <v>7.7</v>
      </c>
      <c r="AJ162">
        <v>0.18</v>
      </c>
      <c r="AK162">
        <v>83</v>
      </c>
      <c r="AL162">
        <v>13.08</v>
      </c>
      <c r="AM162">
        <v>2.5000000000000001E-2</v>
      </c>
      <c r="AN162">
        <v>26.9</v>
      </c>
      <c r="AO162">
        <v>0.14099999999999999</v>
      </c>
      <c r="AP162">
        <v>25.38</v>
      </c>
      <c r="AQ162">
        <v>0.24</v>
      </c>
      <c r="AR162">
        <v>5.25</v>
      </c>
      <c r="AS162">
        <v>2.6</v>
      </c>
      <c r="AT162">
        <v>6.4</v>
      </c>
      <c r="AU162">
        <v>90.7</v>
      </c>
      <c r="AV162">
        <v>0.06</v>
      </c>
      <c r="AW162">
        <v>0.6</v>
      </c>
      <c r="AX162">
        <v>5.0000000000000001E-3</v>
      </c>
      <c r="AY162">
        <v>0.99</v>
      </c>
      <c r="AZ162">
        <v>2.6</v>
      </c>
      <c r="BA162">
        <v>223</v>
      </c>
      <c r="BB162">
        <v>0.1</v>
      </c>
      <c r="BC162">
        <v>148.6</v>
      </c>
    </row>
    <row r="163" spans="1:55">
      <c r="A163">
        <v>1301110</v>
      </c>
      <c r="B163" t="s">
        <v>105</v>
      </c>
      <c r="C163">
        <v>511608</v>
      </c>
      <c r="D163">
        <v>7184356</v>
      </c>
      <c r="E163">
        <v>594</v>
      </c>
      <c r="F163">
        <v>41131</v>
      </c>
      <c r="G163" t="s">
        <v>237</v>
      </c>
      <c r="H163" t="s">
        <v>107</v>
      </c>
      <c r="I163" t="s">
        <v>108</v>
      </c>
      <c r="J163" t="s">
        <v>109</v>
      </c>
      <c r="K163" t="s">
        <v>110</v>
      </c>
      <c r="L163" t="s">
        <v>111</v>
      </c>
      <c r="M163" t="s">
        <v>288</v>
      </c>
      <c r="N163" t="s">
        <v>112</v>
      </c>
      <c r="O163" t="s">
        <v>243</v>
      </c>
      <c r="P163" t="s">
        <v>244</v>
      </c>
      <c r="R163">
        <v>41097</v>
      </c>
      <c r="S163">
        <v>233</v>
      </c>
      <c r="T163">
        <v>1.54</v>
      </c>
      <c r="U163">
        <v>7.4</v>
      </c>
      <c r="V163">
        <v>1.3</v>
      </c>
      <c r="W163">
        <v>1</v>
      </c>
      <c r="X163">
        <v>291.2</v>
      </c>
      <c r="Y163">
        <v>0.15</v>
      </c>
      <c r="Z163">
        <v>0.12</v>
      </c>
      <c r="AA163">
        <v>0.3</v>
      </c>
      <c r="AB163">
        <v>6.7</v>
      </c>
      <c r="AC163">
        <v>27.3</v>
      </c>
      <c r="AD163">
        <v>19.739999999999998</v>
      </c>
      <c r="AE163">
        <v>2.23</v>
      </c>
      <c r="AF163">
        <v>5.2</v>
      </c>
      <c r="AG163">
        <v>17</v>
      </c>
      <c r="AH163">
        <v>7.0000000000000007E-2</v>
      </c>
      <c r="AI163">
        <v>8.3000000000000007</v>
      </c>
      <c r="AJ163">
        <v>0.35</v>
      </c>
      <c r="AK163">
        <v>152</v>
      </c>
      <c r="AL163">
        <v>2.41</v>
      </c>
      <c r="AM163">
        <v>6.0000000000000001E-3</v>
      </c>
      <c r="AN163">
        <v>23.3</v>
      </c>
      <c r="AO163">
        <v>4.3999999999999997E-2</v>
      </c>
      <c r="AP163">
        <v>19.649999999999999</v>
      </c>
      <c r="AQ163">
        <v>0.01</v>
      </c>
      <c r="AR163">
        <v>0.6</v>
      </c>
      <c r="AS163">
        <v>2.7</v>
      </c>
      <c r="AT163">
        <v>0.3</v>
      </c>
      <c r="AU163">
        <v>12.7</v>
      </c>
      <c r="AV163">
        <v>0.06</v>
      </c>
      <c r="AW163">
        <v>2.4</v>
      </c>
      <c r="AX163">
        <v>1.2999999999999999E-2</v>
      </c>
      <c r="AY163">
        <v>0.19</v>
      </c>
      <c r="AZ163">
        <v>0.5</v>
      </c>
      <c r="BA163">
        <v>56</v>
      </c>
      <c r="BB163">
        <v>0.05</v>
      </c>
      <c r="BC163">
        <v>88.8</v>
      </c>
    </row>
    <row r="164" spans="1:55">
      <c r="A164">
        <v>1301112</v>
      </c>
      <c r="B164" t="s">
        <v>105</v>
      </c>
      <c r="C164">
        <v>511733</v>
      </c>
      <c r="D164">
        <v>7184534</v>
      </c>
      <c r="E164">
        <v>634</v>
      </c>
      <c r="F164">
        <v>41131</v>
      </c>
      <c r="G164" t="s">
        <v>237</v>
      </c>
      <c r="H164" t="s">
        <v>107</v>
      </c>
      <c r="I164" t="s">
        <v>108</v>
      </c>
      <c r="J164" t="s">
        <v>109</v>
      </c>
      <c r="K164" t="s">
        <v>110</v>
      </c>
      <c r="L164" t="s">
        <v>111</v>
      </c>
      <c r="M164" t="s">
        <v>289</v>
      </c>
      <c r="N164" t="s">
        <v>112</v>
      </c>
      <c r="O164" t="s">
        <v>243</v>
      </c>
      <c r="P164" t="s">
        <v>244</v>
      </c>
      <c r="R164">
        <v>41097</v>
      </c>
      <c r="S164">
        <v>246</v>
      </c>
      <c r="T164">
        <v>1.1399999999999999</v>
      </c>
      <c r="U164">
        <v>4.3</v>
      </c>
      <c r="V164">
        <v>3</v>
      </c>
      <c r="W164">
        <v>0.5</v>
      </c>
      <c r="X164">
        <v>259</v>
      </c>
      <c r="Y164">
        <v>0.11</v>
      </c>
      <c r="Z164">
        <v>0.12</v>
      </c>
      <c r="AA164">
        <v>0.52</v>
      </c>
      <c r="AB164">
        <v>5.2</v>
      </c>
      <c r="AC164">
        <v>20.6</v>
      </c>
      <c r="AD164">
        <v>13</v>
      </c>
      <c r="AE164">
        <v>1.49</v>
      </c>
      <c r="AF164">
        <v>4</v>
      </c>
      <c r="AG164">
        <v>22</v>
      </c>
      <c r="AH164">
        <v>0.06</v>
      </c>
      <c r="AI164">
        <v>7.6</v>
      </c>
      <c r="AJ164">
        <v>0.24</v>
      </c>
      <c r="AK164">
        <v>170</v>
      </c>
      <c r="AL164">
        <v>1.35</v>
      </c>
      <c r="AM164">
        <v>8.0000000000000002E-3</v>
      </c>
      <c r="AN164">
        <v>15.1</v>
      </c>
      <c r="AO164">
        <v>3.4000000000000002E-2</v>
      </c>
      <c r="AP164">
        <v>14.55</v>
      </c>
      <c r="AQ164">
        <v>0.01</v>
      </c>
      <c r="AR164">
        <v>0.35</v>
      </c>
      <c r="AS164">
        <v>2.1</v>
      </c>
      <c r="AT164">
        <v>0.3</v>
      </c>
      <c r="AU164">
        <v>11.8</v>
      </c>
      <c r="AV164">
        <v>0.03</v>
      </c>
      <c r="AW164">
        <v>1.4</v>
      </c>
      <c r="AX164">
        <v>1.7000000000000001E-2</v>
      </c>
      <c r="AY164">
        <v>0.19</v>
      </c>
      <c r="AZ164">
        <v>0.4</v>
      </c>
      <c r="BA164">
        <v>43</v>
      </c>
      <c r="BB164">
        <v>0.1</v>
      </c>
      <c r="BC164">
        <v>61.9</v>
      </c>
    </row>
    <row r="165" spans="1:55">
      <c r="A165">
        <v>1301117</v>
      </c>
      <c r="B165" t="s">
        <v>105</v>
      </c>
      <c r="C165">
        <v>512139</v>
      </c>
      <c r="D165">
        <v>7184613</v>
      </c>
      <c r="E165">
        <v>766</v>
      </c>
      <c r="F165">
        <v>41131</v>
      </c>
      <c r="G165" t="s">
        <v>237</v>
      </c>
      <c r="H165" t="s">
        <v>107</v>
      </c>
      <c r="I165" t="s">
        <v>108</v>
      </c>
      <c r="J165" t="s">
        <v>109</v>
      </c>
      <c r="K165" t="s">
        <v>110</v>
      </c>
      <c r="L165" t="s">
        <v>111</v>
      </c>
      <c r="M165" t="s">
        <v>290</v>
      </c>
      <c r="N165" t="s">
        <v>112</v>
      </c>
      <c r="O165" t="s">
        <v>243</v>
      </c>
      <c r="P165" t="s">
        <v>244</v>
      </c>
      <c r="R165">
        <v>41097</v>
      </c>
      <c r="S165">
        <v>48</v>
      </c>
      <c r="T165">
        <v>0.96</v>
      </c>
      <c r="U165">
        <v>6</v>
      </c>
      <c r="V165">
        <v>0.1</v>
      </c>
      <c r="W165">
        <v>0.5</v>
      </c>
      <c r="X165">
        <v>203</v>
      </c>
      <c r="Y165">
        <v>0.19</v>
      </c>
      <c r="Z165">
        <v>7.0000000000000007E-2</v>
      </c>
      <c r="AA165">
        <v>0.38</v>
      </c>
      <c r="AB165">
        <v>4.2</v>
      </c>
      <c r="AC165">
        <v>17.899999999999999</v>
      </c>
      <c r="AD165">
        <v>15.56</v>
      </c>
      <c r="AE165">
        <v>1.8</v>
      </c>
      <c r="AF165">
        <v>6.8</v>
      </c>
      <c r="AG165">
        <v>11</v>
      </c>
      <c r="AH165">
        <v>0.03</v>
      </c>
      <c r="AI165">
        <v>10.4</v>
      </c>
      <c r="AJ165">
        <v>0.13</v>
      </c>
      <c r="AK165">
        <v>174</v>
      </c>
      <c r="AL165">
        <v>1.9</v>
      </c>
      <c r="AM165">
        <v>3.0000000000000001E-3</v>
      </c>
      <c r="AN165">
        <v>16.600000000000001</v>
      </c>
      <c r="AO165">
        <v>3.5000000000000003E-2</v>
      </c>
      <c r="AP165">
        <v>14.51</v>
      </c>
      <c r="AQ165">
        <v>0.01</v>
      </c>
      <c r="AR165">
        <v>0.67</v>
      </c>
      <c r="AS165">
        <v>1.4</v>
      </c>
      <c r="AT165">
        <v>0.2</v>
      </c>
      <c r="AU165">
        <v>8.3000000000000007</v>
      </c>
      <c r="AV165">
        <v>0.06</v>
      </c>
      <c r="AW165">
        <v>0.5</v>
      </c>
      <c r="AX165">
        <v>2.3E-2</v>
      </c>
      <c r="AY165">
        <v>0.24</v>
      </c>
      <c r="AZ165">
        <v>0.3</v>
      </c>
      <c r="BA165">
        <v>69</v>
      </c>
      <c r="BB165">
        <v>0.05</v>
      </c>
      <c r="BC165">
        <v>112.5</v>
      </c>
    </row>
    <row r="166" spans="1:55">
      <c r="A166">
        <v>1301156</v>
      </c>
      <c r="B166" t="s">
        <v>105</v>
      </c>
      <c r="C166">
        <v>514217</v>
      </c>
      <c r="D166">
        <v>7185986</v>
      </c>
      <c r="E166">
        <v>755</v>
      </c>
      <c r="F166">
        <v>41131</v>
      </c>
      <c r="G166" t="s">
        <v>237</v>
      </c>
      <c r="H166" t="s">
        <v>107</v>
      </c>
      <c r="I166" t="s">
        <v>108</v>
      </c>
      <c r="J166" t="s">
        <v>109</v>
      </c>
      <c r="K166" t="s">
        <v>110</v>
      </c>
      <c r="L166" t="s">
        <v>111</v>
      </c>
      <c r="M166" t="s">
        <v>291</v>
      </c>
      <c r="N166" t="s">
        <v>112</v>
      </c>
      <c r="O166" t="s">
        <v>113</v>
      </c>
      <c r="P166" t="s">
        <v>114</v>
      </c>
      <c r="R166">
        <v>41098</v>
      </c>
      <c r="S166">
        <v>425</v>
      </c>
      <c r="T166">
        <v>2.02</v>
      </c>
      <c r="U166">
        <v>19.5</v>
      </c>
      <c r="V166">
        <v>0.4</v>
      </c>
      <c r="W166">
        <v>3</v>
      </c>
      <c r="X166">
        <v>673</v>
      </c>
      <c r="Y166">
        <v>0.27</v>
      </c>
      <c r="Z166">
        <v>0.1</v>
      </c>
      <c r="AA166">
        <v>0.83</v>
      </c>
      <c r="AB166">
        <v>6.3</v>
      </c>
      <c r="AC166">
        <v>29.6</v>
      </c>
      <c r="AD166">
        <v>17.079999999999998</v>
      </c>
      <c r="AE166">
        <v>3.37</v>
      </c>
      <c r="AF166">
        <v>6.9</v>
      </c>
      <c r="AG166">
        <v>24</v>
      </c>
      <c r="AH166">
        <v>7.0000000000000007E-2</v>
      </c>
      <c r="AI166">
        <v>7.7</v>
      </c>
      <c r="AJ166">
        <v>0.26</v>
      </c>
      <c r="AK166">
        <v>215</v>
      </c>
      <c r="AL166">
        <v>8.0399999999999991</v>
      </c>
      <c r="AM166">
        <v>7.0000000000000001E-3</v>
      </c>
      <c r="AN166">
        <v>26.8</v>
      </c>
      <c r="AO166">
        <v>0.06</v>
      </c>
      <c r="AP166">
        <v>14.17</v>
      </c>
      <c r="AQ166">
        <v>0.05</v>
      </c>
      <c r="AR166">
        <v>1.69</v>
      </c>
      <c r="AS166">
        <v>2.9</v>
      </c>
      <c r="AT166">
        <v>1.7</v>
      </c>
      <c r="AU166">
        <v>21.9</v>
      </c>
      <c r="AV166">
        <v>0.12</v>
      </c>
      <c r="AW166">
        <v>2</v>
      </c>
      <c r="AX166">
        <v>1.4999999999999999E-2</v>
      </c>
      <c r="AY166">
        <v>0.77</v>
      </c>
      <c r="AZ166">
        <v>0.6</v>
      </c>
      <c r="BA166">
        <v>120</v>
      </c>
      <c r="BB166">
        <v>0.1</v>
      </c>
      <c r="BC166">
        <v>141.69999999999999</v>
      </c>
    </row>
    <row r="167" spans="1:55">
      <c r="A167">
        <v>1301158</v>
      </c>
      <c r="B167" t="s">
        <v>105</v>
      </c>
      <c r="C167">
        <v>514295</v>
      </c>
      <c r="D167">
        <v>7186175</v>
      </c>
      <c r="E167">
        <v>791</v>
      </c>
      <c r="F167">
        <v>41131</v>
      </c>
      <c r="G167" t="s">
        <v>237</v>
      </c>
      <c r="H167" t="s">
        <v>107</v>
      </c>
      <c r="I167" t="s">
        <v>108</v>
      </c>
      <c r="J167" t="s">
        <v>109</v>
      </c>
      <c r="K167" t="s">
        <v>110</v>
      </c>
      <c r="L167" t="s">
        <v>111</v>
      </c>
      <c r="M167" t="s">
        <v>292</v>
      </c>
      <c r="N167" t="s">
        <v>112</v>
      </c>
      <c r="O167" t="s">
        <v>113</v>
      </c>
      <c r="P167" t="s">
        <v>114</v>
      </c>
      <c r="R167">
        <v>41098</v>
      </c>
      <c r="S167">
        <v>190</v>
      </c>
      <c r="T167">
        <v>1.61</v>
      </c>
      <c r="U167">
        <v>14.8</v>
      </c>
      <c r="V167">
        <v>0.9</v>
      </c>
      <c r="W167">
        <v>3</v>
      </c>
      <c r="X167">
        <v>406</v>
      </c>
      <c r="Y167">
        <v>0.17</v>
      </c>
      <c r="Z167">
        <v>0.06</v>
      </c>
      <c r="AA167">
        <v>0.42</v>
      </c>
      <c r="AB167">
        <v>4.7</v>
      </c>
      <c r="AC167">
        <v>24.8</v>
      </c>
      <c r="AD167">
        <v>22.53</v>
      </c>
      <c r="AE167">
        <v>2.83</v>
      </c>
      <c r="AF167">
        <v>4.8</v>
      </c>
      <c r="AG167">
        <v>18</v>
      </c>
      <c r="AH167">
        <v>0.08</v>
      </c>
      <c r="AI167">
        <v>6.6</v>
      </c>
      <c r="AJ167">
        <v>0.22</v>
      </c>
      <c r="AK167">
        <v>110</v>
      </c>
      <c r="AL167">
        <v>7.07</v>
      </c>
      <c r="AM167">
        <v>6.0000000000000001E-3</v>
      </c>
      <c r="AN167">
        <v>21</v>
      </c>
      <c r="AO167">
        <v>2.9000000000000001E-2</v>
      </c>
      <c r="AP167">
        <v>13.13</v>
      </c>
      <c r="AQ167">
        <v>0.05</v>
      </c>
      <c r="AR167">
        <v>1.54</v>
      </c>
      <c r="AS167">
        <v>2.6</v>
      </c>
      <c r="AT167">
        <v>2.2000000000000002</v>
      </c>
      <c r="AU167">
        <v>14.3</v>
      </c>
      <c r="AV167">
        <v>0.08</v>
      </c>
      <c r="AW167">
        <v>1.5</v>
      </c>
      <c r="AX167">
        <v>6.0000000000000001E-3</v>
      </c>
      <c r="AY167">
        <v>0.71</v>
      </c>
      <c r="AZ167">
        <v>0.5</v>
      </c>
      <c r="BA167">
        <v>83</v>
      </c>
      <c r="BB167">
        <v>0.05</v>
      </c>
      <c r="BC167">
        <v>69.900000000000006</v>
      </c>
    </row>
    <row r="168" spans="1:55">
      <c r="A168">
        <v>1301161</v>
      </c>
      <c r="B168" t="s">
        <v>105</v>
      </c>
      <c r="C168">
        <v>514403</v>
      </c>
      <c r="D168">
        <v>7186482</v>
      </c>
      <c r="E168">
        <v>853</v>
      </c>
      <c r="F168">
        <v>41131</v>
      </c>
      <c r="G168" t="s">
        <v>237</v>
      </c>
      <c r="H168" t="s">
        <v>107</v>
      </c>
      <c r="I168" t="s">
        <v>108</v>
      </c>
      <c r="J168" t="s">
        <v>109</v>
      </c>
      <c r="K168" t="s">
        <v>110</v>
      </c>
      <c r="L168" t="s">
        <v>111</v>
      </c>
      <c r="M168" t="s">
        <v>293</v>
      </c>
      <c r="N168" t="s">
        <v>112</v>
      </c>
      <c r="O168" t="s">
        <v>113</v>
      </c>
      <c r="P168" t="s">
        <v>114</v>
      </c>
      <c r="R168">
        <v>41098</v>
      </c>
      <c r="S168">
        <v>185</v>
      </c>
      <c r="T168">
        <v>1.52</v>
      </c>
      <c r="U168">
        <v>11.7</v>
      </c>
      <c r="V168">
        <v>1.4</v>
      </c>
      <c r="W168">
        <v>2</v>
      </c>
      <c r="X168">
        <v>425.3</v>
      </c>
      <c r="Y168">
        <v>0.17</v>
      </c>
      <c r="Z168">
        <v>0.06</v>
      </c>
      <c r="AA168">
        <v>0.28999999999999998</v>
      </c>
      <c r="AB168">
        <v>4.4000000000000004</v>
      </c>
      <c r="AC168">
        <v>25</v>
      </c>
      <c r="AD168">
        <v>19.899999999999999</v>
      </c>
      <c r="AE168">
        <v>2.4500000000000002</v>
      </c>
      <c r="AF168">
        <v>4.9000000000000004</v>
      </c>
      <c r="AG168">
        <v>26</v>
      </c>
      <c r="AH168">
        <v>0.09</v>
      </c>
      <c r="AI168">
        <v>7.7</v>
      </c>
      <c r="AJ168">
        <v>0.25</v>
      </c>
      <c r="AK168">
        <v>150</v>
      </c>
      <c r="AL168">
        <v>5.45</v>
      </c>
      <c r="AM168">
        <v>6.0000000000000001E-3</v>
      </c>
      <c r="AN168">
        <v>15.9</v>
      </c>
      <c r="AO168">
        <v>2.4E-2</v>
      </c>
      <c r="AP168">
        <v>12.75</v>
      </c>
      <c r="AQ168">
        <v>0.04</v>
      </c>
      <c r="AR168">
        <v>1.18</v>
      </c>
      <c r="AS168">
        <v>2.7</v>
      </c>
      <c r="AT168">
        <v>1.6</v>
      </c>
      <c r="AU168">
        <v>12.6</v>
      </c>
      <c r="AV168">
        <v>0.05</v>
      </c>
      <c r="AW168">
        <v>2.2000000000000002</v>
      </c>
      <c r="AX168">
        <v>8.9999999999999993E-3</v>
      </c>
      <c r="AY168">
        <v>0.59</v>
      </c>
      <c r="AZ168">
        <v>0.5</v>
      </c>
      <c r="BA168">
        <v>72</v>
      </c>
      <c r="BB168">
        <v>0.05</v>
      </c>
      <c r="BC168">
        <v>55.5</v>
      </c>
    </row>
    <row r="169" spans="1:55">
      <c r="A169">
        <v>1301167</v>
      </c>
      <c r="B169" t="s">
        <v>105</v>
      </c>
      <c r="C169">
        <v>514677</v>
      </c>
      <c r="D169">
        <v>7187001</v>
      </c>
      <c r="E169">
        <v>971</v>
      </c>
      <c r="F169">
        <v>41131</v>
      </c>
      <c r="G169" t="s">
        <v>237</v>
      </c>
      <c r="H169" t="s">
        <v>107</v>
      </c>
      <c r="I169" t="s">
        <v>108</v>
      </c>
      <c r="J169" t="s">
        <v>109</v>
      </c>
      <c r="K169" t="s">
        <v>110</v>
      </c>
      <c r="L169" t="s">
        <v>111</v>
      </c>
      <c r="M169" t="s">
        <v>294</v>
      </c>
      <c r="N169" t="s">
        <v>112</v>
      </c>
      <c r="O169" t="s">
        <v>113</v>
      </c>
      <c r="P169" t="s">
        <v>114</v>
      </c>
      <c r="R169">
        <v>41098</v>
      </c>
      <c r="S169">
        <v>108</v>
      </c>
      <c r="T169">
        <v>0.83</v>
      </c>
      <c r="U169">
        <v>12.3</v>
      </c>
      <c r="V169">
        <v>1.1000000000000001</v>
      </c>
      <c r="W169">
        <v>3</v>
      </c>
      <c r="X169">
        <v>284.3</v>
      </c>
      <c r="Y169">
        <v>0.19</v>
      </c>
      <c r="Z169">
        <v>0.06</v>
      </c>
      <c r="AA169">
        <v>0.19</v>
      </c>
      <c r="AB169">
        <v>4</v>
      </c>
      <c r="AC169">
        <v>23.1</v>
      </c>
      <c r="AD169">
        <v>34.85</v>
      </c>
      <c r="AE169">
        <v>2.23</v>
      </c>
      <c r="AF169">
        <v>3.2</v>
      </c>
      <c r="AG169">
        <v>46</v>
      </c>
      <c r="AH169">
        <v>0.13</v>
      </c>
      <c r="AI169">
        <v>4.4000000000000004</v>
      </c>
      <c r="AJ169">
        <v>0.19</v>
      </c>
      <c r="AK169">
        <v>78</v>
      </c>
      <c r="AL169">
        <v>4.82</v>
      </c>
      <c r="AM169">
        <v>0.01</v>
      </c>
      <c r="AN169">
        <v>21.5</v>
      </c>
      <c r="AO169">
        <v>3.5000000000000003E-2</v>
      </c>
      <c r="AP169">
        <v>19.04</v>
      </c>
      <c r="AQ169">
        <v>0.11</v>
      </c>
      <c r="AR169">
        <v>1.04</v>
      </c>
      <c r="AS169">
        <v>2.4</v>
      </c>
      <c r="AT169">
        <v>1</v>
      </c>
      <c r="AU169">
        <v>21.1</v>
      </c>
      <c r="AV169">
        <v>0.09</v>
      </c>
      <c r="AW169">
        <v>1.5</v>
      </c>
      <c r="AX169">
        <v>5.0000000000000001E-3</v>
      </c>
      <c r="AY169">
        <v>0.5</v>
      </c>
      <c r="AZ169">
        <v>0.4</v>
      </c>
      <c r="BA169">
        <v>38</v>
      </c>
      <c r="BB169">
        <v>0.05</v>
      </c>
      <c r="BC169">
        <v>55.3</v>
      </c>
    </row>
    <row r="170" spans="1:55">
      <c r="A170">
        <v>1298261</v>
      </c>
      <c r="B170" t="s">
        <v>105</v>
      </c>
      <c r="C170">
        <v>506566</v>
      </c>
      <c r="D170">
        <v>7182698</v>
      </c>
      <c r="E170">
        <v>429</v>
      </c>
      <c r="F170">
        <v>41499</v>
      </c>
      <c r="G170" t="s">
        <v>183</v>
      </c>
      <c r="H170" t="s">
        <v>119</v>
      </c>
      <c r="I170" t="s">
        <v>108</v>
      </c>
      <c r="J170" t="s">
        <v>109</v>
      </c>
      <c r="K170" t="s">
        <v>120</v>
      </c>
      <c r="L170" t="s">
        <v>111</v>
      </c>
      <c r="M170" t="s">
        <v>295</v>
      </c>
      <c r="N170" t="s">
        <v>112</v>
      </c>
      <c r="O170" t="s">
        <v>121</v>
      </c>
      <c r="P170" t="s">
        <v>122</v>
      </c>
      <c r="R170">
        <v>41474</v>
      </c>
      <c r="S170">
        <v>637</v>
      </c>
      <c r="T170">
        <v>1.17</v>
      </c>
      <c r="U170">
        <v>19.399999999999999</v>
      </c>
      <c r="V170">
        <v>1.5</v>
      </c>
      <c r="W170">
        <v>6</v>
      </c>
      <c r="X170">
        <v>729.3</v>
      </c>
      <c r="Y170">
        <v>0.27</v>
      </c>
      <c r="Z170">
        <v>0.14000000000000001</v>
      </c>
      <c r="AA170">
        <v>3.34</v>
      </c>
      <c r="AB170">
        <v>9.4</v>
      </c>
      <c r="AC170">
        <v>26.2</v>
      </c>
      <c r="AD170">
        <v>58.12</v>
      </c>
      <c r="AE170">
        <v>3.35</v>
      </c>
      <c r="AF170">
        <v>3.4</v>
      </c>
      <c r="AG170">
        <v>65</v>
      </c>
      <c r="AH170">
        <v>0.18</v>
      </c>
      <c r="AI170">
        <v>4.8</v>
      </c>
      <c r="AJ170">
        <v>0.28999999999999998</v>
      </c>
      <c r="AK170">
        <v>328</v>
      </c>
      <c r="AL170">
        <v>10.89</v>
      </c>
      <c r="AM170">
        <v>2.3E-2</v>
      </c>
      <c r="AN170">
        <v>52.4</v>
      </c>
      <c r="AO170">
        <v>0.122</v>
      </c>
      <c r="AP170">
        <v>27.69</v>
      </c>
      <c r="AQ170">
        <v>0.21</v>
      </c>
      <c r="AR170">
        <v>4.82</v>
      </c>
      <c r="AS170">
        <v>3.6</v>
      </c>
      <c r="AT170">
        <v>4.3</v>
      </c>
      <c r="AU170">
        <v>78.7</v>
      </c>
      <c r="AV170">
        <v>0.08</v>
      </c>
      <c r="AW170">
        <v>2.4</v>
      </c>
      <c r="AX170">
        <v>4.0000000000000001E-3</v>
      </c>
      <c r="AY170">
        <v>1.0900000000000001</v>
      </c>
      <c r="AZ170">
        <v>1.7</v>
      </c>
      <c r="BA170">
        <v>146</v>
      </c>
      <c r="BB170">
        <v>0.05</v>
      </c>
      <c r="BC170">
        <v>373.2</v>
      </c>
    </row>
    <row r="171" spans="1:55">
      <c r="A171">
        <v>1301051</v>
      </c>
      <c r="B171" t="s">
        <v>105</v>
      </c>
      <c r="C171">
        <v>503396</v>
      </c>
      <c r="D171">
        <v>7179176</v>
      </c>
      <c r="E171">
        <v>794</v>
      </c>
      <c r="F171">
        <v>41118</v>
      </c>
      <c r="G171" t="s">
        <v>259</v>
      </c>
      <c r="H171" t="s">
        <v>107</v>
      </c>
      <c r="I171" t="s">
        <v>108</v>
      </c>
      <c r="J171" t="s">
        <v>109</v>
      </c>
      <c r="K171" t="s">
        <v>120</v>
      </c>
      <c r="L171" t="s">
        <v>111</v>
      </c>
      <c r="M171" t="s">
        <v>296</v>
      </c>
      <c r="N171" t="s">
        <v>112</v>
      </c>
      <c r="O171" t="s">
        <v>238</v>
      </c>
      <c r="P171" t="s">
        <v>239</v>
      </c>
      <c r="R171">
        <v>41094</v>
      </c>
      <c r="S171">
        <v>68</v>
      </c>
      <c r="T171">
        <v>2.2000000000000002</v>
      </c>
      <c r="U171">
        <v>7.7</v>
      </c>
      <c r="V171">
        <v>5.3</v>
      </c>
      <c r="W171">
        <v>0.5</v>
      </c>
      <c r="X171">
        <v>194.9</v>
      </c>
      <c r="Y171">
        <v>0.19</v>
      </c>
      <c r="Z171">
        <v>0.06</v>
      </c>
      <c r="AA171">
        <v>0.1</v>
      </c>
      <c r="AB171">
        <v>9.4</v>
      </c>
      <c r="AC171">
        <v>29.2</v>
      </c>
      <c r="AD171">
        <v>16.79</v>
      </c>
      <c r="AE171">
        <v>3.1</v>
      </c>
      <c r="AF171">
        <v>6.1</v>
      </c>
      <c r="AG171">
        <v>23</v>
      </c>
      <c r="AH171">
        <v>0.05</v>
      </c>
      <c r="AI171">
        <v>8</v>
      </c>
      <c r="AJ171">
        <v>0.32</v>
      </c>
      <c r="AK171">
        <v>223</v>
      </c>
      <c r="AL171">
        <v>1.33</v>
      </c>
      <c r="AM171">
        <v>5.0000000000000001E-4</v>
      </c>
      <c r="AN171">
        <v>19.5</v>
      </c>
      <c r="AO171">
        <v>2.5000000000000001E-2</v>
      </c>
      <c r="AP171">
        <v>7.83</v>
      </c>
      <c r="AQ171">
        <v>0.01</v>
      </c>
      <c r="AR171">
        <v>0.61</v>
      </c>
      <c r="AS171">
        <v>2.8</v>
      </c>
      <c r="AT171">
        <v>0.1</v>
      </c>
      <c r="AU171">
        <v>7.1</v>
      </c>
      <c r="AV171">
        <v>0.05</v>
      </c>
      <c r="AW171">
        <v>3.4</v>
      </c>
      <c r="AX171">
        <v>1.6E-2</v>
      </c>
      <c r="AY171">
        <v>0.12</v>
      </c>
      <c r="AZ171">
        <v>0.5</v>
      </c>
      <c r="BA171">
        <v>55</v>
      </c>
      <c r="BB171">
        <v>0.1</v>
      </c>
      <c r="BC171">
        <v>52.4</v>
      </c>
    </row>
    <row r="172" spans="1:55">
      <c r="A172">
        <v>1301052</v>
      </c>
      <c r="B172" t="s">
        <v>105</v>
      </c>
      <c r="C172">
        <v>503455</v>
      </c>
      <c r="D172">
        <v>7179257</v>
      </c>
      <c r="E172">
        <v>836</v>
      </c>
      <c r="F172">
        <v>41118</v>
      </c>
      <c r="G172" t="s">
        <v>259</v>
      </c>
      <c r="H172" t="s">
        <v>107</v>
      </c>
      <c r="I172" t="s">
        <v>108</v>
      </c>
      <c r="J172" t="s">
        <v>109</v>
      </c>
      <c r="K172" t="s">
        <v>120</v>
      </c>
      <c r="L172" t="s">
        <v>111</v>
      </c>
      <c r="M172" t="s">
        <v>297</v>
      </c>
      <c r="N172" t="s">
        <v>112</v>
      </c>
      <c r="O172" t="s">
        <v>238</v>
      </c>
      <c r="P172" t="s">
        <v>239</v>
      </c>
      <c r="R172">
        <v>41094</v>
      </c>
      <c r="S172">
        <v>37</v>
      </c>
      <c r="T172">
        <v>2.11</v>
      </c>
      <c r="U172">
        <v>37.6</v>
      </c>
      <c r="V172">
        <v>1</v>
      </c>
      <c r="W172">
        <v>0.5</v>
      </c>
      <c r="X172">
        <v>133.80000000000001</v>
      </c>
      <c r="Y172">
        <v>0.64</v>
      </c>
      <c r="Z172">
        <v>0.05</v>
      </c>
      <c r="AA172">
        <v>0.09</v>
      </c>
      <c r="AB172">
        <v>17.3</v>
      </c>
      <c r="AC172">
        <v>27.3</v>
      </c>
      <c r="AD172">
        <v>34.200000000000003</v>
      </c>
      <c r="AE172">
        <v>3.04</v>
      </c>
      <c r="AF172">
        <v>5.9</v>
      </c>
      <c r="AG172">
        <v>24</v>
      </c>
      <c r="AH172">
        <v>0.05</v>
      </c>
      <c r="AI172">
        <v>6.5</v>
      </c>
      <c r="AJ172">
        <v>0.41</v>
      </c>
      <c r="AK172">
        <v>246</v>
      </c>
      <c r="AL172">
        <v>1.65</v>
      </c>
      <c r="AM172">
        <v>6.0000000000000001E-3</v>
      </c>
      <c r="AN172">
        <v>27.8</v>
      </c>
      <c r="AO172">
        <v>0.02</v>
      </c>
      <c r="AP172">
        <v>12.74</v>
      </c>
      <c r="AQ172">
        <v>0.01</v>
      </c>
      <c r="AR172">
        <v>0.65</v>
      </c>
      <c r="AS172">
        <v>2.7</v>
      </c>
      <c r="AT172">
        <v>0.2</v>
      </c>
      <c r="AU172">
        <v>8</v>
      </c>
      <c r="AV172">
        <v>0.02</v>
      </c>
      <c r="AW172">
        <v>3.5</v>
      </c>
      <c r="AX172">
        <v>1.0999999999999999E-2</v>
      </c>
      <c r="AY172">
        <v>0.1</v>
      </c>
      <c r="AZ172">
        <v>0.5</v>
      </c>
      <c r="BA172">
        <v>40</v>
      </c>
      <c r="BB172">
        <v>0.05</v>
      </c>
      <c r="BC172">
        <v>61.3</v>
      </c>
    </row>
    <row r="173" spans="1:55">
      <c r="A173">
        <v>1301054</v>
      </c>
      <c r="B173" t="s">
        <v>105</v>
      </c>
      <c r="C173">
        <v>503728</v>
      </c>
      <c r="D173">
        <v>7179300</v>
      </c>
      <c r="E173">
        <v>860</v>
      </c>
      <c r="F173">
        <v>41118</v>
      </c>
      <c r="G173" t="s">
        <v>259</v>
      </c>
      <c r="H173" t="s">
        <v>107</v>
      </c>
      <c r="I173" t="s">
        <v>108</v>
      </c>
      <c r="J173" t="s">
        <v>109</v>
      </c>
      <c r="K173" t="s">
        <v>120</v>
      </c>
      <c r="L173" t="s">
        <v>111</v>
      </c>
      <c r="M173" t="s">
        <v>298</v>
      </c>
      <c r="N173" t="s">
        <v>112</v>
      </c>
      <c r="O173" t="s">
        <v>238</v>
      </c>
      <c r="P173" t="s">
        <v>239</v>
      </c>
      <c r="R173">
        <v>41094</v>
      </c>
      <c r="S173">
        <v>56</v>
      </c>
      <c r="T173">
        <v>2.38</v>
      </c>
      <c r="U173">
        <v>24.2</v>
      </c>
      <c r="V173">
        <v>0.9</v>
      </c>
      <c r="W173">
        <v>0.5</v>
      </c>
      <c r="X173">
        <v>209.4</v>
      </c>
      <c r="Y173">
        <v>0.28999999999999998</v>
      </c>
      <c r="Z173">
        <v>0.09</v>
      </c>
      <c r="AA173">
        <v>0.14000000000000001</v>
      </c>
      <c r="AB173">
        <v>16.8</v>
      </c>
      <c r="AC173">
        <v>33.4</v>
      </c>
      <c r="AD173">
        <v>19.52</v>
      </c>
      <c r="AE173">
        <v>4.1399999999999997</v>
      </c>
      <c r="AF173">
        <v>7.3</v>
      </c>
      <c r="AG173">
        <v>26</v>
      </c>
      <c r="AH173">
        <v>0.04</v>
      </c>
      <c r="AI173">
        <v>7.3</v>
      </c>
      <c r="AJ173">
        <v>0.46</v>
      </c>
      <c r="AK173">
        <v>706</v>
      </c>
      <c r="AL173">
        <v>1.35</v>
      </c>
      <c r="AM173">
        <v>2E-3</v>
      </c>
      <c r="AN173">
        <v>23.7</v>
      </c>
      <c r="AO173">
        <v>3.3000000000000002E-2</v>
      </c>
      <c r="AP173">
        <v>10.74</v>
      </c>
      <c r="AQ173">
        <v>0.01</v>
      </c>
      <c r="AR173">
        <v>0.56000000000000005</v>
      </c>
      <c r="AS173">
        <v>3</v>
      </c>
      <c r="AT173">
        <v>0.2</v>
      </c>
      <c r="AU173">
        <v>9.9</v>
      </c>
      <c r="AV173">
        <v>0.01</v>
      </c>
      <c r="AW173">
        <v>3.2</v>
      </c>
      <c r="AX173">
        <v>0.01</v>
      </c>
      <c r="AY173">
        <v>0.12</v>
      </c>
      <c r="AZ173">
        <v>0.6</v>
      </c>
      <c r="BA173">
        <v>51</v>
      </c>
      <c r="BB173">
        <v>0.1</v>
      </c>
      <c r="BC173">
        <v>80.3</v>
      </c>
    </row>
    <row r="174" spans="1:55">
      <c r="A174">
        <v>1301067</v>
      </c>
      <c r="B174" t="s">
        <v>105</v>
      </c>
      <c r="C174">
        <v>510802</v>
      </c>
      <c r="D174">
        <v>7183776</v>
      </c>
      <c r="E174">
        <v>556</v>
      </c>
      <c r="F174">
        <v>41131</v>
      </c>
      <c r="G174" t="s">
        <v>237</v>
      </c>
      <c r="H174" t="s">
        <v>107</v>
      </c>
      <c r="I174" t="s">
        <v>108</v>
      </c>
      <c r="J174" t="s">
        <v>109</v>
      </c>
      <c r="K174" t="s">
        <v>110</v>
      </c>
      <c r="L174" t="s">
        <v>111</v>
      </c>
      <c r="M174" t="s">
        <v>299</v>
      </c>
      <c r="N174" t="s">
        <v>112</v>
      </c>
      <c r="O174" t="s">
        <v>238</v>
      </c>
      <c r="P174" t="s">
        <v>239</v>
      </c>
      <c r="R174">
        <v>41096</v>
      </c>
      <c r="S174">
        <v>290</v>
      </c>
      <c r="T174">
        <v>0.85</v>
      </c>
      <c r="U174">
        <v>32.4</v>
      </c>
      <c r="V174">
        <v>4.0999999999999996</v>
      </c>
      <c r="W174">
        <v>3</v>
      </c>
      <c r="X174">
        <v>754.9</v>
      </c>
      <c r="Y174">
        <v>0.2</v>
      </c>
      <c r="Z174">
        <v>0.02</v>
      </c>
      <c r="AA174">
        <v>0.13</v>
      </c>
      <c r="AB174">
        <v>1</v>
      </c>
      <c r="AC174">
        <v>14.1</v>
      </c>
      <c r="AD174">
        <v>30.42</v>
      </c>
      <c r="AE174">
        <v>2.82</v>
      </c>
      <c r="AF174">
        <v>3.4</v>
      </c>
      <c r="AG174">
        <v>67</v>
      </c>
      <c r="AH174">
        <v>0.1</v>
      </c>
      <c r="AI174">
        <v>3.3</v>
      </c>
      <c r="AJ174">
        <v>0.04</v>
      </c>
      <c r="AK174">
        <v>14</v>
      </c>
      <c r="AL174">
        <v>26.17</v>
      </c>
      <c r="AM174">
        <v>2.9000000000000001E-2</v>
      </c>
      <c r="AN174">
        <v>7.5</v>
      </c>
      <c r="AO174">
        <v>4.2999999999999997E-2</v>
      </c>
      <c r="AP174">
        <v>15.8</v>
      </c>
      <c r="AQ174">
        <v>0.14000000000000001</v>
      </c>
      <c r="AR174">
        <v>3.2</v>
      </c>
      <c r="AS174">
        <v>2.2000000000000002</v>
      </c>
      <c r="AT174">
        <v>3.7</v>
      </c>
      <c r="AU174">
        <v>21.8</v>
      </c>
      <c r="AV174">
        <v>0.1</v>
      </c>
      <c r="AW174">
        <v>1.2</v>
      </c>
      <c r="AX174">
        <v>2E-3</v>
      </c>
      <c r="AY174">
        <v>0.95</v>
      </c>
      <c r="AZ174">
        <v>0.6</v>
      </c>
      <c r="BA174">
        <v>67</v>
      </c>
      <c r="BB174">
        <v>0.05</v>
      </c>
      <c r="BC174">
        <v>43.8</v>
      </c>
    </row>
    <row r="175" spans="1:55">
      <c r="A175">
        <v>1301069</v>
      </c>
      <c r="B175" t="s">
        <v>105</v>
      </c>
      <c r="C175">
        <v>510518</v>
      </c>
      <c r="D175">
        <v>7184193</v>
      </c>
      <c r="E175">
        <v>475</v>
      </c>
      <c r="F175">
        <v>41131</v>
      </c>
      <c r="G175" t="s">
        <v>237</v>
      </c>
      <c r="H175" t="s">
        <v>107</v>
      </c>
      <c r="I175" t="s">
        <v>108</v>
      </c>
      <c r="J175" t="s">
        <v>109</v>
      </c>
      <c r="K175" t="s">
        <v>110</v>
      </c>
      <c r="L175" t="s">
        <v>111</v>
      </c>
      <c r="M175" t="s">
        <v>300</v>
      </c>
      <c r="N175" t="s">
        <v>112</v>
      </c>
      <c r="O175" t="s">
        <v>238</v>
      </c>
      <c r="P175" t="s">
        <v>239</v>
      </c>
      <c r="R175">
        <v>41096</v>
      </c>
      <c r="S175">
        <v>375</v>
      </c>
      <c r="T175">
        <v>0.98</v>
      </c>
      <c r="U175">
        <v>18</v>
      </c>
      <c r="V175">
        <v>2.8</v>
      </c>
      <c r="W175">
        <v>4</v>
      </c>
      <c r="X175">
        <v>613.5</v>
      </c>
      <c r="Y175">
        <v>0.14000000000000001</v>
      </c>
      <c r="Z175">
        <v>0.65</v>
      </c>
      <c r="AA175">
        <v>0.68</v>
      </c>
      <c r="AB175">
        <v>8.6999999999999993</v>
      </c>
      <c r="AC175">
        <v>25.2</v>
      </c>
      <c r="AD175">
        <v>42.42</v>
      </c>
      <c r="AE175">
        <v>2.58</v>
      </c>
      <c r="AF175">
        <v>3.4</v>
      </c>
      <c r="AG175">
        <v>61</v>
      </c>
      <c r="AH175">
        <v>0.09</v>
      </c>
      <c r="AI175">
        <v>10.8</v>
      </c>
      <c r="AJ175">
        <v>0.5</v>
      </c>
      <c r="AK175">
        <v>325</v>
      </c>
      <c r="AL175">
        <v>7.35</v>
      </c>
      <c r="AM175">
        <v>2.3E-2</v>
      </c>
      <c r="AN175">
        <v>33.1</v>
      </c>
      <c r="AO175">
        <v>8.6999999999999994E-2</v>
      </c>
      <c r="AP175">
        <v>12.3</v>
      </c>
      <c r="AQ175">
        <v>0.06</v>
      </c>
      <c r="AR175">
        <v>1.99</v>
      </c>
      <c r="AS175">
        <v>4.3</v>
      </c>
      <c r="AT175">
        <v>1.6</v>
      </c>
      <c r="AU175">
        <v>50.3</v>
      </c>
      <c r="AV175">
        <v>0.08</v>
      </c>
      <c r="AW175">
        <v>3.9</v>
      </c>
      <c r="AX175">
        <v>3.1E-2</v>
      </c>
      <c r="AY175">
        <v>0.56000000000000005</v>
      </c>
      <c r="AZ175">
        <v>0.7</v>
      </c>
      <c r="BA175">
        <v>50</v>
      </c>
      <c r="BB175">
        <v>0.1</v>
      </c>
      <c r="BC175">
        <v>95.8</v>
      </c>
    </row>
    <row r="176" spans="1:55">
      <c r="A176">
        <v>1301070</v>
      </c>
      <c r="B176" t="s">
        <v>105</v>
      </c>
      <c r="C176">
        <v>510619</v>
      </c>
      <c r="D176">
        <v>7184186</v>
      </c>
      <c r="E176">
        <v>499</v>
      </c>
      <c r="F176">
        <v>41131</v>
      </c>
      <c r="G176" t="s">
        <v>237</v>
      </c>
      <c r="H176" t="s">
        <v>107</v>
      </c>
      <c r="I176" t="s">
        <v>108</v>
      </c>
      <c r="J176" t="s">
        <v>109</v>
      </c>
      <c r="K176" t="s">
        <v>110</v>
      </c>
      <c r="L176" t="s">
        <v>111</v>
      </c>
      <c r="M176" t="s">
        <v>301</v>
      </c>
      <c r="N176" t="s">
        <v>112</v>
      </c>
      <c r="O176" t="s">
        <v>238</v>
      </c>
      <c r="P176" t="s">
        <v>239</v>
      </c>
      <c r="R176">
        <v>41096</v>
      </c>
      <c r="S176">
        <v>176</v>
      </c>
      <c r="T176">
        <v>2.12</v>
      </c>
      <c r="U176">
        <v>11.7</v>
      </c>
      <c r="V176">
        <v>0.6</v>
      </c>
      <c r="W176">
        <v>2</v>
      </c>
      <c r="X176">
        <v>562.29999999999995</v>
      </c>
      <c r="Y176">
        <v>0.14000000000000001</v>
      </c>
      <c r="Z176">
        <v>0.06</v>
      </c>
      <c r="AA176">
        <v>0.34</v>
      </c>
      <c r="AB176">
        <v>6.5</v>
      </c>
      <c r="AC176">
        <v>25.8</v>
      </c>
      <c r="AD176">
        <v>39.71</v>
      </c>
      <c r="AE176">
        <v>4.79</v>
      </c>
      <c r="AF176">
        <v>4.5</v>
      </c>
      <c r="AG176">
        <v>20</v>
      </c>
      <c r="AH176">
        <v>0.06</v>
      </c>
      <c r="AI176">
        <v>4.7</v>
      </c>
      <c r="AJ176">
        <v>0.27</v>
      </c>
      <c r="AK176">
        <v>85</v>
      </c>
      <c r="AL176">
        <v>6.51</v>
      </c>
      <c r="AM176">
        <v>6.0000000000000001E-3</v>
      </c>
      <c r="AN176">
        <v>39.6</v>
      </c>
      <c r="AO176">
        <v>6.2E-2</v>
      </c>
      <c r="AP176">
        <v>14.1</v>
      </c>
      <c r="AQ176">
        <v>0.05</v>
      </c>
      <c r="AR176">
        <v>1.36</v>
      </c>
      <c r="AS176">
        <v>3.2</v>
      </c>
      <c r="AT176">
        <v>1.4</v>
      </c>
      <c r="AU176">
        <v>28</v>
      </c>
      <c r="AV176">
        <v>0.04</v>
      </c>
      <c r="AW176">
        <v>2.1</v>
      </c>
      <c r="AX176">
        <v>4.0000000000000001E-3</v>
      </c>
      <c r="AY176">
        <v>0.3</v>
      </c>
      <c r="AZ176">
        <v>0.7</v>
      </c>
      <c r="BA176">
        <v>70</v>
      </c>
      <c r="BB176">
        <v>0.05</v>
      </c>
      <c r="BC176">
        <v>172.4</v>
      </c>
    </row>
    <row r="177" spans="1:55">
      <c r="A177">
        <v>1301064</v>
      </c>
      <c r="B177" t="s">
        <v>105</v>
      </c>
      <c r="C177">
        <v>511011</v>
      </c>
      <c r="D177">
        <v>7183607</v>
      </c>
      <c r="E177">
        <v>506</v>
      </c>
      <c r="F177">
        <v>41131</v>
      </c>
      <c r="G177" t="s">
        <v>237</v>
      </c>
      <c r="H177" t="s">
        <v>107</v>
      </c>
      <c r="I177" t="s">
        <v>108</v>
      </c>
      <c r="J177" t="s">
        <v>109</v>
      </c>
      <c r="K177" t="s">
        <v>110</v>
      </c>
      <c r="L177" t="s">
        <v>111</v>
      </c>
      <c r="M177" t="s">
        <v>302</v>
      </c>
      <c r="N177" t="s">
        <v>112</v>
      </c>
      <c r="O177" t="s">
        <v>238</v>
      </c>
      <c r="P177" t="s">
        <v>239</v>
      </c>
      <c r="R177">
        <v>41096</v>
      </c>
      <c r="S177">
        <v>472</v>
      </c>
      <c r="T177">
        <v>1.01</v>
      </c>
      <c r="U177">
        <v>13.4</v>
      </c>
      <c r="V177">
        <v>1.2</v>
      </c>
      <c r="W177">
        <v>2</v>
      </c>
      <c r="X177">
        <v>575.20000000000005</v>
      </c>
      <c r="Y177">
        <v>0.21</v>
      </c>
      <c r="Z177">
        <v>0.04</v>
      </c>
      <c r="AA177">
        <v>0.21</v>
      </c>
      <c r="AB177">
        <v>3.9</v>
      </c>
      <c r="AC177">
        <v>16.399999999999999</v>
      </c>
      <c r="AD177">
        <v>35.54</v>
      </c>
      <c r="AE177">
        <v>2.84</v>
      </c>
      <c r="AF177">
        <v>3.4</v>
      </c>
      <c r="AG177">
        <v>14</v>
      </c>
      <c r="AH177">
        <v>0.13</v>
      </c>
      <c r="AI177">
        <v>3.3</v>
      </c>
      <c r="AJ177">
        <v>0.13</v>
      </c>
      <c r="AK177">
        <v>55</v>
      </c>
      <c r="AL177">
        <v>7.86</v>
      </c>
      <c r="AM177">
        <v>2.5999999999999999E-2</v>
      </c>
      <c r="AN177">
        <v>16.2</v>
      </c>
      <c r="AO177">
        <v>4.9000000000000002E-2</v>
      </c>
      <c r="AP177">
        <v>18.579999999999998</v>
      </c>
      <c r="AQ177">
        <v>0.19</v>
      </c>
      <c r="AR177">
        <v>1.91</v>
      </c>
      <c r="AS177">
        <v>2</v>
      </c>
      <c r="AT177">
        <v>1.5</v>
      </c>
      <c r="AU177">
        <v>29.3</v>
      </c>
      <c r="AV177">
        <v>0.06</v>
      </c>
      <c r="AW177">
        <v>2.5</v>
      </c>
      <c r="AX177">
        <v>2E-3</v>
      </c>
      <c r="AY177">
        <v>0.49</v>
      </c>
      <c r="AZ177">
        <v>0.3</v>
      </c>
      <c r="BA177">
        <v>56</v>
      </c>
      <c r="BB177">
        <v>0.05</v>
      </c>
      <c r="BC177">
        <v>105.8</v>
      </c>
    </row>
    <row r="178" spans="1:55">
      <c r="A178">
        <v>1301066</v>
      </c>
      <c r="B178" t="s">
        <v>105</v>
      </c>
      <c r="C178">
        <v>510840</v>
      </c>
      <c r="D178">
        <v>7183684</v>
      </c>
      <c r="E178">
        <v>559</v>
      </c>
      <c r="F178">
        <v>41131</v>
      </c>
      <c r="G178" t="s">
        <v>237</v>
      </c>
      <c r="H178" t="s">
        <v>107</v>
      </c>
      <c r="I178" t="s">
        <v>108</v>
      </c>
      <c r="J178" t="s">
        <v>109</v>
      </c>
      <c r="K178" t="s">
        <v>110</v>
      </c>
      <c r="L178" t="s">
        <v>111</v>
      </c>
      <c r="M178" t="s">
        <v>303</v>
      </c>
      <c r="N178" t="s">
        <v>112</v>
      </c>
      <c r="O178" t="s">
        <v>238</v>
      </c>
      <c r="P178" t="s">
        <v>239</v>
      </c>
      <c r="R178">
        <v>41096</v>
      </c>
      <c r="S178">
        <v>384</v>
      </c>
      <c r="T178">
        <v>0.92</v>
      </c>
      <c r="U178">
        <v>13.7</v>
      </c>
      <c r="V178">
        <v>4.3</v>
      </c>
      <c r="W178">
        <v>3</v>
      </c>
      <c r="X178">
        <v>527.4</v>
      </c>
      <c r="Y178">
        <v>0.21</v>
      </c>
      <c r="Z178">
        <v>5.0000000000000001E-3</v>
      </c>
      <c r="AA178">
        <v>0.06</v>
      </c>
      <c r="AB178">
        <v>1.3</v>
      </c>
      <c r="AC178">
        <v>15.4</v>
      </c>
      <c r="AD178">
        <v>47.49</v>
      </c>
      <c r="AE178">
        <v>2.78</v>
      </c>
      <c r="AF178">
        <v>2.8</v>
      </c>
      <c r="AG178">
        <v>143</v>
      </c>
      <c r="AH178">
        <v>0.13</v>
      </c>
      <c r="AI178">
        <v>1.6</v>
      </c>
      <c r="AJ178">
        <v>0.06</v>
      </c>
      <c r="AK178">
        <v>9</v>
      </c>
      <c r="AL178">
        <v>9.1199999999999992</v>
      </c>
      <c r="AM178">
        <v>1.4E-2</v>
      </c>
      <c r="AN178">
        <v>8.1</v>
      </c>
      <c r="AO178">
        <v>0.04</v>
      </c>
      <c r="AP178">
        <v>17.93</v>
      </c>
      <c r="AQ178">
        <v>0.1</v>
      </c>
      <c r="AR178">
        <v>1.96</v>
      </c>
      <c r="AS178">
        <v>2.1</v>
      </c>
      <c r="AT178">
        <v>1.8</v>
      </c>
      <c r="AU178">
        <v>11.6</v>
      </c>
      <c r="AV178">
        <v>7.0000000000000007E-2</v>
      </c>
      <c r="AW178">
        <v>2.6</v>
      </c>
      <c r="AX178">
        <v>5.0000000000000001E-4</v>
      </c>
      <c r="AY178">
        <v>0.46</v>
      </c>
      <c r="AZ178">
        <v>0.5</v>
      </c>
      <c r="BA178">
        <v>46</v>
      </c>
      <c r="BB178">
        <v>0.05</v>
      </c>
      <c r="BC178">
        <v>65.2</v>
      </c>
    </row>
    <row r="179" spans="1:55">
      <c r="A179">
        <v>1301091</v>
      </c>
      <c r="B179" t="s">
        <v>105</v>
      </c>
      <c r="C179">
        <v>512199</v>
      </c>
      <c r="D179">
        <v>7183261</v>
      </c>
      <c r="E179">
        <v>623</v>
      </c>
      <c r="F179">
        <v>41131</v>
      </c>
      <c r="G179" t="s">
        <v>237</v>
      </c>
      <c r="H179" t="s">
        <v>107</v>
      </c>
      <c r="I179" t="s">
        <v>108</v>
      </c>
      <c r="J179" t="s">
        <v>109</v>
      </c>
      <c r="K179" t="s">
        <v>110</v>
      </c>
      <c r="L179" t="s">
        <v>111</v>
      </c>
      <c r="M179" t="s">
        <v>304</v>
      </c>
      <c r="N179" t="s">
        <v>112</v>
      </c>
      <c r="O179" t="s">
        <v>238</v>
      </c>
      <c r="P179" t="s">
        <v>239</v>
      </c>
      <c r="R179">
        <v>41097</v>
      </c>
      <c r="S179">
        <v>133</v>
      </c>
      <c r="T179">
        <v>1.6</v>
      </c>
      <c r="U179">
        <v>7.1</v>
      </c>
      <c r="V179">
        <v>0.9</v>
      </c>
      <c r="W179">
        <v>2</v>
      </c>
      <c r="X179">
        <v>250.7</v>
      </c>
      <c r="Y179">
        <v>0.13</v>
      </c>
      <c r="Z179">
        <v>0.13</v>
      </c>
      <c r="AA179">
        <v>0.28999999999999998</v>
      </c>
      <c r="AB179">
        <v>8.5</v>
      </c>
      <c r="AC179">
        <v>30.2</v>
      </c>
      <c r="AD179">
        <v>21.9</v>
      </c>
      <c r="AE179">
        <v>2.6</v>
      </c>
      <c r="AF179">
        <v>5.0999999999999996</v>
      </c>
      <c r="AG179">
        <v>7</v>
      </c>
      <c r="AH179">
        <v>0.08</v>
      </c>
      <c r="AI179">
        <v>6.6</v>
      </c>
      <c r="AJ179">
        <v>0.47</v>
      </c>
      <c r="AK179">
        <v>162</v>
      </c>
      <c r="AL179">
        <v>1.98</v>
      </c>
      <c r="AM179">
        <v>6.0000000000000001E-3</v>
      </c>
      <c r="AN179">
        <v>33.1</v>
      </c>
      <c r="AO179">
        <v>2.5999999999999999E-2</v>
      </c>
      <c r="AP179">
        <v>30.53</v>
      </c>
      <c r="AQ179">
        <v>0.01</v>
      </c>
      <c r="AR179">
        <v>0.63</v>
      </c>
      <c r="AS179">
        <v>2.6</v>
      </c>
      <c r="AT179">
        <v>0.4</v>
      </c>
      <c r="AU179">
        <v>11.3</v>
      </c>
      <c r="AV179">
        <v>7.0000000000000007E-2</v>
      </c>
      <c r="AW179">
        <v>1.9</v>
      </c>
      <c r="AX179">
        <v>1.2999999999999999E-2</v>
      </c>
      <c r="AY179">
        <v>0.14000000000000001</v>
      </c>
      <c r="AZ179">
        <v>0.3</v>
      </c>
      <c r="BA179">
        <v>58</v>
      </c>
      <c r="BB179">
        <v>0.05</v>
      </c>
      <c r="BC179">
        <v>94.9</v>
      </c>
    </row>
    <row r="180" spans="1:55">
      <c r="A180">
        <v>1301093</v>
      </c>
      <c r="B180" t="s">
        <v>105</v>
      </c>
      <c r="C180">
        <v>512399</v>
      </c>
      <c r="D180">
        <v>7183276</v>
      </c>
      <c r="E180">
        <v>702</v>
      </c>
      <c r="F180">
        <v>41131</v>
      </c>
      <c r="G180" t="s">
        <v>237</v>
      </c>
      <c r="H180" t="s">
        <v>107</v>
      </c>
      <c r="I180" t="s">
        <v>108</v>
      </c>
      <c r="J180" t="s">
        <v>109</v>
      </c>
      <c r="K180" t="s">
        <v>110</v>
      </c>
      <c r="L180" t="s">
        <v>111</v>
      </c>
      <c r="M180" t="s">
        <v>305</v>
      </c>
      <c r="N180" t="s">
        <v>112</v>
      </c>
      <c r="O180" t="s">
        <v>238</v>
      </c>
      <c r="P180" t="s">
        <v>239</v>
      </c>
      <c r="R180">
        <v>41097</v>
      </c>
      <c r="S180">
        <v>189</v>
      </c>
      <c r="T180">
        <v>1.87</v>
      </c>
      <c r="U180">
        <v>11</v>
      </c>
      <c r="V180">
        <v>0.1</v>
      </c>
      <c r="W180">
        <v>2</v>
      </c>
      <c r="X180">
        <v>374</v>
      </c>
      <c r="Y180">
        <v>0.14000000000000001</v>
      </c>
      <c r="Z180">
        <v>0.25</v>
      </c>
      <c r="AA180">
        <v>0.7</v>
      </c>
      <c r="AB180">
        <v>8.9</v>
      </c>
      <c r="AC180">
        <v>34.5</v>
      </c>
      <c r="AD180">
        <v>25.02</v>
      </c>
      <c r="AE180">
        <v>3.08</v>
      </c>
      <c r="AF180">
        <v>5.9</v>
      </c>
      <c r="AG180">
        <v>18</v>
      </c>
      <c r="AH180">
        <v>0.13</v>
      </c>
      <c r="AI180">
        <v>6.5</v>
      </c>
      <c r="AJ180">
        <v>0.53</v>
      </c>
      <c r="AK180">
        <v>348</v>
      </c>
      <c r="AL180">
        <v>2.31</v>
      </c>
      <c r="AM180">
        <v>4.0000000000000001E-3</v>
      </c>
      <c r="AN180">
        <v>34.1</v>
      </c>
      <c r="AO180">
        <v>7.5999999999999998E-2</v>
      </c>
      <c r="AP180">
        <v>37.46</v>
      </c>
      <c r="AQ180">
        <v>0.01</v>
      </c>
      <c r="AR180">
        <v>0.82</v>
      </c>
      <c r="AS180">
        <v>3.2</v>
      </c>
      <c r="AT180">
        <v>0.3</v>
      </c>
      <c r="AU180">
        <v>17.100000000000001</v>
      </c>
      <c r="AV180">
        <v>0.08</v>
      </c>
      <c r="AW180">
        <v>2.2000000000000002</v>
      </c>
      <c r="AX180">
        <v>0.01</v>
      </c>
      <c r="AY180">
        <v>0.16</v>
      </c>
      <c r="AZ180">
        <v>0.4</v>
      </c>
      <c r="BA180">
        <v>67</v>
      </c>
      <c r="BB180">
        <v>0.05</v>
      </c>
      <c r="BC180">
        <v>135.6</v>
      </c>
    </row>
    <row r="181" spans="1:55">
      <c r="A181">
        <v>1301109</v>
      </c>
      <c r="B181" t="s">
        <v>105</v>
      </c>
      <c r="C181">
        <v>511580</v>
      </c>
      <c r="D181">
        <v>7184256</v>
      </c>
      <c r="E181">
        <v>579</v>
      </c>
      <c r="F181">
        <v>41131</v>
      </c>
      <c r="G181" t="s">
        <v>237</v>
      </c>
      <c r="H181" t="s">
        <v>107</v>
      </c>
      <c r="I181" t="s">
        <v>108</v>
      </c>
      <c r="J181" t="s">
        <v>109</v>
      </c>
      <c r="K181" t="s">
        <v>110</v>
      </c>
      <c r="L181" t="s">
        <v>111</v>
      </c>
      <c r="M181" t="s">
        <v>306</v>
      </c>
      <c r="N181" t="s">
        <v>112</v>
      </c>
      <c r="O181" t="s">
        <v>243</v>
      </c>
      <c r="P181" t="s">
        <v>244</v>
      </c>
      <c r="R181">
        <v>41097</v>
      </c>
      <c r="S181">
        <v>126</v>
      </c>
      <c r="T181">
        <v>1.2</v>
      </c>
      <c r="U181">
        <v>9.4</v>
      </c>
      <c r="V181">
        <v>0.4</v>
      </c>
      <c r="W181">
        <v>0.5</v>
      </c>
      <c r="X181">
        <v>262.39999999999998</v>
      </c>
      <c r="Y181">
        <v>0.19</v>
      </c>
      <c r="Z181">
        <v>0.05</v>
      </c>
      <c r="AA181">
        <v>0.12</v>
      </c>
      <c r="AB181">
        <v>5</v>
      </c>
      <c r="AC181">
        <v>23.4</v>
      </c>
      <c r="AD181">
        <v>27.08</v>
      </c>
      <c r="AE181">
        <v>2.69</v>
      </c>
      <c r="AF181">
        <v>4.3</v>
      </c>
      <c r="AG181">
        <v>20</v>
      </c>
      <c r="AH181">
        <v>0.09</v>
      </c>
      <c r="AI181">
        <v>5</v>
      </c>
      <c r="AJ181">
        <v>0.25</v>
      </c>
      <c r="AK181">
        <v>77</v>
      </c>
      <c r="AL181">
        <v>3.83</v>
      </c>
      <c r="AM181">
        <v>1.0999999999999999E-2</v>
      </c>
      <c r="AN181">
        <v>16.899999999999999</v>
      </c>
      <c r="AO181">
        <v>2.3E-2</v>
      </c>
      <c r="AP181">
        <v>13.7</v>
      </c>
      <c r="AQ181">
        <v>0.06</v>
      </c>
      <c r="AR181">
        <v>0.8</v>
      </c>
      <c r="AS181">
        <v>2.5</v>
      </c>
      <c r="AT181">
        <v>0.5</v>
      </c>
      <c r="AU181">
        <v>22</v>
      </c>
      <c r="AV181">
        <v>7.0000000000000007E-2</v>
      </c>
      <c r="AW181">
        <v>2.4</v>
      </c>
      <c r="AX181">
        <v>6.0000000000000001E-3</v>
      </c>
      <c r="AY181">
        <v>0.22</v>
      </c>
      <c r="AZ181">
        <v>0.3</v>
      </c>
      <c r="BA181">
        <v>43</v>
      </c>
      <c r="BB181">
        <v>0.05</v>
      </c>
      <c r="BC181">
        <v>66</v>
      </c>
    </row>
    <row r="182" spans="1:55">
      <c r="A182">
        <v>1301114</v>
      </c>
      <c r="B182" t="s">
        <v>105</v>
      </c>
      <c r="C182">
        <v>511835</v>
      </c>
      <c r="D182">
        <v>7184703</v>
      </c>
      <c r="E182">
        <v>685</v>
      </c>
      <c r="F182">
        <v>41131</v>
      </c>
      <c r="G182" t="s">
        <v>237</v>
      </c>
      <c r="H182" t="s">
        <v>107</v>
      </c>
      <c r="I182" t="s">
        <v>108</v>
      </c>
      <c r="J182" t="s">
        <v>109</v>
      </c>
      <c r="K182" t="s">
        <v>110</v>
      </c>
      <c r="L182" t="s">
        <v>111</v>
      </c>
      <c r="M182" t="s">
        <v>307</v>
      </c>
      <c r="N182" t="s">
        <v>112</v>
      </c>
      <c r="O182" t="s">
        <v>243</v>
      </c>
      <c r="P182" t="s">
        <v>244</v>
      </c>
      <c r="R182">
        <v>41097</v>
      </c>
      <c r="S182">
        <v>277</v>
      </c>
      <c r="T182">
        <v>2.31</v>
      </c>
      <c r="U182">
        <v>10.5</v>
      </c>
      <c r="V182">
        <v>1.7</v>
      </c>
      <c r="W182">
        <v>1</v>
      </c>
      <c r="X182">
        <v>358</v>
      </c>
      <c r="Y182">
        <v>0.19</v>
      </c>
      <c r="Z182">
        <v>0.14000000000000001</v>
      </c>
      <c r="AA182">
        <v>0.28000000000000003</v>
      </c>
      <c r="AB182">
        <v>10.4</v>
      </c>
      <c r="AC182">
        <v>39.6</v>
      </c>
      <c r="AD182">
        <v>23.16</v>
      </c>
      <c r="AE182">
        <v>3.1</v>
      </c>
      <c r="AF182">
        <v>6.6</v>
      </c>
      <c r="AG182">
        <v>21</v>
      </c>
      <c r="AH182">
        <v>0.08</v>
      </c>
      <c r="AI182">
        <v>8.9</v>
      </c>
      <c r="AJ182">
        <v>0.45</v>
      </c>
      <c r="AK182">
        <v>258</v>
      </c>
      <c r="AL182">
        <v>3.15</v>
      </c>
      <c r="AM182">
        <v>3.0000000000000001E-3</v>
      </c>
      <c r="AN182">
        <v>32.200000000000003</v>
      </c>
      <c r="AO182">
        <v>4.2000000000000003E-2</v>
      </c>
      <c r="AP182">
        <v>19.57</v>
      </c>
      <c r="AQ182">
        <v>0.01</v>
      </c>
      <c r="AR182">
        <v>0.77</v>
      </c>
      <c r="AS182">
        <v>3.3</v>
      </c>
      <c r="AT182">
        <v>0.6</v>
      </c>
      <c r="AU182">
        <v>14.7</v>
      </c>
      <c r="AV182">
        <v>0.06</v>
      </c>
      <c r="AW182">
        <v>2.8</v>
      </c>
      <c r="AX182">
        <v>1.6E-2</v>
      </c>
      <c r="AY182">
        <v>0.27</v>
      </c>
      <c r="AZ182">
        <v>0.5</v>
      </c>
      <c r="BA182">
        <v>81</v>
      </c>
      <c r="BB182">
        <v>0.1</v>
      </c>
      <c r="BC182">
        <v>89.8</v>
      </c>
    </row>
    <row r="183" spans="1:55">
      <c r="A183">
        <v>1301116</v>
      </c>
      <c r="B183" t="s">
        <v>105</v>
      </c>
      <c r="C183">
        <v>511939</v>
      </c>
      <c r="D183">
        <v>7184868</v>
      </c>
      <c r="E183">
        <v>719</v>
      </c>
      <c r="F183">
        <v>41131</v>
      </c>
      <c r="G183" t="s">
        <v>237</v>
      </c>
      <c r="H183" t="s">
        <v>107</v>
      </c>
      <c r="I183" t="s">
        <v>108</v>
      </c>
      <c r="J183" t="s">
        <v>109</v>
      </c>
      <c r="K183" t="s">
        <v>110</v>
      </c>
      <c r="L183" t="s">
        <v>111</v>
      </c>
      <c r="M183" t="s">
        <v>308</v>
      </c>
      <c r="N183" t="s">
        <v>112</v>
      </c>
      <c r="O183" t="s">
        <v>243</v>
      </c>
      <c r="P183" t="s">
        <v>244</v>
      </c>
      <c r="R183">
        <v>41097</v>
      </c>
      <c r="S183">
        <v>40</v>
      </c>
      <c r="T183">
        <v>1.54</v>
      </c>
      <c r="U183">
        <v>9.5</v>
      </c>
      <c r="V183">
        <v>0.8</v>
      </c>
      <c r="W183">
        <v>0.5</v>
      </c>
      <c r="X183">
        <v>233.4</v>
      </c>
      <c r="Y183">
        <v>0.17</v>
      </c>
      <c r="Z183">
        <v>0.03</v>
      </c>
      <c r="AA183">
        <v>0.35</v>
      </c>
      <c r="AB183">
        <v>4.4000000000000004</v>
      </c>
      <c r="AC183">
        <v>33.200000000000003</v>
      </c>
      <c r="AD183">
        <v>37.549999999999997</v>
      </c>
      <c r="AE183">
        <v>2.85</v>
      </c>
      <c r="AF183">
        <v>3.8</v>
      </c>
      <c r="AG183">
        <v>16</v>
      </c>
      <c r="AH183">
        <v>7.0000000000000007E-2</v>
      </c>
      <c r="AI183">
        <v>3.2</v>
      </c>
      <c r="AJ183">
        <v>0.28000000000000003</v>
      </c>
      <c r="AK183">
        <v>61</v>
      </c>
      <c r="AL183">
        <v>2.41</v>
      </c>
      <c r="AM183">
        <v>5.0000000000000001E-4</v>
      </c>
      <c r="AN183">
        <v>46.3</v>
      </c>
      <c r="AO183">
        <v>4.3999999999999997E-2</v>
      </c>
      <c r="AP183">
        <v>83.35</v>
      </c>
      <c r="AQ183">
        <v>0.03</v>
      </c>
      <c r="AR183">
        <v>0.94</v>
      </c>
      <c r="AS183">
        <v>3.1</v>
      </c>
      <c r="AT183">
        <v>0.8</v>
      </c>
      <c r="AU183">
        <v>17</v>
      </c>
      <c r="AV183">
        <v>0.09</v>
      </c>
      <c r="AW183">
        <v>2.7</v>
      </c>
      <c r="AX183">
        <v>2E-3</v>
      </c>
      <c r="AY183">
        <v>0.28000000000000003</v>
      </c>
      <c r="AZ183">
        <v>0.8</v>
      </c>
      <c r="BA183">
        <v>44</v>
      </c>
      <c r="BB183">
        <v>0.05</v>
      </c>
      <c r="BC183">
        <v>77.900000000000006</v>
      </c>
    </row>
    <row r="184" spans="1:55">
      <c r="A184">
        <v>1298267</v>
      </c>
      <c r="B184" t="s">
        <v>105</v>
      </c>
      <c r="C184">
        <v>506565</v>
      </c>
      <c r="D184">
        <v>7182337</v>
      </c>
      <c r="E184">
        <v>422</v>
      </c>
      <c r="F184">
        <v>41499</v>
      </c>
      <c r="G184" t="s">
        <v>183</v>
      </c>
      <c r="H184" t="s">
        <v>119</v>
      </c>
      <c r="I184" t="s">
        <v>108</v>
      </c>
      <c r="J184" t="s">
        <v>109</v>
      </c>
      <c r="K184" t="s">
        <v>120</v>
      </c>
      <c r="L184" t="s">
        <v>111</v>
      </c>
      <c r="M184" t="s">
        <v>309</v>
      </c>
      <c r="N184" t="s">
        <v>112</v>
      </c>
      <c r="O184" t="s">
        <v>121</v>
      </c>
      <c r="P184" t="s">
        <v>122</v>
      </c>
      <c r="R184">
        <v>41474</v>
      </c>
      <c r="S184">
        <v>686</v>
      </c>
      <c r="T184">
        <v>1.31</v>
      </c>
      <c r="U184">
        <v>14.2</v>
      </c>
      <c r="V184">
        <v>2.2000000000000002</v>
      </c>
      <c r="W184">
        <v>5</v>
      </c>
      <c r="X184">
        <v>545.1</v>
      </c>
      <c r="Y184">
        <v>0.19</v>
      </c>
      <c r="Z184">
        <v>0.36</v>
      </c>
      <c r="AA184">
        <v>7.62</v>
      </c>
      <c r="AB184">
        <v>7.2</v>
      </c>
      <c r="AC184">
        <v>32.799999999999997</v>
      </c>
      <c r="AD184">
        <v>57.69</v>
      </c>
      <c r="AE184">
        <v>2.4700000000000002</v>
      </c>
      <c r="AF184">
        <v>3.9</v>
      </c>
      <c r="AG184">
        <v>104</v>
      </c>
      <c r="AH184">
        <v>0.11</v>
      </c>
      <c r="AI184">
        <v>14.5</v>
      </c>
      <c r="AJ184">
        <v>0.43</v>
      </c>
      <c r="AK184">
        <v>288</v>
      </c>
      <c r="AL184">
        <v>7.1</v>
      </c>
      <c r="AM184">
        <v>7.0000000000000001E-3</v>
      </c>
      <c r="AN184">
        <v>67.2</v>
      </c>
      <c r="AO184">
        <v>0.107</v>
      </c>
      <c r="AP184">
        <v>20.149999999999999</v>
      </c>
      <c r="AQ184">
        <v>0.03</v>
      </c>
      <c r="AR184">
        <v>3.83</v>
      </c>
      <c r="AS184">
        <v>3.6</v>
      </c>
      <c r="AT184">
        <v>3.6</v>
      </c>
      <c r="AU184">
        <v>52.5</v>
      </c>
      <c r="AV184">
        <v>0.05</v>
      </c>
      <c r="AW184">
        <v>1.7</v>
      </c>
      <c r="AX184">
        <v>2.4E-2</v>
      </c>
      <c r="AY184">
        <v>0.38</v>
      </c>
      <c r="AZ184">
        <v>3.8</v>
      </c>
      <c r="BA184">
        <v>175</v>
      </c>
      <c r="BB184">
        <v>0.2</v>
      </c>
      <c r="BC184">
        <v>439.7</v>
      </c>
    </row>
    <row r="185" spans="1:55">
      <c r="A185">
        <v>1301055</v>
      </c>
      <c r="B185" t="s">
        <v>105</v>
      </c>
      <c r="C185">
        <v>503804</v>
      </c>
      <c r="D185">
        <v>7179236</v>
      </c>
      <c r="E185">
        <v>857</v>
      </c>
      <c r="F185">
        <v>41118</v>
      </c>
      <c r="G185" t="s">
        <v>259</v>
      </c>
      <c r="H185" t="s">
        <v>107</v>
      </c>
      <c r="I185" t="s">
        <v>108</v>
      </c>
      <c r="J185" t="s">
        <v>109</v>
      </c>
      <c r="K185" t="s">
        <v>120</v>
      </c>
      <c r="L185" t="s">
        <v>111</v>
      </c>
      <c r="M185" t="s">
        <v>310</v>
      </c>
      <c r="N185" t="s">
        <v>112</v>
      </c>
      <c r="O185" t="s">
        <v>238</v>
      </c>
      <c r="P185" t="s">
        <v>239</v>
      </c>
      <c r="R185">
        <v>41094</v>
      </c>
      <c r="S185">
        <v>37</v>
      </c>
      <c r="T185">
        <v>2.08</v>
      </c>
      <c r="U185">
        <v>7.4</v>
      </c>
      <c r="V185">
        <v>0.6</v>
      </c>
      <c r="W185">
        <v>1</v>
      </c>
      <c r="X185">
        <v>259.60000000000002</v>
      </c>
      <c r="Y185">
        <v>0.17</v>
      </c>
      <c r="Z185">
        <v>7.0000000000000007E-2</v>
      </c>
      <c r="AA185">
        <v>0.06</v>
      </c>
      <c r="AB185">
        <v>9.4</v>
      </c>
      <c r="AC185">
        <v>32.1</v>
      </c>
      <c r="AD185">
        <v>18.239999999999998</v>
      </c>
      <c r="AE185">
        <v>2.78</v>
      </c>
      <c r="AF185">
        <v>5.9</v>
      </c>
      <c r="AG185">
        <v>24</v>
      </c>
      <c r="AH185">
        <v>0.05</v>
      </c>
      <c r="AI185">
        <v>10.3</v>
      </c>
      <c r="AJ185">
        <v>0.41</v>
      </c>
      <c r="AK185">
        <v>244</v>
      </c>
      <c r="AL185">
        <v>1.61</v>
      </c>
      <c r="AM185">
        <v>3.0000000000000001E-3</v>
      </c>
      <c r="AN185">
        <v>23.3</v>
      </c>
      <c r="AO185">
        <v>1.7000000000000001E-2</v>
      </c>
      <c r="AP185">
        <v>8.85</v>
      </c>
      <c r="AQ185">
        <v>0.01</v>
      </c>
      <c r="AR185">
        <v>0.72</v>
      </c>
      <c r="AS185">
        <v>3.3</v>
      </c>
      <c r="AT185">
        <v>0.05</v>
      </c>
      <c r="AU185">
        <v>8.5</v>
      </c>
      <c r="AV185">
        <v>0.01</v>
      </c>
      <c r="AW185">
        <v>4.5</v>
      </c>
      <c r="AX185">
        <v>2.1999999999999999E-2</v>
      </c>
      <c r="AY185">
        <v>0.13</v>
      </c>
      <c r="AZ185">
        <v>0.6</v>
      </c>
      <c r="BA185">
        <v>55</v>
      </c>
      <c r="BB185">
        <v>0.1</v>
      </c>
      <c r="BC185">
        <v>56.2</v>
      </c>
    </row>
    <row r="186" spans="1:55">
      <c r="A186">
        <v>1301068</v>
      </c>
      <c r="B186" t="s">
        <v>105</v>
      </c>
      <c r="C186">
        <v>510796</v>
      </c>
      <c r="D186">
        <v>7183878</v>
      </c>
      <c r="E186">
        <v>569</v>
      </c>
      <c r="F186">
        <v>41131</v>
      </c>
      <c r="G186" t="s">
        <v>237</v>
      </c>
      <c r="H186" t="s">
        <v>107</v>
      </c>
      <c r="I186" t="s">
        <v>108</v>
      </c>
      <c r="J186" t="s">
        <v>109</v>
      </c>
      <c r="K186" t="s">
        <v>110</v>
      </c>
      <c r="L186" t="s">
        <v>111</v>
      </c>
      <c r="M186" t="s">
        <v>311</v>
      </c>
      <c r="N186" t="s">
        <v>112</v>
      </c>
      <c r="O186" t="s">
        <v>238</v>
      </c>
      <c r="P186" t="s">
        <v>239</v>
      </c>
      <c r="R186">
        <v>41096</v>
      </c>
      <c r="S186">
        <v>356</v>
      </c>
      <c r="T186">
        <v>1.19</v>
      </c>
      <c r="U186">
        <v>9</v>
      </c>
      <c r="V186">
        <v>1.3</v>
      </c>
      <c r="W186">
        <v>2</v>
      </c>
      <c r="X186">
        <v>493.1</v>
      </c>
      <c r="Y186">
        <v>0.16</v>
      </c>
      <c r="Z186">
        <v>0.04</v>
      </c>
      <c r="AA186">
        <v>0.16</v>
      </c>
      <c r="AB186">
        <v>3.3</v>
      </c>
      <c r="AC186">
        <v>16.3</v>
      </c>
      <c r="AD186">
        <v>32.03</v>
      </c>
      <c r="AE186">
        <v>1.76</v>
      </c>
      <c r="AF186">
        <v>3.2</v>
      </c>
      <c r="AG186">
        <v>28</v>
      </c>
      <c r="AH186">
        <v>0.09</v>
      </c>
      <c r="AI186">
        <v>3.8</v>
      </c>
      <c r="AJ186">
        <v>0.13</v>
      </c>
      <c r="AK186">
        <v>54</v>
      </c>
      <c r="AL186">
        <v>4.6500000000000004</v>
      </c>
      <c r="AM186">
        <v>1.7999999999999999E-2</v>
      </c>
      <c r="AN186">
        <v>30.8</v>
      </c>
      <c r="AO186">
        <v>4.7E-2</v>
      </c>
      <c r="AP186">
        <v>11.29</v>
      </c>
      <c r="AQ186">
        <v>0.11</v>
      </c>
      <c r="AR186">
        <v>0.93</v>
      </c>
      <c r="AS186">
        <v>2</v>
      </c>
      <c r="AT186">
        <v>0.9</v>
      </c>
      <c r="AU186">
        <v>26.9</v>
      </c>
      <c r="AV186">
        <v>0.1</v>
      </c>
      <c r="AW186">
        <v>2.4</v>
      </c>
      <c r="AX186">
        <v>2E-3</v>
      </c>
      <c r="AY186">
        <v>0.35</v>
      </c>
      <c r="AZ186">
        <v>0.4</v>
      </c>
      <c r="BA186">
        <v>54</v>
      </c>
      <c r="BB186">
        <v>0.05</v>
      </c>
      <c r="BC186">
        <v>76.599999999999994</v>
      </c>
    </row>
    <row r="187" spans="1:55">
      <c r="A187">
        <v>1301073</v>
      </c>
      <c r="B187" t="s">
        <v>105</v>
      </c>
      <c r="C187">
        <v>510911</v>
      </c>
      <c r="D187">
        <v>7184181</v>
      </c>
      <c r="E187">
        <v>541</v>
      </c>
      <c r="F187">
        <v>41131</v>
      </c>
      <c r="G187" t="s">
        <v>237</v>
      </c>
      <c r="H187" t="s">
        <v>107</v>
      </c>
      <c r="I187" t="s">
        <v>108</v>
      </c>
      <c r="J187" t="s">
        <v>109</v>
      </c>
      <c r="K187" t="s">
        <v>110</v>
      </c>
      <c r="L187" t="s">
        <v>111</v>
      </c>
      <c r="M187" t="s">
        <v>312</v>
      </c>
      <c r="N187" t="s">
        <v>112</v>
      </c>
      <c r="O187" t="s">
        <v>238</v>
      </c>
      <c r="P187" t="s">
        <v>239</v>
      </c>
      <c r="R187">
        <v>41096</v>
      </c>
      <c r="S187">
        <v>246</v>
      </c>
      <c r="T187">
        <v>0.53</v>
      </c>
      <c r="U187">
        <v>18.600000000000001</v>
      </c>
      <c r="V187">
        <v>4.7</v>
      </c>
      <c r="W187">
        <v>4</v>
      </c>
      <c r="X187">
        <v>628.20000000000005</v>
      </c>
      <c r="Y187">
        <v>0.13</v>
      </c>
      <c r="Z187">
        <v>5.0000000000000001E-3</v>
      </c>
      <c r="AA187">
        <v>0.03</v>
      </c>
      <c r="AB187">
        <v>1</v>
      </c>
      <c r="AC187">
        <v>9.6999999999999993</v>
      </c>
      <c r="AD187">
        <v>28.06</v>
      </c>
      <c r="AE187">
        <v>2.1</v>
      </c>
      <c r="AF187">
        <v>2.2000000000000002</v>
      </c>
      <c r="AG187">
        <v>13</v>
      </c>
      <c r="AH187">
        <v>0.1</v>
      </c>
      <c r="AI187">
        <v>4.5999999999999996</v>
      </c>
      <c r="AJ187">
        <v>0.02</v>
      </c>
      <c r="AK187">
        <v>4</v>
      </c>
      <c r="AL187">
        <v>21.53</v>
      </c>
      <c r="AM187">
        <v>1.7000000000000001E-2</v>
      </c>
      <c r="AN187">
        <v>10.5</v>
      </c>
      <c r="AO187">
        <v>3.1E-2</v>
      </c>
      <c r="AP187">
        <v>13.1</v>
      </c>
      <c r="AQ187">
        <v>0.18</v>
      </c>
      <c r="AR187">
        <v>6.07</v>
      </c>
      <c r="AS187">
        <v>1.7</v>
      </c>
      <c r="AT187">
        <v>7.7</v>
      </c>
      <c r="AU187">
        <v>32.799999999999997</v>
      </c>
      <c r="AV187">
        <v>0.13</v>
      </c>
      <c r="AW187">
        <v>3.5</v>
      </c>
      <c r="AX187">
        <v>5.0000000000000001E-4</v>
      </c>
      <c r="AY187">
        <v>1.1299999999999999</v>
      </c>
      <c r="AZ187">
        <v>1.5</v>
      </c>
      <c r="BA187">
        <v>63</v>
      </c>
      <c r="BB187">
        <v>0.05</v>
      </c>
      <c r="BC187">
        <v>38.5</v>
      </c>
    </row>
    <row r="188" spans="1:55">
      <c r="A188">
        <v>1301080</v>
      </c>
      <c r="B188" t="s">
        <v>105</v>
      </c>
      <c r="C188">
        <v>511421</v>
      </c>
      <c r="D188">
        <v>7184666</v>
      </c>
      <c r="E188">
        <v>630</v>
      </c>
      <c r="F188">
        <v>41131</v>
      </c>
      <c r="G188" t="s">
        <v>237</v>
      </c>
      <c r="H188" t="s">
        <v>107</v>
      </c>
      <c r="I188" t="s">
        <v>108</v>
      </c>
      <c r="J188" t="s">
        <v>109</v>
      </c>
      <c r="K188" t="s">
        <v>110</v>
      </c>
      <c r="L188" t="s">
        <v>111</v>
      </c>
      <c r="M188" t="s">
        <v>313</v>
      </c>
      <c r="N188" t="s">
        <v>112</v>
      </c>
      <c r="O188" t="s">
        <v>238</v>
      </c>
      <c r="P188" t="s">
        <v>239</v>
      </c>
      <c r="R188">
        <v>41096</v>
      </c>
      <c r="S188">
        <v>112</v>
      </c>
      <c r="T188">
        <v>1.23</v>
      </c>
      <c r="U188">
        <v>7.5</v>
      </c>
      <c r="V188">
        <v>0.2</v>
      </c>
      <c r="W188">
        <v>1</v>
      </c>
      <c r="X188">
        <v>252.1</v>
      </c>
      <c r="Y188">
        <v>0.1</v>
      </c>
      <c r="Z188">
        <v>0.08</v>
      </c>
      <c r="AA188">
        <v>0.19</v>
      </c>
      <c r="AB188">
        <v>7</v>
      </c>
      <c r="AC188">
        <v>23.1</v>
      </c>
      <c r="AD188">
        <v>21.67</v>
      </c>
      <c r="AE188">
        <v>2.38</v>
      </c>
      <c r="AF188">
        <v>4.4000000000000004</v>
      </c>
      <c r="AG188">
        <v>9</v>
      </c>
      <c r="AH188">
        <v>0.1</v>
      </c>
      <c r="AI188">
        <v>6.1</v>
      </c>
      <c r="AJ188">
        <v>0.33</v>
      </c>
      <c r="AK188">
        <v>139</v>
      </c>
      <c r="AL188">
        <v>2.14</v>
      </c>
      <c r="AM188">
        <v>5.0000000000000001E-3</v>
      </c>
      <c r="AN188">
        <v>28.1</v>
      </c>
      <c r="AO188">
        <v>0.03</v>
      </c>
      <c r="AP188">
        <v>9.64</v>
      </c>
      <c r="AQ188">
        <v>0.02</v>
      </c>
      <c r="AR188">
        <v>0.72</v>
      </c>
      <c r="AS188">
        <v>2.2999999999999998</v>
      </c>
      <c r="AT188">
        <v>0.4</v>
      </c>
      <c r="AU188">
        <v>14.6</v>
      </c>
      <c r="AV188">
        <v>0.02</v>
      </c>
      <c r="AW188">
        <v>2</v>
      </c>
      <c r="AX188">
        <v>8.0000000000000002E-3</v>
      </c>
      <c r="AY188">
        <v>0.13</v>
      </c>
      <c r="AZ188">
        <v>0.3</v>
      </c>
      <c r="BA188">
        <v>47</v>
      </c>
      <c r="BB188">
        <v>0.05</v>
      </c>
      <c r="BC188">
        <v>72.5</v>
      </c>
    </row>
    <row r="189" spans="1:55">
      <c r="A189">
        <v>1301081</v>
      </c>
      <c r="B189" t="s">
        <v>105</v>
      </c>
      <c r="C189">
        <v>511502</v>
      </c>
      <c r="D189">
        <v>7184725</v>
      </c>
      <c r="E189">
        <v>666</v>
      </c>
      <c r="F189">
        <v>41131</v>
      </c>
      <c r="G189" t="s">
        <v>237</v>
      </c>
      <c r="H189" t="s">
        <v>107</v>
      </c>
      <c r="I189" t="s">
        <v>108</v>
      </c>
      <c r="J189" t="s">
        <v>109</v>
      </c>
      <c r="K189" t="s">
        <v>110</v>
      </c>
      <c r="L189" t="s">
        <v>111</v>
      </c>
      <c r="M189" t="s">
        <v>314</v>
      </c>
      <c r="N189" t="s">
        <v>112</v>
      </c>
      <c r="O189" t="s">
        <v>238</v>
      </c>
      <c r="P189" t="s">
        <v>239</v>
      </c>
      <c r="R189">
        <v>41096</v>
      </c>
      <c r="S189">
        <v>255</v>
      </c>
      <c r="T189">
        <v>1.45</v>
      </c>
      <c r="U189">
        <v>5.6</v>
      </c>
      <c r="V189">
        <v>0.7</v>
      </c>
      <c r="W189">
        <v>1</v>
      </c>
      <c r="X189">
        <v>569</v>
      </c>
      <c r="Y189">
        <v>0.1</v>
      </c>
      <c r="Z189">
        <v>0.14000000000000001</v>
      </c>
      <c r="AA189">
        <v>0.31</v>
      </c>
      <c r="AB189">
        <v>9.6</v>
      </c>
      <c r="AC189">
        <v>25.8</v>
      </c>
      <c r="AD189">
        <v>21.03</v>
      </c>
      <c r="AE189">
        <v>2.36</v>
      </c>
      <c r="AF189">
        <v>4.9000000000000004</v>
      </c>
      <c r="AG189">
        <v>11</v>
      </c>
      <c r="AH189">
        <v>0.09</v>
      </c>
      <c r="AI189">
        <v>5.7</v>
      </c>
      <c r="AJ189">
        <v>0.37</v>
      </c>
      <c r="AK189">
        <v>422</v>
      </c>
      <c r="AL189">
        <v>1.4</v>
      </c>
      <c r="AM189">
        <v>6.0000000000000001E-3</v>
      </c>
      <c r="AN189">
        <v>28.8</v>
      </c>
      <c r="AO189">
        <v>0.03</v>
      </c>
      <c r="AP189">
        <v>8.76</v>
      </c>
      <c r="AQ189">
        <v>0.01</v>
      </c>
      <c r="AR189">
        <v>0.53</v>
      </c>
      <c r="AS189">
        <v>2.5</v>
      </c>
      <c r="AT189">
        <v>0.2</v>
      </c>
      <c r="AU189">
        <v>13.7</v>
      </c>
      <c r="AV189">
        <v>0.03</v>
      </c>
      <c r="AW189">
        <v>1.3</v>
      </c>
      <c r="AX189">
        <v>7.0000000000000001E-3</v>
      </c>
      <c r="AY189">
        <v>0.12</v>
      </c>
      <c r="AZ189">
        <v>0.3</v>
      </c>
      <c r="BA189">
        <v>50</v>
      </c>
      <c r="BB189">
        <v>0.05</v>
      </c>
      <c r="BC189">
        <v>84.7</v>
      </c>
    </row>
    <row r="190" spans="1:55">
      <c r="A190">
        <v>1301095</v>
      </c>
      <c r="B190" t="s">
        <v>105</v>
      </c>
      <c r="C190">
        <v>512565</v>
      </c>
      <c r="D190">
        <v>7183369</v>
      </c>
      <c r="E190">
        <v>806</v>
      </c>
      <c r="F190">
        <v>41131</v>
      </c>
      <c r="G190" t="s">
        <v>237</v>
      </c>
      <c r="H190" t="s">
        <v>107</v>
      </c>
      <c r="I190" t="s">
        <v>108</v>
      </c>
      <c r="J190" t="s">
        <v>109</v>
      </c>
      <c r="K190" t="s">
        <v>110</v>
      </c>
      <c r="L190" t="s">
        <v>111</v>
      </c>
      <c r="M190" t="s">
        <v>315</v>
      </c>
      <c r="N190" t="s">
        <v>112</v>
      </c>
      <c r="O190" t="s">
        <v>238</v>
      </c>
      <c r="P190" t="s">
        <v>239</v>
      </c>
      <c r="R190">
        <v>41097</v>
      </c>
      <c r="S190">
        <v>172</v>
      </c>
      <c r="T190">
        <v>1.79</v>
      </c>
      <c r="U190">
        <v>7.4</v>
      </c>
      <c r="V190">
        <v>0.3</v>
      </c>
      <c r="W190">
        <v>2</v>
      </c>
      <c r="X190">
        <v>396</v>
      </c>
      <c r="Y190">
        <v>0.12</v>
      </c>
      <c r="Z190">
        <v>0.09</v>
      </c>
      <c r="AA190">
        <v>0.38</v>
      </c>
      <c r="AB190">
        <v>9</v>
      </c>
      <c r="AC190">
        <v>29.6</v>
      </c>
      <c r="AD190">
        <v>16.850000000000001</v>
      </c>
      <c r="AE190">
        <v>2.65</v>
      </c>
      <c r="AF190">
        <v>5.8</v>
      </c>
      <c r="AG190">
        <v>5</v>
      </c>
      <c r="AH190">
        <v>0.08</v>
      </c>
      <c r="AI190">
        <v>8.1999999999999993</v>
      </c>
      <c r="AJ190">
        <v>0.43</v>
      </c>
      <c r="AK190">
        <v>205</v>
      </c>
      <c r="AL190">
        <v>1.95</v>
      </c>
      <c r="AM190">
        <v>5.0000000000000001E-3</v>
      </c>
      <c r="AN190">
        <v>24.7</v>
      </c>
      <c r="AO190">
        <v>2.7E-2</v>
      </c>
      <c r="AP190">
        <v>26.94</v>
      </c>
      <c r="AQ190">
        <v>0.01</v>
      </c>
      <c r="AR190">
        <v>0.64</v>
      </c>
      <c r="AS190">
        <v>2.9</v>
      </c>
      <c r="AT190">
        <v>0.3</v>
      </c>
      <c r="AU190">
        <v>9.3000000000000007</v>
      </c>
      <c r="AV190">
        <v>0.04</v>
      </c>
      <c r="AW190">
        <v>2.2000000000000002</v>
      </c>
      <c r="AX190">
        <v>1.2999999999999999E-2</v>
      </c>
      <c r="AY190">
        <v>0.2</v>
      </c>
      <c r="AZ190">
        <v>0.3</v>
      </c>
      <c r="BA190">
        <v>68</v>
      </c>
      <c r="BB190">
        <v>0.05</v>
      </c>
      <c r="BC190">
        <v>115.7</v>
      </c>
    </row>
    <row r="191" spans="1:55">
      <c r="A191">
        <v>1298273</v>
      </c>
      <c r="B191" t="s">
        <v>105</v>
      </c>
      <c r="C191">
        <v>507356</v>
      </c>
      <c r="D191">
        <v>7182844</v>
      </c>
      <c r="E191">
        <v>563</v>
      </c>
      <c r="F191">
        <v>41499</v>
      </c>
      <c r="G191" t="s">
        <v>183</v>
      </c>
      <c r="H191" t="s">
        <v>119</v>
      </c>
      <c r="I191" t="s">
        <v>108</v>
      </c>
      <c r="J191" t="s">
        <v>109</v>
      </c>
      <c r="K191" t="s">
        <v>120</v>
      </c>
      <c r="L191" t="s">
        <v>111</v>
      </c>
      <c r="M191" t="s">
        <v>316</v>
      </c>
      <c r="N191" t="s">
        <v>112</v>
      </c>
      <c r="O191" t="s">
        <v>121</v>
      </c>
      <c r="P191" t="s">
        <v>122</v>
      </c>
      <c r="R191">
        <v>41475</v>
      </c>
      <c r="S191">
        <v>367</v>
      </c>
      <c r="T191">
        <v>1.27</v>
      </c>
      <c r="U191">
        <v>11.9</v>
      </c>
      <c r="V191">
        <v>3.7</v>
      </c>
      <c r="W191">
        <v>3</v>
      </c>
      <c r="X191">
        <v>930.9</v>
      </c>
      <c r="Y191">
        <v>0.2</v>
      </c>
      <c r="Z191">
        <v>7.0000000000000007E-2</v>
      </c>
      <c r="AA191">
        <v>0.82</v>
      </c>
      <c r="AB191">
        <v>6.1</v>
      </c>
      <c r="AC191">
        <v>24.5</v>
      </c>
      <c r="AD191">
        <v>41.3</v>
      </c>
      <c r="AE191">
        <v>2.66</v>
      </c>
      <c r="AF191">
        <v>4.0999999999999996</v>
      </c>
      <c r="AG191">
        <v>64</v>
      </c>
      <c r="AH191">
        <v>0.16</v>
      </c>
      <c r="AI191">
        <v>4.9000000000000004</v>
      </c>
      <c r="AJ191">
        <v>0.23</v>
      </c>
      <c r="AK191">
        <v>96</v>
      </c>
      <c r="AL191">
        <v>5.97</v>
      </c>
      <c r="AM191">
        <v>0.02</v>
      </c>
      <c r="AN191">
        <v>31</v>
      </c>
      <c r="AO191">
        <v>6.5000000000000002E-2</v>
      </c>
      <c r="AP191">
        <v>22.62</v>
      </c>
      <c r="AQ191">
        <v>0.19</v>
      </c>
      <c r="AR191">
        <v>2.31</v>
      </c>
      <c r="AS191">
        <v>2.6</v>
      </c>
      <c r="AT191">
        <v>2.8</v>
      </c>
      <c r="AU191">
        <v>51.6</v>
      </c>
      <c r="AV191">
        <v>0.09</v>
      </c>
      <c r="AW191">
        <v>1.6</v>
      </c>
      <c r="AX191">
        <v>3.0000000000000001E-3</v>
      </c>
      <c r="AY191">
        <v>0.84</v>
      </c>
      <c r="AZ191">
        <v>0.7</v>
      </c>
      <c r="BA191">
        <v>94</v>
      </c>
      <c r="BB191">
        <v>0.05</v>
      </c>
      <c r="BC191">
        <v>154.4</v>
      </c>
    </row>
    <row r="192" spans="1:55">
      <c r="A192">
        <v>1298277</v>
      </c>
      <c r="B192" t="s">
        <v>105</v>
      </c>
      <c r="C192">
        <v>507361</v>
      </c>
      <c r="D192">
        <v>7183054</v>
      </c>
      <c r="E192">
        <v>553</v>
      </c>
      <c r="F192">
        <v>41499</v>
      </c>
      <c r="G192" t="s">
        <v>183</v>
      </c>
      <c r="H192" t="s">
        <v>119</v>
      </c>
      <c r="I192" t="s">
        <v>108</v>
      </c>
      <c r="J192" t="s">
        <v>109</v>
      </c>
      <c r="K192" t="s">
        <v>120</v>
      </c>
      <c r="L192" t="s">
        <v>111</v>
      </c>
      <c r="M192" t="s">
        <v>317</v>
      </c>
      <c r="N192" t="s">
        <v>112</v>
      </c>
      <c r="O192" t="s">
        <v>121</v>
      </c>
      <c r="P192" t="s">
        <v>122</v>
      </c>
      <c r="R192">
        <v>41475</v>
      </c>
      <c r="S192">
        <v>591</v>
      </c>
      <c r="T192">
        <v>0.9</v>
      </c>
      <c r="U192">
        <v>16</v>
      </c>
      <c r="V192">
        <v>0.8</v>
      </c>
      <c r="W192">
        <v>4</v>
      </c>
      <c r="X192">
        <v>690.1</v>
      </c>
      <c r="Y192">
        <v>0.21</v>
      </c>
      <c r="Z192">
        <v>0.03</v>
      </c>
      <c r="AA192">
        <v>0.51</v>
      </c>
      <c r="AB192">
        <v>6.2</v>
      </c>
      <c r="AC192">
        <v>18.399999999999999</v>
      </c>
      <c r="AD192">
        <v>40.24</v>
      </c>
      <c r="AE192">
        <v>2.41</v>
      </c>
      <c r="AF192">
        <v>3.1</v>
      </c>
      <c r="AG192">
        <v>47</v>
      </c>
      <c r="AH192">
        <v>0.19</v>
      </c>
      <c r="AI192">
        <v>3.3</v>
      </c>
      <c r="AJ192">
        <v>0.28000000000000003</v>
      </c>
      <c r="AK192">
        <v>77</v>
      </c>
      <c r="AL192">
        <v>5.31</v>
      </c>
      <c r="AM192">
        <v>1.4E-2</v>
      </c>
      <c r="AN192">
        <v>32.299999999999997</v>
      </c>
      <c r="AO192">
        <v>4.4999999999999998E-2</v>
      </c>
      <c r="AP192">
        <v>27.45</v>
      </c>
      <c r="AQ192">
        <v>0.25</v>
      </c>
      <c r="AR192">
        <v>2.72</v>
      </c>
      <c r="AS192">
        <v>3.6</v>
      </c>
      <c r="AT192">
        <v>1.7</v>
      </c>
      <c r="AU192">
        <v>66.099999999999994</v>
      </c>
      <c r="AV192">
        <v>0.05</v>
      </c>
      <c r="AW192">
        <v>2.8</v>
      </c>
      <c r="AX192">
        <v>1E-3</v>
      </c>
      <c r="AY192">
        <v>0.65</v>
      </c>
      <c r="AZ192">
        <v>0.6</v>
      </c>
      <c r="BA192">
        <v>46</v>
      </c>
      <c r="BB192">
        <v>0.05</v>
      </c>
      <c r="BC192">
        <v>127.4</v>
      </c>
    </row>
    <row r="193" spans="1:55">
      <c r="A193">
        <v>1301063</v>
      </c>
      <c r="B193" t="s">
        <v>105</v>
      </c>
      <c r="C193">
        <v>511093</v>
      </c>
      <c r="D193">
        <v>7183546</v>
      </c>
      <c r="E193">
        <v>466</v>
      </c>
      <c r="F193">
        <v>41131</v>
      </c>
      <c r="G193" t="s">
        <v>237</v>
      </c>
      <c r="H193" t="s">
        <v>107</v>
      </c>
      <c r="I193" t="s">
        <v>108</v>
      </c>
      <c r="J193" t="s">
        <v>109</v>
      </c>
      <c r="K193" t="s">
        <v>110</v>
      </c>
      <c r="L193" t="s">
        <v>111</v>
      </c>
      <c r="M193" t="s">
        <v>318</v>
      </c>
      <c r="N193" t="s">
        <v>112</v>
      </c>
      <c r="O193" t="s">
        <v>238</v>
      </c>
      <c r="P193" t="s">
        <v>239</v>
      </c>
      <c r="R193">
        <v>41096</v>
      </c>
      <c r="S193">
        <v>257</v>
      </c>
      <c r="T193">
        <v>0.81</v>
      </c>
      <c r="U193">
        <v>8.6</v>
      </c>
      <c r="V193">
        <v>4</v>
      </c>
      <c r="W193">
        <v>2</v>
      </c>
      <c r="X193">
        <v>709.3</v>
      </c>
      <c r="Y193">
        <v>0.18</v>
      </c>
      <c r="Z193">
        <v>0.11</v>
      </c>
      <c r="AA193">
        <v>1.42</v>
      </c>
      <c r="AB193">
        <v>4.8</v>
      </c>
      <c r="AC193">
        <v>19.3</v>
      </c>
      <c r="AD193">
        <v>66.42</v>
      </c>
      <c r="AE193">
        <v>1.89</v>
      </c>
      <c r="AF193">
        <v>2.4</v>
      </c>
      <c r="AG193">
        <v>52</v>
      </c>
      <c r="AH193">
        <v>0.09</v>
      </c>
      <c r="AI193">
        <v>6.5</v>
      </c>
      <c r="AJ193">
        <v>0.21</v>
      </c>
      <c r="AK193">
        <v>101</v>
      </c>
      <c r="AL193">
        <v>4.57</v>
      </c>
      <c r="AM193">
        <v>0.02</v>
      </c>
      <c r="AN193">
        <v>34.6</v>
      </c>
      <c r="AO193">
        <v>0.03</v>
      </c>
      <c r="AP193">
        <v>12.63</v>
      </c>
      <c r="AQ193">
        <v>0.15</v>
      </c>
      <c r="AR193">
        <v>1.17</v>
      </c>
      <c r="AS193">
        <v>4.3</v>
      </c>
      <c r="AT193">
        <v>1</v>
      </c>
      <c r="AU193">
        <v>31.7</v>
      </c>
      <c r="AV193">
        <v>7.0000000000000007E-2</v>
      </c>
      <c r="AW193">
        <v>2.9</v>
      </c>
      <c r="AX193">
        <v>8.0000000000000002E-3</v>
      </c>
      <c r="AY193">
        <v>0.28000000000000003</v>
      </c>
      <c r="AZ193">
        <v>1.4</v>
      </c>
      <c r="BA193">
        <v>92</v>
      </c>
      <c r="BB193">
        <v>0.05</v>
      </c>
      <c r="BC193">
        <v>54.2</v>
      </c>
    </row>
    <row r="194" spans="1:55">
      <c r="A194">
        <v>1301065</v>
      </c>
      <c r="B194" t="s">
        <v>105</v>
      </c>
      <c r="C194">
        <v>510943</v>
      </c>
      <c r="D194">
        <v>7183677</v>
      </c>
      <c r="E194">
        <v>540</v>
      </c>
      <c r="F194">
        <v>41131</v>
      </c>
      <c r="G194" t="s">
        <v>237</v>
      </c>
      <c r="H194" t="s">
        <v>107</v>
      </c>
      <c r="I194" t="s">
        <v>108</v>
      </c>
      <c r="J194" t="s">
        <v>109</v>
      </c>
      <c r="K194" t="s">
        <v>110</v>
      </c>
      <c r="L194" t="s">
        <v>111</v>
      </c>
      <c r="M194" t="s">
        <v>319</v>
      </c>
      <c r="N194" t="s">
        <v>112</v>
      </c>
      <c r="O194" t="s">
        <v>238</v>
      </c>
      <c r="P194" t="s">
        <v>239</v>
      </c>
      <c r="R194">
        <v>41096</v>
      </c>
      <c r="S194">
        <v>391</v>
      </c>
      <c r="T194">
        <v>0.89</v>
      </c>
      <c r="U194">
        <v>12.2</v>
      </c>
      <c r="V194">
        <v>5.2</v>
      </c>
      <c r="W194">
        <v>2</v>
      </c>
      <c r="X194">
        <v>390.2</v>
      </c>
      <c r="Y194">
        <v>0.27</v>
      </c>
      <c r="Z194">
        <v>0.02</v>
      </c>
      <c r="AA194">
        <v>0.1</v>
      </c>
      <c r="AB194">
        <v>2.2999999999999998</v>
      </c>
      <c r="AC194">
        <v>13.5</v>
      </c>
      <c r="AD194">
        <v>45.55</v>
      </c>
      <c r="AE194">
        <v>3.12</v>
      </c>
      <c r="AF194">
        <v>2.6</v>
      </c>
      <c r="AG194">
        <v>54</v>
      </c>
      <c r="AH194">
        <v>0.11</v>
      </c>
      <c r="AI194">
        <v>3</v>
      </c>
      <c r="AJ194">
        <v>0.08</v>
      </c>
      <c r="AK194">
        <v>29</v>
      </c>
      <c r="AL194">
        <v>7.49</v>
      </c>
      <c r="AM194">
        <v>3.2000000000000001E-2</v>
      </c>
      <c r="AN194">
        <v>11.9</v>
      </c>
      <c r="AO194">
        <v>4.1000000000000002E-2</v>
      </c>
      <c r="AP194">
        <v>17.46</v>
      </c>
      <c r="AQ194">
        <v>0.21</v>
      </c>
      <c r="AR194">
        <v>2.13</v>
      </c>
      <c r="AS194">
        <v>2</v>
      </c>
      <c r="AT194">
        <v>1.9</v>
      </c>
      <c r="AU194">
        <v>18.5</v>
      </c>
      <c r="AV194">
        <v>0.08</v>
      </c>
      <c r="AW194">
        <v>3.5</v>
      </c>
      <c r="AX194">
        <v>1E-3</v>
      </c>
      <c r="AY194">
        <v>0.41</v>
      </c>
      <c r="AZ194">
        <v>0.5</v>
      </c>
      <c r="BA194">
        <v>42</v>
      </c>
      <c r="BB194">
        <v>0.05</v>
      </c>
      <c r="BC194">
        <v>68.900000000000006</v>
      </c>
    </row>
    <row r="195" spans="1:55">
      <c r="A195">
        <v>1301085</v>
      </c>
      <c r="B195" t="s">
        <v>105</v>
      </c>
      <c r="C195">
        <v>511620</v>
      </c>
      <c r="D195">
        <v>7183361</v>
      </c>
      <c r="E195">
        <v>483</v>
      </c>
      <c r="F195">
        <v>41131</v>
      </c>
      <c r="G195" t="s">
        <v>237</v>
      </c>
      <c r="H195" t="s">
        <v>107</v>
      </c>
      <c r="I195" t="s">
        <v>108</v>
      </c>
      <c r="J195" t="s">
        <v>109</v>
      </c>
      <c r="K195" t="s">
        <v>110</v>
      </c>
      <c r="L195" t="s">
        <v>111</v>
      </c>
      <c r="M195" t="s">
        <v>320</v>
      </c>
      <c r="N195" t="s">
        <v>112</v>
      </c>
      <c r="O195" t="s">
        <v>238</v>
      </c>
      <c r="P195" t="s">
        <v>239</v>
      </c>
      <c r="R195">
        <v>41097</v>
      </c>
      <c r="S195">
        <v>292</v>
      </c>
      <c r="T195">
        <v>1.36</v>
      </c>
      <c r="U195">
        <v>10</v>
      </c>
      <c r="V195">
        <v>3.3</v>
      </c>
      <c r="W195">
        <v>4</v>
      </c>
      <c r="X195">
        <v>665.2</v>
      </c>
      <c r="Y195">
        <v>0.16</v>
      </c>
      <c r="Z195">
        <v>0.05</v>
      </c>
      <c r="AA195">
        <v>0.21</v>
      </c>
      <c r="AB195">
        <v>25.5</v>
      </c>
      <c r="AC195">
        <v>24</v>
      </c>
      <c r="AD195">
        <v>53.22</v>
      </c>
      <c r="AE195">
        <v>3.03</v>
      </c>
      <c r="AF195">
        <v>4</v>
      </c>
      <c r="AG195">
        <v>66</v>
      </c>
      <c r="AH195">
        <v>0.17</v>
      </c>
      <c r="AI195">
        <v>5.3</v>
      </c>
      <c r="AJ195">
        <v>0.23</v>
      </c>
      <c r="AK195">
        <v>568</v>
      </c>
      <c r="AL195">
        <v>5.73</v>
      </c>
      <c r="AM195">
        <v>2.4E-2</v>
      </c>
      <c r="AN195">
        <v>42.3</v>
      </c>
      <c r="AO195">
        <v>3.5000000000000003E-2</v>
      </c>
      <c r="AP195">
        <v>15.74</v>
      </c>
      <c r="AQ195">
        <v>0.25</v>
      </c>
      <c r="AR195">
        <v>1.44</v>
      </c>
      <c r="AS195">
        <v>5</v>
      </c>
      <c r="AT195">
        <v>1.8</v>
      </c>
      <c r="AU195">
        <v>44.8</v>
      </c>
      <c r="AV195">
        <v>0.09</v>
      </c>
      <c r="AW195">
        <v>3.5</v>
      </c>
      <c r="AX195">
        <v>3.0000000000000001E-3</v>
      </c>
      <c r="AY195">
        <v>0.46</v>
      </c>
      <c r="AZ195">
        <v>1.1000000000000001</v>
      </c>
      <c r="BA195">
        <v>55</v>
      </c>
      <c r="BB195">
        <v>0.05</v>
      </c>
      <c r="BC195">
        <v>126.8</v>
      </c>
    </row>
    <row r="196" spans="1:55">
      <c r="A196">
        <v>1301094</v>
      </c>
      <c r="B196" t="s">
        <v>105</v>
      </c>
      <c r="C196">
        <v>512494</v>
      </c>
      <c r="D196">
        <v>7183299</v>
      </c>
      <c r="E196">
        <v>756</v>
      </c>
      <c r="F196">
        <v>41131</v>
      </c>
      <c r="G196" t="s">
        <v>237</v>
      </c>
      <c r="H196" t="s">
        <v>107</v>
      </c>
      <c r="I196" t="s">
        <v>108</v>
      </c>
      <c r="J196" t="s">
        <v>109</v>
      </c>
      <c r="K196" t="s">
        <v>110</v>
      </c>
      <c r="L196" t="s">
        <v>111</v>
      </c>
      <c r="M196" t="s">
        <v>321</v>
      </c>
      <c r="N196" t="s">
        <v>112</v>
      </c>
      <c r="O196" t="s">
        <v>238</v>
      </c>
      <c r="P196" t="s">
        <v>239</v>
      </c>
      <c r="R196">
        <v>41097</v>
      </c>
      <c r="S196">
        <v>92</v>
      </c>
      <c r="T196">
        <v>1.6</v>
      </c>
      <c r="U196">
        <v>4.8</v>
      </c>
      <c r="V196">
        <v>0.7</v>
      </c>
      <c r="W196">
        <v>1</v>
      </c>
      <c r="X196">
        <v>471.2</v>
      </c>
      <c r="Y196">
        <v>0.11</v>
      </c>
      <c r="Z196">
        <v>0.19</v>
      </c>
      <c r="AA196">
        <v>0.86</v>
      </c>
      <c r="AB196">
        <v>8.6999999999999993</v>
      </c>
      <c r="AC196">
        <v>27.3</v>
      </c>
      <c r="AD196">
        <v>15.46</v>
      </c>
      <c r="AE196">
        <v>2.35</v>
      </c>
      <c r="AF196">
        <v>5.9</v>
      </c>
      <c r="AG196">
        <v>11</v>
      </c>
      <c r="AH196">
        <v>7.0000000000000007E-2</v>
      </c>
      <c r="AI196">
        <v>6.8</v>
      </c>
      <c r="AJ196">
        <v>0.35</v>
      </c>
      <c r="AK196">
        <v>294</v>
      </c>
      <c r="AL196">
        <v>1.53</v>
      </c>
      <c r="AM196">
        <v>6.0000000000000001E-3</v>
      </c>
      <c r="AN196">
        <v>24.3</v>
      </c>
      <c r="AO196">
        <v>3.3000000000000002E-2</v>
      </c>
      <c r="AP196">
        <v>27.62</v>
      </c>
      <c r="AQ196">
        <v>0.01</v>
      </c>
      <c r="AR196">
        <v>0.51</v>
      </c>
      <c r="AS196">
        <v>2.5</v>
      </c>
      <c r="AT196">
        <v>0.2</v>
      </c>
      <c r="AU196">
        <v>13.5</v>
      </c>
      <c r="AV196">
        <v>0.05</v>
      </c>
      <c r="AW196">
        <v>1.3</v>
      </c>
      <c r="AX196">
        <v>8.9999999999999993E-3</v>
      </c>
      <c r="AY196">
        <v>0.15</v>
      </c>
      <c r="AZ196">
        <v>0.3</v>
      </c>
      <c r="BA196">
        <v>63</v>
      </c>
      <c r="BB196">
        <v>0.05</v>
      </c>
      <c r="BC196">
        <v>164.6</v>
      </c>
    </row>
    <row r="197" spans="1:55">
      <c r="A197">
        <v>1301108</v>
      </c>
      <c r="B197" t="s">
        <v>105</v>
      </c>
      <c r="C197">
        <v>511508</v>
      </c>
      <c r="D197">
        <v>7184178</v>
      </c>
      <c r="E197">
        <v>551</v>
      </c>
      <c r="F197">
        <v>41131</v>
      </c>
      <c r="G197" t="s">
        <v>237</v>
      </c>
      <c r="H197" t="s">
        <v>107</v>
      </c>
      <c r="I197" t="s">
        <v>108</v>
      </c>
      <c r="J197" t="s">
        <v>109</v>
      </c>
      <c r="K197" t="s">
        <v>110</v>
      </c>
      <c r="L197" t="s">
        <v>111</v>
      </c>
      <c r="M197" t="s">
        <v>322</v>
      </c>
      <c r="N197" t="s">
        <v>112</v>
      </c>
      <c r="O197" t="s">
        <v>243</v>
      </c>
      <c r="P197" t="s">
        <v>244</v>
      </c>
      <c r="R197">
        <v>41097</v>
      </c>
      <c r="S197">
        <v>156</v>
      </c>
      <c r="T197">
        <v>0.93</v>
      </c>
      <c r="U197">
        <v>6.7</v>
      </c>
      <c r="V197">
        <v>0.7</v>
      </c>
      <c r="W197">
        <v>1</v>
      </c>
      <c r="X197">
        <v>367.7</v>
      </c>
      <c r="Y197">
        <v>0.18</v>
      </c>
      <c r="Z197">
        <v>0.09</v>
      </c>
      <c r="AA197">
        <v>0.14000000000000001</v>
      </c>
      <c r="AB197">
        <v>3.8</v>
      </c>
      <c r="AC197">
        <v>17.3</v>
      </c>
      <c r="AD197">
        <v>27.89</v>
      </c>
      <c r="AE197">
        <v>2.2200000000000002</v>
      </c>
      <c r="AF197">
        <v>3.8</v>
      </c>
      <c r="AG197">
        <v>15</v>
      </c>
      <c r="AH197">
        <v>0.13</v>
      </c>
      <c r="AI197">
        <v>4</v>
      </c>
      <c r="AJ197">
        <v>0.19</v>
      </c>
      <c r="AK197">
        <v>57</v>
      </c>
      <c r="AL197">
        <v>2.65</v>
      </c>
      <c r="AM197">
        <v>1.4999999999999999E-2</v>
      </c>
      <c r="AN197">
        <v>15.6</v>
      </c>
      <c r="AO197">
        <v>2.7E-2</v>
      </c>
      <c r="AP197">
        <v>12.73</v>
      </c>
      <c r="AQ197">
        <v>7.0000000000000007E-2</v>
      </c>
      <c r="AR197">
        <v>0.59</v>
      </c>
      <c r="AS197">
        <v>2.1</v>
      </c>
      <c r="AT197">
        <v>0.6</v>
      </c>
      <c r="AU197">
        <v>24.3</v>
      </c>
      <c r="AV197">
        <v>0.04</v>
      </c>
      <c r="AW197">
        <v>1.6</v>
      </c>
      <c r="AX197">
        <v>4.0000000000000001E-3</v>
      </c>
      <c r="AY197">
        <v>0.16</v>
      </c>
      <c r="AZ197">
        <v>0.3</v>
      </c>
      <c r="BA197">
        <v>35</v>
      </c>
      <c r="BB197">
        <v>0.05</v>
      </c>
      <c r="BC197">
        <v>48.6</v>
      </c>
    </row>
    <row r="198" spans="1:55">
      <c r="A198">
        <v>1301057</v>
      </c>
      <c r="B198" t="s">
        <v>105</v>
      </c>
      <c r="C198">
        <v>503979</v>
      </c>
      <c r="D198">
        <v>7179137</v>
      </c>
      <c r="E198">
        <v>845</v>
      </c>
      <c r="F198">
        <v>41118</v>
      </c>
      <c r="G198" t="s">
        <v>259</v>
      </c>
      <c r="H198" t="s">
        <v>107</v>
      </c>
      <c r="I198" t="s">
        <v>108</v>
      </c>
      <c r="J198" t="s">
        <v>109</v>
      </c>
      <c r="K198" t="s">
        <v>120</v>
      </c>
      <c r="L198" t="s">
        <v>111</v>
      </c>
      <c r="M198" t="s">
        <v>323</v>
      </c>
      <c r="N198" t="s">
        <v>112</v>
      </c>
      <c r="O198" t="s">
        <v>238</v>
      </c>
      <c r="P198" t="s">
        <v>239</v>
      </c>
      <c r="R198">
        <v>41094</v>
      </c>
      <c r="S198">
        <v>52</v>
      </c>
      <c r="T198">
        <v>2.3199999999999998</v>
      </c>
      <c r="U198">
        <v>10.9</v>
      </c>
      <c r="V198">
        <v>1.4</v>
      </c>
      <c r="W198">
        <v>1</v>
      </c>
      <c r="X198">
        <v>232</v>
      </c>
      <c r="Y198">
        <v>0.21</v>
      </c>
      <c r="Z198">
        <v>0.08</v>
      </c>
      <c r="AA198">
        <v>7.0000000000000007E-2</v>
      </c>
      <c r="AB198">
        <v>10.5</v>
      </c>
      <c r="AC198">
        <v>37.6</v>
      </c>
      <c r="AD198">
        <v>24.01</v>
      </c>
      <c r="AE198">
        <v>2.89</v>
      </c>
      <c r="AF198">
        <v>5.9</v>
      </c>
      <c r="AG198">
        <v>45</v>
      </c>
      <c r="AH198">
        <v>0.04</v>
      </c>
      <c r="AI198">
        <v>11.8</v>
      </c>
      <c r="AJ198">
        <v>0.43</v>
      </c>
      <c r="AK198">
        <v>244</v>
      </c>
      <c r="AL198">
        <v>1.78</v>
      </c>
      <c r="AM198">
        <v>3.0000000000000001E-3</v>
      </c>
      <c r="AN198">
        <v>25.6</v>
      </c>
      <c r="AO198">
        <v>1.6E-2</v>
      </c>
      <c r="AP198">
        <v>11.6</v>
      </c>
      <c r="AQ198">
        <v>0.01</v>
      </c>
      <c r="AR198">
        <v>0.93</v>
      </c>
      <c r="AS198">
        <v>4.0999999999999996</v>
      </c>
      <c r="AT198">
        <v>0.2</v>
      </c>
      <c r="AU198">
        <v>10.7</v>
      </c>
      <c r="AV198">
        <v>0.03</v>
      </c>
      <c r="AW198">
        <v>5.4</v>
      </c>
      <c r="AX198">
        <v>3.4000000000000002E-2</v>
      </c>
      <c r="AY198">
        <v>0.13</v>
      </c>
      <c r="AZ198">
        <v>0.8</v>
      </c>
      <c r="BA198">
        <v>62</v>
      </c>
      <c r="BB198">
        <v>0.1</v>
      </c>
      <c r="BC198">
        <v>53.3</v>
      </c>
    </row>
    <row r="199" spans="1:55">
      <c r="A199">
        <v>1301061</v>
      </c>
      <c r="B199" t="s">
        <v>105</v>
      </c>
      <c r="C199">
        <v>511229</v>
      </c>
      <c r="D199">
        <v>7183401</v>
      </c>
      <c r="E199">
        <v>433</v>
      </c>
      <c r="F199">
        <v>41131</v>
      </c>
      <c r="G199" t="s">
        <v>237</v>
      </c>
      <c r="H199" t="s">
        <v>107</v>
      </c>
      <c r="I199" t="s">
        <v>108</v>
      </c>
      <c r="J199" t="s">
        <v>109</v>
      </c>
      <c r="K199" t="s">
        <v>110</v>
      </c>
      <c r="L199" t="s">
        <v>111</v>
      </c>
      <c r="M199" t="s">
        <v>324</v>
      </c>
      <c r="N199" t="s">
        <v>112</v>
      </c>
      <c r="O199" t="s">
        <v>238</v>
      </c>
      <c r="P199" t="s">
        <v>239</v>
      </c>
      <c r="R199">
        <v>41096</v>
      </c>
      <c r="S199">
        <v>134</v>
      </c>
      <c r="T199">
        <v>0.95</v>
      </c>
      <c r="U199">
        <v>6.7</v>
      </c>
      <c r="V199">
        <v>2.8</v>
      </c>
      <c r="W199">
        <v>2</v>
      </c>
      <c r="X199">
        <v>523.70000000000005</v>
      </c>
      <c r="Y199">
        <v>0.17</v>
      </c>
      <c r="Z199">
        <v>0.08</v>
      </c>
      <c r="AA199">
        <v>0.52</v>
      </c>
      <c r="AB199">
        <v>4.3</v>
      </c>
      <c r="AC199">
        <v>18</v>
      </c>
      <c r="AD199">
        <v>19.22</v>
      </c>
      <c r="AE199">
        <v>2.06</v>
      </c>
      <c r="AF199">
        <v>3.3</v>
      </c>
      <c r="AG199">
        <v>27</v>
      </c>
      <c r="AH199">
        <v>0.08</v>
      </c>
      <c r="AI199">
        <v>5.5</v>
      </c>
      <c r="AJ199">
        <v>0.2</v>
      </c>
      <c r="AK199">
        <v>84</v>
      </c>
      <c r="AL199">
        <v>3.43</v>
      </c>
      <c r="AM199">
        <v>8.0000000000000002E-3</v>
      </c>
      <c r="AN199">
        <v>23.3</v>
      </c>
      <c r="AO199">
        <v>2.5000000000000001E-2</v>
      </c>
      <c r="AP199">
        <v>15.12</v>
      </c>
      <c r="AQ199">
        <v>0.04</v>
      </c>
      <c r="AR199">
        <v>0.92</v>
      </c>
      <c r="AS199">
        <v>1.6</v>
      </c>
      <c r="AT199">
        <v>0.7</v>
      </c>
      <c r="AU199">
        <v>18.899999999999999</v>
      </c>
      <c r="AV199">
        <v>0.05</v>
      </c>
      <c r="AW199">
        <v>1.2</v>
      </c>
      <c r="AX199">
        <v>6.0000000000000001E-3</v>
      </c>
      <c r="AY199">
        <v>0.21</v>
      </c>
      <c r="AZ199">
        <v>0.6</v>
      </c>
      <c r="BA199">
        <v>50</v>
      </c>
      <c r="BB199">
        <v>0.05</v>
      </c>
      <c r="BC199">
        <v>95</v>
      </c>
    </row>
    <row r="200" spans="1:55">
      <c r="A200">
        <v>1301071</v>
      </c>
      <c r="B200" t="s">
        <v>105</v>
      </c>
      <c r="C200">
        <v>510716</v>
      </c>
      <c r="D200">
        <v>7184211</v>
      </c>
      <c r="E200">
        <v>515</v>
      </c>
      <c r="F200">
        <v>41131</v>
      </c>
      <c r="G200" t="s">
        <v>237</v>
      </c>
      <c r="H200" t="s">
        <v>107</v>
      </c>
      <c r="I200" t="s">
        <v>108</v>
      </c>
      <c r="J200" t="s">
        <v>109</v>
      </c>
      <c r="K200" t="s">
        <v>110</v>
      </c>
      <c r="L200" t="s">
        <v>111</v>
      </c>
      <c r="M200" t="s">
        <v>325</v>
      </c>
      <c r="N200" t="s">
        <v>112</v>
      </c>
      <c r="O200" t="s">
        <v>238</v>
      </c>
      <c r="P200" t="s">
        <v>239</v>
      </c>
      <c r="R200">
        <v>41096</v>
      </c>
      <c r="S200">
        <v>295</v>
      </c>
      <c r="T200">
        <v>1.02</v>
      </c>
      <c r="U200">
        <v>9.6999999999999993</v>
      </c>
      <c r="V200">
        <v>1.5</v>
      </c>
      <c r="W200">
        <v>0.5</v>
      </c>
      <c r="X200">
        <v>556.1</v>
      </c>
      <c r="Y200">
        <v>0.12</v>
      </c>
      <c r="Z200">
        <v>0.03</v>
      </c>
      <c r="AA200">
        <v>0.06</v>
      </c>
      <c r="AB200">
        <v>3.1</v>
      </c>
      <c r="AC200">
        <v>13.7</v>
      </c>
      <c r="AD200">
        <v>28.96</v>
      </c>
      <c r="AE200">
        <v>2.0699999999999998</v>
      </c>
      <c r="AF200">
        <v>3.4</v>
      </c>
      <c r="AG200">
        <v>13</v>
      </c>
      <c r="AH200">
        <v>0.08</v>
      </c>
      <c r="AI200">
        <v>3.5</v>
      </c>
      <c r="AJ200">
        <v>0.09</v>
      </c>
      <c r="AK200">
        <v>35</v>
      </c>
      <c r="AL200">
        <v>6.01</v>
      </c>
      <c r="AM200">
        <v>2.9000000000000001E-2</v>
      </c>
      <c r="AN200">
        <v>15.6</v>
      </c>
      <c r="AO200">
        <v>3.1E-2</v>
      </c>
      <c r="AP200">
        <v>11.77</v>
      </c>
      <c r="AQ200">
        <v>0.16</v>
      </c>
      <c r="AR200">
        <v>1.66</v>
      </c>
      <c r="AS200">
        <v>1.6</v>
      </c>
      <c r="AT200">
        <v>1.4</v>
      </c>
      <c r="AU200">
        <v>48.6</v>
      </c>
      <c r="AV200">
        <v>0.06</v>
      </c>
      <c r="AW200">
        <v>2</v>
      </c>
      <c r="AX200">
        <v>4.0000000000000001E-3</v>
      </c>
      <c r="AY200">
        <v>0.4</v>
      </c>
      <c r="AZ200">
        <v>0.3</v>
      </c>
      <c r="BA200">
        <v>53</v>
      </c>
      <c r="BB200">
        <v>0.05</v>
      </c>
      <c r="BC200">
        <v>74.5</v>
      </c>
    </row>
    <row r="201" spans="1:55">
      <c r="A201">
        <v>1301078</v>
      </c>
      <c r="B201" t="s">
        <v>105</v>
      </c>
      <c r="C201">
        <v>511281</v>
      </c>
      <c r="D201">
        <v>7184520</v>
      </c>
      <c r="E201">
        <v>580</v>
      </c>
      <c r="F201">
        <v>41131</v>
      </c>
      <c r="G201" t="s">
        <v>237</v>
      </c>
      <c r="H201" t="s">
        <v>107</v>
      </c>
      <c r="I201" t="s">
        <v>108</v>
      </c>
      <c r="J201" t="s">
        <v>109</v>
      </c>
      <c r="K201" t="s">
        <v>110</v>
      </c>
      <c r="L201" t="s">
        <v>111</v>
      </c>
      <c r="M201" t="s">
        <v>326</v>
      </c>
      <c r="N201" t="s">
        <v>112</v>
      </c>
      <c r="O201" t="s">
        <v>238</v>
      </c>
      <c r="P201" t="s">
        <v>239</v>
      </c>
      <c r="R201">
        <v>41096</v>
      </c>
      <c r="S201">
        <v>80</v>
      </c>
      <c r="T201">
        <v>1.29</v>
      </c>
      <c r="U201">
        <v>10.199999999999999</v>
      </c>
      <c r="V201">
        <v>1.1000000000000001</v>
      </c>
      <c r="W201">
        <v>2</v>
      </c>
      <c r="X201">
        <v>226.4</v>
      </c>
      <c r="Y201">
        <v>0.16</v>
      </c>
      <c r="Z201">
        <v>0.05</v>
      </c>
      <c r="AA201">
        <v>0.16</v>
      </c>
      <c r="AB201">
        <v>5</v>
      </c>
      <c r="AC201">
        <v>23</v>
      </c>
      <c r="AD201">
        <v>32.69</v>
      </c>
      <c r="AE201">
        <v>2.76</v>
      </c>
      <c r="AF201">
        <v>4</v>
      </c>
      <c r="AG201">
        <v>30</v>
      </c>
      <c r="AH201">
        <v>0.1</v>
      </c>
      <c r="AI201">
        <v>3.9</v>
      </c>
      <c r="AJ201">
        <v>0.25</v>
      </c>
      <c r="AK201">
        <v>65</v>
      </c>
      <c r="AL201">
        <v>3.5</v>
      </c>
      <c r="AM201">
        <v>1.7999999999999999E-2</v>
      </c>
      <c r="AN201">
        <v>21.7</v>
      </c>
      <c r="AO201">
        <v>2.7E-2</v>
      </c>
      <c r="AP201">
        <v>14.77</v>
      </c>
      <c r="AQ201">
        <v>0.13</v>
      </c>
      <c r="AR201">
        <v>0.8</v>
      </c>
      <c r="AS201">
        <v>2.5</v>
      </c>
      <c r="AT201">
        <v>0.7</v>
      </c>
      <c r="AU201">
        <v>26.9</v>
      </c>
      <c r="AV201">
        <v>0.04</v>
      </c>
      <c r="AW201">
        <v>2.1</v>
      </c>
      <c r="AX201">
        <v>4.0000000000000001E-3</v>
      </c>
      <c r="AY201">
        <v>0.28000000000000003</v>
      </c>
      <c r="AZ201">
        <v>0.3</v>
      </c>
      <c r="BA201">
        <v>41</v>
      </c>
      <c r="BB201">
        <v>0.05</v>
      </c>
      <c r="BC201">
        <v>73.599999999999994</v>
      </c>
    </row>
    <row r="202" spans="1:55">
      <c r="A202">
        <v>1301087</v>
      </c>
      <c r="B202" t="s">
        <v>105</v>
      </c>
      <c r="C202">
        <v>511810</v>
      </c>
      <c r="D202">
        <v>7183327</v>
      </c>
      <c r="E202">
        <v>519</v>
      </c>
      <c r="F202">
        <v>41131</v>
      </c>
      <c r="G202" t="s">
        <v>237</v>
      </c>
      <c r="H202" t="s">
        <v>107</v>
      </c>
      <c r="I202" t="s">
        <v>108</v>
      </c>
      <c r="J202" t="s">
        <v>109</v>
      </c>
      <c r="K202" t="s">
        <v>110</v>
      </c>
      <c r="L202" t="s">
        <v>111</v>
      </c>
      <c r="M202" t="s">
        <v>327</v>
      </c>
      <c r="N202" t="s">
        <v>112</v>
      </c>
      <c r="O202" t="s">
        <v>238</v>
      </c>
      <c r="P202" t="s">
        <v>239</v>
      </c>
      <c r="R202">
        <v>41097</v>
      </c>
      <c r="S202">
        <v>269</v>
      </c>
      <c r="T202">
        <v>1.43</v>
      </c>
      <c r="U202">
        <v>9.8000000000000007</v>
      </c>
      <c r="V202">
        <v>4.0999999999999996</v>
      </c>
      <c r="W202">
        <v>3</v>
      </c>
      <c r="X202">
        <v>615.9</v>
      </c>
      <c r="Y202">
        <v>0.16</v>
      </c>
      <c r="Z202">
        <v>0.08</v>
      </c>
      <c r="AA202">
        <v>0.23</v>
      </c>
      <c r="AB202">
        <v>7.1</v>
      </c>
      <c r="AC202">
        <v>26.1</v>
      </c>
      <c r="AD202">
        <v>56.4</v>
      </c>
      <c r="AE202">
        <v>2.98</v>
      </c>
      <c r="AF202">
        <v>4.3</v>
      </c>
      <c r="AG202">
        <v>148</v>
      </c>
      <c r="AH202">
        <v>0.12</v>
      </c>
      <c r="AI202">
        <v>3.8</v>
      </c>
      <c r="AJ202">
        <v>0.28999999999999998</v>
      </c>
      <c r="AK202">
        <v>109</v>
      </c>
      <c r="AL202">
        <v>3.68</v>
      </c>
      <c r="AM202">
        <v>1.4999999999999999E-2</v>
      </c>
      <c r="AN202">
        <v>38</v>
      </c>
      <c r="AO202">
        <v>3.5000000000000003E-2</v>
      </c>
      <c r="AP202">
        <v>18.71</v>
      </c>
      <c r="AQ202">
        <v>0.11</v>
      </c>
      <c r="AR202">
        <v>0.99</v>
      </c>
      <c r="AS202">
        <v>5.7</v>
      </c>
      <c r="AT202">
        <v>1.1000000000000001</v>
      </c>
      <c r="AU202">
        <v>27.3</v>
      </c>
      <c r="AV202">
        <v>0.04</v>
      </c>
      <c r="AW202">
        <v>2.7</v>
      </c>
      <c r="AX202">
        <v>4.0000000000000001E-3</v>
      </c>
      <c r="AY202">
        <v>0.37</v>
      </c>
      <c r="AZ202">
        <v>0.9</v>
      </c>
      <c r="BA202">
        <v>41</v>
      </c>
      <c r="BB202">
        <v>0.05</v>
      </c>
      <c r="BC202">
        <v>100.3</v>
      </c>
    </row>
    <row r="203" spans="1:55">
      <c r="A203">
        <v>1301090</v>
      </c>
      <c r="B203" t="s">
        <v>105</v>
      </c>
      <c r="C203">
        <v>512098</v>
      </c>
      <c r="D203">
        <v>7183255</v>
      </c>
      <c r="E203">
        <v>593</v>
      </c>
      <c r="F203">
        <v>41131</v>
      </c>
      <c r="G203" t="s">
        <v>237</v>
      </c>
      <c r="H203" t="s">
        <v>107</v>
      </c>
      <c r="I203" t="s">
        <v>108</v>
      </c>
      <c r="J203" t="s">
        <v>109</v>
      </c>
      <c r="K203" t="s">
        <v>110</v>
      </c>
      <c r="L203" t="s">
        <v>111</v>
      </c>
      <c r="M203" t="s">
        <v>328</v>
      </c>
      <c r="N203" t="s">
        <v>112</v>
      </c>
      <c r="O203" t="s">
        <v>238</v>
      </c>
      <c r="P203" t="s">
        <v>239</v>
      </c>
      <c r="R203">
        <v>41097</v>
      </c>
      <c r="S203">
        <v>168</v>
      </c>
      <c r="T203">
        <v>2.0299999999999998</v>
      </c>
      <c r="U203">
        <v>8.9</v>
      </c>
      <c r="V203">
        <v>0.8</v>
      </c>
      <c r="W203">
        <v>3</v>
      </c>
      <c r="X203">
        <v>266.89999999999998</v>
      </c>
      <c r="Y203">
        <v>0.25</v>
      </c>
      <c r="Z203">
        <v>0.09</v>
      </c>
      <c r="AA203">
        <v>0.3</v>
      </c>
      <c r="AB203">
        <v>9.4</v>
      </c>
      <c r="AC203">
        <v>35.299999999999997</v>
      </c>
      <c r="AD203">
        <v>25.46</v>
      </c>
      <c r="AE203">
        <v>2.94</v>
      </c>
      <c r="AF203">
        <v>6.3</v>
      </c>
      <c r="AG203">
        <v>10</v>
      </c>
      <c r="AH203">
        <v>7.0000000000000007E-2</v>
      </c>
      <c r="AI203">
        <v>7.3</v>
      </c>
      <c r="AJ203">
        <v>0.49</v>
      </c>
      <c r="AK203">
        <v>151</v>
      </c>
      <c r="AL203">
        <v>2.35</v>
      </c>
      <c r="AM203">
        <v>5.0000000000000001E-3</v>
      </c>
      <c r="AN203">
        <v>34.5</v>
      </c>
      <c r="AO203">
        <v>2.3E-2</v>
      </c>
      <c r="AP203">
        <v>24.3</v>
      </c>
      <c r="AQ203">
        <v>0.01</v>
      </c>
      <c r="AR203">
        <v>0.67</v>
      </c>
      <c r="AS203">
        <v>3.3</v>
      </c>
      <c r="AT203">
        <v>0.2</v>
      </c>
      <c r="AU203">
        <v>9.8000000000000007</v>
      </c>
      <c r="AV203">
        <v>7.0000000000000007E-2</v>
      </c>
      <c r="AW203">
        <v>2.1</v>
      </c>
      <c r="AX203">
        <v>1.2E-2</v>
      </c>
      <c r="AY203">
        <v>0.2</v>
      </c>
      <c r="AZ203">
        <v>0.4</v>
      </c>
      <c r="BA203">
        <v>74</v>
      </c>
      <c r="BB203">
        <v>0.05</v>
      </c>
      <c r="BC203">
        <v>107.8</v>
      </c>
    </row>
    <row r="204" spans="1:55">
      <c r="A204">
        <v>1301097</v>
      </c>
      <c r="B204" t="s">
        <v>105</v>
      </c>
      <c r="C204">
        <v>512514</v>
      </c>
      <c r="D204">
        <v>7183548</v>
      </c>
      <c r="E204">
        <v>778</v>
      </c>
      <c r="F204">
        <v>41131</v>
      </c>
      <c r="G204" t="s">
        <v>237</v>
      </c>
      <c r="H204" t="s">
        <v>107</v>
      </c>
      <c r="I204" t="s">
        <v>108</v>
      </c>
      <c r="J204" t="s">
        <v>109</v>
      </c>
      <c r="K204" t="s">
        <v>110</v>
      </c>
      <c r="L204" t="s">
        <v>111</v>
      </c>
      <c r="M204" t="s">
        <v>329</v>
      </c>
      <c r="N204" t="s">
        <v>112</v>
      </c>
      <c r="O204" t="s">
        <v>238</v>
      </c>
      <c r="P204" t="s">
        <v>239</v>
      </c>
      <c r="R204">
        <v>41097</v>
      </c>
      <c r="S204">
        <v>100</v>
      </c>
      <c r="T204">
        <v>2.29</v>
      </c>
      <c r="U204">
        <v>5.2</v>
      </c>
      <c r="V204">
        <v>4.2</v>
      </c>
      <c r="W204">
        <v>2</v>
      </c>
      <c r="X204">
        <v>203</v>
      </c>
      <c r="Y204">
        <v>0.3</v>
      </c>
      <c r="Z204">
        <v>0.1</v>
      </c>
      <c r="AA204">
        <v>0.41</v>
      </c>
      <c r="AB204">
        <v>15.7</v>
      </c>
      <c r="AC204">
        <v>41.5</v>
      </c>
      <c r="AD204">
        <v>45.64</v>
      </c>
      <c r="AE204">
        <v>3.2</v>
      </c>
      <c r="AF204">
        <v>6.8</v>
      </c>
      <c r="AG204">
        <v>26</v>
      </c>
      <c r="AH204">
        <v>0.1</v>
      </c>
      <c r="AI204">
        <v>2.4</v>
      </c>
      <c r="AJ204">
        <v>0.69</v>
      </c>
      <c r="AK204">
        <v>151</v>
      </c>
      <c r="AL204">
        <v>1.42</v>
      </c>
      <c r="AM204">
        <v>5.0000000000000001E-4</v>
      </c>
      <c r="AN204">
        <v>55.4</v>
      </c>
      <c r="AO204">
        <v>2.1000000000000001E-2</v>
      </c>
      <c r="AP204">
        <v>150.25</v>
      </c>
      <c r="AQ204">
        <v>0.01</v>
      </c>
      <c r="AR204">
        <v>0.56000000000000005</v>
      </c>
      <c r="AS204">
        <v>4.4000000000000004</v>
      </c>
      <c r="AT204">
        <v>0.3</v>
      </c>
      <c r="AU204">
        <v>6.2</v>
      </c>
      <c r="AV204">
        <v>0.1</v>
      </c>
      <c r="AW204">
        <v>1.6</v>
      </c>
      <c r="AX204">
        <v>2E-3</v>
      </c>
      <c r="AY204">
        <v>0.23</v>
      </c>
      <c r="AZ204">
        <v>0.3</v>
      </c>
      <c r="BA204">
        <v>57</v>
      </c>
      <c r="BB204">
        <v>0.05</v>
      </c>
      <c r="BC204">
        <v>215.1</v>
      </c>
    </row>
    <row r="205" spans="1:55">
      <c r="A205">
        <v>1301058</v>
      </c>
      <c r="B205" t="s">
        <v>105</v>
      </c>
      <c r="C205">
        <v>504062</v>
      </c>
      <c r="D205">
        <v>7179086</v>
      </c>
      <c r="E205">
        <v>842</v>
      </c>
      <c r="F205">
        <v>41118</v>
      </c>
      <c r="G205" t="s">
        <v>259</v>
      </c>
      <c r="H205" t="s">
        <v>107</v>
      </c>
      <c r="I205" t="s">
        <v>108</v>
      </c>
      <c r="J205" t="s">
        <v>109</v>
      </c>
      <c r="K205" t="s">
        <v>120</v>
      </c>
      <c r="L205" t="s">
        <v>111</v>
      </c>
      <c r="M205" t="s">
        <v>330</v>
      </c>
      <c r="N205" t="s">
        <v>112</v>
      </c>
      <c r="O205" t="s">
        <v>238</v>
      </c>
      <c r="P205" t="s">
        <v>239</v>
      </c>
      <c r="R205">
        <v>41094</v>
      </c>
      <c r="S205">
        <v>27</v>
      </c>
      <c r="T205">
        <v>1.26</v>
      </c>
      <c r="U205">
        <v>5.3</v>
      </c>
      <c r="V205">
        <v>0.9</v>
      </c>
      <c r="W205">
        <v>0.5</v>
      </c>
      <c r="X205">
        <v>249.5</v>
      </c>
      <c r="Y205">
        <v>0.16</v>
      </c>
      <c r="Z205">
        <v>0.11</v>
      </c>
      <c r="AA205">
        <v>0.05</v>
      </c>
      <c r="AB205">
        <v>5</v>
      </c>
      <c r="AC205">
        <v>18.2</v>
      </c>
      <c r="AD205">
        <v>12.69</v>
      </c>
      <c r="AE205">
        <v>1.96</v>
      </c>
      <c r="AF205">
        <v>5.5</v>
      </c>
      <c r="AG205">
        <v>18</v>
      </c>
      <c r="AH205">
        <v>0.04</v>
      </c>
      <c r="AI205">
        <v>8.6</v>
      </c>
      <c r="AJ205">
        <v>0.2</v>
      </c>
      <c r="AK205">
        <v>157</v>
      </c>
      <c r="AL205">
        <v>1.2</v>
      </c>
      <c r="AM205">
        <v>8.9999999999999993E-3</v>
      </c>
      <c r="AN205">
        <v>10.1</v>
      </c>
      <c r="AO205">
        <v>2.5999999999999999E-2</v>
      </c>
      <c r="AP205">
        <v>8.4</v>
      </c>
      <c r="AQ205">
        <v>0.01</v>
      </c>
      <c r="AR205">
        <v>0.41</v>
      </c>
      <c r="AS205">
        <v>1.8</v>
      </c>
      <c r="AT205">
        <v>0.05</v>
      </c>
      <c r="AU205">
        <v>13</v>
      </c>
      <c r="AV205">
        <v>0.03</v>
      </c>
      <c r="AW205">
        <v>2</v>
      </c>
      <c r="AX205">
        <v>1.7999999999999999E-2</v>
      </c>
      <c r="AY205">
        <v>0.09</v>
      </c>
      <c r="AZ205">
        <v>0.4</v>
      </c>
      <c r="BA205">
        <v>46</v>
      </c>
      <c r="BB205">
        <v>0.1</v>
      </c>
      <c r="BC205">
        <v>24.8</v>
      </c>
    </row>
    <row r="206" spans="1:55">
      <c r="A206">
        <v>1301074</v>
      </c>
      <c r="B206" t="s">
        <v>105</v>
      </c>
      <c r="C206">
        <v>510973</v>
      </c>
      <c r="D206">
        <v>7184259</v>
      </c>
      <c r="E206">
        <v>541</v>
      </c>
      <c r="F206">
        <v>41131</v>
      </c>
      <c r="G206" t="s">
        <v>237</v>
      </c>
      <c r="H206" t="s">
        <v>107</v>
      </c>
      <c r="I206" t="s">
        <v>108</v>
      </c>
      <c r="J206" t="s">
        <v>109</v>
      </c>
      <c r="K206" t="s">
        <v>110</v>
      </c>
      <c r="L206" t="s">
        <v>111</v>
      </c>
      <c r="M206" t="s">
        <v>331</v>
      </c>
      <c r="N206" t="s">
        <v>112</v>
      </c>
      <c r="O206" t="s">
        <v>238</v>
      </c>
      <c r="P206" t="s">
        <v>239</v>
      </c>
      <c r="R206">
        <v>41096</v>
      </c>
      <c r="S206">
        <v>499</v>
      </c>
      <c r="T206">
        <v>1.1299999999999999</v>
      </c>
      <c r="U206">
        <v>29.7</v>
      </c>
      <c r="V206">
        <v>2.2999999999999998</v>
      </c>
      <c r="W206">
        <v>2</v>
      </c>
      <c r="X206">
        <v>491.1</v>
      </c>
      <c r="Y206">
        <v>0.16</v>
      </c>
      <c r="Z206">
        <v>0.05</v>
      </c>
      <c r="AA206">
        <v>0.17</v>
      </c>
      <c r="AB206">
        <v>4</v>
      </c>
      <c r="AC206">
        <v>18.7</v>
      </c>
      <c r="AD206">
        <v>56.74</v>
      </c>
      <c r="AE206">
        <v>3.42</v>
      </c>
      <c r="AF206">
        <v>4.2</v>
      </c>
      <c r="AG206">
        <v>24</v>
      </c>
      <c r="AH206">
        <v>0.09</v>
      </c>
      <c r="AI206">
        <v>6</v>
      </c>
      <c r="AJ206">
        <v>0.15</v>
      </c>
      <c r="AK206">
        <v>64</v>
      </c>
      <c r="AL206">
        <v>26.48</v>
      </c>
      <c r="AM206">
        <v>0.01</v>
      </c>
      <c r="AN206">
        <v>30.8</v>
      </c>
      <c r="AO206">
        <v>5.2999999999999999E-2</v>
      </c>
      <c r="AP206">
        <v>16.87</v>
      </c>
      <c r="AQ206">
        <v>0.09</v>
      </c>
      <c r="AR206">
        <v>9.9700000000000006</v>
      </c>
      <c r="AS206">
        <v>3.5</v>
      </c>
      <c r="AT206">
        <v>13.7</v>
      </c>
      <c r="AU206">
        <v>24.7</v>
      </c>
      <c r="AV206">
        <v>0.18</v>
      </c>
      <c r="AW206">
        <v>2.4</v>
      </c>
      <c r="AX206">
        <v>7.0000000000000001E-3</v>
      </c>
      <c r="AY206">
        <v>1.1000000000000001</v>
      </c>
      <c r="AZ206">
        <v>1.1000000000000001</v>
      </c>
      <c r="BA206">
        <v>105</v>
      </c>
      <c r="BB206">
        <v>0.05</v>
      </c>
      <c r="BC206">
        <v>274.5</v>
      </c>
    </row>
    <row r="207" spans="1:55">
      <c r="A207">
        <v>1301075</v>
      </c>
      <c r="B207" t="s">
        <v>105</v>
      </c>
      <c r="C207">
        <v>511049</v>
      </c>
      <c r="D207">
        <v>7184328</v>
      </c>
      <c r="E207">
        <v>541</v>
      </c>
      <c r="F207">
        <v>41131</v>
      </c>
      <c r="G207" t="s">
        <v>237</v>
      </c>
      <c r="H207" t="s">
        <v>107</v>
      </c>
      <c r="I207" t="s">
        <v>108</v>
      </c>
      <c r="J207" t="s">
        <v>109</v>
      </c>
      <c r="K207" t="s">
        <v>110</v>
      </c>
      <c r="L207" t="s">
        <v>111</v>
      </c>
      <c r="M207" t="s">
        <v>332</v>
      </c>
      <c r="N207" t="s">
        <v>112</v>
      </c>
      <c r="O207" t="s">
        <v>238</v>
      </c>
      <c r="P207" t="s">
        <v>239</v>
      </c>
      <c r="R207">
        <v>41096</v>
      </c>
      <c r="S207">
        <v>114</v>
      </c>
      <c r="T207">
        <v>1.04</v>
      </c>
      <c r="U207">
        <v>8.6999999999999993</v>
      </c>
      <c r="V207">
        <v>2.8</v>
      </c>
      <c r="W207">
        <v>2</v>
      </c>
      <c r="X207">
        <v>337</v>
      </c>
      <c r="Y207">
        <v>0.1</v>
      </c>
      <c r="Z207">
        <v>0.18</v>
      </c>
      <c r="AA207">
        <v>0.12</v>
      </c>
      <c r="AB207">
        <v>5.5</v>
      </c>
      <c r="AC207">
        <v>23.2</v>
      </c>
      <c r="AD207">
        <v>32.97</v>
      </c>
      <c r="AE207">
        <v>2.0699999999999998</v>
      </c>
      <c r="AF207">
        <v>3.3</v>
      </c>
      <c r="AG207">
        <v>75</v>
      </c>
      <c r="AH207">
        <v>0.08</v>
      </c>
      <c r="AI207">
        <v>9.6</v>
      </c>
      <c r="AJ207">
        <v>0.32</v>
      </c>
      <c r="AK207">
        <v>127</v>
      </c>
      <c r="AL207">
        <v>2.76</v>
      </c>
      <c r="AM207">
        <v>1.0999999999999999E-2</v>
      </c>
      <c r="AN207">
        <v>25.3</v>
      </c>
      <c r="AO207">
        <v>4.1000000000000002E-2</v>
      </c>
      <c r="AP207">
        <v>8.75</v>
      </c>
      <c r="AQ207">
        <v>0.04</v>
      </c>
      <c r="AR207">
        <v>0.77</v>
      </c>
      <c r="AS207">
        <v>3.3</v>
      </c>
      <c r="AT207">
        <v>0.7</v>
      </c>
      <c r="AU207">
        <v>20.100000000000001</v>
      </c>
      <c r="AV207">
        <v>0.08</v>
      </c>
      <c r="AW207">
        <v>2.9</v>
      </c>
      <c r="AX207">
        <v>1.7999999999999999E-2</v>
      </c>
      <c r="AY207">
        <v>0.21</v>
      </c>
      <c r="AZ207">
        <v>0.7</v>
      </c>
      <c r="BA207">
        <v>40</v>
      </c>
      <c r="BB207">
        <v>0.05</v>
      </c>
      <c r="BC207">
        <v>60.3</v>
      </c>
    </row>
    <row r="208" spans="1:55">
      <c r="A208">
        <v>1301082</v>
      </c>
      <c r="B208" t="s">
        <v>105</v>
      </c>
      <c r="C208">
        <v>511559</v>
      </c>
      <c r="D208">
        <v>7184808</v>
      </c>
      <c r="E208">
        <v>708</v>
      </c>
      <c r="F208">
        <v>41131</v>
      </c>
      <c r="G208" t="s">
        <v>237</v>
      </c>
      <c r="H208" t="s">
        <v>107</v>
      </c>
      <c r="I208" t="s">
        <v>108</v>
      </c>
      <c r="J208" t="s">
        <v>109</v>
      </c>
      <c r="K208" t="s">
        <v>110</v>
      </c>
      <c r="L208" t="s">
        <v>111</v>
      </c>
      <c r="M208" t="s">
        <v>333</v>
      </c>
      <c r="N208" t="s">
        <v>112</v>
      </c>
      <c r="O208" t="s">
        <v>238</v>
      </c>
      <c r="P208" t="s">
        <v>239</v>
      </c>
      <c r="R208">
        <v>41096</v>
      </c>
      <c r="S208">
        <v>110</v>
      </c>
      <c r="T208">
        <v>1.54</v>
      </c>
      <c r="U208">
        <v>4.5</v>
      </c>
      <c r="V208">
        <v>0.5</v>
      </c>
      <c r="W208">
        <v>1</v>
      </c>
      <c r="X208">
        <v>370.6</v>
      </c>
      <c r="Y208">
        <v>0.12</v>
      </c>
      <c r="Z208">
        <v>0.1</v>
      </c>
      <c r="AA208">
        <v>0.2</v>
      </c>
      <c r="AB208">
        <v>9.8000000000000007</v>
      </c>
      <c r="AC208">
        <v>27.3</v>
      </c>
      <c r="AD208">
        <v>29.62</v>
      </c>
      <c r="AE208">
        <v>2.36</v>
      </c>
      <c r="AF208">
        <v>5.2</v>
      </c>
      <c r="AG208">
        <v>16</v>
      </c>
      <c r="AH208">
        <v>0.1</v>
      </c>
      <c r="AI208">
        <v>3.9</v>
      </c>
      <c r="AJ208">
        <v>0.4</v>
      </c>
      <c r="AK208">
        <v>365</v>
      </c>
      <c r="AL208">
        <v>1.27</v>
      </c>
      <c r="AM208">
        <v>3.0000000000000001E-3</v>
      </c>
      <c r="AN208">
        <v>35</v>
      </c>
      <c r="AO208">
        <v>3.1E-2</v>
      </c>
      <c r="AP208">
        <v>9.31</v>
      </c>
      <c r="AQ208">
        <v>0.01</v>
      </c>
      <c r="AR208">
        <v>0.56999999999999995</v>
      </c>
      <c r="AS208">
        <v>2.7</v>
      </c>
      <c r="AT208">
        <v>0.2</v>
      </c>
      <c r="AU208">
        <v>7.5</v>
      </c>
      <c r="AV208">
        <v>7.0000000000000007E-2</v>
      </c>
      <c r="AW208">
        <v>1.3</v>
      </c>
      <c r="AX208">
        <v>5.0000000000000001E-3</v>
      </c>
      <c r="AY208">
        <v>0.1</v>
      </c>
      <c r="AZ208">
        <v>0.2</v>
      </c>
      <c r="BA208">
        <v>47</v>
      </c>
      <c r="BB208">
        <v>0.05</v>
      </c>
      <c r="BC208">
        <v>91.6</v>
      </c>
    </row>
    <row r="209" spans="1:55">
      <c r="A209">
        <v>1301083</v>
      </c>
      <c r="B209" t="s">
        <v>105</v>
      </c>
      <c r="C209">
        <v>511431</v>
      </c>
      <c r="D209">
        <v>7183425</v>
      </c>
      <c r="E209">
        <v>446</v>
      </c>
      <c r="F209">
        <v>41131</v>
      </c>
      <c r="G209" t="s">
        <v>237</v>
      </c>
      <c r="H209" t="s">
        <v>107</v>
      </c>
      <c r="I209" t="s">
        <v>108</v>
      </c>
      <c r="J209" t="s">
        <v>109</v>
      </c>
      <c r="K209" t="s">
        <v>110</v>
      </c>
      <c r="L209" t="s">
        <v>111</v>
      </c>
      <c r="M209" t="s">
        <v>334</v>
      </c>
      <c r="N209" t="s">
        <v>112</v>
      </c>
      <c r="O209" t="s">
        <v>238</v>
      </c>
      <c r="P209" t="s">
        <v>239</v>
      </c>
      <c r="R209">
        <v>41097</v>
      </c>
      <c r="S209">
        <v>329</v>
      </c>
      <c r="T209">
        <v>1.18</v>
      </c>
      <c r="U209">
        <v>11</v>
      </c>
      <c r="V209">
        <v>3.3</v>
      </c>
      <c r="W209">
        <v>3</v>
      </c>
      <c r="X209">
        <v>670.6</v>
      </c>
      <c r="Y209">
        <v>0.14000000000000001</v>
      </c>
      <c r="Z209">
        <v>0.37</v>
      </c>
      <c r="AA209">
        <v>0.87</v>
      </c>
      <c r="AB209">
        <v>9.6999999999999993</v>
      </c>
      <c r="AC209">
        <v>26.2</v>
      </c>
      <c r="AD209">
        <v>43.33</v>
      </c>
      <c r="AE209">
        <v>2.33</v>
      </c>
      <c r="AF209">
        <v>3.5</v>
      </c>
      <c r="AG209">
        <v>79</v>
      </c>
      <c r="AH209">
        <v>0.1</v>
      </c>
      <c r="AI209">
        <v>10.1</v>
      </c>
      <c r="AJ209">
        <v>0.39</v>
      </c>
      <c r="AK209">
        <v>190</v>
      </c>
      <c r="AL209">
        <v>4.1500000000000004</v>
      </c>
      <c r="AM209">
        <v>1.4E-2</v>
      </c>
      <c r="AN209">
        <v>54.9</v>
      </c>
      <c r="AO209">
        <v>7.2999999999999995E-2</v>
      </c>
      <c r="AP209">
        <v>13.6</v>
      </c>
      <c r="AQ209">
        <v>0.05</v>
      </c>
      <c r="AR209">
        <v>1.67</v>
      </c>
      <c r="AS209">
        <v>4.3</v>
      </c>
      <c r="AT209">
        <v>1.9</v>
      </c>
      <c r="AU209">
        <v>43.8</v>
      </c>
      <c r="AV209">
        <v>0.05</v>
      </c>
      <c r="AW209">
        <v>3.5</v>
      </c>
      <c r="AX209">
        <v>1.9E-2</v>
      </c>
      <c r="AY209">
        <v>0.3</v>
      </c>
      <c r="AZ209">
        <v>1.1000000000000001</v>
      </c>
      <c r="BA209">
        <v>52</v>
      </c>
      <c r="BB209">
        <v>0.05</v>
      </c>
      <c r="BC209">
        <v>144.6</v>
      </c>
    </row>
    <row r="210" spans="1:55">
      <c r="A210">
        <v>1301096</v>
      </c>
      <c r="B210" t="s">
        <v>105</v>
      </c>
      <c r="C210">
        <v>512574</v>
      </c>
      <c r="D210">
        <v>7183462</v>
      </c>
      <c r="E210">
        <v>819</v>
      </c>
      <c r="F210">
        <v>41131</v>
      </c>
      <c r="G210" t="s">
        <v>237</v>
      </c>
      <c r="H210" t="s">
        <v>107</v>
      </c>
      <c r="I210" t="s">
        <v>108</v>
      </c>
      <c r="J210" t="s">
        <v>109</v>
      </c>
      <c r="K210" t="s">
        <v>110</v>
      </c>
      <c r="L210" t="s">
        <v>111</v>
      </c>
      <c r="M210" t="s">
        <v>335</v>
      </c>
      <c r="N210" t="s">
        <v>112</v>
      </c>
      <c r="O210" t="s">
        <v>238</v>
      </c>
      <c r="P210" t="s">
        <v>239</v>
      </c>
      <c r="R210">
        <v>41097</v>
      </c>
      <c r="S210">
        <v>150</v>
      </c>
      <c r="T210">
        <v>2.14</v>
      </c>
      <c r="U210">
        <v>11.5</v>
      </c>
      <c r="V210">
        <v>3.3</v>
      </c>
      <c r="W210">
        <v>3</v>
      </c>
      <c r="X210">
        <v>278.89999999999998</v>
      </c>
      <c r="Y210">
        <v>0.18</v>
      </c>
      <c r="Z210">
        <v>0.08</v>
      </c>
      <c r="AA210">
        <v>0.46</v>
      </c>
      <c r="AB210">
        <v>14.5</v>
      </c>
      <c r="AC210">
        <v>37.799999999999997</v>
      </c>
      <c r="AD210">
        <v>52.42</v>
      </c>
      <c r="AE210">
        <v>3.39</v>
      </c>
      <c r="AF210">
        <v>6.2</v>
      </c>
      <c r="AG210">
        <v>38</v>
      </c>
      <c r="AH210">
        <v>0.14000000000000001</v>
      </c>
      <c r="AI210">
        <v>2.7</v>
      </c>
      <c r="AJ210">
        <v>0.67</v>
      </c>
      <c r="AK210">
        <v>178</v>
      </c>
      <c r="AL210">
        <v>1.88</v>
      </c>
      <c r="AM210">
        <v>2E-3</v>
      </c>
      <c r="AN210">
        <v>50</v>
      </c>
      <c r="AO210">
        <v>0.04</v>
      </c>
      <c r="AP210">
        <v>182.76</v>
      </c>
      <c r="AQ210">
        <v>0.01</v>
      </c>
      <c r="AR210">
        <v>1.03</v>
      </c>
      <c r="AS210">
        <v>4.3</v>
      </c>
      <c r="AT210">
        <v>0.5</v>
      </c>
      <c r="AU210">
        <v>6.3</v>
      </c>
      <c r="AV210">
        <v>0.09</v>
      </c>
      <c r="AW210">
        <v>1.9</v>
      </c>
      <c r="AX210">
        <v>2E-3</v>
      </c>
      <c r="AY210">
        <v>0.19</v>
      </c>
      <c r="AZ210">
        <v>0.5</v>
      </c>
      <c r="BA210">
        <v>59</v>
      </c>
      <c r="BB210">
        <v>0.05</v>
      </c>
      <c r="BC210">
        <v>166</v>
      </c>
    </row>
    <row r="211" spans="1:55">
      <c r="A211">
        <v>1301102</v>
      </c>
      <c r="B211" t="s">
        <v>105</v>
      </c>
      <c r="C211">
        <v>511198</v>
      </c>
      <c r="D211">
        <v>7183673</v>
      </c>
      <c r="E211">
        <v>482</v>
      </c>
      <c r="F211">
        <v>41131</v>
      </c>
      <c r="G211" t="s">
        <v>237</v>
      </c>
      <c r="H211" t="s">
        <v>107</v>
      </c>
      <c r="I211" t="s">
        <v>108</v>
      </c>
      <c r="J211" t="s">
        <v>109</v>
      </c>
      <c r="K211" t="s">
        <v>110</v>
      </c>
      <c r="L211" t="s">
        <v>111</v>
      </c>
      <c r="M211" t="s">
        <v>336</v>
      </c>
      <c r="N211" t="s">
        <v>112</v>
      </c>
      <c r="O211" t="s">
        <v>243</v>
      </c>
      <c r="P211" t="s">
        <v>244</v>
      </c>
      <c r="R211">
        <v>41097</v>
      </c>
      <c r="S211">
        <v>204</v>
      </c>
      <c r="T211">
        <v>1.08</v>
      </c>
      <c r="U211">
        <v>10.7</v>
      </c>
      <c r="V211">
        <v>2</v>
      </c>
      <c r="W211">
        <v>2</v>
      </c>
      <c r="X211">
        <v>621.6</v>
      </c>
      <c r="Y211">
        <v>0.18</v>
      </c>
      <c r="Z211">
        <v>0.26</v>
      </c>
      <c r="AA211">
        <v>0.46</v>
      </c>
      <c r="AB211">
        <v>8.4</v>
      </c>
      <c r="AC211">
        <v>30.1</v>
      </c>
      <c r="AD211">
        <v>41.71</v>
      </c>
      <c r="AE211">
        <v>2.5</v>
      </c>
      <c r="AF211">
        <v>3.6</v>
      </c>
      <c r="AG211">
        <v>37</v>
      </c>
      <c r="AH211">
        <v>0.09</v>
      </c>
      <c r="AI211">
        <v>12.1</v>
      </c>
      <c r="AJ211">
        <v>0.42</v>
      </c>
      <c r="AK211">
        <v>232</v>
      </c>
      <c r="AL211">
        <v>3.87</v>
      </c>
      <c r="AM211">
        <v>0.01</v>
      </c>
      <c r="AN211">
        <v>33.4</v>
      </c>
      <c r="AO211">
        <v>6.9000000000000006E-2</v>
      </c>
      <c r="AP211">
        <v>13.2</v>
      </c>
      <c r="AQ211">
        <v>0.04</v>
      </c>
      <c r="AR211">
        <v>1.37</v>
      </c>
      <c r="AS211">
        <v>4.4000000000000004</v>
      </c>
      <c r="AT211">
        <v>1.2</v>
      </c>
      <c r="AU211">
        <v>32</v>
      </c>
      <c r="AV211">
        <v>0.06</v>
      </c>
      <c r="AW211">
        <v>4</v>
      </c>
      <c r="AX211">
        <v>2.7E-2</v>
      </c>
      <c r="AY211">
        <v>0.27</v>
      </c>
      <c r="AZ211">
        <v>1.4</v>
      </c>
      <c r="BA211">
        <v>51</v>
      </c>
      <c r="BB211">
        <v>0.1</v>
      </c>
      <c r="BC211">
        <v>99.9</v>
      </c>
    </row>
    <row r="212" spans="1:55">
      <c r="A212">
        <v>1301170</v>
      </c>
      <c r="B212" t="s">
        <v>105</v>
      </c>
      <c r="C212">
        <v>514952</v>
      </c>
      <c r="D212">
        <v>7187179</v>
      </c>
      <c r="E212">
        <v>1041</v>
      </c>
      <c r="F212">
        <v>41131</v>
      </c>
      <c r="G212" t="s">
        <v>237</v>
      </c>
      <c r="H212" t="s">
        <v>107</v>
      </c>
      <c r="I212" t="s">
        <v>108</v>
      </c>
      <c r="J212" t="s">
        <v>109</v>
      </c>
      <c r="K212" t="s">
        <v>110</v>
      </c>
      <c r="L212" t="s">
        <v>111</v>
      </c>
      <c r="M212" t="s">
        <v>337</v>
      </c>
      <c r="N212" t="s">
        <v>112</v>
      </c>
      <c r="O212" t="s">
        <v>113</v>
      </c>
      <c r="P212" t="s">
        <v>114</v>
      </c>
      <c r="R212">
        <v>41098</v>
      </c>
      <c r="S212">
        <v>147</v>
      </c>
      <c r="T212">
        <v>1.48</v>
      </c>
      <c r="U212">
        <v>8.6999999999999993</v>
      </c>
      <c r="V212">
        <v>2</v>
      </c>
      <c r="W212">
        <v>2</v>
      </c>
      <c r="X212">
        <v>572.79999999999995</v>
      </c>
      <c r="Y212">
        <v>0.25</v>
      </c>
      <c r="Z212">
        <v>0.12</v>
      </c>
      <c r="AA212">
        <v>0.59</v>
      </c>
      <c r="AB212">
        <v>9.6</v>
      </c>
      <c r="AC212">
        <v>28.8</v>
      </c>
      <c r="AD212">
        <v>23.82</v>
      </c>
      <c r="AE212">
        <v>2.89</v>
      </c>
      <c r="AF212">
        <v>6.6</v>
      </c>
      <c r="AG212">
        <v>29</v>
      </c>
      <c r="AH212">
        <v>0.1</v>
      </c>
      <c r="AI212">
        <v>6.5</v>
      </c>
      <c r="AJ212">
        <v>0.32</v>
      </c>
      <c r="AK212">
        <v>542</v>
      </c>
      <c r="AL212">
        <v>2.0299999999999998</v>
      </c>
      <c r="AM212">
        <v>3.0000000000000001E-3</v>
      </c>
      <c r="AN212">
        <v>21.5</v>
      </c>
      <c r="AO212">
        <v>4.7E-2</v>
      </c>
      <c r="AP212">
        <v>11.04</v>
      </c>
      <c r="AQ212">
        <v>0.01</v>
      </c>
      <c r="AR212">
        <v>0.69</v>
      </c>
      <c r="AS212">
        <v>2.5</v>
      </c>
      <c r="AT212">
        <v>0.2</v>
      </c>
      <c r="AU212">
        <v>10.9</v>
      </c>
      <c r="AV212">
        <v>7.0000000000000007E-2</v>
      </c>
      <c r="AW212">
        <v>1.4</v>
      </c>
      <c r="AX212">
        <v>8.9999999999999993E-3</v>
      </c>
      <c r="AY212">
        <v>0.17</v>
      </c>
      <c r="AZ212">
        <v>0.3</v>
      </c>
      <c r="BA212">
        <v>74</v>
      </c>
      <c r="BB212">
        <v>0.05</v>
      </c>
      <c r="BC212">
        <v>94.9</v>
      </c>
    </row>
    <row r="213" spans="1:55">
      <c r="A213">
        <v>1301186</v>
      </c>
      <c r="B213" t="s">
        <v>105</v>
      </c>
      <c r="C213">
        <v>516013</v>
      </c>
      <c r="D213">
        <v>7183404</v>
      </c>
      <c r="E213">
        <v>1242</v>
      </c>
      <c r="F213">
        <v>41131</v>
      </c>
      <c r="G213" t="s">
        <v>237</v>
      </c>
      <c r="H213" t="s">
        <v>107</v>
      </c>
      <c r="I213" t="s">
        <v>108</v>
      </c>
      <c r="J213" t="s">
        <v>109</v>
      </c>
      <c r="K213" t="s">
        <v>110</v>
      </c>
      <c r="L213" t="s">
        <v>111</v>
      </c>
      <c r="M213" t="s">
        <v>338</v>
      </c>
      <c r="N213" t="s">
        <v>112</v>
      </c>
      <c r="O213" t="s">
        <v>113</v>
      </c>
      <c r="P213" t="s">
        <v>114</v>
      </c>
      <c r="R213">
        <v>41099</v>
      </c>
      <c r="S213">
        <v>225</v>
      </c>
      <c r="T213">
        <v>1.97</v>
      </c>
      <c r="U213">
        <v>8.6</v>
      </c>
      <c r="V213">
        <v>2.2000000000000002</v>
      </c>
      <c r="W213">
        <v>4</v>
      </c>
      <c r="X213">
        <v>342.7</v>
      </c>
      <c r="Y213">
        <v>0.25</v>
      </c>
      <c r="Z213">
        <v>0.18</v>
      </c>
      <c r="AA213">
        <v>0.23</v>
      </c>
      <c r="AB213">
        <v>22.3</v>
      </c>
      <c r="AC213">
        <v>42.1</v>
      </c>
      <c r="AD213">
        <v>50.85</v>
      </c>
      <c r="AE213">
        <v>3.4</v>
      </c>
      <c r="AF213">
        <v>5.9</v>
      </c>
      <c r="AG213">
        <v>60</v>
      </c>
      <c r="AH213">
        <v>0.15</v>
      </c>
      <c r="AI213">
        <v>3</v>
      </c>
      <c r="AJ213">
        <v>0.75</v>
      </c>
      <c r="AK213">
        <v>412</v>
      </c>
      <c r="AL213">
        <v>1.65</v>
      </c>
      <c r="AM213">
        <v>3.0000000000000001E-3</v>
      </c>
      <c r="AN213">
        <v>60.2</v>
      </c>
      <c r="AO213">
        <v>6.6000000000000003E-2</v>
      </c>
      <c r="AP213">
        <v>24.82</v>
      </c>
      <c r="AQ213">
        <v>0.04</v>
      </c>
      <c r="AR213">
        <v>0.77</v>
      </c>
      <c r="AS213">
        <v>4.8</v>
      </c>
      <c r="AT213">
        <v>0.4</v>
      </c>
      <c r="AU213">
        <v>15</v>
      </c>
      <c r="AV213">
        <v>0.09</v>
      </c>
      <c r="AW213">
        <v>2.4</v>
      </c>
      <c r="AX213">
        <v>2E-3</v>
      </c>
      <c r="AY213">
        <v>0.23</v>
      </c>
      <c r="AZ213">
        <v>0.5</v>
      </c>
      <c r="BA213">
        <v>51</v>
      </c>
      <c r="BB213">
        <v>0.05</v>
      </c>
      <c r="BC213">
        <v>92.5</v>
      </c>
    </row>
    <row r="214" spans="1:55">
      <c r="A214">
        <v>1301188</v>
      </c>
      <c r="B214" t="s">
        <v>105</v>
      </c>
      <c r="C214">
        <v>516147</v>
      </c>
      <c r="D214">
        <v>7183572</v>
      </c>
      <c r="E214">
        <v>1244</v>
      </c>
      <c r="F214">
        <v>41131</v>
      </c>
      <c r="G214" t="s">
        <v>237</v>
      </c>
      <c r="H214" t="s">
        <v>107</v>
      </c>
      <c r="I214" t="s">
        <v>108</v>
      </c>
      <c r="J214" t="s">
        <v>109</v>
      </c>
      <c r="K214" t="s">
        <v>110</v>
      </c>
      <c r="L214" t="s">
        <v>111</v>
      </c>
      <c r="M214" t="s">
        <v>339</v>
      </c>
      <c r="N214" t="s">
        <v>112</v>
      </c>
      <c r="O214" t="s">
        <v>113</v>
      </c>
      <c r="P214" t="s">
        <v>114</v>
      </c>
      <c r="R214">
        <v>41099</v>
      </c>
      <c r="S214">
        <v>148</v>
      </c>
      <c r="T214">
        <v>1.6</v>
      </c>
      <c r="U214">
        <v>9.1</v>
      </c>
      <c r="V214">
        <v>1.9</v>
      </c>
      <c r="W214">
        <v>3</v>
      </c>
      <c r="X214">
        <v>266.3</v>
      </c>
      <c r="Y214">
        <v>0.21</v>
      </c>
      <c r="Z214">
        <v>0.15</v>
      </c>
      <c r="AA214">
        <v>0.26</v>
      </c>
      <c r="AB214">
        <v>12.3</v>
      </c>
      <c r="AC214">
        <v>33.6</v>
      </c>
      <c r="AD214">
        <v>34.72</v>
      </c>
      <c r="AE214">
        <v>3.06</v>
      </c>
      <c r="AF214">
        <v>5.4</v>
      </c>
      <c r="AG214">
        <v>81</v>
      </c>
      <c r="AH214">
        <v>0.11</v>
      </c>
      <c r="AI214">
        <v>7.6</v>
      </c>
      <c r="AJ214">
        <v>0.44</v>
      </c>
      <c r="AK214">
        <v>405</v>
      </c>
      <c r="AL214">
        <v>2.0699999999999998</v>
      </c>
      <c r="AM214">
        <v>4.0000000000000001E-3</v>
      </c>
      <c r="AN214">
        <v>35.4</v>
      </c>
      <c r="AO214">
        <v>8.1000000000000003E-2</v>
      </c>
      <c r="AP214">
        <v>17.989999999999998</v>
      </c>
      <c r="AQ214">
        <v>0.06</v>
      </c>
      <c r="AR214">
        <v>0.75</v>
      </c>
      <c r="AS214">
        <v>2.7</v>
      </c>
      <c r="AT214">
        <v>0.4</v>
      </c>
      <c r="AU214">
        <v>13.2</v>
      </c>
      <c r="AV214">
        <v>0.04</v>
      </c>
      <c r="AW214">
        <v>0.9</v>
      </c>
      <c r="AX214">
        <v>8.0000000000000002E-3</v>
      </c>
      <c r="AY214">
        <v>0.19</v>
      </c>
      <c r="AZ214">
        <v>0.5</v>
      </c>
      <c r="BA214">
        <v>54</v>
      </c>
      <c r="BB214">
        <v>0.05</v>
      </c>
      <c r="BC214">
        <v>71.599999999999994</v>
      </c>
    </row>
    <row r="215" spans="1:55">
      <c r="A215">
        <v>1301198</v>
      </c>
      <c r="B215" t="s">
        <v>105</v>
      </c>
      <c r="C215">
        <v>512913</v>
      </c>
      <c r="D215">
        <v>7185031</v>
      </c>
      <c r="E215">
        <v>646</v>
      </c>
      <c r="F215">
        <v>41131</v>
      </c>
      <c r="G215" t="s">
        <v>237</v>
      </c>
      <c r="H215" t="s">
        <v>107</v>
      </c>
      <c r="I215" t="s">
        <v>108</v>
      </c>
      <c r="J215" t="s">
        <v>109</v>
      </c>
      <c r="K215" t="s">
        <v>110</v>
      </c>
      <c r="L215" t="s">
        <v>111</v>
      </c>
      <c r="M215" t="s">
        <v>340</v>
      </c>
      <c r="N215" t="s">
        <v>112</v>
      </c>
      <c r="O215" t="s">
        <v>113</v>
      </c>
      <c r="P215" t="s">
        <v>114</v>
      </c>
      <c r="R215">
        <v>41100</v>
      </c>
      <c r="S215">
        <v>85</v>
      </c>
      <c r="T215">
        <v>0.66</v>
      </c>
      <c r="U215">
        <v>24</v>
      </c>
      <c r="V215">
        <v>1</v>
      </c>
      <c r="W215">
        <v>1</v>
      </c>
      <c r="X215">
        <v>206.6</v>
      </c>
      <c r="Y215">
        <v>0.23</v>
      </c>
      <c r="Z215">
        <v>0.04</v>
      </c>
      <c r="AA215">
        <v>0.09</v>
      </c>
      <c r="AB215">
        <v>0.8</v>
      </c>
      <c r="AC215">
        <v>18.7</v>
      </c>
      <c r="AD215">
        <v>24.18</v>
      </c>
      <c r="AE215">
        <v>2.62</v>
      </c>
      <c r="AF215">
        <v>3.7</v>
      </c>
      <c r="AG215">
        <v>20</v>
      </c>
      <c r="AH215">
        <v>0.09</v>
      </c>
      <c r="AI215">
        <v>2.9</v>
      </c>
      <c r="AJ215">
        <v>0.05</v>
      </c>
      <c r="AK215">
        <v>23</v>
      </c>
      <c r="AL215">
        <v>9.65</v>
      </c>
      <c r="AM215">
        <v>3.0000000000000001E-3</v>
      </c>
      <c r="AN215">
        <v>4</v>
      </c>
      <c r="AO215">
        <v>3.2000000000000001E-2</v>
      </c>
      <c r="AP215">
        <v>34.299999999999997</v>
      </c>
      <c r="AQ215">
        <v>0.03</v>
      </c>
      <c r="AR215">
        <v>1.32</v>
      </c>
      <c r="AS215">
        <v>1</v>
      </c>
      <c r="AT215">
        <v>0.6</v>
      </c>
      <c r="AU215">
        <v>8.1999999999999993</v>
      </c>
      <c r="AV215">
        <v>0.09</v>
      </c>
      <c r="AW215">
        <v>1.1000000000000001</v>
      </c>
      <c r="AX215">
        <v>3.0000000000000001E-3</v>
      </c>
      <c r="AY215">
        <v>0.47</v>
      </c>
      <c r="AZ215">
        <v>0.2</v>
      </c>
      <c r="BA215">
        <v>47</v>
      </c>
      <c r="BB215">
        <v>0.05</v>
      </c>
      <c r="BC215">
        <v>29</v>
      </c>
    </row>
    <row r="216" spans="1:55">
      <c r="A216">
        <v>1301220</v>
      </c>
      <c r="B216" t="s">
        <v>105</v>
      </c>
      <c r="C216">
        <v>515773</v>
      </c>
      <c r="D216">
        <v>7185111</v>
      </c>
      <c r="E216">
        <v>809</v>
      </c>
      <c r="F216">
        <v>41131</v>
      </c>
      <c r="G216" t="s">
        <v>237</v>
      </c>
      <c r="H216" t="s">
        <v>107</v>
      </c>
      <c r="I216" t="s">
        <v>108</v>
      </c>
      <c r="J216" t="s">
        <v>109</v>
      </c>
      <c r="K216" t="s">
        <v>110</v>
      </c>
      <c r="L216" t="s">
        <v>111</v>
      </c>
      <c r="M216" t="s">
        <v>341</v>
      </c>
      <c r="N216" t="s">
        <v>112</v>
      </c>
      <c r="O216" t="s">
        <v>342</v>
      </c>
      <c r="P216" t="s">
        <v>343</v>
      </c>
      <c r="R216">
        <v>41098</v>
      </c>
      <c r="S216">
        <v>68</v>
      </c>
      <c r="T216">
        <v>2.1</v>
      </c>
      <c r="U216">
        <v>6.2</v>
      </c>
      <c r="V216">
        <v>0.4</v>
      </c>
      <c r="W216">
        <v>0.5</v>
      </c>
      <c r="X216">
        <v>524.70000000000005</v>
      </c>
      <c r="Y216">
        <v>0.16</v>
      </c>
      <c r="Z216">
        <v>0.13</v>
      </c>
      <c r="AA216">
        <v>0.77</v>
      </c>
      <c r="AB216">
        <v>9.9</v>
      </c>
      <c r="AC216">
        <v>30.8</v>
      </c>
      <c r="AD216">
        <v>20.99</v>
      </c>
      <c r="AE216">
        <v>2.61</v>
      </c>
      <c r="AF216">
        <v>6.5</v>
      </c>
      <c r="AG216">
        <v>15</v>
      </c>
      <c r="AH216">
        <v>0.09</v>
      </c>
      <c r="AI216">
        <v>5.2</v>
      </c>
      <c r="AJ216">
        <v>0.45</v>
      </c>
      <c r="AK216">
        <v>278</v>
      </c>
      <c r="AL216">
        <v>1.5</v>
      </c>
      <c r="AM216">
        <v>7.0000000000000001E-3</v>
      </c>
      <c r="AN216">
        <v>29.3</v>
      </c>
      <c r="AO216">
        <v>2.7E-2</v>
      </c>
      <c r="AP216">
        <v>29.43</v>
      </c>
      <c r="AQ216">
        <v>0.01</v>
      </c>
      <c r="AR216">
        <v>0.53</v>
      </c>
      <c r="AS216">
        <v>3.2</v>
      </c>
      <c r="AT216">
        <v>0.1</v>
      </c>
      <c r="AU216">
        <v>10.3</v>
      </c>
      <c r="AV216">
        <v>0.06</v>
      </c>
      <c r="AW216">
        <v>1.6</v>
      </c>
      <c r="AX216">
        <v>5.0000000000000001E-3</v>
      </c>
      <c r="AY216">
        <v>0.28999999999999998</v>
      </c>
      <c r="AZ216">
        <v>0.3</v>
      </c>
      <c r="BA216">
        <v>58</v>
      </c>
      <c r="BB216">
        <v>0.05</v>
      </c>
      <c r="BC216">
        <v>208</v>
      </c>
    </row>
    <row r="217" spans="1:55">
      <c r="A217">
        <v>1301227</v>
      </c>
      <c r="B217" t="s">
        <v>105</v>
      </c>
      <c r="C217">
        <v>515430</v>
      </c>
      <c r="D217">
        <v>7185576</v>
      </c>
      <c r="E217">
        <v>919</v>
      </c>
      <c r="F217">
        <v>41131</v>
      </c>
      <c r="G217" t="s">
        <v>237</v>
      </c>
      <c r="H217" t="s">
        <v>107</v>
      </c>
      <c r="I217" t="s">
        <v>108</v>
      </c>
      <c r="J217" t="s">
        <v>109</v>
      </c>
      <c r="K217" t="s">
        <v>110</v>
      </c>
      <c r="L217" t="s">
        <v>111</v>
      </c>
      <c r="M217" t="s">
        <v>344</v>
      </c>
      <c r="N217" t="s">
        <v>112</v>
      </c>
      <c r="O217" t="s">
        <v>342</v>
      </c>
      <c r="P217" t="s">
        <v>343</v>
      </c>
      <c r="R217">
        <v>41098</v>
      </c>
      <c r="S217">
        <v>1282</v>
      </c>
      <c r="T217">
        <v>1.71</v>
      </c>
      <c r="U217">
        <v>18.5</v>
      </c>
      <c r="V217">
        <v>5.2</v>
      </c>
      <c r="W217">
        <v>2</v>
      </c>
      <c r="X217">
        <v>1674.4</v>
      </c>
      <c r="Y217">
        <v>0.21</v>
      </c>
      <c r="Z217">
        <v>0.2</v>
      </c>
      <c r="AA217">
        <v>0.99</v>
      </c>
      <c r="AB217">
        <v>3</v>
      </c>
      <c r="AC217">
        <v>35.9</v>
      </c>
      <c r="AD217">
        <v>19.75</v>
      </c>
      <c r="AE217">
        <v>2.5099999999999998</v>
      </c>
      <c r="AF217">
        <v>6.3</v>
      </c>
      <c r="AG217">
        <v>87</v>
      </c>
      <c r="AH217">
        <v>0.06</v>
      </c>
      <c r="AI217">
        <v>10.199999999999999</v>
      </c>
      <c r="AJ217">
        <v>0.18</v>
      </c>
      <c r="AK217">
        <v>68</v>
      </c>
      <c r="AL217">
        <v>7.68</v>
      </c>
      <c r="AM217">
        <v>3.0000000000000001E-3</v>
      </c>
      <c r="AN217">
        <v>13.4</v>
      </c>
      <c r="AO217">
        <v>0.42299999999999999</v>
      </c>
      <c r="AP217">
        <v>13.47</v>
      </c>
      <c r="AQ217">
        <v>0.06</v>
      </c>
      <c r="AR217">
        <v>2.34</v>
      </c>
      <c r="AS217">
        <v>1.5</v>
      </c>
      <c r="AT217">
        <v>2.5</v>
      </c>
      <c r="AU217">
        <v>157.69999999999999</v>
      </c>
      <c r="AV217">
        <v>0.1</v>
      </c>
      <c r="AW217">
        <v>0.3</v>
      </c>
      <c r="AX217">
        <v>1.0999999999999999E-2</v>
      </c>
      <c r="AY217">
        <v>0.36</v>
      </c>
      <c r="AZ217">
        <v>2.5</v>
      </c>
      <c r="BA217">
        <v>169</v>
      </c>
      <c r="BB217">
        <v>0.2</v>
      </c>
      <c r="BC217">
        <v>40.200000000000003</v>
      </c>
    </row>
    <row r="218" spans="1:55">
      <c r="A218">
        <v>1301229</v>
      </c>
      <c r="B218" t="s">
        <v>105</v>
      </c>
      <c r="C218">
        <v>515329</v>
      </c>
      <c r="D218">
        <v>7185747</v>
      </c>
      <c r="E218">
        <v>956</v>
      </c>
      <c r="F218">
        <v>41131</v>
      </c>
      <c r="G218" t="s">
        <v>237</v>
      </c>
      <c r="H218" t="s">
        <v>107</v>
      </c>
      <c r="I218" t="s">
        <v>108</v>
      </c>
      <c r="J218" t="s">
        <v>109</v>
      </c>
      <c r="K218" t="s">
        <v>110</v>
      </c>
      <c r="L218" t="s">
        <v>111</v>
      </c>
      <c r="M218" t="s">
        <v>345</v>
      </c>
      <c r="N218" t="s">
        <v>112</v>
      </c>
      <c r="O218" t="s">
        <v>342</v>
      </c>
      <c r="P218" t="s">
        <v>343</v>
      </c>
      <c r="R218">
        <v>41098</v>
      </c>
      <c r="S218">
        <v>618</v>
      </c>
      <c r="T218">
        <v>1.34</v>
      </c>
      <c r="U218">
        <v>11</v>
      </c>
      <c r="V218">
        <v>2.9</v>
      </c>
      <c r="W218">
        <v>2</v>
      </c>
      <c r="X218">
        <v>607.79999999999995</v>
      </c>
      <c r="Y218">
        <v>0.27</v>
      </c>
      <c r="Z218">
        <v>0.06</v>
      </c>
      <c r="AA218">
        <v>0.17</v>
      </c>
      <c r="AB218">
        <v>3.8</v>
      </c>
      <c r="AC218">
        <v>32.299999999999997</v>
      </c>
      <c r="AD218">
        <v>49.74</v>
      </c>
      <c r="AE218">
        <v>4.3</v>
      </c>
      <c r="AF218">
        <v>7.6</v>
      </c>
      <c r="AG218">
        <v>44</v>
      </c>
      <c r="AH218">
        <v>7.0000000000000007E-2</v>
      </c>
      <c r="AI218">
        <v>7.6</v>
      </c>
      <c r="AJ218">
        <v>0.18</v>
      </c>
      <c r="AK218">
        <v>136</v>
      </c>
      <c r="AL218">
        <v>4.54</v>
      </c>
      <c r="AM218">
        <v>4.0000000000000001E-3</v>
      </c>
      <c r="AN218">
        <v>15.5</v>
      </c>
      <c r="AO218">
        <v>5.5E-2</v>
      </c>
      <c r="AP218">
        <v>14.89</v>
      </c>
      <c r="AQ218">
        <v>0.15</v>
      </c>
      <c r="AR218">
        <v>1.24</v>
      </c>
      <c r="AS218">
        <v>3</v>
      </c>
      <c r="AT218">
        <v>5.5</v>
      </c>
      <c r="AU218">
        <v>32.299999999999997</v>
      </c>
      <c r="AV218">
        <v>0.23</v>
      </c>
      <c r="AW218">
        <v>1.7</v>
      </c>
      <c r="AX218">
        <v>2.8000000000000001E-2</v>
      </c>
      <c r="AY218">
        <v>0.24</v>
      </c>
      <c r="AZ218">
        <v>0.5</v>
      </c>
      <c r="BA218">
        <v>128</v>
      </c>
      <c r="BB218">
        <v>0.1</v>
      </c>
      <c r="BC218">
        <v>70.8</v>
      </c>
    </row>
    <row r="219" spans="1:55">
      <c r="A219">
        <v>1301072</v>
      </c>
      <c r="B219" t="s">
        <v>105</v>
      </c>
      <c r="C219">
        <v>510814</v>
      </c>
      <c r="D219">
        <v>7184225</v>
      </c>
      <c r="E219">
        <v>531</v>
      </c>
      <c r="F219">
        <v>41131</v>
      </c>
      <c r="G219" t="s">
        <v>237</v>
      </c>
      <c r="H219" t="s">
        <v>107</v>
      </c>
      <c r="I219" t="s">
        <v>108</v>
      </c>
      <c r="J219" t="s">
        <v>109</v>
      </c>
      <c r="K219" t="s">
        <v>110</v>
      </c>
      <c r="L219" t="s">
        <v>111</v>
      </c>
      <c r="M219" t="s">
        <v>346</v>
      </c>
      <c r="N219" t="s">
        <v>112</v>
      </c>
      <c r="O219" t="s">
        <v>238</v>
      </c>
      <c r="P219" t="s">
        <v>239</v>
      </c>
      <c r="R219">
        <v>41096</v>
      </c>
      <c r="S219">
        <v>348</v>
      </c>
      <c r="T219">
        <v>0.85</v>
      </c>
      <c r="U219">
        <v>34.4</v>
      </c>
      <c r="V219">
        <v>3.7</v>
      </c>
      <c r="W219">
        <v>2</v>
      </c>
      <c r="X219">
        <v>351.2</v>
      </c>
      <c r="Y219">
        <v>0.21</v>
      </c>
      <c r="Z219">
        <v>0.05</v>
      </c>
      <c r="AA219">
        <v>0.11</v>
      </c>
      <c r="AB219">
        <v>2.6</v>
      </c>
      <c r="AC219">
        <v>14.8</v>
      </c>
      <c r="AD219">
        <v>12.69</v>
      </c>
      <c r="AE219">
        <v>2.5299999999999998</v>
      </c>
      <c r="AF219">
        <v>5.2</v>
      </c>
      <c r="AG219">
        <v>20</v>
      </c>
      <c r="AH219">
        <v>0.09</v>
      </c>
      <c r="AI219">
        <v>5.7</v>
      </c>
      <c r="AJ219">
        <v>0.08</v>
      </c>
      <c r="AK219">
        <v>82</v>
      </c>
      <c r="AL219">
        <v>27.18</v>
      </c>
      <c r="AM219">
        <v>3.2000000000000001E-2</v>
      </c>
      <c r="AN219">
        <v>14.4</v>
      </c>
      <c r="AO219">
        <v>6.9000000000000006E-2</v>
      </c>
      <c r="AP219">
        <v>21.02</v>
      </c>
      <c r="AQ219">
        <v>0.18</v>
      </c>
      <c r="AR219">
        <v>4.3600000000000003</v>
      </c>
      <c r="AS219">
        <v>1.3</v>
      </c>
      <c r="AT219">
        <v>4.8</v>
      </c>
      <c r="AU219">
        <v>24.6</v>
      </c>
      <c r="AV219">
        <v>0.09</v>
      </c>
      <c r="AW219">
        <v>1.5</v>
      </c>
      <c r="AX219">
        <v>1.2E-2</v>
      </c>
      <c r="AY219">
        <v>1.62</v>
      </c>
      <c r="AZ219">
        <v>0.3</v>
      </c>
      <c r="BA219">
        <v>123</v>
      </c>
      <c r="BB219">
        <v>0.1</v>
      </c>
      <c r="BC219">
        <v>53.5</v>
      </c>
    </row>
    <row r="220" spans="1:55">
      <c r="A220">
        <v>1301079</v>
      </c>
      <c r="B220" t="s">
        <v>105</v>
      </c>
      <c r="C220">
        <v>511357</v>
      </c>
      <c r="D220">
        <v>7184590</v>
      </c>
      <c r="E220">
        <v>601</v>
      </c>
      <c r="F220">
        <v>41131</v>
      </c>
      <c r="G220" t="s">
        <v>237</v>
      </c>
      <c r="H220" t="s">
        <v>107</v>
      </c>
      <c r="I220" t="s">
        <v>108</v>
      </c>
      <c r="J220" t="s">
        <v>109</v>
      </c>
      <c r="K220" t="s">
        <v>110</v>
      </c>
      <c r="L220" t="s">
        <v>111</v>
      </c>
      <c r="M220" t="s">
        <v>347</v>
      </c>
      <c r="N220" t="s">
        <v>112</v>
      </c>
      <c r="O220" t="s">
        <v>238</v>
      </c>
      <c r="P220" t="s">
        <v>239</v>
      </c>
      <c r="R220">
        <v>41096</v>
      </c>
      <c r="S220">
        <v>149</v>
      </c>
      <c r="T220">
        <v>1.24</v>
      </c>
      <c r="U220">
        <v>12.7</v>
      </c>
      <c r="V220">
        <v>1.4</v>
      </c>
      <c r="W220">
        <v>2</v>
      </c>
      <c r="X220">
        <v>398.7</v>
      </c>
      <c r="Y220">
        <v>0.13</v>
      </c>
      <c r="Z220">
        <v>0.08</v>
      </c>
      <c r="AA220">
        <v>0.18</v>
      </c>
      <c r="AB220">
        <v>7.8</v>
      </c>
      <c r="AC220">
        <v>25.4</v>
      </c>
      <c r="AD220">
        <v>37.94</v>
      </c>
      <c r="AE220">
        <v>2.8</v>
      </c>
      <c r="AF220">
        <v>4.3</v>
      </c>
      <c r="AG220">
        <v>30</v>
      </c>
      <c r="AH220">
        <v>0.13</v>
      </c>
      <c r="AI220">
        <v>3.4</v>
      </c>
      <c r="AJ220">
        <v>0.32</v>
      </c>
      <c r="AK220">
        <v>144</v>
      </c>
      <c r="AL220">
        <v>4.08</v>
      </c>
      <c r="AM220">
        <v>1.4999999999999999E-2</v>
      </c>
      <c r="AN220">
        <v>33</v>
      </c>
      <c r="AO220">
        <v>3.4000000000000002E-2</v>
      </c>
      <c r="AP220">
        <v>14.16</v>
      </c>
      <c r="AQ220">
        <v>0.12</v>
      </c>
      <c r="AR220">
        <v>1.1200000000000001</v>
      </c>
      <c r="AS220">
        <v>3</v>
      </c>
      <c r="AT220">
        <v>0.8</v>
      </c>
      <c r="AU220">
        <v>23.2</v>
      </c>
      <c r="AV220">
        <v>0.08</v>
      </c>
      <c r="AW220">
        <v>2.1</v>
      </c>
      <c r="AX220">
        <v>3.0000000000000001E-3</v>
      </c>
      <c r="AY220">
        <v>0.37</v>
      </c>
      <c r="AZ220">
        <v>0.4</v>
      </c>
      <c r="BA220">
        <v>41</v>
      </c>
      <c r="BB220">
        <v>0.05</v>
      </c>
      <c r="BC220">
        <v>79.400000000000006</v>
      </c>
    </row>
    <row r="221" spans="1:55">
      <c r="A221">
        <v>1301089</v>
      </c>
      <c r="B221" t="s">
        <v>105</v>
      </c>
      <c r="C221">
        <v>511999</v>
      </c>
      <c r="D221">
        <v>7183272</v>
      </c>
      <c r="E221">
        <v>569</v>
      </c>
      <c r="F221">
        <v>41131</v>
      </c>
      <c r="G221" t="s">
        <v>237</v>
      </c>
      <c r="H221" t="s">
        <v>107</v>
      </c>
      <c r="I221" t="s">
        <v>108</v>
      </c>
      <c r="J221" t="s">
        <v>109</v>
      </c>
      <c r="K221" t="s">
        <v>110</v>
      </c>
      <c r="L221" t="s">
        <v>111</v>
      </c>
      <c r="M221" t="s">
        <v>348</v>
      </c>
      <c r="N221" t="s">
        <v>112</v>
      </c>
      <c r="O221" t="s">
        <v>238</v>
      </c>
      <c r="P221" t="s">
        <v>239</v>
      </c>
      <c r="R221">
        <v>41097</v>
      </c>
      <c r="S221">
        <v>126</v>
      </c>
      <c r="T221">
        <v>1.1299999999999999</v>
      </c>
      <c r="U221">
        <v>8.6999999999999993</v>
      </c>
      <c r="V221">
        <v>1.9</v>
      </c>
      <c r="W221">
        <v>3</v>
      </c>
      <c r="X221">
        <v>346.3</v>
      </c>
      <c r="Y221">
        <v>0.13</v>
      </c>
      <c r="Z221">
        <v>0.11</v>
      </c>
      <c r="AA221">
        <v>0.13</v>
      </c>
      <c r="AB221">
        <v>5.3</v>
      </c>
      <c r="AC221">
        <v>23.4</v>
      </c>
      <c r="AD221">
        <v>42.07</v>
      </c>
      <c r="AE221">
        <v>2.4900000000000002</v>
      </c>
      <c r="AF221">
        <v>3.8</v>
      </c>
      <c r="AG221">
        <v>69</v>
      </c>
      <c r="AH221">
        <v>0.1</v>
      </c>
      <c r="AI221">
        <v>5.4</v>
      </c>
      <c r="AJ221">
        <v>0.31</v>
      </c>
      <c r="AK221">
        <v>86</v>
      </c>
      <c r="AL221">
        <v>2.94</v>
      </c>
      <c r="AM221">
        <v>0.02</v>
      </c>
      <c r="AN221">
        <v>23.2</v>
      </c>
      <c r="AO221">
        <v>2.5000000000000001E-2</v>
      </c>
      <c r="AP221">
        <v>16.87</v>
      </c>
      <c r="AQ221">
        <v>0.16</v>
      </c>
      <c r="AR221">
        <v>0.77</v>
      </c>
      <c r="AS221">
        <v>3.4</v>
      </c>
      <c r="AT221">
        <v>0.6</v>
      </c>
      <c r="AU221">
        <v>25.8</v>
      </c>
      <c r="AV221">
        <v>0.04</v>
      </c>
      <c r="AW221">
        <v>2.4</v>
      </c>
      <c r="AX221">
        <v>6.0000000000000001E-3</v>
      </c>
      <c r="AY221">
        <v>0.23</v>
      </c>
      <c r="AZ221">
        <v>0.7</v>
      </c>
      <c r="BA221">
        <v>39</v>
      </c>
      <c r="BB221">
        <v>0.05</v>
      </c>
      <c r="BC221">
        <v>59.5</v>
      </c>
    </row>
    <row r="222" spans="1:55">
      <c r="A222">
        <v>1301092</v>
      </c>
      <c r="B222" t="s">
        <v>105</v>
      </c>
      <c r="C222">
        <v>512298</v>
      </c>
      <c r="D222">
        <v>7183280</v>
      </c>
      <c r="E222">
        <v>658</v>
      </c>
      <c r="F222">
        <v>41131</v>
      </c>
      <c r="G222" t="s">
        <v>237</v>
      </c>
      <c r="H222" t="s">
        <v>107</v>
      </c>
      <c r="I222" t="s">
        <v>108</v>
      </c>
      <c r="J222" t="s">
        <v>109</v>
      </c>
      <c r="K222" t="s">
        <v>110</v>
      </c>
      <c r="L222" t="s">
        <v>111</v>
      </c>
      <c r="M222" t="s">
        <v>349</v>
      </c>
      <c r="N222" t="s">
        <v>112</v>
      </c>
      <c r="O222" t="s">
        <v>238</v>
      </c>
      <c r="P222" t="s">
        <v>239</v>
      </c>
      <c r="R222">
        <v>41097</v>
      </c>
      <c r="S222">
        <v>259</v>
      </c>
      <c r="T222">
        <v>1.79</v>
      </c>
      <c r="U222">
        <v>6.5</v>
      </c>
      <c r="V222">
        <v>3</v>
      </c>
      <c r="W222">
        <v>2</v>
      </c>
      <c r="X222">
        <v>422.7</v>
      </c>
      <c r="Y222">
        <v>0.13</v>
      </c>
      <c r="Z222">
        <v>0.2</v>
      </c>
      <c r="AA222">
        <v>0.52</v>
      </c>
      <c r="AB222">
        <v>9.9</v>
      </c>
      <c r="AC222">
        <v>33.9</v>
      </c>
      <c r="AD222">
        <v>24.42</v>
      </c>
      <c r="AE222">
        <v>2.63</v>
      </c>
      <c r="AF222">
        <v>5.6</v>
      </c>
      <c r="AG222">
        <v>14</v>
      </c>
      <c r="AH222">
        <v>0.09</v>
      </c>
      <c r="AI222">
        <v>9.6999999999999993</v>
      </c>
      <c r="AJ222">
        <v>0.47</v>
      </c>
      <c r="AK222">
        <v>266</v>
      </c>
      <c r="AL222">
        <v>1.74</v>
      </c>
      <c r="AM222">
        <v>6.0000000000000001E-3</v>
      </c>
      <c r="AN222">
        <v>31.6</v>
      </c>
      <c r="AO222">
        <v>2.9000000000000001E-2</v>
      </c>
      <c r="AP222">
        <v>32.74</v>
      </c>
      <c r="AQ222">
        <v>0.01</v>
      </c>
      <c r="AR222">
        <v>0.56000000000000005</v>
      </c>
      <c r="AS222">
        <v>3.4</v>
      </c>
      <c r="AT222">
        <v>0.3</v>
      </c>
      <c r="AU222">
        <v>14.7</v>
      </c>
      <c r="AV222">
        <v>0.06</v>
      </c>
      <c r="AW222">
        <v>2.6</v>
      </c>
      <c r="AX222">
        <v>1.4999999999999999E-2</v>
      </c>
      <c r="AY222">
        <v>0.25</v>
      </c>
      <c r="AZ222">
        <v>0.5</v>
      </c>
      <c r="BA222">
        <v>64</v>
      </c>
      <c r="BB222">
        <v>0.05</v>
      </c>
      <c r="BC222">
        <v>114.2</v>
      </c>
    </row>
    <row r="223" spans="1:55">
      <c r="A223">
        <v>1301098</v>
      </c>
      <c r="B223" t="s">
        <v>105</v>
      </c>
      <c r="C223">
        <v>512462</v>
      </c>
      <c r="D223">
        <v>7183631</v>
      </c>
      <c r="E223">
        <v>742</v>
      </c>
      <c r="F223">
        <v>41131</v>
      </c>
      <c r="G223" t="s">
        <v>237</v>
      </c>
      <c r="H223" t="s">
        <v>107</v>
      </c>
      <c r="I223" t="s">
        <v>108</v>
      </c>
      <c r="J223" t="s">
        <v>109</v>
      </c>
      <c r="K223" t="s">
        <v>110</v>
      </c>
      <c r="L223" t="s">
        <v>111</v>
      </c>
      <c r="M223" t="s">
        <v>350</v>
      </c>
      <c r="N223" t="s">
        <v>112</v>
      </c>
      <c r="O223" t="s">
        <v>238</v>
      </c>
      <c r="P223" t="s">
        <v>239</v>
      </c>
      <c r="R223">
        <v>41097</v>
      </c>
      <c r="S223">
        <v>107</v>
      </c>
      <c r="T223">
        <v>2.09</v>
      </c>
      <c r="U223">
        <v>11.3</v>
      </c>
      <c r="V223">
        <v>2.9</v>
      </c>
      <c r="W223">
        <v>2</v>
      </c>
      <c r="X223">
        <v>285.39999999999998</v>
      </c>
      <c r="Y223">
        <v>0.26</v>
      </c>
      <c r="Z223">
        <v>0.05</v>
      </c>
      <c r="AA223">
        <v>0.33</v>
      </c>
      <c r="AB223">
        <v>12.2</v>
      </c>
      <c r="AC223">
        <v>39.200000000000003</v>
      </c>
      <c r="AD223">
        <v>44</v>
      </c>
      <c r="AE223">
        <v>3.47</v>
      </c>
      <c r="AF223">
        <v>6.3</v>
      </c>
      <c r="AG223">
        <v>34</v>
      </c>
      <c r="AH223">
        <v>0.09</v>
      </c>
      <c r="AI223">
        <v>4.8</v>
      </c>
      <c r="AJ223">
        <v>0.56000000000000005</v>
      </c>
      <c r="AK223">
        <v>171</v>
      </c>
      <c r="AL223">
        <v>1.86</v>
      </c>
      <c r="AM223">
        <v>5.0000000000000001E-4</v>
      </c>
      <c r="AN223">
        <v>44.1</v>
      </c>
      <c r="AO223">
        <v>3.5000000000000003E-2</v>
      </c>
      <c r="AP223">
        <v>38.08</v>
      </c>
      <c r="AQ223">
        <v>0.01</v>
      </c>
      <c r="AR223">
        <v>1.1399999999999999</v>
      </c>
      <c r="AS223">
        <v>4.2</v>
      </c>
      <c r="AT223">
        <v>0.4</v>
      </c>
      <c r="AU223">
        <v>6.2</v>
      </c>
      <c r="AV223">
        <v>7.0000000000000007E-2</v>
      </c>
      <c r="AW223">
        <v>2.2999999999999998</v>
      </c>
      <c r="AX223">
        <v>4.0000000000000001E-3</v>
      </c>
      <c r="AY223">
        <v>0.26</v>
      </c>
      <c r="AZ223">
        <v>0.4</v>
      </c>
      <c r="BA223">
        <v>61</v>
      </c>
      <c r="BB223">
        <v>0.05</v>
      </c>
      <c r="BC223">
        <v>110.9</v>
      </c>
    </row>
    <row r="224" spans="1:55">
      <c r="A224">
        <v>1301100</v>
      </c>
      <c r="B224" t="s">
        <v>105</v>
      </c>
      <c r="C224">
        <v>512306</v>
      </c>
      <c r="D224">
        <v>7183748</v>
      </c>
      <c r="E224">
        <v>626</v>
      </c>
      <c r="F224">
        <v>41131</v>
      </c>
      <c r="G224" t="s">
        <v>237</v>
      </c>
      <c r="H224" t="s">
        <v>107</v>
      </c>
      <c r="I224" t="s">
        <v>108</v>
      </c>
      <c r="J224" t="s">
        <v>109</v>
      </c>
      <c r="K224" t="s">
        <v>110</v>
      </c>
      <c r="L224" t="s">
        <v>111</v>
      </c>
      <c r="M224" t="s">
        <v>351</v>
      </c>
      <c r="N224" t="s">
        <v>112</v>
      </c>
      <c r="O224" t="s">
        <v>238</v>
      </c>
      <c r="P224" t="s">
        <v>239</v>
      </c>
      <c r="R224">
        <v>41097</v>
      </c>
      <c r="S224">
        <v>91</v>
      </c>
      <c r="T224">
        <v>2.08</v>
      </c>
      <c r="U224">
        <v>7.3</v>
      </c>
      <c r="V224">
        <v>0.7</v>
      </c>
      <c r="W224">
        <v>2</v>
      </c>
      <c r="X224">
        <v>391.7</v>
      </c>
      <c r="Y224">
        <v>0.28000000000000003</v>
      </c>
      <c r="Z224">
        <v>0.14000000000000001</v>
      </c>
      <c r="AA224">
        <v>0.54</v>
      </c>
      <c r="AB224">
        <v>12.2</v>
      </c>
      <c r="AC224">
        <v>40</v>
      </c>
      <c r="AD224">
        <v>47.94</v>
      </c>
      <c r="AE224">
        <v>3.5</v>
      </c>
      <c r="AF224">
        <v>7.4</v>
      </c>
      <c r="AG224">
        <v>35</v>
      </c>
      <c r="AH224">
        <v>0.1</v>
      </c>
      <c r="AI224">
        <v>1.8</v>
      </c>
      <c r="AJ224">
        <v>0.65</v>
      </c>
      <c r="AK224">
        <v>222</v>
      </c>
      <c r="AL224">
        <v>2.12</v>
      </c>
      <c r="AM224">
        <v>2E-3</v>
      </c>
      <c r="AN224">
        <v>48.4</v>
      </c>
      <c r="AO224">
        <v>4.2000000000000003E-2</v>
      </c>
      <c r="AP224">
        <v>23.14</v>
      </c>
      <c r="AQ224">
        <v>0.01</v>
      </c>
      <c r="AR224">
        <v>1.06</v>
      </c>
      <c r="AS224">
        <v>3.9</v>
      </c>
      <c r="AT224">
        <v>0.4</v>
      </c>
      <c r="AU224">
        <v>9.8000000000000007</v>
      </c>
      <c r="AV224">
        <v>0.03</v>
      </c>
      <c r="AW224">
        <v>1</v>
      </c>
      <c r="AX224">
        <v>2E-3</v>
      </c>
      <c r="AY224">
        <v>0.2</v>
      </c>
      <c r="AZ224">
        <v>0.3</v>
      </c>
      <c r="BA224">
        <v>62</v>
      </c>
      <c r="BB224">
        <v>0.05</v>
      </c>
      <c r="BC224">
        <v>164.5</v>
      </c>
    </row>
    <row r="225" spans="1:55">
      <c r="A225">
        <v>1301105</v>
      </c>
      <c r="B225" t="s">
        <v>105</v>
      </c>
      <c r="C225">
        <v>511348</v>
      </c>
      <c r="D225">
        <v>7183921</v>
      </c>
      <c r="E225">
        <v>513</v>
      </c>
      <c r="F225">
        <v>41131</v>
      </c>
      <c r="G225" t="s">
        <v>237</v>
      </c>
      <c r="H225" t="s">
        <v>107</v>
      </c>
      <c r="I225" t="s">
        <v>108</v>
      </c>
      <c r="J225" t="s">
        <v>109</v>
      </c>
      <c r="K225" t="s">
        <v>110</v>
      </c>
      <c r="L225" t="s">
        <v>111</v>
      </c>
      <c r="M225" t="s">
        <v>352</v>
      </c>
      <c r="N225" t="s">
        <v>112</v>
      </c>
      <c r="O225" t="s">
        <v>243</v>
      </c>
      <c r="P225" t="s">
        <v>244</v>
      </c>
      <c r="R225">
        <v>41097</v>
      </c>
      <c r="S225">
        <v>125</v>
      </c>
      <c r="T225">
        <v>0.99</v>
      </c>
      <c r="U225">
        <v>7.4</v>
      </c>
      <c r="V225">
        <v>1.2</v>
      </c>
      <c r="W225">
        <v>1</v>
      </c>
      <c r="X225">
        <v>218</v>
      </c>
      <c r="Y225">
        <v>0.17</v>
      </c>
      <c r="Z225">
        <v>0.03</v>
      </c>
      <c r="AA225">
        <v>7.0000000000000007E-2</v>
      </c>
      <c r="AB225">
        <v>4.4000000000000004</v>
      </c>
      <c r="AC225">
        <v>19</v>
      </c>
      <c r="AD225">
        <v>32.36</v>
      </c>
      <c r="AE225">
        <v>2.19</v>
      </c>
      <c r="AF225">
        <v>3.6</v>
      </c>
      <c r="AG225">
        <v>25</v>
      </c>
      <c r="AH225">
        <v>0.08</v>
      </c>
      <c r="AI225">
        <v>3.8</v>
      </c>
      <c r="AJ225">
        <v>0.17</v>
      </c>
      <c r="AK225">
        <v>56</v>
      </c>
      <c r="AL225">
        <v>2.7</v>
      </c>
      <c r="AM225">
        <v>1.4999999999999999E-2</v>
      </c>
      <c r="AN225">
        <v>16.8</v>
      </c>
      <c r="AO225">
        <v>2.1000000000000001E-2</v>
      </c>
      <c r="AP225">
        <v>11.6</v>
      </c>
      <c r="AQ225">
        <v>0.08</v>
      </c>
      <c r="AR225">
        <v>0.62</v>
      </c>
      <c r="AS225">
        <v>2.2000000000000002</v>
      </c>
      <c r="AT225">
        <v>0.7</v>
      </c>
      <c r="AU225">
        <v>17.600000000000001</v>
      </c>
      <c r="AV225">
        <v>0.06</v>
      </c>
      <c r="AW225">
        <v>1.7</v>
      </c>
      <c r="AX225">
        <v>4.0000000000000001E-3</v>
      </c>
      <c r="AY225">
        <v>0.19</v>
      </c>
      <c r="AZ225">
        <v>0.4</v>
      </c>
      <c r="BA225">
        <v>35</v>
      </c>
      <c r="BB225">
        <v>0.05</v>
      </c>
      <c r="BC225">
        <v>54.9</v>
      </c>
    </row>
    <row r="226" spans="1:55">
      <c r="A226">
        <v>1301128</v>
      </c>
      <c r="B226" t="s">
        <v>105</v>
      </c>
      <c r="C226">
        <v>515172</v>
      </c>
      <c r="D226">
        <v>7185745</v>
      </c>
      <c r="E226">
        <v>943</v>
      </c>
      <c r="F226">
        <v>41131</v>
      </c>
      <c r="G226" t="s">
        <v>237</v>
      </c>
      <c r="H226" t="s">
        <v>107</v>
      </c>
      <c r="I226" t="s">
        <v>108</v>
      </c>
      <c r="J226" t="s">
        <v>109</v>
      </c>
      <c r="K226" t="s">
        <v>110</v>
      </c>
      <c r="L226" t="s">
        <v>111</v>
      </c>
      <c r="M226" t="s">
        <v>353</v>
      </c>
      <c r="N226" t="s">
        <v>112</v>
      </c>
      <c r="O226" t="s">
        <v>243</v>
      </c>
      <c r="P226" t="s">
        <v>244</v>
      </c>
      <c r="R226">
        <v>41098</v>
      </c>
      <c r="S226">
        <v>3244</v>
      </c>
      <c r="T226">
        <v>0.65</v>
      </c>
      <c r="U226">
        <v>17.2</v>
      </c>
      <c r="V226">
        <v>26.8</v>
      </c>
      <c r="W226">
        <v>5</v>
      </c>
      <c r="X226">
        <v>170.7</v>
      </c>
      <c r="Y226">
        <v>0.78</v>
      </c>
      <c r="Z226">
        <v>5.0000000000000001E-3</v>
      </c>
      <c r="AA226">
        <v>0.11</v>
      </c>
      <c r="AB226">
        <v>3.2</v>
      </c>
      <c r="AC226">
        <v>50.2</v>
      </c>
      <c r="AD226">
        <v>175.89</v>
      </c>
      <c r="AE226">
        <v>10.47</v>
      </c>
      <c r="AF226">
        <v>5</v>
      </c>
      <c r="AG226">
        <v>362</v>
      </c>
      <c r="AH226">
        <v>0.28000000000000003</v>
      </c>
      <c r="AI226">
        <v>2.5</v>
      </c>
      <c r="AJ226">
        <v>0.04</v>
      </c>
      <c r="AK226">
        <v>44</v>
      </c>
      <c r="AL226">
        <v>3.31</v>
      </c>
      <c r="AM226">
        <v>0.01</v>
      </c>
      <c r="AN226">
        <v>24.9</v>
      </c>
      <c r="AO226">
        <v>9.1999999999999998E-2</v>
      </c>
      <c r="AP226">
        <v>38.049999999999997</v>
      </c>
      <c r="AQ226">
        <v>0.61</v>
      </c>
      <c r="AR226">
        <v>2.56</v>
      </c>
      <c r="AS226">
        <v>17.100000000000001</v>
      </c>
      <c r="AT226">
        <v>15.5</v>
      </c>
      <c r="AU226">
        <v>65.3</v>
      </c>
      <c r="AV226">
        <v>1.07</v>
      </c>
      <c r="AW226">
        <v>1.8</v>
      </c>
      <c r="AX226">
        <v>2E-3</v>
      </c>
      <c r="AY226">
        <v>0.33</v>
      </c>
      <c r="AZ226">
        <v>1.8</v>
      </c>
      <c r="BA226">
        <v>170</v>
      </c>
      <c r="BB226">
        <v>0.2</v>
      </c>
      <c r="BC226">
        <v>87.4</v>
      </c>
    </row>
    <row r="227" spans="1:55">
      <c r="A227">
        <v>1301131</v>
      </c>
      <c r="B227" t="s">
        <v>105</v>
      </c>
      <c r="C227">
        <v>515635</v>
      </c>
      <c r="D227">
        <v>7186037</v>
      </c>
      <c r="E227">
        <v>811</v>
      </c>
      <c r="F227">
        <v>41131</v>
      </c>
      <c r="G227" t="s">
        <v>237</v>
      </c>
      <c r="H227" t="s">
        <v>107</v>
      </c>
      <c r="I227" t="s">
        <v>108</v>
      </c>
      <c r="J227" t="s">
        <v>109</v>
      </c>
      <c r="K227" t="s">
        <v>110</v>
      </c>
      <c r="L227" t="s">
        <v>111</v>
      </c>
      <c r="M227" t="s">
        <v>354</v>
      </c>
      <c r="N227" t="s">
        <v>112</v>
      </c>
      <c r="O227" t="s">
        <v>243</v>
      </c>
      <c r="P227" t="s">
        <v>244</v>
      </c>
      <c r="R227">
        <v>41098</v>
      </c>
      <c r="S227">
        <v>1094</v>
      </c>
      <c r="T227">
        <v>2.04</v>
      </c>
      <c r="U227">
        <v>14.2</v>
      </c>
      <c r="V227">
        <v>1.3</v>
      </c>
      <c r="W227">
        <v>1</v>
      </c>
      <c r="X227">
        <v>225.3</v>
      </c>
      <c r="Y227">
        <v>0.24</v>
      </c>
      <c r="Z227">
        <v>0.08</v>
      </c>
      <c r="AA227">
        <v>0.17</v>
      </c>
      <c r="AB227">
        <v>6.5</v>
      </c>
      <c r="AC227">
        <v>36.700000000000003</v>
      </c>
      <c r="AD227">
        <v>15.61</v>
      </c>
      <c r="AE227">
        <v>3.19</v>
      </c>
      <c r="AF227">
        <v>8.4</v>
      </c>
      <c r="AG227">
        <v>65</v>
      </c>
      <c r="AH227">
        <v>0.05</v>
      </c>
      <c r="AI227">
        <v>11.8</v>
      </c>
      <c r="AJ227">
        <v>0.24</v>
      </c>
      <c r="AK227">
        <v>189</v>
      </c>
      <c r="AL227">
        <v>4.5599999999999996</v>
      </c>
      <c r="AM227">
        <v>5.0000000000000001E-4</v>
      </c>
      <c r="AN227">
        <v>18.7</v>
      </c>
      <c r="AO227">
        <v>2.5999999999999999E-2</v>
      </c>
      <c r="AP227">
        <v>11.88</v>
      </c>
      <c r="AQ227">
        <v>0.01</v>
      </c>
      <c r="AR227">
        <v>1.1200000000000001</v>
      </c>
      <c r="AS227">
        <v>2.9</v>
      </c>
      <c r="AT227">
        <v>1.3</v>
      </c>
      <c r="AU227">
        <v>11.9</v>
      </c>
      <c r="AV227">
        <v>0.09</v>
      </c>
      <c r="AW227">
        <v>3.4</v>
      </c>
      <c r="AX227">
        <v>3.1E-2</v>
      </c>
      <c r="AY227">
        <v>0.27</v>
      </c>
      <c r="AZ227">
        <v>0.6</v>
      </c>
      <c r="BA227">
        <v>109</v>
      </c>
      <c r="BB227">
        <v>0.1</v>
      </c>
      <c r="BC227">
        <v>50.2</v>
      </c>
    </row>
    <row r="228" spans="1:55">
      <c r="A228">
        <v>1301132</v>
      </c>
      <c r="B228" t="s">
        <v>105</v>
      </c>
      <c r="C228">
        <v>515537</v>
      </c>
      <c r="D228">
        <v>7186035</v>
      </c>
      <c r="E228">
        <v>841</v>
      </c>
      <c r="F228">
        <v>41131</v>
      </c>
      <c r="G228" t="s">
        <v>237</v>
      </c>
      <c r="H228" t="s">
        <v>107</v>
      </c>
      <c r="I228" t="s">
        <v>108</v>
      </c>
      <c r="J228" t="s">
        <v>109</v>
      </c>
      <c r="K228" t="s">
        <v>110</v>
      </c>
      <c r="L228" t="s">
        <v>111</v>
      </c>
      <c r="M228" t="s">
        <v>355</v>
      </c>
      <c r="N228" t="s">
        <v>112</v>
      </c>
      <c r="O228" t="s">
        <v>243</v>
      </c>
      <c r="P228" t="s">
        <v>244</v>
      </c>
      <c r="R228">
        <v>41098</v>
      </c>
      <c r="S228">
        <v>1438</v>
      </c>
      <c r="T228">
        <v>0.97</v>
      </c>
      <c r="U228">
        <v>17.8</v>
      </c>
      <c r="V228">
        <v>6</v>
      </c>
      <c r="W228">
        <v>4</v>
      </c>
      <c r="X228">
        <v>835.1</v>
      </c>
      <c r="Y228">
        <v>0.21</v>
      </c>
      <c r="Z228">
        <v>0.03</v>
      </c>
      <c r="AA228">
        <v>0.13</v>
      </c>
      <c r="AB228">
        <v>2.7</v>
      </c>
      <c r="AC228">
        <v>33.700000000000003</v>
      </c>
      <c r="AD228">
        <v>25.11</v>
      </c>
      <c r="AE228">
        <v>2.0699999999999998</v>
      </c>
      <c r="AF228">
        <v>3.8</v>
      </c>
      <c r="AG228">
        <v>116</v>
      </c>
      <c r="AH228">
        <v>0.13</v>
      </c>
      <c r="AI228">
        <v>5.8</v>
      </c>
      <c r="AJ228">
        <v>0.13</v>
      </c>
      <c r="AK228">
        <v>70</v>
      </c>
      <c r="AL228">
        <v>6.51</v>
      </c>
      <c r="AM228">
        <v>2E-3</v>
      </c>
      <c r="AN228">
        <v>11.8</v>
      </c>
      <c r="AO228">
        <v>2.1999999999999999E-2</v>
      </c>
      <c r="AP228">
        <v>11.33</v>
      </c>
      <c r="AQ228">
        <v>0.21</v>
      </c>
      <c r="AR228">
        <v>1.1000000000000001</v>
      </c>
      <c r="AS228">
        <v>2.4</v>
      </c>
      <c r="AT228">
        <v>6.7</v>
      </c>
      <c r="AU228">
        <v>34.700000000000003</v>
      </c>
      <c r="AV228">
        <v>0.18</v>
      </c>
      <c r="AW228">
        <v>1.6</v>
      </c>
      <c r="AX228">
        <v>8.9999999999999993E-3</v>
      </c>
      <c r="AY228">
        <v>0.34</v>
      </c>
      <c r="AZ228">
        <v>2.2000000000000002</v>
      </c>
      <c r="BA228">
        <v>78</v>
      </c>
      <c r="BB228">
        <v>0.1</v>
      </c>
      <c r="BC228">
        <v>30.9</v>
      </c>
    </row>
    <row r="229" spans="1:55">
      <c r="A229">
        <v>1301143</v>
      </c>
      <c r="B229" t="s">
        <v>105</v>
      </c>
      <c r="C229">
        <v>513637</v>
      </c>
      <c r="D229">
        <v>7186743</v>
      </c>
      <c r="E229">
        <v>1053</v>
      </c>
      <c r="F229">
        <v>41131</v>
      </c>
      <c r="G229" t="s">
        <v>237</v>
      </c>
      <c r="H229" t="s">
        <v>107</v>
      </c>
      <c r="I229" t="s">
        <v>108</v>
      </c>
      <c r="J229" t="s">
        <v>109</v>
      </c>
      <c r="K229" t="s">
        <v>110</v>
      </c>
      <c r="L229" t="s">
        <v>111</v>
      </c>
      <c r="M229" t="s">
        <v>356</v>
      </c>
      <c r="N229" t="s">
        <v>112</v>
      </c>
      <c r="O229" t="s">
        <v>243</v>
      </c>
      <c r="P229" t="s">
        <v>244</v>
      </c>
      <c r="R229">
        <v>41099</v>
      </c>
      <c r="S229">
        <v>116</v>
      </c>
      <c r="T229">
        <v>1.58</v>
      </c>
      <c r="U229">
        <v>9.5</v>
      </c>
      <c r="V229">
        <v>3.7</v>
      </c>
      <c r="W229">
        <v>2</v>
      </c>
      <c r="X229">
        <v>250.5</v>
      </c>
      <c r="Y229">
        <v>0.23</v>
      </c>
      <c r="Z229">
        <v>0.12</v>
      </c>
      <c r="AA229">
        <v>0.21</v>
      </c>
      <c r="AB229">
        <v>7.8</v>
      </c>
      <c r="AC229">
        <v>30.4</v>
      </c>
      <c r="AD229">
        <v>25.28</v>
      </c>
      <c r="AE229">
        <v>3.54</v>
      </c>
      <c r="AF229">
        <v>6.9</v>
      </c>
      <c r="AG229">
        <v>13</v>
      </c>
      <c r="AH229">
        <v>0.08</v>
      </c>
      <c r="AI229">
        <v>6.2</v>
      </c>
      <c r="AJ229">
        <v>0.4</v>
      </c>
      <c r="AK229">
        <v>158</v>
      </c>
      <c r="AL229">
        <v>1.8</v>
      </c>
      <c r="AM229">
        <v>3.0000000000000001E-3</v>
      </c>
      <c r="AN229">
        <v>25.6</v>
      </c>
      <c r="AO229">
        <v>3.3000000000000002E-2</v>
      </c>
      <c r="AP229">
        <v>14.43</v>
      </c>
      <c r="AQ229">
        <v>0.01</v>
      </c>
      <c r="AR229">
        <v>0.89</v>
      </c>
      <c r="AS229">
        <v>3</v>
      </c>
      <c r="AT229">
        <v>0.5</v>
      </c>
      <c r="AU229">
        <v>9.4</v>
      </c>
      <c r="AV229">
        <v>0.08</v>
      </c>
      <c r="AW229">
        <v>1.7</v>
      </c>
      <c r="AX229">
        <v>0.01</v>
      </c>
      <c r="AY229">
        <v>0.28999999999999998</v>
      </c>
      <c r="AZ229">
        <v>0.3</v>
      </c>
      <c r="BA229">
        <v>72</v>
      </c>
      <c r="BB229">
        <v>0.05</v>
      </c>
      <c r="BC229">
        <v>67.400000000000006</v>
      </c>
    </row>
    <row r="230" spans="1:55">
      <c r="A230">
        <v>1301145</v>
      </c>
      <c r="B230" t="s">
        <v>105</v>
      </c>
      <c r="C230">
        <v>513432</v>
      </c>
      <c r="D230">
        <v>7186604</v>
      </c>
      <c r="E230">
        <v>1034</v>
      </c>
      <c r="F230">
        <v>41131</v>
      </c>
      <c r="G230" t="s">
        <v>237</v>
      </c>
      <c r="H230" t="s">
        <v>107</v>
      </c>
      <c r="I230" t="s">
        <v>108</v>
      </c>
      <c r="J230" t="s">
        <v>109</v>
      </c>
      <c r="K230" t="s">
        <v>110</v>
      </c>
      <c r="L230" t="s">
        <v>111</v>
      </c>
      <c r="M230" t="s">
        <v>357</v>
      </c>
      <c r="N230" t="s">
        <v>112</v>
      </c>
      <c r="O230" t="s">
        <v>243</v>
      </c>
      <c r="P230" t="s">
        <v>244</v>
      </c>
      <c r="R230">
        <v>41099</v>
      </c>
      <c r="S230">
        <v>190</v>
      </c>
      <c r="T230">
        <v>1.99</v>
      </c>
      <c r="U230">
        <v>8.3000000000000007</v>
      </c>
      <c r="V230">
        <v>0.1</v>
      </c>
      <c r="W230">
        <v>1</v>
      </c>
      <c r="X230">
        <v>584.5</v>
      </c>
      <c r="Y230">
        <v>0.18</v>
      </c>
      <c r="Z230">
        <v>0.17</v>
      </c>
      <c r="AA230">
        <v>0.56999999999999995</v>
      </c>
      <c r="AB230">
        <v>10</v>
      </c>
      <c r="AC230">
        <v>34</v>
      </c>
      <c r="AD230">
        <v>26.18</v>
      </c>
      <c r="AE230">
        <v>2.98</v>
      </c>
      <c r="AF230">
        <v>6.9</v>
      </c>
      <c r="AG230">
        <v>15</v>
      </c>
      <c r="AH230">
        <v>0.05</v>
      </c>
      <c r="AI230">
        <v>7.6</v>
      </c>
      <c r="AJ230">
        <v>0.48</v>
      </c>
      <c r="AK230">
        <v>194</v>
      </c>
      <c r="AL230">
        <v>1.69</v>
      </c>
      <c r="AM230">
        <v>3.0000000000000001E-3</v>
      </c>
      <c r="AN230">
        <v>28.7</v>
      </c>
      <c r="AO230">
        <v>2.5000000000000001E-2</v>
      </c>
      <c r="AP230">
        <v>17.78</v>
      </c>
      <c r="AQ230">
        <v>0.01</v>
      </c>
      <c r="AR230">
        <v>0.79</v>
      </c>
      <c r="AS230">
        <v>3.4</v>
      </c>
      <c r="AT230">
        <v>0.4</v>
      </c>
      <c r="AU230">
        <v>12.9</v>
      </c>
      <c r="AV230">
        <v>0.05</v>
      </c>
      <c r="AW230">
        <v>1.9</v>
      </c>
      <c r="AX230">
        <v>8.9999999999999993E-3</v>
      </c>
      <c r="AY230">
        <v>0.25</v>
      </c>
      <c r="AZ230">
        <v>0.3</v>
      </c>
      <c r="BA230">
        <v>71</v>
      </c>
      <c r="BB230">
        <v>0.05</v>
      </c>
      <c r="BC230">
        <v>92.6</v>
      </c>
    </row>
    <row r="231" spans="1:55">
      <c r="A231">
        <v>1301165</v>
      </c>
      <c r="B231" t="s">
        <v>105</v>
      </c>
      <c r="C231">
        <v>514496</v>
      </c>
      <c r="D231">
        <v>7186871</v>
      </c>
      <c r="E231">
        <v>926</v>
      </c>
      <c r="F231">
        <v>41131</v>
      </c>
      <c r="G231" t="s">
        <v>237</v>
      </c>
      <c r="H231" t="s">
        <v>107</v>
      </c>
      <c r="I231" t="s">
        <v>108</v>
      </c>
      <c r="J231" t="s">
        <v>109</v>
      </c>
      <c r="K231" t="s">
        <v>110</v>
      </c>
      <c r="L231" t="s">
        <v>111</v>
      </c>
      <c r="M231" t="s">
        <v>358</v>
      </c>
      <c r="N231" t="s">
        <v>112</v>
      </c>
      <c r="O231" t="s">
        <v>113</v>
      </c>
      <c r="P231" t="s">
        <v>114</v>
      </c>
      <c r="R231">
        <v>41098</v>
      </c>
      <c r="S231">
        <v>177</v>
      </c>
      <c r="T231">
        <v>0.78</v>
      </c>
      <c r="U231">
        <v>12.6</v>
      </c>
      <c r="V231">
        <v>1.3</v>
      </c>
      <c r="W231">
        <v>4</v>
      </c>
      <c r="X231">
        <v>347.3</v>
      </c>
      <c r="Y231">
        <v>0.19</v>
      </c>
      <c r="Z231">
        <v>0.06</v>
      </c>
      <c r="AA231">
        <v>0.28999999999999998</v>
      </c>
      <c r="AB231">
        <v>3.7</v>
      </c>
      <c r="AC231">
        <v>22.1</v>
      </c>
      <c r="AD231">
        <v>32.979999999999997</v>
      </c>
      <c r="AE231">
        <v>2.34</v>
      </c>
      <c r="AF231">
        <v>2.8</v>
      </c>
      <c r="AG231">
        <v>66</v>
      </c>
      <c r="AH231">
        <v>0.1</v>
      </c>
      <c r="AI231">
        <v>4.9000000000000004</v>
      </c>
      <c r="AJ231">
        <v>0.2</v>
      </c>
      <c r="AK231">
        <v>85</v>
      </c>
      <c r="AL231">
        <v>4.66</v>
      </c>
      <c r="AM231">
        <v>8.0000000000000002E-3</v>
      </c>
      <c r="AN231">
        <v>19.7</v>
      </c>
      <c r="AO231">
        <v>4.1000000000000002E-2</v>
      </c>
      <c r="AP231">
        <v>17.239999999999998</v>
      </c>
      <c r="AQ231">
        <v>0.1</v>
      </c>
      <c r="AR231">
        <v>1.34</v>
      </c>
      <c r="AS231">
        <v>2.6</v>
      </c>
      <c r="AT231">
        <v>0.9</v>
      </c>
      <c r="AU231">
        <v>19.3</v>
      </c>
      <c r="AV231">
        <v>0.03</v>
      </c>
      <c r="AW231">
        <v>1.4</v>
      </c>
      <c r="AX231">
        <v>8.0000000000000002E-3</v>
      </c>
      <c r="AY231">
        <v>0.43</v>
      </c>
      <c r="AZ231">
        <v>0.7</v>
      </c>
      <c r="BA231">
        <v>36</v>
      </c>
      <c r="BB231">
        <v>0.05</v>
      </c>
      <c r="BC231">
        <v>51.8</v>
      </c>
    </row>
    <row r="232" spans="1:55">
      <c r="A232">
        <v>1301174</v>
      </c>
      <c r="B232" t="s">
        <v>105</v>
      </c>
      <c r="C232">
        <v>514780</v>
      </c>
      <c r="D232">
        <v>7184248</v>
      </c>
      <c r="E232">
        <v>756</v>
      </c>
      <c r="F232">
        <v>41131</v>
      </c>
      <c r="G232" t="s">
        <v>237</v>
      </c>
      <c r="H232" t="s">
        <v>107</v>
      </c>
      <c r="I232" t="s">
        <v>108</v>
      </c>
      <c r="J232" t="s">
        <v>109</v>
      </c>
      <c r="K232" t="s">
        <v>110</v>
      </c>
      <c r="L232" t="s">
        <v>111</v>
      </c>
      <c r="M232" t="s">
        <v>359</v>
      </c>
      <c r="N232" t="s">
        <v>112</v>
      </c>
      <c r="O232" t="s">
        <v>113</v>
      </c>
      <c r="P232" t="s">
        <v>114</v>
      </c>
      <c r="R232">
        <v>41099</v>
      </c>
      <c r="S232">
        <v>588</v>
      </c>
      <c r="T232">
        <v>0.59</v>
      </c>
      <c r="U232">
        <v>31.6</v>
      </c>
      <c r="V232">
        <v>2.5</v>
      </c>
      <c r="W232">
        <v>3</v>
      </c>
      <c r="X232">
        <v>1488.6</v>
      </c>
      <c r="Y232">
        <v>0.32</v>
      </c>
      <c r="Z232">
        <v>0.02</v>
      </c>
      <c r="AA232">
        <v>0.01</v>
      </c>
      <c r="AB232">
        <v>0.9</v>
      </c>
      <c r="AC232">
        <v>21</v>
      </c>
      <c r="AD232">
        <v>22.35</v>
      </c>
      <c r="AE232">
        <v>5.28</v>
      </c>
      <c r="AF232">
        <v>4.2</v>
      </c>
      <c r="AG232">
        <v>310</v>
      </c>
      <c r="AH232">
        <v>0.08</v>
      </c>
      <c r="AI232">
        <v>2</v>
      </c>
      <c r="AJ232">
        <v>0.05</v>
      </c>
      <c r="AK232">
        <v>10</v>
      </c>
      <c r="AL232">
        <v>22.47</v>
      </c>
      <c r="AM232">
        <v>3.0000000000000001E-3</v>
      </c>
      <c r="AN232">
        <v>5.0999999999999996</v>
      </c>
      <c r="AO232">
        <v>4.2000000000000003E-2</v>
      </c>
      <c r="AP232">
        <v>18.309999999999999</v>
      </c>
      <c r="AQ232">
        <v>7.0000000000000007E-2</v>
      </c>
      <c r="AR232">
        <v>1.64</v>
      </c>
      <c r="AS232">
        <v>2.9</v>
      </c>
      <c r="AT232">
        <v>2.6</v>
      </c>
      <c r="AU232">
        <v>14.1</v>
      </c>
      <c r="AV232">
        <v>0.19</v>
      </c>
      <c r="AW232">
        <v>3</v>
      </c>
      <c r="AX232">
        <v>1E-3</v>
      </c>
      <c r="AY232">
        <v>0.87</v>
      </c>
      <c r="AZ232">
        <v>0.3</v>
      </c>
      <c r="BA232">
        <v>33</v>
      </c>
      <c r="BB232">
        <v>0.05</v>
      </c>
      <c r="BC232">
        <v>18.7</v>
      </c>
    </row>
    <row r="233" spans="1:55">
      <c r="A233">
        <v>1301118</v>
      </c>
      <c r="B233" t="s">
        <v>105</v>
      </c>
      <c r="C233">
        <v>512138</v>
      </c>
      <c r="D233">
        <v>7184523</v>
      </c>
      <c r="E233">
        <v>741</v>
      </c>
      <c r="F233">
        <v>41131</v>
      </c>
      <c r="G233" t="s">
        <v>237</v>
      </c>
      <c r="H233" t="s">
        <v>107</v>
      </c>
      <c r="I233" t="s">
        <v>108</v>
      </c>
      <c r="J233" t="s">
        <v>109</v>
      </c>
      <c r="K233" t="s">
        <v>110</v>
      </c>
      <c r="L233" t="s">
        <v>111</v>
      </c>
      <c r="M233" t="s">
        <v>360</v>
      </c>
      <c r="N233" t="s">
        <v>112</v>
      </c>
      <c r="O233" t="s">
        <v>243</v>
      </c>
      <c r="P233" t="s">
        <v>244</v>
      </c>
      <c r="R233">
        <v>41097</v>
      </c>
      <c r="S233">
        <v>142</v>
      </c>
      <c r="T233">
        <v>1.86</v>
      </c>
      <c r="U233">
        <v>8.8000000000000007</v>
      </c>
      <c r="V233">
        <v>1.9</v>
      </c>
      <c r="W233">
        <v>3</v>
      </c>
      <c r="X233">
        <v>740.5</v>
      </c>
      <c r="Y233">
        <v>0.23</v>
      </c>
      <c r="Z233">
        <v>0.43</v>
      </c>
      <c r="AA233">
        <v>2.0099999999999998</v>
      </c>
      <c r="AB233">
        <v>17</v>
      </c>
      <c r="AC233">
        <v>36.299999999999997</v>
      </c>
      <c r="AD233">
        <v>51.15</v>
      </c>
      <c r="AE233">
        <v>2.88</v>
      </c>
      <c r="AF233">
        <v>6</v>
      </c>
      <c r="AG233">
        <v>22</v>
      </c>
      <c r="AH233">
        <v>0.2</v>
      </c>
      <c r="AI233">
        <v>5.5</v>
      </c>
      <c r="AJ233">
        <v>0.5</v>
      </c>
      <c r="AK233">
        <v>639</v>
      </c>
      <c r="AL233">
        <v>2.13</v>
      </c>
      <c r="AM233">
        <v>3.0000000000000001E-3</v>
      </c>
      <c r="AN233">
        <v>53.9</v>
      </c>
      <c r="AO233">
        <v>4.2999999999999997E-2</v>
      </c>
      <c r="AP233">
        <v>62.11</v>
      </c>
      <c r="AQ233">
        <v>0.02</v>
      </c>
      <c r="AR233">
        <v>0.96</v>
      </c>
      <c r="AS233">
        <v>5.7</v>
      </c>
      <c r="AT233">
        <v>0.6</v>
      </c>
      <c r="AU233">
        <v>18.8</v>
      </c>
      <c r="AV233">
        <v>0.08</v>
      </c>
      <c r="AW233">
        <v>3</v>
      </c>
      <c r="AX233">
        <v>3.0000000000000001E-3</v>
      </c>
      <c r="AY233">
        <v>0.34</v>
      </c>
      <c r="AZ233">
        <v>0.6</v>
      </c>
      <c r="BA233">
        <v>51</v>
      </c>
      <c r="BB233">
        <v>0.05</v>
      </c>
      <c r="BC233">
        <v>284.3</v>
      </c>
    </row>
    <row r="234" spans="1:55">
      <c r="A234">
        <v>1301126</v>
      </c>
      <c r="B234" t="s">
        <v>105</v>
      </c>
      <c r="C234">
        <v>514974</v>
      </c>
      <c r="D234">
        <v>7185699</v>
      </c>
      <c r="E234">
        <v>864</v>
      </c>
      <c r="F234">
        <v>41131</v>
      </c>
      <c r="G234" t="s">
        <v>237</v>
      </c>
      <c r="H234" t="s">
        <v>107</v>
      </c>
      <c r="I234" t="s">
        <v>108</v>
      </c>
      <c r="J234" t="s">
        <v>109</v>
      </c>
      <c r="K234" t="s">
        <v>110</v>
      </c>
      <c r="L234" t="s">
        <v>111</v>
      </c>
      <c r="M234" t="s">
        <v>361</v>
      </c>
      <c r="N234" t="s">
        <v>112</v>
      </c>
      <c r="O234" t="s">
        <v>243</v>
      </c>
      <c r="P234" t="s">
        <v>244</v>
      </c>
      <c r="R234">
        <v>41098</v>
      </c>
      <c r="S234">
        <v>1294</v>
      </c>
      <c r="T234">
        <v>1.04</v>
      </c>
      <c r="U234">
        <v>19.2</v>
      </c>
      <c r="V234">
        <v>3.1</v>
      </c>
      <c r="W234">
        <v>6</v>
      </c>
      <c r="X234">
        <v>413.6</v>
      </c>
      <c r="Y234">
        <v>0.26</v>
      </c>
      <c r="Z234">
        <v>0.13</v>
      </c>
      <c r="AA234">
        <v>2.06</v>
      </c>
      <c r="AB234">
        <v>2</v>
      </c>
      <c r="AC234">
        <v>19.3</v>
      </c>
      <c r="AD234">
        <v>26.66</v>
      </c>
      <c r="AE234">
        <v>2.08</v>
      </c>
      <c r="AF234">
        <v>3.6</v>
      </c>
      <c r="AG234">
        <v>73</v>
      </c>
      <c r="AH234">
        <v>0.16</v>
      </c>
      <c r="AI234">
        <v>5.8</v>
      </c>
      <c r="AJ234">
        <v>0.12</v>
      </c>
      <c r="AK234">
        <v>45</v>
      </c>
      <c r="AL234">
        <v>47.62</v>
      </c>
      <c r="AM234">
        <v>4.0000000000000001E-3</v>
      </c>
      <c r="AN234">
        <v>19.3</v>
      </c>
      <c r="AO234">
        <v>0.245</v>
      </c>
      <c r="AP234">
        <v>16.36</v>
      </c>
      <c r="AQ234">
        <v>0.31</v>
      </c>
      <c r="AR234">
        <v>6.89</v>
      </c>
      <c r="AS234">
        <v>2.5</v>
      </c>
      <c r="AT234">
        <v>6.3</v>
      </c>
      <c r="AU234">
        <v>91.3</v>
      </c>
      <c r="AV234">
        <v>0.17</v>
      </c>
      <c r="AW234">
        <v>1.9</v>
      </c>
      <c r="AX234">
        <v>6.0000000000000001E-3</v>
      </c>
      <c r="AY234">
        <v>2.48</v>
      </c>
      <c r="AZ234">
        <v>6</v>
      </c>
      <c r="BA234">
        <v>408</v>
      </c>
      <c r="BB234">
        <v>0.2</v>
      </c>
      <c r="BC234">
        <v>66.8</v>
      </c>
    </row>
    <row r="235" spans="1:55">
      <c r="A235">
        <v>1301134</v>
      </c>
      <c r="B235" t="s">
        <v>105</v>
      </c>
      <c r="C235">
        <v>515322</v>
      </c>
      <c r="D235">
        <v>7185968</v>
      </c>
      <c r="E235">
        <v>916</v>
      </c>
      <c r="F235">
        <v>41131</v>
      </c>
      <c r="G235" t="s">
        <v>237</v>
      </c>
      <c r="H235" t="s">
        <v>107</v>
      </c>
      <c r="I235" t="s">
        <v>108</v>
      </c>
      <c r="J235" t="s">
        <v>109</v>
      </c>
      <c r="K235" t="s">
        <v>110</v>
      </c>
      <c r="L235" t="s">
        <v>111</v>
      </c>
      <c r="M235" t="s">
        <v>362</v>
      </c>
      <c r="N235" t="s">
        <v>112</v>
      </c>
      <c r="O235" t="s">
        <v>243</v>
      </c>
      <c r="P235" t="s">
        <v>244</v>
      </c>
      <c r="R235">
        <v>41098</v>
      </c>
      <c r="S235">
        <v>849</v>
      </c>
      <c r="T235">
        <v>2.08</v>
      </c>
      <c r="U235">
        <v>14.3</v>
      </c>
      <c r="V235">
        <v>5.9</v>
      </c>
      <c r="W235">
        <v>4</v>
      </c>
      <c r="X235">
        <v>441</v>
      </c>
      <c r="Y235">
        <v>0.21</v>
      </c>
      <c r="Z235">
        <v>7.0000000000000007E-2</v>
      </c>
      <c r="AA235">
        <v>0.24</v>
      </c>
      <c r="AB235">
        <v>11.7</v>
      </c>
      <c r="AC235">
        <v>41</v>
      </c>
      <c r="AD235">
        <v>31.5</v>
      </c>
      <c r="AE235">
        <v>3.04</v>
      </c>
      <c r="AF235">
        <v>5.2</v>
      </c>
      <c r="AG235">
        <v>82</v>
      </c>
      <c r="AH235">
        <v>0.1</v>
      </c>
      <c r="AI235">
        <v>11.9</v>
      </c>
      <c r="AJ235">
        <v>0.47</v>
      </c>
      <c r="AK235">
        <v>270</v>
      </c>
      <c r="AL235">
        <v>3.61</v>
      </c>
      <c r="AM235">
        <v>6.0000000000000001E-3</v>
      </c>
      <c r="AN235">
        <v>29.4</v>
      </c>
      <c r="AO235">
        <v>2.5000000000000001E-2</v>
      </c>
      <c r="AP235">
        <v>11.37</v>
      </c>
      <c r="AQ235">
        <v>0.08</v>
      </c>
      <c r="AR235">
        <v>1.24</v>
      </c>
      <c r="AS235">
        <v>5</v>
      </c>
      <c r="AT235">
        <v>1.9</v>
      </c>
      <c r="AU235">
        <v>16.8</v>
      </c>
      <c r="AV235">
        <v>0.06</v>
      </c>
      <c r="AW235">
        <v>4.0999999999999996</v>
      </c>
      <c r="AX235">
        <v>3.7999999999999999E-2</v>
      </c>
      <c r="AY235">
        <v>0.24</v>
      </c>
      <c r="AZ235">
        <v>1.1000000000000001</v>
      </c>
      <c r="BA235">
        <v>80</v>
      </c>
      <c r="BB235">
        <v>0.1</v>
      </c>
      <c r="BC235">
        <v>74.900000000000006</v>
      </c>
    </row>
    <row r="236" spans="1:55">
      <c r="A236">
        <v>1301140</v>
      </c>
      <c r="B236" t="s">
        <v>105</v>
      </c>
      <c r="C236">
        <v>513516</v>
      </c>
      <c r="D236">
        <v>7186970</v>
      </c>
      <c r="E236">
        <v>920</v>
      </c>
      <c r="F236">
        <v>41131</v>
      </c>
      <c r="G236" t="s">
        <v>237</v>
      </c>
      <c r="H236" t="s">
        <v>107</v>
      </c>
      <c r="I236" t="s">
        <v>108</v>
      </c>
      <c r="J236" t="s">
        <v>109</v>
      </c>
      <c r="K236" t="s">
        <v>110</v>
      </c>
      <c r="L236" t="s">
        <v>111</v>
      </c>
      <c r="M236" t="s">
        <v>363</v>
      </c>
      <c r="N236" t="s">
        <v>112</v>
      </c>
      <c r="O236" t="s">
        <v>243</v>
      </c>
      <c r="P236" t="s">
        <v>244</v>
      </c>
      <c r="R236">
        <v>41099</v>
      </c>
      <c r="S236">
        <v>170</v>
      </c>
      <c r="T236">
        <v>1.68</v>
      </c>
      <c r="U236">
        <v>11.4</v>
      </c>
      <c r="V236">
        <v>1.8</v>
      </c>
      <c r="W236">
        <v>2</v>
      </c>
      <c r="X236">
        <v>255.1</v>
      </c>
      <c r="Y236">
        <v>0.18</v>
      </c>
      <c r="Z236">
        <v>7.0000000000000007E-2</v>
      </c>
      <c r="AA236">
        <v>0.23</v>
      </c>
      <c r="AB236">
        <v>9.4</v>
      </c>
      <c r="AC236">
        <v>27.6</v>
      </c>
      <c r="AD236">
        <v>30.88</v>
      </c>
      <c r="AE236">
        <v>3.41</v>
      </c>
      <c r="AF236">
        <v>5.6</v>
      </c>
      <c r="AG236">
        <v>27</v>
      </c>
      <c r="AH236">
        <v>7.0000000000000007E-2</v>
      </c>
      <c r="AI236">
        <v>6.3</v>
      </c>
      <c r="AJ236">
        <v>0.38</v>
      </c>
      <c r="AK236">
        <v>161</v>
      </c>
      <c r="AL236">
        <v>2.4300000000000002</v>
      </c>
      <c r="AM236">
        <v>5.0000000000000001E-3</v>
      </c>
      <c r="AN236">
        <v>29.3</v>
      </c>
      <c r="AO236">
        <v>2.5000000000000001E-2</v>
      </c>
      <c r="AP236">
        <v>26.32</v>
      </c>
      <c r="AQ236">
        <v>0.03</v>
      </c>
      <c r="AR236">
        <v>1.34</v>
      </c>
      <c r="AS236">
        <v>3.1</v>
      </c>
      <c r="AT236">
        <v>0.4</v>
      </c>
      <c r="AU236">
        <v>16.399999999999999</v>
      </c>
      <c r="AV236">
        <v>0.06</v>
      </c>
      <c r="AW236">
        <v>2.1</v>
      </c>
      <c r="AX236">
        <v>8.9999999999999993E-3</v>
      </c>
      <c r="AY236">
        <v>0.37</v>
      </c>
      <c r="AZ236">
        <v>0.4</v>
      </c>
      <c r="BA236">
        <v>62</v>
      </c>
      <c r="BB236">
        <v>0.05</v>
      </c>
      <c r="BC236">
        <v>73.099999999999994</v>
      </c>
    </row>
    <row r="237" spans="1:55">
      <c r="A237">
        <v>1301147</v>
      </c>
      <c r="B237" t="s">
        <v>105</v>
      </c>
      <c r="C237">
        <v>513242</v>
      </c>
      <c r="D237">
        <v>7186524</v>
      </c>
      <c r="E237">
        <v>1026</v>
      </c>
      <c r="F237">
        <v>41131</v>
      </c>
      <c r="G237" t="s">
        <v>237</v>
      </c>
      <c r="H237" t="s">
        <v>107</v>
      </c>
      <c r="I237" t="s">
        <v>108</v>
      </c>
      <c r="J237" t="s">
        <v>109</v>
      </c>
      <c r="K237" t="s">
        <v>110</v>
      </c>
      <c r="L237" t="s">
        <v>111</v>
      </c>
      <c r="M237" t="s">
        <v>364</v>
      </c>
      <c r="N237" t="s">
        <v>112</v>
      </c>
      <c r="O237" t="s">
        <v>243</v>
      </c>
      <c r="P237" t="s">
        <v>244</v>
      </c>
      <c r="R237">
        <v>41099</v>
      </c>
      <c r="S237">
        <v>177</v>
      </c>
      <c r="T237">
        <v>2.2200000000000002</v>
      </c>
      <c r="U237">
        <v>9.1</v>
      </c>
      <c r="V237">
        <v>0.4</v>
      </c>
      <c r="W237">
        <v>3</v>
      </c>
      <c r="X237">
        <v>499.4</v>
      </c>
      <c r="Y237">
        <v>0.21</v>
      </c>
      <c r="Z237">
        <v>0.11</v>
      </c>
      <c r="AA237">
        <v>0.44</v>
      </c>
      <c r="AB237">
        <v>11.9</v>
      </c>
      <c r="AC237">
        <v>36.299999999999997</v>
      </c>
      <c r="AD237">
        <v>32.72</v>
      </c>
      <c r="AE237">
        <v>3.39</v>
      </c>
      <c r="AF237">
        <v>6.8</v>
      </c>
      <c r="AG237">
        <v>26</v>
      </c>
      <c r="AH237">
        <v>0.08</v>
      </c>
      <c r="AI237">
        <v>6.4</v>
      </c>
      <c r="AJ237">
        <v>0.51</v>
      </c>
      <c r="AK237">
        <v>270</v>
      </c>
      <c r="AL237">
        <v>1.96</v>
      </c>
      <c r="AM237">
        <v>3.0000000000000001E-3</v>
      </c>
      <c r="AN237">
        <v>34.6</v>
      </c>
      <c r="AO237">
        <v>3.7999999999999999E-2</v>
      </c>
      <c r="AP237">
        <v>20.48</v>
      </c>
      <c r="AQ237">
        <v>0.01</v>
      </c>
      <c r="AR237">
        <v>0.79</v>
      </c>
      <c r="AS237">
        <v>3.9</v>
      </c>
      <c r="AT237">
        <v>0.4</v>
      </c>
      <c r="AU237">
        <v>9.6999999999999993</v>
      </c>
      <c r="AV237">
        <v>0.09</v>
      </c>
      <c r="AW237">
        <v>2.1</v>
      </c>
      <c r="AX237">
        <v>7.0000000000000001E-3</v>
      </c>
      <c r="AY237">
        <v>0.44</v>
      </c>
      <c r="AZ237">
        <v>0.4</v>
      </c>
      <c r="BA237">
        <v>70</v>
      </c>
      <c r="BB237">
        <v>0.05</v>
      </c>
      <c r="BC237">
        <v>106.3</v>
      </c>
    </row>
    <row r="238" spans="1:55">
      <c r="A238">
        <v>1301157</v>
      </c>
      <c r="B238" t="s">
        <v>105</v>
      </c>
      <c r="C238">
        <v>514240</v>
      </c>
      <c r="D238">
        <v>7186087</v>
      </c>
      <c r="E238">
        <v>776</v>
      </c>
      <c r="F238">
        <v>41131</v>
      </c>
      <c r="G238" t="s">
        <v>237</v>
      </c>
      <c r="H238" t="s">
        <v>107</v>
      </c>
      <c r="I238" t="s">
        <v>108</v>
      </c>
      <c r="J238" t="s">
        <v>109</v>
      </c>
      <c r="K238" t="s">
        <v>110</v>
      </c>
      <c r="L238" t="s">
        <v>111</v>
      </c>
      <c r="M238" t="s">
        <v>365</v>
      </c>
      <c r="N238" t="s">
        <v>112</v>
      </c>
      <c r="O238" t="s">
        <v>113</v>
      </c>
      <c r="P238" t="s">
        <v>114</v>
      </c>
      <c r="R238">
        <v>41098</v>
      </c>
      <c r="S238">
        <v>215</v>
      </c>
      <c r="T238">
        <v>0.55000000000000004</v>
      </c>
      <c r="U238">
        <v>6.6</v>
      </c>
      <c r="V238">
        <v>0.1</v>
      </c>
      <c r="W238">
        <v>1</v>
      </c>
      <c r="X238">
        <v>354.3</v>
      </c>
      <c r="Y238">
        <v>0.13</v>
      </c>
      <c r="Z238">
        <v>0.03</v>
      </c>
      <c r="AA238">
        <v>0.31</v>
      </c>
      <c r="AB238">
        <v>0.8</v>
      </c>
      <c r="AC238">
        <v>8.4</v>
      </c>
      <c r="AD238">
        <v>6.98</v>
      </c>
      <c r="AE238">
        <v>0.69</v>
      </c>
      <c r="AF238">
        <v>3.1</v>
      </c>
      <c r="AG238">
        <v>11</v>
      </c>
      <c r="AH238">
        <v>0.06</v>
      </c>
      <c r="AI238">
        <v>4</v>
      </c>
      <c r="AJ238">
        <v>0.03</v>
      </c>
      <c r="AK238">
        <v>19</v>
      </c>
      <c r="AL238">
        <v>11.07</v>
      </c>
      <c r="AM238">
        <v>4.0000000000000001E-3</v>
      </c>
      <c r="AN238">
        <v>4.5</v>
      </c>
      <c r="AO238">
        <v>2.1000000000000001E-2</v>
      </c>
      <c r="AP238">
        <v>7.3</v>
      </c>
      <c r="AQ238">
        <v>0.01</v>
      </c>
      <c r="AR238">
        <v>2.21</v>
      </c>
      <c r="AS238">
        <v>0.9</v>
      </c>
      <c r="AT238">
        <v>1.8</v>
      </c>
      <c r="AU238">
        <v>14.7</v>
      </c>
      <c r="AV238">
        <v>0.06</v>
      </c>
      <c r="AW238">
        <v>0.3</v>
      </c>
      <c r="AX238">
        <v>5.0000000000000001E-3</v>
      </c>
      <c r="AY238">
        <v>0.79</v>
      </c>
      <c r="AZ238">
        <v>0.7</v>
      </c>
      <c r="BA238">
        <v>121</v>
      </c>
      <c r="BB238">
        <v>0.05</v>
      </c>
      <c r="BC238">
        <v>16.3</v>
      </c>
    </row>
    <row r="239" spans="1:55">
      <c r="A239">
        <v>1301162</v>
      </c>
      <c r="B239" t="s">
        <v>105</v>
      </c>
      <c r="C239">
        <v>514420</v>
      </c>
      <c r="D239">
        <v>7186595</v>
      </c>
      <c r="E239">
        <v>875</v>
      </c>
      <c r="F239">
        <v>41131</v>
      </c>
      <c r="G239" t="s">
        <v>237</v>
      </c>
      <c r="H239" t="s">
        <v>107</v>
      </c>
      <c r="I239" t="s">
        <v>108</v>
      </c>
      <c r="J239" t="s">
        <v>109</v>
      </c>
      <c r="K239" t="s">
        <v>110</v>
      </c>
      <c r="L239" t="s">
        <v>111</v>
      </c>
      <c r="M239" t="s">
        <v>366</v>
      </c>
      <c r="N239" t="s">
        <v>112</v>
      </c>
      <c r="O239" t="s">
        <v>113</v>
      </c>
      <c r="P239" t="s">
        <v>114</v>
      </c>
      <c r="R239">
        <v>41098</v>
      </c>
      <c r="S239">
        <v>201</v>
      </c>
      <c r="T239">
        <v>1.64</v>
      </c>
      <c r="U239">
        <v>13.4</v>
      </c>
      <c r="V239">
        <v>0.3</v>
      </c>
      <c r="W239">
        <v>4</v>
      </c>
      <c r="X239">
        <v>416</v>
      </c>
      <c r="Y239">
        <v>0.18</v>
      </c>
      <c r="Z239">
        <v>7.0000000000000007E-2</v>
      </c>
      <c r="AA239">
        <v>0.33</v>
      </c>
      <c r="AB239">
        <v>4.5999999999999996</v>
      </c>
      <c r="AC239">
        <v>27.2</v>
      </c>
      <c r="AD239">
        <v>25.17</v>
      </c>
      <c r="AE239">
        <v>2.66</v>
      </c>
      <c r="AF239">
        <v>5.0999999999999996</v>
      </c>
      <c r="AG239">
        <v>13</v>
      </c>
      <c r="AH239">
        <v>0.1</v>
      </c>
      <c r="AI239">
        <v>6.5</v>
      </c>
      <c r="AJ239">
        <v>0.26</v>
      </c>
      <c r="AK239">
        <v>125</v>
      </c>
      <c r="AL239">
        <v>5.92</v>
      </c>
      <c r="AM239">
        <v>1.0999999999999999E-2</v>
      </c>
      <c r="AN239">
        <v>18.7</v>
      </c>
      <c r="AO239">
        <v>2.7E-2</v>
      </c>
      <c r="AP239">
        <v>16.16</v>
      </c>
      <c r="AQ239">
        <v>0.08</v>
      </c>
      <c r="AR239">
        <v>1.24</v>
      </c>
      <c r="AS239">
        <v>3.2</v>
      </c>
      <c r="AT239">
        <v>1.7</v>
      </c>
      <c r="AU239">
        <v>15.3</v>
      </c>
      <c r="AV239">
        <v>0.03</v>
      </c>
      <c r="AW239">
        <v>2.2999999999999998</v>
      </c>
      <c r="AX239">
        <v>8.0000000000000002E-3</v>
      </c>
      <c r="AY239">
        <v>0.83</v>
      </c>
      <c r="AZ239">
        <v>0.5</v>
      </c>
      <c r="BA239">
        <v>68</v>
      </c>
      <c r="BB239">
        <v>0.05</v>
      </c>
      <c r="BC239">
        <v>57.9</v>
      </c>
    </row>
    <row r="240" spans="1:55">
      <c r="A240">
        <v>1301111</v>
      </c>
      <c r="B240" t="s">
        <v>105</v>
      </c>
      <c r="C240">
        <v>511673</v>
      </c>
      <c r="D240">
        <v>7184442</v>
      </c>
      <c r="E240">
        <v>616</v>
      </c>
      <c r="F240">
        <v>41131</v>
      </c>
      <c r="G240" t="s">
        <v>237</v>
      </c>
      <c r="H240" t="s">
        <v>107</v>
      </c>
      <c r="I240" t="s">
        <v>108</v>
      </c>
      <c r="J240" t="s">
        <v>109</v>
      </c>
      <c r="K240" t="s">
        <v>110</v>
      </c>
      <c r="L240" t="s">
        <v>111</v>
      </c>
      <c r="M240" t="s">
        <v>367</v>
      </c>
      <c r="N240" t="s">
        <v>112</v>
      </c>
      <c r="O240" t="s">
        <v>243</v>
      </c>
      <c r="P240" t="s">
        <v>244</v>
      </c>
      <c r="R240">
        <v>41097</v>
      </c>
      <c r="S240">
        <v>164</v>
      </c>
      <c r="T240">
        <v>1.5</v>
      </c>
      <c r="U240">
        <v>7.6</v>
      </c>
      <c r="V240">
        <v>1.1000000000000001</v>
      </c>
      <c r="W240">
        <v>2</v>
      </c>
      <c r="X240">
        <v>420.8</v>
      </c>
      <c r="Y240">
        <v>0.17</v>
      </c>
      <c r="Z240">
        <v>0.18</v>
      </c>
      <c r="AA240">
        <v>0.5</v>
      </c>
      <c r="AB240">
        <v>9.1</v>
      </c>
      <c r="AC240">
        <v>31.7</v>
      </c>
      <c r="AD240">
        <v>22.63</v>
      </c>
      <c r="AE240">
        <v>2.4700000000000002</v>
      </c>
      <c r="AF240">
        <v>4.7</v>
      </c>
      <c r="AG240">
        <v>28</v>
      </c>
      <c r="AH240">
        <v>0.06</v>
      </c>
      <c r="AI240">
        <v>10</v>
      </c>
      <c r="AJ240">
        <v>0.48</v>
      </c>
      <c r="AK240">
        <v>233</v>
      </c>
      <c r="AL240">
        <v>2.1800000000000002</v>
      </c>
      <c r="AM240">
        <v>5.0000000000000001E-3</v>
      </c>
      <c r="AN240">
        <v>32.6</v>
      </c>
      <c r="AO240">
        <v>4.3999999999999997E-2</v>
      </c>
      <c r="AP240">
        <v>20.3</v>
      </c>
      <c r="AQ240">
        <v>0.01</v>
      </c>
      <c r="AR240">
        <v>0.79</v>
      </c>
      <c r="AS240">
        <v>3.2</v>
      </c>
      <c r="AT240">
        <v>0.6</v>
      </c>
      <c r="AU240">
        <v>14.8</v>
      </c>
      <c r="AV240">
        <v>0.03</v>
      </c>
      <c r="AW240">
        <v>3</v>
      </c>
      <c r="AX240">
        <v>1.7999999999999999E-2</v>
      </c>
      <c r="AY240">
        <v>0.18</v>
      </c>
      <c r="AZ240">
        <v>0.6</v>
      </c>
      <c r="BA240">
        <v>55</v>
      </c>
      <c r="BB240">
        <v>0.05</v>
      </c>
      <c r="BC240">
        <v>112.5</v>
      </c>
    </row>
    <row r="241" spans="1:55">
      <c r="A241">
        <v>1301113</v>
      </c>
      <c r="B241" t="s">
        <v>105</v>
      </c>
      <c r="C241">
        <v>511790</v>
      </c>
      <c r="D241">
        <v>7184604</v>
      </c>
      <c r="E241">
        <v>655</v>
      </c>
      <c r="F241">
        <v>41131</v>
      </c>
      <c r="G241" t="s">
        <v>237</v>
      </c>
      <c r="H241" t="s">
        <v>107</v>
      </c>
      <c r="I241" t="s">
        <v>108</v>
      </c>
      <c r="J241" t="s">
        <v>109</v>
      </c>
      <c r="K241" t="s">
        <v>110</v>
      </c>
      <c r="L241" t="s">
        <v>111</v>
      </c>
      <c r="M241" t="s">
        <v>368</v>
      </c>
      <c r="N241" t="s">
        <v>112</v>
      </c>
      <c r="O241" t="s">
        <v>243</v>
      </c>
      <c r="P241" t="s">
        <v>244</v>
      </c>
      <c r="R241">
        <v>41097</v>
      </c>
      <c r="S241">
        <v>192</v>
      </c>
      <c r="T241">
        <v>1.54</v>
      </c>
      <c r="U241">
        <v>8.3000000000000007</v>
      </c>
      <c r="V241">
        <v>4.2</v>
      </c>
      <c r="W241">
        <v>1</v>
      </c>
      <c r="X241">
        <v>429.4</v>
      </c>
      <c r="Y241">
        <v>0.16</v>
      </c>
      <c r="Z241">
        <v>0.16</v>
      </c>
      <c r="AA241">
        <v>0.66</v>
      </c>
      <c r="AB241">
        <v>8.8000000000000007</v>
      </c>
      <c r="AC241">
        <v>31.7</v>
      </c>
      <c r="AD241">
        <v>24.69</v>
      </c>
      <c r="AE241">
        <v>2.4500000000000002</v>
      </c>
      <c r="AF241">
        <v>4.7</v>
      </c>
      <c r="AG241">
        <v>25</v>
      </c>
      <c r="AH241">
        <v>7.0000000000000007E-2</v>
      </c>
      <c r="AI241">
        <v>12.3</v>
      </c>
      <c r="AJ241">
        <v>0.41</v>
      </c>
      <c r="AK241">
        <v>243</v>
      </c>
      <c r="AL241">
        <v>2.1800000000000002</v>
      </c>
      <c r="AM241">
        <v>5.0000000000000001E-3</v>
      </c>
      <c r="AN241">
        <v>28.6</v>
      </c>
      <c r="AO241">
        <v>4.8000000000000001E-2</v>
      </c>
      <c r="AP241">
        <v>22.71</v>
      </c>
      <c r="AQ241">
        <v>0.01</v>
      </c>
      <c r="AR241">
        <v>0.74</v>
      </c>
      <c r="AS241">
        <v>3.1</v>
      </c>
      <c r="AT241">
        <v>0.6</v>
      </c>
      <c r="AU241">
        <v>16.5</v>
      </c>
      <c r="AV241">
        <v>0.03</v>
      </c>
      <c r="AW241">
        <v>2</v>
      </c>
      <c r="AX241">
        <v>1.9E-2</v>
      </c>
      <c r="AY241">
        <v>0.23</v>
      </c>
      <c r="AZ241">
        <v>0.7</v>
      </c>
      <c r="BA241">
        <v>56</v>
      </c>
      <c r="BB241">
        <v>0.1</v>
      </c>
      <c r="BC241">
        <v>108.4</v>
      </c>
    </row>
    <row r="242" spans="1:55">
      <c r="A242">
        <v>1301130</v>
      </c>
      <c r="B242" t="s">
        <v>105</v>
      </c>
      <c r="C242">
        <v>515143</v>
      </c>
      <c r="D242">
        <v>7185942</v>
      </c>
      <c r="E242">
        <v>968</v>
      </c>
      <c r="F242">
        <v>41131</v>
      </c>
      <c r="G242" t="s">
        <v>237</v>
      </c>
      <c r="H242" t="s">
        <v>107</v>
      </c>
      <c r="I242" t="s">
        <v>108</v>
      </c>
      <c r="J242" t="s">
        <v>109</v>
      </c>
      <c r="K242" t="s">
        <v>110</v>
      </c>
      <c r="L242" t="s">
        <v>111</v>
      </c>
      <c r="M242" t="s">
        <v>369</v>
      </c>
      <c r="N242" t="s">
        <v>112</v>
      </c>
      <c r="O242" t="s">
        <v>243</v>
      </c>
      <c r="P242" t="s">
        <v>244</v>
      </c>
      <c r="R242">
        <v>41098</v>
      </c>
      <c r="S242">
        <v>1749</v>
      </c>
      <c r="T242">
        <v>0.8</v>
      </c>
      <c r="U242">
        <v>22.7</v>
      </c>
      <c r="V242">
        <v>3</v>
      </c>
      <c r="W242">
        <v>2</v>
      </c>
      <c r="X242">
        <v>589.9</v>
      </c>
      <c r="Y242">
        <v>0.37</v>
      </c>
      <c r="Z242">
        <v>0.03</v>
      </c>
      <c r="AA242">
        <v>0.11</v>
      </c>
      <c r="AB242">
        <v>2.5</v>
      </c>
      <c r="AC242">
        <v>43.6</v>
      </c>
      <c r="AD242">
        <v>50.3</v>
      </c>
      <c r="AE242">
        <v>4.1500000000000004</v>
      </c>
      <c r="AF242">
        <v>6.1</v>
      </c>
      <c r="AG242">
        <v>95</v>
      </c>
      <c r="AH242">
        <v>0.15</v>
      </c>
      <c r="AI242">
        <v>4.4000000000000004</v>
      </c>
      <c r="AJ242">
        <v>0.06</v>
      </c>
      <c r="AK242">
        <v>46</v>
      </c>
      <c r="AL242">
        <v>8.57</v>
      </c>
      <c r="AM242">
        <v>2E-3</v>
      </c>
      <c r="AN242">
        <v>12.4</v>
      </c>
      <c r="AO242">
        <v>5.0999999999999997E-2</v>
      </c>
      <c r="AP242">
        <v>19.82</v>
      </c>
      <c r="AQ242">
        <v>0.28000000000000003</v>
      </c>
      <c r="AR242">
        <v>1.96</v>
      </c>
      <c r="AS242">
        <v>2.6</v>
      </c>
      <c r="AT242">
        <v>10.3</v>
      </c>
      <c r="AU242">
        <v>53.8</v>
      </c>
      <c r="AV242">
        <v>0.36</v>
      </c>
      <c r="AW242">
        <v>0.9</v>
      </c>
      <c r="AX242">
        <v>1.6E-2</v>
      </c>
      <c r="AY242">
        <v>0.31</v>
      </c>
      <c r="AZ242">
        <v>0.9</v>
      </c>
      <c r="BA242">
        <v>209</v>
      </c>
      <c r="BB242">
        <v>0.05</v>
      </c>
      <c r="BC242">
        <v>79.7</v>
      </c>
    </row>
    <row r="243" spans="1:55">
      <c r="A243">
        <v>1301133</v>
      </c>
      <c r="B243" t="s">
        <v>105</v>
      </c>
      <c r="C243">
        <v>515436</v>
      </c>
      <c r="D243">
        <v>7186007</v>
      </c>
      <c r="E243">
        <v>887</v>
      </c>
      <c r="F243">
        <v>41131</v>
      </c>
      <c r="G243" t="s">
        <v>237</v>
      </c>
      <c r="H243" t="s">
        <v>107</v>
      </c>
      <c r="I243" t="s">
        <v>108</v>
      </c>
      <c r="J243" t="s">
        <v>109</v>
      </c>
      <c r="K243" t="s">
        <v>110</v>
      </c>
      <c r="L243" t="s">
        <v>111</v>
      </c>
      <c r="M243" t="s">
        <v>370</v>
      </c>
      <c r="N243" t="s">
        <v>112</v>
      </c>
      <c r="O243" t="s">
        <v>243</v>
      </c>
      <c r="P243" t="s">
        <v>244</v>
      </c>
      <c r="R243">
        <v>41098</v>
      </c>
      <c r="S243">
        <v>846</v>
      </c>
      <c r="T243">
        <v>0.42</v>
      </c>
      <c r="U243">
        <v>8.5</v>
      </c>
      <c r="V243">
        <v>4.0999999999999996</v>
      </c>
      <c r="W243">
        <v>4</v>
      </c>
      <c r="X243">
        <v>302.8</v>
      </c>
      <c r="Y243">
        <v>0.17</v>
      </c>
      <c r="Z243">
        <v>0.02</v>
      </c>
      <c r="AA243">
        <v>0.13</v>
      </c>
      <c r="AB243">
        <v>0.8</v>
      </c>
      <c r="AC243">
        <v>13</v>
      </c>
      <c r="AD243">
        <v>23.59</v>
      </c>
      <c r="AE243">
        <v>0.81</v>
      </c>
      <c r="AF243">
        <v>1.2</v>
      </c>
      <c r="AG243">
        <v>41</v>
      </c>
      <c r="AH243">
        <v>0.11</v>
      </c>
      <c r="AI243">
        <v>2.2999999999999998</v>
      </c>
      <c r="AJ243">
        <v>0.03</v>
      </c>
      <c r="AK243">
        <v>19</v>
      </c>
      <c r="AL243">
        <v>1.58</v>
      </c>
      <c r="AM243">
        <v>2E-3</v>
      </c>
      <c r="AN243">
        <v>3.7</v>
      </c>
      <c r="AO243">
        <v>0.01</v>
      </c>
      <c r="AP243">
        <v>6.37</v>
      </c>
      <c r="AQ243">
        <v>0.18</v>
      </c>
      <c r="AR243">
        <v>0.54</v>
      </c>
      <c r="AS243">
        <v>1.8</v>
      </c>
      <c r="AT243">
        <v>3.2</v>
      </c>
      <c r="AU243">
        <v>19.3</v>
      </c>
      <c r="AV243">
        <v>0.04</v>
      </c>
      <c r="AW243">
        <v>0.6</v>
      </c>
      <c r="AX243">
        <v>2E-3</v>
      </c>
      <c r="AY243">
        <v>0.18</v>
      </c>
      <c r="AZ243">
        <v>2</v>
      </c>
      <c r="BA243">
        <v>27</v>
      </c>
      <c r="BB243">
        <v>0.05</v>
      </c>
      <c r="BC243">
        <v>5.4</v>
      </c>
    </row>
    <row r="244" spans="1:55">
      <c r="A244">
        <v>1301142</v>
      </c>
      <c r="B244" t="s">
        <v>105</v>
      </c>
      <c r="C244">
        <v>513618</v>
      </c>
      <c r="D244">
        <v>7186799</v>
      </c>
      <c r="E244">
        <v>1026</v>
      </c>
      <c r="F244">
        <v>41131</v>
      </c>
      <c r="G244" t="s">
        <v>237</v>
      </c>
      <c r="H244" t="s">
        <v>107</v>
      </c>
      <c r="I244" t="s">
        <v>108</v>
      </c>
      <c r="J244" t="s">
        <v>109</v>
      </c>
      <c r="K244" t="s">
        <v>110</v>
      </c>
      <c r="L244" t="s">
        <v>111</v>
      </c>
      <c r="M244" t="s">
        <v>371</v>
      </c>
      <c r="N244" t="s">
        <v>112</v>
      </c>
      <c r="O244" t="s">
        <v>243</v>
      </c>
      <c r="P244" t="s">
        <v>244</v>
      </c>
      <c r="R244">
        <v>41099</v>
      </c>
      <c r="S244">
        <v>391</v>
      </c>
      <c r="T244">
        <v>2.2000000000000002</v>
      </c>
      <c r="U244">
        <v>10.199999999999999</v>
      </c>
      <c r="V244">
        <v>1.2</v>
      </c>
      <c r="W244">
        <v>4</v>
      </c>
      <c r="X244">
        <v>484.4</v>
      </c>
      <c r="Y244">
        <v>0.24</v>
      </c>
      <c r="Z244">
        <v>0.24</v>
      </c>
      <c r="AA244">
        <v>0.48</v>
      </c>
      <c r="AB244">
        <v>13.2</v>
      </c>
      <c r="AC244">
        <v>38.6</v>
      </c>
      <c r="AD244">
        <v>54.22</v>
      </c>
      <c r="AE244">
        <v>3.61</v>
      </c>
      <c r="AF244">
        <v>6.5</v>
      </c>
      <c r="AG244">
        <v>92</v>
      </c>
      <c r="AH244">
        <v>0.12</v>
      </c>
      <c r="AI244">
        <v>2.9</v>
      </c>
      <c r="AJ244">
        <v>0.59</v>
      </c>
      <c r="AK244">
        <v>173</v>
      </c>
      <c r="AL244">
        <v>2.2599999999999998</v>
      </c>
      <c r="AM244">
        <v>3.0000000000000001E-3</v>
      </c>
      <c r="AN244">
        <v>51.3</v>
      </c>
      <c r="AO244">
        <v>4.7E-2</v>
      </c>
      <c r="AP244">
        <v>44.8</v>
      </c>
      <c r="AQ244">
        <v>0.05</v>
      </c>
      <c r="AR244">
        <v>1.1100000000000001</v>
      </c>
      <c r="AS244">
        <v>4.3</v>
      </c>
      <c r="AT244">
        <v>0.8</v>
      </c>
      <c r="AU244">
        <v>17</v>
      </c>
      <c r="AV244">
        <v>0.12</v>
      </c>
      <c r="AW244">
        <v>2</v>
      </c>
      <c r="AX244">
        <v>1E-3</v>
      </c>
      <c r="AY244">
        <v>0.34</v>
      </c>
      <c r="AZ244">
        <v>0.4</v>
      </c>
      <c r="BA244">
        <v>57</v>
      </c>
      <c r="BB244">
        <v>0.05</v>
      </c>
      <c r="BC244">
        <v>152.80000000000001</v>
      </c>
    </row>
    <row r="245" spans="1:55">
      <c r="A245">
        <v>1301144</v>
      </c>
      <c r="B245" t="s">
        <v>105</v>
      </c>
      <c r="C245">
        <v>513521</v>
      </c>
      <c r="D245">
        <v>7186645</v>
      </c>
      <c r="E245">
        <v>1038</v>
      </c>
      <c r="F245">
        <v>41131</v>
      </c>
      <c r="G245" t="s">
        <v>237</v>
      </c>
      <c r="H245" t="s">
        <v>107</v>
      </c>
      <c r="I245" t="s">
        <v>108</v>
      </c>
      <c r="J245" t="s">
        <v>109</v>
      </c>
      <c r="K245" t="s">
        <v>110</v>
      </c>
      <c r="L245" t="s">
        <v>111</v>
      </c>
      <c r="M245" t="s">
        <v>372</v>
      </c>
      <c r="N245" t="s">
        <v>112</v>
      </c>
      <c r="O245" t="s">
        <v>243</v>
      </c>
      <c r="P245" t="s">
        <v>244</v>
      </c>
      <c r="R245">
        <v>41099</v>
      </c>
      <c r="S245">
        <v>421</v>
      </c>
      <c r="T245">
        <v>2.35</v>
      </c>
      <c r="U245">
        <v>9.6999999999999993</v>
      </c>
      <c r="V245">
        <v>0.4</v>
      </c>
      <c r="W245">
        <v>4</v>
      </c>
      <c r="X245">
        <v>1304.3</v>
      </c>
      <c r="Y245">
        <v>0.25</v>
      </c>
      <c r="Z245">
        <v>0.3</v>
      </c>
      <c r="AA245">
        <v>0.37</v>
      </c>
      <c r="AB245">
        <v>16.7</v>
      </c>
      <c r="AC245">
        <v>40.6</v>
      </c>
      <c r="AD245">
        <v>55.09</v>
      </c>
      <c r="AE245">
        <v>3.63</v>
      </c>
      <c r="AF245">
        <v>6.8</v>
      </c>
      <c r="AG245">
        <v>76</v>
      </c>
      <c r="AH245">
        <v>0.11</v>
      </c>
      <c r="AI245">
        <v>3.2</v>
      </c>
      <c r="AJ245">
        <v>0.66</v>
      </c>
      <c r="AK245">
        <v>286</v>
      </c>
      <c r="AL245">
        <v>1.56</v>
      </c>
      <c r="AM245">
        <v>2E-3</v>
      </c>
      <c r="AN245">
        <v>55.3</v>
      </c>
      <c r="AO245">
        <v>5.2999999999999999E-2</v>
      </c>
      <c r="AP245">
        <v>21.64</v>
      </c>
      <c r="AQ245">
        <v>0.03</v>
      </c>
      <c r="AR245">
        <v>0.78</v>
      </c>
      <c r="AS245">
        <v>4.7</v>
      </c>
      <c r="AT245">
        <v>0.5</v>
      </c>
      <c r="AU245">
        <v>19.100000000000001</v>
      </c>
      <c r="AV245">
        <v>0.08</v>
      </c>
      <c r="AW245">
        <v>1.9</v>
      </c>
      <c r="AX245">
        <v>2E-3</v>
      </c>
      <c r="AY245">
        <v>0.42</v>
      </c>
      <c r="AZ245">
        <v>0.4</v>
      </c>
      <c r="BA245">
        <v>62</v>
      </c>
      <c r="BB245">
        <v>0.05</v>
      </c>
      <c r="BC245">
        <v>76.900000000000006</v>
      </c>
    </row>
    <row r="246" spans="1:55">
      <c r="A246">
        <v>1301166</v>
      </c>
      <c r="B246" t="s">
        <v>105</v>
      </c>
      <c r="C246">
        <v>514587</v>
      </c>
      <c r="D246">
        <v>7186933</v>
      </c>
      <c r="E246">
        <v>949</v>
      </c>
      <c r="F246">
        <v>41131</v>
      </c>
      <c r="G246" t="s">
        <v>237</v>
      </c>
      <c r="H246" t="s">
        <v>107</v>
      </c>
      <c r="I246" t="s">
        <v>108</v>
      </c>
      <c r="J246" t="s">
        <v>109</v>
      </c>
      <c r="K246" t="s">
        <v>110</v>
      </c>
      <c r="L246" t="s">
        <v>111</v>
      </c>
      <c r="M246" t="s">
        <v>373</v>
      </c>
      <c r="N246" t="s">
        <v>112</v>
      </c>
      <c r="O246" t="s">
        <v>113</v>
      </c>
      <c r="P246" t="s">
        <v>114</v>
      </c>
      <c r="R246">
        <v>41098</v>
      </c>
      <c r="S246">
        <v>117</v>
      </c>
      <c r="T246">
        <v>1.1499999999999999</v>
      </c>
      <c r="U246">
        <v>12.6</v>
      </c>
      <c r="V246">
        <v>1.4</v>
      </c>
      <c r="W246">
        <v>3</v>
      </c>
      <c r="X246">
        <v>267</v>
      </c>
      <c r="Y246">
        <v>0.19</v>
      </c>
      <c r="Z246">
        <v>0.06</v>
      </c>
      <c r="AA246">
        <v>0.18</v>
      </c>
      <c r="AB246">
        <v>3.7</v>
      </c>
      <c r="AC246">
        <v>23.6</v>
      </c>
      <c r="AD246">
        <v>23.11</v>
      </c>
      <c r="AE246">
        <v>2.41</v>
      </c>
      <c r="AF246">
        <v>4.0999999999999996</v>
      </c>
      <c r="AG246">
        <v>20</v>
      </c>
      <c r="AH246">
        <v>0.1</v>
      </c>
      <c r="AI246">
        <v>6.4</v>
      </c>
      <c r="AJ246">
        <v>0.23</v>
      </c>
      <c r="AK246">
        <v>111</v>
      </c>
      <c r="AL246">
        <v>4.32</v>
      </c>
      <c r="AM246">
        <v>6.0000000000000001E-3</v>
      </c>
      <c r="AN246">
        <v>16</v>
      </c>
      <c r="AO246">
        <v>0.03</v>
      </c>
      <c r="AP246">
        <v>15.3</v>
      </c>
      <c r="AQ246">
        <v>0.06</v>
      </c>
      <c r="AR246">
        <v>1.1100000000000001</v>
      </c>
      <c r="AS246">
        <v>2.7</v>
      </c>
      <c r="AT246">
        <v>0.8</v>
      </c>
      <c r="AU246">
        <v>17.399999999999999</v>
      </c>
      <c r="AV246">
        <v>7.0000000000000007E-2</v>
      </c>
      <c r="AW246">
        <v>1.9</v>
      </c>
      <c r="AX246">
        <v>8.9999999999999993E-3</v>
      </c>
      <c r="AY246">
        <v>0.41</v>
      </c>
      <c r="AZ246">
        <v>0.4</v>
      </c>
      <c r="BA246">
        <v>53</v>
      </c>
      <c r="BB246">
        <v>0.05</v>
      </c>
      <c r="BC246">
        <v>48.1</v>
      </c>
    </row>
    <row r="247" spans="1:55">
      <c r="A247">
        <v>1301106</v>
      </c>
      <c r="B247" t="s">
        <v>105</v>
      </c>
      <c r="C247">
        <v>511394</v>
      </c>
      <c r="D247">
        <v>7184010</v>
      </c>
      <c r="E247">
        <v>524</v>
      </c>
      <c r="F247">
        <v>41131</v>
      </c>
      <c r="G247" t="s">
        <v>237</v>
      </c>
      <c r="H247" t="s">
        <v>107</v>
      </c>
      <c r="I247" t="s">
        <v>108</v>
      </c>
      <c r="J247" t="s">
        <v>109</v>
      </c>
      <c r="K247" t="s">
        <v>110</v>
      </c>
      <c r="L247" t="s">
        <v>111</v>
      </c>
      <c r="M247" t="s">
        <v>374</v>
      </c>
      <c r="N247" t="s">
        <v>112</v>
      </c>
      <c r="O247" t="s">
        <v>243</v>
      </c>
      <c r="P247" t="s">
        <v>244</v>
      </c>
      <c r="R247">
        <v>41097</v>
      </c>
      <c r="S247">
        <v>105</v>
      </c>
      <c r="T247">
        <v>1.32</v>
      </c>
      <c r="U247">
        <v>8.6</v>
      </c>
      <c r="V247">
        <v>0.2</v>
      </c>
      <c r="W247">
        <v>0.5</v>
      </c>
      <c r="X247">
        <v>209.5</v>
      </c>
      <c r="Y247">
        <v>0.2</v>
      </c>
      <c r="Z247">
        <v>0.04</v>
      </c>
      <c r="AA247">
        <v>0.11</v>
      </c>
      <c r="AB247">
        <v>4.3</v>
      </c>
      <c r="AC247">
        <v>21.5</v>
      </c>
      <c r="AD247">
        <v>28.57</v>
      </c>
      <c r="AE247">
        <v>2.5299999999999998</v>
      </c>
      <c r="AF247">
        <v>4.5999999999999996</v>
      </c>
      <c r="AG247">
        <v>11</v>
      </c>
      <c r="AH247">
        <v>0.08</v>
      </c>
      <c r="AI247">
        <v>4.8</v>
      </c>
      <c r="AJ247">
        <v>0.22</v>
      </c>
      <c r="AK247">
        <v>68</v>
      </c>
      <c r="AL247">
        <v>3.2</v>
      </c>
      <c r="AM247">
        <v>1.0999999999999999E-2</v>
      </c>
      <c r="AN247">
        <v>18.2</v>
      </c>
      <c r="AO247">
        <v>2.5999999999999999E-2</v>
      </c>
      <c r="AP247">
        <v>12.81</v>
      </c>
      <c r="AQ247">
        <v>0.05</v>
      </c>
      <c r="AR247">
        <v>0.77</v>
      </c>
      <c r="AS247">
        <v>2.2000000000000002</v>
      </c>
      <c r="AT247">
        <v>0.5</v>
      </c>
      <c r="AU247">
        <v>14.5</v>
      </c>
      <c r="AV247">
        <v>0.06</v>
      </c>
      <c r="AW247">
        <v>1.9</v>
      </c>
      <c r="AX247">
        <v>4.0000000000000001E-3</v>
      </c>
      <c r="AY247">
        <v>0.19</v>
      </c>
      <c r="AZ247">
        <v>0.3</v>
      </c>
      <c r="BA247">
        <v>47</v>
      </c>
      <c r="BB247">
        <v>0.05</v>
      </c>
      <c r="BC247">
        <v>70.099999999999994</v>
      </c>
    </row>
    <row r="248" spans="1:55">
      <c r="A248">
        <v>1301121</v>
      </c>
      <c r="B248" t="s">
        <v>105</v>
      </c>
      <c r="C248">
        <v>512141</v>
      </c>
      <c r="D248">
        <v>7184231</v>
      </c>
      <c r="E248">
        <v>593</v>
      </c>
      <c r="F248">
        <v>41131</v>
      </c>
      <c r="G248" t="s">
        <v>237</v>
      </c>
      <c r="H248" t="s">
        <v>107</v>
      </c>
      <c r="I248" t="s">
        <v>108</v>
      </c>
      <c r="J248" t="s">
        <v>109</v>
      </c>
      <c r="K248" t="s">
        <v>110</v>
      </c>
      <c r="L248" t="s">
        <v>111</v>
      </c>
      <c r="M248" t="s">
        <v>375</v>
      </c>
      <c r="N248" t="s">
        <v>112</v>
      </c>
      <c r="O248" t="s">
        <v>243</v>
      </c>
      <c r="P248" t="s">
        <v>244</v>
      </c>
      <c r="R248">
        <v>41097</v>
      </c>
      <c r="S248">
        <v>117</v>
      </c>
      <c r="T248">
        <v>1.88</v>
      </c>
      <c r="U248">
        <v>8.6</v>
      </c>
      <c r="V248">
        <v>0.2</v>
      </c>
      <c r="W248">
        <v>1</v>
      </c>
      <c r="X248">
        <v>913.2</v>
      </c>
      <c r="Y248">
        <v>0.21</v>
      </c>
      <c r="Z248">
        <v>0.23</v>
      </c>
      <c r="AA248">
        <v>0.86</v>
      </c>
      <c r="AB248">
        <v>11.9</v>
      </c>
      <c r="AC248">
        <v>31.3</v>
      </c>
      <c r="AD248">
        <v>41.13</v>
      </c>
      <c r="AE248">
        <v>3.01</v>
      </c>
      <c r="AF248">
        <v>5.8</v>
      </c>
      <c r="AG248">
        <v>27</v>
      </c>
      <c r="AH248">
        <v>0.14000000000000001</v>
      </c>
      <c r="AI248">
        <v>3.7</v>
      </c>
      <c r="AJ248">
        <v>0.5</v>
      </c>
      <c r="AK248">
        <v>226</v>
      </c>
      <c r="AL248">
        <v>1.9</v>
      </c>
      <c r="AM248">
        <v>8.0000000000000002E-3</v>
      </c>
      <c r="AN248">
        <v>47.9</v>
      </c>
      <c r="AO248">
        <v>4.7E-2</v>
      </c>
      <c r="AP248">
        <v>67.849999999999994</v>
      </c>
      <c r="AQ248">
        <v>0.02</v>
      </c>
      <c r="AR248">
        <v>0.89</v>
      </c>
      <c r="AS248">
        <v>4.3</v>
      </c>
      <c r="AT248">
        <v>0.6</v>
      </c>
      <c r="AU248">
        <v>19.3</v>
      </c>
      <c r="AV248">
        <v>0.03</v>
      </c>
      <c r="AW248">
        <v>2</v>
      </c>
      <c r="AX248">
        <v>2E-3</v>
      </c>
      <c r="AY248">
        <v>0.34</v>
      </c>
      <c r="AZ248">
        <v>0.5</v>
      </c>
      <c r="BA248">
        <v>47</v>
      </c>
      <c r="BB248">
        <v>0.05</v>
      </c>
      <c r="BC248">
        <v>232.5</v>
      </c>
    </row>
    <row r="249" spans="1:55">
      <c r="A249">
        <v>1301124</v>
      </c>
      <c r="B249" t="s">
        <v>105</v>
      </c>
      <c r="C249">
        <v>514789</v>
      </c>
      <c r="D249">
        <v>7185641</v>
      </c>
      <c r="E249">
        <v>770</v>
      </c>
      <c r="F249">
        <v>41131</v>
      </c>
      <c r="G249" t="s">
        <v>237</v>
      </c>
      <c r="H249" t="s">
        <v>107</v>
      </c>
      <c r="I249" t="s">
        <v>108</v>
      </c>
      <c r="J249" t="s">
        <v>109</v>
      </c>
      <c r="K249" t="s">
        <v>110</v>
      </c>
      <c r="L249" t="s">
        <v>111</v>
      </c>
      <c r="M249" t="s">
        <v>376</v>
      </c>
      <c r="N249" t="s">
        <v>112</v>
      </c>
      <c r="O249" t="s">
        <v>243</v>
      </c>
      <c r="P249" t="s">
        <v>244</v>
      </c>
      <c r="R249">
        <v>41098</v>
      </c>
      <c r="S249">
        <v>3324</v>
      </c>
      <c r="T249">
        <v>0.46</v>
      </c>
      <c r="U249">
        <v>8.6999999999999993</v>
      </c>
      <c r="V249">
        <v>1</v>
      </c>
      <c r="W249">
        <v>3</v>
      </c>
      <c r="X249">
        <v>407.8</v>
      </c>
      <c r="Y249">
        <v>0.26</v>
      </c>
      <c r="Z249">
        <v>0.1</v>
      </c>
      <c r="AA249">
        <v>0.53</v>
      </c>
      <c r="AB249">
        <v>0.9</v>
      </c>
      <c r="AC249">
        <v>10.4</v>
      </c>
      <c r="AD249">
        <v>9.9700000000000006</v>
      </c>
      <c r="AE249">
        <v>1.93</v>
      </c>
      <c r="AF249">
        <v>3.1</v>
      </c>
      <c r="AG249">
        <v>20</v>
      </c>
      <c r="AH249">
        <v>0.15</v>
      </c>
      <c r="AI249">
        <v>2.8</v>
      </c>
      <c r="AJ249">
        <v>0.04</v>
      </c>
      <c r="AK249">
        <v>31</v>
      </c>
      <c r="AL249">
        <v>16.98</v>
      </c>
      <c r="AM249">
        <v>2.4E-2</v>
      </c>
      <c r="AN249">
        <v>4.2</v>
      </c>
      <c r="AO249">
        <v>5.0999999999999997E-2</v>
      </c>
      <c r="AP249">
        <v>21.61</v>
      </c>
      <c r="AQ249">
        <v>0.47</v>
      </c>
      <c r="AR249">
        <v>8.51</v>
      </c>
      <c r="AS249">
        <v>0.8</v>
      </c>
      <c r="AT249">
        <v>8.3000000000000007</v>
      </c>
      <c r="AU249">
        <v>98.7</v>
      </c>
      <c r="AV249">
        <v>0.15</v>
      </c>
      <c r="AW249">
        <v>0.4</v>
      </c>
      <c r="AX249">
        <v>4.0000000000000001E-3</v>
      </c>
      <c r="AY249">
        <v>1.71</v>
      </c>
      <c r="AZ249">
        <v>0.7</v>
      </c>
      <c r="BA249">
        <v>89</v>
      </c>
      <c r="BB249">
        <v>0.05</v>
      </c>
      <c r="BC249">
        <v>17.5</v>
      </c>
    </row>
    <row r="250" spans="1:55">
      <c r="A250">
        <v>1301136</v>
      </c>
      <c r="B250" t="s">
        <v>105</v>
      </c>
      <c r="C250">
        <v>515100</v>
      </c>
      <c r="D250">
        <v>7186033</v>
      </c>
      <c r="E250">
        <v>954</v>
      </c>
      <c r="F250">
        <v>41131</v>
      </c>
      <c r="G250" t="s">
        <v>237</v>
      </c>
      <c r="H250" t="s">
        <v>107</v>
      </c>
      <c r="I250" t="s">
        <v>108</v>
      </c>
      <c r="J250" t="s">
        <v>109</v>
      </c>
      <c r="K250" t="s">
        <v>110</v>
      </c>
      <c r="L250" t="s">
        <v>111</v>
      </c>
      <c r="M250" t="s">
        <v>377</v>
      </c>
      <c r="N250" t="s">
        <v>112</v>
      </c>
      <c r="O250" t="s">
        <v>243</v>
      </c>
      <c r="P250" t="s">
        <v>244</v>
      </c>
      <c r="R250">
        <v>41098</v>
      </c>
      <c r="S250">
        <v>3406</v>
      </c>
      <c r="T250">
        <v>0.62</v>
      </c>
      <c r="U250">
        <v>16.600000000000001</v>
      </c>
      <c r="V250">
        <v>3.3</v>
      </c>
      <c r="W250">
        <v>7</v>
      </c>
      <c r="X250">
        <v>164.9</v>
      </c>
      <c r="Y250">
        <v>0.43</v>
      </c>
      <c r="Z250">
        <v>0.03</v>
      </c>
      <c r="AA250">
        <v>0.06</v>
      </c>
      <c r="AB250">
        <v>0.8</v>
      </c>
      <c r="AC250">
        <v>26.4</v>
      </c>
      <c r="AD250">
        <v>20.82</v>
      </c>
      <c r="AE250">
        <v>3.44</v>
      </c>
      <c r="AF250">
        <v>2.7</v>
      </c>
      <c r="AG250">
        <v>305</v>
      </c>
      <c r="AH250">
        <v>0.31</v>
      </c>
      <c r="AI250">
        <v>3.3</v>
      </c>
      <c r="AJ250">
        <v>0.05</v>
      </c>
      <c r="AK250">
        <v>25</v>
      </c>
      <c r="AL250">
        <v>7.19</v>
      </c>
      <c r="AM250">
        <v>8.9999999999999993E-3</v>
      </c>
      <c r="AN250">
        <v>4.5999999999999996</v>
      </c>
      <c r="AO250">
        <v>2.8000000000000001E-2</v>
      </c>
      <c r="AP250">
        <v>23.09</v>
      </c>
      <c r="AQ250">
        <v>0.77</v>
      </c>
      <c r="AR250">
        <v>2.6</v>
      </c>
      <c r="AS250">
        <v>1.7</v>
      </c>
      <c r="AT250">
        <v>12</v>
      </c>
      <c r="AU250">
        <v>36.200000000000003</v>
      </c>
      <c r="AV250">
        <v>0.34</v>
      </c>
      <c r="AW250">
        <v>0.6</v>
      </c>
      <c r="AX250">
        <v>3.0000000000000001E-3</v>
      </c>
      <c r="AY250">
        <v>0.36</v>
      </c>
      <c r="AZ250">
        <v>1.2</v>
      </c>
      <c r="BA250">
        <v>118</v>
      </c>
      <c r="BB250">
        <v>0.05</v>
      </c>
      <c r="BC250">
        <v>10.6</v>
      </c>
    </row>
    <row r="251" spans="1:55">
      <c r="A251">
        <v>1301149</v>
      </c>
      <c r="B251" t="s">
        <v>105</v>
      </c>
      <c r="C251">
        <v>513061</v>
      </c>
      <c r="D251">
        <v>7186455</v>
      </c>
      <c r="E251">
        <v>1039</v>
      </c>
      <c r="F251">
        <v>41131</v>
      </c>
      <c r="G251" t="s">
        <v>237</v>
      </c>
      <c r="H251" t="s">
        <v>107</v>
      </c>
      <c r="I251" t="s">
        <v>108</v>
      </c>
      <c r="J251" t="s">
        <v>109</v>
      </c>
      <c r="K251" t="s">
        <v>110</v>
      </c>
      <c r="L251" t="s">
        <v>111</v>
      </c>
      <c r="M251" t="s">
        <v>378</v>
      </c>
      <c r="N251" t="s">
        <v>112</v>
      </c>
      <c r="O251" t="s">
        <v>243</v>
      </c>
      <c r="P251" t="s">
        <v>244</v>
      </c>
      <c r="R251">
        <v>41099</v>
      </c>
      <c r="S251">
        <v>215</v>
      </c>
      <c r="T251">
        <v>2.4500000000000002</v>
      </c>
      <c r="U251">
        <v>8.3000000000000007</v>
      </c>
      <c r="V251">
        <v>0.6</v>
      </c>
      <c r="W251">
        <v>3</v>
      </c>
      <c r="X251">
        <v>314.2</v>
      </c>
      <c r="Y251">
        <v>0.17</v>
      </c>
      <c r="Z251">
        <v>0.09</v>
      </c>
      <c r="AA251">
        <v>0.31</v>
      </c>
      <c r="AB251">
        <v>11.4</v>
      </c>
      <c r="AC251">
        <v>39.799999999999997</v>
      </c>
      <c r="AD251">
        <v>35.909999999999997</v>
      </c>
      <c r="AE251">
        <v>3</v>
      </c>
      <c r="AF251">
        <v>6.9</v>
      </c>
      <c r="AG251">
        <v>33</v>
      </c>
      <c r="AH251">
        <v>0.06</v>
      </c>
      <c r="AI251">
        <v>6</v>
      </c>
      <c r="AJ251">
        <v>0.6</v>
      </c>
      <c r="AK251">
        <v>192</v>
      </c>
      <c r="AL251">
        <v>1.57</v>
      </c>
      <c r="AM251">
        <v>2E-3</v>
      </c>
      <c r="AN251">
        <v>39.5</v>
      </c>
      <c r="AO251">
        <v>2.5999999999999999E-2</v>
      </c>
      <c r="AP251">
        <v>17.809999999999999</v>
      </c>
      <c r="AQ251">
        <v>0.01</v>
      </c>
      <c r="AR251">
        <v>0.77</v>
      </c>
      <c r="AS251">
        <v>4.5999999999999996</v>
      </c>
      <c r="AT251">
        <v>0.4</v>
      </c>
      <c r="AU251">
        <v>8</v>
      </c>
      <c r="AV251">
        <v>0.08</v>
      </c>
      <c r="AW251">
        <v>2</v>
      </c>
      <c r="AX251">
        <v>5.0000000000000001E-3</v>
      </c>
      <c r="AY251">
        <v>0.28999999999999998</v>
      </c>
      <c r="AZ251">
        <v>0.3</v>
      </c>
      <c r="BA251">
        <v>67</v>
      </c>
      <c r="BB251">
        <v>0.05</v>
      </c>
      <c r="BC251">
        <v>92.2</v>
      </c>
    </row>
    <row r="252" spans="1:55">
      <c r="A252">
        <v>1301150</v>
      </c>
      <c r="B252" t="s">
        <v>105</v>
      </c>
      <c r="C252">
        <v>512981</v>
      </c>
      <c r="D252">
        <v>7186403</v>
      </c>
      <c r="E252">
        <v>1048</v>
      </c>
      <c r="F252">
        <v>41131</v>
      </c>
      <c r="G252" t="s">
        <v>237</v>
      </c>
      <c r="H252" t="s">
        <v>107</v>
      </c>
      <c r="I252" t="s">
        <v>108</v>
      </c>
      <c r="J252" t="s">
        <v>109</v>
      </c>
      <c r="K252" t="s">
        <v>110</v>
      </c>
      <c r="L252" t="s">
        <v>111</v>
      </c>
      <c r="M252" t="s">
        <v>379</v>
      </c>
      <c r="N252" t="s">
        <v>112</v>
      </c>
      <c r="O252" t="s">
        <v>243</v>
      </c>
      <c r="P252" t="s">
        <v>244</v>
      </c>
      <c r="R252">
        <v>41099</v>
      </c>
      <c r="S252">
        <v>105</v>
      </c>
      <c r="T252">
        <v>2.13</v>
      </c>
      <c r="U252">
        <v>9.4</v>
      </c>
      <c r="V252">
        <v>2.2000000000000002</v>
      </c>
      <c r="W252">
        <v>2</v>
      </c>
      <c r="X252">
        <v>364.6</v>
      </c>
      <c r="Y252">
        <v>0.16</v>
      </c>
      <c r="Z252">
        <v>0.16</v>
      </c>
      <c r="AA252">
        <v>0.3</v>
      </c>
      <c r="AB252">
        <v>14</v>
      </c>
      <c r="AC252">
        <v>36.299999999999997</v>
      </c>
      <c r="AD252">
        <v>34.5</v>
      </c>
      <c r="AE252">
        <v>3.16</v>
      </c>
      <c r="AF252">
        <v>5.4</v>
      </c>
      <c r="AG252">
        <v>21</v>
      </c>
      <c r="AH252">
        <v>0.09</v>
      </c>
      <c r="AI252">
        <v>7.3</v>
      </c>
      <c r="AJ252">
        <v>0.61</v>
      </c>
      <c r="AK252">
        <v>218</v>
      </c>
      <c r="AL252">
        <v>1.65</v>
      </c>
      <c r="AM252">
        <v>4.0000000000000001E-3</v>
      </c>
      <c r="AN252">
        <v>44.2</v>
      </c>
      <c r="AO252">
        <v>0.03</v>
      </c>
      <c r="AP252">
        <v>27.56</v>
      </c>
      <c r="AQ252">
        <v>0.01</v>
      </c>
      <c r="AR252">
        <v>0.86</v>
      </c>
      <c r="AS252">
        <v>4.0999999999999996</v>
      </c>
      <c r="AT252">
        <v>0.5</v>
      </c>
      <c r="AU252">
        <v>12.3</v>
      </c>
      <c r="AV252">
        <v>7.0000000000000007E-2</v>
      </c>
      <c r="AW252">
        <v>2.6</v>
      </c>
      <c r="AX252">
        <v>1.2E-2</v>
      </c>
      <c r="AY252">
        <v>0.48</v>
      </c>
      <c r="AZ252">
        <v>0.4</v>
      </c>
      <c r="BA252">
        <v>56</v>
      </c>
      <c r="BB252">
        <v>0.05</v>
      </c>
      <c r="BC252">
        <v>85.1</v>
      </c>
    </row>
    <row r="253" spans="1:55">
      <c r="A253">
        <v>1301159</v>
      </c>
      <c r="B253" t="s">
        <v>105</v>
      </c>
      <c r="C253">
        <v>514330</v>
      </c>
      <c r="D253">
        <v>7186287</v>
      </c>
      <c r="E253">
        <v>812</v>
      </c>
      <c r="F253">
        <v>41131</v>
      </c>
      <c r="G253" t="s">
        <v>237</v>
      </c>
      <c r="H253" t="s">
        <v>107</v>
      </c>
      <c r="I253" t="s">
        <v>108</v>
      </c>
      <c r="J253" t="s">
        <v>109</v>
      </c>
      <c r="K253" t="s">
        <v>110</v>
      </c>
      <c r="L253" t="s">
        <v>111</v>
      </c>
      <c r="M253" t="s">
        <v>380</v>
      </c>
      <c r="N253" t="s">
        <v>112</v>
      </c>
      <c r="O253" t="s">
        <v>113</v>
      </c>
      <c r="P253" t="s">
        <v>114</v>
      </c>
      <c r="R253">
        <v>41098</v>
      </c>
      <c r="S253">
        <v>129</v>
      </c>
      <c r="T253">
        <v>1.1499999999999999</v>
      </c>
      <c r="U253">
        <v>14.1</v>
      </c>
      <c r="V253">
        <v>1.4</v>
      </c>
      <c r="W253">
        <v>3</v>
      </c>
      <c r="X253">
        <v>587.9</v>
      </c>
      <c r="Y253">
        <v>0.16</v>
      </c>
      <c r="Z253">
        <v>0.05</v>
      </c>
      <c r="AA253">
        <v>0.45</v>
      </c>
      <c r="AB253">
        <v>3.5</v>
      </c>
      <c r="AC253">
        <v>19.5</v>
      </c>
      <c r="AD253">
        <v>28.29</v>
      </c>
      <c r="AE253">
        <v>2.23</v>
      </c>
      <c r="AF253">
        <v>3.3</v>
      </c>
      <c r="AG253">
        <v>38</v>
      </c>
      <c r="AH253">
        <v>0.08</v>
      </c>
      <c r="AI253">
        <v>6.4</v>
      </c>
      <c r="AJ253">
        <v>0.19</v>
      </c>
      <c r="AK253">
        <v>78</v>
      </c>
      <c r="AL253">
        <v>6.79</v>
      </c>
      <c r="AM253">
        <v>6.0000000000000001E-3</v>
      </c>
      <c r="AN253">
        <v>18.899999999999999</v>
      </c>
      <c r="AO253">
        <v>2.3E-2</v>
      </c>
      <c r="AP253">
        <v>12.64</v>
      </c>
      <c r="AQ253">
        <v>0.05</v>
      </c>
      <c r="AR253">
        <v>1.54</v>
      </c>
      <c r="AS253">
        <v>3.2</v>
      </c>
      <c r="AT253">
        <v>2.1</v>
      </c>
      <c r="AU253">
        <v>14.7</v>
      </c>
      <c r="AV253">
        <v>0.05</v>
      </c>
      <c r="AW253">
        <v>2.2000000000000002</v>
      </c>
      <c r="AX253">
        <v>5.0000000000000001E-3</v>
      </c>
      <c r="AY253">
        <v>0.76</v>
      </c>
      <c r="AZ253">
        <v>0.8</v>
      </c>
      <c r="BA253">
        <v>53</v>
      </c>
      <c r="BB253">
        <v>0.05</v>
      </c>
      <c r="BC253">
        <v>63.5</v>
      </c>
    </row>
    <row r="254" spans="1:55">
      <c r="A254">
        <v>1301103</v>
      </c>
      <c r="B254" t="s">
        <v>105</v>
      </c>
      <c r="C254">
        <v>511233</v>
      </c>
      <c r="D254">
        <v>7183766</v>
      </c>
      <c r="E254">
        <v>487</v>
      </c>
      <c r="F254">
        <v>41131</v>
      </c>
      <c r="G254" t="s">
        <v>237</v>
      </c>
      <c r="H254" t="s">
        <v>107</v>
      </c>
      <c r="I254" t="s">
        <v>108</v>
      </c>
      <c r="J254" t="s">
        <v>109</v>
      </c>
      <c r="K254" t="s">
        <v>110</v>
      </c>
      <c r="L254" t="s">
        <v>111</v>
      </c>
      <c r="M254" t="s">
        <v>381</v>
      </c>
      <c r="N254" t="s">
        <v>112</v>
      </c>
      <c r="O254" t="s">
        <v>243</v>
      </c>
      <c r="P254" t="s">
        <v>244</v>
      </c>
      <c r="R254">
        <v>41097</v>
      </c>
      <c r="S254">
        <v>253</v>
      </c>
      <c r="T254">
        <v>0.86</v>
      </c>
      <c r="U254">
        <v>42.2</v>
      </c>
      <c r="V254">
        <v>2.9</v>
      </c>
      <c r="W254">
        <v>2</v>
      </c>
      <c r="X254">
        <v>374.4</v>
      </c>
      <c r="Y254">
        <v>0.26</v>
      </c>
      <c r="Z254">
        <v>0.1</v>
      </c>
      <c r="AA254">
        <v>0.43</v>
      </c>
      <c r="AB254">
        <v>2.6</v>
      </c>
      <c r="AC254">
        <v>23.5</v>
      </c>
      <c r="AD254">
        <v>56.22</v>
      </c>
      <c r="AE254">
        <v>3.42</v>
      </c>
      <c r="AF254">
        <v>3</v>
      </c>
      <c r="AG254">
        <v>127</v>
      </c>
      <c r="AH254">
        <v>0.19</v>
      </c>
      <c r="AI254">
        <v>5</v>
      </c>
      <c r="AJ254">
        <v>0.17</v>
      </c>
      <c r="AK254">
        <v>55</v>
      </c>
      <c r="AL254">
        <v>7.62</v>
      </c>
      <c r="AM254">
        <v>5.6000000000000001E-2</v>
      </c>
      <c r="AN254">
        <v>13.4</v>
      </c>
      <c r="AO254">
        <v>6.3E-2</v>
      </c>
      <c r="AP254">
        <v>17.309999999999999</v>
      </c>
      <c r="AQ254">
        <v>0.56999999999999995</v>
      </c>
      <c r="AR254">
        <v>1.1299999999999999</v>
      </c>
      <c r="AS254">
        <v>4.3</v>
      </c>
      <c r="AT254">
        <v>2.2000000000000002</v>
      </c>
      <c r="AU254">
        <v>86.9</v>
      </c>
      <c r="AV254">
        <v>0.09</v>
      </c>
      <c r="AW254">
        <v>2.9</v>
      </c>
      <c r="AX254">
        <v>3.0000000000000001E-3</v>
      </c>
      <c r="AY254">
        <v>0.82</v>
      </c>
      <c r="AZ254">
        <v>1.7</v>
      </c>
      <c r="BA254">
        <v>38</v>
      </c>
      <c r="BB254">
        <v>0.05</v>
      </c>
      <c r="BC254">
        <v>37.9</v>
      </c>
    </row>
    <row r="255" spans="1:55">
      <c r="A255">
        <v>1301123</v>
      </c>
      <c r="B255" t="s">
        <v>105</v>
      </c>
      <c r="C255">
        <v>514696</v>
      </c>
      <c r="D255">
        <v>7185602</v>
      </c>
      <c r="E255">
        <v>721</v>
      </c>
      <c r="F255">
        <v>41131</v>
      </c>
      <c r="G255" t="s">
        <v>237</v>
      </c>
      <c r="H255" t="s">
        <v>107</v>
      </c>
      <c r="I255" t="s">
        <v>108</v>
      </c>
      <c r="J255" t="s">
        <v>109</v>
      </c>
      <c r="K255" t="s">
        <v>110</v>
      </c>
      <c r="L255" t="s">
        <v>111</v>
      </c>
      <c r="M255" t="s">
        <v>382</v>
      </c>
      <c r="N255" t="s">
        <v>112</v>
      </c>
      <c r="O255" t="s">
        <v>243</v>
      </c>
      <c r="P255" t="s">
        <v>244</v>
      </c>
      <c r="R255">
        <v>41098</v>
      </c>
      <c r="S255">
        <v>875</v>
      </c>
      <c r="T255">
        <v>0.75</v>
      </c>
      <c r="U255">
        <v>52.7</v>
      </c>
      <c r="V255">
        <v>3.4</v>
      </c>
      <c r="W255">
        <v>3</v>
      </c>
      <c r="X255">
        <v>920.9</v>
      </c>
      <c r="Y255">
        <v>0.27</v>
      </c>
      <c r="Z255">
        <v>0.04</v>
      </c>
      <c r="AA255">
        <v>0.23</v>
      </c>
      <c r="AB255">
        <v>4.0999999999999996</v>
      </c>
      <c r="AC255">
        <v>19</v>
      </c>
      <c r="AD255">
        <v>71.650000000000006</v>
      </c>
      <c r="AE255">
        <v>10.37</v>
      </c>
      <c r="AF255">
        <v>3.3</v>
      </c>
      <c r="AG255">
        <v>157</v>
      </c>
      <c r="AH255">
        <v>0.09</v>
      </c>
      <c r="AI255">
        <v>2.7</v>
      </c>
      <c r="AJ255">
        <v>0.04</v>
      </c>
      <c r="AK255">
        <v>39</v>
      </c>
      <c r="AL255">
        <v>29.14</v>
      </c>
      <c r="AM255">
        <v>1.7999999999999999E-2</v>
      </c>
      <c r="AN255">
        <v>31.6</v>
      </c>
      <c r="AO255">
        <v>0.129</v>
      </c>
      <c r="AP255">
        <v>13.66</v>
      </c>
      <c r="AQ255">
        <v>0.16</v>
      </c>
      <c r="AR255">
        <v>6.13</v>
      </c>
      <c r="AS255">
        <v>2.2000000000000002</v>
      </c>
      <c r="AT255">
        <v>14.3</v>
      </c>
      <c r="AU255">
        <v>30.2</v>
      </c>
      <c r="AV255">
        <v>0.21</v>
      </c>
      <c r="AW255">
        <v>1.1000000000000001</v>
      </c>
      <c r="AX255">
        <v>4.0000000000000001E-3</v>
      </c>
      <c r="AY255">
        <v>1.9</v>
      </c>
      <c r="AZ255">
        <v>1.1000000000000001</v>
      </c>
      <c r="BA255">
        <v>135</v>
      </c>
      <c r="BB255">
        <v>0.05</v>
      </c>
      <c r="BC255">
        <v>158.30000000000001</v>
      </c>
    </row>
    <row r="256" spans="1:55">
      <c r="A256">
        <v>1301139</v>
      </c>
      <c r="B256" t="s">
        <v>105</v>
      </c>
      <c r="C256">
        <v>513508</v>
      </c>
      <c r="D256">
        <v>7187070</v>
      </c>
      <c r="E256">
        <v>866</v>
      </c>
      <c r="F256">
        <v>41131</v>
      </c>
      <c r="G256" t="s">
        <v>237</v>
      </c>
      <c r="H256" t="s">
        <v>107</v>
      </c>
      <c r="I256" t="s">
        <v>108</v>
      </c>
      <c r="J256" t="s">
        <v>109</v>
      </c>
      <c r="K256" t="s">
        <v>110</v>
      </c>
      <c r="L256" t="s">
        <v>111</v>
      </c>
      <c r="M256" t="s">
        <v>383</v>
      </c>
      <c r="N256" t="s">
        <v>112</v>
      </c>
      <c r="O256" t="s">
        <v>243</v>
      </c>
      <c r="P256" t="s">
        <v>244</v>
      </c>
      <c r="R256">
        <v>41099</v>
      </c>
      <c r="S256">
        <v>31</v>
      </c>
      <c r="T256">
        <v>1.69</v>
      </c>
      <c r="U256">
        <v>10.4</v>
      </c>
      <c r="V256">
        <v>1</v>
      </c>
      <c r="W256">
        <v>3</v>
      </c>
      <c r="X256">
        <v>279.2</v>
      </c>
      <c r="Y256">
        <v>0.24</v>
      </c>
      <c r="Z256">
        <v>0.12</v>
      </c>
      <c r="AA256">
        <v>0.15</v>
      </c>
      <c r="AB256">
        <v>8.9</v>
      </c>
      <c r="AC256">
        <v>28.6</v>
      </c>
      <c r="AD256">
        <v>32.33</v>
      </c>
      <c r="AE256">
        <v>3.66</v>
      </c>
      <c r="AF256">
        <v>7</v>
      </c>
      <c r="AG256">
        <v>19</v>
      </c>
      <c r="AH256">
        <v>0.08</v>
      </c>
      <c r="AI256">
        <v>6.4</v>
      </c>
      <c r="AJ256">
        <v>0.33</v>
      </c>
      <c r="AK256">
        <v>138</v>
      </c>
      <c r="AL256">
        <v>2.58</v>
      </c>
      <c r="AM256">
        <v>2E-3</v>
      </c>
      <c r="AN256">
        <v>23.4</v>
      </c>
      <c r="AO256">
        <v>3.4000000000000002E-2</v>
      </c>
      <c r="AP256">
        <v>15.24</v>
      </c>
      <c r="AQ256">
        <v>0.01</v>
      </c>
      <c r="AR256">
        <v>0.89</v>
      </c>
      <c r="AS256">
        <v>2.7</v>
      </c>
      <c r="AT256">
        <v>0.3</v>
      </c>
      <c r="AU256">
        <v>9.3000000000000007</v>
      </c>
      <c r="AV256">
        <v>0.1</v>
      </c>
      <c r="AW256">
        <v>1.9</v>
      </c>
      <c r="AX256">
        <v>4.0000000000000001E-3</v>
      </c>
      <c r="AY256">
        <v>0.28999999999999998</v>
      </c>
      <c r="AZ256">
        <v>0.3</v>
      </c>
      <c r="BA256">
        <v>73</v>
      </c>
      <c r="BB256">
        <v>0.05</v>
      </c>
      <c r="BC256">
        <v>65.3</v>
      </c>
    </row>
    <row r="257" spans="1:55">
      <c r="A257">
        <v>1301141</v>
      </c>
      <c r="B257" t="s">
        <v>105</v>
      </c>
      <c r="C257">
        <v>513566</v>
      </c>
      <c r="D257">
        <v>7186880</v>
      </c>
      <c r="E257">
        <v>971</v>
      </c>
      <c r="F257">
        <v>41131</v>
      </c>
      <c r="G257" t="s">
        <v>237</v>
      </c>
      <c r="H257" t="s">
        <v>107</v>
      </c>
      <c r="I257" t="s">
        <v>108</v>
      </c>
      <c r="J257" t="s">
        <v>109</v>
      </c>
      <c r="K257" t="s">
        <v>110</v>
      </c>
      <c r="L257" t="s">
        <v>111</v>
      </c>
      <c r="M257" t="s">
        <v>384</v>
      </c>
      <c r="N257" t="s">
        <v>112</v>
      </c>
      <c r="O257" t="s">
        <v>243</v>
      </c>
      <c r="P257" t="s">
        <v>244</v>
      </c>
      <c r="R257">
        <v>41099</v>
      </c>
      <c r="S257">
        <v>137</v>
      </c>
      <c r="T257">
        <v>1.84</v>
      </c>
      <c r="U257">
        <v>7.6</v>
      </c>
      <c r="V257">
        <v>1.4</v>
      </c>
      <c r="W257">
        <v>3</v>
      </c>
      <c r="X257">
        <v>370.6</v>
      </c>
      <c r="Y257">
        <v>0.18</v>
      </c>
      <c r="Z257">
        <v>0.15</v>
      </c>
      <c r="AA257">
        <v>0.4</v>
      </c>
      <c r="AB257">
        <v>10.6</v>
      </c>
      <c r="AC257">
        <v>29.8</v>
      </c>
      <c r="AD257">
        <v>32</v>
      </c>
      <c r="AE257">
        <v>2.78</v>
      </c>
      <c r="AF257">
        <v>5.7</v>
      </c>
      <c r="AG257">
        <v>22</v>
      </c>
      <c r="AH257">
        <v>0.08</v>
      </c>
      <c r="AI257">
        <v>6</v>
      </c>
      <c r="AJ257">
        <v>0.44</v>
      </c>
      <c r="AK257">
        <v>177</v>
      </c>
      <c r="AL257">
        <v>1.83</v>
      </c>
      <c r="AM257">
        <v>4.0000000000000001E-3</v>
      </c>
      <c r="AN257">
        <v>31</v>
      </c>
      <c r="AO257">
        <v>2.1000000000000001E-2</v>
      </c>
      <c r="AP257">
        <v>17.03</v>
      </c>
      <c r="AQ257">
        <v>0.01</v>
      </c>
      <c r="AR257">
        <v>0.8</v>
      </c>
      <c r="AS257">
        <v>3</v>
      </c>
      <c r="AT257">
        <v>0.5</v>
      </c>
      <c r="AU257">
        <v>10.9</v>
      </c>
      <c r="AV257">
        <v>0.06</v>
      </c>
      <c r="AW257">
        <v>1.8</v>
      </c>
      <c r="AX257">
        <v>4.0000000000000001E-3</v>
      </c>
      <c r="AY257">
        <v>0.2</v>
      </c>
      <c r="AZ257">
        <v>0.3</v>
      </c>
      <c r="BA257">
        <v>57</v>
      </c>
      <c r="BB257">
        <v>0.05</v>
      </c>
      <c r="BC257">
        <v>86.9</v>
      </c>
    </row>
    <row r="258" spans="1:55">
      <c r="A258">
        <v>1301152</v>
      </c>
      <c r="B258" t="s">
        <v>105</v>
      </c>
      <c r="C258">
        <v>514157</v>
      </c>
      <c r="D258">
        <v>7185555</v>
      </c>
      <c r="E258">
        <v>655</v>
      </c>
      <c r="F258">
        <v>41131</v>
      </c>
      <c r="G258" t="s">
        <v>237</v>
      </c>
      <c r="H258" t="s">
        <v>107</v>
      </c>
      <c r="I258" t="s">
        <v>108</v>
      </c>
      <c r="J258" t="s">
        <v>109</v>
      </c>
      <c r="K258" t="s">
        <v>110</v>
      </c>
      <c r="L258" t="s">
        <v>111</v>
      </c>
      <c r="M258" t="s">
        <v>385</v>
      </c>
      <c r="N258" t="s">
        <v>112</v>
      </c>
      <c r="O258" t="s">
        <v>113</v>
      </c>
      <c r="P258" t="s">
        <v>114</v>
      </c>
      <c r="R258">
        <v>41098</v>
      </c>
      <c r="S258">
        <v>295</v>
      </c>
      <c r="T258">
        <v>0.66</v>
      </c>
      <c r="U258">
        <v>24.6</v>
      </c>
      <c r="V258">
        <v>0.5</v>
      </c>
      <c r="W258">
        <v>4</v>
      </c>
      <c r="X258">
        <v>538.70000000000005</v>
      </c>
      <c r="Y258">
        <v>0.21</v>
      </c>
      <c r="Z258">
        <v>0.02</v>
      </c>
      <c r="AA258">
        <v>0.2</v>
      </c>
      <c r="AB258">
        <v>1.5</v>
      </c>
      <c r="AC258">
        <v>11.1</v>
      </c>
      <c r="AD258">
        <v>16.84</v>
      </c>
      <c r="AE258">
        <v>1.85</v>
      </c>
      <c r="AF258">
        <v>2.5</v>
      </c>
      <c r="AG258">
        <v>11</v>
      </c>
      <c r="AH258">
        <v>0.13</v>
      </c>
      <c r="AI258">
        <v>2.4</v>
      </c>
      <c r="AJ258">
        <v>0.05</v>
      </c>
      <c r="AK258">
        <v>24</v>
      </c>
      <c r="AL258">
        <v>11.68</v>
      </c>
      <c r="AM258">
        <v>2.1999999999999999E-2</v>
      </c>
      <c r="AN258">
        <v>9.4</v>
      </c>
      <c r="AO258">
        <v>2.5999999999999999E-2</v>
      </c>
      <c r="AP258">
        <v>15.09</v>
      </c>
      <c r="AQ258">
        <v>0.21</v>
      </c>
      <c r="AR258">
        <v>1.8</v>
      </c>
      <c r="AS258">
        <v>1.7</v>
      </c>
      <c r="AT258">
        <v>3.5</v>
      </c>
      <c r="AU258">
        <v>26</v>
      </c>
      <c r="AV258">
        <v>0.05</v>
      </c>
      <c r="AW258">
        <v>1</v>
      </c>
      <c r="AX258">
        <v>1E-3</v>
      </c>
      <c r="AY258">
        <v>1.6</v>
      </c>
      <c r="AZ258">
        <v>0.5</v>
      </c>
      <c r="BA258">
        <v>56</v>
      </c>
      <c r="BB258">
        <v>0.05</v>
      </c>
      <c r="BC258">
        <v>37.4</v>
      </c>
    </row>
    <row r="259" spans="1:55">
      <c r="A259">
        <v>1301155</v>
      </c>
      <c r="B259" t="s">
        <v>105</v>
      </c>
      <c r="C259">
        <v>514209</v>
      </c>
      <c r="D259">
        <v>7185873</v>
      </c>
      <c r="E259">
        <v>735</v>
      </c>
      <c r="F259">
        <v>41131</v>
      </c>
      <c r="G259" t="s">
        <v>237</v>
      </c>
      <c r="H259" t="s">
        <v>107</v>
      </c>
      <c r="I259" t="s">
        <v>108</v>
      </c>
      <c r="J259" t="s">
        <v>109</v>
      </c>
      <c r="K259" t="s">
        <v>110</v>
      </c>
      <c r="L259" t="s">
        <v>111</v>
      </c>
      <c r="M259" t="s">
        <v>386</v>
      </c>
      <c r="N259" t="s">
        <v>112</v>
      </c>
      <c r="O259" t="s">
        <v>113</v>
      </c>
      <c r="P259" t="s">
        <v>114</v>
      </c>
      <c r="R259">
        <v>41098</v>
      </c>
      <c r="S259">
        <v>437</v>
      </c>
      <c r="T259">
        <v>2.15</v>
      </c>
      <c r="U259">
        <v>21.8</v>
      </c>
      <c r="V259">
        <v>3.7</v>
      </c>
      <c r="W259">
        <v>2</v>
      </c>
      <c r="X259">
        <v>1072.5999999999999</v>
      </c>
      <c r="Y259">
        <v>0.18</v>
      </c>
      <c r="Z259">
        <v>0.09</v>
      </c>
      <c r="AA259">
        <v>0.2</v>
      </c>
      <c r="AB259">
        <v>5.8</v>
      </c>
      <c r="AC259">
        <v>31</v>
      </c>
      <c r="AD259">
        <v>13.82</v>
      </c>
      <c r="AE259">
        <v>3.28</v>
      </c>
      <c r="AF259">
        <v>7.4</v>
      </c>
      <c r="AG259">
        <v>28</v>
      </c>
      <c r="AH259">
        <v>0.05</v>
      </c>
      <c r="AI259">
        <v>9</v>
      </c>
      <c r="AJ259">
        <v>0.26</v>
      </c>
      <c r="AK259">
        <v>186</v>
      </c>
      <c r="AL259">
        <v>8.98</v>
      </c>
      <c r="AM259">
        <v>4.0000000000000001E-3</v>
      </c>
      <c r="AN259">
        <v>16.7</v>
      </c>
      <c r="AO259">
        <v>5.1999999999999998E-2</v>
      </c>
      <c r="AP259">
        <v>12.23</v>
      </c>
      <c r="AQ259">
        <v>0.04</v>
      </c>
      <c r="AR259">
        <v>3.23</v>
      </c>
      <c r="AS259">
        <v>3</v>
      </c>
      <c r="AT259">
        <v>1.5</v>
      </c>
      <c r="AU259">
        <v>26</v>
      </c>
      <c r="AV259">
        <v>0.08</v>
      </c>
      <c r="AW259">
        <v>2.5</v>
      </c>
      <c r="AX259">
        <v>1.4999999999999999E-2</v>
      </c>
      <c r="AY259">
        <v>0.73</v>
      </c>
      <c r="AZ259">
        <v>0.6</v>
      </c>
      <c r="BA259">
        <v>137</v>
      </c>
      <c r="BB259">
        <v>0.1</v>
      </c>
      <c r="BC259">
        <v>49.1</v>
      </c>
    </row>
    <row r="260" spans="1:55">
      <c r="A260">
        <v>1301160</v>
      </c>
      <c r="B260" t="s">
        <v>105</v>
      </c>
      <c r="C260">
        <v>514369</v>
      </c>
      <c r="D260">
        <v>7186384</v>
      </c>
      <c r="E260">
        <v>828</v>
      </c>
      <c r="F260">
        <v>41131</v>
      </c>
      <c r="G260" t="s">
        <v>237</v>
      </c>
      <c r="H260" t="s">
        <v>107</v>
      </c>
      <c r="I260" t="s">
        <v>108</v>
      </c>
      <c r="J260" t="s">
        <v>109</v>
      </c>
      <c r="K260" t="s">
        <v>110</v>
      </c>
      <c r="L260" t="s">
        <v>111</v>
      </c>
      <c r="M260" t="s">
        <v>387</v>
      </c>
      <c r="N260" t="s">
        <v>112</v>
      </c>
      <c r="O260" t="s">
        <v>113</v>
      </c>
      <c r="P260" t="s">
        <v>114</v>
      </c>
      <c r="R260">
        <v>41098</v>
      </c>
      <c r="S260">
        <v>265</v>
      </c>
      <c r="T260">
        <v>1.17</v>
      </c>
      <c r="U260">
        <v>13.3</v>
      </c>
      <c r="V260">
        <v>6.7</v>
      </c>
      <c r="W260">
        <v>3</v>
      </c>
      <c r="X260">
        <v>422.4</v>
      </c>
      <c r="Y260">
        <v>0.18</v>
      </c>
      <c r="Z260">
        <v>0.05</v>
      </c>
      <c r="AA260">
        <v>0.37</v>
      </c>
      <c r="AB260">
        <v>4.2</v>
      </c>
      <c r="AC260">
        <v>21</v>
      </c>
      <c r="AD260">
        <v>25.27</v>
      </c>
      <c r="AE260">
        <v>2.33</v>
      </c>
      <c r="AF260">
        <v>3.6</v>
      </c>
      <c r="AG260">
        <v>14</v>
      </c>
      <c r="AH260">
        <v>0.1</v>
      </c>
      <c r="AI260">
        <v>5.7</v>
      </c>
      <c r="AJ260">
        <v>0.2</v>
      </c>
      <c r="AK260">
        <v>92</v>
      </c>
      <c r="AL260">
        <v>6.79</v>
      </c>
      <c r="AM260">
        <v>1.2999999999999999E-2</v>
      </c>
      <c r="AN260">
        <v>18.899999999999999</v>
      </c>
      <c r="AO260">
        <v>0.02</v>
      </c>
      <c r="AP260">
        <v>13.46</v>
      </c>
      <c r="AQ260">
        <v>0.1</v>
      </c>
      <c r="AR260">
        <v>1.57</v>
      </c>
      <c r="AS260">
        <v>2.7</v>
      </c>
      <c r="AT260">
        <v>2.2000000000000002</v>
      </c>
      <c r="AU260">
        <v>14.3</v>
      </c>
      <c r="AV260">
        <v>0.03</v>
      </c>
      <c r="AW260">
        <v>2.2000000000000002</v>
      </c>
      <c r="AX260">
        <v>5.0000000000000001E-3</v>
      </c>
      <c r="AY260">
        <v>0.95</v>
      </c>
      <c r="AZ260">
        <v>0.6</v>
      </c>
      <c r="BA260">
        <v>54</v>
      </c>
      <c r="BB260">
        <v>0.05</v>
      </c>
      <c r="BC260">
        <v>61.2</v>
      </c>
    </row>
    <row r="261" spans="1:55">
      <c r="A261">
        <v>1301243</v>
      </c>
      <c r="B261" t="s">
        <v>105</v>
      </c>
      <c r="C261">
        <v>515628</v>
      </c>
      <c r="D261">
        <v>7183357</v>
      </c>
      <c r="E261">
        <v>1167</v>
      </c>
      <c r="F261">
        <v>41131</v>
      </c>
      <c r="G261" t="s">
        <v>237</v>
      </c>
      <c r="H261" t="s">
        <v>107</v>
      </c>
      <c r="I261" t="s">
        <v>108</v>
      </c>
      <c r="J261" t="s">
        <v>109</v>
      </c>
      <c r="K261" t="s">
        <v>110</v>
      </c>
      <c r="L261" t="s">
        <v>111</v>
      </c>
      <c r="M261" t="s">
        <v>388</v>
      </c>
      <c r="N261" t="s">
        <v>112</v>
      </c>
      <c r="O261" t="s">
        <v>342</v>
      </c>
      <c r="P261" t="s">
        <v>343</v>
      </c>
      <c r="R261">
        <v>41099</v>
      </c>
      <c r="S261">
        <v>84</v>
      </c>
      <c r="T261">
        <v>1.85</v>
      </c>
      <c r="U261">
        <v>11.5</v>
      </c>
      <c r="V261">
        <v>5.3</v>
      </c>
      <c r="W261">
        <v>4</v>
      </c>
      <c r="X261">
        <v>190</v>
      </c>
      <c r="Y261">
        <v>0.26</v>
      </c>
      <c r="Z261">
        <v>0.06</v>
      </c>
      <c r="AA261">
        <v>0.15</v>
      </c>
      <c r="AB261">
        <v>10.9</v>
      </c>
      <c r="AC261">
        <v>35.6</v>
      </c>
      <c r="AD261">
        <v>32.72</v>
      </c>
      <c r="AE261">
        <v>3.32</v>
      </c>
      <c r="AF261">
        <v>5.9</v>
      </c>
      <c r="AG261">
        <v>44</v>
      </c>
      <c r="AH261">
        <v>7.0000000000000007E-2</v>
      </c>
      <c r="AI261">
        <v>8.3000000000000007</v>
      </c>
      <c r="AJ261">
        <v>0.51</v>
      </c>
      <c r="AK261">
        <v>278</v>
      </c>
      <c r="AL261">
        <v>1.77</v>
      </c>
      <c r="AM261">
        <v>3.0000000000000001E-3</v>
      </c>
      <c r="AN261">
        <v>35.6</v>
      </c>
      <c r="AO261">
        <v>0.05</v>
      </c>
      <c r="AP261">
        <v>16.5</v>
      </c>
      <c r="AQ261">
        <v>0.04</v>
      </c>
      <c r="AR261">
        <v>0.99</v>
      </c>
      <c r="AS261">
        <v>3.3</v>
      </c>
      <c r="AT261">
        <v>0.4</v>
      </c>
      <c r="AU261">
        <v>9.3000000000000007</v>
      </c>
      <c r="AV261">
        <v>0.05</v>
      </c>
      <c r="AW261">
        <v>1.9</v>
      </c>
      <c r="AX261">
        <v>0.01</v>
      </c>
      <c r="AY261">
        <v>0.16</v>
      </c>
      <c r="AZ261">
        <v>0.6</v>
      </c>
      <c r="BA261">
        <v>61</v>
      </c>
      <c r="BB261">
        <v>0.1</v>
      </c>
      <c r="BC261">
        <v>73.900000000000006</v>
      </c>
    </row>
    <row r="262" spans="1:55">
      <c r="A262">
        <v>1301245</v>
      </c>
      <c r="B262" t="s">
        <v>105</v>
      </c>
      <c r="C262">
        <v>515456</v>
      </c>
      <c r="D262">
        <v>7183247</v>
      </c>
      <c r="E262">
        <v>1124</v>
      </c>
      <c r="F262">
        <v>41131</v>
      </c>
      <c r="G262" t="s">
        <v>237</v>
      </c>
      <c r="H262" t="s">
        <v>107</v>
      </c>
      <c r="I262" t="s">
        <v>108</v>
      </c>
      <c r="J262" t="s">
        <v>109</v>
      </c>
      <c r="K262" t="s">
        <v>110</v>
      </c>
      <c r="L262" t="s">
        <v>111</v>
      </c>
      <c r="M262" t="s">
        <v>389</v>
      </c>
      <c r="N262" t="s">
        <v>112</v>
      </c>
      <c r="O262" t="s">
        <v>342</v>
      </c>
      <c r="P262" t="s">
        <v>343</v>
      </c>
      <c r="R262">
        <v>41099</v>
      </c>
      <c r="S262">
        <v>77</v>
      </c>
      <c r="T262">
        <v>1.8</v>
      </c>
      <c r="U262">
        <v>12.6</v>
      </c>
      <c r="V262">
        <v>3.5</v>
      </c>
      <c r="W262">
        <v>3</v>
      </c>
      <c r="X262">
        <v>454.3</v>
      </c>
      <c r="Y262">
        <v>0.28999999999999998</v>
      </c>
      <c r="Z262">
        <v>7.0000000000000007E-2</v>
      </c>
      <c r="AA262">
        <v>0.24</v>
      </c>
      <c r="AB262">
        <v>23.9</v>
      </c>
      <c r="AC262">
        <v>38.6</v>
      </c>
      <c r="AD262">
        <v>74.66</v>
      </c>
      <c r="AE262">
        <v>3.54</v>
      </c>
      <c r="AF262">
        <v>5.9</v>
      </c>
      <c r="AG262">
        <v>77</v>
      </c>
      <c r="AH262">
        <v>0.11</v>
      </c>
      <c r="AI262">
        <v>5.0999999999999996</v>
      </c>
      <c r="AJ262">
        <v>0.64</v>
      </c>
      <c r="AK262">
        <v>992</v>
      </c>
      <c r="AL262">
        <v>3.2</v>
      </c>
      <c r="AM262">
        <v>2E-3</v>
      </c>
      <c r="AN262">
        <v>61.6</v>
      </c>
      <c r="AO262">
        <v>0.05</v>
      </c>
      <c r="AP262">
        <v>28.11</v>
      </c>
      <c r="AQ262">
        <v>0.03</v>
      </c>
      <c r="AR262">
        <v>1.45</v>
      </c>
      <c r="AS262">
        <v>5.6</v>
      </c>
      <c r="AT262">
        <v>0.5</v>
      </c>
      <c r="AU262">
        <v>18.8</v>
      </c>
      <c r="AV262">
        <v>0.03</v>
      </c>
      <c r="AW262">
        <v>4.5</v>
      </c>
      <c r="AX262">
        <v>4.0000000000000001E-3</v>
      </c>
      <c r="AY262">
        <v>0.3</v>
      </c>
      <c r="AZ262">
        <v>0.8</v>
      </c>
      <c r="BA262">
        <v>50</v>
      </c>
      <c r="BB262">
        <v>0.05</v>
      </c>
      <c r="BC262">
        <v>119.7</v>
      </c>
    </row>
    <row r="263" spans="1:55">
      <c r="A263">
        <v>1301269</v>
      </c>
      <c r="B263" t="s">
        <v>105</v>
      </c>
      <c r="C263">
        <v>512181</v>
      </c>
      <c r="D263">
        <v>7185282</v>
      </c>
      <c r="E263">
        <v>780</v>
      </c>
      <c r="F263">
        <v>41131</v>
      </c>
      <c r="G263" t="s">
        <v>237</v>
      </c>
      <c r="H263" t="s">
        <v>107</v>
      </c>
      <c r="I263" t="s">
        <v>108</v>
      </c>
      <c r="J263" t="s">
        <v>109</v>
      </c>
      <c r="K263" t="s">
        <v>110</v>
      </c>
      <c r="L263" t="s">
        <v>111</v>
      </c>
      <c r="M263" t="s">
        <v>390</v>
      </c>
      <c r="N263" t="s">
        <v>112</v>
      </c>
      <c r="O263" t="s">
        <v>342</v>
      </c>
      <c r="P263" t="s">
        <v>343</v>
      </c>
      <c r="R263">
        <v>41100</v>
      </c>
      <c r="S263">
        <v>304</v>
      </c>
      <c r="T263">
        <v>1.05</v>
      </c>
      <c r="U263">
        <v>17.399999999999999</v>
      </c>
      <c r="V263">
        <v>0.7</v>
      </c>
      <c r="W263">
        <v>2</v>
      </c>
      <c r="X263">
        <v>450.6</v>
      </c>
      <c r="Y263">
        <v>0.16</v>
      </c>
      <c r="Z263">
        <v>7.0000000000000007E-2</v>
      </c>
      <c r="AA263">
        <v>0.24</v>
      </c>
      <c r="AB263">
        <v>5.6</v>
      </c>
      <c r="AC263">
        <v>26.3</v>
      </c>
      <c r="AD263">
        <v>41.94</v>
      </c>
      <c r="AE263">
        <v>2.71</v>
      </c>
      <c r="AF263">
        <v>3.7</v>
      </c>
      <c r="AG263">
        <v>29</v>
      </c>
      <c r="AH263">
        <v>0.13</v>
      </c>
      <c r="AI263">
        <v>4</v>
      </c>
      <c r="AJ263">
        <v>0.25</v>
      </c>
      <c r="AK263">
        <v>96</v>
      </c>
      <c r="AL263">
        <v>5.1100000000000003</v>
      </c>
      <c r="AM263">
        <v>8.0000000000000002E-3</v>
      </c>
      <c r="AN263">
        <v>34.200000000000003</v>
      </c>
      <c r="AO263">
        <v>3.6999999999999998E-2</v>
      </c>
      <c r="AP263">
        <v>18.579999999999998</v>
      </c>
      <c r="AQ263">
        <v>0.13</v>
      </c>
      <c r="AR263">
        <v>1.99</v>
      </c>
      <c r="AS263">
        <v>2.9</v>
      </c>
      <c r="AT263">
        <v>1.3</v>
      </c>
      <c r="AU263">
        <v>19.399999999999999</v>
      </c>
      <c r="AV263">
        <v>0.06</v>
      </c>
      <c r="AW263">
        <v>2.2000000000000002</v>
      </c>
      <c r="AX263">
        <v>5.0000000000000001E-3</v>
      </c>
      <c r="AY263">
        <v>0.48</v>
      </c>
      <c r="AZ263">
        <v>0.4</v>
      </c>
      <c r="BA263">
        <v>44</v>
      </c>
      <c r="BB263">
        <v>0.05</v>
      </c>
      <c r="BC263">
        <v>73.099999999999994</v>
      </c>
    </row>
    <row r="264" spans="1:55">
      <c r="A264">
        <v>1301272</v>
      </c>
      <c r="B264" t="s">
        <v>105</v>
      </c>
      <c r="C264">
        <v>512082</v>
      </c>
      <c r="D264">
        <v>7185566</v>
      </c>
      <c r="E264">
        <v>956</v>
      </c>
      <c r="F264">
        <v>41131</v>
      </c>
      <c r="G264" t="s">
        <v>237</v>
      </c>
      <c r="H264" t="s">
        <v>107</v>
      </c>
      <c r="I264" t="s">
        <v>108</v>
      </c>
      <c r="J264" t="s">
        <v>109</v>
      </c>
      <c r="K264" t="s">
        <v>110</v>
      </c>
      <c r="L264" t="s">
        <v>111</v>
      </c>
      <c r="M264" t="s">
        <v>391</v>
      </c>
      <c r="N264" t="s">
        <v>112</v>
      </c>
      <c r="O264" t="s">
        <v>342</v>
      </c>
      <c r="P264" t="s">
        <v>343</v>
      </c>
      <c r="R264">
        <v>41100</v>
      </c>
      <c r="S264">
        <v>115</v>
      </c>
      <c r="T264">
        <v>2.0699999999999998</v>
      </c>
      <c r="U264">
        <v>8.1</v>
      </c>
      <c r="V264">
        <v>0.7</v>
      </c>
      <c r="W264">
        <v>3</v>
      </c>
      <c r="X264">
        <v>647.6</v>
      </c>
      <c r="Y264">
        <v>0.17</v>
      </c>
      <c r="Z264">
        <v>0.19</v>
      </c>
      <c r="AA264">
        <v>0.45</v>
      </c>
      <c r="AB264">
        <v>16.3</v>
      </c>
      <c r="AC264">
        <v>41.1</v>
      </c>
      <c r="AD264">
        <v>49.35</v>
      </c>
      <c r="AE264">
        <v>2.87</v>
      </c>
      <c r="AF264">
        <v>6.1</v>
      </c>
      <c r="AG264">
        <v>21</v>
      </c>
      <c r="AH264">
        <v>0.15</v>
      </c>
      <c r="AI264">
        <v>3.1</v>
      </c>
      <c r="AJ264">
        <v>0.6</v>
      </c>
      <c r="AK264">
        <v>431</v>
      </c>
      <c r="AL264">
        <v>1.62</v>
      </c>
      <c r="AM264">
        <v>2E-3</v>
      </c>
      <c r="AN264">
        <v>53.8</v>
      </c>
      <c r="AO264">
        <v>5.8999999999999997E-2</v>
      </c>
      <c r="AP264">
        <v>27.71</v>
      </c>
      <c r="AQ264">
        <v>0.03</v>
      </c>
      <c r="AR264">
        <v>0.92</v>
      </c>
      <c r="AS264">
        <v>4.7</v>
      </c>
      <c r="AT264">
        <v>0.2</v>
      </c>
      <c r="AU264">
        <v>12.7</v>
      </c>
      <c r="AV264">
        <v>0.04</v>
      </c>
      <c r="AW264">
        <v>2</v>
      </c>
      <c r="AX264">
        <v>2E-3</v>
      </c>
      <c r="AY264">
        <v>0.25</v>
      </c>
      <c r="AZ264">
        <v>0.4</v>
      </c>
      <c r="BA264">
        <v>55</v>
      </c>
      <c r="BB264">
        <v>0.05</v>
      </c>
      <c r="BC264">
        <v>150</v>
      </c>
    </row>
    <row r="265" spans="1:55">
      <c r="A265">
        <v>1301278</v>
      </c>
      <c r="B265" t="s">
        <v>105</v>
      </c>
      <c r="C265">
        <v>512388</v>
      </c>
      <c r="D265">
        <v>7186092</v>
      </c>
      <c r="E265">
        <v>998</v>
      </c>
      <c r="F265">
        <v>41131</v>
      </c>
      <c r="G265" t="s">
        <v>237</v>
      </c>
      <c r="H265" t="s">
        <v>107</v>
      </c>
      <c r="I265" t="s">
        <v>108</v>
      </c>
      <c r="J265" t="s">
        <v>109</v>
      </c>
      <c r="K265" t="s">
        <v>110</v>
      </c>
      <c r="L265" t="s">
        <v>111</v>
      </c>
      <c r="M265" t="s">
        <v>392</v>
      </c>
      <c r="N265" t="s">
        <v>112</v>
      </c>
      <c r="O265" t="s">
        <v>342</v>
      </c>
      <c r="P265" t="s">
        <v>343</v>
      </c>
      <c r="R265">
        <v>41100</v>
      </c>
      <c r="S265">
        <v>246</v>
      </c>
      <c r="T265">
        <v>2.14</v>
      </c>
      <c r="U265">
        <v>17.399999999999999</v>
      </c>
      <c r="V265">
        <v>5.0999999999999996</v>
      </c>
      <c r="W265">
        <v>3</v>
      </c>
      <c r="X265">
        <v>634.9</v>
      </c>
      <c r="Y265">
        <v>0.33</v>
      </c>
      <c r="Z265">
        <v>0.24</v>
      </c>
      <c r="AA265">
        <v>0.51</v>
      </c>
      <c r="AB265">
        <v>24.1</v>
      </c>
      <c r="AC265">
        <v>44.4</v>
      </c>
      <c r="AD265">
        <v>70.849999999999994</v>
      </c>
      <c r="AE265">
        <v>4.33</v>
      </c>
      <c r="AF265">
        <v>6.7</v>
      </c>
      <c r="AG265">
        <v>95</v>
      </c>
      <c r="AH265">
        <v>0.21</v>
      </c>
      <c r="AI265">
        <v>4.7</v>
      </c>
      <c r="AJ265">
        <v>0.77</v>
      </c>
      <c r="AK265">
        <v>524</v>
      </c>
      <c r="AL265">
        <v>6.17</v>
      </c>
      <c r="AM265">
        <v>0.01</v>
      </c>
      <c r="AN265">
        <v>80.599999999999994</v>
      </c>
      <c r="AO265">
        <v>8.1000000000000003E-2</v>
      </c>
      <c r="AP265">
        <v>50.63</v>
      </c>
      <c r="AQ265">
        <v>0.11</v>
      </c>
      <c r="AR265">
        <v>1.43</v>
      </c>
      <c r="AS265">
        <v>6.5</v>
      </c>
      <c r="AT265">
        <v>1</v>
      </c>
      <c r="AU265">
        <v>25</v>
      </c>
      <c r="AV265">
        <v>0.12</v>
      </c>
      <c r="AW265">
        <v>3</v>
      </c>
      <c r="AX265">
        <v>2E-3</v>
      </c>
      <c r="AY265">
        <v>1.23</v>
      </c>
      <c r="AZ265">
        <v>0.9</v>
      </c>
      <c r="BA265">
        <v>58</v>
      </c>
      <c r="BB265">
        <v>0.05</v>
      </c>
      <c r="BC265">
        <v>155.80000000000001</v>
      </c>
    </row>
    <row r="266" spans="1:55">
      <c r="A266">
        <v>1301281</v>
      </c>
      <c r="B266" t="s">
        <v>105</v>
      </c>
      <c r="C266">
        <v>512637</v>
      </c>
      <c r="D266">
        <v>7186199</v>
      </c>
      <c r="E266">
        <v>1066</v>
      </c>
      <c r="F266">
        <v>41131</v>
      </c>
      <c r="G266" t="s">
        <v>237</v>
      </c>
      <c r="H266" t="s">
        <v>107</v>
      </c>
      <c r="I266" t="s">
        <v>108</v>
      </c>
      <c r="J266" t="s">
        <v>109</v>
      </c>
      <c r="K266" t="s">
        <v>110</v>
      </c>
      <c r="L266" t="s">
        <v>111</v>
      </c>
      <c r="M266" t="s">
        <v>393</v>
      </c>
      <c r="N266" t="s">
        <v>112</v>
      </c>
      <c r="O266" t="s">
        <v>342</v>
      </c>
      <c r="P266" t="s">
        <v>343</v>
      </c>
      <c r="R266">
        <v>41100</v>
      </c>
      <c r="S266">
        <v>172</v>
      </c>
      <c r="T266">
        <v>1.96</v>
      </c>
      <c r="U266">
        <v>10</v>
      </c>
      <c r="V266">
        <v>1.9</v>
      </c>
      <c r="W266">
        <v>2</v>
      </c>
      <c r="X266">
        <v>277.3</v>
      </c>
      <c r="Y266">
        <v>0.24</v>
      </c>
      <c r="Z266">
        <v>0.08</v>
      </c>
      <c r="AA266">
        <v>0.17</v>
      </c>
      <c r="AB266">
        <v>12.5</v>
      </c>
      <c r="AC266">
        <v>36.700000000000003</v>
      </c>
      <c r="AD266">
        <v>41.2</v>
      </c>
      <c r="AE266">
        <v>3.17</v>
      </c>
      <c r="AF266">
        <v>6.2</v>
      </c>
      <c r="AG266">
        <v>41</v>
      </c>
      <c r="AH266">
        <v>0.1</v>
      </c>
      <c r="AI266">
        <v>4.9000000000000004</v>
      </c>
      <c r="AJ266">
        <v>0.56999999999999995</v>
      </c>
      <c r="AK266">
        <v>284</v>
      </c>
      <c r="AL266">
        <v>2.29</v>
      </c>
      <c r="AM266">
        <v>5.0000000000000001E-3</v>
      </c>
      <c r="AN266">
        <v>46</v>
      </c>
      <c r="AO266">
        <v>4.9000000000000002E-2</v>
      </c>
      <c r="AP266">
        <v>25.92</v>
      </c>
      <c r="AQ266">
        <v>0.05</v>
      </c>
      <c r="AR266">
        <v>0.92</v>
      </c>
      <c r="AS266">
        <v>3.5</v>
      </c>
      <c r="AT266">
        <v>0.3</v>
      </c>
      <c r="AU266">
        <v>10.5</v>
      </c>
      <c r="AV266">
        <v>0.05</v>
      </c>
      <c r="AW266">
        <v>1.8</v>
      </c>
      <c r="AX266">
        <v>5.0000000000000001E-3</v>
      </c>
      <c r="AY266">
        <v>0.38</v>
      </c>
      <c r="AZ266">
        <v>0.5</v>
      </c>
      <c r="BA266">
        <v>55</v>
      </c>
      <c r="BB266">
        <v>0.05</v>
      </c>
      <c r="BC266">
        <v>96.1</v>
      </c>
    </row>
    <row r="267" spans="1:55">
      <c r="A267">
        <v>1301291</v>
      </c>
      <c r="B267" t="s">
        <v>105</v>
      </c>
      <c r="C267">
        <v>513324</v>
      </c>
      <c r="D267">
        <v>7188333</v>
      </c>
      <c r="E267">
        <v>762</v>
      </c>
      <c r="F267">
        <v>41133</v>
      </c>
      <c r="G267" t="s">
        <v>395</v>
      </c>
      <c r="H267" t="s">
        <v>107</v>
      </c>
      <c r="I267" t="s">
        <v>108</v>
      </c>
      <c r="J267" t="s">
        <v>109</v>
      </c>
      <c r="K267" t="s">
        <v>120</v>
      </c>
      <c r="L267" t="s">
        <v>111</v>
      </c>
      <c r="M267" t="s">
        <v>394</v>
      </c>
      <c r="N267" t="s">
        <v>112</v>
      </c>
      <c r="O267" t="s">
        <v>342</v>
      </c>
      <c r="P267" t="s">
        <v>343</v>
      </c>
      <c r="R267">
        <v>41102</v>
      </c>
      <c r="S267">
        <v>1257</v>
      </c>
      <c r="T267">
        <v>1.74</v>
      </c>
      <c r="U267">
        <v>36.1</v>
      </c>
      <c r="V267">
        <v>18.8</v>
      </c>
      <c r="W267">
        <v>2</v>
      </c>
      <c r="X267">
        <v>207.1</v>
      </c>
      <c r="Y267">
        <v>0.57999999999999996</v>
      </c>
      <c r="Z267">
        <v>0.22</v>
      </c>
      <c r="AA267">
        <v>0.62</v>
      </c>
      <c r="AB267">
        <v>5.6</v>
      </c>
      <c r="AC267">
        <v>100.2</v>
      </c>
      <c r="AD267">
        <v>240.99</v>
      </c>
      <c r="AE267">
        <v>4.38</v>
      </c>
      <c r="AF267">
        <v>7.5</v>
      </c>
      <c r="AG267">
        <v>116</v>
      </c>
      <c r="AH267">
        <v>0.1</v>
      </c>
      <c r="AI267">
        <v>9.4</v>
      </c>
      <c r="AJ267">
        <v>7.0000000000000007E-2</v>
      </c>
      <c r="AK267">
        <v>161</v>
      </c>
      <c r="AL267">
        <v>15.93</v>
      </c>
      <c r="AM267">
        <v>5.0000000000000001E-3</v>
      </c>
      <c r="AN267">
        <v>97.4</v>
      </c>
      <c r="AO267">
        <v>0.65300000000000002</v>
      </c>
      <c r="AP267">
        <v>220.8</v>
      </c>
      <c r="AQ267">
        <v>0.18</v>
      </c>
      <c r="AR267">
        <v>5.62</v>
      </c>
      <c r="AS267">
        <v>3.1</v>
      </c>
      <c r="AT267">
        <v>4.5999999999999996</v>
      </c>
      <c r="AU267">
        <v>44.8</v>
      </c>
      <c r="AV267">
        <v>0.42</v>
      </c>
      <c r="AW267">
        <v>1.7</v>
      </c>
      <c r="AX267">
        <v>5.0000000000000001E-3</v>
      </c>
      <c r="AY267">
        <v>2.4900000000000002</v>
      </c>
      <c r="AZ267">
        <v>5.0999999999999996</v>
      </c>
      <c r="BA267">
        <v>172</v>
      </c>
      <c r="BB267">
        <v>0.2</v>
      </c>
      <c r="BC267">
        <v>514.29999999999995</v>
      </c>
    </row>
    <row r="268" spans="1:55">
      <c r="A268">
        <v>1301115</v>
      </c>
      <c r="B268" t="s">
        <v>105</v>
      </c>
      <c r="C268">
        <v>511869</v>
      </c>
      <c r="D268">
        <v>7184799</v>
      </c>
      <c r="E268">
        <v>713</v>
      </c>
      <c r="F268">
        <v>41131</v>
      </c>
      <c r="G268" t="s">
        <v>237</v>
      </c>
      <c r="H268" t="s">
        <v>107</v>
      </c>
      <c r="I268" t="s">
        <v>108</v>
      </c>
      <c r="J268" t="s">
        <v>109</v>
      </c>
      <c r="K268" t="s">
        <v>110</v>
      </c>
      <c r="L268" t="s">
        <v>111</v>
      </c>
      <c r="M268" t="s">
        <v>396</v>
      </c>
      <c r="N268" t="s">
        <v>112</v>
      </c>
      <c r="O268" t="s">
        <v>243</v>
      </c>
      <c r="P268" t="s">
        <v>244</v>
      </c>
      <c r="R268">
        <v>41097</v>
      </c>
      <c r="S268">
        <v>173</v>
      </c>
      <c r="T268">
        <v>2.2799999999999998</v>
      </c>
      <c r="U268">
        <v>12</v>
      </c>
      <c r="V268">
        <v>1.4</v>
      </c>
      <c r="W268">
        <v>0.5</v>
      </c>
      <c r="X268">
        <v>312.89999999999998</v>
      </c>
      <c r="Y268">
        <v>0.18</v>
      </c>
      <c r="Z268">
        <v>0.09</v>
      </c>
      <c r="AA268">
        <v>0.33</v>
      </c>
      <c r="AB268">
        <v>11.4</v>
      </c>
      <c r="AC268">
        <v>38.6</v>
      </c>
      <c r="AD268">
        <v>29.13</v>
      </c>
      <c r="AE268">
        <v>3.35</v>
      </c>
      <c r="AF268">
        <v>6.6</v>
      </c>
      <c r="AG268">
        <v>21</v>
      </c>
      <c r="AH268">
        <v>7.0000000000000007E-2</v>
      </c>
      <c r="AI268">
        <v>7.6</v>
      </c>
      <c r="AJ268">
        <v>0.44</v>
      </c>
      <c r="AK268">
        <v>201</v>
      </c>
      <c r="AL268">
        <v>2.87</v>
      </c>
      <c r="AM268">
        <v>3.0000000000000001E-3</v>
      </c>
      <c r="AN268">
        <v>47.2</v>
      </c>
      <c r="AO268">
        <v>3.6999999999999998E-2</v>
      </c>
      <c r="AP268">
        <v>22.37</v>
      </c>
      <c r="AQ268">
        <v>0.02</v>
      </c>
      <c r="AR268">
        <v>0.99</v>
      </c>
      <c r="AS268">
        <v>3.3</v>
      </c>
      <c r="AT268">
        <v>0.7</v>
      </c>
      <c r="AU268">
        <v>13</v>
      </c>
      <c r="AV268">
        <v>0.08</v>
      </c>
      <c r="AW268">
        <v>2.2999999999999998</v>
      </c>
      <c r="AX268">
        <v>1.4E-2</v>
      </c>
      <c r="AY268">
        <v>0.25</v>
      </c>
      <c r="AZ268">
        <v>0.4</v>
      </c>
      <c r="BA268">
        <v>78</v>
      </c>
      <c r="BB268">
        <v>0.05</v>
      </c>
      <c r="BC268">
        <v>109.7</v>
      </c>
    </row>
    <row r="269" spans="1:55">
      <c r="A269">
        <v>1301125</v>
      </c>
      <c r="B269" t="s">
        <v>105</v>
      </c>
      <c r="C269">
        <v>514879</v>
      </c>
      <c r="D269">
        <v>7185669</v>
      </c>
      <c r="E269">
        <v>816</v>
      </c>
      <c r="F269">
        <v>41131</v>
      </c>
      <c r="G269" t="s">
        <v>237</v>
      </c>
      <c r="H269" t="s">
        <v>107</v>
      </c>
      <c r="I269" t="s">
        <v>108</v>
      </c>
      <c r="J269" t="s">
        <v>109</v>
      </c>
      <c r="K269" t="s">
        <v>110</v>
      </c>
      <c r="L269" t="s">
        <v>111</v>
      </c>
      <c r="M269" t="s">
        <v>397</v>
      </c>
      <c r="N269" t="s">
        <v>112</v>
      </c>
      <c r="O269" t="s">
        <v>243</v>
      </c>
      <c r="P269" t="s">
        <v>244</v>
      </c>
      <c r="R269">
        <v>41098</v>
      </c>
      <c r="S269">
        <v>576</v>
      </c>
      <c r="T269">
        <v>1.77</v>
      </c>
      <c r="U269">
        <v>17.100000000000001</v>
      </c>
      <c r="V269">
        <v>3.2</v>
      </c>
      <c r="W269">
        <v>3</v>
      </c>
      <c r="X269">
        <v>1047.5</v>
      </c>
      <c r="Y269">
        <v>0.22</v>
      </c>
      <c r="Z269">
        <v>0.09</v>
      </c>
      <c r="AA269">
        <v>0.42</v>
      </c>
      <c r="AB269">
        <v>7</v>
      </c>
      <c r="AC269">
        <v>28.9</v>
      </c>
      <c r="AD269">
        <v>20.91</v>
      </c>
      <c r="AE269">
        <v>2.99</v>
      </c>
      <c r="AF269">
        <v>5.3</v>
      </c>
      <c r="AG269">
        <v>50</v>
      </c>
      <c r="AH269">
        <v>0.13</v>
      </c>
      <c r="AI269">
        <v>7.4</v>
      </c>
      <c r="AJ269">
        <v>0.26</v>
      </c>
      <c r="AK269">
        <v>148</v>
      </c>
      <c r="AL269">
        <v>14.54</v>
      </c>
      <c r="AM269">
        <v>8.9999999999999993E-3</v>
      </c>
      <c r="AN269">
        <v>28.7</v>
      </c>
      <c r="AO269">
        <v>5.1999999999999998E-2</v>
      </c>
      <c r="AP269">
        <v>13.57</v>
      </c>
      <c r="AQ269">
        <v>0.19</v>
      </c>
      <c r="AR269">
        <v>2.58</v>
      </c>
      <c r="AS269">
        <v>2.7</v>
      </c>
      <c r="AT269">
        <v>2.5</v>
      </c>
      <c r="AU269">
        <v>30.7</v>
      </c>
      <c r="AV269">
        <v>0.08</v>
      </c>
      <c r="AW269">
        <v>1.8</v>
      </c>
      <c r="AX269">
        <v>1.7999999999999999E-2</v>
      </c>
      <c r="AY269">
        <v>1.45</v>
      </c>
      <c r="AZ269">
        <v>1.3</v>
      </c>
      <c r="BA269">
        <v>150</v>
      </c>
      <c r="BB269">
        <v>0.1</v>
      </c>
      <c r="BC269">
        <v>72.2</v>
      </c>
    </row>
    <row r="270" spans="1:55">
      <c r="A270">
        <v>1301127</v>
      </c>
      <c r="B270" t="s">
        <v>105</v>
      </c>
      <c r="C270">
        <v>515055</v>
      </c>
      <c r="D270">
        <v>7185734</v>
      </c>
      <c r="E270">
        <v>907</v>
      </c>
      <c r="F270">
        <v>41131</v>
      </c>
      <c r="G270" t="s">
        <v>237</v>
      </c>
      <c r="H270" t="s">
        <v>107</v>
      </c>
      <c r="I270" t="s">
        <v>108</v>
      </c>
      <c r="J270" t="s">
        <v>109</v>
      </c>
      <c r="K270" t="s">
        <v>110</v>
      </c>
      <c r="L270" t="s">
        <v>111</v>
      </c>
      <c r="M270" t="s">
        <v>398</v>
      </c>
      <c r="N270" t="s">
        <v>112</v>
      </c>
      <c r="O270" t="s">
        <v>243</v>
      </c>
      <c r="P270" t="s">
        <v>244</v>
      </c>
      <c r="R270">
        <v>41098</v>
      </c>
      <c r="S270">
        <v>2097</v>
      </c>
      <c r="T270">
        <v>1.49</v>
      </c>
      <c r="U270">
        <v>13.1</v>
      </c>
      <c r="V270">
        <v>2.7</v>
      </c>
      <c r="W270">
        <v>4</v>
      </c>
      <c r="X270">
        <v>975.9</v>
      </c>
      <c r="Y270">
        <v>0.22</v>
      </c>
      <c r="Z270">
        <v>0.21</v>
      </c>
      <c r="AA270">
        <v>0.56999999999999995</v>
      </c>
      <c r="AB270">
        <v>4.0999999999999996</v>
      </c>
      <c r="AC270">
        <v>40.299999999999997</v>
      </c>
      <c r="AD270">
        <v>37.520000000000003</v>
      </c>
      <c r="AE270">
        <v>2.35</v>
      </c>
      <c r="AF270">
        <v>4.8</v>
      </c>
      <c r="AG270">
        <v>48</v>
      </c>
      <c r="AH270">
        <v>0.11</v>
      </c>
      <c r="AI270">
        <v>8.5</v>
      </c>
      <c r="AJ270">
        <v>0.18</v>
      </c>
      <c r="AK270">
        <v>76</v>
      </c>
      <c r="AL270">
        <v>14.37</v>
      </c>
      <c r="AM270">
        <v>4.0000000000000001E-3</v>
      </c>
      <c r="AN270">
        <v>22.2</v>
      </c>
      <c r="AO270">
        <v>0.32300000000000001</v>
      </c>
      <c r="AP270">
        <v>14.46</v>
      </c>
      <c r="AQ270">
        <v>0.18</v>
      </c>
      <c r="AR270">
        <v>2.8</v>
      </c>
      <c r="AS270">
        <v>3.2</v>
      </c>
      <c r="AT270">
        <v>4.8</v>
      </c>
      <c r="AU270">
        <v>124.1</v>
      </c>
      <c r="AV270">
        <v>0.18</v>
      </c>
      <c r="AW270">
        <v>3</v>
      </c>
      <c r="AX270">
        <v>1.2E-2</v>
      </c>
      <c r="AY270">
        <v>0.96</v>
      </c>
      <c r="AZ270">
        <v>3.1</v>
      </c>
      <c r="BA270">
        <v>145</v>
      </c>
      <c r="BB270">
        <v>0.2</v>
      </c>
      <c r="BC270">
        <v>73.599999999999994</v>
      </c>
    </row>
    <row r="271" spans="1:55">
      <c r="A271">
        <v>1301129</v>
      </c>
      <c r="B271" t="s">
        <v>105</v>
      </c>
      <c r="C271">
        <v>515143</v>
      </c>
      <c r="D271">
        <v>7185842</v>
      </c>
      <c r="E271">
        <v>965</v>
      </c>
      <c r="F271">
        <v>41131</v>
      </c>
      <c r="G271" t="s">
        <v>237</v>
      </c>
      <c r="H271" t="s">
        <v>107</v>
      </c>
      <c r="I271" t="s">
        <v>108</v>
      </c>
      <c r="J271" t="s">
        <v>109</v>
      </c>
      <c r="K271" t="s">
        <v>110</v>
      </c>
      <c r="L271" t="s">
        <v>111</v>
      </c>
      <c r="M271" t="s">
        <v>399</v>
      </c>
      <c r="N271" t="s">
        <v>112</v>
      </c>
      <c r="O271" t="s">
        <v>243</v>
      </c>
      <c r="P271" t="s">
        <v>244</v>
      </c>
      <c r="R271">
        <v>41098</v>
      </c>
      <c r="S271">
        <v>502</v>
      </c>
      <c r="T271">
        <v>0.42</v>
      </c>
      <c r="U271">
        <v>5.0999999999999996</v>
      </c>
      <c r="V271">
        <v>1</v>
      </c>
      <c r="W271">
        <v>2</v>
      </c>
      <c r="X271">
        <v>151.5</v>
      </c>
      <c r="Y271">
        <v>0.18</v>
      </c>
      <c r="Z271">
        <v>5.0000000000000001E-3</v>
      </c>
      <c r="AA271">
        <v>0.04</v>
      </c>
      <c r="AB271">
        <v>0.6</v>
      </c>
      <c r="AC271">
        <v>15.3</v>
      </c>
      <c r="AD271">
        <v>12.18</v>
      </c>
      <c r="AE271">
        <v>0.97</v>
      </c>
      <c r="AF271">
        <v>3.3</v>
      </c>
      <c r="AG271">
        <v>44</v>
      </c>
      <c r="AH271">
        <v>7.0000000000000007E-2</v>
      </c>
      <c r="AI271">
        <v>2.4</v>
      </c>
      <c r="AJ271">
        <v>0.03</v>
      </c>
      <c r="AK271">
        <v>12</v>
      </c>
      <c r="AL271">
        <v>2.08</v>
      </c>
      <c r="AM271">
        <v>5.0000000000000001E-4</v>
      </c>
      <c r="AN271">
        <v>2.8</v>
      </c>
      <c r="AO271">
        <v>1.2E-2</v>
      </c>
      <c r="AP271">
        <v>7.68</v>
      </c>
      <c r="AQ271">
        <v>0.05</v>
      </c>
      <c r="AR271">
        <v>0.66</v>
      </c>
      <c r="AS271">
        <v>0.8</v>
      </c>
      <c r="AT271">
        <v>2</v>
      </c>
      <c r="AU271">
        <v>11.2</v>
      </c>
      <c r="AV271">
        <v>0.11</v>
      </c>
      <c r="AW271">
        <v>0.6</v>
      </c>
      <c r="AX271">
        <v>7.0000000000000001E-3</v>
      </c>
      <c r="AY271">
        <v>0.12</v>
      </c>
      <c r="AZ271">
        <v>0.6</v>
      </c>
      <c r="BA271">
        <v>86</v>
      </c>
      <c r="BB271">
        <v>0.05</v>
      </c>
      <c r="BC271">
        <v>11</v>
      </c>
    </row>
    <row r="272" spans="1:55">
      <c r="A272">
        <v>1301135</v>
      </c>
      <c r="B272" t="s">
        <v>105</v>
      </c>
      <c r="C272">
        <v>515240</v>
      </c>
      <c r="D272">
        <v>7185947</v>
      </c>
      <c r="E272">
        <v>936</v>
      </c>
      <c r="F272">
        <v>41131</v>
      </c>
      <c r="G272" t="s">
        <v>237</v>
      </c>
      <c r="H272" t="s">
        <v>107</v>
      </c>
      <c r="I272" t="s">
        <v>108</v>
      </c>
      <c r="J272" t="s">
        <v>109</v>
      </c>
      <c r="K272" t="s">
        <v>110</v>
      </c>
      <c r="L272" t="s">
        <v>111</v>
      </c>
      <c r="M272" t="s">
        <v>400</v>
      </c>
      <c r="N272" t="s">
        <v>112</v>
      </c>
      <c r="O272" t="s">
        <v>243</v>
      </c>
      <c r="P272" t="s">
        <v>244</v>
      </c>
      <c r="R272">
        <v>41098</v>
      </c>
      <c r="S272">
        <v>523</v>
      </c>
      <c r="T272">
        <v>2.16</v>
      </c>
      <c r="U272">
        <v>13.7</v>
      </c>
      <c r="V272">
        <v>4</v>
      </c>
      <c r="W272">
        <v>3</v>
      </c>
      <c r="X272">
        <v>380</v>
      </c>
      <c r="Y272">
        <v>0.19</v>
      </c>
      <c r="Z272">
        <v>0.09</v>
      </c>
      <c r="AA272">
        <v>0.21</v>
      </c>
      <c r="AB272">
        <v>7.4</v>
      </c>
      <c r="AC272">
        <v>38.1</v>
      </c>
      <c r="AD272">
        <v>23.57</v>
      </c>
      <c r="AE272">
        <v>3.21</v>
      </c>
      <c r="AF272">
        <v>5.6</v>
      </c>
      <c r="AG272">
        <v>77</v>
      </c>
      <c r="AH272">
        <v>0.05</v>
      </c>
      <c r="AI272">
        <v>9.8000000000000007</v>
      </c>
      <c r="AJ272">
        <v>0.36</v>
      </c>
      <c r="AK272">
        <v>204</v>
      </c>
      <c r="AL272">
        <v>3.22</v>
      </c>
      <c r="AM272">
        <v>4.0000000000000001E-3</v>
      </c>
      <c r="AN272">
        <v>22.4</v>
      </c>
      <c r="AO272">
        <v>3.9E-2</v>
      </c>
      <c r="AP272">
        <v>11.77</v>
      </c>
      <c r="AQ272">
        <v>0.05</v>
      </c>
      <c r="AR272">
        <v>1.02</v>
      </c>
      <c r="AS272">
        <v>3.4</v>
      </c>
      <c r="AT272">
        <v>1.7</v>
      </c>
      <c r="AU272">
        <v>16.2</v>
      </c>
      <c r="AV272">
        <v>0.05</v>
      </c>
      <c r="AW272">
        <v>2.6</v>
      </c>
      <c r="AX272">
        <v>2.5999999999999999E-2</v>
      </c>
      <c r="AY272">
        <v>0.21</v>
      </c>
      <c r="AZ272">
        <v>0.9</v>
      </c>
      <c r="BA272">
        <v>79</v>
      </c>
      <c r="BB272">
        <v>0.2</v>
      </c>
      <c r="BC272">
        <v>65.900000000000006</v>
      </c>
    </row>
    <row r="273" spans="1:55">
      <c r="A273">
        <v>1301137</v>
      </c>
      <c r="B273" t="s">
        <v>105</v>
      </c>
      <c r="C273">
        <v>513505</v>
      </c>
      <c r="D273">
        <v>7187263</v>
      </c>
      <c r="E273">
        <v>763</v>
      </c>
      <c r="F273">
        <v>41131</v>
      </c>
      <c r="G273" t="s">
        <v>237</v>
      </c>
      <c r="H273" t="s">
        <v>107</v>
      </c>
      <c r="I273" t="s">
        <v>108</v>
      </c>
      <c r="J273" t="s">
        <v>109</v>
      </c>
      <c r="K273" t="s">
        <v>110</v>
      </c>
      <c r="L273" t="s">
        <v>111</v>
      </c>
      <c r="M273" t="s">
        <v>401</v>
      </c>
      <c r="N273" t="s">
        <v>112</v>
      </c>
      <c r="O273" t="s">
        <v>243</v>
      </c>
      <c r="P273" t="s">
        <v>244</v>
      </c>
      <c r="R273">
        <v>41099</v>
      </c>
      <c r="S273">
        <v>72</v>
      </c>
      <c r="T273">
        <v>2.21</v>
      </c>
      <c r="U273">
        <v>12.4</v>
      </c>
      <c r="V273">
        <v>1.1000000000000001</v>
      </c>
      <c r="W273">
        <v>4</v>
      </c>
      <c r="X273">
        <v>192.7</v>
      </c>
      <c r="Y273">
        <v>0.27</v>
      </c>
      <c r="Z273">
        <v>0.03</v>
      </c>
      <c r="AA273">
        <v>0.31</v>
      </c>
      <c r="AB273">
        <v>11.7</v>
      </c>
      <c r="AC273">
        <v>36.1</v>
      </c>
      <c r="AD273">
        <v>42.89</v>
      </c>
      <c r="AE273">
        <v>4.28</v>
      </c>
      <c r="AF273">
        <v>6.9</v>
      </c>
      <c r="AG273">
        <v>51</v>
      </c>
      <c r="AH273">
        <v>0.09</v>
      </c>
      <c r="AI273">
        <v>4.0999999999999996</v>
      </c>
      <c r="AJ273">
        <v>0.38</v>
      </c>
      <c r="AK273">
        <v>218</v>
      </c>
      <c r="AL273">
        <v>3.03</v>
      </c>
      <c r="AM273">
        <v>1E-3</v>
      </c>
      <c r="AN273">
        <v>37.299999999999997</v>
      </c>
      <c r="AO273">
        <v>4.9000000000000002E-2</v>
      </c>
      <c r="AP273">
        <v>34.36</v>
      </c>
      <c r="AQ273">
        <v>0.02</v>
      </c>
      <c r="AR273">
        <v>1.0900000000000001</v>
      </c>
      <c r="AS273">
        <v>3.7</v>
      </c>
      <c r="AT273">
        <v>0.6</v>
      </c>
      <c r="AU273">
        <v>8.6</v>
      </c>
      <c r="AV273">
        <v>7.0000000000000007E-2</v>
      </c>
      <c r="AW273">
        <v>2.2000000000000002</v>
      </c>
      <c r="AX273">
        <v>2E-3</v>
      </c>
      <c r="AY273">
        <v>0.45</v>
      </c>
      <c r="AZ273">
        <v>0.4</v>
      </c>
      <c r="BA273">
        <v>69</v>
      </c>
      <c r="BB273">
        <v>0.05</v>
      </c>
      <c r="BC273">
        <v>142.69999999999999</v>
      </c>
    </row>
    <row r="274" spans="1:55">
      <c r="A274">
        <v>1301146</v>
      </c>
      <c r="B274" t="s">
        <v>105</v>
      </c>
      <c r="C274">
        <v>513339</v>
      </c>
      <c r="D274">
        <v>7186564</v>
      </c>
      <c r="E274">
        <v>1028</v>
      </c>
      <c r="F274">
        <v>41131</v>
      </c>
      <c r="G274" t="s">
        <v>237</v>
      </c>
      <c r="H274" t="s">
        <v>107</v>
      </c>
      <c r="I274" t="s">
        <v>108</v>
      </c>
      <c r="J274" t="s">
        <v>109</v>
      </c>
      <c r="K274" t="s">
        <v>110</v>
      </c>
      <c r="L274" t="s">
        <v>111</v>
      </c>
      <c r="M274" t="s">
        <v>402</v>
      </c>
      <c r="N274" t="s">
        <v>112</v>
      </c>
      <c r="O274" t="s">
        <v>243</v>
      </c>
      <c r="P274" t="s">
        <v>244</v>
      </c>
      <c r="R274">
        <v>41099</v>
      </c>
      <c r="S274">
        <v>91</v>
      </c>
      <c r="T274">
        <v>2.41</v>
      </c>
      <c r="U274">
        <v>6.6</v>
      </c>
      <c r="V274">
        <v>0.3</v>
      </c>
      <c r="W274">
        <v>2</v>
      </c>
      <c r="X274">
        <v>476.3</v>
      </c>
      <c r="Y274">
        <v>0.13</v>
      </c>
      <c r="Z274">
        <v>0.23</v>
      </c>
      <c r="AA274">
        <v>0.23</v>
      </c>
      <c r="AB274">
        <v>12</v>
      </c>
      <c r="AC274">
        <v>41.9</v>
      </c>
      <c r="AD274">
        <v>32.869999999999997</v>
      </c>
      <c r="AE274">
        <v>3.52</v>
      </c>
      <c r="AF274">
        <v>6.4</v>
      </c>
      <c r="AG274">
        <v>19</v>
      </c>
      <c r="AH274">
        <v>0.08</v>
      </c>
      <c r="AI274">
        <v>3.9</v>
      </c>
      <c r="AJ274">
        <v>0.63</v>
      </c>
      <c r="AK274">
        <v>685</v>
      </c>
      <c r="AL274">
        <v>0.97</v>
      </c>
      <c r="AM274">
        <v>2E-3</v>
      </c>
      <c r="AN274">
        <v>46.3</v>
      </c>
      <c r="AO274">
        <v>3.7999999999999999E-2</v>
      </c>
      <c r="AP274">
        <v>10.16</v>
      </c>
      <c r="AQ274">
        <v>0.01</v>
      </c>
      <c r="AR274">
        <v>0.78</v>
      </c>
      <c r="AS274">
        <v>5.0999999999999996</v>
      </c>
      <c r="AT274">
        <v>0.4</v>
      </c>
      <c r="AU274">
        <v>9.8000000000000007</v>
      </c>
      <c r="AV274">
        <v>0.05</v>
      </c>
      <c r="AW274">
        <v>1.9</v>
      </c>
      <c r="AX274">
        <v>2E-3</v>
      </c>
      <c r="AY274">
        <v>0.28000000000000003</v>
      </c>
      <c r="AZ274">
        <v>0.3</v>
      </c>
      <c r="BA274">
        <v>59</v>
      </c>
      <c r="BB274">
        <v>0.05</v>
      </c>
      <c r="BC274">
        <v>78.5</v>
      </c>
    </row>
    <row r="275" spans="1:55">
      <c r="A275">
        <v>1301182</v>
      </c>
      <c r="B275" t="s">
        <v>105</v>
      </c>
      <c r="C275">
        <v>515542</v>
      </c>
      <c r="D275">
        <v>7183517</v>
      </c>
      <c r="E275">
        <v>1147</v>
      </c>
      <c r="F275">
        <v>41131</v>
      </c>
      <c r="G275" t="s">
        <v>237</v>
      </c>
      <c r="H275" t="s">
        <v>107</v>
      </c>
      <c r="I275" t="s">
        <v>108</v>
      </c>
      <c r="J275" t="s">
        <v>109</v>
      </c>
      <c r="K275" t="s">
        <v>110</v>
      </c>
      <c r="L275" t="s">
        <v>111</v>
      </c>
      <c r="M275" t="s">
        <v>403</v>
      </c>
      <c r="N275" t="s">
        <v>112</v>
      </c>
      <c r="O275" t="s">
        <v>113</v>
      </c>
      <c r="P275" t="s">
        <v>114</v>
      </c>
      <c r="R275">
        <v>41099</v>
      </c>
      <c r="S275">
        <v>335</v>
      </c>
      <c r="T275">
        <v>1.75</v>
      </c>
      <c r="U275">
        <v>12.2</v>
      </c>
      <c r="V275">
        <v>3.6</v>
      </c>
      <c r="W275">
        <v>3</v>
      </c>
      <c r="X275">
        <v>151.69999999999999</v>
      </c>
      <c r="Y275">
        <v>0.18</v>
      </c>
      <c r="Z275">
        <v>0.08</v>
      </c>
      <c r="AA275">
        <v>0.19</v>
      </c>
      <c r="AB275">
        <v>15.1</v>
      </c>
      <c r="AC275">
        <v>38.299999999999997</v>
      </c>
      <c r="AD275">
        <v>35.92</v>
      </c>
      <c r="AE275">
        <v>3.14</v>
      </c>
      <c r="AF275">
        <v>5.5</v>
      </c>
      <c r="AG275">
        <v>66</v>
      </c>
      <c r="AH275">
        <v>0.1</v>
      </c>
      <c r="AI275">
        <v>8</v>
      </c>
      <c r="AJ275">
        <v>0.53</v>
      </c>
      <c r="AK275">
        <v>380</v>
      </c>
      <c r="AL275">
        <v>3.52</v>
      </c>
      <c r="AM275">
        <v>3.0000000000000001E-3</v>
      </c>
      <c r="AN275">
        <v>42</v>
      </c>
      <c r="AO275">
        <v>4.3999999999999997E-2</v>
      </c>
      <c r="AP275">
        <v>25.68</v>
      </c>
      <c r="AQ275">
        <v>0.03</v>
      </c>
      <c r="AR275">
        <v>1.35</v>
      </c>
      <c r="AS275">
        <v>3.5</v>
      </c>
      <c r="AT275">
        <v>0.6</v>
      </c>
      <c r="AU275">
        <v>11.4</v>
      </c>
      <c r="AV275">
        <v>0.06</v>
      </c>
      <c r="AW275">
        <v>1.9</v>
      </c>
      <c r="AX275">
        <v>1.7000000000000001E-2</v>
      </c>
      <c r="AY275">
        <v>0.32</v>
      </c>
      <c r="AZ275">
        <v>0.7</v>
      </c>
      <c r="BA275">
        <v>61</v>
      </c>
      <c r="BB275">
        <v>0.1</v>
      </c>
      <c r="BC275">
        <v>91.5</v>
      </c>
    </row>
    <row r="276" spans="1:55">
      <c r="A276">
        <v>1301184</v>
      </c>
      <c r="B276" t="s">
        <v>105</v>
      </c>
      <c r="C276">
        <v>515773</v>
      </c>
      <c r="D276">
        <v>7183422</v>
      </c>
      <c r="E276">
        <v>1194</v>
      </c>
      <c r="F276">
        <v>41131</v>
      </c>
      <c r="G276" t="s">
        <v>237</v>
      </c>
      <c r="H276" t="s">
        <v>107</v>
      </c>
      <c r="I276" t="s">
        <v>108</v>
      </c>
      <c r="J276" t="s">
        <v>109</v>
      </c>
      <c r="K276" t="s">
        <v>110</v>
      </c>
      <c r="L276" t="s">
        <v>111</v>
      </c>
      <c r="M276" t="s">
        <v>404</v>
      </c>
      <c r="N276" t="s">
        <v>112</v>
      </c>
      <c r="O276" t="s">
        <v>113</v>
      </c>
      <c r="P276" t="s">
        <v>114</v>
      </c>
      <c r="R276">
        <v>41099</v>
      </c>
      <c r="S276">
        <v>188</v>
      </c>
      <c r="T276">
        <v>2.4700000000000002</v>
      </c>
      <c r="U276">
        <v>12.7</v>
      </c>
      <c r="V276">
        <v>2</v>
      </c>
      <c r="W276">
        <v>3</v>
      </c>
      <c r="X276">
        <v>389.5</v>
      </c>
      <c r="Y276">
        <v>0.31</v>
      </c>
      <c r="Z276">
        <v>0.14000000000000001</v>
      </c>
      <c r="AA276">
        <v>0.24</v>
      </c>
      <c r="AB276">
        <v>17.2</v>
      </c>
      <c r="AC276">
        <v>47.8</v>
      </c>
      <c r="AD276">
        <v>57.33</v>
      </c>
      <c r="AE276">
        <v>4.46</v>
      </c>
      <c r="AF276">
        <v>7.5</v>
      </c>
      <c r="AG276">
        <v>61</v>
      </c>
      <c r="AH276">
        <v>0.13</v>
      </c>
      <c r="AI276">
        <v>2.8</v>
      </c>
      <c r="AJ276">
        <v>0.7</v>
      </c>
      <c r="AK276">
        <v>302</v>
      </c>
      <c r="AL276">
        <v>2.0699999999999998</v>
      </c>
      <c r="AM276">
        <v>1E-3</v>
      </c>
      <c r="AN276">
        <v>57.5</v>
      </c>
      <c r="AO276">
        <v>9.1999999999999998E-2</v>
      </c>
      <c r="AP276">
        <v>27.07</v>
      </c>
      <c r="AQ276">
        <v>0.05</v>
      </c>
      <c r="AR276">
        <v>1.02</v>
      </c>
      <c r="AS276">
        <v>4.9000000000000004</v>
      </c>
      <c r="AT276">
        <v>0.4</v>
      </c>
      <c r="AU276">
        <v>11.9</v>
      </c>
      <c r="AV276">
        <v>7.0000000000000007E-2</v>
      </c>
      <c r="AW276">
        <v>1.8</v>
      </c>
      <c r="AX276">
        <v>2E-3</v>
      </c>
      <c r="AY276">
        <v>0.23</v>
      </c>
      <c r="AZ276">
        <v>0.5</v>
      </c>
      <c r="BA276">
        <v>65</v>
      </c>
      <c r="BB276">
        <v>0.05</v>
      </c>
      <c r="BC276">
        <v>94.5</v>
      </c>
    </row>
    <row r="277" spans="1:55">
      <c r="A277">
        <v>1301200</v>
      </c>
      <c r="B277" t="s">
        <v>105</v>
      </c>
      <c r="C277">
        <v>512851</v>
      </c>
      <c r="D277">
        <v>7185242</v>
      </c>
      <c r="E277">
        <v>681</v>
      </c>
      <c r="F277">
        <v>41131</v>
      </c>
      <c r="G277" t="s">
        <v>237</v>
      </c>
      <c r="H277" t="s">
        <v>107</v>
      </c>
      <c r="I277" t="s">
        <v>108</v>
      </c>
      <c r="J277" t="s">
        <v>109</v>
      </c>
      <c r="K277" t="s">
        <v>110</v>
      </c>
      <c r="L277" t="s">
        <v>111</v>
      </c>
      <c r="M277" t="s">
        <v>405</v>
      </c>
      <c r="N277" t="s">
        <v>112</v>
      </c>
      <c r="O277" t="s">
        <v>113</v>
      </c>
      <c r="P277" t="s">
        <v>114</v>
      </c>
      <c r="R277">
        <v>41100</v>
      </c>
      <c r="S277">
        <v>50</v>
      </c>
      <c r="T277">
        <v>1.55</v>
      </c>
      <c r="U277">
        <v>8.3000000000000007</v>
      </c>
      <c r="V277">
        <v>3.1</v>
      </c>
      <c r="W277">
        <v>1</v>
      </c>
      <c r="X277">
        <v>273.7</v>
      </c>
      <c r="Y277">
        <v>0.12</v>
      </c>
      <c r="Z277">
        <v>0.1</v>
      </c>
      <c r="AA277">
        <v>0.11</v>
      </c>
      <c r="AB277">
        <v>7.4</v>
      </c>
      <c r="AC277">
        <v>29.2</v>
      </c>
      <c r="AD277">
        <v>17.149999999999999</v>
      </c>
      <c r="AE277">
        <v>2.17</v>
      </c>
      <c r="AF277">
        <v>4.5</v>
      </c>
      <c r="AG277">
        <v>24</v>
      </c>
      <c r="AH277">
        <v>0.05</v>
      </c>
      <c r="AI277">
        <v>11.6</v>
      </c>
      <c r="AJ277">
        <v>0.37</v>
      </c>
      <c r="AK277">
        <v>186</v>
      </c>
      <c r="AL277">
        <v>2.04</v>
      </c>
      <c r="AM277">
        <v>4.0000000000000001E-3</v>
      </c>
      <c r="AN277">
        <v>22</v>
      </c>
      <c r="AO277">
        <v>1.7000000000000001E-2</v>
      </c>
      <c r="AP277">
        <v>10.4</v>
      </c>
      <c r="AQ277">
        <v>0.01</v>
      </c>
      <c r="AR277">
        <v>0.68</v>
      </c>
      <c r="AS277">
        <v>2.9</v>
      </c>
      <c r="AT277">
        <v>0.3</v>
      </c>
      <c r="AU277">
        <v>12.5</v>
      </c>
      <c r="AV277">
        <v>0.02</v>
      </c>
      <c r="AW277">
        <v>3.2</v>
      </c>
      <c r="AX277">
        <v>2.1000000000000001E-2</v>
      </c>
      <c r="AY277">
        <v>0.2</v>
      </c>
      <c r="AZ277">
        <v>0.6</v>
      </c>
      <c r="BA277">
        <v>53</v>
      </c>
      <c r="BB277">
        <v>0.05</v>
      </c>
      <c r="BC277">
        <v>55.9</v>
      </c>
    </row>
    <row r="278" spans="1:55">
      <c r="A278">
        <v>1301202</v>
      </c>
      <c r="B278" t="s">
        <v>105</v>
      </c>
      <c r="C278">
        <v>512047</v>
      </c>
      <c r="D278">
        <v>7184778</v>
      </c>
      <c r="E278">
        <v>734</v>
      </c>
      <c r="F278">
        <v>41131</v>
      </c>
      <c r="G278" t="s">
        <v>237</v>
      </c>
      <c r="H278" t="s">
        <v>107</v>
      </c>
      <c r="I278" t="s">
        <v>108</v>
      </c>
      <c r="J278" t="s">
        <v>109</v>
      </c>
      <c r="K278" t="s">
        <v>110</v>
      </c>
      <c r="L278" t="s">
        <v>111</v>
      </c>
      <c r="M278" t="s">
        <v>406</v>
      </c>
      <c r="N278" t="s">
        <v>112</v>
      </c>
      <c r="O278" t="s">
        <v>342</v>
      </c>
      <c r="P278" t="s">
        <v>343</v>
      </c>
      <c r="R278">
        <v>41097</v>
      </c>
      <c r="S278">
        <v>66</v>
      </c>
      <c r="T278">
        <v>1.82</v>
      </c>
      <c r="U278">
        <v>9.3000000000000007</v>
      </c>
      <c r="V278">
        <v>1</v>
      </c>
      <c r="W278">
        <v>0.5</v>
      </c>
      <c r="X278">
        <v>256.5</v>
      </c>
      <c r="Y278">
        <v>0.17</v>
      </c>
      <c r="Z278">
        <v>0.08</v>
      </c>
      <c r="AA278">
        <v>0.35</v>
      </c>
      <c r="AB278">
        <v>6</v>
      </c>
      <c r="AC278">
        <v>28.3</v>
      </c>
      <c r="AD278">
        <v>15.77</v>
      </c>
      <c r="AE278">
        <v>2.69</v>
      </c>
      <c r="AF278">
        <v>6.9</v>
      </c>
      <c r="AG278">
        <v>23</v>
      </c>
      <c r="AH278">
        <v>0.04</v>
      </c>
      <c r="AI278">
        <v>10.1</v>
      </c>
      <c r="AJ278">
        <v>0.27</v>
      </c>
      <c r="AK278">
        <v>176</v>
      </c>
      <c r="AL278">
        <v>2.2599999999999998</v>
      </c>
      <c r="AM278">
        <v>4.0000000000000001E-3</v>
      </c>
      <c r="AN278">
        <v>26.4</v>
      </c>
      <c r="AO278">
        <v>0.02</v>
      </c>
      <c r="AP278">
        <v>19.899999999999999</v>
      </c>
      <c r="AQ278">
        <v>0.01</v>
      </c>
      <c r="AR278">
        <v>0.68</v>
      </c>
      <c r="AS278">
        <v>2.4</v>
      </c>
      <c r="AT278">
        <v>0.3</v>
      </c>
      <c r="AU278">
        <v>10.199999999999999</v>
      </c>
      <c r="AV278">
        <v>0.01</v>
      </c>
      <c r="AW278">
        <v>2.4</v>
      </c>
      <c r="AX278">
        <v>1.9E-2</v>
      </c>
      <c r="AY278">
        <v>0.24</v>
      </c>
      <c r="AZ278">
        <v>0.4</v>
      </c>
      <c r="BA278">
        <v>77</v>
      </c>
      <c r="BB278">
        <v>0.1</v>
      </c>
      <c r="BC278">
        <v>113.3</v>
      </c>
    </row>
    <row r="279" spans="1:55">
      <c r="A279">
        <v>1301214</v>
      </c>
      <c r="B279" t="s">
        <v>105</v>
      </c>
      <c r="C279">
        <v>515178</v>
      </c>
      <c r="D279">
        <v>7184912</v>
      </c>
      <c r="E279">
        <v>710</v>
      </c>
      <c r="F279">
        <v>41131</v>
      </c>
      <c r="G279" t="s">
        <v>237</v>
      </c>
      <c r="H279" t="s">
        <v>107</v>
      </c>
      <c r="I279" t="s">
        <v>108</v>
      </c>
      <c r="J279" t="s">
        <v>109</v>
      </c>
      <c r="K279" t="s">
        <v>110</v>
      </c>
      <c r="L279" t="s">
        <v>111</v>
      </c>
      <c r="M279" t="s">
        <v>407</v>
      </c>
      <c r="N279" t="s">
        <v>112</v>
      </c>
      <c r="O279" t="s">
        <v>342</v>
      </c>
      <c r="P279" t="s">
        <v>343</v>
      </c>
      <c r="R279">
        <v>41098</v>
      </c>
      <c r="S279">
        <v>254</v>
      </c>
      <c r="T279">
        <v>0.9</v>
      </c>
      <c r="U279">
        <v>17.899999999999999</v>
      </c>
      <c r="V279">
        <v>2</v>
      </c>
      <c r="W279">
        <v>2</v>
      </c>
      <c r="X279">
        <v>878.2</v>
      </c>
      <c r="Y279">
        <v>0.15</v>
      </c>
      <c r="Z279">
        <v>0.06</v>
      </c>
      <c r="AA279">
        <v>0.41</v>
      </c>
      <c r="AB279">
        <v>5</v>
      </c>
      <c r="AC279">
        <v>21.5</v>
      </c>
      <c r="AD279">
        <v>21.1</v>
      </c>
      <c r="AE279">
        <v>2.41</v>
      </c>
      <c r="AF279">
        <v>3.4</v>
      </c>
      <c r="AG279">
        <v>25</v>
      </c>
      <c r="AH279">
        <v>7.0000000000000007E-2</v>
      </c>
      <c r="AI279">
        <v>5.3</v>
      </c>
      <c r="AJ279">
        <v>0.18</v>
      </c>
      <c r="AK279">
        <v>118</v>
      </c>
      <c r="AL279">
        <v>7.87</v>
      </c>
      <c r="AM279">
        <v>8.9999999999999993E-3</v>
      </c>
      <c r="AN279">
        <v>23</v>
      </c>
      <c r="AO279">
        <v>4.5999999999999999E-2</v>
      </c>
      <c r="AP279">
        <v>11.34</v>
      </c>
      <c r="AQ279">
        <v>0.1</v>
      </c>
      <c r="AR279">
        <v>2.42</v>
      </c>
      <c r="AS279">
        <v>1.8</v>
      </c>
      <c r="AT279">
        <v>1.9</v>
      </c>
      <c r="AU279">
        <v>25.2</v>
      </c>
      <c r="AV279">
        <v>0.08</v>
      </c>
      <c r="AW279">
        <v>1</v>
      </c>
      <c r="AX279">
        <v>7.0000000000000001E-3</v>
      </c>
      <c r="AY279">
        <v>0.64</v>
      </c>
      <c r="AZ279">
        <v>0.9</v>
      </c>
      <c r="BA279">
        <v>83</v>
      </c>
      <c r="BB279">
        <v>0.05</v>
      </c>
      <c r="BC279">
        <v>70.2</v>
      </c>
    </row>
    <row r="280" spans="1:55">
      <c r="A280">
        <v>1301216</v>
      </c>
      <c r="B280" t="s">
        <v>105</v>
      </c>
      <c r="C280">
        <v>515383</v>
      </c>
      <c r="D280">
        <v>7184959</v>
      </c>
      <c r="E280">
        <v>732</v>
      </c>
      <c r="F280">
        <v>41131</v>
      </c>
      <c r="G280" t="s">
        <v>237</v>
      </c>
      <c r="H280" t="s">
        <v>107</v>
      </c>
      <c r="I280" t="s">
        <v>108</v>
      </c>
      <c r="J280" t="s">
        <v>109</v>
      </c>
      <c r="K280" t="s">
        <v>110</v>
      </c>
      <c r="L280" t="s">
        <v>111</v>
      </c>
      <c r="M280" t="s">
        <v>408</v>
      </c>
      <c r="N280" t="s">
        <v>112</v>
      </c>
      <c r="O280" t="s">
        <v>342</v>
      </c>
      <c r="P280" t="s">
        <v>343</v>
      </c>
      <c r="R280">
        <v>41098</v>
      </c>
      <c r="S280">
        <v>269</v>
      </c>
      <c r="T280">
        <v>1.67</v>
      </c>
      <c r="U280">
        <v>18.5</v>
      </c>
      <c r="V280">
        <v>1.8</v>
      </c>
      <c r="W280">
        <v>2</v>
      </c>
      <c r="X280">
        <v>626.79999999999995</v>
      </c>
      <c r="Y280">
        <v>0.19</v>
      </c>
      <c r="Z280">
        <v>0.08</v>
      </c>
      <c r="AA280">
        <v>0.44</v>
      </c>
      <c r="AB280">
        <v>6.5</v>
      </c>
      <c r="AC280">
        <v>30.9</v>
      </c>
      <c r="AD280">
        <v>22.17</v>
      </c>
      <c r="AE280">
        <v>3.16</v>
      </c>
      <c r="AF280">
        <v>5.0999999999999996</v>
      </c>
      <c r="AG280">
        <v>35</v>
      </c>
      <c r="AH280">
        <v>7.0000000000000007E-2</v>
      </c>
      <c r="AI280">
        <v>7.6</v>
      </c>
      <c r="AJ280">
        <v>0.27</v>
      </c>
      <c r="AK280">
        <v>146</v>
      </c>
      <c r="AL280">
        <v>6.17</v>
      </c>
      <c r="AM280">
        <v>5.0000000000000001E-3</v>
      </c>
      <c r="AN280">
        <v>23.4</v>
      </c>
      <c r="AO280">
        <v>4.8000000000000001E-2</v>
      </c>
      <c r="AP280">
        <v>11.95</v>
      </c>
      <c r="AQ280">
        <v>0.05</v>
      </c>
      <c r="AR280">
        <v>2.0299999999999998</v>
      </c>
      <c r="AS280">
        <v>2.8</v>
      </c>
      <c r="AT280">
        <v>1.5</v>
      </c>
      <c r="AU280">
        <v>21.1</v>
      </c>
      <c r="AV280">
        <v>0.05</v>
      </c>
      <c r="AW280">
        <v>2.2000000000000002</v>
      </c>
      <c r="AX280">
        <v>1.0999999999999999E-2</v>
      </c>
      <c r="AY280">
        <v>0.53</v>
      </c>
      <c r="AZ280">
        <v>0.8</v>
      </c>
      <c r="BA280">
        <v>93</v>
      </c>
      <c r="BB280">
        <v>0.1</v>
      </c>
      <c r="BC280">
        <v>59.7</v>
      </c>
    </row>
    <row r="281" spans="1:55">
      <c r="A281">
        <v>1301217</v>
      </c>
      <c r="B281" t="s">
        <v>105</v>
      </c>
      <c r="C281">
        <v>515482</v>
      </c>
      <c r="D281">
        <v>7184980</v>
      </c>
      <c r="E281">
        <v>744</v>
      </c>
      <c r="F281">
        <v>41131</v>
      </c>
      <c r="G281" t="s">
        <v>237</v>
      </c>
      <c r="H281" t="s">
        <v>107</v>
      </c>
      <c r="I281" t="s">
        <v>108</v>
      </c>
      <c r="J281" t="s">
        <v>109</v>
      </c>
      <c r="K281" t="s">
        <v>110</v>
      </c>
      <c r="L281" t="s">
        <v>111</v>
      </c>
      <c r="M281" t="s">
        <v>409</v>
      </c>
      <c r="N281" t="s">
        <v>112</v>
      </c>
      <c r="O281" t="s">
        <v>342</v>
      </c>
      <c r="P281" t="s">
        <v>343</v>
      </c>
      <c r="R281">
        <v>41098</v>
      </c>
      <c r="S281">
        <v>222</v>
      </c>
      <c r="T281">
        <v>1.63</v>
      </c>
      <c r="U281">
        <v>29.5</v>
      </c>
      <c r="V281">
        <v>0.5</v>
      </c>
      <c r="W281">
        <v>0.5</v>
      </c>
      <c r="X281">
        <v>829.7</v>
      </c>
      <c r="Y281">
        <v>0.2</v>
      </c>
      <c r="Z281">
        <v>7.0000000000000007E-2</v>
      </c>
      <c r="AA281">
        <v>0.53</v>
      </c>
      <c r="AB281">
        <v>5.0999999999999996</v>
      </c>
      <c r="AC281">
        <v>32.1</v>
      </c>
      <c r="AD281">
        <v>40.25</v>
      </c>
      <c r="AE281">
        <v>4.43</v>
      </c>
      <c r="AF281">
        <v>5.7</v>
      </c>
      <c r="AG281">
        <v>32</v>
      </c>
      <c r="AH281">
        <v>0.08</v>
      </c>
      <c r="AI281">
        <v>4.7</v>
      </c>
      <c r="AJ281">
        <v>0.18</v>
      </c>
      <c r="AK281">
        <v>99</v>
      </c>
      <c r="AL281">
        <v>9.8699999999999992</v>
      </c>
      <c r="AM281">
        <v>7.0000000000000001E-3</v>
      </c>
      <c r="AN281">
        <v>31.6</v>
      </c>
      <c r="AO281">
        <v>8.3000000000000004E-2</v>
      </c>
      <c r="AP281">
        <v>14.5</v>
      </c>
      <c r="AQ281">
        <v>0.12</v>
      </c>
      <c r="AR281">
        <v>2.95</v>
      </c>
      <c r="AS281">
        <v>2.6</v>
      </c>
      <c r="AT281">
        <v>2.2999999999999998</v>
      </c>
      <c r="AU281">
        <v>31.5</v>
      </c>
      <c r="AV281">
        <v>0.1</v>
      </c>
      <c r="AW281">
        <v>1.6</v>
      </c>
      <c r="AX281">
        <v>6.0000000000000001E-3</v>
      </c>
      <c r="AY281">
        <v>0.87</v>
      </c>
      <c r="AZ281">
        <v>0.7</v>
      </c>
      <c r="BA281">
        <v>147</v>
      </c>
      <c r="BB281">
        <v>0.05</v>
      </c>
      <c r="BC281">
        <v>136.19999999999999</v>
      </c>
    </row>
    <row r="282" spans="1:55">
      <c r="A282">
        <v>1301169</v>
      </c>
      <c r="B282" t="s">
        <v>105</v>
      </c>
      <c r="C282">
        <v>514859</v>
      </c>
      <c r="D282">
        <v>7187118</v>
      </c>
      <c r="E282">
        <v>1014</v>
      </c>
      <c r="F282">
        <v>41131</v>
      </c>
      <c r="G282" t="s">
        <v>237</v>
      </c>
      <c r="H282" t="s">
        <v>107</v>
      </c>
      <c r="I282" t="s">
        <v>108</v>
      </c>
      <c r="J282" t="s">
        <v>109</v>
      </c>
      <c r="K282" t="s">
        <v>110</v>
      </c>
      <c r="L282" t="s">
        <v>111</v>
      </c>
      <c r="M282" t="s">
        <v>410</v>
      </c>
      <c r="N282" t="s">
        <v>112</v>
      </c>
      <c r="O282" t="s">
        <v>113</v>
      </c>
      <c r="P282" t="s">
        <v>114</v>
      </c>
      <c r="R282">
        <v>41098</v>
      </c>
      <c r="S282">
        <v>96</v>
      </c>
      <c r="T282">
        <v>1.51</v>
      </c>
      <c r="U282">
        <v>10.1</v>
      </c>
      <c r="V282">
        <v>1.9</v>
      </c>
      <c r="W282">
        <v>2</v>
      </c>
      <c r="X282">
        <v>303</v>
      </c>
      <c r="Y282">
        <v>0.23</v>
      </c>
      <c r="Z282">
        <v>7.0000000000000007E-2</v>
      </c>
      <c r="AA282">
        <v>0.27</v>
      </c>
      <c r="AB282">
        <v>5.5</v>
      </c>
      <c r="AC282">
        <v>25</v>
      </c>
      <c r="AD282">
        <v>19.989999999999998</v>
      </c>
      <c r="AE282">
        <v>2.59</v>
      </c>
      <c r="AF282">
        <v>6.3</v>
      </c>
      <c r="AG282">
        <v>19</v>
      </c>
      <c r="AH282">
        <v>0.09</v>
      </c>
      <c r="AI282">
        <v>7</v>
      </c>
      <c r="AJ282">
        <v>0.25</v>
      </c>
      <c r="AK282">
        <v>191</v>
      </c>
      <c r="AL282">
        <v>2.6</v>
      </c>
      <c r="AM282">
        <v>4.0000000000000001E-3</v>
      </c>
      <c r="AN282">
        <v>17.5</v>
      </c>
      <c r="AO282">
        <v>3.2000000000000001E-2</v>
      </c>
      <c r="AP282">
        <v>14.69</v>
      </c>
      <c r="AQ282">
        <v>0.04</v>
      </c>
      <c r="AR282">
        <v>0.9</v>
      </c>
      <c r="AS282">
        <v>2.5</v>
      </c>
      <c r="AT282">
        <v>0.3</v>
      </c>
      <c r="AU282">
        <v>10.7</v>
      </c>
      <c r="AV282">
        <v>0.06</v>
      </c>
      <c r="AW282">
        <v>2</v>
      </c>
      <c r="AX282">
        <v>8.0000000000000002E-3</v>
      </c>
      <c r="AY282">
        <v>0.35</v>
      </c>
      <c r="AZ282">
        <v>0.3</v>
      </c>
      <c r="BA282">
        <v>68</v>
      </c>
      <c r="BB282">
        <v>0.05</v>
      </c>
      <c r="BC282">
        <v>69.099999999999994</v>
      </c>
    </row>
    <row r="283" spans="1:55">
      <c r="A283">
        <v>1301172</v>
      </c>
      <c r="B283" t="s">
        <v>105</v>
      </c>
      <c r="C283">
        <v>515070</v>
      </c>
      <c r="D283">
        <v>7187335</v>
      </c>
      <c r="E283">
        <v>1070</v>
      </c>
      <c r="F283">
        <v>41131</v>
      </c>
      <c r="G283" t="s">
        <v>237</v>
      </c>
      <c r="H283" t="s">
        <v>107</v>
      </c>
      <c r="I283" t="s">
        <v>108</v>
      </c>
      <c r="J283" t="s">
        <v>109</v>
      </c>
      <c r="K283" t="s">
        <v>110</v>
      </c>
      <c r="L283" t="s">
        <v>111</v>
      </c>
      <c r="M283" t="s">
        <v>411</v>
      </c>
      <c r="N283" t="s">
        <v>112</v>
      </c>
      <c r="O283" t="s">
        <v>113</v>
      </c>
      <c r="P283" t="s">
        <v>114</v>
      </c>
      <c r="R283">
        <v>41098</v>
      </c>
      <c r="S283">
        <v>91</v>
      </c>
      <c r="T283">
        <v>2.33</v>
      </c>
      <c r="U283">
        <v>23.8</v>
      </c>
      <c r="V283">
        <v>3.1</v>
      </c>
      <c r="W283">
        <v>2</v>
      </c>
      <c r="X283">
        <v>291.3</v>
      </c>
      <c r="Y283">
        <v>0.25</v>
      </c>
      <c r="Z283">
        <v>0.04</v>
      </c>
      <c r="AA283">
        <v>0.42</v>
      </c>
      <c r="AB283">
        <v>21</v>
      </c>
      <c r="AC283">
        <v>40.200000000000003</v>
      </c>
      <c r="AD283">
        <v>68.42</v>
      </c>
      <c r="AE283">
        <v>4.59</v>
      </c>
      <c r="AF283">
        <v>6.2</v>
      </c>
      <c r="AG283">
        <v>54</v>
      </c>
      <c r="AH283">
        <v>0.15</v>
      </c>
      <c r="AI283">
        <v>3.6</v>
      </c>
      <c r="AJ283">
        <v>0.57999999999999996</v>
      </c>
      <c r="AK283">
        <v>385</v>
      </c>
      <c r="AL283">
        <v>3.75</v>
      </c>
      <c r="AM283">
        <v>1E-3</v>
      </c>
      <c r="AN283">
        <v>70.3</v>
      </c>
      <c r="AO283">
        <v>5.0999999999999997E-2</v>
      </c>
      <c r="AP283">
        <v>44.76</v>
      </c>
      <c r="AQ283">
        <v>0.08</v>
      </c>
      <c r="AR283">
        <v>2.91</v>
      </c>
      <c r="AS283">
        <v>4.5999999999999996</v>
      </c>
      <c r="AT283">
        <v>1.4</v>
      </c>
      <c r="AU283">
        <v>18.7</v>
      </c>
      <c r="AV283">
        <v>0.08</v>
      </c>
      <c r="AW283">
        <v>2.6</v>
      </c>
      <c r="AX283">
        <v>4.0000000000000001E-3</v>
      </c>
      <c r="AY283">
        <v>0.71</v>
      </c>
      <c r="AZ283">
        <v>0.5</v>
      </c>
      <c r="BA283">
        <v>56</v>
      </c>
      <c r="BB283">
        <v>0.05</v>
      </c>
      <c r="BC283">
        <v>157.69999999999999</v>
      </c>
    </row>
    <row r="284" spans="1:55">
      <c r="A284">
        <v>1301192</v>
      </c>
      <c r="B284" t="s">
        <v>105</v>
      </c>
      <c r="C284">
        <v>516092</v>
      </c>
      <c r="D284">
        <v>7184071</v>
      </c>
      <c r="E284">
        <v>1016</v>
      </c>
      <c r="F284">
        <v>41131</v>
      </c>
      <c r="G284" t="s">
        <v>237</v>
      </c>
      <c r="H284" t="s">
        <v>107</v>
      </c>
      <c r="I284" t="s">
        <v>108</v>
      </c>
      <c r="J284" t="s">
        <v>109</v>
      </c>
      <c r="K284" t="s">
        <v>110</v>
      </c>
      <c r="L284" t="s">
        <v>111</v>
      </c>
      <c r="M284" t="s">
        <v>412</v>
      </c>
      <c r="N284" t="s">
        <v>112</v>
      </c>
      <c r="O284" t="s">
        <v>113</v>
      </c>
      <c r="P284" t="s">
        <v>114</v>
      </c>
      <c r="R284">
        <v>41099</v>
      </c>
      <c r="S284">
        <v>66</v>
      </c>
      <c r="T284">
        <v>1.53</v>
      </c>
      <c r="U284">
        <v>8.4</v>
      </c>
      <c r="V284">
        <v>3.3</v>
      </c>
      <c r="W284">
        <v>2</v>
      </c>
      <c r="X284">
        <v>201.5</v>
      </c>
      <c r="Y284">
        <v>0.22</v>
      </c>
      <c r="Z284">
        <v>0.05</v>
      </c>
      <c r="AA284">
        <v>0.09</v>
      </c>
      <c r="AB284">
        <v>5.5</v>
      </c>
      <c r="AC284">
        <v>32.200000000000003</v>
      </c>
      <c r="AD284">
        <v>32.99</v>
      </c>
      <c r="AE284">
        <v>2.62</v>
      </c>
      <c r="AF284">
        <v>7.2</v>
      </c>
      <c r="AG284">
        <v>58</v>
      </c>
      <c r="AH284">
        <v>0.11</v>
      </c>
      <c r="AI284">
        <v>5.7</v>
      </c>
      <c r="AJ284">
        <v>0.23</v>
      </c>
      <c r="AK284">
        <v>140</v>
      </c>
      <c r="AL284">
        <v>2.38</v>
      </c>
      <c r="AM284">
        <v>2E-3</v>
      </c>
      <c r="AN284">
        <v>18.2</v>
      </c>
      <c r="AO284">
        <v>7.6999999999999999E-2</v>
      </c>
      <c r="AP284">
        <v>13.93</v>
      </c>
      <c r="AQ284">
        <v>0.04</v>
      </c>
      <c r="AR284">
        <v>0.62</v>
      </c>
      <c r="AS284">
        <v>2.2999999999999998</v>
      </c>
      <c r="AT284">
        <v>0.4</v>
      </c>
      <c r="AU284">
        <v>5.9</v>
      </c>
      <c r="AV284">
        <v>0.08</v>
      </c>
      <c r="AW284">
        <v>1</v>
      </c>
      <c r="AX284">
        <v>4.0000000000000001E-3</v>
      </c>
      <c r="AY284">
        <v>0.18</v>
      </c>
      <c r="AZ284">
        <v>0.5</v>
      </c>
      <c r="BA284">
        <v>71</v>
      </c>
      <c r="BB284">
        <v>0.05</v>
      </c>
      <c r="BC284">
        <v>55.5</v>
      </c>
    </row>
    <row r="285" spans="1:55">
      <c r="A285">
        <v>1301197</v>
      </c>
      <c r="B285" t="s">
        <v>105</v>
      </c>
      <c r="C285">
        <v>512961</v>
      </c>
      <c r="D285">
        <v>7184929</v>
      </c>
      <c r="E285">
        <v>621</v>
      </c>
      <c r="F285">
        <v>41131</v>
      </c>
      <c r="G285" t="s">
        <v>237</v>
      </c>
      <c r="H285" t="s">
        <v>107</v>
      </c>
      <c r="I285" t="s">
        <v>108</v>
      </c>
      <c r="J285" t="s">
        <v>109</v>
      </c>
      <c r="K285" t="s">
        <v>110</v>
      </c>
      <c r="L285" t="s">
        <v>111</v>
      </c>
      <c r="M285" t="s">
        <v>413</v>
      </c>
      <c r="N285" t="s">
        <v>112</v>
      </c>
      <c r="O285" t="s">
        <v>113</v>
      </c>
      <c r="P285" t="s">
        <v>114</v>
      </c>
      <c r="R285">
        <v>41100</v>
      </c>
      <c r="S285">
        <v>215</v>
      </c>
      <c r="T285">
        <v>1.35</v>
      </c>
      <c r="U285">
        <v>12.3</v>
      </c>
      <c r="V285">
        <v>1.1000000000000001</v>
      </c>
      <c r="W285">
        <v>0.5</v>
      </c>
      <c r="X285">
        <v>321</v>
      </c>
      <c r="Y285">
        <v>0.19</v>
      </c>
      <c r="Z285">
        <v>0.02</v>
      </c>
      <c r="AA285">
        <v>0.14000000000000001</v>
      </c>
      <c r="AB285">
        <v>3.6</v>
      </c>
      <c r="AC285">
        <v>23.7</v>
      </c>
      <c r="AD285">
        <v>19.5</v>
      </c>
      <c r="AE285">
        <v>2.52</v>
      </c>
      <c r="AF285">
        <v>5.0999999999999996</v>
      </c>
      <c r="AG285">
        <v>11</v>
      </c>
      <c r="AH285">
        <v>7.0000000000000007E-2</v>
      </c>
      <c r="AI285">
        <v>5.6</v>
      </c>
      <c r="AJ285">
        <v>0.11</v>
      </c>
      <c r="AK285">
        <v>47</v>
      </c>
      <c r="AL285">
        <v>4.46</v>
      </c>
      <c r="AM285">
        <v>3.0000000000000001E-3</v>
      </c>
      <c r="AN285">
        <v>18.899999999999999</v>
      </c>
      <c r="AO285">
        <v>2.5999999999999999E-2</v>
      </c>
      <c r="AP285">
        <v>13.46</v>
      </c>
      <c r="AQ285">
        <v>0.02</v>
      </c>
      <c r="AR285">
        <v>1.04</v>
      </c>
      <c r="AS285">
        <v>1.9</v>
      </c>
      <c r="AT285">
        <v>0.3</v>
      </c>
      <c r="AU285">
        <v>8.1</v>
      </c>
      <c r="AV285">
        <v>0.08</v>
      </c>
      <c r="AW285">
        <v>1.4</v>
      </c>
      <c r="AX285">
        <v>4.0000000000000001E-3</v>
      </c>
      <c r="AY285">
        <v>0.36</v>
      </c>
      <c r="AZ285">
        <v>0.2</v>
      </c>
      <c r="BA285">
        <v>68</v>
      </c>
      <c r="BB285">
        <v>0.05</v>
      </c>
      <c r="BC285">
        <v>58.4</v>
      </c>
    </row>
    <row r="286" spans="1:55">
      <c r="A286">
        <v>1301206</v>
      </c>
      <c r="B286" t="s">
        <v>105</v>
      </c>
      <c r="C286">
        <v>512281</v>
      </c>
      <c r="D286">
        <v>7184461</v>
      </c>
      <c r="E286">
        <v>656</v>
      </c>
      <c r="F286">
        <v>41131</v>
      </c>
      <c r="G286" t="s">
        <v>237</v>
      </c>
      <c r="H286" t="s">
        <v>107</v>
      </c>
      <c r="I286" t="s">
        <v>108</v>
      </c>
      <c r="J286" t="s">
        <v>109</v>
      </c>
      <c r="K286" t="s">
        <v>110</v>
      </c>
      <c r="L286" t="s">
        <v>111</v>
      </c>
      <c r="M286" t="s">
        <v>414</v>
      </c>
      <c r="N286" t="s">
        <v>112</v>
      </c>
      <c r="O286" t="s">
        <v>342</v>
      </c>
      <c r="P286" t="s">
        <v>343</v>
      </c>
      <c r="R286">
        <v>41097</v>
      </c>
      <c r="S286">
        <v>93</v>
      </c>
      <c r="T286">
        <v>1.75</v>
      </c>
      <c r="U286">
        <v>8</v>
      </c>
      <c r="V286">
        <v>2.4</v>
      </c>
      <c r="W286">
        <v>1</v>
      </c>
      <c r="X286">
        <v>699.2</v>
      </c>
      <c r="Y286">
        <v>0.24</v>
      </c>
      <c r="Z286">
        <v>0.18</v>
      </c>
      <c r="AA286">
        <v>1.47</v>
      </c>
      <c r="AB286">
        <v>13.4</v>
      </c>
      <c r="AC286">
        <v>33.4</v>
      </c>
      <c r="AD286">
        <v>36.57</v>
      </c>
      <c r="AE286">
        <v>3.17</v>
      </c>
      <c r="AF286">
        <v>5.3</v>
      </c>
      <c r="AG286">
        <v>20</v>
      </c>
      <c r="AH286">
        <v>0.12</v>
      </c>
      <c r="AI286">
        <v>6</v>
      </c>
      <c r="AJ286">
        <v>0.55000000000000004</v>
      </c>
      <c r="AK286">
        <v>317</v>
      </c>
      <c r="AL286">
        <v>1.88</v>
      </c>
      <c r="AM286">
        <v>3.0000000000000001E-3</v>
      </c>
      <c r="AN286">
        <v>48.2</v>
      </c>
      <c r="AO286">
        <v>4.3999999999999997E-2</v>
      </c>
      <c r="AP286">
        <v>54.74</v>
      </c>
      <c r="AQ286">
        <v>0.01</v>
      </c>
      <c r="AR286">
        <v>0.91</v>
      </c>
      <c r="AS286">
        <v>4.5999999999999996</v>
      </c>
      <c r="AT286">
        <v>0.4</v>
      </c>
      <c r="AU286">
        <v>13.4</v>
      </c>
      <c r="AV286">
        <v>0.08</v>
      </c>
      <c r="AW286">
        <v>2.6</v>
      </c>
      <c r="AX286">
        <v>3.0000000000000001E-3</v>
      </c>
      <c r="AY286">
        <v>0.3</v>
      </c>
      <c r="AZ286">
        <v>0.4</v>
      </c>
      <c r="BA286">
        <v>50</v>
      </c>
      <c r="BB286">
        <v>0.05</v>
      </c>
      <c r="BC286">
        <v>340.4</v>
      </c>
    </row>
    <row r="287" spans="1:55">
      <c r="A287">
        <v>1301209</v>
      </c>
      <c r="B287" t="s">
        <v>105</v>
      </c>
      <c r="C287">
        <v>512570</v>
      </c>
      <c r="D287">
        <v>7184369</v>
      </c>
      <c r="E287">
        <v>509</v>
      </c>
      <c r="F287">
        <v>41131</v>
      </c>
      <c r="G287" t="s">
        <v>237</v>
      </c>
      <c r="H287" t="s">
        <v>107</v>
      </c>
      <c r="I287" t="s">
        <v>108</v>
      </c>
      <c r="J287" t="s">
        <v>109</v>
      </c>
      <c r="K287" t="s">
        <v>110</v>
      </c>
      <c r="L287" t="s">
        <v>111</v>
      </c>
      <c r="M287" t="s">
        <v>415</v>
      </c>
      <c r="N287" t="s">
        <v>112</v>
      </c>
      <c r="O287" t="s">
        <v>342</v>
      </c>
      <c r="P287" t="s">
        <v>343</v>
      </c>
      <c r="R287">
        <v>41097</v>
      </c>
      <c r="S287">
        <v>174</v>
      </c>
      <c r="T287">
        <v>1.1599999999999999</v>
      </c>
      <c r="U287">
        <v>7.7</v>
      </c>
      <c r="V287">
        <v>3.7</v>
      </c>
      <c r="W287">
        <v>2</v>
      </c>
      <c r="X287">
        <v>535.20000000000005</v>
      </c>
      <c r="Y287">
        <v>0.17</v>
      </c>
      <c r="Z287">
        <v>0.19</v>
      </c>
      <c r="AA287">
        <v>1.8</v>
      </c>
      <c r="AB287">
        <v>11.9</v>
      </c>
      <c r="AC287">
        <v>28.6</v>
      </c>
      <c r="AD287">
        <v>35.369999999999997</v>
      </c>
      <c r="AE287">
        <v>2.4700000000000002</v>
      </c>
      <c r="AF287">
        <v>3.8</v>
      </c>
      <c r="AG287">
        <v>69</v>
      </c>
      <c r="AH287">
        <v>0.09</v>
      </c>
      <c r="AI287">
        <v>6.9</v>
      </c>
      <c r="AJ287">
        <v>0.42</v>
      </c>
      <c r="AK287">
        <v>306</v>
      </c>
      <c r="AL287">
        <v>2.34</v>
      </c>
      <c r="AM287">
        <v>6.0000000000000001E-3</v>
      </c>
      <c r="AN287">
        <v>48.4</v>
      </c>
      <c r="AO287">
        <v>5.1999999999999998E-2</v>
      </c>
      <c r="AP287">
        <v>85.18</v>
      </c>
      <c r="AQ287">
        <v>0.03</v>
      </c>
      <c r="AR287">
        <v>0.84</v>
      </c>
      <c r="AS287">
        <v>3.8</v>
      </c>
      <c r="AT287">
        <v>0.7</v>
      </c>
      <c r="AU287">
        <v>20.6</v>
      </c>
      <c r="AV287">
        <v>0.04</v>
      </c>
      <c r="AW287">
        <v>2.2000000000000002</v>
      </c>
      <c r="AX287">
        <v>1.0999999999999999E-2</v>
      </c>
      <c r="AY287">
        <v>0.45</v>
      </c>
      <c r="AZ287">
        <v>0.7</v>
      </c>
      <c r="BA287">
        <v>43</v>
      </c>
      <c r="BB287">
        <v>0.05</v>
      </c>
      <c r="BC287">
        <v>333</v>
      </c>
    </row>
    <row r="288" spans="1:55">
      <c r="A288">
        <v>1301210</v>
      </c>
      <c r="B288" t="s">
        <v>105</v>
      </c>
      <c r="C288">
        <v>514774</v>
      </c>
      <c r="D288">
        <v>7184923</v>
      </c>
      <c r="E288">
        <v>642</v>
      </c>
      <c r="F288">
        <v>41131</v>
      </c>
      <c r="G288" t="s">
        <v>237</v>
      </c>
      <c r="H288" t="s">
        <v>107</v>
      </c>
      <c r="I288" t="s">
        <v>108</v>
      </c>
      <c r="J288" t="s">
        <v>109</v>
      </c>
      <c r="K288" t="s">
        <v>110</v>
      </c>
      <c r="L288" t="s">
        <v>111</v>
      </c>
      <c r="M288" t="s">
        <v>416</v>
      </c>
      <c r="N288" t="s">
        <v>112</v>
      </c>
      <c r="O288" t="s">
        <v>342</v>
      </c>
      <c r="P288" t="s">
        <v>343</v>
      </c>
      <c r="R288">
        <v>41098</v>
      </c>
      <c r="S288">
        <v>962</v>
      </c>
      <c r="T288">
        <v>1.51</v>
      </c>
      <c r="U288">
        <v>17.3</v>
      </c>
      <c r="V288">
        <v>5.5</v>
      </c>
      <c r="W288">
        <v>2</v>
      </c>
      <c r="X288">
        <v>1676.5</v>
      </c>
      <c r="Y288">
        <v>0.23</v>
      </c>
      <c r="Z288">
        <v>0.28000000000000003</v>
      </c>
      <c r="AA288">
        <v>6.68</v>
      </c>
      <c r="AB288">
        <v>10.3</v>
      </c>
      <c r="AC288">
        <v>36.1</v>
      </c>
      <c r="AD288">
        <v>104.01</v>
      </c>
      <c r="AE288">
        <v>3.4</v>
      </c>
      <c r="AF288">
        <v>4.0999999999999996</v>
      </c>
      <c r="AG288">
        <v>225</v>
      </c>
      <c r="AH288">
        <v>0.11</v>
      </c>
      <c r="AI288">
        <v>7.8</v>
      </c>
      <c r="AJ288">
        <v>0.33</v>
      </c>
      <c r="AK288">
        <v>137</v>
      </c>
      <c r="AL288">
        <v>6.34</v>
      </c>
      <c r="AM288">
        <v>6.0000000000000001E-3</v>
      </c>
      <c r="AN288">
        <v>101.6</v>
      </c>
      <c r="AO288">
        <v>8.2000000000000003E-2</v>
      </c>
      <c r="AP288">
        <v>19.18</v>
      </c>
      <c r="AQ288">
        <v>0.1</v>
      </c>
      <c r="AR288">
        <v>1.33</v>
      </c>
      <c r="AS288">
        <v>9.6</v>
      </c>
      <c r="AT288">
        <v>4.4000000000000004</v>
      </c>
      <c r="AU288">
        <v>66.900000000000006</v>
      </c>
      <c r="AV288">
        <v>0.1</v>
      </c>
      <c r="AW288">
        <v>1.7</v>
      </c>
      <c r="AX288">
        <v>2E-3</v>
      </c>
      <c r="AY288">
        <v>0.6</v>
      </c>
      <c r="AZ288">
        <v>3.6</v>
      </c>
      <c r="BA288">
        <v>84</v>
      </c>
      <c r="BB288">
        <v>0.05</v>
      </c>
      <c r="BC288">
        <v>166.1</v>
      </c>
    </row>
    <row r="289" spans="1:55">
      <c r="A289">
        <v>1301164</v>
      </c>
      <c r="B289" t="s">
        <v>105</v>
      </c>
      <c r="C289">
        <v>514390</v>
      </c>
      <c r="D289">
        <v>7186837</v>
      </c>
      <c r="E289">
        <v>918</v>
      </c>
      <c r="F289">
        <v>41131</v>
      </c>
      <c r="G289" t="s">
        <v>237</v>
      </c>
      <c r="H289" t="s">
        <v>107</v>
      </c>
      <c r="I289" t="s">
        <v>108</v>
      </c>
      <c r="J289" t="s">
        <v>109</v>
      </c>
      <c r="K289" t="s">
        <v>110</v>
      </c>
      <c r="L289" t="s">
        <v>111</v>
      </c>
      <c r="M289" t="s">
        <v>417</v>
      </c>
      <c r="N289" t="s">
        <v>112</v>
      </c>
      <c r="O289" t="s">
        <v>113</v>
      </c>
      <c r="P289" t="s">
        <v>114</v>
      </c>
      <c r="R289">
        <v>41098</v>
      </c>
      <c r="S289">
        <v>100</v>
      </c>
      <c r="T289">
        <v>1.66</v>
      </c>
      <c r="U289">
        <v>14.5</v>
      </c>
      <c r="V289">
        <v>1.2</v>
      </c>
      <c r="W289">
        <v>3</v>
      </c>
      <c r="X289">
        <v>270.39999999999998</v>
      </c>
      <c r="Y289">
        <v>0.21</v>
      </c>
      <c r="Z289">
        <v>0.06</v>
      </c>
      <c r="AA289">
        <v>0.28999999999999998</v>
      </c>
      <c r="AB289">
        <v>5.0999999999999996</v>
      </c>
      <c r="AC289">
        <v>29</v>
      </c>
      <c r="AD289">
        <v>21.91</v>
      </c>
      <c r="AE289">
        <v>3.39</v>
      </c>
      <c r="AF289">
        <v>6.1</v>
      </c>
      <c r="AG289">
        <v>50</v>
      </c>
      <c r="AH289">
        <v>0.09</v>
      </c>
      <c r="AI289">
        <v>6.1</v>
      </c>
      <c r="AJ289">
        <v>0.22</v>
      </c>
      <c r="AK289">
        <v>195</v>
      </c>
      <c r="AL289">
        <v>5.19</v>
      </c>
      <c r="AM289">
        <v>3.0000000000000001E-3</v>
      </c>
      <c r="AN289">
        <v>20.5</v>
      </c>
      <c r="AO289">
        <v>4.2000000000000003E-2</v>
      </c>
      <c r="AP289">
        <v>19.55</v>
      </c>
      <c r="AQ289">
        <v>0.03</v>
      </c>
      <c r="AR289">
        <v>1.02</v>
      </c>
      <c r="AS289">
        <v>2.9</v>
      </c>
      <c r="AT289">
        <v>0.9</v>
      </c>
      <c r="AU289">
        <v>16.100000000000001</v>
      </c>
      <c r="AV289">
        <v>0.06</v>
      </c>
      <c r="AW289">
        <v>2.1</v>
      </c>
      <c r="AX289">
        <v>8.9999999999999993E-3</v>
      </c>
      <c r="AY289">
        <v>0.37</v>
      </c>
      <c r="AZ289">
        <v>0.4</v>
      </c>
      <c r="BA289">
        <v>75</v>
      </c>
      <c r="BB289">
        <v>0.05</v>
      </c>
      <c r="BC289">
        <v>55</v>
      </c>
    </row>
    <row r="290" spans="1:55">
      <c r="A290">
        <v>1301178</v>
      </c>
      <c r="B290" t="s">
        <v>105</v>
      </c>
      <c r="C290">
        <v>515129</v>
      </c>
      <c r="D290">
        <v>7183715</v>
      </c>
      <c r="E290">
        <v>936</v>
      </c>
      <c r="F290">
        <v>41131</v>
      </c>
      <c r="G290" t="s">
        <v>237</v>
      </c>
      <c r="H290" t="s">
        <v>107</v>
      </c>
      <c r="I290" t="s">
        <v>108</v>
      </c>
      <c r="J290" t="s">
        <v>109</v>
      </c>
      <c r="K290" t="s">
        <v>110</v>
      </c>
      <c r="L290" t="s">
        <v>111</v>
      </c>
      <c r="M290" t="s">
        <v>418</v>
      </c>
      <c r="N290" t="s">
        <v>112</v>
      </c>
      <c r="O290" t="s">
        <v>113</v>
      </c>
      <c r="P290" t="s">
        <v>114</v>
      </c>
      <c r="R290">
        <v>41099</v>
      </c>
      <c r="S290">
        <v>91</v>
      </c>
      <c r="T290">
        <v>1.87</v>
      </c>
      <c r="U290">
        <v>10.199999999999999</v>
      </c>
      <c r="V290">
        <v>2.4</v>
      </c>
      <c r="W290">
        <v>2</v>
      </c>
      <c r="X290">
        <v>139.80000000000001</v>
      </c>
      <c r="Y290">
        <v>0.24</v>
      </c>
      <c r="Z290">
        <v>0.06</v>
      </c>
      <c r="AA290">
        <v>0.17</v>
      </c>
      <c r="AB290">
        <v>7</v>
      </c>
      <c r="AC290">
        <v>36.6</v>
      </c>
      <c r="AD290">
        <v>23.67</v>
      </c>
      <c r="AE290">
        <v>3.82</v>
      </c>
      <c r="AF290">
        <v>6.9</v>
      </c>
      <c r="AG290">
        <v>46</v>
      </c>
      <c r="AH290">
        <v>7.0000000000000007E-2</v>
      </c>
      <c r="AI290">
        <v>7</v>
      </c>
      <c r="AJ290">
        <v>0.34</v>
      </c>
      <c r="AK290">
        <v>187</v>
      </c>
      <c r="AL290">
        <v>2.31</v>
      </c>
      <c r="AM290">
        <v>2E-3</v>
      </c>
      <c r="AN290">
        <v>21.8</v>
      </c>
      <c r="AO290">
        <v>0.05</v>
      </c>
      <c r="AP290">
        <v>18.57</v>
      </c>
      <c r="AQ290">
        <v>0.01</v>
      </c>
      <c r="AR290">
        <v>0.72</v>
      </c>
      <c r="AS290">
        <v>3.2</v>
      </c>
      <c r="AT290">
        <v>0.5</v>
      </c>
      <c r="AU290">
        <v>7.1</v>
      </c>
      <c r="AV290">
        <v>0.05</v>
      </c>
      <c r="AW290">
        <v>2.5</v>
      </c>
      <c r="AX290">
        <v>6.0000000000000001E-3</v>
      </c>
      <c r="AY290">
        <v>0.21</v>
      </c>
      <c r="AZ290">
        <v>0.4</v>
      </c>
      <c r="BA290">
        <v>73</v>
      </c>
      <c r="BB290">
        <v>0.05</v>
      </c>
      <c r="BC290">
        <v>62.8</v>
      </c>
    </row>
    <row r="291" spans="1:55">
      <c r="A291">
        <v>1301179</v>
      </c>
      <c r="B291" t="s">
        <v>105</v>
      </c>
      <c r="C291">
        <v>515213</v>
      </c>
      <c r="D291">
        <v>7183637</v>
      </c>
      <c r="E291">
        <v>987</v>
      </c>
      <c r="F291">
        <v>41131</v>
      </c>
      <c r="G291" t="s">
        <v>237</v>
      </c>
      <c r="H291" t="s">
        <v>107</v>
      </c>
      <c r="I291" t="s">
        <v>108</v>
      </c>
      <c r="J291" t="s">
        <v>109</v>
      </c>
      <c r="K291" t="s">
        <v>110</v>
      </c>
      <c r="L291" t="s">
        <v>111</v>
      </c>
      <c r="M291" t="s">
        <v>419</v>
      </c>
      <c r="N291" t="s">
        <v>112</v>
      </c>
      <c r="O291" t="s">
        <v>113</v>
      </c>
      <c r="P291" t="s">
        <v>114</v>
      </c>
      <c r="R291">
        <v>41099</v>
      </c>
      <c r="S291">
        <v>139</v>
      </c>
      <c r="T291">
        <v>1.73</v>
      </c>
      <c r="U291">
        <v>11.9</v>
      </c>
      <c r="V291">
        <v>1.3</v>
      </c>
      <c r="W291">
        <v>2</v>
      </c>
      <c r="X291">
        <v>255.1</v>
      </c>
      <c r="Y291">
        <v>0.22</v>
      </c>
      <c r="Z291">
        <v>0.2</v>
      </c>
      <c r="AA291">
        <v>0.19</v>
      </c>
      <c r="AB291">
        <v>8.3000000000000007</v>
      </c>
      <c r="AC291">
        <v>35.1</v>
      </c>
      <c r="AD291">
        <v>18.36</v>
      </c>
      <c r="AE291">
        <v>3.98</v>
      </c>
      <c r="AF291">
        <v>6.9</v>
      </c>
      <c r="AG291">
        <v>40</v>
      </c>
      <c r="AH291">
        <v>7.0000000000000007E-2</v>
      </c>
      <c r="AI291">
        <v>8.1</v>
      </c>
      <c r="AJ291">
        <v>0.39</v>
      </c>
      <c r="AK291">
        <v>239</v>
      </c>
      <c r="AL291">
        <v>2.4300000000000002</v>
      </c>
      <c r="AM291">
        <v>3.0000000000000001E-3</v>
      </c>
      <c r="AN291">
        <v>25</v>
      </c>
      <c r="AO291">
        <v>5.7000000000000002E-2</v>
      </c>
      <c r="AP291">
        <v>17.27</v>
      </c>
      <c r="AQ291">
        <v>0.02</v>
      </c>
      <c r="AR291">
        <v>0.65</v>
      </c>
      <c r="AS291">
        <v>2.9</v>
      </c>
      <c r="AT291">
        <v>0.3</v>
      </c>
      <c r="AU291">
        <v>13.2</v>
      </c>
      <c r="AV291">
        <v>0.06</v>
      </c>
      <c r="AW291">
        <v>2.2999999999999998</v>
      </c>
      <c r="AX291">
        <v>1.4E-2</v>
      </c>
      <c r="AY291">
        <v>0.16</v>
      </c>
      <c r="AZ291">
        <v>0.4</v>
      </c>
      <c r="BA291">
        <v>78</v>
      </c>
      <c r="BB291">
        <v>0.1</v>
      </c>
      <c r="BC291">
        <v>66.5</v>
      </c>
    </row>
    <row r="292" spans="1:55">
      <c r="A292">
        <v>1301180</v>
      </c>
      <c r="B292" t="s">
        <v>105</v>
      </c>
      <c r="C292">
        <v>515323</v>
      </c>
      <c r="D292">
        <v>7183600</v>
      </c>
      <c r="E292">
        <v>1041</v>
      </c>
      <c r="F292">
        <v>41131</v>
      </c>
      <c r="G292" t="s">
        <v>237</v>
      </c>
      <c r="H292" t="s">
        <v>107</v>
      </c>
      <c r="I292" t="s">
        <v>108</v>
      </c>
      <c r="J292" t="s">
        <v>109</v>
      </c>
      <c r="K292" t="s">
        <v>110</v>
      </c>
      <c r="L292" t="s">
        <v>111</v>
      </c>
      <c r="M292" t="s">
        <v>420</v>
      </c>
      <c r="N292" t="s">
        <v>112</v>
      </c>
      <c r="O292" t="s">
        <v>113</v>
      </c>
      <c r="P292" t="s">
        <v>114</v>
      </c>
      <c r="R292">
        <v>41099</v>
      </c>
      <c r="S292">
        <v>161</v>
      </c>
      <c r="T292">
        <v>1.46</v>
      </c>
      <c r="U292">
        <v>9.1999999999999993</v>
      </c>
      <c r="V292">
        <v>2</v>
      </c>
      <c r="W292">
        <v>2</v>
      </c>
      <c r="X292">
        <v>328.4</v>
      </c>
      <c r="Y292">
        <v>0.22</v>
      </c>
      <c r="Z292">
        <v>0.12</v>
      </c>
      <c r="AA292">
        <v>0.42</v>
      </c>
      <c r="AB292">
        <v>12.9</v>
      </c>
      <c r="AC292">
        <v>35.6</v>
      </c>
      <c r="AD292">
        <v>32.35</v>
      </c>
      <c r="AE292">
        <v>3.26</v>
      </c>
      <c r="AF292">
        <v>5.6</v>
      </c>
      <c r="AG292">
        <v>53</v>
      </c>
      <c r="AH292">
        <v>0.08</v>
      </c>
      <c r="AI292">
        <v>7</v>
      </c>
      <c r="AJ292">
        <v>0.41</v>
      </c>
      <c r="AK292">
        <v>425</v>
      </c>
      <c r="AL292">
        <v>2.17</v>
      </c>
      <c r="AM292">
        <v>4.0000000000000001E-3</v>
      </c>
      <c r="AN292">
        <v>34.1</v>
      </c>
      <c r="AO292">
        <v>7.0000000000000007E-2</v>
      </c>
      <c r="AP292">
        <v>23.14</v>
      </c>
      <c r="AQ292">
        <v>0.04</v>
      </c>
      <c r="AR292">
        <v>0.79</v>
      </c>
      <c r="AS292">
        <v>2.9</v>
      </c>
      <c r="AT292">
        <v>0.4</v>
      </c>
      <c r="AU292">
        <v>11.1</v>
      </c>
      <c r="AV292">
        <v>0.06</v>
      </c>
      <c r="AW292">
        <v>1.3</v>
      </c>
      <c r="AX292">
        <v>7.0000000000000001E-3</v>
      </c>
      <c r="AY292">
        <v>0.18</v>
      </c>
      <c r="AZ292">
        <v>0.5</v>
      </c>
      <c r="BA292">
        <v>61</v>
      </c>
      <c r="BB292">
        <v>0.1</v>
      </c>
      <c r="BC292">
        <v>84</v>
      </c>
    </row>
    <row r="293" spans="1:55">
      <c r="A293">
        <v>1301187</v>
      </c>
      <c r="B293" t="s">
        <v>105</v>
      </c>
      <c r="C293">
        <v>516136</v>
      </c>
      <c r="D293">
        <v>7183447</v>
      </c>
      <c r="E293">
        <v>1284</v>
      </c>
      <c r="F293">
        <v>41131</v>
      </c>
      <c r="G293" t="s">
        <v>237</v>
      </c>
      <c r="H293" t="s">
        <v>107</v>
      </c>
      <c r="I293" t="s">
        <v>108</v>
      </c>
      <c r="J293" t="s">
        <v>109</v>
      </c>
      <c r="K293" t="s">
        <v>110</v>
      </c>
      <c r="L293" t="s">
        <v>111</v>
      </c>
      <c r="M293" t="s">
        <v>421</v>
      </c>
      <c r="N293" t="s">
        <v>112</v>
      </c>
      <c r="O293" t="s">
        <v>113</v>
      </c>
      <c r="P293" t="s">
        <v>114</v>
      </c>
      <c r="R293">
        <v>41099</v>
      </c>
      <c r="S293">
        <v>183</v>
      </c>
      <c r="T293">
        <v>2.0699999999999998</v>
      </c>
      <c r="U293">
        <v>7.7</v>
      </c>
      <c r="V293">
        <v>2.2999999999999998</v>
      </c>
      <c r="W293">
        <v>3</v>
      </c>
      <c r="X293">
        <v>260.60000000000002</v>
      </c>
      <c r="Y293">
        <v>0.25</v>
      </c>
      <c r="Z293">
        <v>0.13</v>
      </c>
      <c r="AA293">
        <v>0.21</v>
      </c>
      <c r="AB293">
        <v>18.3</v>
      </c>
      <c r="AC293">
        <v>43.1</v>
      </c>
      <c r="AD293">
        <v>55.34</v>
      </c>
      <c r="AE293">
        <v>3.39</v>
      </c>
      <c r="AF293">
        <v>6.1</v>
      </c>
      <c r="AG293">
        <v>61</v>
      </c>
      <c r="AH293">
        <v>0.16</v>
      </c>
      <c r="AI293">
        <v>2.6</v>
      </c>
      <c r="AJ293">
        <v>0.77</v>
      </c>
      <c r="AK293">
        <v>314</v>
      </c>
      <c r="AL293">
        <v>1.48</v>
      </c>
      <c r="AM293">
        <v>1E-3</v>
      </c>
      <c r="AN293">
        <v>58</v>
      </c>
      <c r="AO293">
        <v>7.1999999999999995E-2</v>
      </c>
      <c r="AP293">
        <v>19.97</v>
      </c>
      <c r="AQ293">
        <v>0.04</v>
      </c>
      <c r="AR293">
        <v>0.76</v>
      </c>
      <c r="AS293">
        <v>4.4000000000000004</v>
      </c>
      <c r="AT293">
        <v>0.2</v>
      </c>
      <c r="AU293">
        <v>8.6999999999999993</v>
      </c>
      <c r="AV293">
        <v>7.0000000000000007E-2</v>
      </c>
      <c r="AW293">
        <v>2</v>
      </c>
      <c r="AX293">
        <v>1E-3</v>
      </c>
      <c r="AY293">
        <v>0.17</v>
      </c>
      <c r="AZ293">
        <v>0.5</v>
      </c>
      <c r="BA293">
        <v>53</v>
      </c>
      <c r="BB293">
        <v>0.05</v>
      </c>
      <c r="BC293">
        <v>93.2</v>
      </c>
    </row>
    <row r="294" spans="1:55">
      <c r="A294">
        <v>1301190</v>
      </c>
      <c r="B294" t="s">
        <v>105</v>
      </c>
      <c r="C294">
        <v>516143</v>
      </c>
      <c r="D294">
        <v>7183821</v>
      </c>
      <c r="E294">
        <v>1132</v>
      </c>
      <c r="F294">
        <v>41131</v>
      </c>
      <c r="G294" t="s">
        <v>237</v>
      </c>
      <c r="H294" t="s">
        <v>107</v>
      </c>
      <c r="I294" t="s">
        <v>108</v>
      </c>
      <c r="J294" t="s">
        <v>109</v>
      </c>
      <c r="K294" t="s">
        <v>110</v>
      </c>
      <c r="L294" t="s">
        <v>111</v>
      </c>
      <c r="M294" t="s">
        <v>422</v>
      </c>
      <c r="N294" t="s">
        <v>112</v>
      </c>
      <c r="O294" t="s">
        <v>113</v>
      </c>
      <c r="P294" t="s">
        <v>114</v>
      </c>
      <c r="R294">
        <v>41099</v>
      </c>
      <c r="S294">
        <v>138</v>
      </c>
      <c r="T294">
        <v>1.5</v>
      </c>
      <c r="U294">
        <v>8.8000000000000007</v>
      </c>
      <c r="V294">
        <v>1.2</v>
      </c>
      <c r="W294">
        <v>3</v>
      </c>
      <c r="X294">
        <v>179.2</v>
      </c>
      <c r="Y294">
        <v>0.22</v>
      </c>
      <c r="Z294">
        <v>0.12</v>
      </c>
      <c r="AA294">
        <v>0.12</v>
      </c>
      <c r="AB294">
        <v>13.3</v>
      </c>
      <c r="AC294">
        <v>36.5</v>
      </c>
      <c r="AD294">
        <v>34.58</v>
      </c>
      <c r="AE294">
        <v>3.13</v>
      </c>
      <c r="AF294">
        <v>5.6</v>
      </c>
      <c r="AG294">
        <v>48</v>
      </c>
      <c r="AH294">
        <v>0.1</v>
      </c>
      <c r="AI294">
        <v>5.7</v>
      </c>
      <c r="AJ294">
        <v>0.51</v>
      </c>
      <c r="AK294">
        <v>323</v>
      </c>
      <c r="AL294">
        <v>1.94</v>
      </c>
      <c r="AM294">
        <v>4.0000000000000001E-3</v>
      </c>
      <c r="AN294">
        <v>39.6</v>
      </c>
      <c r="AO294">
        <v>5.6000000000000001E-2</v>
      </c>
      <c r="AP294">
        <v>16.89</v>
      </c>
      <c r="AQ294">
        <v>0.03</v>
      </c>
      <c r="AR294">
        <v>0.78</v>
      </c>
      <c r="AS294">
        <v>2.5</v>
      </c>
      <c r="AT294">
        <v>0.3</v>
      </c>
      <c r="AU294">
        <v>9.1999999999999993</v>
      </c>
      <c r="AV294">
        <v>0.06</v>
      </c>
      <c r="AW294">
        <v>0.9</v>
      </c>
      <c r="AX294">
        <v>8.0000000000000002E-3</v>
      </c>
      <c r="AY294">
        <v>0.13</v>
      </c>
      <c r="AZ294">
        <v>0.4</v>
      </c>
      <c r="BA294">
        <v>55</v>
      </c>
      <c r="BB294">
        <v>0.05</v>
      </c>
      <c r="BC294">
        <v>67.8</v>
      </c>
    </row>
    <row r="295" spans="1:55">
      <c r="A295">
        <v>1301204</v>
      </c>
      <c r="B295" t="s">
        <v>105</v>
      </c>
      <c r="C295">
        <v>512155</v>
      </c>
      <c r="D295">
        <v>7184602</v>
      </c>
      <c r="E295">
        <v>770</v>
      </c>
      <c r="F295">
        <v>41131</v>
      </c>
      <c r="G295" t="s">
        <v>237</v>
      </c>
      <c r="H295" t="s">
        <v>107</v>
      </c>
      <c r="I295" t="s">
        <v>108</v>
      </c>
      <c r="J295" t="s">
        <v>109</v>
      </c>
      <c r="K295" t="s">
        <v>110</v>
      </c>
      <c r="L295" t="s">
        <v>111</v>
      </c>
      <c r="M295" t="s">
        <v>423</v>
      </c>
      <c r="N295" t="s">
        <v>112</v>
      </c>
      <c r="O295" t="s">
        <v>342</v>
      </c>
      <c r="P295" t="s">
        <v>343</v>
      </c>
      <c r="R295">
        <v>41097</v>
      </c>
      <c r="S295">
        <v>69</v>
      </c>
      <c r="T295">
        <v>0.98</v>
      </c>
      <c r="U295">
        <v>4.5999999999999996</v>
      </c>
      <c r="V295">
        <v>0.6</v>
      </c>
      <c r="W295">
        <v>0.5</v>
      </c>
      <c r="X295">
        <v>181.7</v>
      </c>
      <c r="Y295">
        <v>0.18</v>
      </c>
      <c r="Z295">
        <v>0.04</v>
      </c>
      <c r="AA295">
        <v>0.51</v>
      </c>
      <c r="AB295">
        <v>3.8</v>
      </c>
      <c r="AC295">
        <v>16.899999999999999</v>
      </c>
      <c r="AD295">
        <v>18.25</v>
      </c>
      <c r="AE295">
        <v>1.62</v>
      </c>
      <c r="AF295">
        <v>6.1</v>
      </c>
      <c r="AG295">
        <v>19</v>
      </c>
      <c r="AH295">
        <v>0.04</v>
      </c>
      <c r="AI295">
        <v>9.6999999999999993</v>
      </c>
      <c r="AJ295">
        <v>0.09</v>
      </c>
      <c r="AK295">
        <v>117</v>
      </c>
      <c r="AL295">
        <v>1.66</v>
      </c>
      <c r="AM295">
        <v>4.0000000000000001E-3</v>
      </c>
      <c r="AN295">
        <v>17.100000000000001</v>
      </c>
      <c r="AO295">
        <v>0.03</v>
      </c>
      <c r="AP295">
        <v>18.36</v>
      </c>
      <c r="AQ295">
        <v>0.01</v>
      </c>
      <c r="AR295">
        <v>0.55000000000000004</v>
      </c>
      <c r="AS295">
        <v>1.6</v>
      </c>
      <c r="AT295">
        <v>0.2</v>
      </c>
      <c r="AU295">
        <v>6.2</v>
      </c>
      <c r="AV295">
        <v>0.03</v>
      </c>
      <c r="AW295">
        <v>0.8</v>
      </c>
      <c r="AX295">
        <v>1.4E-2</v>
      </c>
      <c r="AY295">
        <v>0.25</v>
      </c>
      <c r="AZ295">
        <v>0.3</v>
      </c>
      <c r="BA295">
        <v>61</v>
      </c>
      <c r="BB295">
        <v>0.05</v>
      </c>
      <c r="BC295">
        <v>161.80000000000001</v>
      </c>
    </row>
    <row r="296" spans="1:55">
      <c r="A296">
        <v>1301168</v>
      </c>
      <c r="B296" t="s">
        <v>105</v>
      </c>
      <c r="C296">
        <v>514778</v>
      </c>
      <c r="D296">
        <v>7187040</v>
      </c>
      <c r="E296">
        <v>993</v>
      </c>
      <c r="F296">
        <v>41131</v>
      </c>
      <c r="G296" t="s">
        <v>237</v>
      </c>
      <c r="H296" t="s">
        <v>107</v>
      </c>
      <c r="I296" t="s">
        <v>108</v>
      </c>
      <c r="J296" t="s">
        <v>109</v>
      </c>
      <c r="K296" t="s">
        <v>110</v>
      </c>
      <c r="L296" t="s">
        <v>111</v>
      </c>
      <c r="M296" t="s">
        <v>424</v>
      </c>
      <c r="N296" t="s">
        <v>112</v>
      </c>
      <c r="O296" t="s">
        <v>113</v>
      </c>
      <c r="P296" t="s">
        <v>114</v>
      </c>
      <c r="R296">
        <v>41098</v>
      </c>
      <c r="S296">
        <v>137</v>
      </c>
      <c r="T296">
        <v>1.97</v>
      </c>
      <c r="U296">
        <v>14</v>
      </c>
      <c r="V296">
        <v>2.8</v>
      </c>
      <c r="W296">
        <v>4</v>
      </c>
      <c r="X296">
        <v>294.5</v>
      </c>
      <c r="Y296">
        <v>0.21</v>
      </c>
      <c r="Z296">
        <v>0.08</v>
      </c>
      <c r="AA296">
        <v>0.36</v>
      </c>
      <c r="AB296">
        <v>10.8</v>
      </c>
      <c r="AC296">
        <v>34.200000000000003</v>
      </c>
      <c r="AD296">
        <v>32.94</v>
      </c>
      <c r="AE296">
        <v>3.25</v>
      </c>
      <c r="AF296">
        <v>5.4</v>
      </c>
      <c r="AG296">
        <v>46</v>
      </c>
      <c r="AH296">
        <v>0.13</v>
      </c>
      <c r="AI296">
        <v>8</v>
      </c>
      <c r="AJ296">
        <v>0.47</v>
      </c>
      <c r="AK296">
        <v>202</v>
      </c>
      <c r="AL296">
        <v>3.55</v>
      </c>
      <c r="AM296">
        <v>7.0000000000000001E-3</v>
      </c>
      <c r="AN296">
        <v>39</v>
      </c>
      <c r="AO296">
        <v>3.4000000000000002E-2</v>
      </c>
      <c r="AP296">
        <v>15.37</v>
      </c>
      <c r="AQ296">
        <v>0.06</v>
      </c>
      <c r="AR296">
        <v>1.32</v>
      </c>
      <c r="AS296">
        <v>4.5</v>
      </c>
      <c r="AT296">
        <v>0.9</v>
      </c>
      <c r="AU296">
        <v>15</v>
      </c>
      <c r="AV296">
        <v>0.12</v>
      </c>
      <c r="AW296">
        <v>3.3</v>
      </c>
      <c r="AX296">
        <v>1.4999999999999999E-2</v>
      </c>
      <c r="AY296">
        <v>0.45</v>
      </c>
      <c r="AZ296">
        <v>0.5</v>
      </c>
      <c r="BA296">
        <v>66</v>
      </c>
      <c r="BB296">
        <v>0.05</v>
      </c>
      <c r="BC296">
        <v>81.900000000000006</v>
      </c>
    </row>
    <row r="297" spans="1:55">
      <c r="A297">
        <v>1301173</v>
      </c>
      <c r="B297" t="s">
        <v>105</v>
      </c>
      <c r="C297">
        <v>515142</v>
      </c>
      <c r="D297">
        <v>7187415</v>
      </c>
      <c r="E297">
        <v>1074</v>
      </c>
      <c r="F297">
        <v>41131</v>
      </c>
      <c r="G297" t="s">
        <v>237</v>
      </c>
      <c r="H297" t="s">
        <v>107</v>
      </c>
      <c r="I297" t="s">
        <v>108</v>
      </c>
      <c r="J297" t="s">
        <v>109</v>
      </c>
      <c r="K297" t="s">
        <v>110</v>
      </c>
      <c r="L297" t="s">
        <v>111</v>
      </c>
      <c r="M297" t="s">
        <v>425</v>
      </c>
      <c r="N297" t="s">
        <v>112</v>
      </c>
      <c r="O297" t="s">
        <v>113</v>
      </c>
      <c r="P297" t="s">
        <v>114</v>
      </c>
      <c r="R297">
        <v>41098</v>
      </c>
      <c r="S297">
        <v>157</v>
      </c>
      <c r="T297">
        <v>1.83</v>
      </c>
      <c r="U297">
        <v>10.6</v>
      </c>
      <c r="V297">
        <v>2.2000000000000002</v>
      </c>
      <c r="W297">
        <v>2</v>
      </c>
      <c r="X297">
        <v>727.5</v>
      </c>
      <c r="Y297">
        <v>0.25</v>
      </c>
      <c r="Z297">
        <v>0.05</v>
      </c>
      <c r="AA297">
        <v>0.35</v>
      </c>
      <c r="AB297">
        <v>11.9</v>
      </c>
      <c r="AC297">
        <v>33.9</v>
      </c>
      <c r="AD297">
        <v>34.450000000000003</v>
      </c>
      <c r="AE297">
        <v>3.59</v>
      </c>
      <c r="AF297">
        <v>7.2</v>
      </c>
      <c r="AG297">
        <v>59</v>
      </c>
      <c r="AH297">
        <v>0.09</v>
      </c>
      <c r="AI297">
        <v>5</v>
      </c>
      <c r="AJ297">
        <v>0.28999999999999998</v>
      </c>
      <c r="AK297">
        <v>581</v>
      </c>
      <c r="AL297">
        <v>3.01</v>
      </c>
      <c r="AM297">
        <v>1E-3</v>
      </c>
      <c r="AN297">
        <v>36.700000000000003</v>
      </c>
      <c r="AO297">
        <v>8.2000000000000003E-2</v>
      </c>
      <c r="AP297">
        <v>21.83</v>
      </c>
      <c r="AQ297">
        <v>0.04</v>
      </c>
      <c r="AR297">
        <v>1.08</v>
      </c>
      <c r="AS297">
        <v>3</v>
      </c>
      <c r="AT297">
        <v>0.7</v>
      </c>
      <c r="AU297">
        <v>8.6</v>
      </c>
      <c r="AV297">
        <v>0.06</v>
      </c>
      <c r="AW297">
        <v>1.5</v>
      </c>
      <c r="AX297">
        <v>4.0000000000000001E-3</v>
      </c>
      <c r="AY297">
        <v>0.23</v>
      </c>
      <c r="AZ297">
        <v>0.4</v>
      </c>
      <c r="BA297">
        <v>69</v>
      </c>
      <c r="BB297">
        <v>0.05</v>
      </c>
      <c r="BC297">
        <v>110.7</v>
      </c>
    </row>
    <row r="298" spans="1:55">
      <c r="A298">
        <v>1301183</v>
      </c>
      <c r="B298" t="s">
        <v>105</v>
      </c>
      <c r="C298">
        <v>515667</v>
      </c>
      <c r="D298">
        <v>7183428</v>
      </c>
      <c r="E298">
        <v>1188</v>
      </c>
      <c r="F298">
        <v>41131</v>
      </c>
      <c r="G298" t="s">
        <v>237</v>
      </c>
      <c r="H298" t="s">
        <v>107</v>
      </c>
      <c r="I298" t="s">
        <v>108</v>
      </c>
      <c r="J298" t="s">
        <v>109</v>
      </c>
      <c r="K298" t="s">
        <v>110</v>
      </c>
      <c r="L298" t="s">
        <v>111</v>
      </c>
      <c r="M298" t="s">
        <v>426</v>
      </c>
      <c r="N298" t="s">
        <v>112</v>
      </c>
      <c r="O298" t="s">
        <v>113</v>
      </c>
      <c r="P298" t="s">
        <v>114</v>
      </c>
      <c r="R298">
        <v>41099</v>
      </c>
      <c r="S298">
        <v>106</v>
      </c>
      <c r="T298">
        <v>1.89</v>
      </c>
      <c r="U298">
        <v>9.5</v>
      </c>
      <c r="V298">
        <v>2</v>
      </c>
      <c r="W298">
        <v>2</v>
      </c>
      <c r="X298">
        <v>177.9</v>
      </c>
      <c r="Y298">
        <v>0.23</v>
      </c>
      <c r="Z298">
        <v>0.06</v>
      </c>
      <c r="AA298">
        <v>0.1</v>
      </c>
      <c r="AB298">
        <v>12.6</v>
      </c>
      <c r="AC298">
        <v>39.1</v>
      </c>
      <c r="AD298">
        <v>38.54</v>
      </c>
      <c r="AE298">
        <v>3.48</v>
      </c>
      <c r="AF298">
        <v>6.3</v>
      </c>
      <c r="AG298">
        <v>73</v>
      </c>
      <c r="AH298">
        <v>0.09</v>
      </c>
      <c r="AI298">
        <v>5.9</v>
      </c>
      <c r="AJ298">
        <v>0.48</v>
      </c>
      <c r="AK298">
        <v>397</v>
      </c>
      <c r="AL298">
        <v>2.21</v>
      </c>
      <c r="AM298">
        <v>2E-3</v>
      </c>
      <c r="AN298">
        <v>38.4</v>
      </c>
      <c r="AO298">
        <v>0.08</v>
      </c>
      <c r="AP298">
        <v>20.07</v>
      </c>
      <c r="AQ298">
        <v>0.04</v>
      </c>
      <c r="AR298">
        <v>0.84</v>
      </c>
      <c r="AS298">
        <v>3.1</v>
      </c>
      <c r="AT298">
        <v>0.5</v>
      </c>
      <c r="AU298">
        <v>7.5</v>
      </c>
      <c r="AV298">
        <v>0.06</v>
      </c>
      <c r="AW298">
        <v>1.4</v>
      </c>
      <c r="AX298">
        <v>6.0000000000000001E-3</v>
      </c>
      <c r="AY298">
        <v>0.19</v>
      </c>
      <c r="AZ298">
        <v>0.6</v>
      </c>
      <c r="BA298">
        <v>63</v>
      </c>
      <c r="BB298">
        <v>0.1</v>
      </c>
      <c r="BC298">
        <v>77.3</v>
      </c>
    </row>
    <row r="299" spans="1:55">
      <c r="A299">
        <v>1301185</v>
      </c>
      <c r="B299" t="s">
        <v>105</v>
      </c>
      <c r="C299">
        <v>515897</v>
      </c>
      <c r="D299">
        <v>7183412</v>
      </c>
      <c r="E299">
        <v>1199</v>
      </c>
      <c r="F299">
        <v>41131</v>
      </c>
      <c r="G299" t="s">
        <v>237</v>
      </c>
      <c r="H299" t="s">
        <v>107</v>
      </c>
      <c r="I299" t="s">
        <v>108</v>
      </c>
      <c r="J299" t="s">
        <v>109</v>
      </c>
      <c r="K299" t="s">
        <v>110</v>
      </c>
      <c r="L299" t="s">
        <v>111</v>
      </c>
      <c r="M299" t="s">
        <v>427</v>
      </c>
      <c r="N299" t="s">
        <v>112</v>
      </c>
      <c r="O299" t="s">
        <v>113</v>
      </c>
      <c r="P299" t="s">
        <v>114</v>
      </c>
      <c r="R299">
        <v>41099</v>
      </c>
      <c r="S299">
        <v>104</v>
      </c>
      <c r="T299">
        <v>2.14</v>
      </c>
      <c r="U299">
        <v>7.9</v>
      </c>
      <c r="V299">
        <v>1.7</v>
      </c>
      <c r="W299">
        <v>3</v>
      </c>
      <c r="X299">
        <v>257.3</v>
      </c>
      <c r="Y299">
        <v>0.25</v>
      </c>
      <c r="Z299">
        <v>0.1</v>
      </c>
      <c r="AA299">
        <v>0.08</v>
      </c>
      <c r="AB299">
        <v>14.6</v>
      </c>
      <c r="AC299">
        <v>42</v>
      </c>
      <c r="AD299">
        <v>51.1</v>
      </c>
      <c r="AE299">
        <v>3.45</v>
      </c>
      <c r="AF299">
        <v>6.9</v>
      </c>
      <c r="AG299">
        <v>31</v>
      </c>
      <c r="AH299">
        <v>0.14000000000000001</v>
      </c>
      <c r="AI299">
        <v>3.3</v>
      </c>
      <c r="AJ299">
        <v>0.66</v>
      </c>
      <c r="AK299">
        <v>334</v>
      </c>
      <c r="AL299">
        <v>1.9</v>
      </c>
      <c r="AM299">
        <v>2E-3</v>
      </c>
      <c r="AN299">
        <v>51.6</v>
      </c>
      <c r="AO299">
        <v>5.2999999999999999E-2</v>
      </c>
      <c r="AP299">
        <v>15.97</v>
      </c>
      <c r="AQ299">
        <v>0.03</v>
      </c>
      <c r="AR299">
        <v>0.67</v>
      </c>
      <c r="AS299">
        <v>4.2</v>
      </c>
      <c r="AT299">
        <v>0.3</v>
      </c>
      <c r="AU299">
        <v>8.5</v>
      </c>
      <c r="AV299">
        <v>7.0000000000000007E-2</v>
      </c>
      <c r="AW299">
        <v>1.8</v>
      </c>
      <c r="AX299">
        <v>2E-3</v>
      </c>
      <c r="AY299">
        <v>0.18</v>
      </c>
      <c r="AZ299">
        <v>0.4</v>
      </c>
      <c r="BA299">
        <v>61</v>
      </c>
      <c r="BB299">
        <v>0.05</v>
      </c>
      <c r="BC299">
        <v>88.4</v>
      </c>
    </row>
    <row r="300" spans="1:55">
      <c r="A300">
        <v>1301199</v>
      </c>
      <c r="B300" t="s">
        <v>105</v>
      </c>
      <c r="C300">
        <v>512860</v>
      </c>
      <c r="D300">
        <v>7185128</v>
      </c>
      <c r="E300">
        <v>675</v>
      </c>
      <c r="F300">
        <v>41131</v>
      </c>
      <c r="G300" t="s">
        <v>237</v>
      </c>
      <c r="H300" t="s">
        <v>107</v>
      </c>
      <c r="I300" t="s">
        <v>108</v>
      </c>
      <c r="J300" t="s">
        <v>109</v>
      </c>
      <c r="K300" t="s">
        <v>110</v>
      </c>
      <c r="L300" t="s">
        <v>111</v>
      </c>
      <c r="M300" t="s">
        <v>428</v>
      </c>
      <c r="N300" t="s">
        <v>112</v>
      </c>
      <c r="O300" t="s">
        <v>113</v>
      </c>
      <c r="P300" t="s">
        <v>114</v>
      </c>
      <c r="R300">
        <v>41100</v>
      </c>
      <c r="S300">
        <v>58</v>
      </c>
      <c r="T300">
        <v>1.03</v>
      </c>
      <c r="U300">
        <v>4.8</v>
      </c>
      <c r="V300">
        <v>2.5</v>
      </c>
      <c r="W300">
        <v>0.5</v>
      </c>
      <c r="X300">
        <v>219.6</v>
      </c>
      <c r="Y300">
        <v>0.13</v>
      </c>
      <c r="Z300">
        <v>0.06</v>
      </c>
      <c r="AA300">
        <v>0.34</v>
      </c>
      <c r="AB300">
        <v>2.2000000000000002</v>
      </c>
      <c r="AC300">
        <v>15.5</v>
      </c>
      <c r="AD300">
        <v>11.54</v>
      </c>
      <c r="AE300">
        <v>1.47</v>
      </c>
      <c r="AF300">
        <v>5</v>
      </c>
      <c r="AG300">
        <v>8</v>
      </c>
      <c r="AH300">
        <v>0.04</v>
      </c>
      <c r="AI300">
        <v>9.5</v>
      </c>
      <c r="AJ300">
        <v>0.11</v>
      </c>
      <c r="AK300">
        <v>71</v>
      </c>
      <c r="AL300">
        <v>1.89</v>
      </c>
      <c r="AM300">
        <v>5.0000000000000001E-3</v>
      </c>
      <c r="AN300">
        <v>10.3</v>
      </c>
      <c r="AO300">
        <v>1.2999999999999999E-2</v>
      </c>
      <c r="AP300">
        <v>19.98</v>
      </c>
      <c r="AQ300">
        <v>0.01</v>
      </c>
      <c r="AR300">
        <v>0.49</v>
      </c>
      <c r="AS300">
        <v>1.3</v>
      </c>
      <c r="AT300">
        <v>0.2</v>
      </c>
      <c r="AU300">
        <v>8.9</v>
      </c>
      <c r="AV300">
        <v>0.05</v>
      </c>
      <c r="AW300">
        <v>1.3</v>
      </c>
      <c r="AX300">
        <v>1.4E-2</v>
      </c>
      <c r="AY300">
        <v>0.16</v>
      </c>
      <c r="AZ300">
        <v>0.3</v>
      </c>
      <c r="BA300">
        <v>57</v>
      </c>
      <c r="BB300">
        <v>0.05</v>
      </c>
      <c r="BC300">
        <v>60.3</v>
      </c>
    </row>
    <row r="301" spans="1:55">
      <c r="A301">
        <v>1301215</v>
      </c>
      <c r="B301" t="s">
        <v>105</v>
      </c>
      <c r="C301">
        <v>515281</v>
      </c>
      <c r="D301">
        <v>7184942</v>
      </c>
      <c r="E301">
        <v>721</v>
      </c>
      <c r="F301">
        <v>41131</v>
      </c>
      <c r="G301" t="s">
        <v>237</v>
      </c>
      <c r="H301" t="s">
        <v>107</v>
      </c>
      <c r="I301" t="s">
        <v>108</v>
      </c>
      <c r="J301" t="s">
        <v>109</v>
      </c>
      <c r="K301" t="s">
        <v>110</v>
      </c>
      <c r="L301" t="s">
        <v>111</v>
      </c>
      <c r="M301" t="s">
        <v>429</v>
      </c>
      <c r="N301" t="s">
        <v>112</v>
      </c>
      <c r="O301" t="s">
        <v>342</v>
      </c>
      <c r="P301" t="s">
        <v>343</v>
      </c>
      <c r="R301">
        <v>41098</v>
      </c>
      <c r="S301">
        <v>138</v>
      </c>
      <c r="T301">
        <v>1</v>
      </c>
      <c r="U301">
        <v>12.9</v>
      </c>
      <c r="V301">
        <v>1.3</v>
      </c>
      <c r="W301">
        <v>0.5</v>
      </c>
      <c r="X301">
        <v>441.4</v>
      </c>
      <c r="Y301">
        <v>0.16</v>
      </c>
      <c r="Z301">
        <v>0.08</v>
      </c>
      <c r="AA301">
        <v>0.15</v>
      </c>
      <c r="AB301">
        <v>3</v>
      </c>
      <c r="AC301">
        <v>17.5</v>
      </c>
      <c r="AD301">
        <v>9.2200000000000006</v>
      </c>
      <c r="AE301">
        <v>1.81</v>
      </c>
      <c r="AF301">
        <v>4.5999999999999996</v>
      </c>
      <c r="AG301">
        <v>10</v>
      </c>
      <c r="AH301">
        <v>0.04</v>
      </c>
      <c r="AI301">
        <v>8.5</v>
      </c>
      <c r="AJ301">
        <v>0.13</v>
      </c>
      <c r="AK301">
        <v>105</v>
      </c>
      <c r="AL301">
        <v>5.94</v>
      </c>
      <c r="AM301">
        <v>3.0000000000000001E-3</v>
      </c>
      <c r="AN301">
        <v>10.1</v>
      </c>
      <c r="AO301">
        <v>2.1999999999999999E-2</v>
      </c>
      <c r="AP301">
        <v>10.3</v>
      </c>
      <c r="AQ301">
        <v>0.02</v>
      </c>
      <c r="AR301">
        <v>1.99</v>
      </c>
      <c r="AS301">
        <v>1.5</v>
      </c>
      <c r="AT301">
        <v>0.8</v>
      </c>
      <c r="AU301">
        <v>16.600000000000001</v>
      </c>
      <c r="AV301">
        <v>0.09</v>
      </c>
      <c r="AW301">
        <v>1.8</v>
      </c>
      <c r="AX301">
        <v>1.0999999999999999E-2</v>
      </c>
      <c r="AY301">
        <v>0.42</v>
      </c>
      <c r="AZ301">
        <v>0.4</v>
      </c>
      <c r="BA301">
        <v>83</v>
      </c>
      <c r="BB301">
        <v>0.1</v>
      </c>
      <c r="BC301">
        <v>36.1</v>
      </c>
    </row>
    <row r="302" spans="1:55">
      <c r="A302">
        <v>1301218</v>
      </c>
      <c r="B302" t="s">
        <v>105</v>
      </c>
      <c r="C302">
        <v>515582</v>
      </c>
      <c r="D302">
        <v>7185033</v>
      </c>
      <c r="E302">
        <v>762</v>
      </c>
      <c r="F302">
        <v>41131</v>
      </c>
      <c r="G302" t="s">
        <v>237</v>
      </c>
      <c r="H302" t="s">
        <v>107</v>
      </c>
      <c r="I302" t="s">
        <v>108</v>
      </c>
      <c r="J302" t="s">
        <v>109</v>
      </c>
      <c r="K302" t="s">
        <v>110</v>
      </c>
      <c r="L302" t="s">
        <v>111</v>
      </c>
      <c r="M302" t="s">
        <v>430</v>
      </c>
      <c r="N302" t="s">
        <v>112</v>
      </c>
      <c r="O302" t="s">
        <v>342</v>
      </c>
      <c r="P302" t="s">
        <v>343</v>
      </c>
      <c r="R302">
        <v>41098</v>
      </c>
      <c r="S302">
        <v>202</v>
      </c>
      <c r="T302">
        <v>1.1200000000000001</v>
      </c>
      <c r="U302">
        <v>19.100000000000001</v>
      </c>
      <c r="V302">
        <v>3.3</v>
      </c>
      <c r="W302">
        <v>2</v>
      </c>
      <c r="X302">
        <v>385.1</v>
      </c>
      <c r="Y302">
        <v>0.2</v>
      </c>
      <c r="Z302">
        <v>0.09</v>
      </c>
      <c r="AA302">
        <v>0.23</v>
      </c>
      <c r="AB302">
        <v>2.8</v>
      </c>
      <c r="AC302">
        <v>21.5</v>
      </c>
      <c r="AD302">
        <v>10.39</v>
      </c>
      <c r="AE302">
        <v>2.38</v>
      </c>
      <c r="AF302">
        <v>6.2</v>
      </c>
      <c r="AG302">
        <v>24</v>
      </c>
      <c r="AH302">
        <v>0.05</v>
      </c>
      <c r="AI302">
        <v>8.4</v>
      </c>
      <c r="AJ302">
        <v>0.16</v>
      </c>
      <c r="AK302">
        <v>115</v>
      </c>
      <c r="AL302">
        <v>11.02</v>
      </c>
      <c r="AM302">
        <v>4.0000000000000001E-3</v>
      </c>
      <c r="AN302">
        <v>9.1999999999999993</v>
      </c>
      <c r="AO302">
        <v>2.9000000000000001E-2</v>
      </c>
      <c r="AP302">
        <v>11.05</v>
      </c>
      <c r="AQ302">
        <v>0.04</v>
      </c>
      <c r="AR302">
        <v>2.48</v>
      </c>
      <c r="AS302">
        <v>1.8</v>
      </c>
      <c r="AT302">
        <v>3.5</v>
      </c>
      <c r="AU302">
        <v>19.7</v>
      </c>
      <c r="AV302">
        <v>0.06</v>
      </c>
      <c r="AW302">
        <v>1.7</v>
      </c>
      <c r="AX302">
        <v>1.6E-2</v>
      </c>
      <c r="AY302">
        <v>0.67</v>
      </c>
      <c r="AZ302">
        <v>0.6</v>
      </c>
      <c r="BA302">
        <v>122</v>
      </c>
      <c r="BB302">
        <v>0.1</v>
      </c>
      <c r="BC302">
        <v>35.5</v>
      </c>
    </row>
    <row r="303" spans="1:55">
      <c r="A303">
        <v>1301175</v>
      </c>
      <c r="B303" t="s">
        <v>105</v>
      </c>
      <c r="C303">
        <v>514890</v>
      </c>
      <c r="D303">
        <v>7183940</v>
      </c>
      <c r="E303">
        <v>786</v>
      </c>
      <c r="F303">
        <v>41131</v>
      </c>
      <c r="G303" t="s">
        <v>237</v>
      </c>
      <c r="H303" t="s">
        <v>107</v>
      </c>
      <c r="I303" t="s">
        <v>108</v>
      </c>
      <c r="J303" t="s">
        <v>109</v>
      </c>
      <c r="K303" t="s">
        <v>110</v>
      </c>
      <c r="L303" t="s">
        <v>111</v>
      </c>
      <c r="M303" t="s">
        <v>431</v>
      </c>
      <c r="N303" t="s">
        <v>112</v>
      </c>
      <c r="O303" t="s">
        <v>113</v>
      </c>
      <c r="P303" t="s">
        <v>114</v>
      </c>
      <c r="R303">
        <v>41099</v>
      </c>
      <c r="S303">
        <v>39</v>
      </c>
      <c r="T303">
        <v>1.47</v>
      </c>
      <c r="U303">
        <v>8.3000000000000007</v>
      </c>
      <c r="V303">
        <v>1.7</v>
      </c>
      <c r="W303">
        <v>1</v>
      </c>
      <c r="X303">
        <v>106.9</v>
      </c>
      <c r="Y303">
        <v>0.19</v>
      </c>
      <c r="Z303">
        <v>0.04</v>
      </c>
      <c r="AA303">
        <v>0.11</v>
      </c>
      <c r="AB303">
        <v>6.2</v>
      </c>
      <c r="AC303">
        <v>26.7</v>
      </c>
      <c r="AD303">
        <v>28.44</v>
      </c>
      <c r="AE303">
        <v>3.28</v>
      </c>
      <c r="AF303">
        <v>6.6</v>
      </c>
      <c r="AG303">
        <v>23</v>
      </c>
      <c r="AH303">
        <v>0.06</v>
      </c>
      <c r="AI303">
        <v>3.7</v>
      </c>
      <c r="AJ303">
        <v>0.3</v>
      </c>
      <c r="AK303">
        <v>147</v>
      </c>
      <c r="AL303">
        <v>1.83</v>
      </c>
      <c r="AM303">
        <v>2E-3</v>
      </c>
      <c r="AN303">
        <v>24.4</v>
      </c>
      <c r="AO303">
        <v>5.1999999999999998E-2</v>
      </c>
      <c r="AP303">
        <v>12.86</v>
      </c>
      <c r="AQ303">
        <v>0.01</v>
      </c>
      <c r="AR303">
        <v>0.71</v>
      </c>
      <c r="AS303">
        <v>2.2999999999999998</v>
      </c>
      <c r="AT303">
        <v>0.3</v>
      </c>
      <c r="AU303">
        <v>6.1</v>
      </c>
      <c r="AV303">
        <v>0.06</v>
      </c>
      <c r="AW303">
        <v>1.1000000000000001</v>
      </c>
      <c r="AX303">
        <v>4.0000000000000001E-3</v>
      </c>
      <c r="AY303">
        <v>0.13</v>
      </c>
      <c r="AZ303">
        <v>0.3</v>
      </c>
      <c r="BA303">
        <v>70</v>
      </c>
      <c r="BB303">
        <v>0.05</v>
      </c>
      <c r="BC303">
        <v>65.3</v>
      </c>
    </row>
    <row r="304" spans="1:55">
      <c r="A304">
        <v>1301191</v>
      </c>
      <c r="B304" t="s">
        <v>105</v>
      </c>
      <c r="C304">
        <v>516106</v>
      </c>
      <c r="D304">
        <v>7183936</v>
      </c>
      <c r="E304">
        <v>1069</v>
      </c>
      <c r="F304">
        <v>41131</v>
      </c>
      <c r="G304" t="s">
        <v>237</v>
      </c>
      <c r="H304" t="s">
        <v>107</v>
      </c>
      <c r="I304" t="s">
        <v>108</v>
      </c>
      <c r="J304" t="s">
        <v>109</v>
      </c>
      <c r="K304" t="s">
        <v>110</v>
      </c>
      <c r="L304" t="s">
        <v>111</v>
      </c>
      <c r="M304" t="s">
        <v>432</v>
      </c>
      <c r="N304" t="s">
        <v>112</v>
      </c>
      <c r="O304" t="s">
        <v>113</v>
      </c>
      <c r="P304" t="s">
        <v>114</v>
      </c>
      <c r="R304">
        <v>41099</v>
      </c>
      <c r="S304">
        <v>182</v>
      </c>
      <c r="T304">
        <v>2.08</v>
      </c>
      <c r="U304">
        <v>9.8000000000000007</v>
      </c>
      <c r="V304">
        <v>3.2</v>
      </c>
      <c r="W304">
        <v>2</v>
      </c>
      <c r="X304">
        <v>574.70000000000005</v>
      </c>
      <c r="Y304">
        <v>0.23</v>
      </c>
      <c r="Z304">
        <v>0.19</v>
      </c>
      <c r="AA304">
        <v>0.43</v>
      </c>
      <c r="AB304">
        <v>24.8</v>
      </c>
      <c r="AC304">
        <v>45.9</v>
      </c>
      <c r="AD304">
        <v>51.61</v>
      </c>
      <c r="AE304">
        <v>3.58</v>
      </c>
      <c r="AF304">
        <v>5.9</v>
      </c>
      <c r="AG304">
        <v>80</v>
      </c>
      <c r="AH304">
        <v>0.12</v>
      </c>
      <c r="AI304">
        <v>4.2</v>
      </c>
      <c r="AJ304">
        <v>0.66</v>
      </c>
      <c r="AK304">
        <v>765</v>
      </c>
      <c r="AL304">
        <v>2.36</v>
      </c>
      <c r="AM304">
        <v>2E-3</v>
      </c>
      <c r="AN304">
        <v>60</v>
      </c>
      <c r="AO304">
        <v>8.2000000000000003E-2</v>
      </c>
      <c r="AP304">
        <v>30.43</v>
      </c>
      <c r="AQ304">
        <v>0.06</v>
      </c>
      <c r="AR304">
        <v>1</v>
      </c>
      <c r="AS304">
        <v>4.9000000000000004</v>
      </c>
      <c r="AT304">
        <v>0.4</v>
      </c>
      <c r="AU304">
        <v>12</v>
      </c>
      <c r="AV304">
        <v>0.08</v>
      </c>
      <c r="AW304">
        <v>2.2999999999999998</v>
      </c>
      <c r="AX304">
        <v>3.0000000000000001E-3</v>
      </c>
      <c r="AY304">
        <v>0.23</v>
      </c>
      <c r="AZ304">
        <v>0.5</v>
      </c>
      <c r="BA304">
        <v>55</v>
      </c>
      <c r="BB304">
        <v>0.05</v>
      </c>
      <c r="BC304">
        <v>135.19999999999999</v>
      </c>
    </row>
    <row r="305" spans="1:55">
      <c r="A305">
        <v>1301194</v>
      </c>
      <c r="B305" t="s">
        <v>105</v>
      </c>
      <c r="C305">
        <v>513215</v>
      </c>
      <c r="D305">
        <v>7184776</v>
      </c>
      <c r="E305">
        <v>568</v>
      </c>
      <c r="F305">
        <v>41131</v>
      </c>
      <c r="G305" t="s">
        <v>237</v>
      </c>
      <c r="H305" t="s">
        <v>107</v>
      </c>
      <c r="I305" t="s">
        <v>108</v>
      </c>
      <c r="J305" t="s">
        <v>109</v>
      </c>
      <c r="K305" t="s">
        <v>110</v>
      </c>
      <c r="L305" t="s">
        <v>111</v>
      </c>
      <c r="M305" t="s">
        <v>433</v>
      </c>
      <c r="N305" t="s">
        <v>112</v>
      </c>
      <c r="O305" t="s">
        <v>113</v>
      </c>
      <c r="P305" t="s">
        <v>114</v>
      </c>
      <c r="R305">
        <v>41100</v>
      </c>
      <c r="S305">
        <v>97</v>
      </c>
      <c r="T305">
        <v>1.17</v>
      </c>
      <c r="U305">
        <v>11.3</v>
      </c>
      <c r="V305">
        <v>2.4</v>
      </c>
      <c r="W305">
        <v>2</v>
      </c>
      <c r="X305">
        <v>291</v>
      </c>
      <c r="Y305">
        <v>0.16</v>
      </c>
      <c r="Z305">
        <v>0.05</v>
      </c>
      <c r="AA305">
        <v>0.47</v>
      </c>
      <c r="AB305">
        <v>5.3</v>
      </c>
      <c r="AC305">
        <v>27.4</v>
      </c>
      <c r="AD305">
        <v>25.86</v>
      </c>
      <c r="AE305">
        <v>2.41</v>
      </c>
      <c r="AF305">
        <v>4</v>
      </c>
      <c r="AG305">
        <v>19</v>
      </c>
      <c r="AH305">
        <v>7.0000000000000007E-2</v>
      </c>
      <c r="AI305">
        <v>6.3</v>
      </c>
      <c r="AJ305">
        <v>0.25</v>
      </c>
      <c r="AK305">
        <v>105</v>
      </c>
      <c r="AL305">
        <v>4.5599999999999996</v>
      </c>
      <c r="AM305">
        <v>6.0000000000000001E-3</v>
      </c>
      <c r="AN305">
        <v>27.7</v>
      </c>
      <c r="AO305">
        <v>2.9000000000000001E-2</v>
      </c>
      <c r="AP305">
        <v>43.83</v>
      </c>
      <c r="AQ305">
        <v>0.04</v>
      </c>
      <c r="AR305">
        <v>1.07</v>
      </c>
      <c r="AS305">
        <v>2.2000000000000002</v>
      </c>
      <c r="AT305">
        <v>1</v>
      </c>
      <c r="AU305">
        <v>13.3</v>
      </c>
      <c r="AV305">
        <v>0.03</v>
      </c>
      <c r="AW305">
        <v>2</v>
      </c>
      <c r="AX305">
        <v>7.0000000000000001E-3</v>
      </c>
      <c r="AY305">
        <v>0.44</v>
      </c>
      <c r="AZ305">
        <v>0.4</v>
      </c>
      <c r="BA305">
        <v>50</v>
      </c>
      <c r="BB305">
        <v>0.05</v>
      </c>
      <c r="BC305">
        <v>91.9</v>
      </c>
    </row>
    <row r="306" spans="1:55">
      <c r="A306">
        <v>1301195</v>
      </c>
      <c r="B306" t="s">
        <v>105</v>
      </c>
      <c r="C306">
        <v>513097</v>
      </c>
      <c r="D306">
        <v>7184802</v>
      </c>
      <c r="E306">
        <v>609</v>
      </c>
      <c r="F306">
        <v>41131</v>
      </c>
      <c r="G306" t="s">
        <v>237</v>
      </c>
      <c r="H306" t="s">
        <v>107</v>
      </c>
      <c r="I306" t="s">
        <v>108</v>
      </c>
      <c r="J306" t="s">
        <v>109</v>
      </c>
      <c r="K306" t="s">
        <v>110</v>
      </c>
      <c r="L306" t="s">
        <v>111</v>
      </c>
      <c r="M306" t="s">
        <v>434</v>
      </c>
      <c r="N306" t="s">
        <v>112</v>
      </c>
      <c r="O306" t="s">
        <v>113</v>
      </c>
      <c r="P306" t="s">
        <v>114</v>
      </c>
      <c r="R306">
        <v>41100</v>
      </c>
      <c r="S306">
        <v>121</v>
      </c>
      <c r="T306">
        <v>1.23</v>
      </c>
      <c r="U306">
        <v>12.3</v>
      </c>
      <c r="V306">
        <v>1</v>
      </c>
      <c r="W306">
        <v>1</v>
      </c>
      <c r="X306">
        <v>209</v>
      </c>
      <c r="Y306">
        <v>0.17</v>
      </c>
      <c r="Z306">
        <v>0.05</v>
      </c>
      <c r="AA306">
        <v>0.28000000000000003</v>
      </c>
      <c r="AB306">
        <v>3.3</v>
      </c>
      <c r="AC306">
        <v>25.8</v>
      </c>
      <c r="AD306">
        <v>26.98</v>
      </c>
      <c r="AE306">
        <v>2.79</v>
      </c>
      <c r="AF306">
        <v>4.7</v>
      </c>
      <c r="AG306">
        <v>19</v>
      </c>
      <c r="AH306">
        <v>0.06</v>
      </c>
      <c r="AI306">
        <v>6.6</v>
      </c>
      <c r="AJ306">
        <v>0.2</v>
      </c>
      <c r="AK306">
        <v>90</v>
      </c>
      <c r="AL306">
        <v>4.45</v>
      </c>
      <c r="AM306">
        <v>6.0000000000000001E-3</v>
      </c>
      <c r="AN306">
        <v>12.6</v>
      </c>
      <c r="AO306">
        <v>2.4E-2</v>
      </c>
      <c r="AP306">
        <v>174.68</v>
      </c>
      <c r="AQ306">
        <v>0.05</v>
      </c>
      <c r="AR306">
        <v>1.07</v>
      </c>
      <c r="AS306">
        <v>1.9</v>
      </c>
      <c r="AT306">
        <v>0.6</v>
      </c>
      <c r="AU306">
        <v>10.3</v>
      </c>
      <c r="AV306">
        <v>7.0000000000000007E-2</v>
      </c>
      <c r="AW306">
        <v>2</v>
      </c>
      <c r="AX306">
        <v>0.01</v>
      </c>
      <c r="AY306">
        <v>0.41</v>
      </c>
      <c r="AZ306">
        <v>0.3</v>
      </c>
      <c r="BA306">
        <v>58</v>
      </c>
      <c r="BB306">
        <v>0.05</v>
      </c>
      <c r="BC306">
        <v>64.7</v>
      </c>
    </row>
    <row r="307" spans="1:55">
      <c r="A307">
        <v>1301205</v>
      </c>
      <c r="B307" t="s">
        <v>105</v>
      </c>
      <c r="C307">
        <v>512232</v>
      </c>
      <c r="D307">
        <v>7184545</v>
      </c>
      <c r="E307">
        <v>721</v>
      </c>
      <c r="F307">
        <v>41131</v>
      </c>
      <c r="G307" t="s">
        <v>237</v>
      </c>
      <c r="H307" t="s">
        <v>107</v>
      </c>
      <c r="I307" t="s">
        <v>108</v>
      </c>
      <c r="J307" t="s">
        <v>109</v>
      </c>
      <c r="K307" t="s">
        <v>110</v>
      </c>
      <c r="L307" t="s">
        <v>111</v>
      </c>
      <c r="M307" t="s">
        <v>435</v>
      </c>
      <c r="N307" t="s">
        <v>112</v>
      </c>
      <c r="O307" t="s">
        <v>342</v>
      </c>
      <c r="P307" t="s">
        <v>343</v>
      </c>
      <c r="R307">
        <v>41097</v>
      </c>
      <c r="S307">
        <v>85</v>
      </c>
      <c r="T307">
        <v>1.98</v>
      </c>
      <c r="U307">
        <v>8.1999999999999993</v>
      </c>
      <c r="V307">
        <v>5.8</v>
      </c>
      <c r="W307">
        <v>2</v>
      </c>
      <c r="X307">
        <v>543.5</v>
      </c>
      <c r="Y307">
        <v>0.27</v>
      </c>
      <c r="Z307">
        <v>0.21</v>
      </c>
      <c r="AA307">
        <v>2.92</v>
      </c>
      <c r="AB307">
        <v>12.1</v>
      </c>
      <c r="AC307">
        <v>36.4</v>
      </c>
      <c r="AD307">
        <v>28.2</v>
      </c>
      <c r="AE307">
        <v>2.91</v>
      </c>
      <c r="AF307">
        <v>6.4</v>
      </c>
      <c r="AG307">
        <v>20</v>
      </c>
      <c r="AH307">
        <v>0.08</v>
      </c>
      <c r="AI307">
        <v>6.1</v>
      </c>
      <c r="AJ307">
        <v>0.45</v>
      </c>
      <c r="AK307">
        <v>615</v>
      </c>
      <c r="AL307">
        <v>2.16</v>
      </c>
      <c r="AM307">
        <v>4.0000000000000001E-3</v>
      </c>
      <c r="AN307">
        <v>47.4</v>
      </c>
      <c r="AO307">
        <v>5.3999999999999999E-2</v>
      </c>
      <c r="AP307">
        <v>61.41</v>
      </c>
      <c r="AQ307">
        <v>0.01</v>
      </c>
      <c r="AR307">
        <v>0.83</v>
      </c>
      <c r="AS307">
        <v>3.9</v>
      </c>
      <c r="AT307">
        <v>0.2</v>
      </c>
      <c r="AU307">
        <v>13.9</v>
      </c>
      <c r="AV307">
        <v>0.05</v>
      </c>
      <c r="AW307">
        <v>1.9</v>
      </c>
      <c r="AX307">
        <v>6.0000000000000001E-3</v>
      </c>
      <c r="AY307">
        <v>0.38</v>
      </c>
      <c r="AZ307">
        <v>0.4</v>
      </c>
      <c r="BA307">
        <v>66</v>
      </c>
      <c r="BB307">
        <v>0.05</v>
      </c>
      <c r="BC307">
        <v>420</v>
      </c>
    </row>
    <row r="308" spans="1:55">
      <c r="A308">
        <v>1301231</v>
      </c>
      <c r="B308" t="s">
        <v>105</v>
      </c>
      <c r="C308">
        <v>515560</v>
      </c>
      <c r="D308">
        <v>7184370</v>
      </c>
      <c r="E308">
        <v>779</v>
      </c>
      <c r="F308">
        <v>41131</v>
      </c>
      <c r="G308" t="s">
        <v>237</v>
      </c>
      <c r="H308" t="s">
        <v>107</v>
      </c>
      <c r="I308" t="s">
        <v>108</v>
      </c>
      <c r="J308" t="s">
        <v>109</v>
      </c>
      <c r="K308" t="s">
        <v>110</v>
      </c>
      <c r="L308" t="s">
        <v>111</v>
      </c>
      <c r="M308" t="s">
        <v>436</v>
      </c>
      <c r="N308" t="s">
        <v>112</v>
      </c>
      <c r="O308" t="s">
        <v>342</v>
      </c>
      <c r="P308" t="s">
        <v>343</v>
      </c>
      <c r="R308">
        <v>41099</v>
      </c>
      <c r="S308">
        <v>973</v>
      </c>
      <c r="T308">
        <v>1.51</v>
      </c>
      <c r="U308">
        <v>5.6</v>
      </c>
      <c r="V308">
        <v>4.8</v>
      </c>
      <c r="W308">
        <v>3</v>
      </c>
      <c r="X308">
        <v>361.3</v>
      </c>
      <c r="Y308">
        <v>0.18</v>
      </c>
      <c r="Z308">
        <v>0.09</v>
      </c>
      <c r="AA308">
        <v>0.62</v>
      </c>
      <c r="AB308">
        <v>8</v>
      </c>
      <c r="AC308">
        <v>26.7</v>
      </c>
      <c r="AD308">
        <v>43.15</v>
      </c>
      <c r="AE308">
        <v>1.96</v>
      </c>
      <c r="AF308">
        <v>4.2</v>
      </c>
      <c r="AG308">
        <v>290</v>
      </c>
      <c r="AH308">
        <v>0.09</v>
      </c>
      <c r="AI308">
        <v>7.6</v>
      </c>
      <c r="AJ308">
        <v>0.22</v>
      </c>
      <c r="AK308">
        <v>207</v>
      </c>
      <c r="AL308">
        <v>1.51</v>
      </c>
      <c r="AM308">
        <v>7.0000000000000001E-3</v>
      </c>
      <c r="AN308">
        <v>33.200000000000003</v>
      </c>
      <c r="AO308">
        <v>0.09</v>
      </c>
      <c r="AP308">
        <v>23.52</v>
      </c>
      <c r="AQ308">
        <v>0.06</v>
      </c>
      <c r="AR308">
        <v>0.49</v>
      </c>
      <c r="AS308">
        <v>5.2</v>
      </c>
      <c r="AT308">
        <v>1.2</v>
      </c>
      <c r="AU308">
        <v>13.7</v>
      </c>
      <c r="AV308">
        <v>0.05</v>
      </c>
      <c r="AW308">
        <v>1.2</v>
      </c>
      <c r="AX308">
        <v>4.0000000000000001E-3</v>
      </c>
      <c r="AY308">
        <v>0.47</v>
      </c>
      <c r="AZ308">
        <v>1.2</v>
      </c>
      <c r="BA308">
        <v>35</v>
      </c>
      <c r="BB308">
        <v>0.05</v>
      </c>
      <c r="BC308">
        <v>73.599999999999994</v>
      </c>
    </row>
    <row r="309" spans="1:55">
      <c r="A309">
        <v>1301233</v>
      </c>
      <c r="B309" t="s">
        <v>105</v>
      </c>
      <c r="C309">
        <v>515668</v>
      </c>
      <c r="D309">
        <v>7184194</v>
      </c>
      <c r="E309">
        <v>860</v>
      </c>
      <c r="F309">
        <v>41131</v>
      </c>
      <c r="G309" t="s">
        <v>237</v>
      </c>
      <c r="H309" t="s">
        <v>107</v>
      </c>
      <c r="I309" t="s">
        <v>108</v>
      </c>
      <c r="J309" t="s">
        <v>109</v>
      </c>
      <c r="K309" t="s">
        <v>110</v>
      </c>
      <c r="L309" t="s">
        <v>111</v>
      </c>
      <c r="M309" t="s">
        <v>437</v>
      </c>
      <c r="N309" t="s">
        <v>112</v>
      </c>
      <c r="O309" t="s">
        <v>342</v>
      </c>
      <c r="P309" t="s">
        <v>343</v>
      </c>
      <c r="R309">
        <v>41099</v>
      </c>
      <c r="S309">
        <v>171</v>
      </c>
      <c r="T309">
        <v>0.9</v>
      </c>
      <c r="U309">
        <v>4.9000000000000004</v>
      </c>
      <c r="V309">
        <v>1.3</v>
      </c>
      <c r="W309">
        <v>1</v>
      </c>
      <c r="X309">
        <v>246.9</v>
      </c>
      <c r="Y309">
        <v>0.14000000000000001</v>
      </c>
      <c r="Z309">
        <v>0.11</v>
      </c>
      <c r="AA309">
        <v>0.19</v>
      </c>
      <c r="AB309">
        <v>4.7</v>
      </c>
      <c r="AC309">
        <v>16.7</v>
      </c>
      <c r="AD309">
        <v>19.170000000000002</v>
      </c>
      <c r="AE309">
        <v>1.71</v>
      </c>
      <c r="AF309">
        <v>4.3</v>
      </c>
      <c r="AG309">
        <v>39</v>
      </c>
      <c r="AH309">
        <v>7.0000000000000007E-2</v>
      </c>
      <c r="AI309">
        <v>3.9</v>
      </c>
      <c r="AJ309">
        <v>0.17</v>
      </c>
      <c r="AK309">
        <v>108</v>
      </c>
      <c r="AL309">
        <v>1.49</v>
      </c>
      <c r="AM309">
        <v>1.4E-2</v>
      </c>
      <c r="AN309">
        <v>12.6</v>
      </c>
      <c r="AO309">
        <v>4.2999999999999997E-2</v>
      </c>
      <c r="AP309">
        <v>10.5</v>
      </c>
      <c r="AQ309">
        <v>0.02</v>
      </c>
      <c r="AR309">
        <v>0.39</v>
      </c>
      <c r="AS309">
        <v>1.6</v>
      </c>
      <c r="AT309">
        <v>0.3</v>
      </c>
      <c r="AU309">
        <v>9.1</v>
      </c>
      <c r="AV309">
        <v>0.05</v>
      </c>
      <c r="AW309">
        <v>0.4</v>
      </c>
      <c r="AX309">
        <v>7.0000000000000001E-3</v>
      </c>
      <c r="AY309">
        <v>0.15</v>
      </c>
      <c r="AZ309">
        <v>0.3</v>
      </c>
      <c r="BA309">
        <v>45</v>
      </c>
      <c r="BB309">
        <v>0.05</v>
      </c>
      <c r="BC309">
        <v>39.1</v>
      </c>
    </row>
    <row r="310" spans="1:55">
      <c r="A310">
        <v>1301293</v>
      </c>
      <c r="B310" t="s">
        <v>105</v>
      </c>
      <c r="C310">
        <v>513522</v>
      </c>
      <c r="D310">
        <v>7188395</v>
      </c>
      <c r="E310">
        <v>685</v>
      </c>
      <c r="F310">
        <v>41133</v>
      </c>
      <c r="G310" t="s">
        <v>395</v>
      </c>
      <c r="H310" t="s">
        <v>107</v>
      </c>
      <c r="I310" t="s">
        <v>108</v>
      </c>
      <c r="J310" t="s">
        <v>109</v>
      </c>
      <c r="K310" t="s">
        <v>120</v>
      </c>
      <c r="L310" t="s">
        <v>111</v>
      </c>
      <c r="M310" t="s">
        <v>438</v>
      </c>
      <c r="N310" t="s">
        <v>112</v>
      </c>
      <c r="O310" t="s">
        <v>342</v>
      </c>
      <c r="P310" t="s">
        <v>343</v>
      </c>
      <c r="R310">
        <v>41102</v>
      </c>
      <c r="S310">
        <v>2525</v>
      </c>
      <c r="T310">
        <v>0.59</v>
      </c>
      <c r="U310">
        <v>36.799999999999997</v>
      </c>
      <c r="V310">
        <v>4.5</v>
      </c>
      <c r="W310">
        <v>8</v>
      </c>
      <c r="X310">
        <v>280.7</v>
      </c>
      <c r="Y310">
        <v>0.16</v>
      </c>
      <c r="Z310">
        <v>5.24</v>
      </c>
      <c r="AA310">
        <v>5.93</v>
      </c>
      <c r="AB310">
        <v>7.5</v>
      </c>
      <c r="AC310">
        <v>27.2</v>
      </c>
      <c r="AD310">
        <v>57.01</v>
      </c>
      <c r="AE310">
        <v>1.8</v>
      </c>
      <c r="AF310">
        <v>2.2999999999999998</v>
      </c>
      <c r="AG310">
        <v>381</v>
      </c>
      <c r="AH310">
        <v>0.14000000000000001</v>
      </c>
      <c r="AI310">
        <v>8.6</v>
      </c>
      <c r="AJ310">
        <v>0.21</v>
      </c>
      <c r="AK310">
        <v>186</v>
      </c>
      <c r="AL310">
        <v>41.41</v>
      </c>
      <c r="AM310">
        <v>7.0000000000000001E-3</v>
      </c>
      <c r="AN310">
        <v>93.6</v>
      </c>
      <c r="AO310">
        <v>0.184</v>
      </c>
      <c r="AP310">
        <v>104.06</v>
      </c>
      <c r="AQ310">
        <v>0.15</v>
      </c>
      <c r="AR310">
        <v>4.84</v>
      </c>
      <c r="AS310">
        <v>2.6</v>
      </c>
      <c r="AT310">
        <v>2.8</v>
      </c>
      <c r="AU310">
        <v>61.4</v>
      </c>
      <c r="AV310">
        <v>0.11</v>
      </c>
      <c r="AW310">
        <v>1.2</v>
      </c>
      <c r="AX310">
        <v>4.0000000000000001E-3</v>
      </c>
      <c r="AY310">
        <v>1.32</v>
      </c>
      <c r="AZ310">
        <v>3.7</v>
      </c>
      <c r="BA310">
        <v>196</v>
      </c>
      <c r="BB310">
        <v>0.2</v>
      </c>
      <c r="BC310">
        <v>706</v>
      </c>
    </row>
    <row r="311" spans="1:55">
      <c r="A311">
        <v>1301308</v>
      </c>
      <c r="B311" t="s">
        <v>105</v>
      </c>
      <c r="C311">
        <v>513201</v>
      </c>
      <c r="D311">
        <v>7185673</v>
      </c>
      <c r="E311">
        <v>737</v>
      </c>
      <c r="F311">
        <v>41131</v>
      </c>
      <c r="G311" t="s">
        <v>237</v>
      </c>
      <c r="H311" t="s">
        <v>107</v>
      </c>
      <c r="I311" t="s">
        <v>108</v>
      </c>
      <c r="J311" t="s">
        <v>109</v>
      </c>
      <c r="K311" t="s">
        <v>110</v>
      </c>
      <c r="L311" t="s">
        <v>111</v>
      </c>
      <c r="M311" t="s">
        <v>439</v>
      </c>
      <c r="N311" t="s">
        <v>112</v>
      </c>
      <c r="O311" t="s">
        <v>243</v>
      </c>
      <c r="P311" t="s">
        <v>244</v>
      </c>
      <c r="R311">
        <v>41099</v>
      </c>
      <c r="S311">
        <v>126</v>
      </c>
      <c r="T311">
        <v>1.28</v>
      </c>
      <c r="U311">
        <v>16</v>
      </c>
      <c r="V311">
        <v>1.1000000000000001</v>
      </c>
      <c r="W311">
        <v>2</v>
      </c>
      <c r="X311">
        <v>259.39999999999998</v>
      </c>
      <c r="Y311">
        <v>0.2</v>
      </c>
      <c r="Z311">
        <v>0.02</v>
      </c>
      <c r="AA311">
        <v>0.14000000000000001</v>
      </c>
      <c r="AB311">
        <v>4.3</v>
      </c>
      <c r="AC311">
        <v>25.7</v>
      </c>
      <c r="AD311">
        <v>30.98</v>
      </c>
      <c r="AE311">
        <v>2.4300000000000002</v>
      </c>
      <c r="AF311">
        <v>4.3</v>
      </c>
      <c r="AG311">
        <v>37</v>
      </c>
      <c r="AH311">
        <v>0.09</v>
      </c>
      <c r="AI311">
        <v>2.8</v>
      </c>
      <c r="AJ311">
        <v>0.2</v>
      </c>
      <c r="AK311">
        <v>63</v>
      </c>
      <c r="AL311">
        <v>5.95</v>
      </c>
      <c r="AM311">
        <v>5.0000000000000001E-3</v>
      </c>
      <c r="AN311">
        <v>21.1</v>
      </c>
      <c r="AO311">
        <v>2.8000000000000001E-2</v>
      </c>
      <c r="AP311">
        <v>14.02</v>
      </c>
      <c r="AQ311">
        <v>0.03</v>
      </c>
      <c r="AR311">
        <v>1.76</v>
      </c>
      <c r="AS311">
        <v>2.2999999999999998</v>
      </c>
      <c r="AT311">
        <v>1.3</v>
      </c>
      <c r="AU311">
        <v>7</v>
      </c>
      <c r="AV311">
        <v>0.06</v>
      </c>
      <c r="AW311">
        <v>1.6</v>
      </c>
      <c r="AX311">
        <v>3.0000000000000001E-3</v>
      </c>
      <c r="AY311">
        <v>0.66</v>
      </c>
      <c r="AZ311">
        <v>0.3</v>
      </c>
      <c r="BA311">
        <v>52</v>
      </c>
      <c r="BB311">
        <v>0.05</v>
      </c>
      <c r="BC311">
        <v>82.8</v>
      </c>
    </row>
    <row r="312" spans="1:55">
      <c r="A312">
        <v>1301311</v>
      </c>
      <c r="B312" t="s">
        <v>105</v>
      </c>
      <c r="C312">
        <v>513678</v>
      </c>
      <c r="D312">
        <v>7184244</v>
      </c>
      <c r="E312">
        <v>631</v>
      </c>
      <c r="F312">
        <v>41131</v>
      </c>
      <c r="G312" t="s">
        <v>237</v>
      </c>
      <c r="H312" t="s">
        <v>107</v>
      </c>
      <c r="I312" t="s">
        <v>108</v>
      </c>
      <c r="J312" t="s">
        <v>109</v>
      </c>
      <c r="K312" t="s">
        <v>110</v>
      </c>
      <c r="L312" t="s">
        <v>111</v>
      </c>
      <c r="M312" t="s">
        <v>440</v>
      </c>
      <c r="N312" t="s">
        <v>112</v>
      </c>
      <c r="O312" t="s">
        <v>243</v>
      </c>
      <c r="P312" t="s">
        <v>244</v>
      </c>
      <c r="R312">
        <v>41100</v>
      </c>
      <c r="S312">
        <v>131</v>
      </c>
      <c r="T312">
        <v>1.3</v>
      </c>
      <c r="U312">
        <v>7.5</v>
      </c>
      <c r="V312">
        <v>3.7</v>
      </c>
      <c r="W312">
        <v>0.5</v>
      </c>
      <c r="X312">
        <v>161.19999999999999</v>
      </c>
      <c r="Y312">
        <v>0.19</v>
      </c>
      <c r="Z312">
        <v>0.06</v>
      </c>
      <c r="AA312">
        <v>0.16</v>
      </c>
      <c r="AB312">
        <v>5.3</v>
      </c>
      <c r="AC312">
        <v>22.8</v>
      </c>
      <c r="AD312">
        <v>20.21</v>
      </c>
      <c r="AE312">
        <v>2.84</v>
      </c>
      <c r="AF312">
        <v>6</v>
      </c>
      <c r="AG312">
        <v>25</v>
      </c>
      <c r="AH312">
        <v>0.06</v>
      </c>
      <c r="AI312">
        <v>6.9</v>
      </c>
      <c r="AJ312">
        <v>0.21</v>
      </c>
      <c r="AK312">
        <v>112</v>
      </c>
      <c r="AL312">
        <v>2.21</v>
      </c>
      <c r="AM312">
        <v>5.0000000000000001E-3</v>
      </c>
      <c r="AN312">
        <v>17.899999999999999</v>
      </c>
      <c r="AO312">
        <v>3.1E-2</v>
      </c>
      <c r="AP312">
        <v>11.37</v>
      </c>
      <c r="AQ312">
        <v>0.01</v>
      </c>
      <c r="AR312">
        <v>0.65</v>
      </c>
      <c r="AS312">
        <v>2.1</v>
      </c>
      <c r="AT312">
        <v>0.3</v>
      </c>
      <c r="AU312">
        <v>5.7</v>
      </c>
      <c r="AV312">
        <v>0.04</v>
      </c>
      <c r="AW312">
        <v>1.9</v>
      </c>
      <c r="AX312">
        <v>0.01</v>
      </c>
      <c r="AY312">
        <v>0.18</v>
      </c>
      <c r="AZ312">
        <v>0.3</v>
      </c>
      <c r="BA312">
        <v>68</v>
      </c>
      <c r="BB312">
        <v>0.05</v>
      </c>
      <c r="BC312">
        <v>49.7</v>
      </c>
    </row>
    <row r="313" spans="1:55">
      <c r="A313">
        <v>1301335</v>
      </c>
      <c r="B313" t="s">
        <v>105</v>
      </c>
      <c r="C313">
        <v>517685</v>
      </c>
      <c r="D313">
        <v>7184934</v>
      </c>
      <c r="E313">
        <v>836</v>
      </c>
      <c r="F313">
        <v>41133</v>
      </c>
      <c r="G313" t="s">
        <v>395</v>
      </c>
      <c r="H313" t="s">
        <v>107</v>
      </c>
      <c r="I313" t="s">
        <v>108</v>
      </c>
      <c r="J313" t="s">
        <v>109</v>
      </c>
      <c r="K313" t="s">
        <v>120</v>
      </c>
      <c r="L313" t="s">
        <v>111</v>
      </c>
      <c r="M313" t="s">
        <v>441</v>
      </c>
      <c r="N313" t="s">
        <v>112</v>
      </c>
      <c r="O313" t="s">
        <v>243</v>
      </c>
      <c r="P313" t="s">
        <v>244</v>
      </c>
      <c r="R313">
        <v>41103</v>
      </c>
      <c r="S313">
        <v>3109</v>
      </c>
      <c r="T313">
        <v>1.06</v>
      </c>
      <c r="U313">
        <v>19.8</v>
      </c>
      <c r="V313">
        <v>15</v>
      </c>
      <c r="W313">
        <v>5</v>
      </c>
      <c r="X313">
        <v>221.3</v>
      </c>
      <c r="Y313">
        <v>0.32</v>
      </c>
      <c r="Z313">
        <v>0.08</v>
      </c>
      <c r="AA313">
        <v>0.19</v>
      </c>
      <c r="AB313">
        <v>4.3</v>
      </c>
      <c r="AC313">
        <v>55.9</v>
      </c>
      <c r="AD313">
        <v>55.76</v>
      </c>
      <c r="AE313">
        <v>5.5</v>
      </c>
      <c r="AF313">
        <v>5.5</v>
      </c>
      <c r="AG313">
        <v>194</v>
      </c>
      <c r="AH313">
        <v>0.28000000000000003</v>
      </c>
      <c r="AI313">
        <v>5.6</v>
      </c>
      <c r="AJ313">
        <v>0.2</v>
      </c>
      <c r="AK313">
        <v>153</v>
      </c>
      <c r="AL313">
        <v>7.56</v>
      </c>
      <c r="AM313">
        <v>2.3E-2</v>
      </c>
      <c r="AN313">
        <v>18.600000000000001</v>
      </c>
      <c r="AO313">
        <v>5.8000000000000003E-2</v>
      </c>
      <c r="AP313">
        <v>18.57</v>
      </c>
      <c r="AQ313">
        <v>1</v>
      </c>
      <c r="AR313">
        <v>2.04</v>
      </c>
      <c r="AS313">
        <v>4.8</v>
      </c>
      <c r="AT313">
        <v>10.3</v>
      </c>
      <c r="AU313">
        <v>49.9</v>
      </c>
      <c r="AV313">
        <v>0.34</v>
      </c>
      <c r="AW313">
        <v>1.5</v>
      </c>
      <c r="AX313">
        <v>1.4999999999999999E-2</v>
      </c>
      <c r="AY313">
        <v>0.63</v>
      </c>
      <c r="AZ313">
        <v>1.4</v>
      </c>
      <c r="BA313">
        <v>159</v>
      </c>
      <c r="BB313">
        <v>0.2</v>
      </c>
      <c r="BC313">
        <v>67</v>
      </c>
    </row>
    <row r="314" spans="1:55">
      <c r="A314">
        <v>1301337</v>
      </c>
      <c r="B314" t="s">
        <v>105</v>
      </c>
      <c r="C314">
        <v>517761</v>
      </c>
      <c r="D314">
        <v>7184748</v>
      </c>
      <c r="E314">
        <v>932</v>
      </c>
      <c r="F314">
        <v>41133</v>
      </c>
      <c r="G314" t="s">
        <v>395</v>
      </c>
      <c r="H314" t="s">
        <v>107</v>
      </c>
      <c r="I314" t="s">
        <v>108</v>
      </c>
      <c r="J314" t="s">
        <v>109</v>
      </c>
      <c r="K314" t="s">
        <v>120</v>
      </c>
      <c r="L314" t="s">
        <v>111</v>
      </c>
      <c r="M314" t="s">
        <v>442</v>
      </c>
      <c r="N314" t="s">
        <v>112</v>
      </c>
      <c r="O314" t="s">
        <v>243</v>
      </c>
      <c r="P314" t="s">
        <v>244</v>
      </c>
      <c r="R314">
        <v>41103</v>
      </c>
      <c r="S314">
        <v>1935</v>
      </c>
      <c r="T314">
        <v>1.26</v>
      </c>
      <c r="U314">
        <v>17.600000000000001</v>
      </c>
      <c r="V314">
        <v>27.1</v>
      </c>
      <c r="W314">
        <v>6</v>
      </c>
      <c r="X314">
        <v>155</v>
      </c>
      <c r="Y314">
        <v>0.46</v>
      </c>
      <c r="Z314">
        <v>0.03</v>
      </c>
      <c r="AA314">
        <v>0.16</v>
      </c>
      <c r="AB314">
        <v>2.6</v>
      </c>
      <c r="AC314">
        <v>37.799999999999997</v>
      </c>
      <c r="AD314">
        <v>69.540000000000006</v>
      </c>
      <c r="AE314">
        <v>5.78</v>
      </c>
      <c r="AF314">
        <v>5.8</v>
      </c>
      <c r="AG314">
        <v>209</v>
      </c>
      <c r="AH314">
        <v>0.31</v>
      </c>
      <c r="AI314">
        <v>3.5</v>
      </c>
      <c r="AJ314">
        <v>0.11</v>
      </c>
      <c r="AK314">
        <v>79</v>
      </c>
      <c r="AL314">
        <v>7.78</v>
      </c>
      <c r="AM314">
        <v>6.5000000000000002E-2</v>
      </c>
      <c r="AN314">
        <v>14.8</v>
      </c>
      <c r="AO314">
        <v>7.5999999999999998E-2</v>
      </c>
      <c r="AP314">
        <v>24.66</v>
      </c>
      <c r="AQ314">
        <v>0.88</v>
      </c>
      <c r="AR314">
        <v>1.91</v>
      </c>
      <c r="AS314">
        <v>4.7</v>
      </c>
      <c r="AT314">
        <v>4.0999999999999996</v>
      </c>
      <c r="AU314">
        <v>59.1</v>
      </c>
      <c r="AV314">
        <v>0.88</v>
      </c>
      <c r="AW314">
        <v>1.2</v>
      </c>
      <c r="AX314">
        <v>7.0000000000000001E-3</v>
      </c>
      <c r="AY314">
        <v>0.36</v>
      </c>
      <c r="AZ314">
        <v>0.8</v>
      </c>
      <c r="BA314">
        <v>116</v>
      </c>
      <c r="BB314">
        <v>0.1</v>
      </c>
      <c r="BC314">
        <v>50.8</v>
      </c>
    </row>
    <row r="315" spans="1:55">
      <c r="A315">
        <v>1301341</v>
      </c>
      <c r="B315" t="s">
        <v>105</v>
      </c>
      <c r="C315">
        <v>517966</v>
      </c>
      <c r="D315">
        <v>7184415</v>
      </c>
      <c r="E315">
        <v>963</v>
      </c>
      <c r="F315">
        <v>41133</v>
      </c>
      <c r="G315" t="s">
        <v>395</v>
      </c>
      <c r="H315" t="s">
        <v>107</v>
      </c>
      <c r="I315" t="s">
        <v>108</v>
      </c>
      <c r="J315" t="s">
        <v>109</v>
      </c>
      <c r="K315" t="s">
        <v>120</v>
      </c>
      <c r="L315" t="s">
        <v>111</v>
      </c>
      <c r="M315" t="s">
        <v>443</v>
      </c>
      <c r="N315" t="s">
        <v>112</v>
      </c>
      <c r="O315" t="s">
        <v>243</v>
      </c>
      <c r="P315" t="s">
        <v>244</v>
      </c>
      <c r="R315">
        <v>41103</v>
      </c>
      <c r="S315">
        <v>3569</v>
      </c>
      <c r="T315">
        <v>0.31</v>
      </c>
      <c r="U315">
        <v>2.9</v>
      </c>
      <c r="V315">
        <v>4</v>
      </c>
      <c r="W315">
        <v>8</v>
      </c>
      <c r="X315">
        <v>1333.1</v>
      </c>
      <c r="Y315">
        <v>0.18</v>
      </c>
      <c r="Z315">
        <v>0.03</v>
      </c>
      <c r="AA315">
        <v>1.87</v>
      </c>
      <c r="AB315">
        <v>0.5</v>
      </c>
      <c r="AC315">
        <v>9.8000000000000007</v>
      </c>
      <c r="AD315">
        <v>26.8</v>
      </c>
      <c r="AE315">
        <v>0.59</v>
      </c>
      <c r="AF315">
        <v>1.4</v>
      </c>
      <c r="AG315">
        <v>72</v>
      </c>
      <c r="AH315">
        <v>0.12</v>
      </c>
      <c r="AI315">
        <v>2.5</v>
      </c>
      <c r="AJ315">
        <v>0.02</v>
      </c>
      <c r="AK315">
        <v>6</v>
      </c>
      <c r="AL315">
        <v>3.62</v>
      </c>
      <c r="AM315">
        <v>4.0000000000000001E-3</v>
      </c>
      <c r="AN315">
        <v>15.5</v>
      </c>
      <c r="AO315">
        <v>0.06</v>
      </c>
      <c r="AP315">
        <v>15.96</v>
      </c>
      <c r="AQ315">
        <v>0.13</v>
      </c>
      <c r="AR315">
        <v>7.59</v>
      </c>
      <c r="AS315">
        <v>1.2</v>
      </c>
      <c r="AT315">
        <v>9.9</v>
      </c>
      <c r="AU315">
        <v>45.5</v>
      </c>
      <c r="AV315">
        <v>7.0000000000000007E-2</v>
      </c>
      <c r="AW315">
        <v>0.7</v>
      </c>
      <c r="AX315">
        <v>5.0000000000000001E-4</v>
      </c>
      <c r="AY315">
        <v>0.33</v>
      </c>
      <c r="AZ315">
        <v>1.9</v>
      </c>
      <c r="BA315">
        <v>70</v>
      </c>
      <c r="BB315">
        <v>0.05</v>
      </c>
      <c r="BC315">
        <v>58.2</v>
      </c>
    </row>
    <row r="316" spans="1:55">
      <c r="A316">
        <v>1301347</v>
      </c>
      <c r="B316" t="s">
        <v>105</v>
      </c>
      <c r="C316">
        <v>518132</v>
      </c>
      <c r="D316">
        <v>7183786</v>
      </c>
      <c r="E316">
        <v>1166</v>
      </c>
      <c r="F316">
        <v>41133</v>
      </c>
      <c r="G316" t="s">
        <v>395</v>
      </c>
      <c r="H316" t="s">
        <v>107</v>
      </c>
      <c r="I316" t="s">
        <v>108</v>
      </c>
      <c r="J316" t="s">
        <v>109</v>
      </c>
      <c r="K316" t="s">
        <v>120</v>
      </c>
      <c r="L316" t="s">
        <v>111</v>
      </c>
      <c r="M316" t="s">
        <v>444</v>
      </c>
      <c r="N316" t="s">
        <v>112</v>
      </c>
      <c r="O316" t="s">
        <v>243</v>
      </c>
      <c r="P316" t="s">
        <v>244</v>
      </c>
      <c r="R316">
        <v>41103</v>
      </c>
      <c r="S316">
        <v>126</v>
      </c>
      <c r="T316">
        <v>1.42</v>
      </c>
      <c r="U316">
        <v>9.1</v>
      </c>
      <c r="V316">
        <v>2.4</v>
      </c>
      <c r="W316">
        <v>3</v>
      </c>
      <c r="X316">
        <v>265.8</v>
      </c>
      <c r="Y316">
        <v>0.23</v>
      </c>
      <c r="Z316">
        <v>0.11</v>
      </c>
      <c r="AA316">
        <v>0.21</v>
      </c>
      <c r="AB316">
        <v>10.4</v>
      </c>
      <c r="AC316">
        <v>31.2</v>
      </c>
      <c r="AD316">
        <v>27.82</v>
      </c>
      <c r="AE316">
        <v>2.97</v>
      </c>
      <c r="AF316">
        <v>4.5999999999999996</v>
      </c>
      <c r="AG316">
        <v>46</v>
      </c>
      <c r="AH316">
        <v>0.1</v>
      </c>
      <c r="AI316">
        <v>5.6</v>
      </c>
      <c r="AJ316">
        <v>0.48</v>
      </c>
      <c r="AK316">
        <v>309</v>
      </c>
      <c r="AL316">
        <v>1.98</v>
      </c>
      <c r="AM316">
        <v>3.0000000000000001E-3</v>
      </c>
      <c r="AN316">
        <v>34.5</v>
      </c>
      <c r="AO316">
        <v>4.4999999999999998E-2</v>
      </c>
      <c r="AP316">
        <v>15.16</v>
      </c>
      <c r="AQ316">
        <v>0.04</v>
      </c>
      <c r="AR316">
        <v>0.88</v>
      </c>
      <c r="AS316">
        <v>2.6</v>
      </c>
      <c r="AT316">
        <v>0.4</v>
      </c>
      <c r="AU316">
        <v>10.5</v>
      </c>
      <c r="AV316">
        <v>0.03</v>
      </c>
      <c r="AW316">
        <v>0.9</v>
      </c>
      <c r="AX316">
        <v>8.0000000000000002E-3</v>
      </c>
      <c r="AY316">
        <v>0.15</v>
      </c>
      <c r="AZ316">
        <v>0.4</v>
      </c>
      <c r="BA316">
        <v>51</v>
      </c>
      <c r="BB316">
        <v>0.1</v>
      </c>
      <c r="BC316">
        <v>75.099999999999994</v>
      </c>
    </row>
    <row r="317" spans="1:55">
      <c r="A317">
        <v>1301148</v>
      </c>
      <c r="B317" t="s">
        <v>105</v>
      </c>
      <c r="C317">
        <v>513156</v>
      </c>
      <c r="D317">
        <v>7186475</v>
      </c>
      <c r="E317">
        <v>1042</v>
      </c>
      <c r="F317">
        <v>41131</v>
      </c>
      <c r="G317" t="s">
        <v>237</v>
      </c>
      <c r="H317" t="s">
        <v>107</v>
      </c>
      <c r="I317" t="s">
        <v>108</v>
      </c>
      <c r="J317" t="s">
        <v>109</v>
      </c>
      <c r="K317" t="s">
        <v>110</v>
      </c>
      <c r="L317" t="s">
        <v>111</v>
      </c>
      <c r="M317" t="s">
        <v>445</v>
      </c>
      <c r="N317" t="s">
        <v>112</v>
      </c>
      <c r="O317" t="s">
        <v>243</v>
      </c>
      <c r="P317" t="s">
        <v>244</v>
      </c>
      <c r="R317">
        <v>41099</v>
      </c>
      <c r="S317">
        <v>52</v>
      </c>
      <c r="T317">
        <v>2.2000000000000002</v>
      </c>
      <c r="U317">
        <v>10.5</v>
      </c>
      <c r="V317">
        <v>1.5</v>
      </c>
      <c r="W317">
        <v>4</v>
      </c>
      <c r="X317">
        <v>325.39999999999998</v>
      </c>
      <c r="Y317">
        <v>0.23</v>
      </c>
      <c r="Z317">
        <v>0.09</v>
      </c>
      <c r="AA317">
        <v>0.23</v>
      </c>
      <c r="AB317">
        <v>18.2</v>
      </c>
      <c r="AC317">
        <v>39</v>
      </c>
      <c r="AD317">
        <v>61.96</v>
      </c>
      <c r="AE317">
        <v>3.78</v>
      </c>
      <c r="AF317">
        <v>6.3</v>
      </c>
      <c r="AG317">
        <v>53</v>
      </c>
      <c r="AH317">
        <v>0.12</v>
      </c>
      <c r="AI317">
        <v>4.8</v>
      </c>
      <c r="AJ317">
        <v>0.74</v>
      </c>
      <c r="AK317">
        <v>323</v>
      </c>
      <c r="AL317">
        <v>1.79</v>
      </c>
      <c r="AM317">
        <v>2E-3</v>
      </c>
      <c r="AN317">
        <v>56.9</v>
      </c>
      <c r="AO317">
        <v>4.9000000000000002E-2</v>
      </c>
      <c r="AP317">
        <v>32.53</v>
      </c>
      <c r="AQ317">
        <v>0.01</v>
      </c>
      <c r="AR317">
        <v>0.85</v>
      </c>
      <c r="AS317">
        <v>4.8</v>
      </c>
      <c r="AT317">
        <v>0.5</v>
      </c>
      <c r="AU317">
        <v>7.7</v>
      </c>
      <c r="AV317">
        <v>0.05</v>
      </c>
      <c r="AW317">
        <v>3.3</v>
      </c>
      <c r="AX317">
        <v>3.0000000000000001E-3</v>
      </c>
      <c r="AY317">
        <v>0.64</v>
      </c>
      <c r="AZ317">
        <v>0.5</v>
      </c>
      <c r="BA317">
        <v>57</v>
      </c>
      <c r="BB317">
        <v>0.05</v>
      </c>
      <c r="BC317">
        <v>104.7</v>
      </c>
    </row>
    <row r="318" spans="1:55">
      <c r="A318">
        <v>1301151</v>
      </c>
      <c r="B318" t="s">
        <v>105</v>
      </c>
      <c r="C318">
        <v>514148</v>
      </c>
      <c r="D318">
        <v>7185442</v>
      </c>
      <c r="E318">
        <v>645</v>
      </c>
      <c r="F318">
        <v>41131</v>
      </c>
      <c r="G318" t="s">
        <v>237</v>
      </c>
      <c r="H318" t="s">
        <v>107</v>
      </c>
      <c r="I318" t="s">
        <v>108</v>
      </c>
      <c r="J318" t="s">
        <v>109</v>
      </c>
      <c r="K318" t="s">
        <v>110</v>
      </c>
      <c r="L318" t="s">
        <v>111</v>
      </c>
      <c r="M318" t="s">
        <v>446</v>
      </c>
      <c r="N318" t="s">
        <v>112</v>
      </c>
      <c r="O318" t="s">
        <v>113</v>
      </c>
      <c r="P318" t="s">
        <v>114</v>
      </c>
      <c r="R318">
        <v>41098</v>
      </c>
      <c r="S318">
        <v>251</v>
      </c>
      <c r="T318">
        <v>0.97</v>
      </c>
      <c r="U318">
        <v>28.3</v>
      </c>
      <c r="V318">
        <v>0.8</v>
      </c>
      <c r="W318">
        <v>4</v>
      </c>
      <c r="X318">
        <v>611.5</v>
      </c>
      <c r="Y318">
        <v>0.19</v>
      </c>
      <c r="Z318">
        <v>0.03</v>
      </c>
      <c r="AA318">
        <v>0.31</v>
      </c>
      <c r="AB318">
        <v>2.6</v>
      </c>
      <c r="AC318">
        <v>16.3</v>
      </c>
      <c r="AD318">
        <v>22.82</v>
      </c>
      <c r="AE318">
        <v>2.68</v>
      </c>
      <c r="AF318">
        <v>3.3</v>
      </c>
      <c r="AG318">
        <v>14</v>
      </c>
      <c r="AH318">
        <v>0.11</v>
      </c>
      <c r="AI318">
        <v>3.7</v>
      </c>
      <c r="AJ318">
        <v>0.1</v>
      </c>
      <c r="AK318">
        <v>54</v>
      </c>
      <c r="AL318">
        <v>12.1</v>
      </c>
      <c r="AM318">
        <v>1.7000000000000001E-2</v>
      </c>
      <c r="AN318">
        <v>11.3</v>
      </c>
      <c r="AO318">
        <v>3.5999999999999997E-2</v>
      </c>
      <c r="AP318">
        <v>15.19</v>
      </c>
      <c r="AQ318">
        <v>0.17</v>
      </c>
      <c r="AR318">
        <v>2.14</v>
      </c>
      <c r="AS318">
        <v>2.2000000000000002</v>
      </c>
      <c r="AT318">
        <v>3.9</v>
      </c>
      <c r="AU318">
        <v>25.3</v>
      </c>
      <c r="AV318">
        <v>0.12</v>
      </c>
      <c r="AW318">
        <v>1.6</v>
      </c>
      <c r="AX318">
        <v>3.0000000000000001E-3</v>
      </c>
      <c r="AY318">
        <v>1.3</v>
      </c>
      <c r="AZ318">
        <v>0.6</v>
      </c>
      <c r="BA318">
        <v>72</v>
      </c>
      <c r="BB318">
        <v>0.05</v>
      </c>
      <c r="BC318">
        <v>44.6</v>
      </c>
    </row>
    <row r="319" spans="1:55">
      <c r="A319">
        <v>1301171</v>
      </c>
      <c r="B319" t="s">
        <v>105</v>
      </c>
      <c r="C319">
        <v>514973</v>
      </c>
      <c r="D319">
        <v>7187283</v>
      </c>
      <c r="E319">
        <v>1070</v>
      </c>
      <c r="F319">
        <v>41131</v>
      </c>
      <c r="G319" t="s">
        <v>237</v>
      </c>
      <c r="H319" t="s">
        <v>107</v>
      </c>
      <c r="I319" t="s">
        <v>108</v>
      </c>
      <c r="J319" t="s">
        <v>109</v>
      </c>
      <c r="K319" t="s">
        <v>110</v>
      </c>
      <c r="L319" t="s">
        <v>111</v>
      </c>
      <c r="M319" t="s">
        <v>447</v>
      </c>
      <c r="N319" t="s">
        <v>112</v>
      </c>
      <c r="O319" t="s">
        <v>113</v>
      </c>
      <c r="P319" t="s">
        <v>114</v>
      </c>
      <c r="R319">
        <v>41098</v>
      </c>
      <c r="S319">
        <v>62</v>
      </c>
      <c r="T319">
        <v>2.0299999999999998</v>
      </c>
      <c r="U319">
        <v>11.6</v>
      </c>
      <c r="V319">
        <v>2.7</v>
      </c>
      <c r="W319">
        <v>3</v>
      </c>
      <c r="X319">
        <v>328.8</v>
      </c>
      <c r="Y319">
        <v>0.24</v>
      </c>
      <c r="Z319">
        <v>0.1</v>
      </c>
      <c r="AA319">
        <v>0.22</v>
      </c>
      <c r="AB319">
        <v>15.7</v>
      </c>
      <c r="AC319">
        <v>37.5</v>
      </c>
      <c r="AD319">
        <v>39.869999999999997</v>
      </c>
      <c r="AE319">
        <v>3.38</v>
      </c>
      <c r="AF319">
        <v>5.7</v>
      </c>
      <c r="AG319">
        <v>26</v>
      </c>
      <c r="AH319">
        <v>0.09</v>
      </c>
      <c r="AI319">
        <v>5.8</v>
      </c>
      <c r="AJ319">
        <v>0.61</v>
      </c>
      <c r="AK319">
        <v>326</v>
      </c>
      <c r="AL319">
        <v>1.87</v>
      </c>
      <c r="AM319">
        <v>2E-3</v>
      </c>
      <c r="AN319">
        <v>45.1</v>
      </c>
      <c r="AO319">
        <v>0.03</v>
      </c>
      <c r="AP319">
        <v>19.75</v>
      </c>
      <c r="AQ319">
        <v>0.01</v>
      </c>
      <c r="AR319">
        <v>1.0900000000000001</v>
      </c>
      <c r="AS319">
        <v>4.3</v>
      </c>
      <c r="AT319">
        <v>0.6</v>
      </c>
      <c r="AU319">
        <v>10</v>
      </c>
      <c r="AV319">
        <v>0.08</v>
      </c>
      <c r="AW319">
        <v>3.4</v>
      </c>
      <c r="AX319">
        <v>6.0000000000000001E-3</v>
      </c>
      <c r="AY319">
        <v>0.27</v>
      </c>
      <c r="AZ319">
        <v>0.5</v>
      </c>
      <c r="BA319">
        <v>54</v>
      </c>
      <c r="BB319">
        <v>0.05</v>
      </c>
      <c r="BC319">
        <v>91</v>
      </c>
    </row>
    <row r="320" spans="1:55">
      <c r="A320">
        <v>1301177</v>
      </c>
      <c r="B320" t="s">
        <v>105</v>
      </c>
      <c r="C320">
        <v>515033</v>
      </c>
      <c r="D320">
        <v>7183776</v>
      </c>
      <c r="E320">
        <v>885</v>
      </c>
      <c r="F320">
        <v>41131</v>
      </c>
      <c r="G320" t="s">
        <v>237</v>
      </c>
      <c r="H320" t="s">
        <v>107</v>
      </c>
      <c r="I320" t="s">
        <v>108</v>
      </c>
      <c r="J320" t="s">
        <v>109</v>
      </c>
      <c r="K320" t="s">
        <v>110</v>
      </c>
      <c r="L320" t="s">
        <v>111</v>
      </c>
      <c r="M320" t="s">
        <v>448</v>
      </c>
      <c r="N320" t="s">
        <v>112</v>
      </c>
      <c r="O320" t="s">
        <v>113</v>
      </c>
      <c r="P320" t="s">
        <v>114</v>
      </c>
      <c r="R320">
        <v>41099</v>
      </c>
      <c r="S320">
        <v>331</v>
      </c>
      <c r="T320">
        <v>1.54</v>
      </c>
      <c r="U320">
        <v>5.6</v>
      </c>
      <c r="V320">
        <v>2</v>
      </c>
      <c r="W320">
        <v>1</v>
      </c>
      <c r="X320">
        <v>1042.3</v>
      </c>
      <c r="Y320">
        <v>0.19</v>
      </c>
      <c r="Z320">
        <v>0.16</v>
      </c>
      <c r="AA320">
        <v>0.77</v>
      </c>
      <c r="AB320">
        <v>4.9000000000000004</v>
      </c>
      <c r="AC320">
        <v>29.6</v>
      </c>
      <c r="AD320">
        <v>36.67</v>
      </c>
      <c r="AE320">
        <v>1.83</v>
      </c>
      <c r="AF320">
        <v>6.1</v>
      </c>
      <c r="AG320">
        <v>71</v>
      </c>
      <c r="AH320">
        <v>0.06</v>
      </c>
      <c r="AI320">
        <v>14.4</v>
      </c>
      <c r="AJ320">
        <v>0.19</v>
      </c>
      <c r="AK320">
        <v>118</v>
      </c>
      <c r="AL320">
        <v>1.47</v>
      </c>
      <c r="AM320">
        <v>4.0000000000000001E-3</v>
      </c>
      <c r="AN320">
        <v>29.4</v>
      </c>
      <c r="AO320">
        <v>6.7000000000000004E-2</v>
      </c>
      <c r="AP320">
        <v>19.309999999999999</v>
      </c>
      <c r="AQ320">
        <v>0.03</v>
      </c>
      <c r="AR320">
        <v>0.35</v>
      </c>
      <c r="AS320">
        <v>3.4</v>
      </c>
      <c r="AT320">
        <v>0.4</v>
      </c>
      <c r="AU320">
        <v>18.5</v>
      </c>
      <c r="AV320">
        <v>0.04</v>
      </c>
      <c r="AW320">
        <v>0.8</v>
      </c>
      <c r="AX320">
        <v>6.0000000000000001E-3</v>
      </c>
      <c r="AY320">
        <v>0.16</v>
      </c>
      <c r="AZ320">
        <v>1.2</v>
      </c>
      <c r="BA320">
        <v>49</v>
      </c>
      <c r="BB320">
        <v>0.05</v>
      </c>
      <c r="BC320">
        <v>36.700000000000003</v>
      </c>
    </row>
    <row r="321" spans="1:55">
      <c r="A321">
        <v>1301181</v>
      </c>
      <c r="B321" t="s">
        <v>105</v>
      </c>
      <c r="C321">
        <v>515425</v>
      </c>
      <c r="D321">
        <v>7183544</v>
      </c>
      <c r="E321">
        <v>1105</v>
      </c>
      <c r="F321">
        <v>41131</v>
      </c>
      <c r="G321" t="s">
        <v>237</v>
      </c>
      <c r="H321" t="s">
        <v>107</v>
      </c>
      <c r="I321" t="s">
        <v>108</v>
      </c>
      <c r="J321" t="s">
        <v>109</v>
      </c>
      <c r="K321" t="s">
        <v>110</v>
      </c>
      <c r="L321" t="s">
        <v>111</v>
      </c>
      <c r="M321" t="s">
        <v>449</v>
      </c>
      <c r="N321" t="s">
        <v>112</v>
      </c>
      <c r="O321" t="s">
        <v>113</v>
      </c>
      <c r="P321" t="s">
        <v>114</v>
      </c>
      <c r="R321">
        <v>41099</v>
      </c>
      <c r="S321">
        <v>157</v>
      </c>
      <c r="T321">
        <v>1.39</v>
      </c>
      <c r="U321">
        <v>9.8000000000000007</v>
      </c>
      <c r="V321">
        <v>2.6</v>
      </c>
      <c r="W321">
        <v>2</v>
      </c>
      <c r="X321">
        <v>157.1</v>
      </c>
      <c r="Y321">
        <v>0.17</v>
      </c>
      <c r="Z321">
        <v>0.09</v>
      </c>
      <c r="AA321">
        <v>0.14000000000000001</v>
      </c>
      <c r="AB321">
        <v>13.4</v>
      </c>
      <c r="AC321">
        <v>32.6</v>
      </c>
      <c r="AD321">
        <v>30.44</v>
      </c>
      <c r="AE321">
        <v>2.81</v>
      </c>
      <c r="AF321">
        <v>4.4000000000000004</v>
      </c>
      <c r="AG321">
        <v>59</v>
      </c>
      <c r="AH321">
        <v>0.08</v>
      </c>
      <c r="AI321">
        <v>7.2</v>
      </c>
      <c r="AJ321">
        <v>0.45</v>
      </c>
      <c r="AK321">
        <v>334</v>
      </c>
      <c r="AL321">
        <v>2.13</v>
      </c>
      <c r="AM321">
        <v>5.0000000000000001E-3</v>
      </c>
      <c r="AN321">
        <v>37.6</v>
      </c>
      <c r="AO321">
        <v>0.05</v>
      </c>
      <c r="AP321">
        <v>21.6</v>
      </c>
      <c r="AQ321">
        <v>0.04</v>
      </c>
      <c r="AR321">
        <v>0.88</v>
      </c>
      <c r="AS321">
        <v>2.8</v>
      </c>
      <c r="AT321">
        <v>0.4</v>
      </c>
      <c r="AU321">
        <v>11.9</v>
      </c>
      <c r="AV321">
        <v>0.04</v>
      </c>
      <c r="AW321">
        <v>1.4</v>
      </c>
      <c r="AX321">
        <v>1.0999999999999999E-2</v>
      </c>
      <c r="AY321">
        <v>0.21</v>
      </c>
      <c r="AZ321">
        <v>0.5</v>
      </c>
      <c r="BA321">
        <v>48</v>
      </c>
      <c r="BB321">
        <v>0.1</v>
      </c>
      <c r="BC321">
        <v>69.900000000000006</v>
      </c>
    </row>
    <row r="322" spans="1:55">
      <c r="A322">
        <v>1301201</v>
      </c>
      <c r="B322" t="s">
        <v>105</v>
      </c>
      <c r="C322">
        <v>511976</v>
      </c>
      <c r="D322">
        <v>7184852</v>
      </c>
      <c r="E322">
        <v>721</v>
      </c>
      <c r="F322">
        <v>41131</v>
      </c>
      <c r="G322" t="s">
        <v>237</v>
      </c>
      <c r="H322" t="s">
        <v>107</v>
      </c>
      <c r="I322" t="s">
        <v>108</v>
      </c>
      <c r="J322" t="s">
        <v>109</v>
      </c>
      <c r="K322" t="s">
        <v>110</v>
      </c>
      <c r="L322" t="s">
        <v>111</v>
      </c>
      <c r="M322" t="s">
        <v>450</v>
      </c>
      <c r="N322" t="s">
        <v>112</v>
      </c>
      <c r="O322" t="s">
        <v>342</v>
      </c>
      <c r="P322" t="s">
        <v>343</v>
      </c>
      <c r="R322">
        <v>41097</v>
      </c>
      <c r="S322">
        <v>60</v>
      </c>
      <c r="T322">
        <v>1.21</v>
      </c>
      <c r="U322">
        <v>7.2</v>
      </c>
      <c r="V322">
        <v>1</v>
      </c>
      <c r="W322">
        <v>0.5</v>
      </c>
      <c r="X322">
        <v>224.6</v>
      </c>
      <c r="Y322">
        <v>0.18</v>
      </c>
      <c r="Z322">
        <v>0.05</v>
      </c>
      <c r="AA322">
        <v>0.27</v>
      </c>
      <c r="AB322">
        <v>3.5</v>
      </c>
      <c r="AC322">
        <v>21.7</v>
      </c>
      <c r="AD322">
        <v>14.39</v>
      </c>
      <c r="AE322">
        <v>2.12</v>
      </c>
      <c r="AF322">
        <v>5.7</v>
      </c>
      <c r="AG322">
        <v>14</v>
      </c>
      <c r="AH322">
        <v>0.04</v>
      </c>
      <c r="AI322">
        <v>9.8000000000000007</v>
      </c>
      <c r="AJ322">
        <v>0.15</v>
      </c>
      <c r="AK322">
        <v>81</v>
      </c>
      <c r="AL322">
        <v>2.2999999999999998</v>
      </c>
      <c r="AM322">
        <v>3.0000000000000001E-3</v>
      </c>
      <c r="AN322">
        <v>14.5</v>
      </c>
      <c r="AO322">
        <v>2.1999999999999999E-2</v>
      </c>
      <c r="AP322">
        <v>26.59</v>
      </c>
      <c r="AQ322">
        <v>0.01</v>
      </c>
      <c r="AR322">
        <v>0.7</v>
      </c>
      <c r="AS322">
        <v>1.7</v>
      </c>
      <c r="AT322">
        <v>0.2</v>
      </c>
      <c r="AU322">
        <v>10.5</v>
      </c>
      <c r="AV322">
        <v>0.06</v>
      </c>
      <c r="AW322">
        <v>2.2000000000000002</v>
      </c>
      <c r="AX322">
        <v>1.4E-2</v>
      </c>
      <c r="AY322">
        <v>0.27</v>
      </c>
      <c r="AZ322">
        <v>0.3</v>
      </c>
      <c r="BA322">
        <v>71</v>
      </c>
      <c r="BB322">
        <v>0.1</v>
      </c>
      <c r="BC322">
        <v>62.8</v>
      </c>
    </row>
    <row r="323" spans="1:55">
      <c r="A323">
        <v>1301203</v>
      </c>
      <c r="B323" t="s">
        <v>105</v>
      </c>
      <c r="C323">
        <v>512099</v>
      </c>
      <c r="D323">
        <v>7184690</v>
      </c>
      <c r="E323">
        <v>747</v>
      </c>
      <c r="F323">
        <v>41131</v>
      </c>
      <c r="G323" t="s">
        <v>237</v>
      </c>
      <c r="H323" t="s">
        <v>107</v>
      </c>
      <c r="I323" t="s">
        <v>108</v>
      </c>
      <c r="J323" t="s">
        <v>109</v>
      </c>
      <c r="K323" t="s">
        <v>110</v>
      </c>
      <c r="L323" t="s">
        <v>111</v>
      </c>
      <c r="M323" t="s">
        <v>451</v>
      </c>
      <c r="N323" t="s">
        <v>112</v>
      </c>
      <c r="O323" t="s">
        <v>342</v>
      </c>
      <c r="P323" t="s">
        <v>343</v>
      </c>
      <c r="R323">
        <v>41097</v>
      </c>
      <c r="S323">
        <v>22</v>
      </c>
      <c r="T323">
        <v>1.3</v>
      </c>
      <c r="U323">
        <v>9</v>
      </c>
      <c r="V323">
        <v>1.2</v>
      </c>
      <c r="W323">
        <v>1</v>
      </c>
      <c r="X323">
        <v>251.1</v>
      </c>
      <c r="Y323">
        <v>0.19</v>
      </c>
      <c r="Z323">
        <v>0.06</v>
      </c>
      <c r="AA323">
        <v>0.42</v>
      </c>
      <c r="AB323">
        <v>6.4</v>
      </c>
      <c r="AC323">
        <v>28.2</v>
      </c>
      <c r="AD323">
        <v>28.2</v>
      </c>
      <c r="AE323">
        <v>2.73</v>
      </c>
      <c r="AF323">
        <v>7.1</v>
      </c>
      <c r="AG323">
        <v>12</v>
      </c>
      <c r="AH323">
        <v>0.05</v>
      </c>
      <c r="AI323">
        <v>7.4</v>
      </c>
      <c r="AJ323">
        <v>0.22</v>
      </c>
      <c r="AK323">
        <v>151</v>
      </c>
      <c r="AL323">
        <v>2.76</v>
      </c>
      <c r="AM323">
        <v>5.0000000000000001E-4</v>
      </c>
      <c r="AN323">
        <v>36</v>
      </c>
      <c r="AO323">
        <v>3.1E-2</v>
      </c>
      <c r="AP323">
        <v>28.91</v>
      </c>
      <c r="AQ323">
        <v>0.01</v>
      </c>
      <c r="AR323">
        <v>0.87</v>
      </c>
      <c r="AS323">
        <v>2.7</v>
      </c>
      <c r="AT323">
        <v>0.3</v>
      </c>
      <c r="AU323">
        <v>6.7</v>
      </c>
      <c r="AV323">
        <v>0.08</v>
      </c>
      <c r="AW323">
        <v>1.8</v>
      </c>
      <c r="AX323">
        <v>8.9999999999999993E-3</v>
      </c>
      <c r="AY323">
        <v>0.3</v>
      </c>
      <c r="AZ323">
        <v>0.3</v>
      </c>
      <c r="BA323">
        <v>79</v>
      </c>
      <c r="BB323">
        <v>0.05</v>
      </c>
      <c r="BC323">
        <v>199.3</v>
      </c>
    </row>
    <row r="324" spans="1:55">
      <c r="A324">
        <v>1301219</v>
      </c>
      <c r="B324" t="s">
        <v>105</v>
      </c>
      <c r="C324">
        <v>515677</v>
      </c>
      <c r="D324">
        <v>7185069</v>
      </c>
      <c r="E324">
        <v>780</v>
      </c>
      <c r="F324">
        <v>41131</v>
      </c>
      <c r="G324" t="s">
        <v>237</v>
      </c>
      <c r="H324" t="s">
        <v>107</v>
      </c>
      <c r="I324" t="s">
        <v>108</v>
      </c>
      <c r="J324" t="s">
        <v>109</v>
      </c>
      <c r="K324" t="s">
        <v>110</v>
      </c>
      <c r="L324" t="s">
        <v>111</v>
      </c>
      <c r="M324" t="s">
        <v>452</v>
      </c>
      <c r="N324" t="s">
        <v>112</v>
      </c>
      <c r="O324" t="s">
        <v>342</v>
      </c>
      <c r="P324" t="s">
        <v>343</v>
      </c>
      <c r="R324">
        <v>41098</v>
      </c>
      <c r="S324">
        <v>581</v>
      </c>
      <c r="T324">
        <v>1.37</v>
      </c>
      <c r="U324">
        <v>24.8</v>
      </c>
      <c r="V324">
        <v>6.3</v>
      </c>
      <c r="W324">
        <v>3</v>
      </c>
      <c r="X324">
        <v>1115.3</v>
      </c>
      <c r="Y324">
        <v>0.21</v>
      </c>
      <c r="Z324">
        <v>0.1</v>
      </c>
      <c r="AA324">
        <v>0.72</v>
      </c>
      <c r="AB324">
        <v>5.2</v>
      </c>
      <c r="AC324">
        <v>27.3</v>
      </c>
      <c r="AD324">
        <v>39.24</v>
      </c>
      <c r="AE324">
        <v>2.3199999999999998</v>
      </c>
      <c r="AF324">
        <v>5.3</v>
      </c>
      <c r="AG324">
        <v>84</v>
      </c>
      <c r="AH324">
        <v>0.08</v>
      </c>
      <c r="AI324">
        <v>8</v>
      </c>
      <c r="AJ324">
        <v>0.26</v>
      </c>
      <c r="AK324">
        <v>173</v>
      </c>
      <c r="AL324">
        <v>13.08</v>
      </c>
      <c r="AM324">
        <v>8.0000000000000002E-3</v>
      </c>
      <c r="AN324">
        <v>21.2</v>
      </c>
      <c r="AO324">
        <v>6.6000000000000003E-2</v>
      </c>
      <c r="AP324">
        <v>13.55</v>
      </c>
      <c r="AQ324">
        <v>0.08</v>
      </c>
      <c r="AR324">
        <v>4.3099999999999996</v>
      </c>
      <c r="AS324">
        <v>2.2999999999999998</v>
      </c>
      <c r="AT324">
        <v>3.4</v>
      </c>
      <c r="AU324">
        <v>32.6</v>
      </c>
      <c r="AV324">
        <v>0.1</v>
      </c>
      <c r="AW324">
        <v>0.4</v>
      </c>
      <c r="AX324">
        <v>8.9999999999999993E-3</v>
      </c>
      <c r="AY324">
        <v>1.05</v>
      </c>
      <c r="AZ324">
        <v>1.4</v>
      </c>
      <c r="BA324">
        <v>91</v>
      </c>
      <c r="BB324">
        <v>0.1</v>
      </c>
      <c r="BC324">
        <v>60.9</v>
      </c>
    </row>
    <row r="325" spans="1:55">
      <c r="A325">
        <v>1301223</v>
      </c>
      <c r="B325" t="s">
        <v>105</v>
      </c>
      <c r="C325">
        <v>515737</v>
      </c>
      <c r="D325">
        <v>7185315</v>
      </c>
      <c r="E325">
        <v>878</v>
      </c>
      <c r="F325">
        <v>41131</v>
      </c>
      <c r="G325" t="s">
        <v>237</v>
      </c>
      <c r="H325" t="s">
        <v>107</v>
      </c>
      <c r="I325" t="s">
        <v>108</v>
      </c>
      <c r="J325" t="s">
        <v>109</v>
      </c>
      <c r="K325" t="s">
        <v>110</v>
      </c>
      <c r="L325" t="s">
        <v>111</v>
      </c>
      <c r="M325" t="s">
        <v>453</v>
      </c>
      <c r="N325" t="s">
        <v>112</v>
      </c>
      <c r="O325" t="s">
        <v>342</v>
      </c>
      <c r="P325" t="s">
        <v>343</v>
      </c>
      <c r="R325">
        <v>41098</v>
      </c>
      <c r="S325">
        <v>213</v>
      </c>
      <c r="T325">
        <v>0.41</v>
      </c>
      <c r="U325">
        <v>4.5</v>
      </c>
      <c r="V325">
        <v>1.2</v>
      </c>
      <c r="W325">
        <v>3</v>
      </c>
      <c r="X325">
        <v>1489.7</v>
      </c>
      <c r="Y325">
        <v>0.16</v>
      </c>
      <c r="Z325">
        <v>0.03</v>
      </c>
      <c r="AA325">
        <v>0.39</v>
      </c>
      <c r="AB325">
        <v>0.9</v>
      </c>
      <c r="AC325">
        <v>8.1999999999999993</v>
      </c>
      <c r="AD325">
        <v>15.2</v>
      </c>
      <c r="AE325">
        <v>0.49</v>
      </c>
      <c r="AF325">
        <v>2.2999999999999998</v>
      </c>
      <c r="AG325">
        <v>29</v>
      </c>
      <c r="AH325">
        <v>7.0000000000000007E-2</v>
      </c>
      <c r="AI325">
        <v>4.2</v>
      </c>
      <c r="AJ325">
        <v>0.02</v>
      </c>
      <c r="AK325">
        <v>20</v>
      </c>
      <c r="AL325">
        <v>8.68</v>
      </c>
      <c r="AM325">
        <v>3.0000000000000001E-3</v>
      </c>
      <c r="AN325">
        <v>7.8</v>
      </c>
      <c r="AO325">
        <v>2.3E-2</v>
      </c>
      <c r="AP325">
        <v>5.56</v>
      </c>
      <c r="AQ325">
        <v>0.05</v>
      </c>
      <c r="AR325">
        <v>0.53</v>
      </c>
      <c r="AS325">
        <v>0.6</v>
      </c>
      <c r="AT325">
        <v>0.6</v>
      </c>
      <c r="AU325">
        <v>18.600000000000001</v>
      </c>
      <c r="AV325">
        <v>0.04</v>
      </c>
      <c r="AW325">
        <v>0.1</v>
      </c>
      <c r="AX325">
        <v>6.0000000000000001E-3</v>
      </c>
      <c r="AY325">
        <v>0.56000000000000005</v>
      </c>
      <c r="AZ325">
        <v>2</v>
      </c>
      <c r="BA325">
        <v>66</v>
      </c>
      <c r="BB325">
        <v>0.05</v>
      </c>
      <c r="BC325">
        <v>14.1</v>
      </c>
    </row>
    <row r="326" spans="1:55">
      <c r="A326">
        <v>1301225</v>
      </c>
      <c r="B326" t="s">
        <v>105</v>
      </c>
      <c r="C326">
        <v>515540</v>
      </c>
      <c r="D326">
        <v>7185410</v>
      </c>
      <c r="E326">
        <v>868</v>
      </c>
      <c r="F326">
        <v>41131</v>
      </c>
      <c r="G326" t="s">
        <v>237</v>
      </c>
      <c r="H326" t="s">
        <v>107</v>
      </c>
      <c r="I326" t="s">
        <v>108</v>
      </c>
      <c r="J326" t="s">
        <v>109</v>
      </c>
      <c r="K326" t="s">
        <v>110</v>
      </c>
      <c r="L326" t="s">
        <v>111</v>
      </c>
      <c r="M326" t="s">
        <v>454</v>
      </c>
      <c r="N326" t="s">
        <v>112</v>
      </c>
      <c r="O326" t="s">
        <v>342</v>
      </c>
      <c r="P326" t="s">
        <v>343</v>
      </c>
      <c r="R326">
        <v>41098</v>
      </c>
      <c r="S326">
        <v>227</v>
      </c>
      <c r="T326">
        <v>0.5</v>
      </c>
      <c r="U326">
        <v>5.3</v>
      </c>
      <c r="V326">
        <v>0.7</v>
      </c>
      <c r="W326">
        <v>6</v>
      </c>
      <c r="X326">
        <v>1322.5</v>
      </c>
      <c r="Y326">
        <v>0.17</v>
      </c>
      <c r="Z326">
        <v>0.03</v>
      </c>
      <c r="AA326">
        <v>0.25</v>
      </c>
      <c r="AB326">
        <v>0.5</v>
      </c>
      <c r="AC326">
        <v>8.5</v>
      </c>
      <c r="AD326">
        <v>8.94</v>
      </c>
      <c r="AE326">
        <v>0.4</v>
      </c>
      <c r="AF326">
        <v>2.7</v>
      </c>
      <c r="AG326">
        <v>15</v>
      </c>
      <c r="AH326">
        <v>0.1</v>
      </c>
      <c r="AI326">
        <v>2.5</v>
      </c>
      <c r="AJ326">
        <v>0.03</v>
      </c>
      <c r="AK326">
        <v>14</v>
      </c>
      <c r="AL326">
        <v>22.29</v>
      </c>
      <c r="AM326">
        <v>3.0000000000000001E-3</v>
      </c>
      <c r="AN326">
        <v>7.6</v>
      </c>
      <c r="AO326">
        <v>2.5999999999999999E-2</v>
      </c>
      <c r="AP326">
        <v>8.99</v>
      </c>
      <c r="AQ326">
        <v>0.1</v>
      </c>
      <c r="AR326">
        <v>1.73</v>
      </c>
      <c r="AS326">
        <v>0.9</v>
      </c>
      <c r="AT326">
        <v>2.2000000000000002</v>
      </c>
      <c r="AU326">
        <v>42.1</v>
      </c>
      <c r="AV326">
        <v>0.08</v>
      </c>
      <c r="AW326">
        <v>0.4</v>
      </c>
      <c r="AX326">
        <v>2E-3</v>
      </c>
      <c r="AY326">
        <v>1.25</v>
      </c>
      <c r="AZ326">
        <v>2.6</v>
      </c>
      <c r="BA326">
        <v>253</v>
      </c>
      <c r="BB326">
        <v>0.05</v>
      </c>
      <c r="BC326">
        <v>28.1</v>
      </c>
    </row>
    <row r="327" spans="1:55">
      <c r="A327">
        <v>1301236</v>
      </c>
      <c r="B327" t="s">
        <v>105</v>
      </c>
      <c r="C327">
        <v>515822</v>
      </c>
      <c r="D327">
        <v>7183940</v>
      </c>
      <c r="E327">
        <v>1016</v>
      </c>
      <c r="F327">
        <v>41131</v>
      </c>
      <c r="G327" t="s">
        <v>237</v>
      </c>
      <c r="H327" t="s">
        <v>107</v>
      </c>
      <c r="I327" t="s">
        <v>108</v>
      </c>
      <c r="J327" t="s">
        <v>109</v>
      </c>
      <c r="K327" t="s">
        <v>110</v>
      </c>
      <c r="L327" t="s">
        <v>111</v>
      </c>
      <c r="M327" t="s">
        <v>455</v>
      </c>
      <c r="N327" t="s">
        <v>112</v>
      </c>
      <c r="O327" t="s">
        <v>342</v>
      </c>
      <c r="P327" t="s">
        <v>343</v>
      </c>
      <c r="R327">
        <v>41099</v>
      </c>
      <c r="S327">
        <v>80</v>
      </c>
      <c r="T327">
        <v>1.27</v>
      </c>
      <c r="U327">
        <v>7.2</v>
      </c>
      <c r="V327">
        <v>1.2</v>
      </c>
      <c r="W327">
        <v>2</v>
      </c>
      <c r="X327">
        <v>336.4</v>
      </c>
      <c r="Y327">
        <v>0.24</v>
      </c>
      <c r="Z327">
        <v>0.16</v>
      </c>
      <c r="AA327">
        <v>0.12</v>
      </c>
      <c r="AB327">
        <v>7.9</v>
      </c>
      <c r="AC327">
        <v>27.6</v>
      </c>
      <c r="AD327">
        <v>28.67</v>
      </c>
      <c r="AE327">
        <v>3.05</v>
      </c>
      <c r="AF327">
        <v>6.6</v>
      </c>
      <c r="AG327">
        <v>20</v>
      </c>
      <c r="AH327">
        <v>0.11</v>
      </c>
      <c r="AI327">
        <v>4.5</v>
      </c>
      <c r="AJ327">
        <v>0.33</v>
      </c>
      <c r="AK327">
        <v>199</v>
      </c>
      <c r="AL327">
        <v>2.2000000000000002</v>
      </c>
      <c r="AM327">
        <v>3.0000000000000001E-3</v>
      </c>
      <c r="AN327">
        <v>22.6</v>
      </c>
      <c r="AO327">
        <v>3.9E-2</v>
      </c>
      <c r="AP327">
        <v>10.96</v>
      </c>
      <c r="AQ327">
        <v>0.01</v>
      </c>
      <c r="AR327">
        <v>0.55000000000000004</v>
      </c>
      <c r="AS327">
        <v>2.7</v>
      </c>
      <c r="AT327">
        <v>0.3</v>
      </c>
      <c r="AU327">
        <v>10</v>
      </c>
      <c r="AV327">
        <v>7.0000000000000007E-2</v>
      </c>
      <c r="AW327">
        <v>1.4</v>
      </c>
      <c r="AX327">
        <v>5.0000000000000001E-3</v>
      </c>
      <c r="AY327">
        <v>0.14000000000000001</v>
      </c>
      <c r="AZ327">
        <v>0.3</v>
      </c>
      <c r="BA327">
        <v>72</v>
      </c>
      <c r="BB327">
        <v>0.05</v>
      </c>
      <c r="BC327">
        <v>47.7</v>
      </c>
    </row>
    <row r="328" spans="1:55">
      <c r="A328">
        <v>1301238</v>
      </c>
      <c r="B328" t="s">
        <v>105</v>
      </c>
      <c r="C328">
        <v>515949</v>
      </c>
      <c r="D328">
        <v>7183784</v>
      </c>
      <c r="E328">
        <v>1099</v>
      </c>
      <c r="F328">
        <v>41131</v>
      </c>
      <c r="G328" t="s">
        <v>237</v>
      </c>
      <c r="H328" t="s">
        <v>107</v>
      </c>
      <c r="I328" t="s">
        <v>108</v>
      </c>
      <c r="J328" t="s">
        <v>109</v>
      </c>
      <c r="K328" t="s">
        <v>110</v>
      </c>
      <c r="L328" t="s">
        <v>111</v>
      </c>
      <c r="M328" t="s">
        <v>456</v>
      </c>
      <c r="N328" t="s">
        <v>112</v>
      </c>
      <c r="O328" t="s">
        <v>342</v>
      </c>
      <c r="P328" t="s">
        <v>343</v>
      </c>
      <c r="R328">
        <v>41099</v>
      </c>
      <c r="S328">
        <v>357</v>
      </c>
      <c r="T328">
        <v>1.78</v>
      </c>
      <c r="U328">
        <v>9.1999999999999993</v>
      </c>
      <c r="V328">
        <v>2</v>
      </c>
      <c r="W328">
        <v>3</v>
      </c>
      <c r="X328">
        <v>583.29999999999995</v>
      </c>
      <c r="Y328">
        <v>0.24</v>
      </c>
      <c r="Z328">
        <v>0.44</v>
      </c>
      <c r="AA328">
        <v>0.43</v>
      </c>
      <c r="AB328">
        <v>23.5</v>
      </c>
      <c r="AC328">
        <v>37.4</v>
      </c>
      <c r="AD328">
        <v>56.98</v>
      </c>
      <c r="AE328">
        <v>3.25</v>
      </c>
      <c r="AF328">
        <v>5.5</v>
      </c>
      <c r="AG328">
        <v>168</v>
      </c>
      <c r="AH328">
        <v>0.14000000000000001</v>
      </c>
      <c r="AI328">
        <v>4.2</v>
      </c>
      <c r="AJ328">
        <v>0.62</v>
      </c>
      <c r="AK328">
        <v>566</v>
      </c>
      <c r="AL328">
        <v>2.5499999999999998</v>
      </c>
      <c r="AM328">
        <v>6.0000000000000001E-3</v>
      </c>
      <c r="AN328">
        <v>60</v>
      </c>
      <c r="AO328">
        <v>0.10100000000000001</v>
      </c>
      <c r="AP328">
        <v>32.049999999999997</v>
      </c>
      <c r="AQ328">
        <v>0.11</v>
      </c>
      <c r="AR328">
        <v>0.89</v>
      </c>
      <c r="AS328">
        <v>4.7</v>
      </c>
      <c r="AT328">
        <v>0.6</v>
      </c>
      <c r="AU328">
        <v>35.1</v>
      </c>
      <c r="AV328">
        <v>7.0000000000000007E-2</v>
      </c>
      <c r="AW328">
        <v>1.8</v>
      </c>
      <c r="AX328">
        <v>2E-3</v>
      </c>
      <c r="AY328">
        <v>0.25</v>
      </c>
      <c r="AZ328">
        <v>0.6</v>
      </c>
      <c r="BA328">
        <v>48</v>
      </c>
      <c r="BB328">
        <v>0.05</v>
      </c>
      <c r="BC328">
        <v>116.8</v>
      </c>
    </row>
    <row r="329" spans="1:55">
      <c r="A329">
        <v>1301252</v>
      </c>
      <c r="B329" t="s">
        <v>105</v>
      </c>
      <c r="C329">
        <v>514745</v>
      </c>
      <c r="D329">
        <v>7183183</v>
      </c>
      <c r="E329">
        <v>1086</v>
      </c>
      <c r="F329">
        <v>41131</v>
      </c>
      <c r="G329" t="s">
        <v>237</v>
      </c>
      <c r="H329" t="s">
        <v>107</v>
      </c>
      <c r="I329" t="s">
        <v>108</v>
      </c>
      <c r="J329" t="s">
        <v>109</v>
      </c>
      <c r="K329" t="s">
        <v>110</v>
      </c>
      <c r="L329" t="s">
        <v>111</v>
      </c>
      <c r="M329" t="s">
        <v>457</v>
      </c>
      <c r="N329" t="s">
        <v>112</v>
      </c>
      <c r="O329" t="s">
        <v>342</v>
      </c>
      <c r="P329" t="s">
        <v>343</v>
      </c>
      <c r="R329">
        <v>41099</v>
      </c>
      <c r="S329">
        <v>99</v>
      </c>
      <c r="T329">
        <v>1</v>
      </c>
      <c r="U329">
        <v>5.4</v>
      </c>
      <c r="V329">
        <v>0.9</v>
      </c>
      <c r="W329">
        <v>2</v>
      </c>
      <c r="X329">
        <v>272.7</v>
      </c>
      <c r="Y329">
        <v>0.17</v>
      </c>
      <c r="Z329">
        <v>0.13</v>
      </c>
      <c r="AA329">
        <v>0.72</v>
      </c>
      <c r="AB329">
        <v>6.3</v>
      </c>
      <c r="AC329">
        <v>21.6</v>
      </c>
      <c r="AD329">
        <v>29.15</v>
      </c>
      <c r="AE329">
        <v>1.54</v>
      </c>
      <c r="AF329">
        <v>4.9000000000000004</v>
      </c>
      <c r="AG329">
        <v>43</v>
      </c>
      <c r="AH329">
        <v>0.05</v>
      </c>
      <c r="AI329">
        <v>7.8</v>
      </c>
      <c r="AJ329">
        <v>0.17</v>
      </c>
      <c r="AK329">
        <v>163</v>
      </c>
      <c r="AL329">
        <v>1.36</v>
      </c>
      <c r="AM329">
        <v>4.0000000000000001E-3</v>
      </c>
      <c r="AN329">
        <v>20.6</v>
      </c>
      <c r="AO329">
        <v>5.8999999999999997E-2</v>
      </c>
      <c r="AP329">
        <v>14.4</v>
      </c>
      <c r="AQ329">
        <v>0.03</v>
      </c>
      <c r="AR329">
        <v>0.59</v>
      </c>
      <c r="AS329">
        <v>0.6</v>
      </c>
      <c r="AT329">
        <v>0.4</v>
      </c>
      <c r="AU329">
        <v>13.7</v>
      </c>
      <c r="AV329">
        <v>0.01</v>
      </c>
      <c r="AW329">
        <v>0.1</v>
      </c>
      <c r="AX329">
        <v>6.0000000000000001E-3</v>
      </c>
      <c r="AY329">
        <v>0.11</v>
      </c>
      <c r="AZ329">
        <v>0.5</v>
      </c>
      <c r="BA329">
        <v>44</v>
      </c>
      <c r="BB329">
        <v>0.05</v>
      </c>
      <c r="BC329">
        <v>46.3</v>
      </c>
    </row>
    <row r="330" spans="1:55">
      <c r="A330">
        <v>1301256</v>
      </c>
      <c r="B330" t="s">
        <v>105</v>
      </c>
      <c r="C330">
        <v>514511</v>
      </c>
      <c r="D330">
        <v>7183525</v>
      </c>
      <c r="E330">
        <v>922</v>
      </c>
      <c r="F330">
        <v>41131</v>
      </c>
      <c r="G330" t="s">
        <v>237</v>
      </c>
      <c r="H330" t="s">
        <v>107</v>
      </c>
      <c r="I330" t="s">
        <v>108</v>
      </c>
      <c r="J330" t="s">
        <v>109</v>
      </c>
      <c r="K330" t="s">
        <v>110</v>
      </c>
      <c r="L330" t="s">
        <v>111</v>
      </c>
      <c r="M330" t="s">
        <v>458</v>
      </c>
      <c r="N330" t="s">
        <v>112</v>
      </c>
      <c r="O330" t="s">
        <v>342</v>
      </c>
      <c r="P330" t="s">
        <v>343</v>
      </c>
      <c r="R330">
        <v>41099</v>
      </c>
      <c r="S330">
        <v>316</v>
      </c>
      <c r="T330">
        <v>1.7</v>
      </c>
      <c r="U330">
        <v>8.4</v>
      </c>
      <c r="V330">
        <v>3.2</v>
      </c>
      <c r="W330">
        <v>2</v>
      </c>
      <c r="X330">
        <v>282.39999999999998</v>
      </c>
      <c r="Y330">
        <v>0.22</v>
      </c>
      <c r="Z330">
        <v>0.09</v>
      </c>
      <c r="AA330">
        <v>0.39</v>
      </c>
      <c r="AB330">
        <v>9.9</v>
      </c>
      <c r="AC330">
        <v>34.700000000000003</v>
      </c>
      <c r="AD330">
        <v>36.78</v>
      </c>
      <c r="AE330">
        <v>2.81</v>
      </c>
      <c r="AF330">
        <v>6</v>
      </c>
      <c r="AG330">
        <v>64</v>
      </c>
      <c r="AH330">
        <v>0.08</v>
      </c>
      <c r="AI330">
        <v>9.5</v>
      </c>
      <c r="AJ330">
        <v>0.37</v>
      </c>
      <c r="AK330">
        <v>311</v>
      </c>
      <c r="AL330">
        <v>1.69</v>
      </c>
      <c r="AM330">
        <v>2E-3</v>
      </c>
      <c r="AN330">
        <v>26.8</v>
      </c>
      <c r="AO330">
        <v>8.8999999999999996E-2</v>
      </c>
      <c r="AP330">
        <v>19.649999999999999</v>
      </c>
      <c r="AQ330">
        <v>0.03</v>
      </c>
      <c r="AR330">
        <v>0.7</v>
      </c>
      <c r="AS330">
        <v>3.5</v>
      </c>
      <c r="AT330">
        <v>0.7</v>
      </c>
      <c r="AU330">
        <v>10.6</v>
      </c>
      <c r="AV330">
        <v>0.04</v>
      </c>
      <c r="AW330">
        <v>2</v>
      </c>
      <c r="AX330">
        <v>7.0000000000000001E-3</v>
      </c>
      <c r="AY330">
        <v>0.24</v>
      </c>
      <c r="AZ330">
        <v>0.9</v>
      </c>
      <c r="BA330">
        <v>57</v>
      </c>
      <c r="BB330">
        <v>0.1</v>
      </c>
      <c r="BC330">
        <v>70.2</v>
      </c>
    </row>
    <row r="331" spans="1:55">
      <c r="A331">
        <v>1301207</v>
      </c>
      <c r="B331" t="s">
        <v>105</v>
      </c>
      <c r="C331">
        <v>512389</v>
      </c>
      <c r="D331">
        <v>7184429</v>
      </c>
      <c r="E331">
        <v>597</v>
      </c>
      <c r="F331">
        <v>41131</v>
      </c>
      <c r="G331" t="s">
        <v>237</v>
      </c>
      <c r="H331" t="s">
        <v>107</v>
      </c>
      <c r="I331" t="s">
        <v>108</v>
      </c>
      <c r="J331" t="s">
        <v>109</v>
      </c>
      <c r="K331" t="s">
        <v>110</v>
      </c>
      <c r="L331" t="s">
        <v>111</v>
      </c>
      <c r="M331" t="s">
        <v>459</v>
      </c>
      <c r="N331" t="s">
        <v>112</v>
      </c>
      <c r="O331" t="s">
        <v>342</v>
      </c>
      <c r="P331" t="s">
        <v>343</v>
      </c>
      <c r="R331">
        <v>41097</v>
      </c>
      <c r="S331">
        <v>90</v>
      </c>
      <c r="T331">
        <v>1.82</v>
      </c>
      <c r="U331">
        <v>5.4</v>
      </c>
      <c r="V331">
        <v>1.5</v>
      </c>
      <c r="W331">
        <v>3</v>
      </c>
      <c r="X331">
        <v>879.5</v>
      </c>
      <c r="Y331">
        <v>0.21</v>
      </c>
      <c r="Z331">
        <v>0.4</v>
      </c>
      <c r="AA331">
        <v>4.0599999999999996</v>
      </c>
      <c r="AB331">
        <v>12.7</v>
      </c>
      <c r="AC331">
        <v>33.299999999999997</v>
      </c>
      <c r="AD331">
        <v>22.93</v>
      </c>
      <c r="AE331">
        <v>2.77</v>
      </c>
      <c r="AF331">
        <v>5.6</v>
      </c>
      <c r="AG331">
        <v>15</v>
      </c>
      <c r="AH331">
        <v>0.15</v>
      </c>
      <c r="AI331">
        <v>4.3</v>
      </c>
      <c r="AJ331">
        <v>0.47</v>
      </c>
      <c r="AK331">
        <v>624</v>
      </c>
      <c r="AL331">
        <v>1.64</v>
      </c>
      <c r="AM331">
        <v>5.0000000000000001E-3</v>
      </c>
      <c r="AN331">
        <v>40</v>
      </c>
      <c r="AO331">
        <v>4.4999999999999998E-2</v>
      </c>
      <c r="AP331">
        <v>75.41</v>
      </c>
      <c r="AQ331">
        <v>0.01</v>
      </c>
      <c r="AR331">
        <v>0.66</v>
      </c>
      <c r="AS331">
        <v>4.2</v>
      </c>
      <c r="AT331">
        <v>0.2</v>
      </c>
      <c r="AU331">
        <v>26.1</v>
      </c>
      <c r="AV331">
        <v>0.05</v>
      </c>
      <c r="AW331">
        <v>1.7</v>
      </c>
      <c r="AX331">
        <v>3.0000000000000001E-3</v>
      </c>
      <c r="AY331">
        <v>0.25</v>
      </c>
      <c r="AZ331">
        <v>0.3</v>
      </c>
      <c r="BA331">
        <v>53</v>
      </c>
      <c r="BB331">
        <v>0.05</v>
      </c>
      <c r="BC331">
        <v>504.2</v>
      </c>
    </row>
    <row r="332" spans="1:55">
      <c r="A332">
        <v>1301212</v>
      </c>
      <c r="B332" t="s">
        <v>105</v>
      </c>
      <c r="C332">
        <v>514975</v>
      </c>
      <c r="D332">
        <v>7184922</v>
      </c>
      <c r="E332">
        <v>688</v>
      </c>
      <c r="F332">
        <v>41131</v>
      </c>
      <c r="G332" t="s">
        <v>237</v>
      </c>
      <c r="H332" t="s">
        <v>107</v>
      </c>
      <c r="I332" t="s">
        <v>108</v>
      </c>
      <c r="J332" t="s">
        <v>109</v>
      </c>
      <c r="K332" t="s">
        <v>110</v>
      </c>
      <c r="L332" t="s">
        <v>111</v>
      </c>
      <c r="M332" t="s">
        <v>460</v>
      </c>
      <c r="N332" t="s">
        <v>112</v>
      </c>
      <c r="O332" t="s">
        <v>342</v>
      </c>
      <c r="P332" t="s">
        <v>343</v>
      </c>
      <c r="R332">
        <v>41098</v>
      </c>
      <c r="S332">
        <v>173</v>
      </c>
      <c r="T332">
        <v>1.68</v>
      </c>
      <c r="U332">
        <v>14.1</v>
      </c>
      <c r="V332">
        <v>3.1</v>
      </c>
      <c r="W332">
        <v>1</v>
      </c>
      <c r="X332">
        <v>642.70000000000005</v>
      </c>
      <c r="Y332">
        <v>0.19</v>
      </c>
      <c r="Z332">
        <v>7.0000000000000007E-2</v>
      </c>
      <c r="AA332">
        <v>0.28000000000000003</v>
      </c>
      <c r="AB332">
        <v>4.2</v>
      </c>
      <c r="AC332">
        <v>25.9</v>
      </c>
      <c r="AD332">
        <v>15.99</v>
      </c>
      <c r="AE332">
        <v>2.83</v>
      </c>
      <c r="AF332">
        <v>5.4</v>
      </c>
      <c r="AG332">
        <v>23</v>
      </c>
      <c r="AH332">
        <v>0.04</v>
      </c>
      <c r="AI332">
        <v>7.9</v>
      </c>
      <c r="AJ332">
        <v>0.18</v>
      </c>
      <c r="AK332">
        <v>74</v>
      </c>
      <c r="AL332">
        <v>4.91</v>
      </c>
      <c r="AM332">
        <v>2E-3</v>
      </c>
      <c r="AN332">
        <v>14.3</v>
      </c>
      <c r="AO332">
        <v>2.7E-2</v>
      </c>
      <c r="AP332">
        <v>12.77</v>
      </c>
      <c r="AQ332">
        <v>0.01</v>
      </c>
      <c r="AR332">
        <v>1.21</v>
      </c>
      <c r="AS332">
        <v>2.4</v>
      </c>
      <c r="AT332">
        <v>0.8</v>
      </c>
      <c r="AU332">
        <v>15.4</v>
      </c>
      <c r="AV332">
        <v>0.06</v>
      </c>
      <c r="AW332">
        <v>2.5</v>
      </c>
      <c r="AX332">
        <v>8.0000000000000002E-3</v>
      </c>
      <c r="AY332">
        <v>0.33</v>
      </c>
      <c r="AZ332">
        <v>0.7</v>
      </c>
      <c r="BA332">
        <v>89</v>
      </c>
      <c r="BB332">
        <v>0.1</v>
      </c>
      <c r="BC332">
        <v>39.9</v>
      </c>
    </row>
    <row r="333" spans="1:55">
      <c r="A333">
        <v>1301228</v>
      </c>
      <c r="B333" t="s">
        <v>105</v>
      </c>
      <c r="C333">
        <v>515412</v>
      </c>
      <c r="D333">
        <v>7185688</v>
      </c>
      <c r="E333">
        <v>956</v>
      </c>
      <c r="F333">
        <v>41131</v>
      </c>
      <c r="G333" t="s">
        <v>237</v>
      </c>
      <c r="H333" t="s">
        <v>107</v>
      </c>
      <c r="I333" t="s">
        <v>108</v>
      </c>
      <c r="J333" t="s">
        <v>109</v>
      </c>
      <c r="K333" t="s">
        <v>110</v>
      </c>
      <c r="L333" t="s">
        <v>111</v>
      </c>
      <c r="M333" t="s">
        <v>461</v>
      </c>
      <c r="N333" t="s">
        <v>112</v>
      </c>
      <c r="O333" t="s">
        <v>342</v>
      </c>
      <c r="P333" t="s">
        <v>343</v>
      </c>
      <c r="R333">
        <v>41098</v>
      </c>
      <c r="S333">
        <v>905</v>
      </c>
      <c r="T333">
        <v>2</v>
      </c>
      <c r="U333">
        <v>13.7</v>
      </c>
      <c r="V333">
        <v>4.8</v>
      </c>
      <c r="W333">
        <v>2</v>
      </c>
      <c r="X333">
        <v>340</v>
      </c>
      <c r="Y333">
        <v>0.2</v>
      </c>
      <c r="Z333">
        <v>7.0000000000000007E-2</v>
      </c>
      <c r="AA333">
        <v>0.21</v>
      </c>
      <c r="AB333">
        <v>9.8000000000000007</v>
      </c>
      <c r="AC333">
        <v>36.700000000000003</v>
      </c>
      <c r="AD333">
        <v>25.68</v>
      </c>
      <c r="AE333">
        <v>3.42</v>
      </c>
      <c r="AF333">
        <v>6.6</v>
      </c>
      <c r="AG333">
        <v>76</v>
      </c>
      <c r="AH333">
        <v>0.08</v>
      </c>
      <c r="AI333">
        <v>8.4</v>
      </c>
      <c r="AJ333">
        <v>0.37</v>
      </c>
      <c r="AK333">
        <v>211</v>
      </c>
      <c r="AL333">
        <v>4.1100000000000003</v>
      </c>
      <c r="AM333">
        <v>4.0000000000000001E-3</v>
      </c>
      <c r="AN333">
        <v>28.2</v>
      </c>
      <c r="AO333">
        <v>3.1E-2</v>
      </c>
      <c r="AP333">
        <v>12.81</v>
      </c>
      <c r="AQ333">
        <v>0.08</v>
      </c>
      <c r="AR333">
        <v>1.1499999999999999</v>
      </c>
      <c r="AS333">
        <v>4.2</v>
      </c>
      <c r="AT333">
        <v>1.6</v>
      </c>
      <c r="AU333">
        <v>14</v>
      </c>
      <c r="AV333">
        <v>0.11</v>
      </c>
      <c r="AW333">
        <v>2.9</v>
      </c>
      <c r="AX333">
        <v>3.5000000000000003E-2</v>
      </c>
      <c r="AY333">
        <v>0.28999999999999998</v>
      </c>
      <c r="AZ333">
        <v>0.6</v>
      </c>
      <c r="BA333">
        <v>95</v>
      </c>
      <c r="BB333">
        <v>0.2</v>
      </c>
      <c r="BC333">
        <v>76.3</v>
      </c>
    </row>
    <row r="334" spans="1:55">
      <c r="A334">
        <v>1301234</v>
      </c>
      <c r="B334" t="s">
        <v>105</v>
      </c>
      <c r="C334">
        <v>515708</v>
      </c>
      <c r="D334">
        <v>7184106</v>
      </c>
      <c r="E334">
        <v>913</v>
      </c>
      <c r="F334">
        <v>41131</v>
      </c>
      <c r="G334" t="s">
        <v>237</v>
      </c>
      <c r="H334" t="s">
        <v>107</v>
      </c>
      <c r="I334" t="s">
        <v>108</v>
      </c>
      <c r="J334" t="s">
        <v>109</v>
      </c>
      <c r="K334" t="s">
        <v>110</v>
      </c>
      <c r="L334" t="s">
        <v>111</v>
      </c>
      <c r="M334" t="s">
        <v>462</v>
      </c>
      <c r="N334" t="s">
        <v>112</v>
      </c>
      <c r="O334" t="s">
        <v>342</v>
      </c>
      <c r="P334" t="s">
        <v>343</v>
      </c>
      <c r="R334">
        <v>41099</v>
      </c>
      <c r="S334">
        <v>205</v>
      </c>
      <c r="T334">
        <v>1.68</v>
      </c>
      <c r="U334">
        <v>10.8</v>
      </c>
      <c r="V334">
        <v>2.8</v>
      </c>
      <c r="W334">
        <v>2</v>
      </c>
      <c r="X334">
        <v>226.7</v>
      </c>
      <c r="Y334">
        <v>0.27</v>
      </c>
      <c r="Z334">
        <v>0.08</v>
      </c>
      <c r="AA334">
        <v>0.21</v>
      </c>
      <c r="AB334">
        <v>6.4</v>
      </c>
      <c r="AC334">
        <v>37.700000000000003</v>
      </c>
      <c r="AD334">
        <v>30.04</v>
      </c>
      <c r="AE334">
        <v>4.07</v>
      </c>
      <c r="AF334">
        <v>8.1</v>
      </c>
      <c r="AG334">
        <v>59</v>
      </c>
      <c r="AH334">
        <v>0.08</v>
      </c>
      <c r="AI334">
        <v>9.9</v>
      </c>
      <c r="AJ334">
        <v>0.3</v>
      </c>
      <c r="AK334">
        <v>210</v>
      </c>
      <c r="AL334">
        <v>2.79</v>
      </c>
      <c r="AM334">
        <v>3.0000000000000001E-3</v>
      </c>
      <c r="AN334">
        <v>21.4</v>
      </c>
      <c r="AO334">
        <v>6.6000000000000003E-2</v>
      </c>
      <c r="AP334">
        <v>20.98</v>
      </c>
      <c r="AQ334">
        <v>0.03</v>
      </c>
      <c r="AR334">
        <v>0.62</v>
      </c>
      <c r="AS334">
        <v>3.1</v>
      </c>
      <c r="AT334">
        <v>0.5</v>
      </c>
      <c r="AU334">
        <v>8.6</v>
      </c>
      <c r="AV334">
        <v>7.0000000000000007E-2</v>
      </c>
      <c r="AW334">
        <v>1.8</v>
      </c>
      <c r="AX334">
        <v>1.0999999999999999E-2</v>
      </c>
      <c r="AY334">
        <v>0.22</v>
      </c>
      <c r="AZ334">
        <v>0.6</v>
      </c>
      <c r="BA334">
        <v>84</v>
      </c>
      <c r="BB334">
        <v>0.1</v>
      </c>
      <c r="BC334">
        <v>59.2</v>
      </c>
    </row>
    <row r="335" spans="1:55">
      <c r="A335">
        <v>1301242</v>
      </c>
      <c r="B335" t="s">
        <v>105</v>
      </c>
      <c r="C335">
        <v>516129</v>
      </c>
      <c r="D335">
        <v>7183540</v>
      </c>
      <c r="E335">
        <v>1248</v>
      </c>
      <c r="F335">
        <v>41131</v>
      </c>
      <c r="G335" t="s">
        <v>237</v>
      </c>
      <c r="H335" t="s">
        <v>107</v>
      </c>
      <c r="I335" t="s">
        <v>108</v>
      </c>
      <c r="J335" t="s">
        <v>109</v>
      </c>
      <c r="K335" t="s">
        <v>110</v>
      </c>
      <c r="L335" t="s">
        <v>111</v>
      </c>
      <c r="M335" t="s">
        <v>463</v>
      </c>
      <c r="N335" t="s">
        <v>112</v>
      </c>
      <c r="O335" t="s">
        <v>342</v>
      </c>
      <c r="P335" t="s">
        <v>343</v>
      </c>
      <c r="R335">
        <v>41099</v>
      </c>
      <c r="S335">
        <v>115</v>
      </c>
      <c r="T335">
        <v>1.52</v>
      </c>
      <c r="U335">
        <v>8.3000000000000007</v>
      </c>
      <c r="V335">
        <v>3.1</v>
      </c>
      <c r="W335">
        <v>4</v>
      </c>
      <c r="X335">
        <v>297.10000000000002</v>
      </c>
      <c r="Y335">
        <v>0.32</v>
      </c>
      <c r="Z335">
        <v>0.26</v>
      </c>
      <c r="AA335">
        <v>0.18</v>
      </c>
      <c r="AB335">
        <v>14.6</v>
      </c>
      <c r="AC335">
        <v>31.8</v>
      </c>
      <c r="AD335">
        <v>40.68</v>
      </c>
      <c r="AE335">
        <v>2.91</v>
      </c>
      <c r="AF335">
        <v>5.0999999999999996</v>
      </c>
      <c r="AG335">
        <v>59</v>
      </c>
      <c r="AH335">
        <v>0.09</v>
      </c>
      <c r="AI335">
        <v>6.1</v>
      </c>
      <c r="AJ335">
        <v>0.53</v>
      </c>
      <c r="AK335">
        <v>459</v>
      </c>
      <c r="AL335">
        <v>1.74</v>
      </c>
      <c r="AM335">
        <v>4.0000000000000001E-3</v>
      </c>
      <c r="AN335">
        <v>46.2</v>
      </c>
      <c r="AO335">
        <v>6.7000000000000004E-2</v>
      </c>
      <c r="AP335">
        <v>18.03</v>
      </c>
      <c r="AQ335">
        <v>0.04</v>
      </c>
      <c r="AR335">
        <v>0.97</v>
      </c>
      <c r="AS335">
        <v>3.4</v>
      </c>
      <c r="AT335">
        <v>0.5</v>
      </c>
      <c r="AU335">
        <v>14.6</v>
      </c>
      <c r="AV335">
        <v>0.05</v>
      </c>
      <c r="AW335">
        <v>1.7</v>
      </c>
      <c r="AX335">
        <v>8.0000000000000002E-3</v>
      </c>
      <c r="AY335">
        <v>0.14000000000000001</v>
      </c>
      <c r="AZ335">
        <v>0.5</v>
      </c>
      <c r="BA335">
        <v>48</v>
      </c>
      <c r="BB335">
        <v>0.05</v>
      </c>
      <c r="BC335">
        <v>80</v>
      </c>
    </row>
    <row r="336" spans="1:55">
      <c r="A336">
        <v>1301260</v>
      </c>
      <c r="B336" t="s">
        <v>105</v>
      </c>
      <c r="C336">
        <v>512701</v>
      </c>
      <c r="D336">
        <v>7184555</v>
      </c>
      <c r="E336">
        <v>549</v>
      </c>
      <c r="F336">
        <v>41131</v>
      </c>
      <c r="G336" t="s">
        <v>237</v>
      </c>
      <c r="H336" t="s">
        <v>107</v>
      </c>
      <c r="I336" t="s">
        <v>108</v>
      </c>
      <c r="J336" t="s">
        <v>109</v>
      </c>
      <c r="K336" t="s">
        <v>110</v>
      </c>
      <c r="L336" t="s">
        <v>111</v>
      </c>
      <c r="M336" t="s">
        <v>464</v>
      </c>
      <c r="N336" t="s">
        <v>112</v>
      </c>
      <c r="O336" t="s">
        <v>342</v>
      </c>
      <c r="P336" t="s">
        <v>343</v>
      </c>
      <c r="R336">
        <v>41100</v>
      </c>
      <c r="S336">
        <v>117</v>
      </c>
      <c r="T336">
        <v>1.69</v>
      </c>
      <c r="U336">
        <v>7.7</v>
      </c>
      <c r="V336">
        <v>0.1</v>
      </c>
      <c r="W336">
        <v>1</v>
      </c>
      <c r="X336">
        <v>439.3</v>
      </c>
      <c r="Y336">
        <v>0.09</v>
      </c>
      <c r="Z336">
        <v>0.09</v>
      </c>
      <c r="AA336">
        <v>2.37</v>
      </c>
      <c r="AB336">
        <v>7</v>
      </c>
      <c r="AC336">
        <v>32.6</v>
      </c>
      <c r="AD336">
        <v>22.63</v>
      </c>
      <c r="AE336">
        <v>2.5099999999999998</v>
      </c>
      <c r="AF336">
        <v>5.4</v>
      </c>
      <c r="AG336">
        <v>6</v>
      </c>
      <c r="AH336">
        <v>0.05</v>
      </c>
      <c r="AI336">
        <v>7.3</v>
      </c>
      <c r="AJ336">
        <v>0.39</v>
      </c>
      <c r="AK336">
        <v>176</v>
      </c>
      <c r="AL336">
        <v>2.2200000000000002</v>
      </c>
      <c r="AM336">
        <v>5.0000000000000001E-3</v>
      </c>
      <c r="AN336">
        <v>37.4</v>
      </c>
      <c r="AO336">
        <v>2.1000000000000001E-2</v>
      </c>
      <c r="AP336">
        <v>65.89</v>
      </c>
      <c r="AQ336">
        <v>0.02</v>
      </c>
      <c r="AR336">
        <v>0.75</v>
      </c>
      <c r="AS336">
        <v>3.2</v>
      </c>
      <c r="AT336">
        <v>0.3</v>
      </c>
      <c r="AU336">
        <v>13.3</v>
      </c>
      <c r="AV336">
        <v>7.0000000000000007E-2</v>
      </c>
      <c r="AW336">
        <v>2.2000000000000002</v>
      </c>
      <c r="AX336">
        <v>0.01</v>
      </c>
      <c r="AY336">
        <v>0.24</v>
      </c>
      <c r="AZ336">
        <v>0.4</v>
      </c>
      <c r="BA336">
        <v>68</v>
      </c>
      <c r="BB336">
        <v>0.05</v>
      </c>
      <c r="BC336">
        <v>443.9</v>
      </c>
    </row>
    <row r="337" spans="1:55">
      <c r="A337">
        <v>1301261</v>
      </c>
      <c r="B337" t="s">
        <v>105</v>
      </c>
      <c r="C337">
        <v>512680</v>
      </c>
      <c r="D337">
        <v>7184662</v>
      </c>
      <c r="E337">
        <v>595</v>
      </c>
      <c r="F337">
        <v>41131</v>
      </c>
      <c r="G337" t="s">
        <v>237</v>
      </c>
      <c r="H337" t="s">
        <v>107</v>
      </c>
      <c r="I337" t="s">
        <v>108</v>
      </c>
      <c r="J337" t="s">
        <v>109</v>
      </c>
      <c r="K337" t="s">
        <v>110</v>
      </c>
      <c r="L337" t="s">
        <v>111</v>
      </c>
      <c r="M337" t="s">
        <v>465</v>
      </c>
      <c r="N337" t="s">
        <v>112</v>
      </c>
      <c r="O337" t="s">
        <v>342</v>
      </c>
      <c r="P337" t="s">
        <v>343</v>
      </c>
      <c r="R337">
        <v>41100</v>
      </c>
      <c r="S337">
        <v>100</v>
      </c>
      <c r="T337">
        <v>2.1</v>
      </c>
      <c r="U337">
        <v>13</v>
      </c>
      <c r="V337">
        <v>3.6</v>
      </c>
      <c r="W337">
        <v>2</v>
      </c>
      <c r="X337">
        <v>424</v>
      </c>
      <c r="Y337">
        <v>0.14000000000000001</v>
      </c>
      <c r="Z337">
        <v>0.1</v>
      </c>
      <c r="AA337">
        <v>0.71</v>
      </c>
      <c r="AB337">
        <v>10.1</v>
      </c>
      <c r="AC337">
        <v>42.1</v>
      </c>
      <c r="AD337">
        <v>31.28</v>
      </c>
      <c r="AE337">
        <v>3.16</v>
      </c>
      <c r="AF337">
        <v>6.1</v>
      </c>
      <c r="AG337">
        <v>35</v>
      </c>
      <c r="AH337">
        <v>0.06</v>
      </c>
      <c r="AI337">
        <v>17.5</v>
      </c>
      <c r="AJ337">
        <v>0.42</v>
      </c>
      <c r="AK337">
        <v>257</v>
      </c>
      <c r="AL337">
        <v>3.56</v>
      </c>
      <c r="AM337">
        <v>5.0000000000000001E-3</v>
      </c>
      <c r="AN337">
        <v>26.5</v>
      </c>
      <c r="AO337">
        <v>0.02</v>
      </c>
      <c r="AP337">
        <v>42.29</v>
      </c>
      <c r="AQ337">
        <v>0.01</v>
      </c>
      <c r="AR337">
        <v>1.27</v>
      </c>
      <c r="AS337">
        <v>5.6</v>
      </c>
      <c r="AT337">
        <v>0.9</v>
      </c>
      <c r="AU337">
        <v>17.7</v>
      </c>
      <c r="AV337">
        <v>0.05</v>
      </c>
      <c r="AW337">
        <v>6.1</v>
      </c>
      <c r="AX337">
        <v>4.2000000000000003E-2</v>
      </c>
      <c r="AY337">
        <v>0.28000000000000003</v>
      </c>
      <c r="AZ337">
        <v>1.5</v>
      </c>
      <c r="BA337">
        <v>80</v>
      </c>
      <c r="BB337">
        <v>0.1</v>
      </c>
      <c r="BC337">
        <v>110.5</v>
      </c>
    </row>
    <row r="338" spans="1:55">
      <c r="A338">
        <v>1301221</v>
      </c>
      <c r="B338" t="s">
        <v>105</v>
      </c>
      <c r="C338">
        <v>515839</v>
      </c>
      <c r="D338">
        <v>7185187</v>
      </c>
      <c r="E338">
        <v>840</v>
      </c>
      <c r="F338">
        <v>41131</v>
      </c>
      <c r="G338" t="s">
        <v>237</v>
      </c>
      <c r="H338" t="s">
        <v>107</v>
      </c>
      <c r="I338" t="s">
        <v>108</v>
      </c>
      <c r="J338" t="s">
        <v>109</v>
      </c>
      <c r="K338" t="s">
        <v>110</v>
      </c>
      <c r="L338" t="s">
        <v>111</v>
      </c>
      <c r="M338" t="s">
        <v>466</v>
      </c>
      <c r="N338" t="s">
        <v>112</v>
      </c>
      <c r="O338" t="s">
        <v>342</v>
      </c>
      <c r="P338" t="s">
        <v>343</v>
      </c>
      <c r="R338">
        <v>41098</v>
      </c>
      <c r="S338">
        <v>435</v>
      </c>
      <c r="T338">
        <v>0.47</v>
      </c>
      <c r="U338">
        <v>22.1</v>
      </c>
      <c r="V338">
        <v>3</v>
      </c>
      <c r="W338">
        <v>5</v>
      </c>
      <c r="X338">
        <v>261.2</v>
      </c>
      <c r="Y338">
        <v>0.17</v>
      </c>
      <c r="Z338">
        <v>0.05</v>
      </c>
      <c r="AA338">
        <v>0.33</v>
      </c>
      <c r="AB338">
        <v>1.7</v>
      </c>
      <c r="AC338">
        <v>8.8000000000000007</v>
      </c>
      <c r="AD338">
        <v>25.27</v>
      </c>
      <c r="AE338">
        <v>1.77</v>
      </c>
      <c r="AF338">
        <v>1.7</v>
      </c>
      <c r="AG338">
        <v>53</v>
      </c>
      <c r="AH338">
        <v>0.18</v>
      </c>
      <c r="AI338">
        <v>2.2000000000000002</v>
      </c>
      <c r="AJ338">
        <v>0.04</v>
      </c>
      <c r="AK338">
        <v>40</v>
      </c>
      <c r="AL338">
        <v>22.05</v>
      </c>
      <c r="AM338">
        <v>1.7000000000000001E-2</v>
      </c>
      <c r="AN338">
        <v>17.100000000000001</v>
      </c>
      <c r="AO338">
        <v>2.9000000000000001E-2</v>
      </c>
      <c r="AP338">
        <v>11.16</v>
      </c>
      <c r="AQ338">
        <v>0.48</v>
      </c>
      <c r="AR338">
        <v>3.46</v>
      </c>
      <c r="AS338">
        <v>2</v>
      </c>
      <c r="AT338">
        <v>2.6</v>
      </c>
      <c r="AU338">
        <v>65.599999999999994</v>
      </c>
      <c r="AV338">
        <v>0.06</v>
      </c>
      <c r="AW338">
        <v>0.8</v>
      </c>
      <c r="AX338">
        <v>2E-3</v>
      </c>
      <c r="AY338">
        <v>2.66</v>
      </c>
      <c r="AZ338">
        <v>2.9</v>
      </c>
      <c r="BA338">
        <v>103</v>
      </c>
      <c r="BB338">
        <v>0.05</v>
      </c>
      <c r="BC338">
        <v>28.2</v>
      </c>
    </row>
    <row r="339" spans="1:55">
      <c r="A339">
        <v>1301232</v>
      </c>
      <c r="B339" t="s">
        <v>105</v>
      </c>
      <c r="C339">
        <v>515621</v>
      </c>
      <c r="D339">
        <v>7184283</v>
      </c>
      <c r="E339">
        <v>816</v>
      </c>
      <c r="F339">
        <v>41131</v>
      </c>
      <c r="G339" t="s">
        <v>237</v>
      </c>
      <c r="H339" t="s">
        <v>107</v>
      </c>
      <c r="I339" t="s">
        <v>108</v>
      </c>
      <c r="J339" t="s">
        <v>109</v>
      </c>
      <c r="K339" t="s">
        <v>110</v>
      </c>
      <c r="L339" t="s">
        <v>111</v>
      </c>
      <c r="M339" t="s">
        <v>467</v>
      </c>
      <c r="N339" t="s">
        <v>112</v>
      </c>
      <c r="O339" t="s">
        <v>342</v>
      </c>
      <c r="P339" t="s">
        <v>343</v>
      </c>
      <c r="R339">
        <v>41099</v>
      </c>
      <c r="S339">
        <v>331</v>
      </c>
      <c r="T339">
        <v>1.21</v>
      </c>
      <c r="U339">
        <v>26.8</v>
      </c>
      <c r="V339">
        <v>2.4</v>
      </c>
      <c r="W339">
        <v>2</v>
      </c>
      <c r="X339">
        <v>433.2</v>
      </c>
      <c r="Y339">
        <v>0.2</v>
      </c>
      <c r="Z339">
        <v>0.05</v>
      </c>
      <c r="AA339">
        <v>0.25</v>
      </c>
      <c r="AB339">
        <v>9.6</v>
      </c>
      <c r="AC339">
        <v>30.3</v>
      </c>
      <c r="AD339">
        <v>57.28</v>
      </c>
      <c r="AE339">
        <v>3.94</v>
      </c>
      <c r="AF339">
        <v>3.7</v>
      </c>
      <c r="AG339">
        <v>104</v>
      </c>
      <c r="AH339">
        <v>0.2</v>
      </c>
      <c r="AI339">
        <v>3.1</v>
      </c>
      <c r="AJ339">
        <v>0.22</v>
      </c>
      <c r="AK339">
        <v>97</v>
      </c>
      <c r="AL339">
        <v>9.36</v>
      </c>
      <c r="AM339">
        <v>2.9000000000000001E-2</v>
      </c>
      <c r="AN339">
        <v>81.7</v>
      </c>
      <c r="AO339">
        <v>5.8000000000000003E-2</v>
      </c>
      <c r="AP339">
        <v>67.900000000000006</v>
      </c>
      <c r="AQ339">
        <v>0.46</v>
      </c>
      <c r="AR339">
        <v>2.44</v>
      </c>
      <c r="AS339">
        <v>4</v>
      </c>
      <c r="AT339">
        <v>3</v>
      </c>
      <c r="AU339">
        <v>40.9</v>
      </c>
      <c r="AV339">
        <v>0.13</v>
      </c>
      <c r="AW339">
        <v>2.5</v>
      </c>
      <c r="AX339">
        <v>1E-3</v>
      </c>
      <c r="AY339">
        <v>1.05</v>
      </c>
      <c r="AZ339">
        <v>0.6</v>
      </c>
      <c r="BA339">
        <v>41</v>
      </c>
      <c r="BB339">
        <v>0.05</v>
      </c>
      <c r="BC339">
        <v>147.9</v>
      </c>
    </row>
    <row r="340" spans="1:55">
      <c r="A340">
        <v>1301244</v>
      </c>
      <c r="B340" t="s">
        <v>105</v>
      </c>
      <c r="C340">
        <v>515545</v>
      </c>
      <c r="D340">
        <v>7183296</v>
      </c>
      <c r="E340">
        <v>1143</v>
      </c>
      <c r="F340">
        <v>41131</v>
      </c>
      <c r="G340" t="s">
        <v>237</v>
      </c>
      <c r="H340" t="s">
        <v>107</v>
      </c>
      <c r="I340" t="s">
        <v>108</v>
      </c>
      <c r="J340" t="s">
        <v>109</v>
      </c>
      <c r="K340" t="s">
        <v>110</v>
      </c>
      <c r="L340" t="s">
        <v>111</v>
      </c>
      <c r="M340" t="s">
        <v>468</v>
      </c>
      <c r="N340" t="s">
        <v>112</v>
      </c>
      <c r="O340" t="s">
        <v>342</v>
      </c>
      <c r="P340" t="s">
        <v>343</v>
      </c>
      <c r="R340">
        <v>41099</v>
      </c>
      <c r="S340">
        <v>68</v>
      </c>
      <c r="T340">
        <v>1.91</v>
      </c>
      <c r="U340">
        <v>12.8</v>
      </c>
      <c r="V340">
        <v>2.4</v>
      </c>
      <c r="W340">
        <v>2</v>
      </c>
      <c r="X340">
        <v>183.1</v>
      </c>
      <c r="Y340">
        <v>0.21</v>
      </c>
      <c r="Z340">
        <v>0.09</v>
      </c>
      <c r="AA340">
        <v>0.15</v>
      </c>
      <c r="AB340">
        <v>12.4</v>
      </c>
      <c r="AC340">
        <v>35.9</v>
      </c>
      <c r="AD340">
        <v>28.87</v>
      </c>
      <c r="AE340">
        <v>3.22</v>
      </c>
      <c r="AF340">
        <v>5.9</v>
      </c>
      <c r="AG340">
        <v>29</v>
      </c>
      <c r="AH340">
        <v>0.08</v>
      </c>
      <c r="AI340">
        <v>9.3000000000000007</v>
      </c>
      <c r="AJ340">
        <v>0.55000000000000004</v>
      </c>
      <c r="AK340">
        <v>290</v>
      </c>
      <c r="AL340">
        <v>1.79</v>
      </c>
      <c r="AM340">
        <v>3.0000000000000001E-3</v>
      </c>
      <c r="AN340">
        <v>40.299999999999997</v>
      </c>
      <c r="AO340">
        <v>2.8000000000000001E-2</v>
      </c>
      <c r="AP340">
        <v>16.920000000000002</v>
      </c>
      <c r="AQ340">
        <v>0.02</v>
      </c>
      <c r="AR340">
        <v>0.99</v>
      </c>
      <c r="AS340">
        <v>3.5</v>
      </c>
      <c r="AT340">
        <v>0.5</v>
      </c>
      <c r="AU340">
        <v>11.3</v>
      </c>
      <c r="AV340">
        <v>0.05</v>
      </c>
      <c r="AW340">
        <v>3.1</v>
      </c>
      <c r="AX340">
        <v>1.6E-2</v>
      </c>
      <c r="AY340">
        <v>0.16</v>
      </c>
      <c r="AZ340">
        <v>0.5</v>
      </c>
      <c r="BA340">
        <v>63</v>
      </c>
      <c r="BB340">
        <v>0.2</v>
      </c>
      <c r="BC340">
        <v>77.400000000000006</v>
      </c>
    </row>
    <row r="341" spans="1:55">
      <c r="A341">
        <v>1301254</v>
      </c>
      <c r="B341" t="s">
        <v>105</v>
      </c>
      <c r="C341">
        <v>514645</v>
      </c>
      <c r="D341">
        <v>7183354</v>
      </c>
      <c r="E341">
        <v>1021</v>
      </c>
      <c r="F341">
        <v>41131</v>
      </c>
      <c r="G341" t="s">
        <v>237</v>
      </c>
      <c r="H341" t="s">
        <v>107</v>
      </c>
      <c r="I341" t="s">
        <v>108</v>
      </c>
      <c r="J341" t="s">
        <v>109</v>
      </c>
      <c r="K341" t="s">
        <v>110</v>
      </c>
      <c r="L341" t="s">
        <v>111</v>
      </c>
      <c r="M341" t="s">
        <v>469</v>
      </c>
      <c r="N341" t="s">
        <v>112</v>
      </c>
      <c r="O341" t="s">
        <v>342</v>
      </c>
      <c r="P341" t="s">
        <v>343</v>
      </c>
      <c r="R341">
        <v>41099</v>
      </c>
      <c r="S341">
        <v>162</v>
      </c>
      <c r="T341">
        <v>1.77</v>
      </c>
      <c r="U341">
        <v>11.5</v>
      </c>
      <c r="V341">
        <v>6.6</v>
      </c>
      <c r="W341">
        <v>3</v>
      </c>
      <c r="X341">
        <v>254.4</v>
      </c>
      <c r="Y341">
        <v>0.21</v>
      </c>
      <c r="Z341">
        <v>0.09</v>
      </c>
      <c r="AA341">
        <v>0.31</v>
      </c>
      <c r="AB341">
        <v>13.7</v>
      </c>
      <c r="AC341">
        <v>39.1</v>
      </c>
      <c r="AD341">
        <v>44.23</v>
      </c>
      <c r="AE341">
        <v>3.62</v>
      </c>
      <c r="AF341">
        <v>6.2</v>
      </c>
      <c r="AG341">
        <v>69</v>
      </c>
      <c r="AH341">
        <v>0.09</v>
      </c>
      <c r="AI341">
        <v>12.5</v>
      </c>
      <c r="AJ341">
        <v>0.47</v>
      </c>
      <c r="AK341">
        <v>349</v>
      </c>
      <c r="AL341">
        <v>2.46</v>
      </c>
      <c r="AM341">
        <v>4.0000000000000001E-3</v>
      </c>
      <c r="AN341">
        <v>38.4</v>
      </c>
      <c r="AO341">
        <v>6.5000000000000002E-2</v>
      </c>
      <c r="AP341">
        <v>29.63</v>
      </c>
      <c r="AQ341">
        <v>0.04</v>
      </c>
      <c r="AR341">
        <v>1.1299999999999999</v>
      </c>
      <c r="AS341">
        <v>3.8</v>
      </c>
      <c r="AT341">
        <v>0.6</v>
      </c>
      <c r="AU341">
        <v>11.6</v>
      </c>
      <c r="AV341">
        <v>0.11</v>
      </c>
      <c r="AW341">
        <v>2.4</v>
      </c>
      <c r="AX341">
        <v>1.4999999999999999E-2</v>
      </c>
      <c r="AY341">
        <v>0.27</v>
      </c>
      <c r="AZ341">
        <v>1.1000000000000001</v>
      </c>
      <c r="BA341">
        <v>69</v>
      </c>
      <c r="BB341">
        <v>0.1</v>
      </c>
      <c r="BC341">
        <v>86.8</v>
      </c>
    </row>
    <row r="342" spans="1:55">
      <c r="A342">
        <v>1301267</v>
      </c>
      <c r="B342" t="s">
        <v>105</v>
      </c>
      <c r="C342">
        <v>512324</v>
      </c>
      <c r="D342">
        <v>7185144</v>
      </c>
      <c r="E342">
        <v>706</v>
      </c>
      <c r="F342">
        <v>41131</v>
      </c>
      <c r="G342" t="s">
        <v>237</v>
      </c>
      <c r="H342" t="s">
        <v>107</v>
      </c>
      <c r="I342" t="s">
        <v>108</v>
      </c>
      <c r="J342" t="s">
        <v>109</v>
      </c>
      <c r="K342" t="s">
        <v>110</v>
      </c>
      <c r="L342" t="s">
        <v>111</v>
      </c>
      <c r="M342" t="s">
        <v>470</v>
      </c>
      <c r="N342" t="s">
        <v>112</v>
      </c>
      <c r="O342" t="s">
        <v>342</v>
      </c>
      <c r="P342" t="s">
        <v>343</v>
      </c>
      <c r="R342">
        <v>41100</v>
      </c>
      <c r="S342">
        <v>459</v>
      </c>
      <c r="T342">
        <v>1.03</v>
      </c>
      <c r="U342">
        <v>10.1</v>
      </c>
      <c r="V342">
        <v>0.8</v>
      </c>
      <c r="W342">
        <v>2</v>
      </c>
      <c r="X342">
        <v>271.8</v>
      </c>
      <c r="Y342">
        <v>0.1</v>
      </c>
      <c r="Z342">
        <v>0.09</v>
      </c>
      <c r="AA342">
        <v>0.28000000000000003</v>
      </c>
      <c r="AB342">
        <v>5.7</v>
      </c>
      <c r="AC342">
        <v>25.8</v>
      </c>
      <c r="AD342">
        <v>25.07</v>
      </c>
      <c r="AE342">
        <v>2.1800000000000002</v>
      </c>
      <c r="AF342">
        <v>4.3</v>
      </c>
      <c r="AG342">
        <v>24</v>
      </c>
      <c r="AH342">
        <v>0.08</v>
      </c>
      <c r="AI342">
        <v>8</v>
      </c>
      <c r="AJ342">
        <v>0.33</v>
      </c>
      <c r="AK342">
        <v>140</v>
      </c>
      <c r="AL342">
        <v>2.95</v>
      </c>
      <c r="AM342">
        <v>6.0000000000000001E-3</v>
      </c>
      <c r="AN342">
        <v>25.7</v>
      </c>
      <c r="AO342">
        <v>0.03</v>
      </c>
      <c r="AP342">
        <v>12.48</v>
      </c>
      <c r="AQ342">
        <v>0.04</v>
      </c>
      <c r="AR342">
        <v>1.27</v>
      </c>
      <c r="AS342">
        <v>2.2999999999999998</v>
      </c>
      <c r="AT342">
        <v>0.8</v>
      </c>
      <c r="AU342">
        <v>14.9</v>
      </c>
      <c r="AV342">
        <v>0.04</v>
      </c>
      <c r="AW342">
        <v>1.6</v>
      </c>
      <c r="AX342">
        <v>1.9E-2</v>
      </c>
      <c r="AY342">
        <v>0.23</v>
      </c>
      <c r="AZ342">
        <v>0.4</v>
      </c>
      <c r="BA342">
        <v>54</v>
      </c>
      <c r="BB342">
        <v>0.05</v>
      </c>
      <c r="BC342">
        <v>76.3</v>
      </c>
    </row>
    <row r="343" spans="1:55">
      <c r="A343">
        <v>1301270</v>
      </c>
      <c r="B343" t="s">
        <v>105</v>
      </c>
      <c r="C343">
        <v>512145</v>
      </c>
      <c r="D343">
        <v>7185380</v>
      </c>
      <c r="E343">
        <v>831</v>
      </c>
      <c r="F343">
        <v>41131</v>
      </c>
      <c r="G343" t="s">
        <v>237</v>
      </c>
      <c r="H343" t="s">
        <v>107</v>
      </c>
      <c r="I343" t="s">
        <v>108</v>
      </c>
      <c r="J343" t="s">
        <v>109</v>
      </c>
      <c r="K343" t="s">
        <v>110</v>
      </c>
      <c r="L343" t="s">
        <v>111</v>
      </c>
      <c r="M343" t="s">
        <v>471</v>
      </c>
      <c r="N343" t="s">
        <v>112</v>
      </c>
      <c r="O343" t="s">
        <v>342</v>
      </c>
      <c r="P343" t="s">
        <v>343</v>
      </c>
      <c r="R343">
        <v>41100</v>
      </c>
      <c r="S343">
        <v>122</v>
      </c>
      <c r="T343">
        <v>1.5</v>
      </c>
      <c r="U343">
        <v>11.3</v>
      </c>
      <c r="V343">
        <v>1</v>
      </c>
      <c r="W343">
        <v>1</v>
      </c>
      <c r="X343">
        <v>291.60000000000002</v>
      </c>
      <c r="Y343">
        <v>0.13</v>
      </c>
      <c r="Z343">
        <v>0.12</v>
      </c>
      <c r="AA343">
        <v>0.31</v>
      </c>
      <c r="AB343">
        <v>7.8</v>
      </c>
      <c r="AC343">
        <v>30.2</v>
      </c>
      <c r="AD343">
        <v>31.18</v>
      </c>
      <c r="AE343">
        <v>2.8</v>
      </c>
      <c r="AF343">
        <v>5.6</v>
      </c>
      <c r="AG343">
        <v>22</v>
      </c>
      <c r="AH343">
        <v>0.1</v>
      </c>
      <c r="AI343">
        <v>7.8</v>
      </c>
      <c r="AJ343">
        <v>0.41</v>
      </c>
      <c r="AK343">
        <v>169</v>
      </c>
      <c r="AL343">
        <v>2.44</v>
      </c>
      <c r="AM343">
        <v>5.0000000000000001E-3</v>
      </c>
      <c r="AN343">
        <v>31.5</v>
      </c>
      <c r="AO343">
        <v>3.4000000000000002E-2</v>
      </c>
      <c r="AP343">
        <v>25.83</v>
      </c>
      <c r="AQ343">
        <v>0.05</v>
      </c>
      <c r="AR343">
        <v>1.05</v>
      </c>
      <c r="AS343">
        <v>3.3</v>
      </c>
      <c r="AT343">
        <v>0.5</v>
      </c>
      <c r="AU343">
        <v>16</v>
      </c>
      <c r="AV343">
        <v>0.04</v>
      </c>
      <c r="AW343">
        <v>2.5</v>
      </c>
      <c r="AX343">
        <v>1.4999999999999999E-2</v>
      </c>
      <c r="AY343">
        <v>0.33</v>
      </c>
      <c r="AZ343">
        <v>0.5</v>
      </c>
      <c r="BA343">
        <v>59</v>
      </c>
      <c r="BB343">
        <v>0.05</v>
      </c>
      <c r="BC343">
        <v>103.9</v>
      </c>
    </row>
    <row r="344" spans="1:55">
      <c r="A344">
        <v>1301277</v>
      </c>
      <c r="B344" t="s">
        <v>105</v>
      </c>
      <c r="C344">
        <v>512331</v>
      </c>
      <c r="D344">
        <v>7186005</v>
      </c>
      <c r="E344">
        <v>982</v>
      </c>
      <c r="F344">
        <v>41131</v>
      </c>
      <c r="G344" t="s">
        <v>237</v>
      </c>
      <c r="H344" t="s">
        <v>107</v>
      </c>
      <c r="I344" t="s">
        <v>108</v>
      </c>
      <c r="J344" t="s">
        <v>109</v>
      </c>
      <c r="K344" t="s">
        <v>110</v>
      </c>
      <c r="L344" t="s">
        <v>111</v>
      </c>
      <c r="M344" t="s">
        <v>472</v>
      </c>
      <c r="N344" t="s">
        <v>112</v>
      </c>
      <c r="O344" t="s">
        <v>342</v>
      </c>
      <c r="P344" t="s">
        <v>343</v>
      </c>
      <c r="R344">
        <v>41100</v>
      </c>
      <c r="S344">
        <v>181</v>
      </c>
      <c r="T344">
        <v>2.17</v>
      </c>
      <c r="U344">
        <v>10.8</v>
      </c>
      <c r="V344">
        <v>0.5</v>
      </c>
      <c r="W344">
        <v>4</v>
      </c>
      <c r="X344">
        <v>627.29999999999995</v>
      </c>
      <c r="Y344">
        <v>0.22</v>
      </c>
      <c r="Z344">
        <v>0.24</v>
      </c>
      <c r="AA344">
        <v>0.52</v>
      </c>
      <c r="AB344">
        <v>16.3</v>
      </c>
      <c r="AC344">
        <v>40.200000000000003</v>
      </c>
      <c r="AD344">
        <v>48.77</v>
      </c>
      <c r="AE344">
        <v>3.26</v>
      </c>
      <c r="AF344">
        <v>6.9</v>
      </c>
      <c r="AG344">
        <v>24</v>
      </c>
      <c r="AH344">
        <v>0.17</v>
      </c>
      <c r="AI344">
        <v>5</v>
      </c>
      <c r="AJ344">
        <v>0.66</v>
      </c>
      <c r="AK344">
        <v>306</v>
      </c>
      <c r="AL344">
        <v>2</v>
      </c>
      <c r="AM344">
        <v>2E-3</v>
      </c>
      <c r="AN344">
        <v>57.6</v>
      </c>
      <c r="AO344">
        <v>5.3999999999999999E-2</v>
      </c>
      <c r="AP344">
        <v>39.18</v>
      </c>
      <c r="AQ344">
        <v>0.04</v>
      </c>
      <c r="AR344">
        <v>1.18</v>
      </c>
      <c r="AS344">
        <v>4.5999999999999996</v>
      </c>
      <c r="AT344">
        <v>0.3</v>
      </c>
      <c r="AU344">
        <v>20.3</v>
      </c>
      <c r="AV344">
        <v>0.08</v>
      </c>
      <c r="AW344">
        <v>2.2000000000000002</v>
      </c>
      <c r="AX344">
        <v>4.0000000000000001E-3</v>
      </c>
      <c r="AY344">
        <v>0.34</v>
      </c>
      <c r="AZ344">
        <v>0.4</v>
      </c>
      <c r="BA344">
        <v>62</v>
      </c>
      <c r="BB344">
        <v>0.05</v>
      </c>
      <c r="BC344">
        <v>147.1</v>
      </c>
    </row>
    <row r="345" spans="1:55">
      <c r="A345">
        <v>1301224</v>
      </c>
      <c r="B345" t="s">
        <v>105</v>
      </c>
      <c r="C345">
        <v>515635</v>
      </c>
      <c r="D345">
        <v>7185354</v>
      </c>
      <c r="E345">
        <v>871</v>
      </c>
      <c r="F345">
        <v>41131</v>
      </c>
      <c r="G345" t="s">
        <v>237</v>
      </c>
      <c r="H345" t="s">
        <v>107</v>
      </c>
      <c r="I345" t="s">
        <v>108</v>
      </c>
      <c r="J345" t="s">
        <v>109</v>
      </c>
      <c r="K345" t="s">
        <v>110</v>
      </c>
      <c r="L345" t="s">
        <v>111</v>
      </c>
      <c r="M345" t="s">
        <v>473</v>
      </c>
      <c r="N345" t="s">
        <v>112</v>
      </c>
      <c r="O345" t="s">
        <v>342</v>
      </c>
      <c r="P345" t="s">
        <v>343</v>
      </c>
      <c r="R345">
        <v>41098</v>
      </c>
      <c r="S345">
        <v>157</v>
      </c>
      <c r="T345">
        <v>0.5</v>
      </c>
      <c r="U345">
        <v>31.8</v>
      </c>
      <c r="V345">
        <v>3.6</v>
      </c>
      <c r="W345">
        <v>4</v>
      </c>
      <c r="X345">
        <v>267.3</v>
      </c>
      <c r="Y345">
        <v>0.17</v>
      </c>
      <c r="Z345">
        <v>0.02</v>
      </c>
      <c r="AA345">
        <v>0.39</v>
      </c>
      <c r="AB345">
        <v>3.1</v>
      </c>
      <c r="AC345">
        <v>10.5</v>
      </c>
      <c r="AD345">
        <v>59.63</v>
      </c>
      <c r="AE345">
        <v>1.59</v>
      </c>
      <c r="AF345">
        <v>2.2999999999999998</v>
      </c>
      <c r="AG345">
        <v>114</v>
      </c>
      <c r="AH345">
        <v>0.15</v>
      </c>
      <c r="AI345">
        <v>1.9</v>
      </c>
      <c r="AJ345">
        <v>0.04</v>
      </c>
      <c r="AK345">
        <v>120</v>
      </c>
      <c r="AL345">
        <v>27.02</v>
      </c>
      <c r="AM345">
        <v>2.1000000000000001E-2</v>
      </c>
      <c r="AN345">
        <v>28.5</v>
      </c>
      <c r="AO345">
        <v>2.9000000000000001E-2</v>
      </c>
      <c r="AP345">
        <v>11.5</v>
      </c>
      <c r="AQ345">
        <v>0.37</v>
      </c>
      <c r="AR345">
        <v>1.43</v>
      </c>
      <c r="AS345">
        <v>3.7</v>
      </c>
      <c r="AT345">
        <v>2.1</v>
      </c>
      <c r="AU345">
        <v>61.1</v>
      </c>
      <c r="AV345">
        <v>0.09</v>
      </c>
      <c r="AW345">
        <v>0.5</v>
      </c>
      <c r="AX345">
        <v>2E-3</v>
      </c>
      <c r="AY345">
        <v>3.31</v>
      </c>
      <c r="AZ345">
        <v>6.4</v>
      </c>
      <c r="BA345">
        <v>111</v>
      </c>
      <c r="BB345">
        <v>0.05</v>
      </c>
      <c r="BC345">
        <v>60.8</v>
      </c>
    </row>
    <row r="346" spans="1:55">
      <c r="A346">
        <v>1301226</v>
      </c>
      <c r="B346" t="s">
        <v>105</v>
      </c>
      <c r="C346">
        <v>515479</v>
      </c>
      <c r="D346">
        <v>7185487</v>
      </c>
      <c r="E346">
        <v>887</v>
      </c>
      <c r="F346">
        <v>41131</v>
      </c>
      <c r="G346" t="s">
        <v>237</v>
      </c>
      <c r="H346" t="s">
        <v>107</v>
      </c>
      <c r="I346" t="s">
        <v>108</v>
      </c>
      <c r="J346" t="s">
        <v>109</v>
      </c>
      <c r="K346" t="s">
        <v>110</v>
      </c>
      <c r="L346" t="s">
        <v>111</v>
      </c>
      <c r="M346" t="s">
        <v>474</v>
      </c>
      <c r="N346" t="s">
        <v>112</v>
      </c>
      <c r="O346" t="s">
        <v>342</v>
      </c>
      <c r="P346" t="s">
        <v>343</v>
      </c>
      <c r="R346">
        <v>41098</v>
      </c>
      <c r="S346">
        <v>686</v>
      </c>
      <c r="T346">
        <v>1.23</v>
      </c>
      <c r="U346">
        <v>12.6</v>
      </c>
      <c r="V346">
        <v>3.1</v>
      </c>
      <c r="W346">
        <v>1</v>
      </c>
      <c r="X346">
        <v>1035.2</v>
      </c>
      <c r="Y346">
        <v>0.19</v>
      </c>
      <c r="Z346">
        <v>0.16</v>
      </c>
      <c r="AA346">
        <v>4.21</v>
      </c>
      <c r="AB346">
        <v>3.3</v>
      </c>
      <c r="AC346">
        <v>21.1</v>
      </c>
      <c r="AD346">
        <v>19.309999999999999</v>
      </c>
      <c r="AE346">
        <v>2.0099999999999998</v>
      </c>
      <c r="AF346">
        <v>5</v>
      </c>
      <c r="AG346">
        <v>39</v>
      </c>
      <c r="AH346">
        <v>0.05</v>
      </c>
      <c r="AI346">
        <v>6.8</v>
      </c>
      <c r="AJ346">
        <v>0.13</v>
      </c>
      <c r="AK346">
        <v>67</v>
      </c>
      <c r="AL346">
        <v>23.42</v>
      </c>
      <c r="AM346">
        <v>4.0000000000000001E-3</v>
      </c>
      <c r="AN346">
        <v>37.1</v>
      </c>
      <c r="AO346">
        <v>0.1</v>
      </c>
      <c r="AP346">
        <v>12.23</v>
      </c>
      <c r="AQ346">
        <v>7.0000000000000007E-2</v>
      </c>
      <c r="AR346">
        <v>4.01</v>
      </c>
      <c r="AS346">
        <v>0.6</v>
      </c>
      <c r="AT346">
        <v>2.7</v>
      </c>
      <c r="AU346">
        <v>85.5</v>
      </c>
      <c r="AV346">
        <v>0.06</v>
      </c>
      <c r="AW346">
        <v>0.1</v>
      </c>
      <c r="AX346">
        <v>5.0000000000000001E-3</v>
      </c>
      <c r="AY346">
        <v>1.1000000000000001</v>
      </c>
      <c r="AZ346">
        <v>2.7</v>
      </c>
      <c r="BA346">
        <v>211</v>
      </c>
      <c r="BB346">
        <v>0.1</v>
      </c>
      <c r="BC346">
        <v>180.3</v>
      </c>
    </row>
    <row r="347" spans="1:55">
      <c r="A347">
        <v>1301239</v>
      </c>
      <c r="B347" t="s">
        <v>105</v>
      </c>
      <c r="C347">
        <v>516017</v>
      </c>
      <c r="D347">
        <v>7183703</v>
      </c>
      <c r="E347">
        <v>1154</v>
      </c>
      <c r="F347">
        <v>41131</v>
      </c>
      <c r="G347" t="s">
        <v>237</v>
      </c>
      <c r="H347" t="s">
        <v>107</v>
      </c>
      <c r="I347" t="s">
        <v>108</v>
      </c>
      <c r="J347" t="s">
        <v>109</v>
      </c>
      <c r="K347" t="s">
        <v>110</v>
      </c>
      <c r="L347" t="s">
        <v>111</v>
      </c>
      <c r="M347" t="s">
        <v>475</v>
      </c>
      <c r="N347" t="s">
        <v>112</v>
      </c>
      <c r="O347" t="s">
        <v>342</v>
      </c>
      <c r="P347" t="s">
        <v>343</v>
      </c>
      <c r="R347">
        <v>41099</v>
      </c>
      <c r="S347">
        <v>179</v>
      </c>
      <c r="T347">
        <v>1.46</v>
      </c>
      <c r="U347">
        <v>7.9</v>
      </c>
      <c r="V347">
        <v>2.2999999999999998</v>
      </c>
      <c r="W347">
        <v>3</v>
      </c>
      <c r="X347">
        <v>473.1</v>
      </c>
      <c r="Y347">
        <v>0.18</v>
      </c>
      <c r="Z347">
        <v>0.24</v>
      </c>
      <c r="AA347">
        <v>0.28000000000000003</v>
      </c>
      <c r="AB347">
        <v>15</v>
      </c>
      <c r="AC347">
        <v>32.4</v>
      </c>
      <c r="AD347">
        <v>34.46</v>
      </c>
      <c r="AE347">
        <v>2.89</v>
      </c>
      <c r="AF347">
        <v>5.0999999999999996</v>
      </c>
      <c r="AG347">
        <v>93</v>
      </c>
      <c r="AH347">
        <v>0.11</v>
      </c>
      <c r="AI347">
        <v>5.8</v>
      </c>
      <c r="AJ347">
        <v>0.45</v>
      </c>
      <c r="AK347">
        <v>442</v>
      </c>
      <c r="AL347">
        <v>2.12</v>
      </c>
      <c r="AM347">
        <v>5.0000000000000001E-3</v>
      </c>
      <c r="AN347">
        <v>39.200000000000003</v>
      </c>
      <c r="AO347">
        <v>8.4000000000000005E-2</v>
      </c>
      <c r="AP347">
        <v>17.54</v>
      </c>
      <c r="AQ347">
        <v>0.08</v>
      </c>
      <c r="AR347">
        <v>0.72</v>
      </c>
      <c r="AS347">
        <v>2.9</v>
      </c>
      <c r="AT347">
        <v>0.5</v>
      </c>
      <c r="AU347">
        <v>17.600000000000001</v>
      </c>
      <c r="AV347">
        <v>0.06</v>
      </c>
      <c r="AW347">
        <v>0.9</v>
      </c>
      <c r="AX347">
        <v>7.0000000000000001E-3</v>
      </c>
      <c r="AY347">
        <v>0.19</v>
      </c>
      <c r="AZ347">
        <v>0.5</v>
      </c>
      <c r="BA347">
        <v>50</v>
      </c>
      <c r="BB347">
        <v>0.05</v>
      </c>
      <c r="BC347">
        <v>76.8</v>
      </c>
    </row>
    <row r="348" spans="1:55">
      <c r="A348">
        <v>1301241</v>
      </c>
      <c r="B348" t="s">
        <v>105</v>
      </c>
      <c r="C348">
        <v>516081</v>
      </c>
      <c r="D348">
        <v>7183628</v>
      </c>
      <c r="E348">
        <v>1204</v>
      </c>
      <c r="F348">
        <v>41131</v>
      </c>
      <c r="G348" t="s">
        <v>237</v>
      </c>
      <c r="H348" t="s">
        <v>107</v>
      </c>
      <c r="I348" t="s">
        <v>108</v>
      </c>
      <c r="J348" t="s">
        <v>109</v>
      </c>
      <c r="K348" t="s">
        <v>110</v>
      </c>
      <c r="L348" t="s">
        <v>111</v>
      </c>
      <c r="M348" t="s">
        <v>476</v>
      </c>
      <c r="N348" t="s">
        <v>112</v>
      </c>
      <c r="O348" t="s">
        <v>342</v>
      </c>
      <c r="P348" t="s">
        <v>343</v>
      </c>
      <c r="R348">
        <v>41099</v>
      </c>
      <c r="S348">
        <v>95</v>
      </c>
      <c r="T348">
        <v>1.68</v>
      </c>
      <c r="U348">
        <v>8.6</v>
      </c>
      <c r="V348">
        <v>2.4</v>
      </c>
      <c r="W348">
        <v>2</v>
      </c>
      <c r="X348">
        <v>171.3</v>
      </c>
      <c r="Y348">
        <v>0.19</v>
      </c>
      <c r="Z348">
        <v>0.11</v>
      </c>
      <c r="AA348">
        <v>0.15</v>
      </c>
      <c r="AB348">
        <v>10.6</v>
      </c>
      <c r="AC348">
        <v>34.200000000000003</v>
      </c>
      <c r="AD348">
        <v>32.75</v>
      </c>
      <c r="AE348">
        <v>3.21</v>
      </c>
      <c r="AF348">
        <v>5.8</v>
      </c>
      <c r="AG348">
        <v>56</v>
      </c>
      <c r="AH348">
        <v>0.09</v>
      </c>
      <c r="AI348">
        <v>8.1999999999999993</v>
      </c>
      <c r="AJ348">
        <v>0.44</v>
      </c>
      <c r="AK348">
        <v>280</v>
      </c>
      <c r="AL348">
        <v>2.06</v>
      </c>
      <c r="AM348">
        <v>3.0000000000000001E-3</v>
      </c>
      <c r="AN348">
        <v>31.1</v>
      </c>
      <c r="AO348">
        <v>4.7E-2</v>
      </c>
      <c r="AP348">
        <v>16.13</v>
      </c>
      <c r="AQ348">
        <v>0.03</v>
      </c>
      <c r="AR348">
        <v>0.73</v>
      </c>
      <c r="AS348">
        <v>3.3</v>
      </c>
      <c r="AT348">
        <v>0.5</v>
      </c>
      <c r="AU348">
        <v>9.6999999999999993</v>
      </c>
      <c r="AV348">
        <v>7.0000000000000007E-2</v>
      </c>
      <c r="AW348">
        <v>1.4</v>
      </c>
      <c r="AX348">
        <v>1.2E-2</v>
      </c>
      <c r="AY348">
        <v>0.19</v>
      </c>
      <c r="AZ348">
        <v>0.6</v>
      </c>
      <c r="BA348">
        <v>61</v>
      </c>
      <c r="BB348">
        <v>0.05</v>
      </c>
      <c r="BC348">
        <v>65.400000000000006</v>
      </c>
    </row>
    <row r="349" spans="1:55">
      <c r="A349">
        <v>1301257</v>
      </c>
      <c r="B349" t="s">
        <v>105</v>
      </c>
      <c r="C349">
        <v>514461</v>
      </c>
      <c r="D349">
        <v>7183635</v>
      </c>
      <c r="E349">
        <v>890</v>
      </c>
      <c r="F349">
        <v>41131</v>
      </c>
      <c r="G349" t="s">
        <v>237</v>
      </c>
      <c r="H349" t="s">
        <v>107</v>
      </c>
      <c r="I349" t="s">
        <v>108</v>
      </c>
      <c r="J349" t="s">
        <v>109</v>
      </c>
      <c r="K349" t="s">
        <v>110</v>
      </c>
      <c r="L349" t="s">
        <v>111</v>
      </c>
      <c r="M349" t="s">
        <v>477</v>
      </c>
      <c r="N349" t="s">
        <v>112</v>
      </c>
      <c r="O349" t="s">
        <v>342</v>
      </c>
      <c r="P349" t="s">
        <v>343</v>
      </c>
      <c r="R349">
        <v>41099</v>
      </c>
      <c r="S349">
        <v>144</v>
      </c>
      <c r="T349">
        <v>1.87</v>
      </c>
      <c r="U349">
        <v>16.2</v>
      </c>
      <c r="V349">
        <v>2.2000000000000002</v>
      </c>
      <c r="W349">
        <v>3</v>
      </c>
      <c r="X349">
        <v>307.2</v>
      </c>
      <c r="Y349">
        <v>0.22</v>
      </c>
      <c r="Z349">
        <v>0.04</v>
      </c>
      <c r="AA349">
        <v>0.4</v>
      </c>
      <c r="AB349">
        <v>11.6</v>
      </c>
      <c r="AC349">
        <v>37</v>
      </c>
      <c r="AD349">
        <v>55.48</v>
      </c>
      <c r="AE349">
        <v>4.03</v>
      </c>
      <c r="AF349">
        <v>5.6</v>
      </c>
      <c r="AG349">
        <v>48</v>
      </c>
      <c r="AH349">
        <v>0.13</v>
      </c>
      <c r="AI349">
        <v>4.3</v>
      </c>
      <c r="AJ349">
        <v>0.38</v>
      </c>
      <c r="AK349">
        <v>208</v>
      </c>
      <c r="AL349">
        <v>3.47</v>
      </c>
      <c r="AM349">
        <v>8.9999999999999993E-3</v>
      </c>
      <c r="AN349">
        <v>45.8</v>
      </c>
      <c r="AO349">
        <v>5.8999999999999997E-2</v>
      </c>
      <c r="AP349">
        <v>54.42</v>
      </c>
      <c r="AQ349">
        <v>0.18</v>
      </c>
      <c r="AR349">
        <v>1.96</v>
      </c>
      <c r="AS349">
        <v>4</v>
      </c>
      <c r="AT349">
        <v>1</v>
      </c>
      <c r="AU349">
        <v>20.8</v>
      </c>
      <c r="AV349">
        <v>0.06</v>
      </c>
      <c r="AW349">
        <v>2.9</v>
      </c>
      <c r="AX349">
        <v>2E-3</v>
      </c>
      <c r="AY349">
        <v>0.52</v>
      </c>
      <c r="AZ349">
        <v>0.5</v>
      </c>
      <c r="BA349">
        <v>55</v>
      </c>
      <c r="BB349">
        <v>0.05</v>
      </c>
      <c r="BC349">
        <v>154.4</v>
      </c>
    </row>
    <row r="350" spans="1:55">
      <c r="A350">
        <v>1301259</v>
      </c>
      <c r="B350" t="s">
        <v>105</v>
      </c>
      <c r="C350">
        <v>512736</v>
      </c>
      <c r="D350">
        <v>7184457</v>
      </c>
      <c r="E350">
        <v>520</v>
      </c>
      <c r="F350">
        <v>41131</v>
      </c>
      <c r="G350" t="s">
        <v>237</v>
      </c>
      <c r="H350" t="s">
        <v>107</v>
      </c>
      <c r="I350" t="s">
        <v>108</v>
      </c>
      <c r="J350" t="s">
        <v>109</v>
      </c>
      <c r="K350" t="s">
        <v>110</v>
      </c>
      <c r="L350" t="s">
        <v>111</v>
      </c>
      <c r="M350" t="s">
        <v>478</v>
      </c>
      <c r="N350" t="s">
        <v>112</v>
      </c>
      <c r="O350" t="s">
        <v>342</v>
      </c>
      <c r="P350" t="s">
        <v>343</v>
      </c>
      <c r="R350">
        <v>41100</v>
      </c>
      <c r="S350">
        <v>136</v>
      </c>
      <c r="T350">
        <v>1.78</v>
      </c>
      <c r="U350">
        <v>8.1999999999999993</v>
      </c>
      <c r="V350">
        <v>1.1000000000000001</v>
      </c>
      <c r="W350">
        <v>2</v>
      </c>
      <c r="X350">
        <v>340.4</v>
      </c>
      <c r="Y350">
        <v>0.1</v>
      </c>
      <c r="Z350">
        <v>0.13</v>
      </c>
      <c r="AA350">
        <v>1.1599999999999999</v>
      </c>
      <c r="AB350">
        <v>7.3</v>
      </c>
      <c r="AC350">
        <v>32.299999999999997</v>
      </c>
      <c r="AD350">
        <v>22.69</v>
      </c>
      <c r="AE350">
        <v>2.52</v>
      </c>
      <c r="AF350">
        <v>5.8</v>
      </c>
      <c r="AG350">
        <v>23</v>
      </c>
      <c r="AH350">
        <v>0.08</v>
      </c>
      <c r="AI350">
        <v>8.1999999999999993</v>
      </c>
      <c r="AJ350">
        <v>0.44</v>
      </c>
      <c r="AK350">
        <v>151</v>
      </c>
      <c r="AL350">
        <v>2.72</v>
      </c>
      <c r="AM350">
        <v>3.0000000000000001E-3</v>
      </c>
      <c r="AN350">
        <v>38.299999999999997</v>
      </c>
      <c r="AO350">
        <v>3.1E-2</v>
      </c>
      <c r="AP350">
        <v>53.61</v>
      </c>
      <c r="AQ350">
        <v>0.01</v>
      </c>
      <c r="AR350">
        <v>0.65</v>
      </c>
      <c r="AS350">
        <v>3.2</v>
      </c>
      <c r="AT350">
        <v>0.4</v>
      </c>
      <c r="AU350">
        <v>15.8</v>
      </c>
      <c r="AV350">
        <v>0.06</v>
      </c>
      <c r="AW350">
        <v>2.5</v>
      </c>
      <c r="AX350">
        <v>0.01</v>
      </c>
      <c r="AY350">
        <v>0.25</v>
      </c>
      <c r="AZ350">
        <v>0.5</v>
      </c>
      <c r="BA350">
        <v>66</v>
      </c>
      <c r="BB350">
        <v>0.05</v>
      </c>
      <c r="BC350">
        <v>299</v>
      </c>
    </row>
    <row r="351" spans="1:55">
      <c r="A351">
        <v>1301271</v>
      </c>
      <c r="B351" t="s">
        <v>105</v>
      </c>
      <c r="C351">
        <v>512099</v>
      </c>
      <c r="D351">
        <v>7185469</v>
      </c>
      <c r="E351">
        <v>895</v>
      </c>
      <c r="F351">
        <v>41131</v>
      </c>
      <c r="G351" t="s">
        <v>237</v>
      </c>
      <c r="H351" t="s">
        <v>107</v>
      </c>
      <c r="I351" t="s">
        <v>108</v>
      </c>
      <c r="J351" t="s">
        <v>109</v>
      </c>
      <c r="K351" t="s">
        <v>110</v>
      </c>
      <c r="L351" t="s">
        <v>111</v>
      </c>
      <c r="M351" t="s">
        <v>479</v>
      </c>
      <c r="N351" t="s">
        <v>112</v>
      </c>
      <c r="O351" t="s">
        <v>342</v>
      </c>
      <c r="P351" t="s">
        <v>343</v>
      </c>
      <c r="R351">
        <v>41100</v>
      </c>
      <c r="S351">
        <v>194</v>
      </c>
      <c r="T351">
        <v>1.92</v>
      </c>
      <c r="U351">
        <v>11.2</v>
      </c>
      <c r="V351">
        <v>0.9</v>
      </c>
      <c r="W351">
        <v>3</v>
      </c>
      <c r="X351">
        <v>572.29999999999995</v>
      </c>
      <c r="Y351">
        <v>0.15</v>
      </c>
      <c r="Z351">
        <v>0.44</v>
      </c>
      <c r="AA351">
        <v>0.84</v>
      </c>
      <c r="AB351">
        <v>15.4</v>
      </c>
      <c r="AC351">
        <v>39.1</v>
      </c>
      <c r="AD351">
        <v>39.049999999999997</v>
      </c>
      <c r="AE351">
        <v>3.02</v>
      </c>
      <c r="AF351">
        <v>5.9</v>
      </c>
      <c r="AG351">
        <v>49</v>
      </c>
      <c r="AH351">
        <v>0.16</v>
      </c>
      <c r="AI351">
        <v>5.0999999999999996</v>
      </c>
      <c r="AJ351">
        <v>0.44</v>
      </c>
      <c r="AK351">
        <v>812</v>
      </c>
      <c r="AL351">
        <v>2.4500000000000002</v>
      </c>
      <c r="AM351">
        <v>3.0000000000000001E-3</v>
      </c>
      <c r="AN351">
        <v>50.9</v>
      </c>
      <c r="AO351">
        <v>6.7000000000000004E-2</v>
      </c>
      <c r="AP351">
        <v>36.78</v>
      </c>
      <c r="AQ351">
        <v>0.04</v>
      </c>
      <c r="AR351">
        <v>1.28</v>
      </c>
      <c r="AS351">
        <v>4.9000000000000004</v>
      </c>
      <c r="AT351">
        <v>0.6</v>
      </c>
      <c r="AU351">
        <v>22.3</v>
      </c>
      <c r="AV351">
        <v>0.08</v>
      </c>
      <c r="AW351">
        <v>2.4</v>
      </c>
      <c r="AX351">
        <v>4.0000000000000001E-3</v>
      </c>
      <c r="AY351">
        <v>0.33</v>
      </c>
      <c r="AZ351">
        <v>0.6</v>
      </c>
      <c r="BA351">
        <v>59</v>
      </c>
      <c r="BB351">
        <v>0.05</v>
      </c>
      <c r="BC351">
        <v>215.6</v>
      </c>
    </row>
    <row r="352" spans="1:55">
      <c r="A352">
        <v>1301246</v>
      </c>
      <c r="B352" t="s">
        <v>105</v>
      </c>
      <c r="C352">
        <v>515353</v>
      </c>
      <c r="D352">
        <v>7183254</v>
      </c>
      <c r="E352">
        <v>1095</v>
      </c>
      <c r="F352">
        <v>41131</v>
      </c>
      <c r="G352" t="s">
        <v>237</v>
      </c>
      <c r="H352" t="s">
        <v>107</v>
      </c>
      <c r="I352" t="s">
        <v>108</v>
      </c>
      <c r="J352" t="s">
        <v>109</v>
      </c>
      <c r="K352" t="s">
        <v>110</v>
      </c>
      <c r="L352" t="s">
        <v>111</v>
      </c>
      <c r="M352" t="s">
        <v>480</v>
      </c>
      <c r="N352" t="s">
        <v>112</v>
      </c>
      <c r="O352" t="s">
        <v>342</v>
      </c>
      <c r="P352" t="s">
        <v>343</v>
      </c>
      <c r="R352">
        <v>41099</v>
      </c>
      <c r="S352">
        <v>280</v>
      </c>
      <c r="T352">
        <v>1.17</v>
      </c>
      <c r="U352">
        <v>29</v>
      </c>
      <c r="V352">
        <v>3.9</v>
      </c>
      <c r="W352">
        <v>3</v>
      </c>
      <c r="X352">
        <v>285.2</v>
      </c>
      <c r="Y352">
        <v>0.24</v>
      </c>
      <c r="Z352">
        <v>0.06</v>
      </c>
      <c r="AA352">
        <v>0.22</v>
      </c>
      <c r="AB352">
        <v>11.4</v>
      </c>
      <c r="AC352">
        <v>26.9</v>
      </c>
      <c r="AD352">
        <v>41.83</v>
      </c>
      <c r="AE352">
        <v>3.29</v>
      </c>
      <c r="AF352">
        <v>4.4000000000000004</v>
      </c>
      <c r="AG352">
        <v>465</v>
      </c>
      <c r="AH352">
        <v>0.11</v>
      </c>
      <c r="AI352">
        <v>6</v>
      </c>
      <c r="AJ352">
        <v>0.34</v>
      </c>
      <c r="AK352">
        <v>253</v>
      </c>
      <c r="AL352">
        <v>10.33</v>
      </c>
      <c r="AM352">
        <v>1.7999999999999999E-2</v>
      </c>
      <c r="AN352">
        <v>32.299999999999997</v>
      </c>
      <c r="AO352">
        <v>4.2000000000000003E-2</v>
      </c>
      <c r="AP352">
        <v>26.48</v>
      </c>
      <c r="AQ352">
        <v>0.16</v>
      </c>
      <c r="AR352">
        <v>2.12</v>
      </c>
      <c r="AS352">
        <v>3.7</v>
      </c>
      <c r="AT352">
        <v>2.2000000000000002</v>
      </c>
      <c r="AU352">
        <v>20.399999999999999</v>
      </c>
      <c r="AV352">
        <v>0.11</v>
      </c>
      <c r="AW352">
        <v>2.4</v>
      </c>
      <c r="AX352">
        <v>6.0000000000000001E-3</v>
      </c>
      <c r="AY352">
        <v>0.92</v>
      </c>
      <c r="AZ352">
        <v>0.9</v>
      </c>
      <c r="BA352">
        <v>48</v>
      </c>
      <c r="BB352">
        <v>0.05</v>
      </c>
      <c r="BC352">
        <v>70.2</v>
      </c>
    </row>
    <row r="353" spans="1:55">
      <c r="A353">
        <v>1301249</v>
      </c>
      <c r="B353" t="s">
        <v>105</v>
      </c>
      <c r="C353">
        <v>515047</v>
      </c>
      <c r="D353">
        <v>7183192</v>
      </c>
      <c r="E353">
        <v>1092</v>
      </c>
      <c r="F353">
        <v>41131</v>
      </c>
      <c r="G353" t="s">
        <v>237</v>
      </c>
      <c r="H353" t="s">
        <v>107</v>
      </c>
      <c r="I353" t="s">
        <v>108</v>
      </c>
      <c r="J353" t="s">
        <v>109</v>
      </c>
      <c r="K353" t="s">
        <v>110</v>
      </c>
      <c r="L353" t="s">
        <v>111</v>
      </c>
      <c r="M353" t="s">
        <v>481</v>
      </c>
      <c r="N353" t="s">
        <v>112</v>
      </c>
      <c r="O353" t="s">
        <v>342</v>
      </c>
      <c r="P353" t="s">
        <v>343</v>
      </c>
      <c r="R353">
        <v>41099</v>
      </c>
      <c r="S353">
        <v>169</v>
      </c>
      <c r="T353">
        <v>1.63</v>
      </c>
      <c r="U353">
        <v>10.199999999999999</v>
      </c>
      <c r="V353">
        <v>1.9</v>
      </c>
      <c r="W353">
        <v>3</v>
      </c>
      <c r="X353">
        <v>186.9</v>
      </c>
      <c r="Y353">
        <v>0.25</v>
      </c>
      <c r="Z353">
        <v>0.06</v>
      </c>
      <c r="AA353">
        <v>0.28000000000000003</v>
      </c>
      <c r="AB353">
        <v>15.7</v>
      </c>
      <c r="AC353">
        <v>33.4</v>
      </c>
      <c r="AD353">
        <v>45.05</v>
      </c>
      <c r="AE353">
        <v>3.49</v>
      </c>
      <c r="AF353">
        <v>5.6</v>
      </c>
      <c r="AG353">
        <v>53</v>
      </c>
      <c r="AH353">
        <v>0.1</v>
      </c>
      <c r="AI353">
        <v>5.5</v>
      </c>
      <c r="AJ353">
        <v>0.55000000000000004</v>
      </c>
      <c r="AK353">
        <v>372</v>
      </c>
      <c r="AL353">
        <v>1.95</v>
      </c>
      <c r="AM353">
        <v>3.0000000000000001E-3</v>
      </c>
      <c r="AN353">
        <v>39.5</v>
      </c>
      <c r="AO353">
        <v>0.05</v>
      </c>
      <c r="AP353">
        <v>22.49</v>
      </c>
      <c r="AQ353">
        <v>0.03</v>
      </c>
      <c r="AR353">
        <v>1.1299999999999999</v>
      </c>
      <c r="AS353">
        <v>3.3</v>
      </c>
      <c r="AT353">
        <v>0.6</v>
      </c>
      <c r="AU353">
        <v>9</v>
      </c>
      <c r="AV353">
        <v>0.06</v>
      </c>
      <c r="AW353">
        <v>1.9</v>
      </c>
      <c r="AX353">
        <v>1.6E-2</v>
      </c>
      <c r="AY353">
        <v>0.26</v>
      </c>
      <c r="AZ353">
        <v>0.6</v>
      </c>
      <c r="BA353">
        <v>53</v>
      </c>
      <c r="BB353">
        <v>0.05</v>
      </c>
      <c r="BC353">
        <v>86.9</v>
      </c>
    </row>
    <row r="354" spans="1:55">
      <c r="A354">
        <v>1301250</v>
      </c>
      <c r="B354" t="s">
        <v>105</v>
      </c>
      <c r="C354">
        <v>514946</v>
      </c>
      <c r="D354">
        <v>7183207</v>
      </c>
      <c r="E354">
        <v>1097</v>
      </c>
      <c r="F354">
        <v>41131</v>
      </c>
      <c r="G354" t="s">
        <v>237</v>
      </c>
      <c r="H354" t="s">
        <v>107</v>
      </c>
      <c r="I354" t="s">
        <v>108</v>
      </c>
      <c r="J354" t="s">
        <v>109</v>
      </c>
      <c r="K354" t="s">
        <v>110</v>
      </c>
      <c r="L354" t="s">
        <v>111</v>
      </c>
      <c r="M354" t="s">
        <v>482</v>
      </c>
      <c r="N354" t="s">
        <v>112</v>
      </c>
      <c r="O354" t="s">
        <v>342</v>
      </c>
      <c r="P354" t="s">
        <v>343</v>
      </c>
      <c r="R354">
        <v>41099</v>
      </c>
      <c r="S354">
        <v>203</v>
      </c>
      <c r="T354">
        <v>2.02</v>
      </c>
      <c r="U354">
        <v>12.4</v>
      </c>
      <c r="V354">
        <v>2.9</v>
      </c>
      <c r="W354">
        <v>3</v>
      </c>
      <c r="X354">
        <v>159.4</v>
      </c>
      <c r="Y354">
        <v>0.21</v>
      </c>
      <c r="Z354">
        <v>0.08</v>
      </c>
      <c r="AA354">
        <v>0.22</v>
      </c>
      <c r="AB354">
        <v>12.6</v>
      </c>
      <c r="AC354">
        <v>36</v>
      </c>
      <c r="AD354">
        <v>34.950000000000003</v>
      </c>
      <c r="AE354">
        <v>3.5</v>
      </c>
      <c r="AF354">
        <v>5.8</v>
      </c>
      <c r="AG354">
        <v>63</v>
      </c>
      <c r="AH354">
        <v>0.1</v>
      </c>
      <c r="AI354">
        <v>7.6</v>
      </c>
      <c r="AJ354">
        <v>0.54</v>
      </c>
      <c r="AK354">
        <v>299</v>
      </c>
      <c r="AL354">
        <v>2.0699999999999998</v>
      </c>
      <c r="AM354">
        <v>4.0000000000000001E-3</v>
      </c>
      <c r="AN354">
        <v>43.6</v>
      </c>
      <c r="AO354">
        <v>4.8000000000000001E-2</v>
      </c>
      <c r="AP354">
        <v>18.600000000000001</v>
      </c>
      <c r="AQ354">
        <v>0.04</v>
      </c>
      <c r="AR354">
        <v>1.24</v>
      </c>
      <c r="AS354">
        <v>3.5</v>
      </c>
      <c r="AT354">
        <v>0.5</v>
      </c>
      <c r="AU354">
        <v>11.4</v>
      </c>
      <c r="AV354">
        <v>0.05</v>
      </c>
      <c r="AW354">
        <v>2</v>
      </c>
      <c r="AX354">
        <v>1.7999999999999999E-2</v>
      </c>
      <c r="AY354">
        <v>0.2</v>
      </c>
      <c r="AZ354">
        <v>0.6</v>
      </c>
      <c r="BA354">
        <v>64</v>
      </c>
      <c r="BB354">
        <v>0.1</v>
      </c>
      <c r="BC354">
        <v>88.1</v>
      </c>
    </row>
    <row r="355" spans="1:55">
      <c r="A355">
        <v>1301264</v>
      </c>
      <c r="B355" t="s">
        <v>105</v>
      </c>
      <c r="C355">
        <v>512545</v>
      </c>
      <c r="D355">
        <v>7184930</v>
      </c>
      <c r="E355">
        <v>646</v>
      </c>
      <c r="F355">
        <v>41131</v>
      </c>
      <c r="G355" t="s">
        <v>237</v>
      </c>
      <c r="H355" t="s">
        <v>107</v>
      </c>
      <c r="I355" t="s">
        <v>108</v>
      </c>
      <c r="J355" t="s">
        <v>109</v>
      </c>
      <c r="K355" t="s">
        <v>110</v>
      </c>
      <c r="L355" t="s">
        <v>111</v>
      </c>
      <c r="M355" t="s">
        <v>483</v>
      </c>
      <c r="N355" t="s">
        <v>112</v>
      </c>
      <c r="O355" t="s">
        <v>342</v>
      </c>
      <c r="P355" t="s">
        <v>343</v>
      </c>
      <c r="R355">
        <v>41100</v>
      </c>
      <c r="S355">
        <v>32</v>
      </c>
      <c r="T355">
        <v>1.21</v>
      </c>
      <c r="U355">
        <v>10.4</v>
      </c>
      <c r="V355">
        <v>1.9</v>
      </c>
      <c r="W355">
        <v>1</v>
      </c>
      <c r="X355">
        <v>206.7</v>
      </c>
      <c r="Y355">
        <v>0.11</v>
      </c>
      <c r="Z355">
        <v>0.04</v>
      </c>
      <c r="AA355">
        <v>0.12</v>
      </c>
      <c r="AB355">
        <v>3.3</v>
      </c>
      <c r="AC355">
        <v>22</v>
      </c>
      <c r="AD355">
        <v>20</v>
      </c>
      <c r="AE355">
        <v>2.19</v>
      </c>
      <c r="AF355">
        <v>3.8</v>
      </c>
      <c r="AG355">
        <v>13</v>
      </c>
      <c r="AH355">
        <v>0.06</v>
      </c>
      <c r="AI355">
        <v>7.1</v>
      </c>
      <c r="AJ355">
        <v>0.19</v>
      </c>
      <c r="AK355">
        <v>88</v>
      </c>
      <c r="AL355">
        <v>3.17</v>
      </c>
      <c r="AM355">
        <v>3.0000000000000001E-3</v>
      </c>
      <c r="AN355">
        <v>10.9</v>
      </c>
      <c r="AO355">
        <v>1.6E-2</v>
      </c>
      <c r="AP355">
        <v>18.28</v>
      </c>
      <c r="AQ355">
        <v>0.03</v>
      </c>
      <c r="AR355">
        <v>0.83</v>
      </c>
      <c r="AS355">
        <v>2</v>
      </c>
      <c r="AT355">
        <v>1</v>
      </c>
      <c r="AU355">
        <v>8.6999999999999993</v>
      </c>
      <c r="AV355">
        <v>0.03</v>
      </c>
      <c r="AW355">
        <v>2.2000000000000002</v>
      </c>
      <c r="AX355">
        <v>8.9999999999999993E-3</v>
      </c>
      <c r="AY355">
        <v>0.32</v>
      </c>
      <c r="AZ355">
        <v>0.4</v>
      </c>
      <c r="BA355">
        <v>49</v>
      </c>
      <c r="BB355">
        <v>0.05</v>
      </c>
      <c r="BC355">
        <v>37.799999999999997</v>
      </c>
    </row>
    <row r="356" spans="1:55">
      <c r="A356">
        <v>1301279</v>
      </c>
      <c r="B356" t="s">
        <v>105</v>
      </c>
      <c r="C356">
        <v>512457</v>
      </c>
      <c r="D356">
        <v>7186166</v>
      </c>
      <c r="E356">
        <v>1039</v>
      </c>
      <c r="F356">
        <v>41131</v>
      </c>
      <c r="G356" t="s">
        <v>237</v>
      </c>
      <c r="H356" t="s">
        <v>107</v>
      </c>
      <c r="I356" t="s">
        <v>108</v>
      </c>
      <c r="J356" t="s">
        <v>109</v>
      </c>
      <c r="K356" t="s">
        <v>110</v>
      </c>
      <c r="L356" t="s">
        <v>111</v>
      </c>
      <c r="M356" t="s">
        <v>484</v>
      </c>
      <c r="N356" t="s">
        <v>112</v>
      </c>
      <c r="O356" t="s">
        <v>342</v>
      </c>
      <c r="P356" t="s">
        <v>343</v>
      </c>
      <c r="R356">
        <v>41100</v>
      </c>
      <c r="S356">
        <v>167</v>
      </c>
      <c r="T356">
        <v>2.1</v>
      </c>
      <c r="U356">
        <v>11.1</v>
      </c>
      <c r="V356">
        <v>3</v>
      </c>
      <c r="W356">
        <v>3</v>
      </c>
      <c r="X356">
        <v>241.3</v>
      </c>
      <c r="Y356">
        <v>0.25</v>
      </c>
      <c r="Z356">
        <v>0.09</v>
      </c>
      <c r="AA356">
        <v>0.17</v>
      </c>
      <c r="AB356">
        <v>15.4</v>
      </c>
      <c r="AC356">
        <v>40.5</v>
      </c>
      <c r="AD356">
        <v>39.409999999999997</v>
      </c>
      <c r="AE356">
        <v>3.52</v>
      </c>
      <c r="AF356">
        <v>6.9</v>
      </c>
      <c r="AG356">
        <v>41</v>
      </c>
      <c r="AH356">
        <v>0.1</v>
      </c>
      <c r="AI356">
        <v>6.3</v>
      </c>
      <c r="AJ356">
        <v>0.59</v>
      </c>
      <c r="AK356">
        <v>354</v>
      </c>
      <c r="AL356">
        <v>2.78</v>
      </c>
      <c r="AM356">
        <v>5.0000000000000001E-3</v>
      </c>
      <c r="AN356">
        <v>46.8</v>
      </c>
      <c r="AO356">
        <v>4.7E-2</v>
      </c>
      <c r="AP356">
        <v>24.63</v>
      </c>
      <c r="AQ356">
        <v>0.03</v>
      </c>
      <c r="AR356">
        <v>0.96</v>
      </c>
      <c r="AS356">
        <v>4.2</v>
      </c>
      <c r="AT356">
        <v>0.5</v>
      </c>
      <c r="AU356">
        <v>10.5</v>
      </c>
      <c r="AV356">
        <v>0.06</v>
      </c>
      <c r="AW356">
        <v>2.8</v>
      </c>
      <c r="AX356">
        <v>8.9999999999999993E-3</v>
      </c>
      <c r="AY356">
        <v>0.57999999999999996</v>
      </c>
      <c r="AZ356">
        <v>0.5</v>
      </c>
      <c r="BA356">
        <v>66</v>
      </c>
      <c r="BB356">
        <v>0.05</v>
      </c>
      <c r="BC356">
        <v>102.3</v>
      </c>
    </row>
    <row r="357" spans="1:55">
      <c r="A357">
        <v>1301285</v>
      </c>
      <c r="B357" t="s">
        <v>105</v>
      </c>
      <c r="C357">
        <v>513147</v>
      </c>
      <c r="D357">
        <v>7187739</v>
      </c>
      <c r="E357">
        <v>775</v>
      </c>
      <c r="F357">
        <v>41133</v>
      </c>
      <c r="G357" t="s">
        <v>395</v>
      </c>
      <c r="H357" t="s">
        <v>107</v>
      </c>
      <c r="I357" t="s">
        <v>108</v>
      </c>
      <c r="J357" t="s">
        <v>109</v>
      </c>
      <c r="K357" t="s">
        <v>120</v>
      </c>
      <c r="L357" t="s">
        <v>111</v>
      </c>
      <c r="M357" t="s">
        <v>485</v>
      </c>
      <c r="N357" t="s">
        <v>112</v>
      </c>
      <c r="O357" t="s">
        <v>342</v>
      </c>
      <c r="P357" t="s">
        <v>343</v>
      </c>
      <c r="R357">
        <v>41102</v>
      </c>
      <c r="S357">
        <v>212</v>
      </c>
      <c r="T357">
        <v>1.24</v>
      </c>
      <c r="U357">
        <v>4.3</v>
      </c>
      <c r="V357">
        <v>2.2999999999999998</v>
      </c>
      <c r="W357">
        <v>2</v>
      </c>
      <c r="X357">
        <v>130.4</v>
      </c>
      <c r="Y357">
        <v>0.13</v>
      </c>
      <c r="Z357">
        <v>0.16</v>
      </c>
      <c r="AA357">
        <v>0.53</v>
      </c>
      <c r="AB357">
        <v>2.6</v>
      </c>
      <c r="AC357">
        <v>19.100000000000001</v>
      </c>
      <c r="AD357">
        <v>20.48</v>
      </c>
      <c r="AE357">
        <v>1.22</v>
      </c>
      <c r="AF357">
        <v>3.6</v>
      </c>
      <c r="AG357">
        <v>127</v>
      </c>
      <c r="AH357">
        <v>0.05</v>
      </c>
      <c r="AI357">
        <v>9.6</v>
      </c>
      <c r="AJ357">
        <v>0.22</v>
      </c>
      <c r="AK357">
        <v>56</v>
      </c>
      <c r="AL357">
        <v>1.02</v>
      </c>
      <c r="AM357">
        <v>6.0000000000000001E-3</v>
      </c>
      <c r="AN357">
        <v>12.9</v>
      </c>
      <c r="AO357">
        <v>0.108</v>
      </c>
      <c r="AP357">
        <v>15.38</v>
      </c>
      <c r="AQ357">
        <v>0.03</v>
      </c>
      <c r="AR357">
        <v>0.82</v>
      </c>
      <c r="AS357">
        <v>1.2</v>
      </c>
      <c r="AT357">
        <v>0.8</v>
      </c>
      <c r="AU357">
        <v>16</v>
      </c>
      <c r="AV357">
        <v>0.04</v>
      </c>
      <c r="AW357">
        <v>0.1</v>
      </c>
      <c r="AX357">
        <v>1.4E-2</v>
      </c>
      <c r="AY357">
        <v>0.21</v>
      </c>
      <c r="AZ357">
        <v>1.2</v>
      </c>
      <c r="BA357">
        <v>63</v>
      </c>
      <c r="BB357">
        <v>0.1</v>
      </c>
      <c r="BC357">
        <v>51.9</v>
      </c>
    </row>
    <row r="358" spans="1:55">
      <c r="A358">
        <v>1301288</v>
      </c>
      <c r="B358" t="s">
        <v>105</v>
      </c>
      <c r="C358">
        <v>513279</v>
      </c>
      <c r="D358">
        <v>7188017</v>
      </c>
      <c r="E358">
        <v>780</v>
      </c>
      <c r="F358">
        <v>41133</v>
      </c>
      <c r="G358" t="s">
        <v>395</v>
      </c>
      <c r="H358" t="s">
        <v>107</v>
      </c>
      <c r="I358" t="s">
        <v>108</v>
      </c>
      <c r="J358" t="s">
        <v>109</v>
      </c>
      <c r="K358" t="s">
        <v>120</v>
      </c>
      <c r="L358" t="s">
        <v>111</v>
      </c>
      <c r="M358" t="s">
        <v>486</v>
      </c>
      <c r="N358" t="s">
        <v>112</v>
      </c>
      <c r="O358" t="s">
        <v>342</v>
      </c>
      <c r="P358" t="s">
        <v>343</v>
      </c>
      <c r="R358">
        <v>41102</v>
      </c>
      <c r="S358">
        <v>407</v>
      </c>
      <c r="T358">
        <v>1.29</v>
      </c>
      <c r="U358">
        <v>11.8</v>
      </c>
      <c r="V358">
        <v>3</v>
      </c>
      <c r="W358">
        <v>2</v>
      </c>
      <c r="X358">
        <v>187.4</v>
      </c>
      <c r="Y358">
        <v>0.15</v>
      </c>
      <c r="Z358">
        <v>0.15</v>
      </c>
      <c r="AA358">
        <v>1.65</v>
      </c>
      <c r="AB358">
        <v>8.6999999999999993</v>
      </c>
      <c r="AC358">
        <v>29.9</v>
      </c>
      <c r="AD358">
        <v>33.130000000000003</v>
      </c>
      <c r="AE358">
        <v>2.21</v>
      </c>
      <c r="AF358">
        <v>3.5</v>
      </c>
      <c r="AG358">
        <v>73</v>
      </c>
      <c r="AH358">
        <v>0.06</v>
      </c>
      <c r="AI358">
        <v>11.9</v>
      </c>
      <c r="AJ358">
        <v>0.28000000000000003</v>
      </c>
      <c r="AK358">
        <v>203</v>
      </c>
      <c r="AL358">
        <v>10.81</v>
      </c>
      <c r="AM358">
        <v>5.0000000000000001E-3</v>
      </c>
      <c r="AN358">
        <v>55.4</v>
      </c>
      <c r="AO358">
        <v>7.1999999999999995E-2</v>
      </c>
      <c r="AP358">
        <v>38.270000000000003</v>
      </c>
      <c r="AQ358">
        <v>0.05</v>
      </c>
      <c r="AR358">
        <v>2.15</v>
      </c>
      <c r="AS358">
        <v>2.7</v>
      </c>
      <c r="AT358">
        <v>1.2</v>
      </c>
      <c r="AU358">
        <v>22.4</v>
      </c>
      <c r="AV358">
        <v>0.08</v>
      </c>
      <c r="AW358">
        <v>1.7</v>
      </c>
      <c r="AX358">
        <v>1.7000000000000001E-2</v>
      </c>
      <c r="AY358">
        <v>0.56999999999999995</v>
      </c>
      <c r="AZ358">
        <v>1.4</v>
      </c>
      <c r="BA358">
        <v>135</v>
      </c>
      <c r="BB358">
        <v>0.2</v>
      </c>
      <c r="BC358">
        <v>283.2</v>
      </c>
    </row>
    <row r="359" spans="1:55">
      <c r="A359">
        <v>1301370</v>
      </c>
      <c r="B359" t="s">
        <v>105</v>
      </c>
      <c r="C359">
        <v>519423</v>
      </c>
      <c r="D359">
        <v>7186715</v>
      </c>
      <c r="E359">
        <v>777</v>
      </c>
      <c r="F359">
        <v>41133</v>
      </c>
      <c r="G359" t="s">
        <v>395</v>
      </c>
      <c r="H359" t="s">
        <v>107</v>
      </c>
      <c r="I359" t="s">
        <v>108</v>
      </c>
      <c r="J359" t="s">
        <v>109</v>
      </c>
      <c r="K359" t="s">
        <v>120</v>
      </c>
      <c r="L359" t="s">
        <v>111</v>
      </c>
      <c r="M359" t="s">
        <v>487</v>
      </c>
      <c r="N359" t="s">
        <v>112</v>
      </c>
      <c r="O359" t="s">
        <v>113</v>
      </c>
      <c r="P359" t="s">
        <v>114</v>
      </c>
      <c r="R359">
        <v>41103</v>
      </c>
      <c r="S359">
        <v>2558</v>
      </c>
      <c r="T359">
        <v>1.22</v>
      </c>
      <c r="U359">
        <v>18.2</v>
      </c>
      <c r="V359">
        <v>20.8</v>
      </c>
      <c r="W359">
        <v>4</v>
      </c>
      <c r="X359">
        <v>709.8</v>
      </c>
      <c r="Y359">
        <v>0.5</v>
      </c>
      <c r="Z359">
        <v>0.01</v>
      </c>
      <c r="AA359">
        <v>0.04</v>
      </c>
      <c r="AB359">
        <v>3.4</v>
      </c>
      <c r="AC359">
        <v>30.6</v>
      </c>
      <c r="AD359">
        <v>57.9</v>
      </c>
      <c r="AE359">
        <v>6.37</v>
      </c>
      <c r="AF359">
        <v>4.7</v>
      </c>
      <c r="AG359">
        <v>106</v>
      </c>
      <c r="AH359">
        <v>0.09</v>
      </c>
      <c r="AI359">
        <v>2.5</v>
      </c>
      <c r="AJ359">
        <v>0.08</v>
      </c>
      <c r="AK359">
        <v>54</v>
      </c>
      <c r="AL359">
        <v>3.77</v>
      </c>
      <c r="AM359">
        <v>2E-3</v>
      </c>
      <c r="AN359">
        <v>16.100000000000001</v>
      </c>
      <c r="AO359">
        <v>4.5999999999999999E-2</v>
      </c>
      <c r="AP359">
        <v>21.25</v>
      </c>
      <c r="AQ359">
        <v>0.08</v>
      </c>
      <c r="AR359">
        <v>1.53</v>
      </c>
      <c r="AS359">
        <v>7</v>
      </c>
      <c r="AT359">
        <v>3.4</v>
      </c>
      <c r="AU359">
        <v>8.1999999999999993</v>
      </c>
      <c r="AV359">
        <v>1.85</v>
      </c>
      <c r="AW359">
        <v>1.3</v>
      </c>
      <c r="AX359">
        <v>2E-3</v>
      </c>
      <c r="AY359">
        <v>0.22</v>
      </c>
      <c r="AZ359">
        <v>0.9</v>
      </c>
      <c r="BA359">
        <v>94</v>
      </c>
      <c r="BB359">
        <v>0.05</v>
      </c>
      <c r="BC359">
        <v>60.2</v>
      </c>
    </row>
    <row r="360" spans="1:55">
      <c r="A360">
        <v>1301379</v>
      </c>
      <c r="B360" t="s">
        <v>105</v>
      </c>
      <c r="C360">
        <v>519052</v>
      </c>
      <c r="D360">
        <v>7185737</v>
      </c>
      <c r="E360">
        <v>843</v>
      </c>
      <c r="F360">
        <v>41133</v>
      </c>
      <c r="G360" t="s">
        <v>395</v>
      </c>
      <c r="H360" t="s">
        <v>107</v>
      </c>
      <c r="I360" t="s">
        <v>108</v>
      </c>
      <c r="J360" t="s">
        <v>109</v>
      </c>
      <c r="K360" t="s">
        <v>120</v>
      </c>
      <c r="L360" t="s">
        <v>111</v>
      </c>
      <c r="M360" t="s">
        <v>488</v>
      </c>
      <c r="N360" t="s">
        <v>112</v>
      </c>
      <c r="O360" t="s">
        <v>113</v>
      </c>
      <c r="P360" t="s">
        <v>114</v>
      </c>
      <c r="R360">
        <v>41103</v>
      </c>
      <c r="S360">
        <v>899</v>
      </c>
      <c r="T360">
        <v>1.44</v>
      </c>
      <c r="U360">
        <v>10.5</v>
      </c>
      <c r="V360">
        <v>2.1</v>
      </c>
      <c r="W360">
        <v>5</v>
      </c>
      <c r="X360">
        <v>300.10000000000002</v>
      </c>
      <c r="Y360">
        <v>0.19</v>
      </c>
      <c r="Z360">
        <v>0.03</v>
      </c>
      <c r="AA360">
        <v>0.09</v>
      </c>
      <c r="AB360">
        <v>4.0999999999999996</v>
      </c>
      <c r="AC360">
        <v>28.7</v>
      </c>
      <c r="AD360">
        <v>15.35</v>
      </c>
      <c r="AE360">
        <v>1.91</v>
      </c>
      <c r="AF360">
        <v>4.0999999999999996</v>
      </c>
      <c r="AG360">
        <v>56</v>
      </c>
      <c r="AH360">
        <v>7.0000000000000007E-2</v>
      </c>
      <c r="AI360">
        <v>4.7</v>
      </c>
      <c r="AJ360">
        <v>0.18</v>
      </c>
      <c r="AK360">
        <v>86</v>
      </c>
      <c r="AL360">
        <v>4.28</v>
      </c>
      <c r="AM360">
        <v>2E-3</v>
      </c>
      <c r="AN360">
        <v>15</v>
      </c>
      <c r="AO360">
        <v>2.5000000000000001E-2</v>
      </c>
      <c r="AP360">
        <v>20.52</v>
      </c>
      <c r="AQ360">
        <v>0.06</v>
      </c>
      <c r="AR360">
        <v>1.17</v>
      </c>
      <c r="AS360">
        <v>2.1</v>
      </c>
      <c r="AT360">
        <v>1.8</v>
      </c>
      <c r="AU360">
        <v>12.8</v>
      </c>
      <c r="AV360">
        <v>7.0000000000000007E-2</v>
      </c>
      <c r="AW360">
        <v>1.7</v>
      </c>
      <c r="AX360">
        <v>1.0999999999999999E-2</v>
      </c>
      <c r="AY360">
        <v>0.22</v>
      </c>
      <c r="AZ360">
        <v>0.9</v>
      </c>
      <c r="BA360">
        <v>78</v>
      </c>
      <c r="BB360">
        <v>0.1</v>
      </c>
      <c r="BC360">
        <v>33.5</v>
      </c>
    </row>
    <row r="361" spans="1:55">
      <c r="A361">
        <v>1301380</v>
      </c>
      <c r="B361" t="s">
        <v>105</v>
      </c>
      <c r="C361">
        <v>519006</v>
      </c>
      <c r="D361">
        <v>7185637</v>
      </c>
      <c r="E361">
        <v>833</v>
      </c>
      <c r="F361">
        <v>41133</v>
      </c>
      <c r="G361" t="s">
        <v>395</v>
      </c>
      <c r="H361" t="s">
        <v>107</v>
      </c>
      <c r="I361" t="s">
        <v>108</v>
      </c>
      <c r="J361" t="s">
        <v>109</v>
      </c>
      <c r="K361" t="s">
        <v>120</v>
      </c>
      <c r="L361" t="s">
        <v>111</v>
      </c>
      <c r="M361" t="s">
        <v>489</v>
      </c>
      <c r="N361" t="s">
        <v>112</v>
      </c>
      <c r="O361" t="s">
        <v>113</v>
      </c>
      <c r="P361" t="s">
        <v>114</v>
      </c>
      <c r="R361">
        <v>41103</v>
      </c>
      <c r="S361">
        <v>437</v>
      </c>
      <c r="T361">
        <v>1.63</v>
      </c>
      <c r="U361">
        <v>12.2</v>
      </c>
      <c r="V361">
        <v>4.0999999999999996</v>
      </c>
      <c r="W361">
        <v>2</v>
      </c>
      <c r="X361">
        <v>352.3</v>
      </c>
      <c r="Y361">
        <v>0.16</v>
      </c>
      <c r="Z361">
        <v>0.12</v>
      </c>
      <c r="AA361">
        <v>0.37</v>
      </c>
      <c r="AB361">
        <v>10.8</v>
      </c>
      <c r="AC361">
        <v>31.5</v>
      </c>
      <c r="AD361">
        <v>18.25</v>
      </c>
      <c r="AE361">
        <v>2.4700000000000002</v>
      </c>
      <c r="AF361">
        <v>5.3</v>
      </c>
      <c r="AG361">
        <v>41</v>
      </c>
      <c r="AH361">
        <v>7.0000000000000007E-2</v>
      </c>
      <c r="AI361">
        <v>9.8000000000000007</v>
      </c>
      <c r="AJ361">
        <v>0.36</v>
      </c>
      <c r="AK361">
        <v>281</v>
      </c>
      <c r="AL361">
        <v>3.97</v>
      </c>
      <c r="AM361">
        <v>4.0000000000000001E-3</v>
      </c>
      <c r="AN361">
        <v>28</v>
      </c>
      <c r="AO361">
        <v>5.3999999999999999E-2</v>
      </c>
      <c r="AP361">
        <v>11.96</v>
      </c>
      <c r="AQ361">
        <v>0.04</v>
      </c>
      <c r="AR361">
        <v>1.26</v>
      </c>
      <c r="AS361">
        <v>2.9</v>
      </c>
      <c r="AT361">
        <v>0.9</v>
      </c>
      <c r="AU361">
        <v>18.3</v>
      </c>
      <c r="AV361">
        <v>7.0000000000000007E-2</v>
      </c>
      <c r="AW361">
        <v>2.4</v>
      </c>
      <c r="AX361">
        <v>2.5999999999999999E-2</v>
      </c>
      <c r="AY361">
        <v>0.21</v>
      </c>
      <c r="AZ361">
        <v>0.7</v>
      </c>
      <c r="BA361">
        <v>87</v>
      </c>
      <c r="BB361">
        <v>0.2</v>
      </c>
      <c r="BC361">
        <v>86.3</v>
      </c>
    </row>
    <row r="362" spans="1:55">
      <c r="A362">
        <v>1301382</v>
      </c>
      <c r="B362" t="s">
        <v>105</v>
      </c>
      <c r="C362">
        <v>518968</v>
      </c>
      <c r="D362">
        <v>7185443</v>
      </c>
      <c r="E362">
        <v>851</v>
      </c>
      <c r="F362">
        <v>41133</v>
      </c>
      <c r="G362" t="s">
        <v>395</v>
      </c>
      <c r="H362" t="s">
        <v>107</v>
      </c>
      <c r="I362" t="s">
        <v>108</v>
      </c>
      <c r="J362" t="s">
        <v>109</v>
      </c>
      <c r="K362" t="s">
        <v>120</v>
      </c>
      <c r="L362" t="s">
        <v>111</v>
      </c>
      <c r="M362" t="s">
        <v>490</v>
      </c>
      <c r="N362" t="s">
        <v>112</v>
      </c>
      <c r="O362" t="s">
        <v>113</v>
      </c>
      <c r="P362" t="s">
        <v>114</v>
      </c>
      <c r="R362">
        <v>41103</v>
      </c>
      <c r="S362">
        <v>961</v>
      </c>
      <c r="T362">
        <v>2.17</v>
      </c>
      <c r="U362">
        <v>19.3</v>
      </c>
      <c r="V362">
        <v>2.8</v>
      </c>
      <c r="W362">
        <v>2</v>
      </c>
      <c r="X362">
        <v>280</v>
      </c>
      <c r="Y362">
        <v>0.18</v>
      </c>
      <c r="Z362">
        <v>0.09</v>
      </c>
      <c r="AA362">
        <v>0.24</v>
      </c>
      <c r="AB362">
        <v>10.3</v>
      </c>
      <c r="AC362">
        <v>36.5</v>
      </c>
      <c r="AD362">
        <v>25.99</v>
      </c>
      <c r="AE362">
        <v>4.72</v>
      </c>
      <c r="AF362">
        <v>5.6</v>
      </c>
      <c r="AG362">
        <v>108</v>
      </c>
      <c r="AH362">
        <v>0.11</v>
      </c>
      <c r="AI362">
        <v>6.8</v>
      </c>
      <c r="AJ362">
        <v>0.28000000000000003</v>
      </c>
      <c r="AK362">
        <v>315</v>
      </c>
      <c r="AL362">
        <v>5.93</v>
      </c>
      <c r="AM362">
        <v>8.9999999999999993E-3</v>
      </c>
      <c r="AN362">
        <v>21.8</v>
      </c>
      <c r="AO362">
        <v>5.5E-2</v>
      </c>
      <c r="AP362">
        <v>15.2</v>
      </c>
      <c r="AQ362">
        <v>0.21</v>
      </c>
      <c r="AR362">
        <v>1.62</v>
      </c>
      <c r="AS362">
        <v>2.9</v>
      </c>
      <c r="AT362">
        <v>4.4000000000000004</v>
      </c>
      <c r="AU362">
        <v>20.8</v>
      </c>
      <c r="AV362">
        <v>0.1</v>
      </c>
      <c r="AW362">
        <v>2.6</v>
      </c>
      <c r="AX362">
        <v>2.9000000000000001E-2</v>
      </c>
      <c r="AY362">
        <v>0.3</v>
      </c>
      <c r="AZ362">
        <v>0.7</v>
      </c>
      <c r="BA362">
        <v>109</v>
      </c>
      <c r="BB362">
        <v>0.1</v>
      </c>
      <c r="BC362">
        <v>78.900000000000006</v>
      </c>
    </row>
    <row r="363" spans="1:55">
      <c r="A363">
        <v>1301392</v>
      </c>
      <c r="B363" t="s">
        <v>105</v>
      </c>
      <c r="C363">
        <v>517218</v>
      </c>
      <c r="D363">
        <v>7187526</v>
      </c>
      <c r="E363">
        <v>784</v>
      </c>
      <c r="F363">
        <v>41133</v>
      </c>
      <c r="G363" t="s">
        <v>395</v>
      </c>
      <c r="H363" t="s">
        <v>107</v>
      </c>
      <c r="I363" t="s">
        <v>108</v>
      </c>
      <c r="J363" t="s">
        <v>109</v>
      </c>
      <c r="K363" t="s">
        <v>120</v>
      </c>
      <c r="L363" t="s">
        <v>111</v>
      </c>
      <c r="M363" t="s">
        <v>491</v>
      </c>
      <c r="N363" t="s">
        <v>112</v>
      </c>
      <c r="O363" t="s">
        <v>113</v>
      </c>
      <c r="P363" t="s">
        <v>114</v>
      </c>
      <c r="R363">
        <v>41104</v>
      </c>
      <c r="S363">
        <v>13812</v>
      </c>
      <c r="T363">
        <v>1.1100000000000001</v>
      </c>
      <c r="U363">
        <v>80.7</v>
      </c>
      <c r="V363">
        <v>6.7</v>
      </c>
      <c r="W363">
        <v>12</v>
      </c>
      <c r="X363">
        <v>2514.5</v>
      </c>
      <c r="Y363">
        <v>0.15</v>
      </c>
      <c r="Z363">
        <v>0.82</v>
      </c>
      <c r="AA363">
        <v>15.11</v>
      </c>
      <c r="AB363">
        <v>1.7</v>
      </c>
      <c r="AC363">
        <v>175.2</v>
      </c>
      <c r="AD363">
        <v>206.89</v>
      </c>
      <c r="AE363">
        <v>1.62</v>
      </c>
      <c r="AF363">
        <v>7.5</v>
      </c>
      <c r="AG363">
        <v>891</v>
      </c>
      <c r="AH363">
        <v>0.06</v>
      </c>
      <c r="AI363">
        <v>8.5</v>
      </c>
      <c r="AJ363">
        <v>0.11</v>
      </c>
      <c r="AK363">
        <v>33</v>
      </c>
      <c r="AL363">
        <v>52.9</v>
      </c>
      <c r="AM363">
        <v>5.0000000000000001E-4</v>
      </c>
      <c r="AN363">
        <v>124.4</v>
      </c>
      <c r="AO363">
        <v>0.57199999999999995</v>
      </c>
      <c r="AP363">
        <v>9.31</v>
      </c>
      <c r="AQ363">
        <v>0.11</v>
      </c>
      <c r="AR363">
        <v>13.89</v>
      </c>
      <c r="AS363">
        <v>4.5999999999999996</v>
      </c>
      <c r="AT363">
        <v>12.8</v>
      </c>
      <c r="AU363">
        <v>410.4</v>
      </c>
      <c r="AV363">
        <v>0.1</v>
      </c>
      <c r="AW363">
        <v>1</v>
      </c>
      <c r="AX363">
        <v>8.9999999999999993E-3</v>
      </c>
      <c r="AY363">
        <v>5.29</v>
      </c>
      <c r="AZ363">
        <v>30.3</v>
      </c>
      <c r="BA363">
        <v>479</v>
      </c>
      <c r="BB363">
        <v>0.7</v>
      </c>
      <c r="BC363">
        <v>560.5</v>
      </c>
    </row>
    <row r="364" spans="1:55">
      <c r="A364">
        <v>1301407</v>
      </c>
      <c r="B364" t="s">
        <v>105</v>
      </c>
      <c r="C364">
        <v>518474</v>
      </c>
      <c r="D364">
        <v>7185115</v>
      </c>
      <c r="E364">
        <v>847</v>
      </c>
      <c r="F364">
        <v>41133</v>
      </c>
      <c r="G364" t="s">
        <v>395</v>
      </c>
      <c r="H364" t="s">
        <v>107</v>
      </c>
      <c r="I364" t="s">
        <v>108</v>
      </c>
      <c r="J364" t="s">
        <v>109</v>
      </c>
      <c r="K364" t="s">
        <v>120</v>
      </c>
      <c r="L364" t="s">
        <v>111</v>
      </c>
      <c r="M364" t="s">
        <v>492</v>
      </c>
      <c r="N364" t="s">
        <v>112</v>
      </c>
      <c r="O364" t="s">
        <v>342</v>
      </c>
      <c r="P364" t="s">
        <v>343</v>
      </c>
      <c r="R364">
        <v>41103</v>
      </c>
      <c r="S364">
        <v>2763</v>
      </c>
      <c r="T364">
        <v>0.8</v>
      </c>
      <c r="U364">
        <v>71.3</v>
      </c>
      <c r="V364">
        <v>14.2</v>
      </c>
      <c r="W364">
        <v>9</v>
      </c>
      <c r="X364">
        <v>335.9</v>
      </c>
      <c r="Y364">
        <v>0.84</v>
      </c>
      <c r="Z364">
        <v>0.01</v>
      </c>
      <c r="AA364">
        <v>0.04</v>
      </c>
      <c r="AB364">
        <v>0.7</v>
      </c>
      <c r="AC364">
        <v>68.900000000000006</v>
      </c>
      <c r="AD364">
        <v>20.239999999999998</v>
      </c>
      <c r="AE364">
        <v>15.52</v>
      </c>
      <c r="AF364">
        <v>6.1</v>
      </c>
      <c r="AG364">
        <v>1063</v>
      </c>
      <c r="AH364">
        <v>0.12</v>
      </c>
      <c r="AI364">
        <v>5.3</v>
      </c>
      <c r="AJ364">
        <v>0.04</v>
      </c>
      <c r="AK364">
        <v>23</v>
      </c>
      <c r="AL364">
        <v>30.84</v>
      </c>
      <c r="AM364">
        <v>1E-3</v>
      </c>
      <c r="AN364">
        <v>4.7</v>
      </c>
      <c r="AO364">
        <v>6.9000000000000006E-2</v>
      </c>
      <c r="AP364">
        <v>29.1</v>
      </c>
      <c r="AQ364">
        <v>0.23</v>
      </c>
      <c r="AR364">
        <v>3.27</v>
      </c>
      <c r="AS364">
        <v>3.4</v>
      </c>
      <c r="AT364">
        <v>22.7</v>
      </c>
      <c r="AU364">
        <v>21.8</v>
      </c>
      <c r="AV364">
        <v>0.44</v>
      </c>
      <c r="AW364">
        <v>1.8</v>
      </c>
      <c r="AX364">
        <v>3.0000000000000001E-3</v>
      </c>
      <c r="AY364">
        <v>0.73</v>
      </c>
      <c r="AZ364">
        <v>3.7</v>
      </c>
      <c r="BA364">
        <v>254</v>
      </c>
      <c r="BB364">
        <v>0.05</v>
      </c>
      <c r="BC364">
        <v>10.5</v>
      </c>
    </row>
    <row r="365" spans="1:55">
      <c r="A365">
        <v>1301409</v>
      </c>
      <c r="B365" t="s">
        <v>105</v>
      </c>
      <c r="C365">
        <v>518476</v>
      </c>
      <c r="D365">
        <v>7184911</v>
      </c>
      <c r="E365">
        <v>909</v>
      </c>
      <c r="F365">
        <v>41133</v>
      </c>
      <c r="G365" t="s">
        <v>395</v>
      </c>
      <c r="H365" t="s">
        <v>107</v>
      </c>
      <c r="I365" t="s">
        <v>108</v>
      </c>
      <c r="J365" t="s">
        <v>109</v>
      </c>
      <c r="K365" t="s">
        <v>120</v>
      </c>
      <c r="L365" t="s">
        <v>111</v>
      </c>
      <c r="M365" t="s">
        <v>493</v>
      </c>
      <c r="N365" t="s">
        <v>112</v>
      </c>
      <c r="O365" t="s">
        <v>342</v>
      </c>
      <c r="P365" t="s">
        <v>343</v>
      </c>
      <c r="R365">
        <v>41103</v>
      </c>
      <c r="S365">
        <v>1470</v>
      </c>
      <c r="T365">
        <v>1.67</v>
      </c>
      <c r="U365">
        <v>14.5</v>
      </c>
      <c r="V365">
        <v>8.4</v>
      </c>
      <c r="W365">
        <v>4</v>
      </c>
      <c r="X365">
        <v>450.2</v>
      </c>
      <c r="Y365">
        <v>0.35</v>
      </c>
      <c r="Z365">
        <v>0.05</v>
      </c>
      <c r="AA365">
        <v>0.15</v>
      </c>
      <c r="AB365">
        <v>6.3</v>
      </c>
      <c r="AC365">
        <v>32.200000000000003</v>
      </c>
      <c r="AD365">
        <v>30.84</v>
      </c>
      <c r="AE365">
        <v>3.98</v>
      </c>
      <c r="AF365">
        <v>6.1</v>
      </c>
      <c r="AG365">
        <v>133</v>
      </c>
      <c r="AH365">
        <v>0.14000000000000001</v>
      </c>
      <c r="AI365">
        <v>6.7</v>
      </c>
      <c r="AJ365">
        <v>0.23</v>
      </c>
      <c r="AK365">
        <v>163</v>
      </c>
      <c r="AL365">
        <v>3.84</v>
      </c>
      <c r="AM365">
        <v>6.0000000000000001E-3</v>
      </c>
      <c r="AN365">
        <v>25.4</v>
      </c>
      <c r="AO365">
        <v>4.3999999999999997E-2</v>
      </c>
      <c r="AP365">
        <v>21.47</v>
      </c>
      <c r="AQ365">
        <v>0.23</v>
      </c>
      <c r="AR365">
        <v>1.31</v>
      </c>
      <c r="AS365">
        <v>3.6</v>
      </c>
      <c r="AT365">
        <v>3.1</v>
      </c>
      <c r="AU365">
        <v>32.1</v>
      </c>
      <c r="AV365">
        <v>0.32</v>
      </c>
      <c r="AW365">
        <v>2.2999999999999998</v>
      </c>
      <c r="AX365">
        <v>1.7999999999999999E-2</v>
      </c>
      <c r="AY365">
        <v>0.3</v>
      </c>
      <c r="AZ365">
        <v>0.7</v>
      </c>
      <c r="BA365">
        <v>92</v>
      </c>
      <c r="BB365">
        <v>0.2</v>
      </c>
      <c r="BC365">
        <v>73.3</v>
      </c>
    </row>
    <row r="366" spans="1:55">
      <c r="A366">
        <v>1301211</v>
      </c>
      <c r="B366" t="s">
        <v>105</v>
      </c>
      <c r="C366">
        <v>514874</v>
      </c>
      <c r="D366">
        <v>7184917</v>
      </c>
      <c r="E366">
        <v>666</v>
      </c>
      <c r="F366">
        <v>41131</v>
      </c>
      <c r="G366" t="s">
        <v>237</v>
      </c>
      <c r="H366" t="s">
        <v>107</v>
      </c>
      <c r="I366" t="s">
        <v>108</v>
      </c>
      <c r="J366" t="s">
        <v>109</v>
      </c>
      <c r="K366" t="s">
        <v>110</v>
      </c>
      <c r="L366" t="s">
        <v>111</v>
      </c>
      <c r="M366" t="s">
        <v>494</v>
      </c>
      <c r="N366" t="s">
        <v>112</v>
      </c>
      <c r="O366" t="s">
        <v>342</v>
      </c>
      <c r="P366" t="s">
        <v>343</v>
      </c>
      <c r="R366">
        <v>41098</v>
      </c>
      <c r="S366">
        <v>417</v>
      </c>
      <c r="T366">
        <v>1.72</v>
      </c>
      <c r="U366">
        <v>11.8</v>
      </c>
      <c r="V366">
        <v>5.3</v>
      </c>
      <c r="W366">
        <v>2</v>
      </c>
      <c r="X366">
        <v>364.9</v>
      </c>
      <c r="Y366">
        <v>0.16</v>
      </c>
      <c r="Z366">
        <v>0.05</v>
      </c>
      <c r="AA366">
        <v>0.32</v>
      </c>
      <c r="AB366">
        <v>7</v>
      </c>
      <c r="AC366">
        <v>34.1</v>
      </c>
      <c r="AD366">
        <v>25.4</v>
      </c>
      <c r="AE366">
        <v>2.87</v>
      </c>
      <c r="AF366">
        <v>4.5999999999999996</v>
      </c>
      <c r="AG366">
        <v>35</v>
      </c>
      <c r="AH366">
        <v>0.06</v>
      </c>
      <c r="AI366">
        <v>7.2</v>
      </c>
      <c r="AJ366">
        <v>0.36</v>
      </c>
      <c r="AK366">
        <v>161</v>
      </c>
      <c r="AL366">
        <v>3.82</v>
      </c>
      <c r="AM366">
        <v>5.0000000000000001E-3</v>
      </c>
      <c r="AN366">
        <v>28</v>
      </c>
      <c r="AO366">
        <v>0.03</v>
      </c>
      <c r="AP366">
        <v>11.32</v>
      </c>
      <c r="AQ366">
        <v>0.04</v>
      </c>
      <c r="AR366">
        <v>1.32</v>
      </c>
      <c r="AS366">
        <v>3.3</v>
      </c>
      <c r="AT366">
        <v>1.4</v>
      </c>
      <c r="AU366">
        <v>12.8</v>
      </c>
      <c r="AV366">
        <v>0.05</v>
      </c>
      <c r="AW366">
        <v>2.6</v>
      </c>
      <c r="AX366">
        <v>8.0000000000000002E-3</v>
      </c>
      <c r="AY366">
        <v>0.45</v>
      </c>
      <c r="AZ366">
        <v>0.6</v>
      </c>
      <c r="BA366">
        <v>72</v>
      </c>
      <c r="BB366">
        <v>0.05</v>
      </c>
      <c r="BC366">
        <v>68.2</v>
      </c>
    </row>
    <row r="367" spans="1:55">
      <c r="A367">
        <v>1301213</v>
      </c>
      <c r="B367" t="s">
        <v>105</v>
      </c>
      <c r="C367">
        <v>515078</v>
      </c>
      <c r="D367">
        <v>7184908</v>
      </c>
      <c r="E367">
        <v>696</v>
      </c>
      <c r="F367">
        <v>41131</v>
      </c>
      <c r="G367" t="s">
        <v>237</v>
      </c>
      <c r="H367" t="s">
        <v>107</v>
      </c>
      <c r="I367" t="s">
        <v>108</v>
      </c>
      <c r="J367" t="s">
        <v>109</v>
      </c>
      <c r="K367" t="s">
        <v>110</v>
      </c>
      <c r="L367" t="s">
        <v>111</v>
      </c>
      <c r="M367" t="s">
        <v>495</v>
      </c>
      <c r="N367" t="s">
        <v>112</v>
      </c>
      <c r="O367" t="s">
        <v>342</v>
      </c>
      <c r="P367" t="s">
        <v>343</v>
      </c>
      <c r="R367">
        <v>41098</v>
      </c>
      <c r="S367">
        <v>296</v>
      </c>
      <c r="T367">
        <v>0.91</v>
      </c>
      <c r="U367">
        <v>14.2</v>
      </c>
      <c r="V367">
        <v>3.2</v>
      </c>
      <c r="W367">
        <v>2</v>
      </c>
      <c r="X367">
        <v>1210.7</v>
      </c>
      <c r="Y367">
        <v>0.14000000000000001</v>
      </c>
      <c r="Z367">
        <v>0.09</v>
      </c>
      <c r="AA367">
        <v>0.54</v>
      </c>
      <c r="AB367">
        <v>7.9</v>
      </c>
      <c r="AC367">
        <v>22.4</v>
      </c>
      <c r="AD367">
        <v>29.6</v>
      </c>
      <c r="AE367">
        <v>2.64</v>
      </c>
      <c r="AF367">
        <v>2.7</v>
      </c>
      <c r="AG367">
        <v>30</v>
      </c>
      <c r="AH367">
        <v>7.0000000000000007E-2</v>
      </c>
      <c r="AI367">
        <v>7.4</v>
      </c>
      <c r="AJ367">
        <v>0.25</v>
      </c>
      <c r="AK367">
        <v>182</v>
      </c>
      <c r="AL367">
        <v>7.6</v>
      </c>
      <c r="AM367">
        <v>8.0000000000000002E-3</v>
      </c>
      <c r="AN367">
        <v>24.7</v>
      </c>
      <c r="AO367">
        <v>3.6999999999999998E-2</v>
      </c>
      <c r="AP367">
        <v>10</v>
      </c>
      <c r="AQ367">
        <v>0.09</v>
      </c>
      <c r="AR367">
        <v>2.35</v>
      </c>
      <c r="AS367">
        <v>3.6</v>
      </c>
      <c r="AT367">
        <v>1.9</v>
      </c>
      <c r="AU367">
        <v>30.1</v>
      </c>
      <c r="AV367">
        <v>0.09</v>
      </c>
      <c r="AW367">
        <v>2.2999999999999998</v>
      </c>
      <c r="AX367">
        <v>1.4E-2</v>
      </c>
      <c r="AY367">
        <v>0.67</v>
      </c>
      <c r="AZ367">
        <v>1.6</v>
      </c>
      <c r="BA367">
        <v>69</v>
      </c>
      <c r="BB367">
        <v>0.05</v>
      </c>
      <c r="BC367">
        <v>74.3</v>
      </c>
    </row>
    <row r="368" spans="1:55">
      <c r="A368">
        <v>1301222</v>
      </c>
      <c r="B368" t="s">
        <v>105</v>
      </c>
      <c r="C368">
        <v>515834</v>
      </c>
      <c r="D368">
        <v>7185290</v>
      </c>
      <c r="E368">
        <v>867</v>
      </c>
      <c r="F368">
        <v>41131</v>
      </c>
      <c r="G368" t="s">
        <v>237</v>
      </c>
      <c r="H368" t="s">
        <v>107</v>
      </c>
      <c r="I368" t="s">
        <v>108</v>
      </c>
      <c r="J368" t="s">
        <v>109</v>
      </c>
      <c r="K368" t="s">
        <v>110</v>
      </c>
      <c r="L368" t="s">
        <v>111</v>
      </c>
      <c r="M368" t="s">
        <v>496</v>
      </c>
      <c r="N368" t="s">
        <v>112</v>
      </c>
      <c r="O368" t="s">
        <v>342</v>
      </c>
      <c r="P368" t="s">
        <v>343</v>
      </c>
      <c r="R368">
        <v>41098</v>
      </c>
      <c r="S368">
        <v>297</v>
      </c>
      <c r="T368">
        <v>0.26</v>
      </c>
      <c r="U368">
        <v>13.3</v>
      </c>
      <c r="V368">
        <v>1.8</v>
      </c>
      <c r="W368">
        <v>6</v>
      </c>
      <c r="X368">
        <v>741.9</v>
      </c>
      <c r="Y368">
        <v>0.15</v>
      </c>
      <c r="Z368">
        <v>0.08</v>
      </c>
      <c r="AA368">
        <v>0.67</v>
      </c>
      <c r="AB368">
        <v>1.7</v>
      </c>
      <c r="AC368">
        <v>5.6</v>
      </c>
      <c r="AD368">
        <v>33.130000000000003</v>
      </c>
      <c r="AE368">
        <v>1.18</v>
      </c>
      <c r="AF368">
        <v>0.9</v>
      </c>
      <c r="AG368">
        <v>104</v>
      </c>
      <c r="AH368">
        <v>0.13</v>
      </c>
      <c r="AI368">
        <v>1.4</v>
      </c>
      <c r="AJ368">
        <v>0.02</v>
      </c>
      <c r="AK368">
        <v>107</v>
      </c>
      <c r="AL368">
        <v>12.17</v>
      </c>
      <c r="AM368">
        <v>0.01</v>
      </c>
      <c r="AN368">
        <v>25.1</v>
      </c>
      <c r="AO368">
        <v>1.9E-2</v>
      </c>
      <c r="AP368">
        <v>5.17</v>
      </c>
      <c r="AQ368">
        <v>0.28000000000000003</v>
      </c>
      <c r="AR368">
        <v>3.71</v>
      </c>
      <c r="AS368">
        <v>2.6</v>
      </c>
      <c r="AT368">
        <v>2.1</v>
      </c>
      <c r="AU368">
        <v>59</v>
      </c>
      <c r="AV368">
        <v>0.05</v>
      </c>
      <c r="AW368">
        <v>0.7</v>
      </c>
      <c r="AX368">
        <v>5.0000000000000001E-4</v>
      </c>
      <c r="AY368">
        <v>1.63</v>
      </c>
      <c r="AZ368">
        <v>3.5</v>
      </c>
      <c r="BA368">
        <v>78</v>
      </c>
      <c r="BB368">
        <v>0.05</v>
      </c>
      <c r="BC368">
        <v>57.1</v>
      </c>
    </row>
    <row r="369" spans="1:55">
      <c r="A369">
        <v>1301235</v>
      </c>
      <c r="B369" t="s">
        <v>105</v>
      </c>
      <c r="C369">
        <v>515755</v>
      </c>
      <c r="D369">
        <v>7184018</v>
      </c>
      <c r="E369">
        <v>969</v>
      </c>
      <c r="F369">
        <v>41131</v>
      </c>
      <c r="G369" t="s">
        <v>237</v>
      </c>
      <c r="H369" t="s">
        <v>107</v>
      </c>
      <c r="I369" t="s">
        <v>108</v>
      </c>
      <c r="J369" t="s">
        <v>109</v>
      </c>
      <c r="K369" t="s">
        <v>110</v>
      </c>
      <c r="L369" t="s">
        <v>111</v>
      </c>
      <c r="M369" t="s">
        <v>497</v>
      </c>
      <c r="N369" t="s">
        <v>112</v>
      </c>
      <c r="O369" t="s">
        <v>342</v>
      </c>
      <c r="P369" t="s">
        <v>343</v>
      </c>
      <c r="R369">
        <v>41099</v>
      </c>
      <c r="S369">
        <v>154</v>
      </c>
      <c r="T369">
        <v>1.68</v>
      </c>
      <c r="U369">
        <v>9.8000000000000007</v>
      </c>
      <c r="V369">
        <v>6.5</v>
      </c>
      <c r="W369">
        <v>3</v>
      </c>
      <c r="X369">
        <v>256.2</v>
      </c>
      <c r="Y369">
        <v>0.19</v>
      </c>
      <c r="Z369">
        <v>0.13</v>
      </c>
      <c r="AA369">
        <v>0.22</v>
      </c>
      <c r="AB369">
        <v>13.2</v>
      </c>
      <c r="AC369">
        <v>34.700000000000003</v>
      </c>
      <c r="AD369">
        <v>27.43</v>
      </c>
      <c r="AE369">
        <v>3.51</v>
      </c>
      <c r="AF369">
        <v>5.7</v>
      </c>
      <c r="AG369">
        <v>55</v>
      </c>
      <c r="AH369">
        <v>0.08</v>
      </c>
      <c r="AI369">
        <v>8.1</v>
      </c>
      <c r="AJ369">
        <v>0.46</v>
      </c>
      <c r="AK369">
        <v>419</v>
      </c>
      <c r="AL369">
        <v>1.93</v>
      </c>
      <c r="AM369">
        <v>4.0000000000000001E-3</v>
      </c>
      <c r="AN369">
        <v>32.6</v>
      </c>
      <c r="AO369">
        <v>6.9000000000000006E-2</v>
      </c>
      <c r="AP369">
        <v>17.72</v>
      </c>
      <c r="AQ369">
        <v>0.04</v>
      </c>
      <c r="AR369">
        <v>0.64</v>
      </c>
      <c r="AS369">
        <v>3.4</v>
      </c>
      <c r="AT369">
        <v>0.4</v>
      </c>
      <c r="AU369">
        <v>11.2</v>
      </c>
      <c r="AV369">
        <v>0.03</v>
      </c>
      <c r="AW369">
        <v>1.9</v>
      </c>
      <c r="AX369">
        <v>0.01</v>
      </c>
      <c r="AY369">
        <v>0.21</v>
      </c>
      <c r="AZ369">
        <v>0.6</v>
      </c>
      <c r="BA369">
        <v>64</v>
      </c>
      <c r="BB369">
        <v>0.1</v>
      </c>
      <c r="BC369">
        <v>76.900000000000006</v>
      </c>
    </row>
    <row r="370" spans="1:55">
      <c r="A370">
        <v>1301237</v>
      </c>
      <c r="B370" t="s">
        <v>105</v>
      </c>
      <c r="C370">
        <v>515889</v>
      </c>
      <c r="D370">
        <v>7183869</v>
      </c>
      <c r="E370">
        <v>1043</v>
      </c>
      <c r="F370">
        <v>41131</v>
      </c>
      <c r="G370" t="s">
        <v>237</v>
      </c>
      <c r="H370" t="s">
        <v>107</v>
      </c>
      <c r="I370" t="s">
        <v>108</v>
      </c>
      <c r="J370" t="s">
        <v>109</v>
      </c>
      <c r="K370" t="s">
        <v>110</v>
      </c>
      <c r="L370" t="s">
        <v>111</v>
      </c>
      <c r="M370" t="s">
        <v>498</v>
      </c>
      <c r="N370" t="s">
        <v>112</v>
      </c>
      <c r="O370" t="s">
        <v>342</v>
      </c>
      <c r="P370" t="s">
        <v>343</v>
      </c>
      <c r="R370">
        <v>41099</v>
      </c>
      <c r="S370">
        <v>234</v>
      </c>
      <c r="T370">
        <v>1.63</v>
      </c>
      <c r="U370">
        <v>9.1</v>
      </c>
      <c r="V370">
        <v>1.7</v>
      </c>
      <c r="W370">
        <v>3</v>
      </c>
      <c r="X370">
        <v>493.2</v>
      </c>
      <c r="Y370">
        <v>0.21</v>
      </c>
      <c r="Z370">
        <v>0.16</v>
      </c>
      <c r="AA370">
        <v>0.37</v>
      </c>
      <c r="AB370">
        <v>15.6</v>
      </c>
      <c r="AC370">
        <v>33.5</v>
      </c>
      <c r="AD370">
        <v>38.24</v>
      </c>
      <c r="AE370">
        <v>3.26</v>
      </c>
      <c r="AF370">
        <v>5.8</v>
      </c>
      <c r="AG370">
        <v>78</v>
      </c>
      <c r="AH370">
        <v>0.12</v>
      </c>
      <c r="AI370">
        <v>5.2</v>
      </c>
      <c r="AJ370">
        <v>0.49</v>
      </c>
      <c r="AK370">
        <v>528</v>
      </c>
      <c r="AL370">
        <v>2.52</v>
      </c>
      <c r="AM370">
        <v>5.0000000000000001E-3</v>
      </c>
      <c r="AN370">
        <v>42.4</v>
      </c>
      <c r="AO370">
        <v>7.4999999999999997E-2</v>
      </c>
      <c r="AP370">
        <v>17.55</v>
      </c>
      <c r="AQ370">
        <v>0.06</v>
      </c>
      <c r="AR370">
        <v>0.81</v>
      </c>
      <c r="AS370">
        <v>3.5</v>
      </c>
      <c r="AT370">
        <v>0.5</v>
      </c>
      <c r="AU370">
        <v>16.7</v>
      </c>
      <c r="AV370">
        <v>0.05</v>
      </c>
      <c r="AW370">
        <v>1.5</v>
      </c>
      <c r="AX370">
        <v>6.0000000000000001E-3</v>
      </c>
      <c r="AY370">
        <v>0.28000000000000003</v>
      </c>
      <c r="AZ370">
        <v>0.5</v>
      </c>
      <c r="BA370">
        <v>58</v>
      </c>
      <c r="BB370">
        <v>0.05</v>
      </c>
      <c r="BC370">
        <v>92.3</v>
      </c>
    </row>
    <row r="371" spans="1:55">
      <c r="A371">
        <v>1301253</v>
      </c>
      <c r="B371" t="s">
        <v>105</v>
      </c>
      <c r="C371">
        <v>514674</v>
      </c>
      <c r="D371">
        <v>7183253</v>
      </c>
      <c r="E371">
        <v>1070</v>
      </c>
      <c r="F371">
        <v>41131</v>
      </c>
      <c r="G371" t="s">
        <v>237</v>
      </c>
      <c r="H371" t="s">
        <v>107</v>
      </c>
      <c r="I371" t="s">
        <v>108</v>
      </c>
      <c r="J371" t="s">
        <v>109</v>
      </c>
      <c r="K371" t="s">
        <v>110</v>
      </c>
      <c r="L371" t="s">
        <v>111</v>
      </c>
      <c r="M371" t="s">
        <v>499</v>
      </c>
      <c r="N371" t="s">
        <v>112</v>
      </c>
      <c r="O371" t="s">
        <v>342</v>
      </c>
      <c r="P371" t="s">
        <v>343</v>
      </c>
      <c r="R371">
        <v>41099</v>
      </c>
      <c r="S371">
        <v>118</v>
      </c>
      <c r="T371">
        <v>1.57</v>
      </c>
      <c r="U371">
        <v>9.8000000000000007</v>
      </c>
      <c r="V371">
        <v>7.1</v>
      </c>
      <c r="W371">
        <v>3</v>
      </c>
      <c r="X371">
        <v>216</v>
      </c>
      <c r="Y371">
        <v>0.15</v>
      </c>
      <c r="Z371">
        <v>0.15</v>
      </c>
      <c r="AA371">
        <v>0.24</v>
      </c>
      <c r="AB371">
        <v>14</v>
      </c>
      <c r="AC371">
        <v>31.3</v>
      </c>
      <c r="AD371">
        <v>32.99</v>
      </c>
      <c r="AE371">
        <v>2.91</v>
      </c>
      <c r="AF371">
        <v>4.7</v>
      </c>
      <c r="AG371">
        <v>40</v>
      </c>
      <c r="AH371">
        <v>0.08</v>
      </c>
      <c r="AI371">
        <v>11</v>
      </c>
      <c r="AJ371">
        <v>0.47</v>
      </c>
      <c r="AK371">
        <v>377</v>
      </c>
      <c r="AL371">
        <v>1.6</v>
      </c>
      <c r="AM371">
        <v>4.0000000000000001E-3</v>
      </c>
      <c r="AN371">
        <v>36.299999999999997</v>
      </c>
      <c r="AO371">
        <v>4.8000000000000001E-2</v>
      </c>
      <c r="AP371">
        <v>15.51</v>
      </c>
      <c r="AQ371">
        <v>0.03</v>
      </c>
      <c r="AR371">
        <v>0.94</v>
      </c>
      <c r="AS371">
        <v>3.4</v>
      </c>
      <c r="AT371">
        <v>0.5</v>
      </c>
      <c r="AU371">
        <v>14.7</v>
      </c>
      <c r="AV371">
        <v>0.06</v>
      </c>
      <c r="AW371">
        <v>2.2999999999999998</v>
      </c>
      <c r="AX371">
        <v>1.7999999999999999E-2</v>
      </c>
      <c r="AY371">
        <v>0.15</v>
      </c>
      <c r="AZ371">
        <v>0.7</v>
      </c>
      <c r="BA371">
        <v>58</v>
      </c>
      <c r="BB371">
        <v>0.2</v>
      </c>
      <c r="BC371">
        <v>73.099999999999994</v>
      </c>
    </row>
    <row r="372" spans="1:55">
      <c r="A372">
        <v>1301255</v>
      </c>
      <c r="B372" t="s">
        <v>105</v>
      </c>
      <c r="C372">
        <v>514595</v>
      </c>
      <c r="D372">
        <v>7183440</v>
      </c>
      <c r="E372">
        <v>978</v>
      </c>
      <c r="F372">
        <v>41131</v>
      </c>
      <c r="G372" t="s">
        <v>237</v>
      </c>
      <c r="H372" t="s">
        <v>107</v>
      </c>
      <c r="I372" t="s">
        <v>108</v>
      </c>
      <c r="J372" t="s">
        <v>109</v>
      </c>
      <c r="K372" t="s">
        <v>110</v>
      </c>
      <c r="L372" t="s">
        <v>111</v>
      </c>
      <c r="M372" t="s">
        <v>500</v>
      </c>
      <c r="N372" t="s">
        <v>112</v>
      </c>
      <c r="O372" t="s">
        <v>342</v>
      </c>
      <c r="P372" t="s">
        <v>343</v>
      </c>
      <c r="R372">
        <v>41099</v>
      </c>
      <c r="S372">
        <v>171</v>
      </c>
      <c r="T372">
        <v>1.72</v>
      </c>
      <c r="U372">
        <v>11.2</v>
      </c>
      <c r="V372">
        <v>1.3</v>
      </c>
      <c r="W372">
        <v>3</v>
      </c>
      <c r="X372">
        <v>270</v>
      </c>
      <c r="Y372">
        <v>0.26</v>
      </c>
      <c r="Z372">
        <v>0.08</v>
      </c>
      <c r="AA372">
        <v>0.46</v>
      </c>
      <c r="AB372">
        <v>8.1</v>
      </c>
      <c r="AC372">
        <v>33.799999999999997</v>
      </c>
      <c r="AD372">
        <v>42.04</v>
      </c>
      <c r="AE372">
        <v>4.01</v>
      </c>
      <c r="AF372">
        <v>7.7</v>
      </c>
      <c r="AG372">
        <v>61</v>
      </c>
      <c r="AH372">
        <v>0.09</v>
      </c>
      <c r="AI372">
        <v>7.7</v>
      </c>
      <c r="AJ372">
        <v>0.28000000000000003</v>
      </c>
      <c r="AK372">
        <v>303</v>
      </c>
      <c r="AL372">
        <v>2.58</v>
      </c>
      <c r="AM372">
        <v>3.0000000000000001E-3</v>
      </c>
      <c r="AN372">
        <v>26.5</v>
      </c>
      <c r="AO372">
        <v>9.9000000000000005E-2</v>
      </c>
      <c r="AP372">
        <v>23.31</v>
      </c>
      <c r="AQ372">
        <v>0.04</v>
      </c>
      <c r="AR372">
        <v>0.97</v>
      </c>
      <c r="AS372">
        <v>2.5</v>
      </c>
      <c r="AT372">
        <v>0.7</v>
      </c>
      <c r="AU372">
        <v>10.199999999999999</v>
      </c>
      <c r="AV372">
        <v>0.06</v>
      </c>
      <c r="AW372">
        <v>1</v>
      </c>
      <c r="AX372">
        <v>8.9999999999999993E-3</v>
      </c>
      <c r="AY372">
        <v>0.19</v>
      </c>
      <c r="AZ372">
        <v>0.7</v>
      </c>
      <c r="BA372">
        <v>84</v>
      </c>
      <c r="BB372">
        <v>0.05</v>
      </c>
      <c r="BC372">
        <v>82.5</v>
      </c>
    </row>
    <row r="373" spans="1:55">
      <c r="A373">
        <v>1301258</v>
      </c>
      <c r="B373" t="s">
        <v>105</v>
      </c>
      <c r="C373">
        <v>514440</v>
      </c>
      <c r="D373">
        <v>7183736</v>
      </c>
      <c r="E373">
        <v>887</v>
      </c>
      <c r="F373">
        <v>41131</v>
      </c>
      <c r="G373" t="s">
        <v>237</v>
      </c>
      <c r="H373" t="s">
        <v>107</v>
      </c>
      <c r="I373" t="s">
        <v>108</v>
      </c>
      <c r="J373" t="s">
        <v>109</v>
      </c>
      <c r="K373" t="s">
        <v>110</v>
      </c>
      <c r="L373" t="s">
        <v>111</v>
      </c>
      <c r="M373" t="s">
        <v>501</v>
      </c>
      <c r="N373" t="s">
        <v>112</v>
      </c>
      <c r="O373" t="s">
        <v>342</v>
      </c>
      <c r="P373" t="s">
        <v>343</v>
      </c>
      <c r="R373">
        <v>41099</v>
      </c>
      <c r="S373">
        <v>84</v>
      </c>
      <c r="T373">
        <v>1.5</v>
      </c>
      <c r="U373">
        <v>10.6</v>
      </c>
      <c r="V373">
        <v>0.8</v>
      </c>
      <c r="W373">
        <v>2</v>
      </c>
      <c r="X373">
        <v>349.5</v>
      </c>
      <c r="Y373">
        <v>0.13</v>
      </c>
      <c r="Z373">
        <v>0.08</v>
      </c>
      <c r="AA373">
        <v>0.67</v>
      </c>
      <c r="AB373">
        <v>5.7</v>
      </c>
      <c r="AC373">
        <v>29</v>
      </c>
      <c r="AD373">
        <v>30.3</v>
      </c>
      <c r="AE373">
        <v>2.89</v>
      </c>
      <c r="AF373">
        <v>5</v>
      </c>
      <c r="AG373">
        <v>18</v>
      </c>
      <c r="AH373">
        <v>0.06</v>
      </c>
      <c r="AI373">
        <v>8.4</v>
      </c>
      <c r="AJ373">
        <v>0.27</v>
      </c>
      <c r="AK373">
        <v>151</v>
      </c>
      <c r="AL373">
        <v>2.83</v>
      </c>
      <c r="AM373">
        <v>3.0000000000000001E-3</v>
      </c>
      <c r="AN373">
        <v>33.5</v>
      </c>
      <c r="AO373">
        <v>3.7999999999999999E-2</v>
      </c>
      <c r="AP373">
        <v>32.04</v>
      </c>
      <c r="AQ373">
        <v>0.04</v>
      </c>
      <c r="AR373">
        <v>1.1000000000000001</v>
      </c>
      <c r="AS373">
        <v>2.7</v>
      </c>
      <c r="AT373">
        <v>0.6</v>
      </c>
      <c r="AU373">
        <v>18.399999999999999</v>
      </c>
      <c r="AV373">
        <v>7.0000000000000007E-2</v>
      </c>
      <c r="AW373">
        <v>2.8</v>
      </c>
      <c r="AX373">
        <v>0.01</v>
      </c>
      <c r="AY373">
        <v>0.15</v>
      </c>
      <c r="AZ373">
        <v>0.6</v>
      </c>
      <c r="BA373">
        <v>60</v>
      </c>
      <c r="BB373">
        <v>0.05</v>
      </c>
      <c r="BC373">
        <v>86.1</v>
      </c>
    </row>
    <row r="374" spans="1:55">
      <c r="A374">
        <v>1301265</v>
      </c>
      <c r="B374" t="s">
        <v>105</v>
      </c>
      <c r="C374">
        <v>512474</v>
      </c>
      <c r="D374">
        <v>7185009</v>
      </c>
      <c r="E374">
        <v>659</v>
      </c>
      <c r="F374">
        <v>41131</v>
      </c>
      <c r="G374" t="s">
        <v>237</v>
      </c>
      <c r="H374" t="s">
        <v>107</v>
      </c>
      <c r="I374" t="s">
        <v>108</v>
      </c>
      <c r="J374" t="s">
        <v>109</v>
      </c>
      <c r="K374" t="s">
        <v>110</v>
      </c>
      <c r="L374" t="s">
        <v>111</v>
      </c>
      <c r="M374" t="s">
        <v>502</v>
      </c>
      <c r="N374" t="s">
        <v>112</v>
      </c>
      <c r="O374" t="s">
        <v>342</v>
      </c>
      <c r="P374" t="s">
        <v>343</v>
      </c>
      <c r="R374">
        <v>41100</v>
      </c>
      <c r="S374">
        <v>202</v>
      </c>
      <c r="T374">
        <v>1.27</v>
      </c>
      <c r="U374">
        <v>10.199999999999999</v>
      </c>
      <c r="V374">
        <v>2.2000000000000002</v>
      </c>
      <c r="W374">
        <v>2</v>
      </c>
      <c r="X374">
        <v>538.1</v>
      </c>
      <c r="Y374">
        <v>0.11</v>
      </c>
      <c r="Z374">
        <v>0.14000000000000001</v>
      </c>
      <c r="AA374">
        <v>0.49</v>
      </c>
      <c r="AB374">
        <v>6.1</v>
      </c>
      <c r="AC374">
        <v>27.6</v>
      </c>
      <c r="AD374">
        <v>27.14</v>
      </c>
      <c r="AE374">
        <v>2.21</v>
      </c>
      <c r="AF374">
        <v>4.5</v>
      </c>
      <c r="AG374">
        <v>35</v>
      </c>
      <c r="AH374">
        <v>0.08</v>
      </c>
      <c r="AI374">
        <v>10.199999999999999</v>
      </c>
      <c r="AJ374">
        <v>0.31</v>
      </c>
      <c r="AK374">
        <v>133</v>
      </c>
      <c r="AL374">
        <v>2.94</v>
      </c>
      <c r="AM374">
        <v>5.0000000000000001E-3</v>
      </c>
      <c r="AN374">
        <v>29.2</v>
      </c>
      <c r="AO374">
        <v>3.1E-2</v>
      </c>
      <c r="AP374">
        <v>13.94</v>
      </c>
      <c r="AQ374">
        <v>0.02</v>
      </c>
      <c r="AR374">
        <v>1.22</v>
      </c>
      <c r="AS374">
        <v>3</v>
      </c>
      <c r="AT374">
        <v>0.9</v>
      </c>
      <c r="AU374">
        <v>21.3</v>
      </c>
      <c r="AV374">
        <v>0.04</v>
      </c>
      <c r="AW374">
        <v>2.5</v>
      </c>
      <c r="AX374">
        <v>1.2999999999999999E-2</v>
      </c>
      <c r="AY374">
        <v>0.23</v>
      </c>
      <c r="AZ374">
        <v>0.6</v>
      </c>
      <c r="BA374">
        <v>58</v>
      </c>
      <c r="BB374">
        <v>0.1</v>
      </c>
      <c r="BC374">
        <v>80.5</v>
      </c>
    </row>
    <row r="375" spans="1:55">
      <c r="A375">
        <v>1301274</v>
      </c>
      <c r="B375" t="s">
        <v>105</v>
      </c>
      <c r="C375">
        <v>512166</v>
      </c>
      <c r="D375">
        <v>7185744</v>
      </c>
      <c r="E375">
        <v>993</v>
      </c>
      <c r="F375">
        <v>41131</v>
      </c>
      <c r="G375" t="s">
        <v>237</v>
      </c>
      <c r="H375" t="s">
        <v>107</v>
      </c>
      <c r="I375" t="s">
        <v>108</v>
      </c>
      <c r="J375" t="s">
        <v>109</v>
      </c>
      <c r="K375" t="s">
        <v>110</v>
      </c>
      <c r="L375" t="s">
        <v>111</v>
      </c>
      <c r="M375" t="s">
        <v>503</v>
      </c>
      <c r="N375" t="s">
        <v>112</v>
      </c>
      <c r="O375" t="s">
        <v>342</v>
      </c>
      <c r="P375" t="s">
        <v>343</v>
      </c>
      <c r="R375">
        <v>41100</v>
      </c>
      <c r="S375">
        <v>372</v>
      </c>
      <c r="T375">
        <v>1.85</v>
      </c>
      <c r="U375">
        <v>15.7</v>
      </c>
      <c r="V375">
        <v>0.7</v>
      </c>
      <c r="W375">
        <v>3</v>
      </c>
      <c r="X375">
        <v>850.8</v>
      </c>
      <c r="Y375">
        <v>0.18</v>
      </c>
      <c r="Z375">
        <v>0.25</v>
      </c>
      <c r="AA375">
        <v>1.03</v>
      </c>
      <c r="AB375">
        <v>14.6</v>
      </c>
      <c r="AC375">
        <v>39.700000000000003</v>
      </c>
      <c r="AD375">
        <v>64.72</v>
      </c>
      <c r="AE375">
        <v>3.48</v>
      </c>
      <c r="AF375">
        <v>6.2</v>
      </c>
      <c r="AG375">
        <v>75</v>
      </c>
      <c r="AH375">
        <v>0.17</v>
      </c>
      <c r="AI375">
        <v>3.2</v>
      </c>
      <c r="AJ375">
        <v>0.59</v>
      </c>
      <c r="AK375">
        <v>375</v>
      </c>
      <c r="AL375">
        <v>2.7</v>
      </c>
      <c r="AM375">
        <v>2E-3</v>
      </c>
      <c r="AN375">
        <v>56.9</v>
      </c>
      <c r="AO375">
        <v>5.7000000000000002E-2</v>
      </c>
      <c r="AP375">
        <v>75.12</v>
      </c>
      <c r="AQ375">
        <v>0.04</v>
      </c>
      <c r="AR375">
        <v>2.17</v>
      </c>
      <c r="AS375">
        <v>4.9000000000000004</v>
      </c>
      <c r="AT375">
        <v>0.7</v>
      </c>
      <c r="AU375">
        <v>29.3</v>
      </c>
      <c r="AV375">
        <v>0.09</v>
      </c>
      <c r="AW375">
        <v>2.2999999999999998</v>
      </c>
      <c r="AX375">
        <v>2E-3</v>
      </c>
      <c r="AY375">
        <v>0.45</v>
      </c>
      <c r="AZ375">
        <v>0.5</v>
      </c>
      <c r="BA375">
        <v>49</v>
      </c>
      <c r="BB375">
        <v>0.05</v>
      </c>
      <c r="BC375">
        <v>244.6</v>
      </c>
    </row>
    <row r="376" spans="1:55">
      <c r="A376">
        <v>1301295</v>
      </c>
      <c r="B376" t="s">
        <v>105</v>
      </c>
      <c r="C376">
        <v>513700</v>
      </c>
      <c r="D376">
        <v>7188504</v>
      </c>
      <c r="E376">
        <v>631</v>
      </c>
      <c r="F376">
        <v>41133</v>
      </c>
      <c r="G376" t="s">
        <v>395</v>
      </c>
      <c r="H376" t="s">
        <v>107</v>
      </c>
      <c r="I376" t="s">
        <v>108</v>
      </c>
      <c r="J376" t="s">
        <v>109</v>
      </c>
      <c r="K376" t="s">
        <v>120</v>
      </c>
      <c r="L376" t="s">
        <v>111</v>
      </c>
      <c r="M376" t="s">
        <v>504</v>
      </c>
      <c r="N376" t="s">
        <v>112</v>
      </c>
      <c r="O376" t="s">
        <v>342</v>
      </c>
      <c r="P376" t="s">
        <v>343</v>
      </c>
      <c r="R376">
        <v>41102</v>
      </c>
      <c r="S376">
        <v>573</v>
      </c>
      <c r="T376">
        <v>0.56999999999999995</v>
      </c>
      <c r="U376">
        <v>19</v>
      </c>
      <c r="V376">
        <v>1.7</v>
      </c>
      <c r="W376">
        <v>3</v>
      </c>
      <c r="X376">
        <v>300</v>
      </c>
      <c r="Y376">
        <v>0.27</v>
      </c>
      <c r="Z376">
        <v>0.05</v>
      </c>
      <c r="AA376">
        <v>1.1000000000000001</v>
      </c>
      <c r="AB376">
        <v>0.9</v>
      </c>
      <c r="AC376">
        <v>19.3</v>
      </c>
      <c r="AD376">
        <v>22.12</v>
      </c>
      <c r="AE376">
        <v>1.5</v>
      </c>
      <c r="AF376">
        <v>5.2</v>
      </c>
      <c r="AG376">
        <v>46</v>
      </c>
      <c r="AH376">
        <v>0.11</v>
      </c>
      <c r="AI376">
        <v>5.7</v>
      </c>
      <c r="AJ376">
        <v>0.03</v>
      </c>
      <c r="AK376">
        <v>28</v>
      </c>
      <c r="AL376">
        <v>84.84</v>
      </c>
      <c r="AM376">
        <v>8.0000000000000002E-3</v>
      </c>
      <c r="AN376">
        <v>15.6</v>
      </c>
      <c r="AO376">
        <v>5.8000000000000003E-2</v>
      </c>
      <c r="AP376">
        <v>969.69</v>
      </c>
      <c r="AQ376">
        <v>0.21</v>
      </c>
      <c r="AR376">
        <v>2.88</v>
      </c>
      <c r="AS376">
        <v>1</v>
      </c>
      <c r="AT376">
        <v>6.2</v>
      </c>
      <c r="AU376">
        <v>153.4</v>
      </c>
      <c r="AV376">
        <v>0.15</v>
      </c>
      <c r="AW376">
        <v>0.8</v>
      </c>
      <c r="AX376">
        <v>0.01</v>
      </c>
      <c r="AY376">
        <v>4.04</v>
      </c>
      <c r="AZ376">
        <v>1.5</v>
      </c>
      <c r="BA376">
        <v>506</v>
      </c>
      <c r="BB376">
        <v>0.3</v>
      </c>
      <c r="BC376">
        <v>177.2</v>
      </c>
    </row>
    <row r="377" spans="1:55">
      <c r="A377">
        <v>1301297</v>
      </c>
      <c r="B377" t="s">
        <v>105</v>
      </c>
      <c r="C377">
        <v>513807</v>
      </c>
      <c r="D377">
        <v>7188676</v>
      </c>
      <c r="E377">
        <v>546</v>
      </c>
      <c r="F377">
        <v>41133</v>
      </c>
      <c r="G377" t="s">
        <v>395</v>
      </c>
      <c r="H377" t="s">
        <v>107</v>
      </c>
      <c r="I377" t="s">
        <v>108</v>
      </c>
      <c r="J377" t="s">
        <v>109</v>
      </c>
      <c r="K377" t="s">
        <v>120</v>
      </c>
      <c r="L377" t="s">
        <v>111</v>
      </c>
      <c r="M377" t="s">
        <v>505</v>
      </c>
      <c r="N377" t="s">
        <v>112</v>
      </c>
      <c r="O377" t="s">
        <v>342</v>
      </c>
      <c r="P377" t="s">
        <v>343</v>
      </c>
      <c r="R377">
        <v>41102</v>
      </c>
      <c r="S377">
        <v>544</v>
      </c>
      <c r="T377">
        <v>1.37</v>
      </c>
      <c r="U377">
        <v>9.5</v>
      </c>
      <c r="V377">
        <v>5.0999999999999996</v>
      </c>
      <c r="W377">
        <v>4</v>
      </c>
      <c r="X377">
        <v>695.8</v>
      </c>
      <c r="Y377">
        <v>0.23</v>
      </c>
      <c r="Z377">
        <v>0.26</v>
      </c>
      <c r="AA377">
        <v>4.07</v>
      </c>
      <c r="AB377">
        <v>16.8</v>
      </c>
      <c r="AC377">
        <v>32.9</v>
      </c>
      <c r="AD377">
        <v>56.41</v>
      </c>
      <c r="AE377">
        <v>2.78</v>
      </c>
      <c r="AF377">
        <v>4.7</v>
      </c>
      <c r="AG377">
        <v>225</v>
      </c>
      <c r="AH377">
        <v>0.16</v>
      </c>
      <c r="AI377">
        <v>4.5999999999999996</v>
      </c>
      <c r="AJ377">
        <v>0.38</v>
      </c>
      <c r="AK377">
        <v>487</v>
      </c>
      <c r="AL377">
        <v>9.94</v>
      </c>
      <c r="AM377">
        <v>6.0000000000000001E-3</v>
      </c>
      <c r="AN377">
        <v>71.099999999999994</v>
      </c>
      <c r="AO377">
        <v>0.06</v>
      </c>
      <c r="AP377">
        <v>268.57</v>
      </c>
      <c r="AQ377">
        <v>0.1</v>
      </c>
      <c r="AR377">
        <v>1.83</v>
      </c>
      <c r="AS377">
        <v>4.5</v>
      </c>
      <c r="AT377">
        <v>2.2999999999999998</v>
      </c>
      <c r="AU377">
        <v>41.7</v>
      </c>
      <c r="AV377">
        <v>0.09</v>
      </c>
      <c r="AW377">
        <v>2.2999999999999998</v>
      </c>
      <c r="AX377">
        <v>4.0000000000000001E-3</v>
      </c>
      <c r="AY377">
        <v>0.84</v>
      </c>
      <c r="AZ377">
        <v>1.7</v>
      </c>
      <c r="BA377">
        <v>87</v>
      </c>
      <c r="BB377">
        <v>0.05</v>
      </c>
      <c r="BC377">
        <v>627.29999999999995</v>
      </c>
    </row>
    <row r="378" spans="1:55">
      <c r="A378">
        <v>1301315</v>
      </c>
      <c r="B378" t="s">
        <v>105</v>
      </c>
      <c r="C378">
        <v>514018</v>
      </c>
      <c r="D378">
        <v>7184039</v>
      </c>
      <c r="E378">
        <v>785</v>
      </c>
      <c r="F378">
        <v>41131</v>
      </c>
      <c r="G378" t="s">
        <v>237</v>
      </c>
      <c r="H378" t="s">
        <v>107</v>
      </c>
      <c r="I378" t="s">
        <v>108</v>
      </c>
      <c r="J378" t="s">
        <v>109</v>
      </c>
      <c r="K378" t="s">
        <v>110</v>
      </c>
      <c r="L378" t="s">
        <v>111</v>
      </c>
      <c r="M378" t="s">
        <v>506</v>
      </c>
      <c r="N378" t="s">
        <v>112</v>
      </c>
      <c r="O378" t="s">
        <v>243</v>
      </c>
      <c r="P378" t="s">
        <v>244</v>
      </c>
      <c r="R378">
        <v>41100</v>
      </c>
      <c r="S378">
        <v>249</v>
      </c>
      <c r="T378">
        <v>2.37</v>
      </c>
      <c r="U378">
        <v>12.3</v>
      </c>
      <c r="V378">
        <v>6.2</v>
      </c>
      <c r="W378">
        <v>3</v>
      </c>
      <c r="X378">
        <v>355.7</v>
      </c>
      <c r="Y378">
        <v>0.23</v>
      </c>
      <c r="Z378">
        <v>0.13</v>
      </c>
      <c r="AA378">
        <v>0.4</v>
      </c>
      <c r="AB378">
        <v>15</v>
      </c>
      <c r="AC378">
        <v>42</v>
      </c>
      <c r="AD378">
        <v>40.35</v>
      </c>
      <c r="AE378">
        <v>3.32</v>
      </c>
      <c r="AF378">
        <v>6</v>
      </c>
      <c r="AG378">
        <v>64</v>
      </c>
      <c r="AH378">
        <v>0.09</v>
      </c>
      <c r="AI378">
        <v>11.1</v>
      </c>
      <c r="AJ378">
        <v>0.53</v>
      </c>
      <c r="AK378">
        <v>381</v>
      </c>
      <c r="AL378">
        <v>2.2999999999999998</v>
      </c>
      <c r="AM378">
        <v>8.9999999999999993E-3</v>
      </c>
      <c r="AN378">
        <v>42.9</v>
      </c>
      <c r="AO378">
        <v>5.1999999999999998E-2</v>
      </c>
      <c r="AP378">
        <v>25.23</v>
      </c>
      <c r="AQ378">
        <v>0.01</v>
      </c>
      <c r="AR378">
        <v>0.84</v>
      </c>
      <c r="AS378">
        <v>5.3</v>
      </c>
      <c r="AT378">
        <v>0.8</v>
      </c>
      <c r="AU378">
        <v>12.6</v>
      </c>
      <c r="AV378">
        <v>7.0000000000000007E-2</v>
      </c>
      <c r="AW378">
        <v>6.5</v>
      </c>
      <c r="AX378">
        <v>2.7E-2</v>
      </c>
      <c r="AY378">
        <v>0.28999999999999998</v>
      </c>
      <c r="AZ378">
        <v>0.9</v>
      </c>
      <c r="BA378">
        <v>71</v>
      </c>
      <c r="BB378">
        <v>0.1</v>
      </c>
      <c r="BC378">
        <v>99.6</v>
      </c>
    </row>
    <row r="379" spans="1:55">
      <c r="A379">
        <v>1301317</v>
      </c>
      <c r="B379" t="s">
        <v>105</v>
      </c>
      <c r="C379">
        <v>514183</v>
      </c>
      <c r="D379">
        <v>7183932</v>
      </c>
      <c r="E379">
        <v>846</v>
      </c>
      <c r="F379">
        <v>41131</v>
      </c>
      <c r="G379" t="s">
        <v>237</v>
      </c>
      <c r="H379" t="s">
        <v>107</v>
      </c>
      <c r="I379" t="s">
        <v>108</v>
      </c>
      <c r="J379" t="s">
        <v>109</v>
      </c>
      <c r="K379" t="s">
        <v>110</v>
      </c>
      <c r="L379" t="s">
        <v>111</v>
      </c>
      <c r="M379" t="s">
        <v>507</v>
      </c>
      <c r="N379" t="s">
        <v>112</v>
      </c>
      <c r="O379" t="s">
        <v>243</v>
      </c>
      <c r="P379" t="s">
        <v>244</v>
      </c>
      <c r="R379">
        <v>41100</v>
      </c>
      <c r="S379">
        <v>105</v>
      </c>
      <c r="T379">
        <v>2.1</v>
      </c>
      <c r="U379">
        <v>12.2</v>
      </c>
      <c r="V379">
        <v>3</v>
      </c>
      <c r="W379">
        <v>2</v>
      </c>
      <c r="X379">
        <v>487.5</v>
      </c>
      <c r="Y379">
        <v>0.24</v>
      </c>
      <c r="Z379">
        <v>0.12</v>
      </c>
      <c r="AA379">
        <v>0.3</v>
      </c>
      <c r="AB379">
        <v>11.5</v>
      </c>
      <c r="AC379">
        <v>37</v>
      </c>
      <c r="AD379">
        <v>30.27</v>
      </c>
      <c r="AE379">
        <v>3.84</v>
      </c>
      <c r="AF379">
        <v>6.7</v>
      </c>
      <c r="AG379">
        <v>33</v>
      </c>
      <c r="AH379">
        <v>0.09</v>
      </c>
      <c r="AI379">
        <v>7</v>
      </c>
      <c r="AJ379">
        <v>0.44</v>
      </c>
      <c r="AK379">
        <v>231</v>
      </c>
      <c r="AL379">
        <v>2.78</v>
      </c>
      <c r="AM379">
        <v>6.0000000000000001E-3</v>
      </c>
      <c r="AN379">
        <v>35.299999999999997</v>
      </c>
      <c r="AO379">
        <v>3.7999999999999999E-2</v>
      </c>
      <c r="AP379">
        <v>20.02</v>
      </c>
      <c r="AQ379">
        <v>0.03</v>
      </c>
      <c r="AR379">
        <v>0.91</v>
      </c>
      <c r="AS379">
        <v>3.5</v>
      </c>
      <c r="AT379">
        <v>0.8</v>
      </c>
      <c r="AU379">
        <v>12.9</v>
      </c>
      <c r="AV379">
        <v>0.04</v>
      </c>
      <c r="AW379">
        <v>3</v>
      </c>
      <c r="AX379">
        <v>1.0999999999999999E-2</v>
      </c>
      <c r="AY379">
        <v>0.2</v>
      </c>
      <c r="AZ379">
        <v>0.4</v>
      </c>
      <c r="BA379">
        <v>73</v>
      </c>
      <c r="BB379">
        <v>0.05</v>
      </c>
      <c r="BC379">
        <v>80.900000000000006</v>
      </c>
    </row>
    <row r="380" spans="1:55">
      <c r="A380">
        <v>1301275</v>
      </c>
      <c r="B380" t="s">
        <v>105</v>
      </c>
      <c r="C380">
        <v>512208</v>
      </c>
      <c r="D380">
        <v>7185837</v>
      </c>
      <c r="E380">
        <v>1005</v>
      </c>
      <c r="F380">
        <v>41131</v>
      </c>
      <c r="G380" t="s">
        <v>237</v>
      </c>
      <c r="H380" t="s">
        <v>107</v>
      </c>
      <c r="I380" t="s">
        <v>108</v>
      </c>
      <c r="J380" t="s">
        <v>109</v>
      </c>
      <c r="K380" t="s">
        <v>110</v>
      </c>
      <c r="L380" t="s">
        <v>111</v>
      </c>
      <c r="M380" t="s">
        <v>508</v>
      </c>
      <c r="N380" t="s">
        <v>112</v>
      </c>
      <c r="O380" t="s">
        <v>342</v>
      </c>
      <c r="P380" t="s">
        <v>343</v>
      </c>
      <c r="R380">
        <v>41100</v>
      </c>
      <c r="S380">
        <v>240</v>
      </c>
      <c r="T380">
        <v>2.29</v>
      </c>
      <c r="U380">
        <v>9.8000000000000007</v>
      </c>
      <c r="V380">
        <v>1</v>
      </c>
      <c r="W380">
        <v>4</v>
      </c>
      <c r="X380">
        <v>1218.8</v>
      </c>
      <c r="Y380">
        <v>0.27</v>
      </c>
      <c r="Z380">
        <v>0.24</v>
      </c>
      <c r="AA380">
        <v>0.85</v>
      </c>
      <c r="AB380">
        <v>20.5</v>
      </c>
      <c r="AC380">
        <v>42.9</v>
      </c>
      <c r="AD380">
        <v>50.09</v>
      </c>
      <c r="AE380">
        <v>3.7</v>
      </c>
      <c r="AF380">
        <v>7.1</v>
      </c>
      <c r="AG380">
        <v>54</v>
      </c>
      <c r="AH380">
        <v>0.2</v>
      </c>
      <c r="AI380">
        <v>3.9</v>
      </c>
      <c r="AJ380">
        <v>0.71</v>
      </c>
      <c r="AK380">
        <v>456</v>
      </c>
      <c r="AL380">
        <v>1.97</v>
      </c>
      <c r="AM380">
        <v>3.0000000000000001E-3</v>
      </c>
      <c r="AN380">
        <v>61.9</v>
      </c>
      <c r="AO380">
        <v>7.9000000000000001E-2</v>
      </c>
      <c r="AP380">
        <v>44.09</v>
      </c>
      <c r="AQ380">
        <v>0.04</v>
      </c>
      <c r="AR380">
        <v>0.99</v>
      </c>
      <c r="AS380">
        <v>5</v>
      </c>
      <c r="AT380">
        <v>0.4</v>
      </c>
      <c r="AU380">
        <v>19.3</v>
      </c>
      <c r="AV380">
        <v>0.09</v>
      </c>
      <c r="AW380">
        <v>1.8</v>
      </c>
      <c r="AX380">
        <v>2E-3</v>
      </c>
      <c r="AY380">
        <v>0.43</v>
      </c>
      <c r="AZ380">
        <v>0.4</v>
      </c>
      <c r="BA380">
        <v>62</v>
      </c>
      <c r="BB380">
        <v>0.05</v>
      </c>
      <c r="BC380">
        <v>235.7</v>
      </c>
    </row>
    <row r="381" spans="1:55">
      <c r="A381">
        <v>1301284</v>
      </c>
      <c r="B381" t="s">
        <v>105</v>
      </c>
      <c r="C381">
        <v>513049</v>
      </c>
      <c r="D381">
        <v>7187685</v>
      </c>
      <c r="E381">
        <v>774</v>
      </c>
      <c r="F381">
        <v>41133</v>
      </c>
      <c r="G381" t="s">
        <v>395</v>
      </c>
      <c r="H381" t="s">
        <v>107</v>
      </c>
      <c r="I381" t="s">
        <v>108</v>
      </c>
      <c r="J381" t="s">
        <v>109</v>
      </c>
      <c r="K381" t="s">
        <v>120</v>
      </c>
      <c r="L381" t="s">
        <v>111</v>
      </c>
      <c r="M381" t="s">
        <v>509</v>
      </c>
      <c r="N381" t="s">
        <v>112</v>
      </c>
      <c r="O381" t="s">
        <v>342</v>
      </c>
      <c r="P381" t="s">
        <v>343</v>
      </c>
      <c r="R381">
        <v>41102</v>
      </c>
      <c r="S381">
        <v>196</v>
      </c>
      <c r="T381">
        <v>1.1399999999999999</v>
      </c>
      <c r="U381">
        <v>14.3</v>
      </c>
      <c r="V381">
        <v>2.2999999999999998</v>
      </c>
      <c r="W381">
        <v>1</v>
      </c>
      <c r="X381">
        <v>122.5</v>
      </c>
      <c r="Y381">
        <v>0.25</v>
      </c>
      <c r="Z381">
        <v>0.12</v>
      </c>
      <c r="AA381">
        <v>0.18</v>
      </c>
      <c r="AB381">
        <v>3.1</v>
      </c>
      <c r="AC381">
        <v>21.9</v>
      </c>
      <c r="AD381">
        <v>15.1</v>
      </c>
      <c r="AE381">
        <v>2.8</v>
      </c>
      <c r="AF381">
        <v>7.3</v>
      </c>
      <c r="AG381">
        <v>69</v>
      </c>
      <c r="AH381">
        <v>0.03</v>
      </c>
      <c r="AI381">
        <v>9.8000000000000007</v>
      </c>
      <c r="AJ381">
        <v>0.17</v>
      </c>
      <c r="AK381">
        <v>86</v>
      </c>
      <c r="AL381">
        <v>4.18</v>
      </c>
      <c r="AM381">
        <v>5.0000000000000001E-3</v>
      </c>
      <c r="AN381">
        <v>10.6</v>
      </c>
      <c r="AO381">
        <v>8.4000000000000005E-2</v>
      </c>
      <c r="AP381">
        <v>32.869999999999997</v>
      </c>
      <c r="AQ381">
        <v>0.03</v>
      </c>
      <c r="AR381">
        <v>1.72</v>
      </c>
      <c r="AS381">
        <v>1.4</v>
      </c>
      <c r="AT381">
        <v>0.7</v>
      </c>
      <c r="AU381">
        <v>16.8</v>
      </c>
      <c r="AV381">
        <v>7.0000000000000007E-2</v>
      </c>
      <c r="AW381">
        <v>0.5</v>
      </c>
      <c r="AX381">
        <v>2.8000000000000001E-2</v>
      </c>
      <c r="AY381">
        <v>0.25</v>
      </c>
      <c r="AZ381">
        <v>1.3</v>
      </c>
      <c r="BA381">
        <v>234</v>
      </c>
      <c r="BB381">
        <v>0.2</v>
      </c>
      <c r="BC381">
        <v>33.299999999999997</v>
      </c>
    </row>
    <row r="382" spans="1:55">
      <c r="A382">
        <v>1301289</v>
      </c>
      <c r="B382" t="s">
        <v>105</v>
      </c>
      <c r="C382">
        <v>513292</v>
      </c>
      <c r="D382">
        <v>7188124</v>
      </c>
      <c r="E382">
        <v>780</v>
      </c>
      <c r="F382">
        <v>41133</v>
      </c>
      <c r="G382" t="s">
        <v>395</v>
      </c>
      <c r="H382" t="s">
        <v>107</v>
      </c>
      <c r="I382" t="s">
        <v>108</v>
      </c>
      <c r="J382" t="s">
        <v>109</v>
      </c>
      <c r="K382" t="s">
        <v>120</v>
      </c>
      <c r="L382" t="s">
        <v>111</v>
      </c>
      <c r="M382" t="s">
        <v>510</v>
      </c>
      <c r="N382" t="s">
        <v>112</v>
      </c>
      <c r="O382" t="s">
        <v>342</v>
      </c>
      <c r="P382" t="s">
        <v>343</v>
      </c>
      <c r="R382">
        <v>41102</v>
      </c>
      <c r="S382">
        <v>355</v>
      </c>
      <c r="T382">
        <v>0.48</v>
      </c>
      <c r="U382">
        <v>20.5</v>
      </c>
      <c r="V382">
        <v>0.3</v>
      </c>
      <c r="W382">
        <v>2</v>
      </c>
      <c r="X382">
        <v>138.4</v>
      </c>
      <c r="Y382">
        <v>0.19</v>
      </c>
      <c r="Z382">
        <v>7.0000000000000007E-2</v>
      </c>
      <c r="AA382">
        <v>0.68</v>
      </c>
      <c r="AB382">
        <v>6.4</v>
      </c>
      <c r="AC382">
        <v>25</v>
      </c>
      <c r="AD382">
        <v>25.94</v>
      </c>
      <c r="AE382">
        <v>1.97</v>
      </c>
      <c r="AF382">
        <v>3.3</v>
      </c>
      <c r="AG382">
        <v>59</v>
      </c>
      <c r="AH382">
        <v>7.0000000000000007E-2</v>
      </c>
      <c r="AI382">
        <v>3.3</v>
      </c>
      <c r="AJ382">
        <v>0.04</v>
      </c>
      <c r="AK382">
        <v>71</v>
      </c>
      <c r="AL382">
        <v>24.55</v>
      </c>
      <c r="AM382">
        <v>7.0000000000000001E-3</v>
      </c>
      <c r="AN382">
        <v>94.9</v>
      </c>
      <c r="AO382">
        <v>6.6000000000000003E-2</v>
      </c>
      <c r="AP382">
        <v>32.31</v>
      </c>
      <c r="AQ382">
        <v>0.06</v>
      </c>
      <c r="AR382">
        <v>5.12</v>
      </c>
      <c r="AS382">
        <v>0.9</v>
      </c>
      <c r="AT382">
        <v>2.2000000000000002</v>
      </c>
      <c r="AU382">
        <v>11.3</v>
      </c>
      <c r="AV382">
        <v>0.1</v>
      </c>
      <c r="AW382">
        <v>0.1</v>
      </c>
      <c r="AX382">
        <v>6.0000000000000001E-3</v>
      </c>
      <c r="AY382">
        <v>0.87</v>
      </c>
      <c r="AZ382">
        <v>1.2</v>
      </c>
      <c r="BA382">
        <v>285</v>
      </c>
      <c r="BB382">
        <v>0.2</v>
      </c>
      <c r="BC382">
        <v>441.2</v>
      </c>
    </row>
    <row r="383" spans="1:55">
      <c r="A383">
        <v>1301292</v>
      </c>
      <c r="B383" t="s">
        <v>105</v>
      </c>
      <c r="C383">
        <v>513425</v>
      </c>
      <c r="D383">
        <v>7188368</v>
      </c>
      <c r="E383">
        <v>719</v>
      </c>
      <c r="F383">
        <v>41133</v>
      </c>
      <c r="G383" t="s">
        <v>395</v>
      </c>
      <c r="H383" t="s">
        <v>107</v>
      </c>
      <c r="I383" t="s">
        <v>108</v>
      </c>
      <c r="J383" t="s">
        <v>109</v>
      </c>
      <c r="K383" t="s">
        <v>120</v>
      </c>
      <c r="L383" t="s">
        <v>111</v>
      </c>
      <c r="M383" t="s">
        <v>511</v>
      </c>
      <c r="N383" t="s">
        <v>112</v>
      </c>
      <c r="O383" t="s">
        <v>342</v>
      </c>
      <c r="P383" t="s">
        <v>343</v>
      </c>
      <c r="R383">
        <v>41102</v>
      </c>
      <c r="S383">
        <v>771</v>
      </c>
      <c r="T383">
        <v>1.18</v>
      </c>
      <c r="U383">
        <v>36</v>
      </c>
      <c r="V383">
        <v>0.4</v>
      </c>
      <c r="W383">
        <v>2</v>
      </c>
      <c r="X383">
        <v>236.6</v>
      </c>
      <c r="Y383">
        <v>0.31</v>
      </c>
      <c r="Z383">
        <v>0.19</v>
      </c>
      <c r="AA383">
        <v>1.94</v>
      </c>
      <c r="AB383">
        <v>11.1</v>
      </c>
      <c r="AC383">
        <v>42.5</v>
      </c>
      <c r="AD383">
        <v>53.1</v>
      </c>
      <c r="AE383">
        <v>3.24</v>
      </c>
      <c r="AF383">
        <v>4.5</v>
      </c>
      <c r="AG383">
        <v>36</v>
      </c>
      <c r="AH383">
        <v>0.09</v>
      </c>
      <c r="AI383">
        <v>8.8000000000000007</v>
      </c>
      <c r="AJ383">
        <v>7.0000000000000007E-2</v>
      </c>
      <c r="AK383">
        <v>249</v>
      </c>
      <c r="AL383">
        <v>40.39</v>
      </c>
      <c r="AM383">
        <v>5.0000000000000001E-3</v>
      </c>
      <c r="AN383">
        <v>139.4</v>
      </c>
      <c r="AO383">
        <v>0.217</v>
      </c>
      <c r="AP383">
        <v>141.21</v>
      </c>
      <c r="AQ383">
        <v>0.08</v>
      </c>
      <c r="AR383">
        <v>10.98</v>
      </c>
      <c r="AS383">
        <v>1.8</v>
      </c>
      <c r="AT383">
        <v>3.3</v>
      </c>
      <c r="AU383">
        <v>47.5</v>
      </c>
      <c r="AV383">
        <v>0.14000000000000001</v>
      </c>
      <c r="AW383">
        <v>1.1000000000000001</v>
      </c>
      <c r="AX383">
        <v>3.0000000000000001E-3</v>
      </c>
      <c r="AY383">
        <v>1.3</v>
      </c>
      <c r="AZ383">
        <v>2.5</v>
      </c>
      <c r="BA383">
        <v>375</v>
      </c>
      <c r="BB383">
        <v>0.3</v>
      </c>
      <c r="BC383">
        <v>1056.4000000000001</v>
      </c>
    </row>
    <row r="384" spans="1:55">
      <c r="A384">
        <v>1301299</v>
      </c>
      <c r="B384" t="s">
        <v>105</v>
      </c>
      <c r="C384">
        <v>518662</v>
      </c>
      <c r="D384">
        <v>7185841</v>
      </c>
      <c r="E384">
        <v>731</v>
      </c>
      <c r="F384">
        <v>41133</v>
      </c>
      <c r="G384" t="s">
        <v>395</v>
      </c>
      <c r="H384" t="s">
        <v>107</v>
      </c>
      <c r="I384" t="s">
        <v>108</v>
      </c>
      <c r="J384" t="s">
        <v>109</v>
      </c>
      <c r="K384" t="s">
        <v>120</v>
      </c>
      <c r="L384" t="s">
        <v>111</v>
      </c>
      <c r="M384" t="s">
        <v>512</v>
      </c>
      <c r="N384" t="s">
        <v>112</v>
      </c>
      <c r="O384" t="s">
        <v>342</v>
      </c>
      <c r="P384" t="s">
        <v>343</v>
      </c>
      <c r="R384">
        <v>41103</v>
      </c>
      <c r="S384">
        <v>412</v>
      </c>
      <c r="T384">
        <v>1.04</v>
      </c>
      <c r="U384">
        <v>12.1</v>
      </c>
      <c r="V384">
        <v>2.9</v>
      </c>
      <c r="W384">
        <v>3</v>
      </c>
      <c r="X384">
        <v>246.6</v>
      </c>
      <c r="Y384">
        <v>0.18</v>
      </c>
      <c r="Z384">
        <v>0.08</v>
      </c>
      <c r="AA384">
        <v>0.13</v>
      </c>
      <c r="AB384">
        <v>3.2</v>
      </c>
      <c r="AC384">
        <v>23.4</v>
      </c>
      <c r="AD384">
        <v>13.45</v>
      </c>
      <c r="AE384">
        <v>2.23</v>
      </c>
      <c r="AF384">
        <v>5.2</v>
      </c>
      <c r="AG384">
        <v>80</v>
      </c>
      <c r="AH384">
        <v>0.06</v>
      </c>
      <c r="AI384">
        <v>6.8</v>
      </c>
      <c r="AJ384">
        <v>0.14000000000000001</v>
      </c>
      <c r="AK384">
        <v>115</v>
      </c>
      <c r="AL384">
        <v>3.84</v>
      </c>
      <c r="AM384">
        <v>8.9999999999999993E-3</v>
      </c>
      <c r="AN384">
        <v>10.8</v>
      </c>
      <c r="AO384">
        <v>3.3000000000000002E-2</v>
      </c>
      <c r="AP384">
        <v>11.1</v>
      </c>
      <c r="AQ384">
        <v>0.08</v>
      </c>
      <c r="AR384">
        <v>0.87</v>
      </c>
      <c r="AS384">
        <v>1.5</v>
      </c>
      <c r="AT384">
        <v>1.7</v>
      </c>
      <c r="AU384">
        <v>14.4</v>
      </c>
      <c r="AV384">
        <v>0.1</v>
      </c>
      <c r="AW384">
        <v>0.6</v>
      </c>
      <c r="AX384">
        <v>2.1999999999999999E-2</v>
      </c>
      <c r="AY384">
        <v>0.17</v>
      </c>
      <c r="AZ384">
        <v>0.6</v>
      </c>
      <c r="BA384">
        <v>73</v>
      </c>
      <c r="BB384">
        <v>0.1</v>
      </c>
      <c r="BC384">
        <v>39.200000000000003</v>
      </c>
    </row>
    <row r="385" spans="1:55">
      <c r="A385">
        <v>1301300</v>
      </c>
      <c r="B385" t="s">
        <v>105</v>
      </c>
      <c r="C385">
        <v>518727</v>
      </c>
      <c r="D385">
        <v>7185765</v>
      </c>
      <c r="E385">
        <v>748</v>
      </c>
      <c r="F385">
        <v>41133</v>
      </c>
      <c r="G385" t="s">
        <v>395</v>
      </c>
      <c r="H385" t="s">
        <v>107</v>
      </c>
      <c r="I385" t="s">
        <v>108</v>
      </c>
      <c r="J385" t="s">
        <v>109</v>
      </c>
      <c r="K385" t="s">
        <v>120</v>
      </c>
      <c r="L385" t="s">
        <v>111</v>
      </c>
      <c r="M385" t="s">
        <v>513</v>
      </c>
      <c r="N385" t="s">
        <v>112</v>
      </c>
      <c r="O385" t="s">
        <v>342</v>
      </c>
      <c r="P385" t="s">
        <v>343</v>
      </c>
      <c r="R385">
        <v>41103</v>
      </c>
      <c r="S385">
        <v>1641</v>
      </c>
      <c r="T385">
        <v>0.98</v>
      </c>
      <c r="U385">
        <v>11.8</v>
      </c>
      <c r="V385">
        <v>8.1</v>
      </c>
      <c r="W385">
        <v>5</v>
      </c>
      <c r="X385">
        <v>422.8</v>
      </c>
      <c r="Y385">
        <v>0.21</v>
      </c>
      <c r="Z385">
        <v>0.08</v>
      </c>
      <c r="AA385">
        <v>0.25</v>
      </c>
      <c r="AB385">
        <v>3.9</v>
      </c>
      <c r="AC385">
        <v>28.3</v>
      </c>
      <c r="AD385">
        <v>24.96</v>
      </c>
      <c r="AE385">
        <v>2.38</v>
      </c>
      <c r="AF385">
        <v>3</v>
      </c>
      <c r="AG385">
        <v>236</v>
      </c>
      <c r="AH385">
        <v>0.13</v>
      </c>
      <c r="AI385">
        <v>5.9</v>
      </c>
      <c r="AJ385">
        <v>0.2</v>
      </c>
      <c r="AK385">
        <v>126</v>
      </c>
      <c r="AL385">
        <v>4.96</v>
      </c>
      <c r="AM385">
        <v>1.2E-2</v>
      </c>
      <c r="AN385">
        <v>15.3</v>
      </c>
      <c r="AO385">
        <v>3.9E-2</v>
      </c>
      <c r="AP385">
        <v>13.66</v>
      </c>
      <c r="AQ385">
        <v>0.31</v>
      </c>
      <c r="AR385">
        <v>1.3</v>
      </c>
      <c r="AS385">
        <v>2.7</v>
      </c>
      <c r="AT385">
        <v>5</v>
      </c>
      <c r="AU385">
        <v>43.1</v>
      </c>
      <c r="AV385">
        <v>0.13</v>
      </c>
      <c r="AW385">
        <v>1.8</v>
      </c>
      <c r="AX385">
        <v>1.4999999999999999E-2</v>
      </c>
      <c r="AY385">
        <v>0.32</v>
      </c>
      <c r="AZ385">
        <v>1.6</v>
      </c>
      <c r="BA385">
        <v>61</v>
      </c>
      <c r="BB385">
        <v>0.1</v>
      </c>
      <c r="BC385">
        <v>52.3</v>
      </c>
    </row>
    <row r="386" spans="1:55">
      <c r="A386">
        <v>1301307</v>
      </c>
      <c r="B386" t="s">
        <v>105</v>
      </c>
      <c r="C386">
        <v>513180</v>
      </c>
      <c r="D386">
        <v>7185770</v>
      </c>
      <c r="E386">
        <v>761</v>
      </c>
      <c r="F386">
        <v>41131</v>
      </c>
      <c r="G386" t="s">
        <v>237</v>
      </c>
      <c r="H386" t="s">
        <v>107</v>
      </c>
      <c r="I386" t="s">
        <v>108</v>
      </c>
      <c r="J386" t="s">
        <v>109</v>
      </c>
      <c r="K386" t="s">
        <v>110</v>
      </c>
      <c r="L386" t="s">
        <v>111</v>
      </c>
      <c r="M386" t="s">
        <v>514</v>
      </c>
      <c r="N386" t="s">
        <v>112</v>
      </c>
      <c r="O386" t="s">
        <v>243</v>
      </c>
      <c r="P386" t="s">
        <v>244</v>
      </c>
      <c r="R386">
        <v>41099</v>
      </c>
      <c r="S386">
        <v>385</v>
      </c>
      <c r="T386">
        <v>1.31</v>
      </c>
      <c r="U386">
        <v>14</v>
      </c>
      <c r="V386">
        <v>0.5</v>
      </c>
      <c r="W386">
        <v>1</v>
      </c>
      <c r="X386">
        <v>405.9</v>
      </c>
      <c r="Y386">
        <v>0.22</v>
      </c>
      <c r="Z386">
        <v>0.02</v>
      </c>
      <c r="AA386">
        <v>0.5</v>
      </c>
      <c r="AB386">
        <v>4.9000000000000004</v>
      </c>
      <c r="AC386">
        <v>22.1</v>
      </c>
      <c r="AD386">
        <v>48.32</v>
      </c>
      <c r="AE386">
        <v>2.81</v>
      </c>
      <c r="AF386">
        <v>5.2</v>
      </c>
      <c r="AG386">
        <v>20</v>
      </c>
      <c r="AH386">
        <v>0.08</v>
      </c>
      <c r="AI386">
        <v>3.7</v>
      </c>
      <c r="AJ386">
        <v>0.13</v>
      </c>
      <c r="AK386">
        <v>111</v>
      </c>
      <c r="AL386">
        <v>5.62</v>
      </c>
      <c r="AM386">
        <v>6.0000000000000001E-3</v>
      </c>
      <c r="AN386">
        <v>28.5</v>
      </c>
      <c r="AO386">
        <v>3.9E-2</v>
      </c>
      <c r="AP386">
        <v>13.97</v>
      </c>
      <c r="AQ386">
        <v>0.04</v>
      </c>
      <c r="AR386">
        <v>1.72</v>
      </c>
      <c r="AS386">
        <v>2.4</v>
      </c>
      <c r="AT386">
        <v>0.9</v>
      </c>
      <c r="AU386">
        <v>16.3</v>
      </c>
      <c r="AV386">
        <v>0.06</v>
      </c>
      <c r="AW386">
        <v>1.5</v>
      </c>
      <c r="AX386">
        <v>4.0000000000000001E-3</v>
      </c>
      <c r="AY386">
        <v>0.31</v>
      </c>
      <c r="AZ386">
        <v>0.3</v>
      </c>
      <c r="BA386">
        <v>70</v>
      </c>
      <c r="BB386">
        <v>0.05</v>
      </c>
      <c r="BC386">
        <v>123.2</v>
      </c>
    </row>
    <row r="387" spans="1:55">
      <c r="A387">
        <v>1301273</v>
      </c>
      <c r="B387" t="s">
        <v>105</v>
      </c>
      <c r="C387">
        <v>512134</v>
      </c>
      <c r="D387">
        <v>7185648</v>
      </c>
      <c r="E387">
        <v>987</v>
      </c>
      <c r="F387">
        <v>41131</v>
      </c>
      <c r="G387" t="s">
        <v>237</v>
      </c>
      <c r="H387" t="s">
        <v>107</v>
      </c>
      <c r="I387" t="s">
        <v>108</v>
      </c>
      <c r="J387" t="s">
        <v>109</v>
      </c>
      <c r="K387" t="s">
        <v>110</v>
      </c>
      <c r="L387" t="s">
        <v>111</v>
      </c>
      <c r="M387" t="s">
        <v>515</v>
      </c>
      <c r="N387" t="s">
        <v>112</v>
      </c>
      <c r="O387" t="s">
        <v>342</v>
      </c>
      <c r="P387" t="s">
        <v>343</v>
      </c>
      <c r="R387">
        <v>41100</v>
      </c>
      <c r="S387">
        <v>182</v>
      </c>
      <c r="T387">
        <v>2.37</v>
      </c>
      <c r="U387">
        <v>17.100000000000001</v>
      </c>
      <c r="V387">
        <v>1.8</v>
      </c>
      <c r="W387">
        <v>3</v>
      </c>
      <c r="X387">
        <v>322.60000000000002</v>
      </c>
      <c r="Y387">
        <v>0.32</v>
      </c>
      <c r="Z387">
        <v>0.21</v>
      </c>
      <c r="AA387">
        <v>0.98</v>
      </c>
      <c r="AB387">
        <v>25</v>
      </c>
      <c r="AC387">
        <v>50.4</v>
      </c>
      <c r="AD387">
        <v>94.62</v>
      </c>
      <c r="AE387">
        <v>4.1399999999999997</v>
      </c>
      <c r="AF387">
        <v>7.5</v>
      </c>
      <c r="AG387">
        <v>46</v>
      </c>
      <c r="AH387">
        <v>0.15</v>
      </c>
      <c r="AI387">
        <v>3.3</v>
      </c>
      <c r="AJ387">
        <v>0.75</v>
      </c>
      <c r="AK387">
        <v>329</v>
      </c>
      <c r="AL387">
        <v>2.76</v>
      </c>
      <c r="AM387">
        <v>5.0000000000000001E-4</v>
      </c>
      <c r="AN387">
        <v>79.8</v>
      </c>
      <c r="AO387">
        <v>5.5E-2</v>
      </c>
      <c r="AP387">
        <v>101.43</v>
      </c>
      <c r="AQ387">
        <v>0.01</v>
      </c>
      <c r="AR387">
        <v>2.2799999999999998</v>
      </c>
      <c r="AS387">
        <v>6.4</v>
      </c>
      <c r="AT387">
        <v>0.6</v>
      </c>
      <c r="AU387">
        <v>10.7</v>
      </c>
      <c r="AV387">
        <v>0.12</v>
      </c>
      <c r="AW387">
        <v>3.2</v>
      </c>
      <c r="AX387">
        <v>1E-3</v>
      </c>
      <c r="AY387">
        <v>0.78</v>
      </c>
      <c r="AZ387">
        <v>0.7</v>
      </c>
      <c r="BA387">
        <v>66</v>
      </c>
      <c r="BB387">
        <v>0.05</v>
      </c>
      <c r="BC387">
        <v>350.2</v>
      </c>
    </row>
    <row r="388" spans="1:55">
      <c r="A388">
        <v>1301280</v>
      </c>
      <c r="B388" t="s">
        <v>105</v>
      </c>
      <c r="C388">
        <v>512563</v>
      </c>
      <c r="D388">
        <v>7186165</v>
      </c>
      <c r="E388">
        <v>1059</v>
      </c>
      <c r="F388">
        <v>41131</v>
      </c>
      <c r="G388" t="s">
        <v>237</v>
      </c>
      <c r="H388" t="s">
        <v>107</v>
      </c>
      <c r="I388" t="s">
        <v>108</v>
      </c>
      <c r="J388" t="s">
        <v>109</v>
      </c>
      <c r="K388" t="s">
        <v>110</v>
      </c>
      <c r="L388" t="s">
        <v>111</v>
      </c>
      <c r="M388" t="s">
        <v>516</v>
      </c>
      <c r="N388" t="s">
        <v>112</v>
      </c>
      <c r="O388" t="s">
        <v>342</v>
      </c>
      <c r="P388" t="s">
        <v>343</v>
      </c>
      <c r="R388">
        <v>41100</v>
      </c>
      <c r="S388">
        <v>185</v>
      </c>
      <c r="T388">
        <v>2.25</v>
      </c>
      <c r="U388">
        <v>9.1999999999999993</v>
      </c>
      <c r="V388">
        <v>2.2000000000000002</v>
      </c>
      <c r="W388">
        <v>2</v>
      </c>
      <c r="X388">
        <v>394.3</v>
      </c>
      <c r="Y388">
        <v>0.25</v>
      </c>
      <c r="Z388">
        <v>0.13</v>
      </c>
      <c r="AA388">
        <v>0.28999999999999998</v>
      </c>
      <c r="AB388">
        <v>12.1</v>
      </c>
      <c r="AC388">
        <v>37.9</v>
      </c>
      <c r="AD388">
        <v>32.869999999999997</v>
      </c>
      <c r="AE388">
        <v>3.21</v>
      </c>
      <c r="AF388">
        <v>7.4</v>
      </c>
      <c r="AG388">
        <v>50</v>
      </c>
      <c r="AH388">
        <v>7.0000000000000007E-2</v>
      </c>
      <c r="AI388">
        <v>8</v>
      </c>
      <c r="AJ388">
        <v>0.52</v>
      </c>
      <c r="AK388">
        <v>446</v>
      </c>
      <c r="AL388">
        <v>2.16</v>
      </c>
      <c r="AM388">
        <v>5.0000000000000001E-3</v>
      </c>
      <c r="AN388">
        <v>37.5</v>
      </c>
      <c r="AO388">
        <v>4.4999999999999998E-2</v>
      </c>
      <c r="AP388">
        <v>19.59</v>
      </c>
      <c r="AQ388">
        <v>0.03</v>
      </c>
      <c r="AR388">
        <v>0.72</v>
      </c>
      <c r="AS388">
        <v>3.7</v>
      </c>
      <c r="AT388">
        <v>0.3</v>
      </c>
      <c r="AU388">
        <v>10</v>
      </c>
      <c r="AV388">
        <v>0.04</v>
      </c>
      <c r="AW388">
        <v>2.2999999999999998</v>
      </c>
      <c r="AX388">
        <v>8.0000000000000002E-3</v>
      </c>
      <c r="AY388">
        <v>0.34</v>
      </c>
      <c r="AZ388">
        <v>0.5</v>
      </c>
      <c r="BA388">
        <v>74</v>
      </c>
      <c r="BB388">
        <v>0.1</v>
      </c>
      <c r="BC388">
        <v>97.6</v>
      </c>
    </row>
    <row r="389" spans="1:55">
      <c r="A389">
        <v>1301294</v>
      </c>
      <c r="B389" t="s">
        <v>105</v>
      </c>
      <c r="C389">
        <v>513615</v>
      </c>
      <c r="D389">
        <v>7188432</v>
      </c>
      <c r="E389">
        <v>661</v>
      </c>
      <c r="F389">
        <v>41133</v>
      </c>
      <c r="G389" t="s">
        <v>395</v>
      </c>
      <c r="H389" t="s">
        <v>107</v>
      </c>
      <c r="I389" t="s">
        <v>108</v>
      </c>
      <c r="J389" t="s">
        <v>109</v>
      </c>
      <c r="K389" t="s">
        <v>120</v>
      </c>
      <c r="L389" t="s">
        <v>111</v>
      </c>
      <c r="M389" t="s">
        <v>517</v>
      </c>
      <c r="N389" t="s">
        <v>112</v>
      </c>
      <c r="O389" t="s">
        <v>342</v>
      </c>
      <c r="P389" t="s">
        <v>343</v>
      </c>
      <c r="R389">
        <v>41102</v>
      </c>
      <c r="S389">
        <v>369</v>
      </c>
      <c r="T389">
        <v>1.5</v>
      </c>
      <c r="U389">
        <v>17.8</v>
      </c>
      <c r="V389">
        <v>0.4</v>
      </c>
      <c r="W389">
        <v>6</v>
      </c>
      <c r="X389">
        <v>354.4</v>
      </c>
      <c r="Y389">
        <v>0.16</v>
      </c>
      <c r="Z389">
        <v>0.28999999999999998</v>
      </c>
      <c r="AA389">
        <v>2.29</v>
      </c>
      <c r="AB389">
        <v>6.9</v>
      </c>
      <c r="AC389">
        <v>35.700000000000003</v>
      </c>
      <c r="AD389">
        <v>21.81</v>
      </c>
      <c r="AE389">
        <v>2.2000000000000002</v>
      </c>
      <c r="AF389">
        <v>5.4</v>
      </c>
      <c r="AG389">
        <v>24</v>
      </c>
      <c r="AH389">
        <v>0.13</v>
      </c>
      <c r="AI389">
        <v>3.2</v>
      </c>
      <c r="AJ389">
        <v>0.12</v>
      </c>
      <c r="AK389">
        <v>361</v>
      </c>
      <c r="AL389">
        <v>48.3</v>
      </c>
      <c r="AM389">
        <v>5.0000000000000001E-3</v>
      </c>
      <c r="AN389">
        <v>92.3</v>
      </c>
      <c r="AO389">
        <v>6.3E-2</v>
      </c>
      <c r="AP389">
        <v>243.31</v>
      </c>
      <c r="AQ389">
        <v>0.14000000000000001</v>
      </c>
      <c r="AR389">
        <v>14.52</v>
      </c>
      <c r="AS389">
        <v>2.1</v>
      </c>
      <c r="AT389">
        <v>6.4</v>
      </c>
      <c r="AU389">
        <v>38.200000000000003</v>
      </c>
      <c r="AV389">
        <v>0.15</v>
      </c>
      <c r="AW389">
        <v>1.2</v>
      </c>
      <c r="AX389">
        <v>3.0000000000000001E-3</v>
      </c>
      <c r="AY389">
        <v>2.66</v>
      </c>
      <c r="AZ389">
        <v>1.5</v>
      </c>
      <c r="BA389">
        <v>832</v>
      </c>
      <c r="BB389">
        <v>0.1</v>
      </c>
      <c r="BC389">
        <v>1202.8</v>
      </c>
    </row>
    <row r="390" spans="1:55">
      <c r="A390">
        <v>1301296</v>
      </c>
      <c r="B390" t="s">
        <v>105</v>
      </c>
      <c r="C390">
        <v>513765</v>
      </c>
      <c r="D390">
        <v>7188592</v>
      </c>
      <c r="E390">
        <v>576</v>
      </c>
      <c r="F390">
        <v>41133</v>
      </c>
      <c r="G390" t="s">
        <v>395</v>
      </c>
      <c r="H390" t="s">
        <v>107</v>
      </c>
      <c r="I390" t="s">
        <v>108</v>
      </c>
      <c r="J390" t="s">
        <v>109</v>
      </c>
      <c r="K390" t="s">
        <v>120</v>
      </c>
      <c r="L390" t="s">
        <v>111</v>
      </c>
      <c r="M390" t="s">
        <v>518</v>
      </c>
      <c r="N390" t="s">
        <v>112</v>
      </c>
      <c r="O390" t="s">
        <v>342</v>
      </c>
      <c r="P390" t="s">
        <v>343</v>
      </c>
      <c r="R390">
        <v>41102</v>
      </c>
      <c r="S390">
        <v>124</v>
      </c>
      <c r="T390">
        <v>1.96</v>
      </c>
      <c r="U390">
        <v>10.9</v>
      </c>
      <c r="V390">
        <v>0.7</v>
      </c>
      <c r="W390">
        <v>2</v>
      </c>
      <c r="X390">
        <v>221.6</v>
      </c>
      <c r="Y390">
        <v>0.22</v>
      </c>
      <c r="Z390">
        <v>0.04</v>
      </c>
      <c r="AA390">
        <v>0.75</v>
      </c>
      <c r="AB390">
        <v>8.6</v>
      </c>
      <c r="AC390">
        <v>33.4</v>
      </c>
      <c r="AD390">
        <v>38.58</v>
      </c>
      <c r="AE390">
        <v>3.84</v>
      </c>
      <c r="AF390">
        <v>6.5</v>
      </c>
      <c r="AG390">
        <v>35</v>
      </c>
      <c r="AH390">
        <v>0.09</v>
      </c>
      <c r="AI390">
        <v>2.9</v>
      </c>
      <c r="AJ390">
        <v>0.31</v>
      </c>
      <c r="AK390">
        <v>172</v>
      </c>
      <c r="AL390">
        <v>6.04</v>
      </c>
      <c r="AM390">
        <v>3.0000000000000001E-3</v>
      </c>
      <c r="AN390">
        <v>36.4</v>
      </c>
      <c r="AO390">
        <v>5.0999999999999997E-2</v>
      </c>
      <c r="AP390">
        <v>49.61</v>
      </c>
      <c r="AQ390">
        <v>0.03</v>
      </c>
      <c r="AR390">
        <v>1.64</v>
      </c>
      <c r="AS390">
        <v>3.3</v>
      </c>
      <c r="AT390">
        <v>0.7</v>
      </c>
      <c r="AU390">
        <v>5.9</v>
      </c>
      <c r="AV390">
        <v>0.09</v>
      </c>
      <c r="AW390">
        <v>1.6</v>
      </c>
      <c r="AX390">
        <v>2E-3</v>
      </c>
      <c r="AY390">
        <v>0.56000000000000005</v>
      </c>
      <c r="AZ390">
        <v>0.5</v>
      </c>
      <c r="BA390">
        <v>93</v>
      </c>
      <c r="BB390">
        <v>0.05</v>
      </c>
      <c r="BC390">
        <v>266.10000000000002</v>
      </c>
    </row>
    <row r="391" spans="1:55">
      <c r="A391">
        <v>1301309</v>
      </c>
      <c r="B391" t="s">
        <v>105</v>
      </c>
      <c r="C391">
        <v>513229</v>
      </c>
      <c r="D391">
        <v>7185580</v>
      </c>
      <c r="E391">
        <v>717</v>
      </c>
      <c r="F391">
        <v>41131</v>
      </c>
      <c r="G391" t="s">
        <v>237</v>
      </c>
      <c r="H391" t="s">
        <v>107</v>
      </c>
      <c r="I391" t="s">
        <v>108</v>
      </c>
      <c r="J391" t="s">
        <v>109</v>
      </c>
      <c r="K391" t="s">
        <v>110</v>
      </c>
      <c r="L391" t="s">
        <v>111</v>
      </c>
      <c r="M391" t="s">
        <v>519</v>
      </c>
      <c r="N391" t="s">
        <v>112</v>
      </c>
      <c r="O391" t="s">
        <v>243</v>
      </c>
      <c r="P391" t="s">
        <v>244</v>
      </c>
      <c r="R391">
        <v>41099</v>
      </c>
      <c r="S391">
        <v>508</v>
      </c>
      <c r="T391">
        <v>1.5</v>
      </c>
      <c r="U391">
        <v>11.6</v>
      </c>
      <c r="V391">
        <v>0.7</v>
      </c>
      <c r="W391">
        <v>1</v>
      </c>
      <c r="X391">
        <v>320.3</v>
      </c>
      <c r="Y391">
        <v>0.17</v>
      </c>
      <c r="Z391">
        <v>0.05</v>
      </c>
      <c r="AA391">
        <v>0.48</v>
      </c>
      <c r="AB391">
        <v>6.4</v>
      </c>
      <c r="AC391">
        <v>26</v>
      </c>
      <c r="AD391">
        <v>27.24</v>
      </c>
      <c r="AE391">
        <v>2.86</v>
      </c>
      <c r="AF391">
        <v>5.2</v>
      </c>
      <c r="AG391">
        <v>14</v>
      </c>
      <c r="AH391">
        <v>0.08</v>
      </c>
      <c r="AI391">
        <v>7.4</v>
      </c>
      <c r="AJ391">
        <v>0.22</v>
      </c>
      <c r="AK391">
        <v>147</v>
      </c>
      <c r="AL391">
        <v>3.82</v>
      </c>
      <c r="AM391">
        <v>0.01</v>
      </c>
      <c r="AN391">
        <v>25.4</v>
      </c>
      <c r="AO391">
        <v>3.6999999999999998E-2</v>
      </c>
      <c r="AP391">
        <v>13.21</v>
      </c>
      <c r="AQ391">
        <v>0.08</v>
      </c>
      <c r="AR391">
        <v>2.34</v>
      </c>
      <c r="AS391">
        <v>2.6</v>
      </c>
      <c r="AT391">
        <v>1.6</v>
      </c>
      <c r="AU391">
        <v>22.1</v>
      </c>
      <c r="AV391">
        <v>0.06</v>
      </c>
      <c r="AW391">
        <v>2.2999999999999998</v>
      </c>
      <c r="AX391">
        <v>0.01</v>
      </c>
      <c r="AY391">
        <v>0.31</v>
      </c>
      <c r="AZ391">
        <v>0.4</v>
      </c>
      <c r="BA391">
        <v>73</v>
      </c>
      <c r="BB391">
        <v>0.05</v>
      </c>
      <c r="BC391">
        <v>155.69999999999999</v>
      </c>
    </row>
    <row r="392" spans="1:55">
      <c r="A392">
        <v>1301310</v>
      </c>
      <c r="B392" t="s">
        <v>105</v>
      </c>
      <c r="C392">
        <v>513264</v>
      </c>
      <c r="D392">
        <v>7185481</v>
      </c>
      <c r="E392">
        <v>690</v>
      </c>
      <c r="F392">
        <v>41131</v>
      </c>
      <c r="G392" t="s">
        <v>237</v>
      </c>
      <c r="H392" t="s">
        <v>107</v>
      </c>
      <c r="I392" t="s">
        <v>108</v>
      </c>
      <c r="J392" t="s">
        <v>109</v>
      </c>
      <c r="K392" t="s">
        <v>110</v>
      </c>
      <c r="L392" t="s">
        <v>111</v>
      </c>
      <c r="M392" t="s">
        <v>520</v>
      </c>
      <c r="N392" t="s">
        <v>112</v>
      </c>
      <c r="O392" t="s">
        <v>243</v>
      </c>
      <c r="P392" t="s">
        <v>244</v>
      </c>
      <c r="R392">
        <v>41099</v>
      </c>
      <c r="S392">
        <v>255</v>
      </c>
      <c r="T392">
        <v>1.1599999999999999</v>
      </c>
      <c r="U392">
        <v>9.6999999999999993</v>
      </c>
      <c r="V392">
        <v>2.7</v>
      </c>
      <c r="W392">
        <v>2</v>
      </c>
      <c r="X392">
        <v>317.89999999999998</v>
      </c>
      <c r="Y392">
        <v>0.18</v>
      </c>
      <c r="Z392">
        <v>0.08</v>
      </c>
      <c r="AA392">
        <v>0.57999999999999996</v>
      </c>
      <c r="AB392">
        <v>8.3000000000000007</v>
      </c>
      <c r="AC392">
        <v>28.1</v>
      </c>
      <c r="AD392">
        <v>31.27</v>
      </c>
      <c r="AE392">
        <v>2.57</v>
      </c>
      <c r="AF392">
        <v>4</v>
      </c>
      <c r="AG392">
        <v>62</v>
      </c>
      <c r="AH392">
        <v>0.08</v>
      </c>
      <c r="AI392">
        <v>6.7</v>
      </c>
      <c r="AJ392">
        <v>0.32</v>
      </c>
      <c r="AK392">
        <v>144</v>
      </c>
      <c r="AL392">
        <v>3.15</v>
      </c>
      <c r="AM392">
        <v>0.01</v>
      </c>
      <c r="AN392">
        <v>39</v>
      </c>
      <c r="AO392">
        <v>3.7999999999999999E-2</v>
      </c>
      <c r="AP392">
        <v>18.670000000000002</v>
      </c>
      <c r="AQ392">
        <v>0.08</v>
      </c>
      <c r="AR392">
        <v>1.1399999999999999</v>
      </c>
      <c r="AS392">
        <v>3.1</v>
      </c>
      <c r="AT392">
        <v>0.9</v>
      </c>
      <c r="AU392">
        <v>18.5</v>
      </c>
      <c r="AV392">
        <v>0.06</v>
      </c>
      <c r="AW392">
        <v>2.2000000000000002</v>
      </c>
      <c r="AX392">
        <v>1.0999999999999999E-2</v>
      </c>
      <c r="AY392">
        <v>0.37</v>
      </c>
      <c r="AZ392">
        <v>0.6</v>
      </c>
      <c r="BA392">
        <v>45</v>
      </c>
      <c r="BB392">
        <v>0.05</v>
      </c>
      <c r="BC392">
        <v>102.1</v>
      </c>
    </row>
    <row r="393" spans="1:55">
      <c r="A393">
        <v>1301312</v>
      </c>
      <c r="B393" t="s">
        <v>105</v>
      </c>
      <c r="C393">
        <v>513763</v>
      </c>
      <c r="D393">
        <v>7184194</v>
      </c>
      <c r="E393">
        <v>672</v>
      </c>
      <c r="F393">
        <v>41131</v>
      </c>
      <c r="G393" t="s">
        <v>237</v>
      </c>
      <c r="H393" t="s">
        <v>107</v>
      </c>
      <c r="I393" t="s">
        <v>108</v>
      </c>
      <c r="J393" t="s">
        <v>109</v>
      </c>
      <c r="K393" t="s">
        <v>110</v>
      </c>
      <c r="L393" t="s">
        <v>111</v>
      </c>
      <c r="M393" t="s">
        <v>521</v>
      </c>
      <c r="N393" t="s">
        <v>112</v>
      </c>
      <c r="O393" t="s">
        <v>243</v>
      </c>
      <c r="P393" t="s">
        <v>244</v>
      </c>
      <c r="R393">
        <v>41100</v>
      </c>
      <c r="S393">
        <v>119</v>
      </c>
      <c r="T393">
        <v>2.2400000000000002</v>
      </c>
      <c r="U393">
        <v>10.3</v>
      </c>
      <c r="V393">
        <v>0.9</v>
      </c>
      <c r="W393">
        <v>2</v>
      </c>
      <c r="X393">
        <v>280.2</v>
      </c>
      <c r="Y393">
        <v>0.2</v>
      </c>
      <c r="Z393">
        <v>7.0000000000000007E-2</v>
      </c>
      <c r="AA393">
        <v>0.32</v>
      </c>
      <c r="AB393">
        <v>10.4</v>
      </c>
      <c r="AC393">
        <v>37.799999999999997</v>
      </c>
      <c r="AD393">
        <v>24.1</v>
      </c>
      <c r="AE393">
        <v>3.75</v>
      </c>
      <c r="AF393">
        <v>7</v>
      </c>
      <c r="AG393">
        <v>21</v>
      </c>
      <c r="AH393">
        <v>0.05</v>
      </c>
      <c r="AI393">
        <v>7.9</v>
      </c>
      <c r="AJ393">
        <v>0.43</v>
      </c>
      <c r="AK393">
        <v>216</v>
      </c>
      <c r="AL393">
        <v>2.94</v>
      </c>
      <c r="AM393">
        <v>7.0000000000000001E-3</v>
      </c>
      <c r="AN393">
        <v>33.1</v>
      </c>
      <c r="AO393">
        <v>3.5000000000000003E-2</v>
      </c>
      <c r="AP393">
        <v>15.06</v>
      </c>
      <c r="AQ393">
        <v>0.02</v>
      </c>
      <c r="AR393">
        <v>0.91</v>
      </c>
      <c r="AS393">
        <v>3.2</v>
      </c>
      <c r="AT393">
        <v>0.5</v>
      </c>
      <c r="AU393">
        <v>8.5</v>
      </c>
      <c r="AV393">
        <v>0.05</v>
      </c>
      <c r="AW393">
        <v>2.5</v>
      </c>
      <c r="AX393">
        <v>1.2E-2</v>
      </c>
      <c r="AY393">
        <v>0.27</v>
      </c>
      <c r="AZ393">
        <v>0.4</v>
      </c>
      <c r="BA393">
        <v>81</v>
      </c>
      <c r="BB393">
        <v>0.1</v>
      </c>
      <c r="BC393">
        <v>91</v>
      </c>
    </row>
    <row r="394" spans="1:55">
      <c r="A394">
        <v>1301282</v>
      </c>
      <c r="B394" t="s">
        <v>105</v>
      </c>
      <c r="C394">
        <v>512847</v>
      </c>
      <c r="D394">
        <v>7187613</v>
      </c>
      <c r="E394">
        <v>845</v>
      </c>
      <c r="F394">
        <v>41133</v>
      </c>
      <c r="G394" t="s">
        <v>395</v>
      </c>
      <c r="H394" t="s">
        <v>107</v>
      </c>
      <c r="I394" t="s">
        <v>108</v>
      </c>
      <c r="J394" t="s">
        <v>109</v>
      </c>
      <c r="K394" t="s">
        <v>120</v>
      </c>
      <c r="L394" t="s">
        <v>111</v>
      </c>
      <c r="M394" t="s">
        <v>522</v>
      </c>
      <c r="N394" t="s">
        <v>112</v>
      </c>
      <c r="O394" t="s">
        <v>342</v>
      </c>
      <c r="P394" t="s">
        <v>343</v>
      </c>
      <c r="R394">
        <v>41102</v>
      </c>
      <c r="S394">
        <v>398</v>
      </c>
      <c r="T394">
        <v>1.88</v>
      </c>
      <c r="U394">
        <v>23.6</v>
      </c>
      <c r="V394">
        <v>19.7</v>
      </c>
      <c r="W394">
        <v>2</v>
      </c>
      <c r="X394">
        <v>196.7</v>
      </c>
      <c r="Y394">
        <v>0.28000000000000003</v>
      </c>
      <c r="Z394">
        <v>0.06</v>
      </c>
      <c r="AA394">
        <v>0.24</v>
      </c>
      <c r="AB394">
        <v>6</v>
      </c>
      <c r="AC394">
        <v>39.4</v>
      </c>
      <c r="AD394">
        <v>31.06</v>
      </c>
      <c r="AE394">
        <v>3.58</v>
      </c>
      <c r="AF394">
        <v>5.6</v>
      </c>
      <c r="AG394">
        <v>106</v>
      </c>
      <c r="AH394">
        <v>0.11</v>
      </c>
      <c r="AI394">
        <v>6.8</v>
      </c>
      <c r="AJ394">
        <v>0.22</v>
      </c>
      <c r="AK394">
        <v>143</v>
      </c>
      <c r="AL394">
        <v>6.09</v>
      </c>
      <c r="AM394">
        <v>6.0000000000000001E-3</v>
      </c>
      <c r="AN394">
        <v>20.5</v>
      </c>
      <c r="AO394">
        <v>4.8000000000000001E-2</v>
      </c>
      <c r="AP394">
        <v>34.19</v>
      </c>
      <c r="AQ394">
        <v>0.17</v>
      </c>
      <c r="AR394">
        <v>1.56</v>
      </c>
      <c r="AS394">
        <v>3.3</v>
      </c>
      <c r="AT394">
        <v>1.9</v>
      </c>
      <c r="AU394">
        <v>21.4</v>
      </c>
      <c r="AV394">
        <v>0.17</v>
      </c>
      <c r="AW394">
        <v>3.5</v>
      </c>
      <c r="AX394">
        <v>2.5999999999999999E-2</v>
      </c>
      <c r="AY394">
        <v>0.37</v>
      </c>
      <c r="AZ394">
        <v>1.1000000000000001</v>
      </c>
      <c r="BA394">
        <v>93</v>
      </c>
      <c r="BB394">
        <v>0.1</v>
      </c>
      <c r="BC394">
        <v>62.8</v>
      </c>
    </row>
    <row r="395" spans="1:55">
      <c r="A395">
        <v>1301287</v>
      </c>
      <c r="B395" t="s">
        <v>105</v>
      </c>
      <c r="C395">
        <v>513260</v>
      </c>
      <c r="D395">
        <v>7187912</v>
      </c>
      <c r="E395">
        <v>780</v>
      </c>
      <c r="F395">
        <v>41133</v>
      </c>
      <c r="G395" t="s">
        <v>395</v>
      </c>
      <c r="H395" t="s">
        <v>107</v>
      </c>
      <c r="I395" t="s">
        <v>108</v>
      </c>
      <c r="J395" t="s">
        <v>109</v>
      </c>
      <c r="K395" t="s">
        <v>120</v>
      </c>
      <c r="L395" t="s">
        <v>111</v>
      </c>
      <c r="M395" t="s">
        <v>523</v>
      </c>
      <c r="N395" t="s">
        <v>112</v>
      </c>
      <c r="O395" t="s">
        <v>342</v>
      </c>
      <c r="P395" t="s">
        <v>343</v>
      </c>
      <c r="R395">
        <v>41102</v>
      </c>
      <c r="S395">
        <v>151</v>
      </c>
      <c r="T395">
        <v>2.92</v>
      </c>
      <c r="U395">
        <v>12.4</v>
      </c>
      <c r="V395">
        <v>4.8</v>
      </c>
      <c r="W395">
        <v>2</v>
      </c>
      <c r="X395">
        <v>160</v>
      </c>
      <c r="Y395">
        <v>0.19</v>
      </c>
      <c r="Z395">
        <v>0.09</v>
      </c>
      <c r="AA395">
        <v>0.28999999999999998</v>
      </c>
      <c r="AB395">
        <v>10.7</v>
      </c>
      <c r="AC395">
        <v>40.6</v>
      </c>
      <c r="AD395">
        <v>27.93</v>
      </c>
      <c r="AE395">
        <v>2.92</v>
      </c>
      <c r="AF395">
        <v>5.9</v>
      </c>
      <c r="AG395">
        <v>97</v>
      </c>
      <c r="AH395">
        <v>0.05</v>
      </c>
      <c r="AI395">
        <v>13.1</v>
      </c>
      <c r="AJ395">
        <v>0.35</v>
      </c>
      <c r="AK395">
        <v>186</v>
      </c>
      <c r="AL395">
        <v>3.16</v>
      </c>
      <c r="AM395">
        <v>5.0000000000000001E-3</v>
      </c>
      <c r="AN395">
        <v>30.3</v>
      </c>
      <c r="AO395">
        <v>3.5999999999999997E-2</v>
      </c>
      <c r="AP395">
        <v>17.95</v>
      </c>
      <c r="AQ395">
        <v>0.01</v>
      </c>
      <c r="AR395">
        <v>1.0900000000000001</v>
      </c>
      <c r="AS395">
        <v>5.4</v>
      </c>
      <c r="AT395">
        <v>0.8</v>
      </c>
      <c r="AU395">
        <v>11.7</v>
      </c>
      <c r="AV395">
        <v>0.05</v>
      </c>
      <c r="AW395">
        <v>4.9000000000000004</v>
      </c>
      <c r="AX395">
        <v>3.5000000000000003E-2</v>
      </c>
      <c r="AY395">
        <v>0.26</v>
      </c>
      <c r="AZ395">
        <v>1.2</v>
      </c>
      <c r="BA395">
        <v>81</v>
      </c>
      <c r="BB395">
        <v>0.1</v>
      </c>
      <c r="BC395">
        <v>75.8</v>
      </c>
    </row>
    <row r="396" spans="1:55">
      <c r="A396">
        <v>1301302</v>
      </c>
      <c r="B396" t="s">
        <v>105</v>
      </c>
      <c r="C396">
        <v>512992</v>
      </c>
      <c r="D396">
        <v>7186222</v>
      </c>
      <c r="E396">
        <v>998</v>
      </c>
      <c r="F396">
        <v>41131</v>
      </c>
      <c r="G396" t="s">
        <v>237</v>
      </c>
      <c r="H396" t="s">
        <v>107</v>
      </c>
      <c r="I396" t="s">
        <v>108</v>
      </c>
      <c r="J396" t="s">
        <v>109</v>
      </c>
      <c r="K396" t="s">
        <v>110</v>
      </c>
      <c r="L396" t="s">
        <v>111</v>
      </c>
      <c r="M396" t="s">
        <v>524</v>
      </c>
      <c r="N396" t="s">
        <v>112</v>
      </c>
      <c r="O396" t="s">
        <v>243</v>
      </c>
      <c r="P396" t="s">
        <v>244</v>
      </c>
      <c r="R396">
        <v>41099</v>
      </c>
      <c r="S396">
        <v>98</v>
      </c>
      <c r="T396">
        <v>2.0099999999999998</v>
      </c>
      <c r="U396">
        <v>8.3000000000000007</v>
      </c>
      <c r="V396">
        <v>0.8</v>
      </c>
      <c r="W396">
        <v>3</v>
      </c>
      <c r="X396">
        <v>489.9</v>
      </c>
      <c r="Y396">
        <v>0.24</v>
      </c>
      <c r="Z396">
        <v>0.16</v>
      </c>
      <c r="AA396">
        <v>0.28000000000000003</v>
      </c>
      <c r="AB396">
        <v>17.600000000000001</v>
      </c>
      <c r="AC396">
        <v>38.799999999999997</v>
      </c>
      <c r="AD396">
        <v>38.869999999999997</v>
      </c>
      <c r="AE396">
        <v>3.29</v>
      </c>
      <c r="AF396">
        <v>6.5</v>
      </c>
      <c r="AG396">
        <v>33</v>
      </c>
      <c r="AH396">
        <v>0.14000000000000001</v>
      </c>
      <c r="AI396">
        <v>4</v>
      </c>
      <c r="AJ396">
        <v>0.65</v>
      </c>
      <c r="AK396">
        <v>481</v>
      </c>
      <c r="AL396">
        <v>1.58</v>
      </c>
      <c r="AM396">
        <v>5.0000000000000001E-3</v>
      </c>
      <c r="AN396">
        <v>52.1</v>
      </c>
      <c r="AO396">
        <v>6.2E-2</v>
      </c>
      <c r="AP396">
        <v>21.17</v>
      </c>
      <c r="AQ396">
        <v>0.02</v>
      </c>
      <c r="AR396">
        <v>0.81</v>
      </c>
      <c r="AS396">
        <v>4.5999999999999996</v>
      </c>
      <c r="AT396">
        <v>0.2</v>
      </c>
      <c r="AU396">
        <v>10.3</v>
      </c>
      <c r="AV396">
        <v>0.04</v>
      </c>
      <c r="AW396">
        <v>2</v>
      </c>
      <c r="AX396">
        <v>3.0000000000000001E-3</v>
      </c>
      <c r="AY396">
        <v>0.31</v>
      </c>
      <c r="AZ396">
        <v>0.4</v>
      </c>
      <c r="BA396">
        <v>55</v>
      </c>
      <c r="BB396">
        <v>0.05</v>
      </c>
      <c r="BC396">
        <v>115</v>
      </c>
    </row>
    <row r="397" spans="1:55">
      <c r="A397">
        <v>1301313</v>
      </c>
      <c r="B397" t="s">
        <v>105</v>
      </c>
      <c r="C397">
        <v>513855</v>
      </c>
      <c r="D397">
        <v>7184155</v>
      </c>
      <c r="E397">
        <v>715</v>
      </c>
      <c r="F397">
        <v>41131</v>
      </c>
      <c r="G397" t="s">
        <v>237</v>
      </c>
      <c r="H397" t="s">
        <v>107</v>
      </c>
      <c r="I397" t="s">
        <v>108</v>
      </c>
      <c r="J397" t="s">
        <v>109</v>
      </c>
      <c r="K397" t="s">
        <v>110</v>
      </c>
      <c r="L397" t="s">
        <v>111</v>
      </c>
      <c r="M397" t="s">
        <v>525</v>
      </c>
      <c r="N397" t="s">
        <v>112</v>
      </c>
      <c r="O397" t="s">
        <v>243</v>
      </c>
      <c r="P397" t="s">
        <v>244</v>
      </c>
      <c r="R397">
        <v>41100</v>
      </c>
      <c r="S397">
        <v>166</v>
      </c>
      <c r="T397">
        <v>2.34</v>
      </c>
      <c r="U397">
        <v>11.4</v>
      </c>
      <c r="V397">
        <v>3</v>
      </c>
      <c r="W397">
        <v>1</v>
      </c>
      <c r="X397">
        <v>199.2</v>
      </c>
      <c r="Y397">
        <v>0.23</v>
      </c>
      <c r="Z397">
        <v>0.08</v>
      </c>
      <c r="AA397">
        <v>0.3</v>
      </c>
      <c r="AB397">
        <v>9.8000000000000007</v>
      </c>
      <c r="AC397">
        <v>35</v>
      </c>
      <c r="AD397">
        <v>22.47</v>
      </c>
      <c r="AE397">
        <v>3.14</v>
      </c>
      <c r="AF397">
        <v>6.5</v>
      </c>
      <c r="AG397">
        <v>44</v>
      </c>
      <c r="AH397">
        <v>0.06</v>
      </c>
      <c r="AI397">
        <v>8.6999999999999993</v>
      </c>
      <c r="AJ397">
        <v>0.3</v>
      </c>
      <c r="AK397">
        <v>243</v>
      </c>
      <c r="AL397">
        <v>3.39</v>
      </c>
      <c r="AM397">
        <v>6.0000000000000001E-3</v>
      </c>
      <c r="AN397">
        <v>24.8</v>
      </c>
      <c r="AO397">
        <v>3.5999999999999997E-2</v>
      </c>
      <c r="AP397">
        <v>18.64</v>
      </c>
      <c r="AQ397">
        <v>0.02</v>
      </c>
      <c r="AR397">
        <v>0.83</v>
      </c>
      <c r="AS397">
        <v>3.2</v>
      </c>
      <c r="AT397">
        <v>0.7</v>
      </c>
      <c r="AU397">
        <v>9.5</v>
      </c>
      <c r="AV397">
        <v>0.08</v>
      </c>
      <c r="AW397">
        <v>3.4</v>
      </c>
      <c r="AX397">
        <v>1.7999999999999999E-2</v>
      </c>
      <c r="AY397">
        <v>0.27</v>
      </c>
      <c r="AZ397">
        <v>0.5</v>
      </c>
      <c r="BA397">
        <v>79</v>
      </c>
      <c r="BB397">
        <v>0.05</v>
      </c>
      <c r="BC397">
        <v>73.099999999999994</v>
      </c>
    </row>
    <row r="398" spans="1:55">
      <c r="A398">
        <v>1301330</v>
      </c>
      <c r="B398" t="s">
        <v>105</v>
      </c>
      <c r="C398">
        <v>513378</v>
      </c>
      <c r="D398">
        <v>7184153</v>
      </c>
      <c r="E398">
        <v>645</v>
      </c>
      <c r="F398">
        <v>41131</v>
      </c>
      <c r="G398" t="s">
        <v>237</v>
      </c>
      <c r="H398" t="s">
        <v>107</v>
      </c>
      <c r="I398" t="s">
        <v>108</v>
      </c>
      <c r="J398" t="s">
        <v>109</v>
      </c>
      <c r="K398" t="s">
        <v>110</v>
      </c>
      <c r="L398" t="s">
        <v>111</v>
      </c>
      <c r="M398" t="s">
        <v>526</v>
      </c>
      <c r="N398" t="s">
        <v>112</v>
      </c>
      <c r="O398" t="s">
        <v>243</v>
      </c>
      <c r="P398" t="s">
        <v>244</v>
      </c>
      <c r="R398">
        <v>41100</v>
      </c>
      <c r="S398">
        <v>677</v>
      </c>
      <c r="T398">
        <v>1.72</v>
      </c>
      <c r="U398">
        <v>5.0999999999999996</v>
      </c>
      <c r="V398">
        <v>2.4</v>
      </c>
      <c r="W398">
        <v>3</v>
      </c>
      <c r="X398">
        <v>567.4</v>
      </c>
      <c r="Y398">
        <v>0.15</v>
      </c>
      <c r="Z398">
        <v>0.18</v>
      </c>
      <c r="AA398">
        <v>1.88</v>
      </c>
      <c r="AB398">
        <v>11.4</v>
      </c>
      <c r="AC398">
        <v>32.299999999999997</v>
      </c>
      <c r="AD398">
        <v>34.89</v>
      </c>
      <c r="AE398">
        <v>2.5</v>
      </c>
      <c r="AF398">
        <v>5.7</v>
      </c>
      <c r="AG398">
        <v>130</v>
      </c>
      <c r="AH398">
        <v>0.09</v>
      </c>
      <c r="AI398">
        <v>6.4</v>
      </c>
      <c r="AJ398">
        <v>0.43</v>
      </c>
      <c r="AK398">
        <v>265</v>
      </c>
      <c r="AL398">
        <v>1.44</v>
      </c>
      <c r="AM398">
        <v>7.0000000000000001E-3</v>
      </c>
      <c r="AN398">
        <v>35.1</v>
      </c>
      <c r="AO398">
        <v>5.2999999999999999E-2</v>
      </c>
      <c r="AP398">
        <v>315.12</v>
      </c>
      <c r="AQ398">
        <v>0.03</v>
      </c>
      <c r="AR398">
        <v>0.45</v>
      </c>
      <c r="AS398">
        <v>4.3</v>
      </c>
      <c r="AT398">
        <v>0.4</v>
      </c>
      <c r="AU398">
        <v>15.5</v>
      </c>
      <c r="AV398">
        <v>0.01</v>
      </c>
      <c r="AW398">
        <v>2</v>
      </c>
      <c r="AX398">
        <v>4.0000000000000001E-3</v>
      </c>
      <c r="AY398">
        <v>0.33</v>
      </c>
      <c r="AZ398">
        <v>0.7</v>
      </c>
      <c r="BA398">
        <v>47</v>
      </c>
      <c r="BB398">
        <v>0.05</v>
      </c>
      <c r="BC398">
        <v>198.9</v>
      </c>
    </row>
    <row r="399" spans="1:55">
      <c r="A399">
        <v>1301339</v>
      </c>
      <c r="B399" t="s">
        <v>105</v>
      </c>
      <c r="C399">
        <v>517842</v>
      </c>
      <c r="D399">
        <v>7184566</v>
      </c>
      <c r="E399">
        <v>968</v>
      </c>
      <c r="F399">
        <v>41133</v>
      </c>
      <c r="G399" t="s">
        <v>395</v>
      </c>
      <c r="H399" t="s">
        <v>107</v>
      </c>
      <c r="I399" t="s">
        <v>108</v>
      </c>
      <c r="J399" t="s">
        <v>109</v>
      </c>
      <c r="K399" t="s">
        <v>120</v>
      </c>
      <c r="L399" t="s">
        <v>111</v>
      </c>
      <c r="M399" t="s">
        <v>527</v>
      </c>
      <c r="N399" t="s">
        <v>112</v>
      </c>
      <c r="O399" t="s">
        <v>243</v>
      </c>
      <c r="P399" t="s">
        <v>244</v>
      </c>
      <c r="R399">
        <v>41103</v>
      </c>
      <c r="S399">
        <v>7592</v>
      </c>
      <c r="T399">
        <v>1.92</v>
      </c>
      <c r="U399">
        <v>42.6</v>
      </c>
      <c r="V399">
        <v>3.2</v>
      </c>
      <c r="W399">
        <v>9</v>
      </c>
      <c r="X399">
        <v>208.2</v>
      </c>
      <c r="Y399">
        <v>0.3</v>
      </c>
      <c r="Z399">
        <v>0.74</v>
      </c>
      <c r="AA399">
        <v>2.2599999999999998</v>
      </c>
      <c r="AB399">
        <v>2</v>
      </c>
      <c r="AC399">
        <v>66.7</v>
      </c>
      <c r="AD399">
        <v>91.47</v>
      </c>
      <c r="AE399">
        <v>4.3</v>
      </c>
      <c r="AF399">
        <v>6.5</v>
      </c>
      <c r="AG399">
        <v>160</v>
      </c>
      <c r="AH399">
        <v>0.3</v>
      </c>
      <c r="AI399">
        <v>8.1</v>
      </c>
      <c r="AJ399">
        <v>0.09</v>
      </c>
      <c r="AK399">
        <v>42</v>
      </c>
      <c r="AL399">
        <v>60.31</v>
      </c>
      <c r="AM399">
        <v>2.4E-2</v>
      </c>
      <c r="AN399">
        <v>31.7</v>
      </c>
      <c r="AO399">
        <v>1.1950000000000001</v>
      </c>
      <c r="AP399">
        <v>24.9</v>
      </c>
      <c r="AQ399">
        <v>0.65</v>
      </c>
      <c r="AR399">
        <v>9.8000000000000007</v>
      </c>
      <c r="AS399">
        <v>9.4</v>
      </c>
      <c r="AT399">
        <v>31.8</v>
      </c>
      <c r="AU399">
        <v>321.39999999999998</v>
      </c>
      <c r="AV399">
        <v>0.37</v>
      </c>
      <c r="AW399">
        <v>3</v>
      </c>
      <c r="AX399">
        <v>5.0000000000000001E-3</v>
      </c>
      <c r="AY399">
        <v>2.6</v>
      </c>
      <c r="AZ399">
        <v>19</v>
      </c>
      <c r="BA399">
        <v>604</v>
      </c>
      <c r="BB399">
        <v>0.2</v>
      </c>
      <c r="BC399">
        <v>108.5</v>
      </c>
    </row>
    <row r="400" spans="1:55">
      <c r="A400">
        <v>1301346</v>
      </c>
      <c r="B400" t="s">
        <v>105</v>
      </c>
      <c r="C400">
        <v>518123</v>
      </c>
      <c r="D400">
        <v>7183882</v>
      </c>
      <c r="E400">
        <v>1156</v>
      </c>
      <c r="F400">
        <v>41133</v>
      </c>
      <c r="G400" t="s">
        <v>395</v>
      </c>
      <c r="H400" t="s">
        <v>107</v>
      </c>
      <c r="I400" t="s">
        <v>108</v>
      </c>
      <c r="J400" t="s">
        <v>109</v>
      </c>
      <c r="K400" t="s">
        <v>120</v>
      </c>
      <c r="L400" t="s">
        <v>111</v>
      </c>
      <c r="M400" t="s">
        <v>528</v>
      </c>
      <c r="N400" t="s">
        <v>112</v>
      </c>
      <c r="O400" t="s">
        <v>243</v>
      </c>
      <c r="P400" t="s">
        <v>244</v>
      </c>
      <c r="R400">
        <v>41103</v>
      </c>
      <c r="S400">
        <v>125</v>
      </c>
      <c r="T400">
        <v>1.48</v>
      </c>
      <c r="U400">
        <v>9.6</v>
      </c>
      <c r="V400">
        <v>3.4</v>
      </c>
      <c r="W400">
        <v>3</v>
      </c>
      <c r="X400">
        <v>470.9</v>
      </c>
      <c r="Y400">
        <v>0.27</v>
      </c>
      <c r="Z400">
        <v>0.19</v>
      </c>
      <c r="AA400">
        <v>0.25</v>
      </c>
      <c r="AB400">
        <v>12.4</v>
      </c>
      <c r="AC400">
        <v>34.5</v>
      </c>
      <c r="AD400">
        <v>39.71</v>
      </c>
      <c r="AE400">
        <v>3.22</v>
      </c>
      <c r="AF400">
        <v>5.2</v>
      </c>
      <c r="AG400">
        <v>51</v>
      </c>
      <c r="AH400">
        <v>0.1</v>
      </c>
      <c r="AI400">
        <v>3.7</v>
      </c>
      <c r="AJ400">
        <v>0.48</v>
      </c>
      <c r="AK400">
        <v>377</v>
      </c>
      <c r="AL400">
        <v>2</v>
      </c>
      <c r="AM400">
        <v>2E-3</v>
      </c>
      <c r="AN400">
        <v>39.4</v>
      </c>
      <c r="AO400">
        <v>0.08</v>
      </c>
      <c r="AP400">
        <v>19.04</v>
      </c>
      <c r="AQ400">
        <v>0.05</v>
      </c>
      <c r="AR400">
        <v>0.94</v>
      </c>
      <c r="AS400">
        <v>3</v>
      </c>
      <c r="AT400">
        <v>0.4</v>
      </c>
      <c r="AU400">
        <v>13.6</v>
      </c>
      <c r="AV400">
        <v>7.0000000000000007E-2</v>
      </c>
      <c r="AW400">
        <v>0.9</v>
      </c>
      <c r="AX400">
        <v>4.0000000000000001E-3</v>
      </c>
      <c r="AY400">
        <v>0.17</v>
      </c>
      <c r="AZ400">
        <v>0.4</v>
      </c>
      <c r="BA400">
        <v>51</v>
      </c>
      <c r="BB400">
        <v>0.05</v>
      </c>
      <c r="BC400">
        <v>90.5</v>
      </c>
    </row>
    <row r="401" spans="1:55">
      <c r="A401">
        <v>1301304</v>
      </c>
      <c r="B401" t="s">
        <v>105</v>
      </c>
      <c r="C401">
        <v>513046</v>
      </c>
      <c r="D401">
        <v>7186033</v>
      </c>
      <c r="E401">
        <v>877</v>
      </c>
      <c r="F401">
        <v>41131</v>
      </c>
      <c r="G401" t="s">
        <v>237</v>
      </c>
      <c r="H401" t="s">
        <v>107</v>
      </c>
      <c r="I401" t="s">
        <v>108</v>
      </c>
      <c r="J401" t="s">
        <v>109</v>
      </c>
      <c r="K401" t="s">
        <v>110</v>
      </c>
      <c r="L401" t="s">
        <v>111</v>
      </c>
      <c r="M401" t="s">
        <v>529</v>
      </c>
      <c r="N401" t="s">
        <v>112</v>
      </c>
      <c r="O401" t="s">
        <v>243</v>
      </c>
      <c r="P401" t="s">
        <v>244</v>
      </c>
      <c r="R401">
        <v>41099</v>
      </c>
      <c r="S401">
        <v>87</v>
      </c>
      <c r="T401">
        <v>2.02</v>
      </c>
      <c r="U401">
        <v>5.3</v>
      </c>
      <c r="V401">
        <v>1.6</v>
      </c>
      <c r="W401">
        <v>2</v>
      </c>
      <c r="X401">
        <v>1112.9000000000001</v>
      </c>
      <c r="Y401">
        <v>0.18</v>
      </c>
      <c r="Z401">
        <v>0.21</v>
      </c>
      <c r="AA401">
        <v>0.52</v>
      </c>
      <c r="AB401">
        <v>12.2</v>
      </c>
      <c r="AC401">
        <v>30.6</v>
      </c>
      <c r="AD401">
        <v>26.08</v>
      </c>
      <c r="AE401">
        <v>2.95</v>
      </c>
      <c r="AF401">
        <v>6.6</v>
      </c>
      <c r="AG401">
        <v>14</v>
      </c>
      <c r="AH401">
        <v>0.15</v>
      </c>
      <c r="AI401">
        <v>5.9</v>
      </c>
      <c r="AJ401">
        <v>0.47</v>
      </c>
      <c r="AK401">
        <v>440</v>
      </c>
      <c r="AL401">
        <v>1.05</v>
      </c>
      <c r="AM401">
        <v>1.2E-2</v>
      </c>
      <c r="AN401">
        <v>37.1</v>
      </c>
      <c r="AO401">
        <v>4.2000000000000003E-2</v>
      </c>
      <c r="AP401">
        <v>12.49</v>
      </c>
      <c r="AQ401">
        <v>0.01</v>
      </c>
      <c r="AR401">
        <v>0.52</v>
      </c>
      <c r="AS401">
        <v>3.5</v>
      </c>
      <c r="AT401">
        <v>0.1</v>
      </c>
      <c r="AU401">
        <v>17.8</v>
      </c>
      <c r="AV401">
        <v>0.06</v>
      </c>
      <c r="AW401">
        <v>1.6</v>
      </c>
      <c r="AX401">
        <v>6.0000000000000001E-3</v>
      </c>
      <c r="AY401">
        <v>0.15</v>
      </c>
      <c r="AZ401">
        <v>0.3</v>
      </c>
      <c r="BA401">
        <v>57</v>
      </c>
      <c r="BB401">
        <v>0.05</v>
      </c>
      <c r="BC401">
        <v>129.30000000000001</v>
      </c>
    </row>
    <row r="402" spans="1:55">
      <c r="A402">
        <v>1301305</v>
      </c>
      <c r="B402" t="s">
        <v>105</v>
      </c>
      <c r="C402">
        <v>513104</v>
      </c>
      <c r="D402">
        <v>7185955</v>
      </c>
      <c r="E402">
        <v>835</v>
      </c>
      <c r="F402">
        <v>41131</v>
      </c>
      <c r="G402" t="s">
        <v>237</v>
      </c>
      <c r="H402" t="s">
        <v>107</v>
      </c>
      <c r="I402" t="s">
        <v>108</v>
      </c>
      <c r="J402" t="s">
        <v>109</v>
      </c>
      <c r="K402" t="s">
        <v>110</v>
      </c>
      <c r="L402" t="s">
        <v>111</v>
      </c>
      <c r="M402" t="s">
        <v>530</v>
      </c>
      <c r="N402" t="s">
        <v>112</v>
      </c>
      <c r="O402" t="s">
        <v>243</v>
      </c>
      <c r="P402" t="s">
        <v>244</v>
      </c>
      <c r="R402">
        <v>41099</v>
      </c>
      <c r="S402">
        <v>99</v>
      </c>
      <c r="T402">
        <v>2.04</v>
      </c>
      <c r="U402">
        <v>7.6</v>
      </c>
      <c r="V402">
        <v>1.1000000000000001</v>
      </c>
      <c r="W402">
        <v>2</v>
      </c>
      <c r="X402">
        <v>651.6</v>
      </c>
      <c r="Y402">
        <v>0.19</v>
      </c>
      <c r="Z402">
        <v>0.09</v>
      </c>
      <c r="AA402">
        <v>0.27</v>
      </c>
      <c r="AB402">
        <v>10.5</v>
      </c>
      <c r="AC402">
        <v>34.6</v>
      </c>
      <c r="AD402">
        <v>31.09</v>
      </c>
      <c r="AE402">
        <v>3.22</v>
      </c>
      <c r="AF402">
        <v>6.5</v>
      </c>
      <c r="AG402">
        <v>18</v>
      </c>
      <c r="AH402">
        <v>0.09</v>
      </c>
      <c r="AI402">
        <v>5.4</v>
      </c>
      <c r="AJ402">
        <v>0.5</v>
      </c>
      <c r="AK402">
        <v>277</v>
      </c>
      <c r="AL402">
        <v>1.71</v>
      </c>
      <c r="AM402">
        <v>6.0000000000000001E-3</v>
      </c>
      <c r="AN402">
        <v>38</v>
      </c>
      <c r="AO402">
        <v>4.3999999999999997E-2</v>
      </c>
      <c r="AP402">
        <v>13.26</v>
      </c>
      <c r="AQ402">
        <v>0.02</v>
      </c>
      <c r="AR402">
        <v>0.67</v>
      </c>
      <c r="AS402">
        <v>3.4</v>
      </c>
      <c r="AT402">
        <v>0.3</v>
      </c>
      <c r="AU402">
        <v>12.2</v>
      </c>
      <c r="AV402">
        <v>0.04</v>
      </c>
      <c r="AW402">
        <v>1.9</v>
      </c>
      <c r="AX402">
        <v>4.0000000000000001E-3</v>
      </c>
      <c r="AY402">
        <v>0.2</v>
      </c>
      <c r="AZ402">
        <v>0.3</v>
      </c>
      <c r="BA402">
        <v>60</v>
      </c>
      <c r="BB402">
        <v>0.05</v>
      </c>
      <c r="BC402">
        <v>109.1</v>
      </c>
    </row>
    <row r="403" spans="1:55">
      <c r="A403">
        <v>1301326</v>
      </c>
      <c r="B403" t="s">
        <v>105</v>
      </c>
      <c r="C403">
        <v>513575</v>
      </c>
      <c r="D403">
        <v>7183834</v>
      </c>
      <c r="E403">
        <v>809</v>
      </c>
      <c r="F403">
        <v>41131</v>
      </c>
      <c r="G403" t="s">
        <v>237</v>
      </c>
      <c r="H403" t="s">
        <v>107</v>
      </c>
      <c r="I403" t="s">
        <v>108</v>
      </c>
      <c r="J403" t="s">
        <v>109</v>
      </c>
      <c r="K403" t="s">
        <v>110</v>
      </c>
      <c r="L403" t="s">
        <v>111</v>
      </c>
      <c r="M403" t="s">
        <v>531</v>
      </c>
      <c r="N403" t="s">
        <v>112</v>
      </c>
      <c r="O403" t="s">
        <v>243</v>
      </c>
      <c r="P403" t="s">
        <v>244</v>
      </c>
      <c r="R403">
        <v>41100</v>
      </c>
      <c r="S403">
        <v>89</v>
      </c>
      <c r="T403">
        <v>2.46</v>
      </c>
      <c r="U403">
        <v>13</v>
      </c>
      <c r="V403">
        <v>3.5</v>
      </c>
      <c r="W403">
        <v>2</v>
      </c>
      <c r="X403">
        <v>272.60000000000002</v>
      </c>
      <c r="Y403">
        <v>0.22</v>
      </c>
      <c r="Z403">
        <v>0.12</v>
      </c>
      <c r="AA403">
        <v>0.28999999999999998</v>
      </c>
      <c r="AB403">
        <v>10.7</v>
      </c>
      <c r="AC403">
        <v>40.700000000000003</v>
      </c>
      <c r="AD403">
        <v>21.3</v>
      </c>
      <c r="AE403">
        <v>3.44</v>
      </c>
      <c r="AF403">
        <v>6.7</v>
      </c>
      <c r="AG403">
        <v>36</v>
      </c>
      <c r="AH403">
        <v>7.0000000000000007E-2</v>
      </c>
      <c r="AI403">
        <v>10.3</v>
      </c>
      <c r="AJ403">
        <v>0.43</v>
      </c>
      <c r="AK403">
        <v>320</v>
      </c>
      <c r="AL403">
        <v>3.28</v>
      </c>
      <c r="AM403">
        <v>8.9999999999999993E-3</v>
      </c>
      <c r="AN403">
        <v>32.1</v>
      </c>
      <c r="AO403">
        <v>3.6999999999999998E-2</v>
      </c>
      <c r="AP403">
        <v>14.97</v>
      </c>
      <c r="AQ403">
        <v>0.03</v>
      </c>
      <c r="AR403">
        <v>0.83</v>
      </c>
      <c r="AS403">
        <v>4</v>
      </c>
      <c r="AT403">
        <v>0.7</v>
      </c>
      <c r="AU403">
        <v>13.2</v>
      </c>
      <c r="AV403">
        <v>0.06</v>
      </c>
      <c r="AW403">
        <v>4.3</v>
      </c>
      <c r="AX403">
        <v>0.03</v>
      </c>
      <c r="AY403">
        <v>0.25</v>
      </c>
      <c r="AZ403">
        <v>0.7</v>
      </c>
      <c r="BA403">
        <v>80</v>
      </c>
      <c r="BB403">
        <v>0.1</v>
      </c>
      <c r="BC403">
        <v>79</v>
      </c>
    </row>
    <row r="404" spans="1:55">
      <c r="A404">
        <v>1301331</v>
      </c>
      <c r="B404" t="s">
        <v>105</v>
      </c>
      <c r="C404">
        <v>513299</v>
      </c>
      <c r="D404">
        <v>7184249</v>
      </c>
      <c r="E404">
        <v>627</v>
      </c>
      <c r="F404">
        <v>41131</v>
      </c>
      <c r="G404" t="s">
        <v>237</v>
      </c>
      <c r="H404" t="s">
        <v>107</v>
      </c>
      <c r="I404" t="s">
        <v>108</v>
      </c>
      <c r="J404" t="s">
        <v>109</v>
      </c>
      <c r="K404" t="s">
        <v>110</v>
      </c>
      <c r="L404" t="s">
        <v>111</v>
      </c>
      <c r="M404" t="s">
        <v>532</v>
      </c>
      <c r="N404" t="s">
        <v>112</v>
      </c>
      <c r="O404" t="s">
        <v>243</v>
      </c>
      <c r="P404" t="s">
        <v>244</v>
      </c>
      <c r="R404">
        <v>41100</v>
      </c>
      <c r="S404">
        <v>40</v>
      </c>
      <c r="T404">
        <v>1.44</v>
      </c>
      <c r="U404">
        <v>9.5</v>
      </c>
      <c r="V404">
        <v>1.3</v>
      </c>
      <c r="W404">
        <v>1</v>
      </c>
      <c r="X404">
        <v>102.6</v>
      </c>
      <c r="Y404">
        <v>0.22</v>
      </c>
      <c r="Z404">
        <v>0.06</v>
      </c>
      <c r="AA404">
        <v>0.11</v>
      </c>
      <c r="AB404">
        <v>4.3</v>
      </c>
      <c r="AC404">
        <v>23.3</v>
      </c>
      <c r="AD404">
        <v>15.79</v>
      </c>
      <c r="AE404">
        <v>3.05</v>
      </c>
      <c r="AF404">
        <v>7.1</v>
      </c>
      <c r="AG404">
        <v>18</v>
      </c>
      <c r="AH404">
        <v>0.05</v>
      </c>
      <c r="AI404">
        <v>9</v>
      </c>
      <c r="AJ404">
        <v>0.17</v>
      </c>
      <c r="AK404">
        <v>122</v>
      </c>
      <c r="AL404">
        <v>2.98</v>
      </c>
      <c r="AM404">
        <v>4.0000000000000001E-3</v>
      </c>
      <c r="AN404">
        <v>11.8</v>
      </c>
      <c r="AO404">
        <v>0.03</v>
      </c>
      <c r="AP404">
        <v>20.57</v>
      </c>
      <c r="AQ404">
        <v>0.01</v>
      </c>
      <c r="AR404">
        <v>0.81</v>
      </c>
      <c r="AS404">
        <v>1.9</v>
      </c>
      <c r="AT404">
        <v>0.5</v>
      </c>
      <c r="AU404">
        <v>6.6</v>
      </c>
      <c r="AV404">
        <v>0.06</v>
      </c>
      <c r="AW404">
        <v>2.2000000000000002</v>
      </c>
      <c r="AX404">
        <v>1.2E-2</v>
      </c>
      <c r="AY404">
        <v>0.24</v>
      </c>
      <c r="AZ404">
        <v>0.4</v>
      </c>
      <c r="BA404">
        <v>84</v>
      </c>
      <c r="BB404">
        <v>0.05</v>
      </c>
      <c r="BC404">
        <v>68.400000000000006</v>
      </c>
    </row>
    <row r="405" spans="1:55">
      <c r="A405">
        <v>1301332</v>
      </c>
      <c r="B405" t="s">
        <v>105</v>
      </c>
      <c r="C405">
        <v>513256</v>
      </c>
      <c r="D405">
        <v>7184335</v>
      </c>
      <c r="E405">
        <v>608</v>
      </c>
      <c r="F405">
        <v>41131</v>
      </c>
      <c r="G405" t="s">
        <v>237</v>
      </c>
      <c r="H405" t="s">
        <v>107</v>
      </c>
      <c r="I405" t="s">
        <v>108</v>
      </c>
      <c r="J405" t="s">
        <v>109</v>
      </c>
      <c r="K405" t="s">
        <v>110</v>
      </c>
      <c r="L405" t="s">
        <v>111</v>
      </c>
      <c r="M405" t="s">
        <v>533</v>
      </c>
      <c r="N405" t="s">
        <v>112</v>
      </c>
      <c r="O405" t="s">
        <v>243</v>
      </c>
      <c r="P405" t="s">
        <v>244</v>
      </c>
      <c r="R405">
        <v>41100</v>
      </c>
      <c r="S405">
        <v>118</v>
      </c>
      <c r="T405">
        <v>2.78</v>
      </c>
      <c r="U405">
        <v>12.7</v>
      </c>
      <c r="V405">
        <v>5</v>
      </c>
      <c r="W405">
        <v>3</v>
      </c>
      <c r="X405">
        <v>169.3</v>
      </c>
      <c r="Y405">
        <v>0.2</v>
      </c>
      <c r="Z405">
        <v>0.09</v>
      </c>
      <c r="AA405">
        <v>0.53</v>
      </c>
      <c r="AB405">
        <v>15</v>
      </c>
      <c r="AC405">
        <v>45.5</v>
      </c>
      <c r="AD405">
        <v>26.73</v>
      </c>
      <c r="AE405">
        <v>4.04</v>
      </c>
      <c r="AF405">
        <v>6</v>
      </c>
      <c r="AG405">
        <v>48</v>
      </c>
      <c r="AH405">
        <v>0.08</v>
      </c>
      <c r="AI405">
        <v>8.5</v>
      </c>
      <c r="AJ405">
        <v>0.44</v>
      </c>
      <c r="AK405">
        <v>426</v>
      </c>
      <c r="AL405">
        <v>3.43</v>
      </c>
      <c r="AM405">
        <v>8.9999999999999993E-3</v>
      </c>
      <c r="AN405">
        <v>43.1</v>
      </c>
      <c r="AO405">
        <v>0.05</v>
      </c>
      <c r="AP405">
        <v>56.67</v>
      </c>
      <c r="AQ405">
        <v>0.03</v>
      </c>
      <c r="AR405">
        <v>1.1000000000000001</v>
      </c>
      <c r="AS405">
        <v>3.9</v>
      </c>
      <c r="AT405">
        <v>1</v>
      </c>
      <c r="AU405">
        <v>11.9</v>
      </c>
      <c r="AV405">
        <v>0.06</v>
      </c>
      <c r="AW405">
        <v>4.8</v>
      </c>
      <c r="AX405">
        <v>2.5000000000000001E-2</v>
      </c>
      <c r="AY405">
        <v>0.4</v>
      </c>
      <c r="AZ405">
        <v>0.6</v>
      </c>
      <c r="BA405">
        <v>76</v>
      </c>
      <c r="BB405">
        <v>0.1</v>
      </c>
      <c r="BC405">
        <v>247.3</v>
      </c>
    </row>
    <row r="406" spans="1:55">
      <c r="A406">
        <v>1301338</v>
      </c>
      <c r="B406" t="s">
        <v>105</v>
      </c>
      <c r="C406">
        <v>517799</v>
      </c>
      <c r="D406">
        <v>7184657</v>
      </c>
      <c r="E406">
        <v>963</v>
      </c>
      <c r="F406">
        <v>41133</v>
      </c>
      <c r="G406" t="s">
        <v>395</v>
      </c>
      <c r="H406" t="s">
        <v>107</v>
      </c>
      <c r="I406" t="s">
        <v>108</v>
      </c>
      <c r="J406" t="s">
        <v>109</v>
      </c>
      <c r="K406" t="s">
        <v>120</v>
      </c>
      <c r="L406" t="s">
        <v>111</v>
      </c>
      <c r="M406" t="s">
        <v>534</v>
      </c>
      <c r="N406" t="s">
        <v>112</v>
      </c>
      <c r="O406" t="s">
        <v>243</v>
      </c>
      <c r="P406" t="s">
        <v>244</v>
      </c>
      <c r="R406">
        <v>41103</v>
      </c>
      <c r="S406">
        <v>1566</v>
      </c>
      <c r="T406">
        <v>1.57</v>
      </c>
      <c r="U406">
        <v>11.3</v>
      </c>
      <c r="V406">
        <v>9.4</v>
      </c>
      <c r="W406">
        <v>2</v>
      </c>
      <c r="X406">
        <v>387.1</v>
      </c>
      <c r="Y406">
        <v>0.39</v>
      </c>
      <c r="Z406">
        <v>0.05</v>
      </c>
      <c r="AA406">
        <v>0.11</v>
      </c>
      <c r="AB406">
        <v>3.2</v>
      </c>
      <c r="AC406">
        <v>31.2</v>
      </c>
      <c r="AD406">
        <v>25.53</v>
      </c>
      <c r="AE406">
        <v>4.5999999999999996</v>
      </c>
      <c r="AF406">
        <v>7.3</v>
      </c>
      <c r="AG406">
        <v>81</v>
      </c>
      <c r="AH406">
        <v>0.13</v>
      </c>
      <c r="AI406">
        <v>5.2</v>
      </c>
      <c r="AJ406">
        <v>0.14000000000000001</v>
      </c>
      <c r="AK406">
        <v>79</v>
      </c>
      <c r="AL406">
        <v>4.21</v>
      </c>
      <c r="AM406">
        <v>2.7E-2</v>
      </c>
      <c r="AN406">
        <v>13.7</v>
      </c>
      <c r="AO406">
        <v>4.1000000000000002E-2</v>
      </c>
      <c r="AP406">
        <v>21.66</v>
      </c>
      <c r="AQ406">
        <v>0.43</v>
      </c>
      <c r="AR406">
        <v>1.37</v>
      </c>
      <c r="AS406">
        <v>2.9</v>
      </c>
      <c r="AT406">
        <v>2.2999999999999998</v>
      </c>
      <c r="AU406">
        <v>29.2</v>
      </c>
      <c r="AV406">
        <v>0.18</v>
      </c>
      <c r="AW406">
        <v>1.6</v>
      </c>
      <c r="AX406">
        <v>1.7000000000000001E-2</v>
      </c>
      <c r="AY406">
        <v>0.26</v>
      </c>
      <c r="AZ406">
        <v>0.6</v>
      </c>
      <c r="BA406">
        <v>117</v>
      </c>
      <c r="BB406">
        <v>0.2</v>
      </c>
      <c r="BC406">
        <v>48.7</v>
      </c>
    </row>
    <row r="407" spans="1:55">
      <c r="A407">
        <v>1301348</v>
      </c>
      <c r="B407" t="s">
        <v>105</v>
      </c>
      <c r="C407">
        <v>518523</v>
      </c>
      <c r="D407">
        <v>7183947</v>
      </c>
      <c r="E407">
        <v>1202</v>
      </c>
      <c r="F407">
        <v>41133</v>
      </c>
      <c r="G407" t="s">
        <v>395</v>
      </c>
      <c r="H407" t="s">
        <v>107</v>
      </c>
      <c r="I407" t="s">
        <v>108</v>
      </c>
      <c r="J407" t="s">
        <v>109</v>
      </c>
      <c r="K407" t="s">
        <v>120</v>
      </c>
      <c r="L407" t="s">
        <v>111</v>
      </c>
      <c r="M407" t="s">
        <v>535</v>
      </c>
      <c r="N407" t="s">
        <v>112</v>
      </c>
      <c r="O407" t="s">
        <v>243</v>
      </c>
      <c r="P407" t="s">
        <v>244</v>
      </c>
      <c r="R407">
        <v>41103</v>
      </c>
      <c r="S407">
        <v>53</v>
      </c>
      <c r="T407">
        <v>1.27</v>
      </c>
      <c r="U407">
        <v>11</v>
      </c>
      <c r="V407">
        <v>3.2</v>
      </c>
      <c r="W407">
        <v>2</v>
      </c>
      <c r="X407">
        <v>143.19999999999999</v>
      </c>
      <c r="Y407">
        <v>0.24</v>
      </c>
      <c r="Z407">
        <v>7.0000000000000007E-2</v>
      </c>
      <c r="AA407">
        <v>0.15</v>
      </c>
      <c r="AB407">
        <v>7.4</v>
      </c>
      <c r="AC407">
        <v>28.4</v>
      </c>
      <c r="AD407">
        <v>22</v>
      </c>
      <c r="AE407">
        <v>3.23</v>
      </c>
      <c r="AF407">
        <v>6.1</v>
      </c>
      <c r="AG407">
        <v>40</v>
      </c>
      <c r="AH407">
        <v>0.06</v>
      </c>
      <c r="AI407">
        <v>6.9</v>
      </c>
      <c r="AJ407">
        <v>0.28999999999999998</v>
      </c>
      <c r="AK407">
        <v>200</v>
      </c>
      <c r="AL407">
        <v>2.6</v>
      </c>
      <c r="AM407">
        <v>2E-3</v>
      </c>
      <c r="AN407">
        <v>22.9</v>
      </c>
      <c r="AO407">
        <v>3.3000000000000002E-2</v>
      </c>
      <c r="AP407">
        <v>15.8</v>
      </c>
      <c r="AQ407">
        <v>0.03</v>
      </c>
      <c r="AR407">
        <v>0.99</v>
      </c>
      <c r="AS407">
        <v>2.4</v>
      </c>
      <c r="AT407">
        <v>0.5</v>
      </c>
      <c r="AU407">
        <v>8</v>
      </c>
      <c r="AV407">
        <v>0.06</v>
      </c>
      <c r="AW407">
        <v>1.4</v>
      </c>
      <c r="AX407">
        <v>1.4E-2</v>
      </c>
      <c r="AY407">
        <v>0.2</v>
      </c>
      <c r="AZ407">
        <v>0.4</v>
      </c>
      <c r="BA407">
        <v>68</v>
      </c>
      <c r="BB407">
        <v>0.1</v>
      </c>
      <c r="BC407">
        <v>68.7</v>
      </c>
    </row>
    <row r="408" spans="1:55">
      <c r="A408">
        <v>1301414</v>
      </c>
      <c r="B408" t="s">
        <v>105</v>
      </c>
      <c r="C408">
        <v>518555</v>
      </c>
      <c r="D408">
        <v>7184433</v>
      </c>
      <c r="E408">
        <v>987</v>
      </c>
      <c r="F408">
        <v>41133</v>
      </c>
      <c r="G408" t="s">
        <v>395</v>
      </c>
      <c r="H408" t="s">
        <v>107</v>
      </c>
      <c r="I408" t="s">
        <v>108</v>
      </c>
      <c r="J408" t="s">
        <v>109</v>
      </c>
      <c r="K408" t="s">
        <v>120</v>
      </c>
      <c r="L408" t="s">
        <v>111</v>
      </c>
      <c r="M408" t="s">
        <v>536</v>
      </c>
      <c r="N408" t="s">
        <v>112</v>
      </c>
      <c r="O408" t="s">
        <v>342</v>
      </c>
      <c r="P408" t="s">
        <v>343</v>
      </c>
      <c r="R408">
        <v>41103</v>
      </c>
      <c r="S408">
        <v>1270</v>
      </c>
      <c r="T408">
        <v>0.46</v>
      </c>
      <c r="U408">
        <v>62.8</v>
      </c>
      <c r="V408">
        <v>2.5</v>
      </c>
      <c r="W408">
        <v>6</v>
      </c>
      <c r="X408">
        <v>86.3</v>
      </c>
      <c r="Y408">
        <v>0.21</v>
      </c>
      <c r="Z408">
        <v>0.06</v>
      </c>
      <c r="AA408">
        <v>1.19</v>
      </c>
      <c r="AB408">
        <v>3.8</v>
      </c>
      <c r="AC408">
        <v>16.8</v>
      </c>
      <c r="AD408">
        <v>41.85</v>
      </c>
      <c r="AE408">
        <v>4.16</v>
      </c>
      <c r="AF408">
        <v>2.7</v>
      </c>
      <c r="AG408">
        <v>134</v>
      </c>
      <c r="AH408">
        <v>0.28999999999999998</v>
      </c>
      <c r="AI408">
        <v>2.6</v>
      </c>
      <c r="AJ408">
        <v>0.06</v>
      </c>
      <c r="AK408">
        <v>73</v>
      </c>
      <c r="AL408">
        <v>22.63</v>
      </c>
      <c r="AM408">
        <v>5.6000000000000001E-2</v>
      </c>
      <c r="AN408">
        <v>43.8</v>
      </c>
      <c r="AO408">
        <v>9.9000000000000005E-2</v>
      </c>
      <c r="AP408">
        <v>16.829999999999998</v>
      </c>
      <c r="AQ408">
        <v>0.9</v>
      </c>
      <c r="AR408">
        <v>5.07</v>
      </c>
      <c r="AS408">
        <v>3.8</v>
      </c>
      <c r="AT408">
        <v>10.199999999999999</v>
      </c>
      <c r="AU408">
        <v>122.3</v>
      </c>
      <c r="AV408">
        <v>0.23</v>
      </c>
      <c r="AW408">
        <v>1.4</v>
      </c>
      <c r="AX408">
        <v>2E-3</v>
      </c>
      <c r="AY408">
        <v>4.63</v>
      </c>
      <c r="AZ408">
        <v>1.9</v>
      </c>
      <c r="BA408">
        <v>135</v>
      </c>
      <c r="BB408">
        <v>0.05</v>
      </c>
      <c r="BC408">
        <v>134.19999999999999</v>
      </c>
    </row>
    <row r="409" spans="1:55">
      <c r="A409">
        <v>1301416</v>
      </c>
      <c r="B409" t="s">
        <v>105</v>
      </c>
      <c r="C409">
        <v>518629</v>
      </c>
      <c r="D409">
        <v>7184242</v>
      </c>
      <c r="E409">
        <v>1047</v>
      </c>
      <c r="F409">
        <v>41133</v>
      </c>
      <c r="G409" t="s">
        <v>395</v>
      </c>
      <c r="H409" t="s">
        <v>107</v>
      </c>
      <c r="I409" t="s">
        <v>108</v>
      </c>
      <c r="J409" t="s">
        <v>109</v>
      </c>
      <c r="K409" t="s">
        <v>120</v>
      </c>
      <c r="L409" t="s">
        <v>111</v>
      </c>
      <c r="M409" t="s">
        <v>537</v>
      </c>
      <c r="N409" t="s">
        <v>112</v>
      </c>
      <c r="O409" t="s">
        <v>342</v>
      </c>
      <c r="P409" t="s">
        <v>343</v>
      </c>
      <c r="R409">
        <v>41103</v>
      </c>
      <c r="S409">
        <v>584</v>
      </c>
      <c r="T409">
        <v>1.26</v>
      </c>
      <c r="U409">
        <v>17.5</v>
      </c>
      <c r="V409">
        <v>3.9</v>
      </c>
      <c r="W409">
        <v>6</v>
      </c>
      <c r="X409">
        <v>537.5</v>
      </c>
      <c r="Y409">
        <v>0.24</v>
      </c>
      <c r="Z409">
        <v>0.3</v>
      </c>
      <c r="AA409">
        <v>0.42</v>
      </c>
      <c r="AB409">
        <v>24.6</v>
      </c>
      <c r="AC409">
        <v>31.1</v>
      </c>
      <c r="AD409">
        <v>48.22</v>
      </c>
      <c r="AE409">
        <v>3.39</v>
      </c>
      <c r="AF409">
        <v>4.3</v>
      </c>
      <c r="AG409">
        <v>248</v>
      </c>
      <c r="AH409">
        <v>0.22</v>
      </c>
      <c r="AI409">
        <v>3.1</v>
      </c>
      <c r="AJ409">
        <v>0.37</v>
      </c>
      <c r="AK409">
        <v>799</v>
      </c>
      <c r="AL409">
        <v>5.29</v>
      </c>
      <c r="AM409">
        <v>0.02</v>
      </c>
      <c r="AN409">
        <v>43.3</v>
      </c>
      <c r="AO409">
        <v>7.0000000000000007E-2</v>
      </c>
      <c r="AP409">
        <v>21.9</v>
      </c>
      <c r="AQ409">
        <v>0.38</v>
      </c>
      <c r="AR409">
        <v>1.28</v>
      </c>
      <c r="AS409">
        <v>5.4</v>
      </c>
      <c r="AT409">
        <v>2.1</v>
      </c>
      <c r="AU409">
        <v>50.8</v>
      </c>
      <c r="AV409">
        <v>0.1</v>
      </c>
      <c r="AW409">
        <v>2.2999999999999998</v>
      </c>
      <c r="AX409">
        <v>5.0000000000000001E-4</v>
      </c>
      <c r="AY409">
        <v>0.73</v>
      </c>
      <c r="AZ409">
        <v>0.6</v>
      </c>
      <c r="BA409">
        <v>39</v>
      </c>
      <c r="BB409">
        <v>0.05</v>
      </c>
      <c r="BC409">
        <v>92.8</v>
      </c>
    </row>
    <row r="410" spans="1:55">
      <c r="A410">
        <v>1301417</v>
      </c>
      <c r="B410" t="s">
        <v>105</v>
      </c>
      <c r="C410">
        <v>518690</v>
      </c>
      <c r="D410">
        <v>7184135</v>
      </c>
      <c r="E410">
        <v>1134</v>
      </c>
      <c r="F410">
        <v>41133</v>
      </c>
      <c r="G410" t="s">
        <v>395</v>
      </c>
      <c r="H410" t="s">
        <v>107</v>
      </c>
      <c r="I410" t="s">
        <v>108</v>
      </c>
      <c r="J410" t="s">
        <v>109</v>
      </c>
      <c r="K410" t="s">
        <v>120</v>
      </c>
      <c r="L410" t="s">
        <v>111</v>
      </c>
      <c r="M410" t="s">
        <v>538</v>
      </c>
      <c r="N410" t="s">
        <v>112</v>
      </c>
      <c r="O410" t="s">
        <v>342</v>
      </c>
      <c r="P410" t="s">
        <v>343</v>
      </c>
      <c r="R410">
        <v>41103</v>
      </c>
      <c r="S410">
        <v>499</v>
      </c>
      <c r="T410">
        <v>1.67</v>
      </c>
      <c r="U410">
        <v>9.8000000000000007</v>
      </c>
      <c r="V410">
        <v>2.2000000000000002</v>
      </c>
      <c r="W410">
        <v>4</v>
      </c>
      <c r="X410">
        <v>845.4</v>
      </c>
      <c r="Y410">
        <v>0.21</v>
      </c>
      <c r="Z410">
        <v>0.39</v>
      </c>
      <c r="AA410">
        <v>0.44</v>
      </c>
      <c r="AB410">
        <v>26.9</v>
      </c>
      <c r="AC410">
        <v>36</v>
      </c>
      <c r="AD410">
        <v>56.76</v>
      </c>
      <c r="AE410">
        <v>3.2</v>
      </c>
      <c r="AF410">
        <v>5.3</v>
      </c>
      <c r="AG410">
        <v>134</v>
      </c>
      <c r="AH410">
        <v>0.14000000000000001</v>
      </c>
      <c r="AI410">
        <v>5.6</v>
      </c>
      <c r="AJ410">
        <v>0.6</v>
      </c>
      <c r="AK410">
        <v>691</v>
      </c>
      <c r="AL410">
        <v>2.19</v>
      </c>
      <c r="AM410">
        <v>6.0000000000000001E-3</v>
      </c>
      <c r="AN410">
        <v>59.5</v>
      </c>
      <c r="AO410">
        <v>9.9000000000000005E-2</v>
      </c>
      <c r="AP410">
        <v>29.65</v>
      </c>
      <c r="AQ410">
        <v>7.0000000000000007E-2</v>
      </c>
      <c r="AR410">
        <v>1.18</v>
      </c>
      <c r="AS410">
        <v>6.2</v>
      </c>
      <c r="AT410">
        <v>0.6</v>
      </c>
      <c r="AU410">
        <v>31.8</v>
      </c>
      <c r="AV410">
        <v>7.0000000000000007E-2</v>
      </c>
      <c r="AW410">
        <v>2.2999999999999998</v>
      </c>
      <c r="AX410">
        <v>2E-3</v>
      </c>
      <c r="AY410">
        <v>0.33</v>
      </c>
      <c r="AZ410">
        <v>0.7</v>
      </c>
      <c r="BA410">
        <v>47</v>
      </c>
      <c r="BB410">
        <v>0.05</v>
      </c>
      <c r="BC410">
        <v>103.5</v>
      </c>
    </row>
    <row r="411" spans="1:55">
      <c r="A411">
        <v>1301422</v>
      </c>
      <c r="B411" t="s">
        <v>105</v>
      </c>
      <c r="C411">
        <v>517583</v>
      </c>
      <c r="D411">
        <v>7183588</v>
      </c>
      <c r="E411">
        <v>1154</v>
      </c>
      <c r="F411">
        <v>41133</v>
      </c>
      <c r="G411" t="s">
        <v>395</v>
      </c>
      <c r="H411" t="s">
        <v>107</v>
      </c>
      <c r="I411" t="s">
        <v>108</v>
      </c>
      <c r="J411" t="s">
        <v>109</v>
      </c>
      <c r="K411" t="s">
        <v>120</v>
      </c>
      <c r="L411" t="s">
        <v>111</v>
      </c>
      <c r="M411" t="s">
        <v>539</v>
      </c>
      <c r="N411" t="s">
        <v>112</v>
      </c>
      <c r="O411" t="s">
        <v>342</v>
      </c>
      <c r="P411" t="s">
        <v>343</v>
      </c>
      <c r="R411">
        <v>41103</v>
      </c>
      <c r="S411">
        <v>121</v>
      </c>
      <c r="T411">
        <v>2.4900000000000002</v>
      </c>
      <c r="U411">
        <v>8.6999999999999993</v>
      </c>
      <c r="V411">
        <v>2.8</v>
      </c>
      <c r="W411">
        <v>3</v>
      </c>
      <c r="X411">
        <v>304.7</v>
      </c>
      <c r="Y411">
        <v>0.34</v>
      </c>
      <c r="Z411">
        <v>0.04</v>
      </c>
      <c r="AA411">
        <v>0.24</v>
      </c>
      <c r="AB411">
        <v>21.5</v>
      </c>
      <c r="AC411">
        <v>49.8</v>
      </c>
      <c r="AD411">
        <v>75.45</v>
      </c>
      <c r="AE411">
        <v>4.13</v>
      </c>
      <c r="AF411">
        <v>7.9</v>
      </c>
      <c r="AG411">
        <v>50</v>
      </c>
      <c r="AH411">
        <v>0.17</v>
      </c>
      <c r="AI411">
        <v>2.5</v>
      </c>
      <c r="AJ411">
        <v>0.92</v>
      </c>
      <c r="AK411">
        <v>381</v>
      </c>
      <c r="AL411">
        <v>1.68</v>
      </c>
      <c r="AM411">
        <v>5.0000000000000001E-4</v>
      </c>
      <c r="AN411">
        <v>66</v>
      </c>
      <c r="AO411">
        <v>4.5999999999999999E-2</v>
      </c>
      <c r="AP411">
        <v>28.35</v>
      </c>
      <c r="AQ411">
        <v>0.02</v>
      </c>
      <c r="AR411">
        <v>0.66</v>
      </c>
      <c r="AS411">
        <v>6.6</v>
      </c>
      <c r="AT411">
        <v>0.6</v>
      </c>
      <c r="AU411">
        <v>5.3</v>
      </c>
      <c r="AV411">
        <v>0.05</v>
      </c>
      <c r="AW411">
        <v>2.8</v>
      </c>
      <c r="AX411">
        <v>5.0000000000000001E-4</v>
      </c>
      <c r="AY411">
        <v>0.28999999999999998</v>
      </c>
      <c r="AZ411">
        <v>0.5</v>
      </c>
      <c r="BA411">
        <v>60</v>
      </c>
      <c r="BB411">
        <v>0.05</v>
      </c>
      <c r="BC411">
        <v>123.9</v>
      </c>
    </row>
    <row r="412" spans="1:55">
      <c r="A412">
        <v>1301441</v>
      </c>
      <c r="B412" t="s">
        <v>105</v>
      </c>
      <c r="C412">
        <v>514942</v>
      </c>
      <c r="D412">
        <v>7188185</v>
      </c>
      <c r="E412">
        <v>692</v>
      </c>
      <c r="F412">
        <v>41133</v>
      </c>
      <c r="G412" t="s">
        <v>395</v>
      </c>
      <c r="H412" t="s">
        <v>107</v>
      </c>
      <c r="I412" t="s">
        <v>108</v>
      </c>
      <c r="J412" t="s">
        <v>109</v>
      </c>
      <c r="K412" t="s">
        <v>120</v>
      </c>
      <c r="L412" t="s">
        <v>111</v>
      </c>
      <c r="M412" t="s">
        <v>540</v>
      </c>
      <c r="N412" t="s">
        <v>112</v>
      </c>
      <c r="O412" t="s">
        <v>342</v>
      </c>
      <c r="P412" t="s">
        <v>343</v>
      </c>
      <c r="R412">
        <v>41104</v>
      </c>
      <c r="S412">
        <v>317</v>
      </c>
      <c r="T412">
        <v>1.57</v>
      </c>
      <c r="U412">
        <v>14</v>
      </c>
      <c r="V412">
        <v>2.9</v>
      </c>
      <c r="W412">
        <v>3</v>
      </c>
      <c r="X412">
        <v>356.4</v>
      </c>
      <c r="Y412">
        <v>0.22</v>
      </c>
      <c r="Z412">
        <v>0.06</v>
      </c>
      <c r="AA412">
        <v>0.55000000000000004</v>
      </c>
      <c r="AB412">
        <v>12.1</v>
      </c>
      <c r="AC412">
        <v>28.8</v>
      </c>
      <c r="AD412">
        <v>47.29</v>
      </c>
      <c r="AE412">
        <v>3.67</v>
      </c>
      <c r="AF412">
        <v>5.9</v>
      </c>
      <c r="AG412">
        <v>283</v>
      </c>
      <c r="AH412">
        <v>0.16</v>
      </c>
      <c r="AI412">
        <v>4.9000000000000004</v>
      </c>
      <c r="AJ412">
        <v>0.32</v>
      </c>
      <c r="AK412">
        <v>254</v>
      </c>
      <c r="AL412">
        <v>4.2699999999999996</v>
      </c>
      <c r="AM412">
        <v>1.2999999999999999E-2</v>
      </c>
      <c r="AN412">
        <v>28.7</v>
      </c>
      <c r="AO412">
        <v>5.8000000000000003E-2</v>
      </c>
      <c r="AP412">
        <v>127.91</v>
      </c>
      <c r="AQ412">
        <v>0.21</v>
      </c>
      <c r="AR412">
        <v>1.74</v>
      </c>
      <c r="AS412">
        <v>3.1</v>
      </c>
      <c r="AT412">
        <v>1</v>
      </c>
      <c r="AU412">
        <v>30.7</v>
      </c>
      <c r="AV412">
        <v>0.09</v>
      </c>
      <c r="AW412">
        <v>2.4</v>
      </c>
      <c r="AX412">
        <v>5.0000000000000001E-3</v>
      </c>
      <c r="AY412">
        <v>0.73</v>
      </c>
      <c r="AZ412">
        <v>0.4</v>
      </c>
      <c r="BA412">
        <v>53</v>
      </c>
      <c r="BB412">
        <v>0.05</v>
      </c>
      <c r="BC412">
        <v>200.1</v>
      </c>
    </row>
    <row r="413" spans="1:55">
      <c r="A413">
        <v>1301447</v>
      </c>
      <c r="B413" t="s">
        <v>105</v>
      </c>
      <c r="C413">
        <v>515111</v>
      </c>
      <c r="D413">
        <v>7187609</v>
      </c>
      <c r="E413">
        <v>1008</v>
      </c>
      <c r="F413">
        <v>41133</v>
      </c>
      <c r="G413" t="s">
        <v>395</v>
      </c>
      <c r="H413" t="s">
        <v>107</v>
      </c>
      <c r="I413" t="s">
        <v>108</v>
      </c>
      <c r="J413" t="s">
        <v>109</v>
      </c>
      <c r="K413" t="s">
        <v>120</v>
      </c>
      <c r="L413" t="s">
        <v>111</v>
      </c>
      <c r="M413" t="s">
        <v>541</v>
      </c>
      <c r="N413" t="s">
        <v>112</v>
      </c>
      <c r="O413" t="s">
        <v>342</v>
      </c>
      <c r="P413" t="s">
        <v>343</v>
      </c>
      <c r="R413">
        <v>41105</v>
      </c>
      <c r="S413">
        <v>229</v>
      </c>
      <c r="T413">
        <v>1.83</v>
      </c>
      <c r="U413">
        <v>5.5</v>
      </c>
      <c r="V413">
        <v>2</v>
      </c>
      <c r="W413">
        <v>2</v>
      </c>
      <c r="X413">
        <v>314.2</v>
      </c>
      <c r="Y413">
        <v>0.22</v>
      </c>
      <c r="Z413">
        <v>0.11</v>
      </c>
      <c r="AA413">
        <v>0.22</v>
      </c>
      <c r="AB413">
        <v>11.8</v>
      </c>
      <c r="AC413">
        <v>33.700000000000003</v>
      </c>
      <c r="AD413">
        <v>41.13</v>
      </c>
      <c r="AE413">
        <v>3.53</v>
      </c>
      <c r="AF413">
        <v>5.9</v>
      </c>
      <c r="AG413">
        <v>85</v>
      </c>
      <c r="AH413">
        <v>0.11</v>
      </c>
      <c r="AI413">
        <v>3.9</v>
      </c>
      <c r="AJ413">
        <v>0.41</v>
      </c>
      <c r="AK413">
        <v>289</v>
      </c>
      <c r="AL413">
        <v>1.4</v>
      </c>
      <c r="AM413">
        <v>4.0000000000000001E-3</v>
      </c>
      <c r="AN413">
        <v>33.9</v>
      </c>
      <c r="AO413">
        <v>6.6000000000000003E-2</v>
      </c>
      <c r="AP413">
        <v>15.61</v>
      </c>
      <c r="AQ413">
        <v>0.04</v>
      </c>
      <c r="AR413">
        <v>0.51</v>
      </c>
      <c r="AS413">
        <v>4.0999999999999996</v>
      </c>
      <c r="AT413">
        <v>0.5</v>
      </c>
      <c r="AU413">
        <v>8.1</v>
      </c>
      <c r="AV413">
        <v>0.06</v>
      </c>
      <c r="AW413">
        <v>2.7</v>
      </c>
      <c r="AX413">
        <v>2E-3</v>
      </c>
      <c r="AY413">
        <v>0.3</v>
      </c>
      <c r="AZ413">
        <v>0.6</v>
      </c>
      <c r="BA413">
        <v>51</v>
      </c>
      <c r="BB413">
        <v>0.05</v>
      </c>
      <c r="BC413">
        <v>73.599999999999994</v>
      </c>
    </row>
    <row r="414" spans="1:55">
      <c r="A414">
        <v>1301453</v>
      </c>
      <c r="B414" t="s">
        <v>105</v>
      </c>
      <c r="C414">
        <v>517397</v>
      </c>
      <c r="D414">
        <v>7183430</v>
      </c>
      <c r="E414">
        <v>1226</v>
      </c>
      <c r="F414">
        <v>41133</v>
      </c>
      <c r="G414" t="s">
        <v>395</v>
      </c>
      <c r="H414" t="s">
        <v>107</v>
      </c>
      <c r="I414" t="s">
        <v>108</v>
      </c>
      <c r="J414" t="s">
        <v>109</v>
      </c>
      <c r="K414" t="s">
        <v>120</v>
      </c>
      <c r="L414" t="s">
        <v>111</v>
      </c>
      <c r="M414" t="s">
        <v>542</v>
      </c>
      <c r="N414" t="s">
        <v>112</v>
      </c>
      <c r="O414" t="s">
        <v>238</v>
      </c>
      <c r="P414" t="s">
        <v>239</v>
      </c>
      <c r="R414">
        <v>41103</v>
      </c>
      <c r="S414">
        <v>93</v>
      </c>
      <c r="T414">
        <v>1.75</v>
      </c>
      <c r="U414">
        <v>9</v>
      </c>
      <c r="V414">
        <v>1.8</v>
      </c>
      <c r="W414">
        <v>3</v>
      </c>
      <c r="X414">
        <v>155.80000000000001</v>
      </c>
      <c r="Y414">
        <v>0.17</v>
      </c>
      <c r="Z414">
        <v>0.13</v>
      </c>
      <c r="AA414">
        <v>0.21</v>
      </c>
      <c r="AB414">
        <v>14.6</v>
      </c>
      <c r="AC414">
        <v>33.1</v>
      </c>
      <c r="AD414">
        <v>34.619999999999997</v>
      </c>
      <c r="AE414">
        <v>2.88</v>
      </c>
      <c r="AF414">
        <v>5</v>
      </c>
      <c r="AG414">
        <v>53</v>
      </c>
      <c r="AH414">
        <v>0.1</v>
      </c>
      <c r="AI414">
        <v>5</v>
      </c>
      <c r="AJ414">
        <v>0.62</v>
      </c>
      <c r="AK414">
        <v>325</v>
      </c>
      <c r="AL414">
        <v>1.68</v>
      </c>
      <c r="AM414">
        <v>5.0000000000000001E-3</v>
      </c>
      <c r="AN414">
        <v>51.6</v>
      </c>
      <c r="AO414">
        <v>5.1999999999999998E-2</v>
      </c>
      <c r="AP414">
        <v>14.72</v>
      </c>
      <c r="AQ414">
        <v>0.04</v>
      </c>
      <c r="AR414">
        <v>1.22</v>
      </c>
      <c r="AS414">
        <v>3.5</v>
      </c>
      <c r="AT414">
        <v>0.5</v>
      </c>
      <c r="AU414">
        <v>10.4</v>
      </c>
      <c r="AV414">
        <v>0.05</v>
      </c>
      <c r="AW414">
        <v>1.8</v>
      </c>
      <c r="AX414">
        <v>6.0000000000000001E-3</v>
      </c>
      <c r="AY414">
        <v>0.26</v>
      </c>
      <c r="AZ414">
        <v>0.4</v>
      </c>
      <c r="BA414">
        <v>47</v>
      </c>
      <c r="BB414">
        <v>0.05</v>
      </c>
      <c r="BC414">
        <v>91.3</v>
      </c>
    </row>
    <row r="415" spans="1:55">
      <c r="A415">
        <v>1301262</v>
      </c>
      <c r="B415" t="s">
        <v>105</v>
      </c>
      <c r="C415">
        <v>512670</v>
      </c>
      <c r="D415">
        <v>7184763</v>
      </c>
      <c r="E415">
        <v>629</v>
      </c>
      <c r="F415">
        <v>41131</v>
      </c>
      <c r="G415" t="s">
        <v>237</v>
      </c>
      <c r="H415" t="s">
        <v>107</v>
      </c>
      <c r="I415" t="s">
        <v>108</v>
      </c>
      <c r="J415" t="s">
        <v>109</v>
      </c>
      <c r="K415" t="s">
        <v>110</v>
      </c>
      <c r="L415" t="s">
        <v>111</v>
      </c>
      <c r="M415" t="s">
        <v>543</v>
      </c>
      <c r="N415" t="s">
        <v>112</v>
      </c>
      <c r="O415" t="s">
        <v>342</v>
      </c>
      <c r="P415" t="s">
        <v>343</v>
      </c>
      <c r="R415">
        <v>41100</v>
      </c>
      <c r="S415">
        <v>69</v>
      </c>
      <c r="T415">
        <v>2.11</v>
      </c>
      <c r="U415">
        <v>6.5</v>
      </c>
      <c r="V415">
        <v>1.6</v>
      </c>
      <c r="W415">
        <v>2</v>
      </c>
      <c r="X415">
        <v>521.9</v>
      </c>
      <c r="Y415">
        <v>0.14000000000000001</v>
      </c>
      <c r="Z415">
        <v>0.19</v>
      </c>
      <c r="AA415">
        <v>5.16</v>
      </c>
      <c r="AB415">
        <v>6</v>
      </c>
      <c r="AC415">
        <v>37.200000000000003</v>
      </c>
      <c r="AD415">
        <v>35.78</v>
      </c>
      <c r="AE415">
        <v>2.78</v>
      </c>
      <c r="AF415">
        <v>6.4</v>
      </c>
      <c r="AG415">
        <v>7</v>
      </c>
      <c r="AH415">
        <v>7.0000000000000007E-2</v>
      </c>
      <c r="AI415">
        <v>6.2</v>
      </c>
      <c r="AJ415">
        <v>0.38</v>
      </c>
      <c r="AK415">
        <v>159</v>
      </c>
      <c r="AL415">
        <v>2.19</v>
      </c>
      <c r="AM415">
        <v>5.0000000000000001E-3</v>
      </c>
      <c r="AN415">
        <v>56.5</v>
      </c>
      <c r="AO415">
        <v>3.3000000000000002E-2</v>
      </c>
      <c r="AP415">
        <v>273.52999999999997</v>
      </c>
      <c r="AQ415">
        <v>0.04</v>
      </c>
      <c r="AR415">
        <v>0.57999999999999996</v>
      </c>
      <c r="AS415">
        <v>3.3</v>
      </c>
      <c r="AT415">
        <v>0.5</v>
      </c>
      <c r="AU415">
        <v>33.799999999999997</v>
      </c>
      <c r="AV415">
        <v>7.0000000000000007E-2</v>
      </c>
      <c r="AW415">
        <v>2.2000000000000002</v>
      </c>
      <c r="AX415">
        <v>5.0000000000000001E-3</v>
      </c>
      <c r="AY415">
        <v>0.39</v>
      </c>
      <c r="AZ415">
        <v>0.4</v>
      </c>
      <c r="BA415">
        <v>74</v>
      </c>
      <c r="BB415">
        <v>0.05</v>
      </c>
      <c r="BC415">
        <v>791.4</v>
      </c>
    </row>
    <row r="416" spans="1:55">
      <c r="A416">
        <v>1301266</v>
      </c>
      <c r="B416" t="s">
        <v>105</v>
      </c>
      <c r="C416">
        <v>512389</v>
      </c>
      <c r="D416">
        <v>7185064</v>
      </c>
      <c r="E416">
        <v>679</v>
      </c>
      <c r="F416">
        <v>41131</v>
      </c>
      <c r="G416" t="s">
        <v>237</v>
      </c>
      <c r="H416" t="s">
        <v>107</v>
      </c>
      <c r="I416" t="s">
        <v>108</v>
      </c>
      <c r="J416" t="s">
        <v>109</v>
      </c>
      <c r="K416" t="s">
        <v>110</v>
      </c>
      <c r="L416" t="s">
        <v>111</v>
      </c>
      <c r="M416" t="s">
        <v>544</v>
      </c>
      <c r="N416" t="s">
        <v>112</v>
      </c>
      <c r="O416" t="s">
        <v>342</v>
      </c>
      <c r="P416" t="s">
        <v>343</v>
      </c>
      <c r="R416">
        <v>41100</v>
      </c>
      <c r="S416">
        <v>317</v>
      </c>
      <c r="T416">
        <v>1.1299999999999999</v>
      </c>
      <c r="U416">
        <v>7.5</v>
      </c>
      <c r="V416">
        <v>1.5</v>
      </c>
      <c r="W416">
        <v>2</v>
      </c>
      <c r="X416">
        <v>319.89999999999998</v>
      </c>
      <c r="Y416">
        <v>0.09</v>
      </c>
      <c r="Z416">
        <v>0.09</v>
      </c>
      <c r="AA416">
        <v>0.31</v>
      </c>
      <c r="AB416">
        <v>4.3</v>
      </c>
      <c r="AC416">
        <v>22.6</v>
      </c>
      <c r="AD416">
        <v>16.54</v>
      </c>
      <c r="AE416">
        <v>1.86</v>
      </c>
      <c r="AF416">
        <v>4.3</v>
      </c>
      <c r="AG416">
        <v>11</v>
      </c>
      <c r="AH416">
        <v>7.0000000000000007E-2</v>
      </c>
      <c r="AI416">
        <v>7.4</v>
      </c>
      <c r="AJ416">
        <v>0.25</v>
      </c>
      <c r="AK416">
        <v>113</v>
      </c>
      <c r="AL416">
        <v>2.58</v>
      </c>
      <c r="AM416">
        <v>5.0000000000000001E-3</v>
      </c>
      <c r="AN416">
        <v>18.399999999999999</v>
      </c>
      <c r="AO416">
        <v>2.9000000000000001E-2</v>
      </c>
      <c r="AP416">
        <v>11.15</v>
      </c>
      <c r="AQ416">
        <v>0.03</v>
      </c>
      <c r="AR416">
        <v>1.04</v>
      </c>
      <c r="AS416">
        <v>2</v>
      </c>
      <c r="AT416">
        <v>0.7</v>
      </c>
      <c r="AU416">
        <v>15</v>
      </c>
      <c r="AV416">
        <v>0.05</v>
      </c>
      <c r="AW416">
        <v>1.9</v>
      </c>
      <c r="AX416">
        <v>1.2E-2</v>
      </c>
      <c r="AY416">
        <v>0.21</v>
      </c>
      <c r="AZ416">
        <v>0.3</v>
      </c>
      <c r="BA416">
        <v>55</v>
      </c>
      <c r="BB416">
        <v>0.05</v>
      </c>
      <c r="BC416">
        <v>61.8</v>
      </c>
    </row>
    <row r="417" spans="1:55">
      <c r="A417">
        <v>1301268</v>
      </c>
      <c r="B417" t="s">
        <v>105</v>
      </c>
      <c r="C417">
        <v>512248</v>
      </c>
      <c r="D417">
        <v>7185207</v>
      </c>
      <c r="E417">
        <v>738</v>
      </c>
      <c r="F417">
        <v>41131</v>
      </c>
      <c r="G417" t="s">
        <v>237</v>
      </c>
      <c r="H417" t="s">
        <v>107</v>
      </c>
      <c r="I417" t="s">
        <v>108</v>
      </c>
      <c r="J417" t="s">
        <v>109</v>
      </c>
      <c r="K417" t="s">
        <v>110</v>
      </c>
      <c r="L417" t="s">
        <v>111</v>
      </c>
      <c r="M417" t="s">
        <v>545</v>
      </c>
      <c r="N417" t="s">
        <v>112</v>
      </c>
      <c r="O417" t="s">
        <v>342</v>
      </c>
      <c r="P417" t="s">
        <v>343</v>
      </c>
      <c r="R417">
        <v>41100</v>
      </c>
      <c r="S417">
        <v>927</v>
      </c>
      <c r="T417">
        <v>1.19</v>
      </c>
      <c r="U417">
        <v>22.4</v>
      </c>
      <c r="V417">
        <v>1.8</v>
      </c>
      <c r="W417">
        <v>2</v>
      </c>
      <c r="X417">
        <v>386.3</v>
      </c>
      <c r="Y417">
        <v>0.19</v>
      </c>
      <c r="Z417">
        <v>0.05</v>
      </c>
      <c r="AA417">
        <v>0.57999999999999996</v>
      </c>
      <c r="AB417">
        <v>7.7</v>
      </c>
      <c r="AC417">
        <v>29.7</v>
      </c>
      <c r="AD417">
        <v>68.97</v>
      </c>
      <c r="AE417">
        <v>4.28</v>
      </c>
      <c r="AF417">
        <v>3.6</v>
      </c>
      <c r="AG417">
        <v>42</v>
      </c>
      <c r="AH417">
        <v>0.14000000000000001</v>
      </c>
      <c r="AI417">
        <v>4.7</v>
      </c>
      <c r="AJ417">
        <v>0.2</v>
      </c>
      <c r="AK417">
        <v>117</v>
      </c>
      <c r="AL417">
        <v>6.21</v>
      </c>
      <c r="AM417">
        <v>1.7000000000000001E-2</v>
      </c>
      <c r="AN417">
        <v>50.4</v>
      </c>
      <c r="AO417">
        <v>7.6999999999999999E-2</v>
      </c>
      <c r="AP417">
        <v>19.47</v>
      </c>
      <c r="AQ417">
        <v>0.22</v>
      </c>
      <c r="AR417">
        <v>4.62</v>
      </c>
      <c r="AS417">
        <v>3.6</v>
      </c>
      <c r="AT417">
        <v>4.5999999999999996</v>
      </c>
      <c r="AU417">
        <v>52</v>
      </c>
      <c r="AV417">
        <v>0.11</v>
      </c>
      <c r="AW417">
        <v>3.3</v>
      </c>
      <c r="AX417">
        <v>3.0000000000000001E-3</v>
      </c>
      <c r="AY417">
        <v>0.56000000000000005</v>
      </c>
      <c r="AZ417">
        <v>0.7</v>
      </c>
      <c r="BA417">
        <v>54</v>
      </c>
      <c r="BB417">
        <v>0.05</v>
      </c>
      <c r="BC417">
        <v>147.5</v>
      </c>
    </row>
    <row r="418" spans="1:55">
      <c r="A418">
        <v>1301298</v>
      </c>
      <c r="B418" t="s">
        <v>105</v>
      </c>
      <c r="C418">
        <v>518584</v>
      </c>
      <c r="D418">
        <v>7185903</v>
      </c>
      <c r="E418">
        <v>702</v>
      </c>
      <c r="F418">
        <v>41133</v>
      </c>
      <c r="G418" t="s">
        <v>395</v>
      </c>
      <c r="H418" t="s">
        <v>107</v>
      </c>
      <c r="I418" t="s">
        <v>108</v>
      </c>
      <c r="J418" t="s">
        <v>109</v>
      </c>
      <c r="K418" t="s">
        <v>120</v>
      </c>
      <c r="L418" t="s">
        <v>111</v>
      </c>
      <c r="M418" t="s">
        <v>546</v>
      </c>
      <c r="N418" t="s">
        <v>112</v>
      </c>
      <c r="O418" t="s">
        <v>342</v>
      </c>
      <c r="P418" t="s">
        <v>343</v>
      </c>
      <c r="R418">
        <v>41103</v>
      </c>
      <c r="S418">
        <v>3359</v>
      </c>
      <c r="T418">
        <v>0.63</v>
      </c>
      <c r="U418">
        <v>37.799999999999997</v>
      </c>
      <c r="V418">
        <v>5.5</v>
      </c>
      <c r="W418">
        <v>3</v>
      </c>
      <c r="X418">
        <v>189</v>
      </c>
      <c r="Y418">
        <v>0.23</v>
      </c>
      <c r="Z418">
        <v>0.08</v>
      </c>
      <c r="AA418">
        <v>0.33</v>
      </c>
      <c r="AB418">
        <v>3.6</v>
      </c>
      <c r="AC418">
        <v>54.7</v>
      </c>
      <c r="AD418">
        <v>29.32</v>
      </c>
      <c r="AE418">
        <v>5.6</v>
      </c>
      <c r="AF418">
        <v>3.7</v>
      </c>
      <c r="AG418">
        <v>237</v>
      </c>
      <c r="AH418">
        <v>0.26</v>
      </c>
      <c r="AI418">
        <v>4.0999999999999996</v>
      </c>
      <c r="AJ418">
        <v>0.18</v>
      </c>
      <c r="AK418">
        <v>103</v>
      </c>
      <c r="AL418">
        <v>7.37</v>
      </c>
      <c r="AM418">
        <v>2.9000000000000001E-2</v>
      </c>
      <c r="AN418">
        <v>19.3</v>
      </c>
      <c r="AO418">
        <v>0.10299999999999999</v>
      </c>
      <c r="AP418">
        <v>13.21</v>
      </c>
      <c r="AQ418">
        <v>0.82</v>
      </c>
      <c r="AR418">
        <v>2.37</v>
      </c>
      <c r="AS418">
        <v>3.1</v>
      </c>
      <c r="AT418">
        <v>10.4</v>
      </c>
      <c r="AU418">
        <v>140.19999999999999</v>
      </c>
      <c r="AV418">
        <v>0.39</v>
      </c>
      <c r="AW418">
        <v>1.3</v>
      </c>
      <c r="AX418">
        <v>1.7000000000000001E-2</v>
      </c>
      <c r="AY418">
        <v>0.52</v>
      </c>
      <c r="AZ418">
        <v>1.9</v>
      </c>
      <c r="BA418">
        <v>185</v>
      </c>
      <c r="BB418">
        <v>0.1</v>
      </c>
      <c r="BC418">
        <v>85.2</v>
      </c>
    </row>
    <row r="419" spans="1:55">
      <c r="A419">
        <v>1301301</v>
      </c>
      <c r="B419" t="s">
        <v>105</v>
      </c>
      <c r="C419">
        <v>512940</v>
      </c>
      <c r="D419">
        <v>7186312</v>
      </c>
      <c r="E419">
        <v>1052</v>
      </c>
      <c r="F419">
        <v>41131</v>
      </c>
      <c r="G419" t="s">
        <v>237</v>
      </c>
      <c r="H419" t="s">
        <v>107</v>
      </c>
      <c r="I419" t="s">
        <v>108</v>
      </c>
      <c r="J419" t="s">
        <v>109</v>
      </c>
      <c r="K419" t="s">
        <v>110</v>
      </c>
      <c r="L419" t="s">
        <v>111</v>
      </c>
      <c r="M419" t="s">
        <v>547</v>
      </c>
      <c r="N419" t="s">
        <v>112</v>
      </c>
      <c r="O419" t="s">
        <v>243</v>
      </c>
      <c r="P419" t="s">
        <v>244</v>
      </c>
      <c r="R419">
        <v>41099</v>
      </c>
      <c r="S419">
        <v>103</v>
      </c>
      <c r="T419">
        <v>1.91</v>
      </c>
      <c r="U419">
        <v>7.9</v>
      </c>
      <c r="V419">
        <v>2.4</v>
      </c>
      <c r="W419">
        <v>3</v>
      </c>
      <c r="X419">
        <v>549.20000000000005</v>
      </c>
      <c r="Y419">
        <v>0.25</v>
      </c>
      <c r="Z419">
        <v>0.3</v>
      </c>
      <c r="AA419">
        <v>0.56999999999999995</v>
      </c>
      <c r="AB419">
        <v>19.3</v>
      </c>
      <c r="AC419">
        <v>38.799999999999997</v>
      </c>
      <c r="AD419">
        <v>50.35</v>
      </c>
      <c r="AE419">
        <v>3.4</v>
      </c>
      <c r="AF419">
        <v>6.1</v>
      </c>
      <c r="AG419">
        <v>37</v>
      </c>
      <c r="AH419">
        <v>0.16</v>
      </c>
      <c r="AI419">
        <v>4</v>
      </c>
      <c r="AJ419">
        <v>0.7</v>
      </c>
      <c r="AK419">
        <v>627</v>
      </c>
      <c r="AL419">
        <v>1.64</v>
      </c>
      <c r="AM419">
        <v>5.0000000000000001E-3</v>
      </c>
      <c r="AN419">
        <v>58.2</v>
      </c>
      <c r="AO419">
        <v>8.5999999999999993E-2</v>
      </c>
      <c r="AP419">
        <v>26.1</v>
      </c>
      <c r="AQ419">
        <v>0.05</v>
      </c>
      <c r="AR419">
        <v>0.78</v>
      </c>
      <c r="AS419">
        <v>5</v>
      </c>
      <c r="AT419">
        <v>0.3</v>
      </c>
      <c r="AU419">
        <v>17</v>
      </c>
      <c r="AV419">
        <v>0.06</v>
      </c>
      <c r="AW419">
        <v>2.2000000000000002</v>
      </c>
      <c r="AX419">
        <v>3.0000000000000001E-3</v>
      </c>
      <c r="AY419">
        <v>0.3</v>
      </c>
      <c r="AZ419">
        <v>0.5</v>
      </c>
      <c r="BA419">
        <v>52</v>
      </c>
      <c r="BB419">
        <v>0.05</v>
      </c>
      <c r="BC419">
        <v>150.9</v>
      </c>
    </row>
    <row r="420" spans="1:55">
      <c r="A420">
        <v>1301314</v>
      </c>
      <c r="B420" t="s">
        <v>105</v>
      </c>
      <c r="C420">
        <v>513938</v>
      </c>
      <c r="D420">
        <v>7184099</v>
      </c>
      <c r="E420">
        <v>753</v>
      </c>
      <c r="F420">
        <v>41131</v>
      </c>
      <c r="G420" t="s">
        <v>237</v>
      </c>
      <c r="H420" t="s">
        <v>107</v>
      </c>
      <c r="I420" t="s">
        <v>108</v>
      </c>
      <c r="J420" t="s">
        <v>109</v>
      </c>
      <c r="K420" t="s">
        <v>110</v>
      </c>
      <c r="L420" t="s">
        <v>111</v>
      </c>
      <c r="M420" t="s">
        <v>548</v>
      </c>
      <c r="N420" t="s">
        <v>112</v>
      </c>
      <c r="O420" t="s">
        <v>243</v>
      </c>
      <c r="P420" t="s">
        <v>244</v>
      </c>
      <c r="R420">
        <v>41100</v>
      </c>
      <c r="S420">
        <v>89</v>
      </c>
      <c r="T420">
        <v>2.0099999999999998</v>
      </c>
      <c r="U420">
        <v>9.4</v>
      </c>
      <c r="V420">
        <v>4.5999999999999996</v>
      </c>
      <c r="W420">
        <v>3</v>
      </c>
      <c r="X420">
        <v>322.3</v>
      </c>
      <c r="Y420">
        <v>0.18</v>
      </c>
      <c r="Z420">
        <v>0.14000000000000001</v>
      </c>
      <c r="AA420">
        <v>0.24</v>
      </c>
      <c r="AB420">
        <v>10.8</v>
      </c>
      <c r="AC420">
        <v>35.6</v>
      </c>
      <c r="AD420">
        <v>27.9</v>
      </c>
      <c r="AE420">
        <v>2.99</v>
      </c>
      <c r="AF420">
        <v>6.1</v>
      </c>
      <c r="AG420">
        <v>27</v>
      </c>
      <c r="AH420">
        <v>0.06</v>
      </c>
      <c r="AI420">
        <v>9.6999999999999993</v>
      </c>
      <c r="AJ420">
        <v>0.55000000000000004</v>
      </c>
      <c r="AK420">
        <v>234</v>
      </c>
      <c r="AL420">
        <v>1.51</v>
      </c>
      <c r="AM420">
        <v>7.0000000000000001E-3</v>
      </c>
      <c r="AN420">
        <v>34.5</v>
      </c>
      <c r="AO420">
        <v>3.1E-2</v>
      </c>
      <c r="AP420">
        <v>15.84</v>
      </c>
      <c r="AQ420">
        <v>0.01</v>
      </c>
      <c r="AR420">
        <v>0.57999999999999996</v>
      </c>
      <c r="AS420">
        <v>3.8</v>
      </c>
      <c r="AT420">
        <v>0.5</v>
      </c>
      <c r="AU420">
        <v>11.8</v>
      </c>
      <c r="AV420">
        <v>0.01</v>
      </c>
      <c r="AW420">
        <v>3.2</v>
      </c>
      <c r="AX420">
        <v>1.6E-2</v>
      </c>
      <c r="AY420">
        <v>0.22</v>
      </c>
      <c r="AZ420">
        <v>0.5</v>
      </c>
      <c r="BA420">
        <v>63</v>
      </c>
      <c r="BB420">
        <v>0.05</v>
      </c>
      <c r="BC420">
        <v>84.8</v>
      </c>
    </row>
    <row r="421" spans="1:55">
      <c r="A421">
        <v>1301316</v>
      </c>
      <c r="B421" t="s">
        <v>105</v>
      </c>
      <c r="C421">
        <v>514102</v>
      </c>
      <c r="D421">
        <v>7183982</v>
      </c>
      <c r="E421">
        <v>822</v>
      </c>
      <c r="F421">
        <v>41131</v>
      </c>
      <c r="G421" t="s">
        <v>237</v>
      </c>
      <c r="H421" t="s">
        <v>107</v>
      </c>
      <c r="I421" t="s">
        <v>108</v>
      </c>
      <c r="J421" t="s">
        <v>109</v>
      </c>
      <c r="K421" t="s">
        <v>110</v>
      </c>
      <c r="L421" t="s">
        <v>111</v>
      </c>
      <c r="M421" t="s">
        <v>549</v>
      </c>
      <c r="N421" t="s">
        <v>112</v>
      </c>
      <c r="O421" t="s">
        <v>243</v>
      </c>
      <c r="P421" t="s">
        <v>244</v>
      </c>
      <c r="R421">
        <v>41100</v>
      </c>
      <c r="S421">
        <v>91</v>
      </c>
      <c r="T421">
        <v>1.63</v>
      </c>
      <c r="U421">
        <v>9.6999999999999993</v>
      </c>
      <c r="V421">
        <v>3.4</v>
      </c>
      <c r="W421">
        <v>2</v>
      </c>
      <c r="X421">
        <v>237.5</v>
      </c>
      <c r="Y421">
        <v>0.21</v>
      </c>
      <c r="Z421">
        <v>0.09</v>
      </c>
      <c r="AA421">
        <v>0.47</v>
      </c>
      <c r="AB421">
        <v>10.199999999999999</v>
      </c>
      <c r="AC421">
        <v>33.299999999999997</v>
      </c>
      <c r="AD421">
        <v>30.38</v>
      </c>
      <c r="AE421">
        <v>3.06</v>
      </c>
      <c r="AF421">
        <v>6.1</v>
      </c>
      <c r="AG421">
        <v>30</v>
      </c>
      <c r="AH421">
        <v>0.08</v>
      </c>
      <c r="AI421">
        <v>9.1999999999999993</v>
      </c>
      <c r="AJ421">
        <v>0.46</v>
      </c>
      <c r="AK421">
        <v>334</v>
      </c>
      <c r="AL421">
        <v>2.4</v>
      </c>
      <c r="AM421">
        <v>7.0000000000000001E-3</v>
      </c>
      <c r="AN421">
        <v>33.1</v>
      </c>
      <c r="AO421">
        <v>4.2000000000000003E-2</v>
      </c>
      <c r="AP421">
        <v>62.2</v>
      </c>
      <c r="AQ421">
        <v>0.02</v>
      </c>
      <c r="AR421">
        <v>0.72</v>
      </c>
      <c r="AS421">
        <v>3.2</v>
      </c>
      <c r="AT421">
        <v>0.6</v>
      </c>
      <c r="AU421">
        <v>9.9</v>
      </c>
      <c r="AV421">
        <v>0.03</v>
      </c>
      <c r="AW421">
        <v>1.9</v>
      </c>
      <c r="AX421">
        <v>1.4999999999999999E-2</v>
      </c>
      <c r="AY421">
        <v>0.23</v>
      </c>
      <c r="AZ421">
        <v>0.5</v>
      </c>
      <c r="BA421">
        <v>67</v>
      </c>
      <c r="BB421">
        <v>0.1</v>
      </c>
      <c r="BC421">
        <v>112.1</v>
      </c>
    </row>
    <row r="422" spans="1:55">
      <c r="A422">
        <v>1301319</v>
      </c>
      <c r="B422" t="s">
        <v>105</v>
      </c>
      <c r="C422">
        <v>514360</v>
      </c>
      <c r="D422">
        <v>7183835</v>
      </c>
      <c r="E422">
        <v>859</v>
      </c>
      <c r="F422">
        <v>41131</v>
      </c>
      <c r="G422" t="s">
        <v>237</v>
      </c>
      <c r="H422" t="s">
        <v>107</v>
      </c>
      <c r="I422" t="s">
        <v>108</v>
      </c>
      <c r="J422" t="s">
        <v>109</v>
      </c>
      <c r="K422" t="s">
        <v>110</v>
      </c>
      <c r="L422" t="s">
        <v>111</v>
      </c>
      <c r="M422" t="s">
        <v>550</v>
      </c>
      <c r="N422" t="s">
        <v>112</v>
      </c>
      <c r="O422" t="s">
        <v>243</v>
      </c>
      <c r="P422" t="s">
        <v>244</v>
      </c>
      <c r="R422">
        <v>41100</v>
      </c>
      <c r="S422">
        <v>112</v>
      </c>
      <c r="T422">
        <v>2.56</v>
      </c>
      <c r="U422">
        <v>15.5</v>
      </c>
      <c r="V422">
        <v>2.4</v>
      </c>
      <c r="W422">
        <v>3</v>
      </c>
      <c r="X422">
        <v>226.6</v>
      </c>
      <c r="Y422">
        <v>0.24</v>
      </c>
      <c r="Z422">
        <v>7.0000000000000007E-2</v>
      </c>
      <c r="AA422">
        <v>0.35</v>
      </c>
      <c r="AB422">
        <v>16.7</v>
      </c>
      <c r="AC422">
        <v>42.3</v>
      </c>
      <c r="AD422">
        <v>40.22</v>
      </c>
      <c r="AE422">
        <v>4.08</v>
      </c>
      <c r="AF422">
        <v>6.1</v>
      </c>
      <c r="AG422">
        <v>39</v>
      </c>
      <c r="AH422">
        <v>0.1</v>
      </c>
      <c r="AI422">
        <v>7.3</v>
      </c>
      <c r="AJ422">
        <v>0.49</v>
      </c>
      <c r="AK422">
        <v>359</v>
      </c>
      <c r="AL422">
        <v>3.3</v>
      </c>
      <c r="AM422">
        <v>8.0000000000000002E-3</v>
      </c>
      <c r="AN422">
        <v>53.4</v>
      </c>
      <c r="AO422">
        <v>5.8000000000000003E-2</v>
      </c>
      <c r="AP422">
        <v>19.61</v>
      </c>
      <c r="AQ422">
        <v>0.06</v>
      </c>
      <c r="AR422">
        <v>1.0900000000000001</v>
      </c>
      <c r="AS422">
        <v>4.5999999999999996</v>
      </c>
      <c r="AT422">
        <v>1</v>
      </c>
      <c r="AU422">
        <v>10.6</v>
      </c>
      <c r="AV422">
        <v>0.05</v>
      </c>
      <c r="AW422">
        <v>3.9</v>
      </c>
      <c r="AX422">
        <v>1.2E-2</v>
      </c>
      <c r="AY422">
        <v>0.3</v>
      </c>
      <c r="AZ422">
        <v>0.6</v>
      </c>
      <c r="BA422">
        <v>66</v>
      </c>
      <c r="BB422">
        <v>0.05</v>
      </c>
      <c r="BC422">
        <v>133.69999999999999</v>
      </c>
    </row>
    <row r="423" spans="1:55">
      <c r="A423">
        <v>1301328</v>
      </c>
      <c r="B423" t="s">
        <v>105</v>
      </c>
      <c r="C423">
        <v>513534</v>
      </c>
      <c r="D423">
        <v>7184028</v>
      </c>
      <c r="E423">
        <v>735</v>
      </c>
      <c r="F423">
        <v>41131</v>
      </c>
      <c r="G423" t="s">
        <v>237</v>
      </c>
      <c r="H423" t="s">
        <v>107</v>
      </c>
      <c r="I423" t="s">
        <v>108</v>
      </c>
      <c r="J423" t="s">
        <v>109</v>
      </c>
      <c r="K423" t="s">
        <v>110</v>
      </c>
      <c r="L423" t="s">
        <v>111</v>
      </c>
      <c r="M423" t="s">
        <v>551</v>
      </c>
      <c r="N423" t="s">
        <v>112</v>
      </c>
      <c r="O423" t="s">
        <v>243</v>
      </c>
      <c r="P423" t="s">
        <v>244</v>
      </c>
      <c r="R423">
        <v>41100</v>
      </c>
      <c r="S423">
        <v>51</v>
      </c>
      <c r="T423">
        <v>2.0099999999999998</v>
      </c>
      <c r="U423">
        <v>11</v>
      </c>
      <c r="V423">
        <v>3.3</v>
      </c>
      <c r="W423">
        <v>2</v>
      </c>
      <c r="X423">
        <v>186.4</v>
      </c>
      <c r="Y423">
        <v>0.21</v>
      </c>
      <c r="Z423">
        <v>0.09</v>
      </c>
      <c r="AA423">
        <v>0.24</v>
      </c>
      <c r="AB423">
        <v>10.5</v>
      </c>
      <c r="AC423">
        <v>35.4</v>
      </c>
      <c r="AD423">
        <v>22.41</v>
      </c>
      <c r="AE423">
        <v>3.71</v>
      </c>
      <c r="AF423">
        <v>7.1</v>
      </c>
      <c r="AG423">
        <v>29</v>
      </c>
      <c r="AH423">
        <v>7.0000000000000007E-2</v>
      </c>
      <c r="AI423">
        <v>8.8000000000000007</v>
      </c>
      <c r="AJ423">
        <v>0.39</v>
      </c>
      <c r="AK423">
        <v>400</v>
      </c>
      <c r="AL423">
        <v>2.73</v>
      </c>
      <c r="AM423">
        <v>6.0000000000000001E-3</v>
      </c>
      <c r="AN423">
        <v>29.5</v>
      </c>
      <c r="AO423">
        <v>4.4999999999999998E-2</v>
      </c>
      <c r="AP423">
        <v>16.739999999999998</v>
      </c>
      <c r="AQ423">
        <v>0.02</v>
      </c>
      <c r="AR423">
        <v>0.68</v>
      </c>
      <c r="AS423">
        <v>3.2</v>
      </c>
      <c r="AT423">
        <v>0.4</v>
      </c>
      <c r="AU423">
        <v>9.6</v>
      </c>
      <c r="AV423">
        <v>0.09</v>
      </c>
      <c r="AW423">
        <v>2.8</v>
      </c>
      <c r="AX423">
        <v>1.4E-2</v>
      </c>
      <c r="AY423">
        <v>0.25</v>
      </c>
      <c r="AZ423">
        <v>0.5</v>
      </c>
      <c r="BA423">
        <v>79</v>
      </c>
      <c r="BB423">
        <v>0.1</v>
      </c>
      <c r="BC423">
        <v>105.1</v>
      </c>
    </row>
    <row r="424" spans="1:55">
      <c r="A424">
        <v>1301343</v>
      </c>
      <c r="B424" t="s">
        <v>105</v>
      </c>
      <c r="C424">
        <v>518018</v>
      </c>
      <c r="D424">
        <v>7184226</v>
      </c>
      <c r="E424">
        <v>997</v>
      </c>
      <c r="F424">
        <v>41133</v>
      </c>
      <c r="G424" t="s">
        <v>395</v>
      </c>
      <c r="H424" t="s">
        <v>107</v>
      </c>
      <c r="I424" t="s">
        <v>108</v>
      </c>
      <c r="J424" t="s">
        <v>109</v>
      </c>
      <c r="K424" t="s">
        <v>120</v>
      </c>
      <c r="L424" t="s">
        <v>111</v>
      </c>
      <c r="M424" t="s">
        <v>552</v>
      </c>
      <c r="N424" t="s">
        <v>112</v>
      </c>
      <c r="O424" t="s">
        <v>243</v>
      </c>
      <c r="P424" t="s">
        <v>244</v>
      </c>
      <c r="R424">
        <v>41103</v>
      </c>
      <c r="S424">
        <v>659</v>
      </c>
      <c r="T424">
        <v>0.92</v>
      </c>
      <c r="U424">
        <v>10.199999999999999</v>
      </c>
      <c r="V424">
        <v>2.1</v>
      </c>
      <c r="W424">
        <v>3</v>
      </c>
      <c r="X424">
        <v>530.79999999999995</v>
      </c>
      <c r="Y424">
        <v>0.13</v>
      </c>
      <c r="Z424">
        <v>0.25</v>
      </c>
      <c r="AA424">
        <v>0.66</v>
      </c>
      <c r="AB424">
        <v>8</v>
      </c>
      <c r="AC424">
        <v>31.3</v>
      </c>
      <c r="AD424">
        <v>26.96</v>
      </c>
      <c r="AE424">
        <v>2.4300000000000002</v>
      </c>
      <c r="AF424">
        <v>2.9</v>
      </c>
      <c r="AG424">
        <v>104</v>
      </c>
      <c r="AH424">
        <v>0.1</v>
      </c>
      <c r="AI424">
        <v>3.1</v>
      </c>
      <c r="AJ424">
        <v>0.25</v>
      </c>
      <c r="AK424">
        <v>116</v>
      </c>
      <c r="AL424">
        <v>4.1900000000000004</v>
      </c>
      <c r="AM424">
        <v>3.0000000000000001E-3</v>
      </c>
      <c r="AN424">
        <v>58.1</v>
      </c>
      <c r="AO424">
        <v>4.2000000000000003E-2</v>
      </c>
      <c r="AP424">
        <v>14.72</v>
      </c>
      <c r="AQ424">
        <v>0.04</v>
      </c>
      <c r="AR424">
        <v>2.52</v>
      </c>
      <c r="AS424">
        <v>3.3</v>
      </c>
      <c r="AT424">
        <v>3.6</v>
      </c>
      <c r="AU424">
        <v>19.8</v>
      </c>
      <c r="AV424">
        <v>0.05</v>
      </c>
      <c r="AW424">
        <v>1.8</v>
      </c>
      <c r="AX424">
        <v>2E-3</v>
      </c>
      <c r="AY424">
        <v>0.27</v>
      </c>
      <c r="AZ424">
        <v>0.6</v>
      </c>
      <c r="BA424">
        <v>47</v>
      </c>
      <c r="BB424">
        <v>0.05</v>
      </c>
      <c r="BC424">
        <v>148.9</v>
      </c>
    </row>
    <row r="425" spans="1:55">
      <c r="A425">
        <v>1301356</v>
      </c>
      <c r="B425" t="s">
        <v>105</v>
      </c>
      <c r="C425">
        <v>512707</v>
      </c>
      <c r="D425">
        <v>7185892</v>
      </c>
      <c r="E425">
        <v>906</v>
      </c>
      <c r="F425">
        <v>41131</v>
      </c>
      <c r="G425" t="s">
        <v>237</v>
      </c>
      <c r="H425" t="s">
        <v>107</v>
      </c>
      <c r="I425" t="s">
        <v>108</v>
      </c>
      <c r="J425" t="s">
        <v>109</v>
      </c>
      <c r="K425" t="s">
        <v>110</v>
      </c>
      <c r="L425" t="s">
        <v>111</v>
      </c>
      <c r="M425" t="s">
        <v>553</v>
      </c>
      <c r="N425" t="s">
        <v>112</v>
      </c>
      <c r="O425" t="s">
        <v>113</v>
      </c>
      <c r="P425" t="s">
        <v>114</v>
      </c>
      <c r="R425">
        <v>41100</v>
      </c>
      <c r="S425">
        <v>452</v>
      </c>
      <c r="T425">
        <v>1.99</v>
      </c>
      <c r="U425">
        <v>4.9000000000000004</v>
      </c>
      <c r="V425">
        <v>0.6</v>
      </c>
      <c r="W425">
        <v>2</v>
      </c>
      <c r="X425">
        <v>764.2</v>
      </c>
      <c r="Y425">
        <v>0.17</v>
      </c>
      <c r="Z425">
        <v>0.21</v>
      </c>
      <c r="AA425">
        <v>0.66</v>
      </c>
      <c r="AB425">
        <v>10.6</v>
      </c>
      <c r="AC425">
        <v>31.3</v>
      </c>
      <c r="AD425">
        <v>23.06</v>
      </c>
      <c r="AE425">
        <v>2.46</v>
      </c>
      <c r="AF425">
        <v>6.7</v>
      </c>
      <c r="AG425">
        <v>20</v>
      </c>
      <c r="AH425">
        <v>0.08</v>
      </c>
      <c r="AI425">
        <v>6.9</v>
      </c>
      <c r="AJ425">
        <v>0.47</v>
      </c>
      <c r="AK425">
        <v>452</v>
      </c>
      <c r="AL425">
        <v>1.42</v>
      </c>
      <c r="AM425">
        <v>7.0000000000000001E-3</v>
      </c>
      <c r="AN425">
        <v>29.1</v>
      </c>
      <c r="AO425">
        <v>6.0999999999999999E-2</v>
      </c>
      <c r="AP425">
        <v>13.31</v>
      </c>
      <c r="AQ425">
        <v>0.01</v>
      </c>
      <c r="AR425">
        <v>0.43</v>
      </c>
      <c r="AS425">
        <v>3.1</v>
      </c>
      <c r="AT425">
        <v>0.05</v>
      </c>
      <c r="AU425">
        <v>16</v>
      </c>
      <c r="AV425">
        <v>0.04</v>
      </c>
      <c r="AW425">
        <v>1.7</v>
      </c>
      <c r="AX425">
        <v>8.0000000000000002E-3</v>
      </c>
      <c r="AY425">
        <v>0.2</v>
      </c>
      <c r="AZ425">
        <v>0.3</v>
      </c>
      <c r="BA425">
        <v>57</v>
      </c>
      <c r="BB425">
        <v>0.05</v>
      </c>
      <c r="BC425">
        <v>138</v>
      </c>
    </row>
    <row r="426" spans="1:55">
      <c r="A426">
        <v>1301360</v>
      </c>
      <c r="B426" t="s">
        <v>105</v>
      </c>
      <c r="C426">
        <v>512798</v>
      </c>
      <c r="D426">
        <v>7186346</v>
      </c>
      <c r="E426">
        <v>1084</v>
      </c>
      <c r="F426">
        <v>41131</v>
      </c>
      <c r="G426" t="s">
        <v>237</v>
      </c>
      <c r="H426" t="s">
        <v>107</v>
      </c>
      <c r="I426" t="s">
        <v>108</v>
      </c>
      <c r="J426" t="s">
        <v>109</v>
      </c>
      <c r="K426" t="s">
        <v>110</v>
      </c>
      <c r="L426" t="s">
        <v>111</v>
      </c>
      <c r="M426" t="s">
        <v>554</v>
      </c>
      <c r="N426" t="s">
        <v>112</v>
      </c>
      <c r="O426" t="s">
        <v>113</v>
      </c>
      <c r="P426" t="s">
        <v>114</v>
      </c>
      <c r="R426">
        <v>41100</v>
      </c>
      <c r="S426">
        <v>225</v>
      </c>
      <c r="T426">
        <v>2.39</v>
      </c>
      <c r="U426">
        <v>6.6</v>
      </c>
      <c r="V426">
        <v>1.5</v>
      </c>
      <c r="W426">
        <v>2</v>
      </c>
      <c r="X426">
        <v>599.79999999999995</v>
      </c>
      <c r="Y426">
        <v>0.23</v>
      </c>
      <c r="Z426">
        <v>0.15</v>
      </c>
      <c r="AA426">
        <v>0.43</v>
      </c>
      <c r="AB426">
        <v>11.7</v>
      </c>
      <c r="AC426">
        <v>36.6</v>
      </c>
      <c r="AD426">
        <v>27.86</v>
      </c>
      <c r="AE426">
        <v>3.2</v>
      </c>
      <c r="AF426">
        <v>8.4</v>
      </c>
      <c r="AG426">
        <v>20</v>
      </c>
      <c r="AH426">
        <v>7.0000000000000007E-2</v>
      </c>
      <c r="AI426">
        <v>6.8</v>
      </c>
      <c r="AJ426">
        <v>0.39</v>
      </c>
      <c r="AK426">
        <v>288</v>
      </c>
      <c r="AL426">
        <v>1.83</v>
      </c>
      <c r="AM426">
        <v>2E-3</v>
      </c>
      <c r="AN426">
        <v>31.2</v>
      </c>
      <c r="AO426">
        <v>4.3999999999999997E-2</v>
      </c>
      <c r="AP426">
        <v>16.84</v>
      </c>
      <c r="AQ426">
        <v>0.02</v>
      </c>
      <c r="AR426">
        <v>0.59</v>
      </c>
      <c r="AS426">
        <v>3.7</v>
      </c>
      <c r="AT426">
        <v>0.05</v>
      </c>
      <c r="AU426">
        <v>10.5</v>
      </c>
      <c r="AV426">
        <v>7.0000000000000007E-2</v>
      </c>
      <c r="AW426">
        <v>1.8</v>
      </c>
      <c r="AX426">
        <v>6.0000000000000001E-3</v>
      </c>
      <c r="AY426">
        <v>0.38</v>
      </c>
      <c r="AZ426">
        <v>0.4</v>
      </c>
      <c r="BA426">
        <v>79</v>
      </c>
      <c r="BB426">
        <v>0.05</v>
      </c>
      <c r="BC426">
        <v>104</v>
      </c>
    </row>
    <row r="427" spans="1:55">
      <c r="A427">
        <v>1301384</v>
      </c>
      <c r="B427" t="s">
        <v>105</v>
      </c>
      <c r="C427">
        <v>519009</v>
      </c>
      <c r="D427">
        <v>7185221</v>
      </c>
      <c r="E427">
        <v>942</v>
      </c>
      <c r="F427">
        <v>41133</v>
      </c>
      <c r="G427" t="s">
        <v>395</v>
      </c>
      <c r="H427" t="s">
        <v>107</v>
      </c>
      <c r="I427" t="s">
        <v>108</v>
      </c>
      <c r="J427" t="s">
        <v>109</v>
      </c>
      <c r="K427" t="s">
        <v>120</v>
      </c>
      <c r="L427" t="s">
        <v>111</v>
      </c>
      <c r="M427" t="s">
        <v>555</v>
      </c>
      <c r="N427" t="s">
        <v>112</v>
      </c>
      <c r="O427" t="s">
        <v>113</v>
      </c>
      <c r="P427" t="s">
        <v>114</v>
      </c>
      <c r="R427">
        <v>41103</v>
      </c>
      <c r="S427">
        <v>4060</v>
      </c>
      <c r="T427">
        <v>0.85</v>
      </c>
      <c r="U427">
        <v>13.7</v>
      </c>
      <c r="V427">
        <v>8.1</v>
      </c>
      <c r="W427">
        <v>4</v>
      </c>
      <c r="X427">
        <v>281.3</v>
      </c>
      <c r="Y427">
        <v>0.32</v>
      </c>
      <c r="Z427">
        <v>0.03</v>
      </c>
      <c r="AA427">
        <v>0.15</v>
      </c>
      <c r="AB427">
        <v>2.2000000000000002</v>
      </c>
      <c r="AC427">
        <v>31.6</v>
      </c>
      <c r="AD427">
        <v>27.51</v>
      </c>
      <c r="AE427">
        <v>3.02</v>
      </c>
      <c r="AF427">
        <v>3.7</v>
      </c>
      <c r="AG427">
        <v>176</v>
      </c>
      <c r="AH427">
        <v>0.22</v>
      </c>
      <c r="AI427">
        <v>3.1</v>
      </c>
      <c r="AJ427">
        <v>0.08</v>
      </c>
      <c r="AK427">
        <v>63</v>
      </c>
      <c r="AL427">
        <v>4.5</v>
      </c>
      <c r="AM427">
        <v>1.7999999999999999E-2</v>
      </c>
      <c r="AN427">
        <v>13.7</v>
      </c>
      <c r="AO427">
        <v>5.7000000000000002E-2</v>
      </c>
      <c r="AP427">
        <v>19.39</v>
      </c>
      <c r="AQ427">
        <v>0.6</v>
      </c>
      <c r="AR427">
        <v>1.1399999999999999</v>
      </c>
      <c r="AS427">
        <v>2.8</v>
      </c>
      <c r="AT427">
        <v>9.6</v>
      </c>
      <c r="AU427">
        <v>97.6</v>
      </c>
      <c r="AV427">
        <v>0.3</v>
      </c>
      <c r="AW427">
        <v>1.1000000000000001</v>
      </c>
      <c r="AX427">
        <v>7.0000000000000001E-3</v>
      </c>
      <c r="AY427">
        <v>0.44</v>
      </c>
      <c r="AZ427">
        <v>1.3</v>
      </c>
      <c r="BA427">
        <v>87</v>
      </c>
      <c r="BB427">
        <v>0.05</v>
      </c>
      <c r="BC427">
        <v>44.9</v>
      </c>
    </row>
    <row r="428" spans="1:55">
      <c r="A428">
        <v>1301394</v>
      </c>
      <c r="B428" t="s">
        <v>105</v>
      </c>
      <c r="C428">
        <v>517268</v>
      </c>
      <c r="D428">
        <v>7187741</v>
      </c>
      <c r="E428">
        <v>803</v>
      </c>
      <c r="F428">
        <v>41133</v>
      </c>
      <c r="G428" t="s">
        <v>395</v>
      </c>
      <c r="H428" t="s">
        <v>107</v>
      </c>
      <c r="I428" t="s">
        <v>108</v>
      </c>
      <c r="J428" t="s">
        <v>109</v>
      </c>
      <c r="K428" t="s">
        <v>120</v>
      </c>
      <c r="L428" t="s">
        <v>111</v>
      </c>
      <c r="M428" t="s">
        <v>556</v>
      </c>
      <c r="N428" t="s">
        <v>112</v>
      </c>
      <c r="O428" t="s">
        <v>113</v>
      </c>
      <c r="P428" t="s">
        <v>114</v>
      </c>
      <c r="R428">
        <v>41104</v>
      </c>
      <c r="S428">
        <v>2824</v>
      </c>
      <c r="T428">
        <v>0.42</v>
      </c>
      <c r="U428">
        <v>8.1</v>
      </c>
      <c r="V428">
        <v>3.8</v>
      </c>
      <c r="W428">
        <v>15</v>
      </c>
      <c r="X428">
        <v>1258</v>
      </c>
      <c r="Y428">
        <v>0.21</v>
      </c>
      <c r="Z428">
        <v>7.0000000000000007E-2</v>
      </c>
      <c r="AA428">
        <v>0.65</v>
      </c>
      <c r="AB428">
        <v>0.3</v>
      </c>
      <c r="AC428">
        <v>56.8</v>
      </c>
      <c r="AD428">
        <v>132.43</v>
      </c>
      <c r="AE428">
        <v>0.47</v>
      </c>
      <c r="AF428">
        <v>2.8</v>
      </c>
      <c r="AG428">
        <v>332</v>
      </c>
      <c r="AH428">
        <v>0.09</v>
      </c>
      <c r="AI428">
        <v>3.8</v>
      </c>
      <c r="AJ428">
        <v>0.03</v>
      </c>
      <c r="AK428">
        <v>4</v>
      </c>
      <c r="AL428">
        <v>8.98</v>
      </c>
      <c r="AM428">
        <v>4.0000000000000001E-3</v>
      </c>
      <c r="AN428">
        <v>18.7</v>
      </c>
      <c r="AO428">
        <v>2.3E-2</v>
      </c>
      <c r="AP428">
        <v>7.65</v>
      </c>
      <c r="AQ428">
        <v>0.11</v>
      </c>
      <c r="AR428">
        <v>0.82</v>
      </c>
      <c r="AS428">
        <v>3.9</v>
      </c>
      <c r="AT428">
        <v>3.7</v>
      </c>
      <c r="AU428">
        <v>90.6</v>
      </c>
      <c r="AV428">
        <v>0.05</v>
      </c>
      <c r="AW428">
        <v>0.7</v>
      </c>
      <c r="AX428">
        <v>2E-3</v>
      </c>
      <c r="AY428">
        <v>0.12</v>
      </c>
      <c r="AZ428">
        <v>9.1</v>
      </c>
      <c r="BA428">
        <v>36</v>
      </c>
      <c r="BB428">
        <v>0.05</v>
      </c>
      <c r="BC428">
        <v>28.8</v>
      </c>
    </row>
    <row r="429" spans="1:55">
      <c r="A429">
        <v>1301322</v>
      </c>
      <c r="B429" t="s">
        <v>105</v>
      </c>
      <c r="C429">
        <v>513492</v>
      </c>
      <c r="D429">
        <v>7183469</v>
      </c>
      <c r="E429">
        <v>869</v>
      </c>
      <c r="F429">
        <v>41131</v>
      </c>
      <c r="G429" t="s">
        <v>237</v>
      </c>
      <c r="H429" t="s">
        <v>107</v>
      </c>
      <c r="I429" t="s">
        <v>108</v>
      </c>
      <c r="J429" t="s">
        <v>109</v>
      </c>
      <c r="K429" t="s">
        <v>110</v>
      </c>
      <c r="L429" t="s">
        <v>111</v>
      </c>
      <c r="M429" t="s">
        <v>557</v>
      </c>
      <c r="N429" t="s">
        <v>112</v>
      </c>
      <c r="O429" t="s">
        <v>243</v>
      </c>
      <c r="P429" t="s">
        <v>244</v>
      </c>
      <c r="R429">
        <v>41100</v>
      </c>
      <c r="S429">
        <v>98</v>
      </c>
      <c r="T429">
        <v>1.19</v>
      </c>
      <c r="U429">
        <v>9</v>
      </c>
      <c r="V429">
        <v>1.4</v>
      </c>
      <c r="W429">
        <v>2</v>
      </c>
      <c r="X429">
        <v>146.1</v>
      </c>
      <c r="Y429">
        <v>0.2</v>
      </c>
      <c r="Z429">
        <v>0.04</v>
      </c>
      <c r="AA429">
        <v>0.17</v>
      </c>
      <c r="AB429">
        <v>2.9</v>
      </c>
      <c r="AC429">
        <v>24.4</v>
      </c>
      <c r="AD429">
        <v>23.57</v>
      </c>
      <c r="AE429">
        <v>1.93</v>
      </c>
      <c r="AF429">
        <v>6</v>
      </c>
      <c r="AG429">
        <v>62</v>
      </c>
      <c r="AH429">
        <v>0.09</v>
      </c>
      <c r="AI429">
        <v>6.2</v>
      </c>
      <c r="AJ429">
        <v>0.16</v>
      </c>
      <c r="AK429">
        <v>56</v>
      </c>
      <c r="AL429">
        <v>3.01</v>
      </c>
      <c r="AM429">
        <v>6.0000000000000001E-3</v>
      </c>
      <c r="AN429">
        <v>13.8</v>
      </c>
      <c r="AO429">
        <v>2.9000000000000001E-2</v>
      </c>
      <c r="AP429">
        <v>12.14</v>
      </c>
      <c r="AQ429">
        <v>0.03</v>
      </c>
      <c r="AR429">
        <v>0.72</v>
      </c>
      <c r="AS429">
        <v>2.6</v>
      </c>
      <c r="AT429">
        <v>0.6</v>
      </c>
      <c r="AU429">
        <v>7.2</v>
      </c>
      <c r="AV429">
        <v>7.0000000000000007E-2</v>
      </c>
      <c r="AW429">
        <v>1.9</v>
      </c>
      <c r="AX429">
        <v>7.0000000000000001E-3</v>
      </c>
      <c r="AY429">
        <v>0.24</v>
      </c>
      <c r="AZ429">
        <v>0.4</v>
      </c>
      <c r="BA429">
        <v>60</v>
      </c>
      <c r="BB429">
        <v>0.05</v>
      </c>
      <c r="BC429">
        <v>42.9</v>
      </c>
    </row>
    <row r="430" spans="1:55">
      <c r="A430">
        <v>1301323</v>
      </c>
      <c r="B430" t="s">
        <v>105</v>
      </c>
      <c r="C430">
        <v>513578</v>
      </c>
      <c r="D430">
        <v>7183533</v>
      </c>
      <c r="E430">
        <v>858</v>
      </c>
      <c r="F430">
        <v>41131</v>
      </c>
      <c r="G430" t="s">
        <v>237</v>
      </c>
      <c r="H430" t="s">
        <v>107</v>
      </c>
      <c r="I430" t="s">
        <v>108</v>
      </c>
      <c r="J430" t="s">
        <v>109</v>
      </c>
      <c r="K430" t="s">
        <v>110</v>
      </c>
      <c r="L430" t="s">
        <v>111</v>
      </c>
      <c r="M430" t="s">
        <v>558</v>
      </c>
      <c r="N430" t="s">
        <v>112</v>
      </c>
      <c r="O430" t="s">
        <v>243</v>
      </c>
      <c r="P430" t="s">
        <v>244</v>
      </c>
      <c r="R430">
        <v>41100</v>
      </c>
      <c r="S430">
        <v>73</v>
      </c>
      <c r="T430">
        <v>2.06</v>
      </c>
      <c r="U430">
        <v>11.5</v>
      </c>
      <c r="V430">
        <v>3.8</v>
      </c>
      <c r="W430">
        <v>3</v>
      </c>
      <c r="X430">
        <v>175.6</v>
      </c>
      <c r="Y430">
        <v>0.21</v>
      </c>
      <c r="Z430">
        <v>0.08</v>
      </c>
      <c r="AA430">
        <v>0.3</v>
      </c>
      <c r="AB430">
        <v>10.4</v>
      </c>
      <c r="AC430">
        <v>36.1</v>
      </c>
      <c r="AD430">
        <v>29.1</v>
      </c>
      <c r="AE430">
        <v>3.39</v>
      </c>
      <c r="AF430">
        <v>6</v>
      </c>
      <c r="AG430">
        <v>51</v>
      </c>
      <c r="AH430">
        <v>7.0000000000000007E-2</v>
      </c>
      <c r="AI430">
        <v>7.9</v>
      </c>
      <c r="AJ430">
        <v>0.38</v>
      </c>
      <c r="AK430">
        <v>207</v>
      </c>
      <c r="AL430">
        <v>2.89</v>
      </c>
      <c r="AM430">
        <v>7.0000000000000001E-3</v>
      </c>
      <c r="AN430">
        <v>39.1</v>
      </c>
      <c r="AO430">
        <v>4.2999999999999997E-2</v>
      </c>
      <c r="AP430">
        <v>14.33</v>
      </c>
      <c r="AQ430">
        <v>0.04</v>
      </c>
      <c r="AR430">
        <v>0.93</v>
      </c>
      <c r="AS430">
        <v>3.3</v>
      </c>
      <c r="AT430">
        <v>0.8</v>
      </c>
      <c r="AU430">
        <v>9.8000000000000007</v>
      </c>
      <c r="AV430">
        <v>0.03</v>
      </c>
      <c r="AW430">
        <v>3.2</v>
      </c>
      <c r="AX430">
        <v>1.4E-2</v>
      </c>
      <c r="AY430">
        <v>0.23</v>
      </c>
      <c r="AZ430">
        <v>0.6</v>
      </c>
      <c r="BA430">
        <v>69</v>
      </c>
      <c r="BB430">
        <v>0.1</v>
      </c>
      <c r="BC430">
        <v>95</v>
      </c>
    </row>
    <row r="431" spans="1:55">
      <c r="A431">
        <v>1301336</v>
      </c>
      <c r="B431" t="s">
        <v>105</v>
      </c>
      <c r="C431">
        <v>517708</v>
      </c>
      <c r="D431">
        <v>7184847</v>
      </c>
      <c r="E431">
        <v>885</v>
      </c>
      <c r="F431">
        <v>41133</v>
      </c>
      <c r="G431" t="s">
        <v>395</v>
      </c>
      <c r="H431" t="s">
        <v>107</v>
      </c>
      <c r="I431" t="s">
        <v>108</v>
      </c>
      <c r="J431" t="s">
        <v>109</v>
      </c>
      <c r="K431" t="s">
        <v>120</v>
      </c>
      <c r="L431" t="s">
        <v>111</v>
      </c>
      <c r="M431" t="s">
        <v>559</v>
      </c>
      <c r="N431" t="s">
        <v>112</v>
      </c>
      <c r="O431" t="s">
        <v>243</v>
      </c>
      <c r="P431" t="s">
        <v>244</v>
      </c>
      <c r="R431">
        <v>41103</v>
      </c>
      <c r="S431">
        <v>2462</v>
      </c>
      <c r="T431">
        <v>1.1100000000000001</v>
      </c>
      <c r="U431">
        <v>10</v>
      </c>
      <c r="V431">
        <v>8.1999999999999993</v>
      </c>
      <c r="W431">
        <v>3</v>
      </c>
      <c r="X431">
        <v>885.1</v>
      </c>
      <c r="Y431">
        <v>0.26</v>
      </c>
      <c r="Z431">
        <v>0.04</v>
      </c>
      <c r="AA431">
        <v>0.31</v>
      </c>
      <c r="AB431">
        <v>3.9</v>
      </c>
      <c r="AC431">
        <v>28.5</v>
      </c>
      <c r="AD431">
        <v>37.130000000000003</v>
      </c>
      <c r="AE431">
        <v>2.79</v>
      </c>
      <c r="AF431">
        <v>4.3</v>
      </c>
      <c r="AG431">
        <v>98</v>
      </c>
      <c r="AH431">
        <v>0.11</v>
      </c>
      <c r="AI431">
        <v>7.1</v>
      </c>
      <c r="AJ431">
        <v>0.12</v>
      </c>
      <c r="AK431">
        <v>150</v>
      </c>
      <c r="AL431">
        <v>5.16</v>
      </c>
      <c r="AM431">
        <v>1.2E-2</v>
      </c>
      <c r="AN431">
        <v>17.7</v>
      </c>
      <c r="AO431">
        <v>5.2999999999999999E-2</v>
      </c>
      <c r="AP431">
        <v>18.47</v>
      </c>
      <c r="AQ431">
        <v>0.31</v>
      </c>
      <c r="AR431">
        <v>1.1299999999999999</v>
      </c>
      <c r="AS431">
        <v>2.5</v>
      </c>
      <c r="AT431">
        <v>4.5999999999999996</v>
      </c>
      <c r="AU431">
        <v>31.5</v>
      </c>
      <c r="AV431">
        <v>0.16</v>
      </c>
      <c r="AW431">
        <v>0.6</v>
      </c>
      <c r="AX431">
        <v>1.0999999999999999E-2</v>
      </c>
      <c r="AY431">
        <v>0.28000000000000003</v>
      </c>
      <c r="AZ431">
        <v>1.4</v>
      </c>
      <c r="BA431">
        <v>98</v>
      </c>
      <c r="BB431">
        <v>0.1</v>
      </c>
      <c r="BC431">
        <v>60.7</v>
      </c>
    </row>
    <row r="432" spans="1:55">
      <c r="A432">
        <v>1301340</v>
      </c>
      <c r="B432" t="s">
        <v>105</v>
      </c>
      <c r="C432">
        <v>517922</v>
      </c>
      <c r="D432">
        <v>7184508</v>
      </c>
      <c r="E432">
        <v>955</v>
      </c>
      <c r="F432">
        <v>41133</v>
      </c>
      <c r="G432" t="s">
        <v>395</v>
      </c>
      <c r="H432" t="s">
        <v>107</v>
      </c>
      <c r="I432" t="s">
        <v>108</v>
      </c>
      <c r="J432" t="s">
        <v>109</v>
      </c>
      <c r="K432" t="s">
        <v>120</v>
      </c>
      <c r="L432" t="s">
        <v>111</v>
      </c>
      <c r="M432" t="s">
        <v>560</v>
      </c>
      <c r="N432" t="s">
        <v>112</v>
      </c>
      <c r="O432" t="s">
        <v>243</v>
      </c>
      <c r="P432" t="s">
        <v>244</v>
      </c>
      <c r="R432">
        <v>41103</v>
      </c>
      <c r="S432">
        <v>203</v>
      </c>
      <c r="T432">
        <v>0.34</v>
      </c>
      <c r="U432">
        <v>12.3</v>
      </c>
      <c r="V432">
        <v>1.9</v>
      </c>
      <c r="W432">
        <v>3</v>
      </c>
      <c r="X432">
        <v>953.5</v>
      </c>
      <c r="Y432">
        <v>0.11</v>
      </c>
      <c r="Z432">
        <v>0.11</v>
      </c>
      <c r="AA432">
        <v>0.98</v>
      </c>
      <c r="AB432">
        <v>2.5</v>
      </c>
      <c r="AC432">
        <v>9.6</v>
      </c>
      <c r="AD432">
        <v>59.88</v>
      </c>
      <c r="AE432">
        <v>0.98</v>
      </c>
      <c r="AF432">
        <v>1.4</v>
      </c>
      <c r="AG432">
        <v>82</v>
      </c>
      <c r="AH432">
        <v>0.1</v>
      </c>
      <c r="AI432">
        <v>2.1</v>
      </c>
      <c r="AJ432">
        <v>0.06</v>
      </c>
      <c r="AK432">
        <v>100</v>
      </c>
      <c r="AL432">
        <v>11.32</v>
      </c>
      <c r="AM432">
        <v>1.0999999999999999E-2</v>
      </c>
      <c r="AN432">
        <v>18.5</v>
      </c>
      <c r="AO432">
        <v>1.7000000000000001E-2</v>
      </c>
      <c r="AP432">
        <v>7.95</v>
      </c>
      <c r="AQ432">
        <v>0.19</v>
      </c>
      <c r="AR432">
        <v>1.27</v>
      </c>
      <c r="AS432">
        <v>3.2</v>
      </c>
      <c r="AT432">
        <v>1.5</v>
      </c>
      <c r="AU432">
        <v>72</v>
      </c>
      <c r="AV432">
        <v>0.05</v>
      </c>
      <c r="AW432">
        <v>0.8</v>
      </c>
      <c r="AX432">
        <v>3.0000000000000001E-3</v>
      </c>
      <c r="AY432">
        <v>1.9</v>
      </c>
      <c r="AZ432">
        <v>5.7</v>
      </c>
      <c r="BA432">
        <v>54</v>
      </c>
      <c r="BB432">
        <v>0.05</v>
      </c>
      <c r="BC432">
        <v>38.5</v>
      </c>
    </row>
    <row r="433" spans="1:55">
      <c r="A433">
        <v>1301344</v>
      </c>
      <c r="B433" t="s">
        <v>105</v>
      </c>
      <c r="C433">
        <v>518033</v>
      </c>
      <c r="D433">
        <v>7184126</v>
      </c>
      <c r="E433">
        <v>1030</v>
      </c>
      <c r="F433">
        <v>41133</v>
      </c>
      <c r="G433" t="s">
        <v>395</v>
      </c>
      <c r="H433" t="s">
        <v>107</v>
      </c>
      <c r="I433" t="s">
        <v>108</v>
      </c>
      <c r="J433" t="s">
        <v>109</v>
      </c>
      <c r="K433" t="s">
        <v>120</v>
      </c>
      <c r="L433" t="s">
        <v>111</v>
      </c>
      <c r="M433" t="s">
        <v>561</v>
      </c>
      <c r="N433" t="s">
        <v>112</v>
      </c>
      <c r="O433" t="s">
        <v>243</v>
      </c>
      <c r="P433" t="s">
        <v>244</v>
      </c>
      <c r="R433">
        <v>41103</v>
      </c>
      <c r="S433">
        <v>1050</v>
      </c>
      <c r="T433">
        <v>1.36</v>
      </c>
      <c r="U433">
        <v>11.8</v>
      </c>
      <c r="V433">
        <v>3.5</v>
      </c>
      <c r="W433">
        <v>4</v>
      </c>
      <c r="X433">
        <v>452.9</v>
      </c>
      <c r="Y433">
        <v>0.19</v>
      </c>
      <c r="Z433">
        <v>0.39</v>
      </c>
      <c r="AA433">
        <v>2.54</v>
      </c>
      <c r="AB433">
        <v>25.8</v>
      </c>
      <c r="AC433">
        <v>50.6</v>
      </c>
      <c r="AD433">
        <v>50.54</v>
      </c>
      <c r="AE433">
        <v>3.84</v>
      </c>
      <c r="AF433">
        <v>3.6</v>
      </c>
      <c r="AG433">
        <v>127</v>
      </c>
      <c r="AH433">
        <v>0.13</v>
      </c>
      <c r="AI433">
        <v>3.6</v>
      </c>
      <c r="AJ433">
        <v>0.37</v>
      </c>
      <c r="AK433">
        <v>937</v>
      </c>
      <c r="AL433">
        <v>3.74</v>
      </c>
      <c r="AM433">
        <v>6.0000000000000001E-3</v>
      </c>
      <c r="AN433">
        <v>205.9</v>
      </c>
      <c r="AO433">
        <v>7.3999999999999996E-2</v>
      </c>
      <c r="AP433">
        <v>25.95</v>
      </c>
      <c r="AQ433">
        <v>0.11</v>
      </c>
      <c r="AR433">
        <v>2.61</v>
      </c>
      <c r="AS433">
        <v>7.5</v>
      </c>
      <c r="AT433">
        <v>3.3</v>
      </c>
      <c r="AU433">
        <v>34.6</v>
      </c>
      <c r="AV433">
        <v>0.08</v>
      </c>
      <c r="AW433">
        <v>2</v>
      </c>
      <c r="AX433">
        <v>2E-3</v>
      </c>
      <c r="AY433">
        <v>0.55000000000000004</v>
      </c>
      <c r="AZ433">
        <v>0.9</v>
      </c>
      <c r="BA433">
        <v>50</v>
      </c>
      <c r="BB433">
        <v>0.05</v>
      </c>
      <c r="BC433">
        <v>316.8</v>
      </c>
    </row>
    <row r="434" spans="1:55">
      <c r="A434">
        <v>1301352</v>
      </c>
      <c r="B434" t="s">
        <v>105</v>
      </c>
      <c r="C434">
        <v>512838</v>
      </c>
      <c r="D434">
        <v>7185468</v>
      </c>
      <c r="E434">
        <v>721</v>
      </c>
      <c r="F434">
        <v>41131</v>
      </c>
      <c r="G434" t="s">
        <v>237</v>
      </c>
      <c r="H434" t="s">
        <v>107</v>
      </c>
      <c r="I434" t="s">
        <v>108</v>
      </c>
      <c r="J434" t="s">
        <v>109</v>
      </c>
      <c r="K434" t="s">
        <v>110</v>
      </c>
      <c r="L434" t="s">
        <v>111</v>
      </c>
      <c r="M434" t="s">
        <v>562</v>
      </c>
      <c r="N434" t="s">
        <v>112</v>
      </c>
      <c r="O434" t="s">
        <v>113</v>
      </c>
      <c r="P434" t="s">
        <v>114</v>
      </c>
      <c r="R434">
        <v>41100</v>
      </c>
      <c r="S434">
        <v>413</v>
      </c>
      <c r="T434">
        <v>1.21</v>
      </c>
      <c r="U434">
        <v>11.1</v>
      </c>
      <c r="V434">
        <v>2.1</v>
      </c>
      <c r="W434">
        <v>1</v>
      </c>
      <c r="X434">
        <v>220</v>
      </c>
      <c r="Y434">
        <v>0.19</v>
      </c>
      <c r="Z434">
        <v>0.04</v>
      </c>
      <c r="AA434">
        <v>0.25</v>
      </c>
      <c r="AB434">
        <v>4.5999999999999996</v>
      </c>
      <c r="AC434">
        <v>24.9</v>
      </c>
      <c r="AD434">
        <v>23.12</v>
      </c>
      <c r="AE434">
        <v>2.63</v>
      </c>
      <c r="AF434">
        <v>4.7</v>
      </c>
      <c r="AG434">
        <v>18</v>
      </c>
      <c r="AH434">
        <v>0.08</v>
      </c>
      <c r="AI434">
        <v>4.5</v>
      </c>
      <c r="AJ434">
        <v>0.21</v>
      </c>
      <c r="AK434">
        <v>93</v>
      </c>
      <c r="AL434">
        <v>3.26</v>
      </c>
      <c r="AM434">
        <v>7.0000000000000001E-3</v>
      </c>
      <c r="AN434">
        <v>28.3</v>
      </c>
      <c r="AO434">
        <v>3.1E-2</v>
      </c>
      <c r="AP434">
        <v>10.78</v>
      </c>
      <c r="AQ434">
        <v>0.04</v>
      </c>
      <c r="AR434">
        <v>2.0499999999999998</v>
      </c>
      <c r="AS434">
        <v>2</v>
      </c>
      <c r="AT434">
        <v>1.2</v>
      </c>
      <c r="AU434">
        <v>11.9</v>
      </c>
      <c r="AV434">
        <v>0.04</v>
      </c>
      <c r="AW434">
        <v>1.6</v>
      </c>
      <c r="AX434">
        <v>5.0000000000000001E-3</v>
      </c>
      <c r="AY434">
        <v>0.21</v>
      </c>
      <c r="AZ434">
        <v>0.3</v>
      </c>
      <c r="BA434">
        <v>57</v>
      </c>
      <c r="BB434">
        <v>0.05</v>
      </c>
      <c r="BC434">
        <v>93</v>
      </c>
    </row>
    <row r="435" spans="1:55">
      <c r="A435">
        <v>1301364</v>
      </c>
      <c r="B435" t="s">
        <v>105</v>
      </c>
      <c r="C435">
        <v>519381</v>
      </c>
      <c r="D435">
        <v>7187404</v>
      </c>
      <c r="E435">
        <v>700</v>
      </c>
      <c r="F435">
        <v>41133</v>
      </c>
      <c r="G435" t="s">
        <v>395</v>
      </c>
      <c r="H435" t="s">
        <v>107</v>
      </c>
      <c r="I435" t="s">
        <v>108</v>
      </c>
      <c r="J435" t="s">
        <v>109</v>
      </c>
      <c r="K435" t="s">
        <v>120</v>
      </c>
      <c r="L435" t="s">
        <v>111</v>
      </c>
      <c r="M435" t="s">
        <v>563</v>
      </c>
      <c r="N435" t="s">
        <v>112</v>
      </c>
      <c r="O435" t="s">
        <v>113</v>
      </c>
      <c r="P435" t="s">
        <v>114</v>
      </c>
      <c r="R435">
        <v>41103</v>
      </c>
      <c r="S435">
        <v>1384</v>
      </c>
      <c r="T435">
        <v>1.7</v>
      </c>
      <c r="U435">
        <v>26.4</v>
      </c>
      <c r="V435">
        <v>2.4</v>
      </c>
      <c r="W435">
        <v>2</v>
      </c>
      <c r="X435">
        <v>217.1</v>
      </c>
      <c r="Y435">
        <v>0.23</v>
      </c>
      <c r="Z435">
        <v>0.04</v>
      </c>
      <c r="AA435">
        <v>0.09</v>
      </c>
      <c r="AB435">
        <v>3.3</v>
      </c>
      <c r="AC435">
        <v>49.6</v>
      </c>
      <c r="AD435">
        <v>18.95</v>
      </c>
      <c r="AE435">
        <v>4.16</v>
      </c>
      <c r="AF435">
        <v>6.2</v>
      </c>
      <c r="AG435">
        <v>108</v>
      </c>
      <c r="AH435">
        <v>0.05</v>
      </c>
      <c r="AI435">
        <v>5.7</v>
      </c>
      <c r="AJ435">
        <v>0.15</v>
      </c>
      <c r="AK435">
        <v>77</v>
      </c>
      <c r="AL435">
        <v>13.71</v>
      </c>
      <c r="AM435">
        <v>2E-3</v>
      </c>
      <c r="AN435">
        <v>16.600000000000001</v>
      </c>
      <c r="AO435">
        <v>3.2000000000000001E-2</v>
      </c>
      <c r="AP435">
        <v>11.79</v>
      </c>
      <c r="AQ435">
        <v>0.04</v>
      </c>
      <c r="AR435">
        <v>1.82</v>
      </c>
      <c r="AS435">
        <v>2.2000000000000002</v>
      </c>
      <c r="AT435">
        <v>4.4000000000000004</v>
      </c>
      <c r="AU435">
        <v>8</v>
      </c>
      <c r="AV435">
        <v>0.14000000000000001</v>
      </c>
      <c r="AW435">
        <v>1.6</v>
      </c>
      <c r="AX435">
        <v>8.9999999999999993E-3</v>
      </c>
      <c r="AY435">
        <v>0.4</v>
      </c>
      <c r="AZ435">
        <v>0.8</v>
      </c>
      <c r="BA435">
        <v>127</v>
      </c>
      <c r="BB435">
        <v>0.1</v>
      </c>
      <c r="BC435">
        <v>41.5</v>
      </c>
    </row>
    <row r="436" spans="1:55">
      <c r="A436">
        <v>1301318</v>
      </c>
      <c r="B436" t="s">
        <v>105</v>
      </c>
      <c r="C436">
        <v>514283</v>
      </c>
      <c r="D436">
        <v>7183898</v>
      </c>
      <c r="E436">
        <v>850</v>
      </c>
      <c r="F436">
        <v>41131</v>
      </c>
      <c r="G436" t="s">
        <v>237</v>
      </c>
      <c r="H436" t="s">
        <v>107</v>
      </c>
      <c r="I436" t="s">
        <v>108</v>
      </c>
      <c r="J436" t="s">
        <v>109</v>
      </c>
      <c r="K436" t="s">
        <v>110</v>
      </c>
      <c r="L436" t="s">
        <v>111</v>
      </c>
      <c r="M436" t="s">
        <v>564</v>
      </c>
      <c r="N436" t="s">
        <v>112</v>
      </c>
      <c r="O436" t="s">
        <v>243</v>
      </c>
      <c r="P436" t="s">
        <v>244</v>
      </c>
      <c r="R436">
        <v>41100</v>
      </c>
      <c r="S436">
        <v>115</v>
      </c>
      <c r="T436">
        <v>2.75</v>
      </c>
      <c r="U436">
        <v>11.8</v>
      </c>
      <c r="V436">
        <v>4.5</v>
      </c>
      <c r="W436">
        <v>2</v>
      </c>
      <c r="X436">
        <v>354.5</v>
      </c>
      <c r="Y436">
        <v>0.23</v>
      </c>
      <c r="Z436">
        <v>0.09</v>
      </c>
      <c r="AA436">
        <v>0.22</v>
      </c>
      <c r="AB436">
        <v>11.7</v>
      </c>
      <c r="AC436">
        <v>42.1</v>
      </c>
      <c r="AD436">
        <v>34.64</v>
      </c>
      <c r="AE436">
        <v>3.57</v>
      </c>
      <c r="AF436">
        <v>6.9</v>
      </c>
      <c r="AG436">
        <v>50</v>
      </c>
      <c r="AH436">
        <v>0.06</v>
      </c>
      <c r="AI436">
        <v>9.8000000000000007</v>
      </c>
      <c r="AJ436">
        <v>0.4</v>
      </c>
      <c r="AK436">
        <v>302</v>
      </c>
      <c r="AL436">
        <v>3.25</v>
      </c>
      <c r="AM436">
        <v>8.0000000000000002E-3</v>
      </c>
      <c r="AN436">
        <v>35.5</v>
      </c>
      <c r="AO436">
        <v>3.5999999999999997E-2</v>
      </c>
      <c r="AP436">
        <v>18.59</v>
      </c>
      <c r="AQ436">
        <v>0.02</v>
      </c>
      <c r="AR436">
        <v>0.97</v>
      </c>
      <c r="AS436">
        <v>3.7</v>
      </c>
      <c r="AT436">
        <v>0.8</v>
      </c>
      <c r="AU436">
        <v>12.1</v>
      </c>
      <c r="AV436">
        <v>0.03</v>
      </c>
      <c r="AW436">
        <v>4.7</v>
      </c>
      <c r="AX436">
        <v>0.02</v>
      </c>
      <c r="AY436">
        <v>0.35</v>
      </c>
      <c r="AZ436">
        <v>0.7</v>
      </c>
      <c r="BA436">
        <v>80</v>
      </c>
      <c r="BB436">
        <v>0.1</v>
      </c>
      <c r="BC436">
        <v>70.900000000000006</v>
      </c>
    </row>
    <row r="437" spans="1:55">
      <c r="A437">
        <v>1301327</v>
      </c>
      <c r="B437" t="s">
        <v>105</v>
      </c>
      <c r="C437">
        <v>513554</v>
      </c>
      <c r="D437">
        <v>7183932</v>
      </c>
      <c r="E437">
        <v>771</v>
      </c>
      <c r="F437">
        <v>41131</v>
      </c>
      <c r="G437" t="s">
        <v>237</v>
      </c>
      <c r="H437" t="s">
        <v>107</v>
      </c>
      <c r="I437" t="s">
        <v>108</v>
      </c>
      <c r="J437" t="s">
        <v>109</v>
      </c>
      <c r="K437" t="s">
        <v>110</v>
      </c>
      <c r="L437" t="s">
        <v>111</v>
      </c>
      <c r="M437" t="s">
        <v>565</v>
      </c>
      <c r="N437" t="s">
        <v>112</v>
      </c>
      <c r="O437" t="s">
        <v>243</v>
      </c>
      <c r="P437" t="s">
        <v>244</v>
      </c>
      <c r="R437">
        <v>41100</v>
      </c>
      <c r="S437">
        <v>62</v>
      </c>
      <c r="T437">
        <v>2.4</v>
      </c>
      <c r="U437">
        <v>12.3</v>
      </c>
      <c r="V437">
        <v>3.6</v>
      </c>
      <c r="W437">
        <v>3</v>
      </c>
      <c r="X437">
        <v>269.60000000000002</v>
      </c>
      <c r="Y437">
        <v>0.21</v>
      </c>
      <c r="Z437">
        <v>0.11</v>
      </c>
      <c r="AA437">
        <v>0.28000000000000003</v>
      </c>
      <c r="AB437">
        <v>13.1</v>
      </c>
      <c r="AC437">
        <v>40.5</v>
      </c>
      <c r="AD437">
        <v>33.32</v>
      </c>
      <c r="AE437">
        <v>3.6</v>
      </c>
      <c r="AF437">
        <v>6.2</v>
      </c>
      <c r="AG437">
        <v>25</v>
      </c>
      <c r="AH437">
        <v>0.08</v>
      </c>
      <c r="AI437">
        <v>9.3000000000000007</v>
      </c>
      <c r="AJ437">
        <v>0.46</v>
      </c>
      <c r="AK437">
        <v>285</v>
      </c>
      <c r="AL437">
        <v>2.91</v>
      </c>
      <c r="AM437">
        <v>0.01</v>
      </c>
      <c r="AN437">
        <v>42.3</v>
      </c>
      <c r="AO437">
        <v>3.5999999999999997E-2</v>
      </c>
      <c r="AP437">
        <v>16.579999999999998</v>
      </c>
      <c r="AQ437">
        <v>0.03</v>
      </c>
      <c r="AR437">
        <v>0.93</v>
      </c>
      <c r="AS437">
        <v>3.8</v>
      </c>
      <c r="AT437">
        <v>0.8</v>
      </c>
      <c r="AU437">
        <v>13.1</v>
      </c>
      <c r="AV437">
        <v>0.06</v>
      </c>
      <c r="AW437">
        <v>3.8</v>
      </c>
      <c r="AX437">
        <v>2.3E-2</v>
      </c>
      <c r="AY437">
        <v>0.24</v>
      </c>
      <c r="AZ437">
        <v>0.6</v>
      </c>
      <c r="BA437">
        <v>77</v>
      </c>
      <c r="BB437">
        <v>0.1</v>
      </c>
      <c r="BC437">
        <v>96.9</v>
      </c>
    </row>
    <row r="438" spans="1:55">
      <c r="A438">
        <v>1301329</v>
      </c>
      <c r="B438" t="s">
        <v>105</v>
      </c>
      <c r="C438">
        <v>513462</v>
      </c>
      <c r="D438">
        <v>7184099</v>
      </c>
      <c r="E438">
        <v>689</v>
      </c>
      <c r="F438">
        <v>41131</v>
      </c>
      <c r="G438" t="s">
        <v>237</v>
      </c>
      <c r="H438" t="s">
        <v>107</v>
      </c>
      <c r="I438" t="s">
        <v>108</v>
      </c>
      <c r="J438" t="s">
        <v>109</v>
      </c>
      <c r="K438" t="s">
        <v>110</v>
      </c>
      <c r="L438" t="s">
        <v>111</v>
      </c>
      <c r="M438" t="s">
        <v>566</v>
      </c>
      <c r="N438" t="s">
        <v>112</v>
      </c>
      <c r="O438" t="s">
        <v>243</v>
      </c>
      <c r="P438" t="s">
        <v>244</v>
      </c>
      <c r="R438">
        <v>41100</v>
      </c>
      <c r="S438">
        <v>160</v>
      </c>
      <c r="T438">
        <v>1.1100000000000001</v>
      </c>
      <c r="U438">
        <v>4.5999999999999996</v>
      </c>
      <c r="V438">
        <v>1.3</v>
      </c>
      <c r="W438">
        <v>2</v>
      </c>
      <c r="X438">
        <v>185.1</v>
      </c>
      <c r="Y438">
        <v>0.12</v>
      </c>
      <c r="Z438">
        <v>0.11</v>
      </c>
      <c r="AA438">
        <v>0.18</v>
      </c>
      <c r="AB438">
        <v>2.6</v>
      </c>
      <c r="AC438">
        <v>15.2</v>
      </c>
      <c r="AD438">
        <v>15.58</v>
      </c>
      <c r="AE438">
        <v>1.44</v>
      </c>
      <c r="AF438">
        <v>4.8</v>
      </c>
      <c r="AG438">
        <v>37</v>
      </c>
      <c r="AH438">
        <v>0.05</v>
      </c>
      <c r="AI438">
        <v>3.8</v>
      </c>
      <c r="AJ438">
        <v>0.12</v>
      </c>
      <c r="AK438">
        <v>48</v>
      </c>
      <c r="AL438">
        <v>1.29</v>
      </c>
      <c r="AM438">
        <v>1.7000000000000001E-2</v>
      </c>
      <c r="AN438">
        <v>9.4</v>
      </c>
      <c r="AO438">
        <v>4.3999999999999997E-2</v>
      </c>
      <c r="AP438">
        <v>10.27</v>
      </c>
      <c r="AQ438">
        <v>0.02</v>
      </c>
      <c r="AR438">
        <v>0.27</v>
      </c>
      <c r="AS438">
        <v>1.3</v>
      </c>
      <c r="AT438">
        <v>0.3</v>
      </c>
      <c r="AU438">
        <v>11.5</v>
      </c>
      <c r="AV438">
        <v>0.03</v>
      </c>
      <c r="AW438">
        <v>0.3</v>
      </c>
      <c r="AX438">
        <v>5.0000000000000001E-3</v>
      </c>
      <c r="AY438">
        <v>0.21</v>
      </c>
      <c r="AZ438">
        <v>0.4</v>
      </c>
      <c r="BA438">
        <v>38</v>
      </c>
      <c r="BB438">
        <v>0.05</v>
      </c>
      <c r="BC438">
        <v>31.4</v>
      </c>
    </row>
    <row r="439" spans="1:55">
      <c r="A439">
        <v>1301334</v>
      </c>
      <c r="B439" t="s">
        <v>105</v>
      </c>
      <c r="C439">
        <v>513142</v>
      </c>
      <c r="D439">
        <v>7184491</v>
      </c>
      <c r="E439">
        <v>571</v>
      </c>
      <c r="F439">
        <v>41131</v>
      </c>
      <c r="G439" t="s">
        <v>237</v>
      </c>
      <c r="H439" t="s">
        <v>107</v>
      </c>
      <c r="I439" t="s">
        <v>108</v>
      </c>
      <c r="J439" t="s">
        <v>109</v>
      </c>
      <c r="K439" t="s">
        <v>110</v>
      </c>
      <c r="L439" t="s">
        <v>111</v>
      </c>
      <c r="M439" t="s">
        <v>567</v>
      </c>
      <c r="N439" t="s">
        <v>112</v>
      </c>
      <c r="O439" t="s">
        <v>243</v>
      </c>
      <c r="P439" t="s">
        <v>244</v>
      </c>
      <c r="R439">
        <v>41100</v>
      </c>
      <c r="S439">
        <v>86</v>
      </c>
      <c r="T439">
        <v>2.2200000000000002</v>
      </c>
      <c r="U439">
        <v>10.7</v>
      </c>
      <c r="V439">
        <v>5</v>
      </c>
      <c r="W439">
        <v>2</v>
      </c>
      <c r="X439">
        <v>375.6</v>
      </c>
      <c r="Y439">
        <v>0.25</v>
      </c>
      <c r="Z439">
        <v>0.08</v>
      </c>
      <c r="AA439">
        <v>1.29</v>
      </c>
      <c r="AB439">
        <v>16.100000000000001</v>
      </c>
      <c r="AC439">
        <v>33.700000000000003</v>
      </c>
      <c r="AD439">
        <v>49.66</v>
      </c>
      <c r="AE439">
        <v>3.02</v>
      </c>
      <c r="AF439">
        <v>6.1</v>
      </c>
      <c r="AG439">
        <v>53</v>
      </c>
      <c r="AH439">
        <v>7.0000000000000007E-2</v>
      </c>
      <c r="AI439">
        <v>9.1</v>
      </c>
      <c r="AJ439">
        <v>0.46</v>
      </c>
      <c r="AK439">
        <v>271</v>
      </c>
      <c r="AL439">
        <v>3.25</v>
      </c>
      <c r="AM439">
        <v>4.0000000000000001E-3</v>
      </c>
      <c r="AN439">
        <v>82</v>
      </c>
      <c r="AO439">
        <v>5.0999999999999997E-2</v>
      </c>
      <c r="AP439">
        <v>44.46</v>
      </c>
      <c r="AQ439">
        <v>0.03</v>
      </c>
      <c r="AR439">
        <v>0.9</v>
      </c>
      <c r="AS439">
        <v>4.9000000000000004</v>
      </c>
      <c r="AT439">
        <v>0.5</v>
      </c>
      <c r="AU439">
        <v>19</v>
      </c>
      <c r="AV439">
        <v>0.08</v>
      </c>
      <c r="AW439">
        <v>3.6</v>
      </c>
      <c r="AX439">
        <v>8.9999999999999993E-3</v>
      </c>
      <c r="AY439">
        <v>0.4</v>
      </c>
      <c r="AZ439">
        <v>1</v>
      </c>
      <c r="BA439">
        <v>63</v>
      </c>
      <c r="BB439">
        <v>0.1</v>
      </c>
      <c r="BC439">
        <v>347.7</v>
      </c>
    </row>
    <row r="440" spans="1:55">
      <c r="A440">
        <v>1301342</v>
      </c>
      <c r="B440" t="s">
        <v>105</v>
      </c>
      <c r="C440">
        <v>518005</v>
      </c>
      <c r="D440">
        <v>7184324</v>
      </c>
      <c r="E440">
        <v>973</v>
      </c>
      <c r="F440">
        <v>41133</v>
      </c>
      <c r="G440" t="s">
        <v>395</v>
      </c>
      <c r="H440" t="s">
        <v>107</v>
      </c>
      <c r="I440" t="s">
        <v>108</v>
      </c>
      <c r="J440" t="s">
        <v>109</v>
      </c>
      <c r="K440" t="s">
        <v>120</v>
      </c>
      <c r="L440" t="s">
        <v>111</v>
      </c>
      <c r="M440" t="s">
        <v>568</v>
      </c>
      <c r="N440" t="s">
        <v>112</v>
      </c>
      <c r="O440" t="s">
        <v>243</v>
      </c>
      <c r="P440" t="s">
        <v>244</v>
      </c>
      <c r="R440">
        <v>41103</v>
      </c>
      <c r="S440">
        <v>1245</v>
      </c>
      <c r="T440">
        <v>0.42</v>
      </c>
      <c r="U440">
        <v>45.5</v>
      </c>
      <c r="V440">
        <v>4.0999999999999996</v>
      </c>
      <c r="W440">
        <v>3</v>
      </c>
      <c r="X440">
        <v>270.7</v>
      </c>
      <c r="Y440">
        <v>0.21</v>
      </c>
      <c r="Z440">
        <v>0.01</v>
      </c>
      <c r="AA440">
        <v>0.09</v>
      </c>
      <c r="AB440">
        <v>1.2</v>
      </c>
      <c r="AC440">
        <v>15</v>
      </c>
      <c r="AD440">
        <v>31.98</v>
      </c>
      <c r="AE440">
        <v>2.4900000000000002</v>
      </c>
      <c r="AF440">
        <v>3</v>
      </c>
      <c r="AG440">
        <v>102</v>
      </c>
      <c r="AH440">
        <v>0.19</v>
      </c>
      <c r="AI440">
        <v>1.7</v>
      </c>
      <c r="AJ440">
        <v>0.03</v>
      </c>
      <c r="AK440">
        <v>26</v>
      </c>
      <c r="AL440">
        <v>37.25</v>
      </c>
      <c r="AM440">
        <v>5.8999999999999997E-2</v>
      </c>
      <c r="AN440">
        <v>13.3</v>
      </c>
      <c r="AO440">
        <v>3.6999999999999998E-2</v>
      </c>
      <c r="AP440">
        <v>20.84</v>
      </c>
      <c r="AQ440">
        <v>0.51</v>
      </c>
      <c r="AR440">
        <v>14.98</v>
      </c>
      <c r="AS440">
        <v>2.5</v>
      </c>
      <c r="AT440">
        <v>21</v>
      </c>
      <c r="AU440">
        <v>38.6</v>
      </c>
      <c r="AV440">
        <v>0.25</v>
      </c>
      <c r="AW440">
        <v>0.5</v>
      </c>
      <c r="AX440">
        <v>1E-3</v>
      </c>
      <c r="AY440">
        <v>5.95</v>
      </c>
      <c r="AZ440">
        <v>1.3</v>
      </c>
      <c r="BA440">
        <v>141</v>
      </c>
      <c r="BB440">
        <v>0.05</v>
      </c>
      <c r="BC440">
        <v>27.8</v>
      </c>
    </row>
    <row r="441" spans="1:55">
      <c r="A441">
        <v>1301357</v>
      </c>
      <c r="B441" t="s">
        <v>105</v>
      </c>
      <c r="C441">
        <v>512660</v>
      </c>
      <c r="D441">
        <v>7185994</v>
      </c>
      <c r="E441">
        <v>972</v>
      </c>
      <c r="F441">
        <v>41131</v>
      </c>
      <c r="G441" t="s">
        <v>237</v>
      </c>
      <c r="H441" t="s">
        <v>107</v>
      </c>
      <c r="I441" t="s">
        <v>108</v>
      </c>
      <c r="J441" t="s">
        <v>109</v>
      </c>
      <c r="K441" t="s">
        <v>110</v>
      </c>
      <c r="L441" t="s">
        <v>111</v>
      </c>
      <c r="M441" t="s">
        <v>569</v>
      </c>
      <c r="N441" t="s">
        <v>112</v>
      </c>
      <c r="O441" t="s">
        <v>113</v>
      </c>
      <c r="P441" t="s">
        <v>114</v>
      </c>
      <c r="R441">
        <v>41100</v>
      </c>
      <c r="S441">
        <v>173</v>
      </c>
      <c r="T441">
        <v>2.17</v>
      </c>
      <c r="U441">
        <v>7.5</v>
      </c>
      <c r="V441">
        <v>0.9</v>
      </c>
      <c r="W441">
        <v>2</v>
      </c>
      <c r="X441">
        <v>1107.8</v>
      </c>
      <c r="Y441">
        <v>0.27</v>
      </c>
      <c r="Z441">
        <v>0.35</v>
      </c>
      <c r="AA441">
        <v>2.1</v>
      </c>
      <c r="AB441">
        <v>24.1</v>
      </c>
      <c r="AC441">
        <v>36.5</v>
      </c>
      <c r="AD441">
        <v>38.33</v>
      </c>
      <c r="AE441">
        <v>3.44</v>
      </c>
      <c r="AF441">
        <v>7</v>
      </c>
      <c r="AG441">
        <v>42</v>
      </c>
      <c r="AH441">
        <v>0.21</v>
      </c>
      <c r="AI441">
        <v>5.5</v>
      </c>
      <c r="AJ441">
        <v>0.54</v>
      </c>
      <c r="AK441">
        <v>1023</v>
      </c>
      <c r="AL441">
        <v>2.08</v>
      </c>
      <c r="AM441">
        <v>6.0000000000000001E-3</v>
      </c>
      <c r="AN441">
        <v>49.6</v>
      </c>
      <c r="AO441">
        <v>9.5000000000000001E-2</v>
      </c>
      <c r="AP441">
        <v>42.08</v>
      </c>
      <c r="AQ441">
        <v>0.03</v>
      </c>
      <c r="AR441">
        <v>0.83</v>
      </c>
      <c r="AS441">
        <v>4.3</v>
      </c>
      <c r="AT441">
        <v>0.1</v>
      </c>
      <c r="AU441">
        <v>17.899999999999999</v>
      </c>
      <c r="AV441">
        <v>7.0000000000000007E-2</v>
      </c>
      <c r="AW441">
        <v>1.7</v>
      </c>
      <c r="AX441">
        <v>4.0000000000000001E-3</v>
      </c>
      <c r="AY441">
        <v>0.33</v>
      </c>
      <c r="AZ441">
        <v>0.4</v>
      </c>
      <c r="BA441">
        <v>60</v>
      </c>
      <c r="BB441">
        <v>0.05</v>
      </c>
      <c r="BC441">
        <v>257.7</v>
      </c>
    </row>
    <row r="442" spans="1:55">
      <c r="A442">
        <v>1301381</v>
      </c>
      <c r="B442" t="s">
        <v>105</v>
      </c>
      <c r="C442">
        <v>518978</v>
      </c>
      <c r="D442">
        <v>7185547</v>
      </c>
      <c r="E442">
        <v>835</v>
      </c>
      <c r="F442">
        <v>41133</v>
      </c>
      <c r="G442" t="s">
        <v>395</v>
      </c>
      <c r="H442" t="s">
        <v>107</v>
      </c>
      <c r="I442" t="s">
        <v>108</v>
      </c>
      <c r="J442" t="s">
        <v>109</v>
      </c>
      <c r="K442" t="s">
        <v>120</v>
      </c>
      <c r="L442" t="s">
        <v>111</v>
      </c>
      <c r="M442" t="s">
        <v>570</v>
      </c>
      <c r="N442" t="s">
        <v>112</v>
      </c>
      <c r="O442" t="s">
        <v>113</v>
      </c>
      <c r="P442" t="s">
        <v>114</v>
      </c>
      <c r="R442">
        <v>41103</v>
      </c>
      <c r="S442">
        <v>1806</v>
      </c>
      <c r="T442">
        <v>1.75</v>
      </c>
      <c r="U442">
        <v>16.7</v>
      </c>
      <c r="V442">
        <v>5.3</v>
      </c>
      <c r="W442">
        <v>3</v>
      </c>
      <c r="X442">
        <v>564.29999999999995</v>
      </c>
      <c r="Y442">
        <v>0.18</v>
      </c>
      <c r="Z442">
        <v>0.08</v>
      </c>
      <c r="AA442">
        <v>0.45</v>
      </c>
      <c r="AB442">
        <v>8.9</v>
      </c>
      <c r="AC442">
        <v>40.9</v>
      </c>
      <c r="AD442">
        <v>29.51</v>
      </c>
      <c r="AE442">
        <v>2.94</v>
      </c>
      <c r="AF442">
        <v>4.8</v>
      </c>
      <c r="AG442">
        <v>100</v>
      </c>
      <c r="AH442">
        <v>0.1</v>
      </c>
      <c r="AI442">
        <v>10.4</v>
      </c>
      <c r="AJ442">
        <v>0.4</v>
      </c>
      <c r="AK442">
        <v>194</v>
      </c>
      <c r="AL442">
        <v>5.79</v>
      </c>
      <c r="AM442">
        <v>5.0000000000000001E-3</v>
      </c>
      <c r="AN442">
        <v>28.5</v>
      </c>
      <c r="AO442">
        <v>2.8000000000000001E-2</v>
      </c>
      <c r="AP442">
        <v>14.36</v>
      </c>
      <c r="AQ442">
        <v>0.13</v>
      </c>
      <c r="AR442">
        <v>1.68</v>
      </c>
      <c r="AS442">
        <v>5.2</v>
      </c>
      <c r="AT442">
        <v>2</v>
      </c>
      <c r="AU442">
        <v>18.3</v>
      </c>
      <c r="AV442">
        <v>0.09</v>
      </c>
      <c r="AW442">
        <v>3.5</v>
      </c>
      <c r="AX442">
        <v>2.4E-2</v>
      </c>
      <c r="AY442">
        <v>0.28999999999999998</v>
      </c>
      <c r="AZ442">
        <v>1.3</v>
      </c>
      <c r="BA442">
        <v>95</v>
      </c>
      <c r="BB442">
        <v>0.1</v>
      </c>
      <c r="BC442">
        <v>75.5</v>
      </c>
    </row>
    <row r="443" spans="1:55">
      <c r="A443">
        <v>1301354</v>
      </c>
      <c r="B443" t="s">
        <v>105</v>
      </c>
      <c r="C443">
        <v>512784</v>
      </c>
      <c r="D443">
        <v>7185678</v>
      </c>
      <c r="E443">
        <v>805</v>
      </c>
      <c r="F443">
        <v>41131</v>
      </c>
      <c r="G443" t="s">
        <v>237</v>
      </c>
      <c r="H443" t="s">
        <v>107</v>
      </c>
      <c r="I443" t="s">
        <v>108</v>
      </c>
      <c r="J443" t="s">
        <v>109</v>
      </c>
      <c r="K443" t="s">
        <v>110</v>
      </c>
      <c r="L443" t="s">
        <v>111</v>
      </c>
      <c r="M443" t="s">
        <v>571</v>
      </c>
      <c r="N443" t="s">
        <v>112</v>
      </c>
      <c r="O443" t="s">
        <v>113</v>
      </c>
      <c r="P443" t="s">
        <v>114</v>
      </c>
      <c r="R443">
        <v>41100</v>
      </c>
      <c r="S443">
        <v>228</v>
      </c>
      <c r="T443">
        <v>1.96</v>
      </c>
      <c r="U443">
        <v>4.3</v>
      </c>
      <c r="V443">
        <v>1.5</v>
      </c>
      <c r="W443">
        <v>1</v>
      </c>
      <c r="X443">
        <v>555.9</v>
      </c>
      <c r="Y443">
        <v>0.14000000000000001</v>
      </c>
      <c r="Z443">
        <v>0.14000000000000001</v>
      </c>
      <c r="AA443">
        <v>1.07</v>
      </c>
      <c r="AB443">
        <v>11.7</v>
      </c>
      <c r="AC443">
        <v>20.7</v>
      </c>
      <c r="AD443">
        <v>17.27</v>
      </c>
      <c r="AE443">
        <v>2.17</v>
      </c>
      <c r="AF443">
        <v>6.4</v>
      </c>
      <c r="AG443">
        <v>35</v>
      </c>
      <c r="AH443">
        <v>0.05</v>
      </c>
      <c r="AI443">
        <v>4.5999999999999996</v>
      </c>
      <c r="AJ443">
        <v>0.2</v>
      </c>
      <c r="AK443">
        <v>402</v>
      </c>
      <c r="AL443">
        <v>1.51</v>
      </c>
      <c r="AM443">
        <v>1.4999999999999999E-2</v>
      </c>
      <c r="AN443">
        <v>34.9</v>
      </c>
      <c r="AO443">
        <v>3.6999999999999998E-2</v>
      </c>
      <c r="AP443">
        <v>11.92</v>
      </c>
      <c r="AQ443">
        <v>0.01</v>
      </c>
      <c r="AR443">
        <v>0.41</v>
      </c>
      <c r="AS443">
        <v>2</v>
      </c>
      <c r="AT443">
        <v>0.05</v>
      </c>
      <c r="AU443">
        <v>12.1</v>
      </c>
      <c r="AV443">
        <v>0.04</v>
      </c>
      <c r="AW443">
        <v>1.2</v>
      </c>
      <c r="AX443">
        <v>1.2E-2</v>
      </c>
      <c r="AY443">
        <v>0.25</v>
      </c>
      <c r="AZ443">
        <v>0.4</v>
      </c>
      <c r="BA443">
        <v>47</v>
      </c>
      <c r="BB443">
        <v>0.05</v>
      </c>
      <c r="BC443">
        <v>205.4</v>
      </c>
    </row>
    <row r="444" spans="1:55">
      <c r="A444">
        <v>1301358</v>
      </c>
      <c r="B444" t="s">
        <v>105</v>
      </c>
      <c r="C444">
        <v>512619</v>
      </c>
      <c r="D444">
        <v>7186098</v>
      </c>
      <c r="E444">
        <v>1037</v>
      </c>
      <c r="F444">
        <v>41131</v>
      </c>
      <c r="G444" t="s">
        <v>237</v>
      </c>
      <c r="H444" t="s">
        <v>107</v>
      </c>
      <c r="I444" t="s">
        <v>108</v>
      </c>
      <c r="J444" t="s">
        <v>109</v>
      </c>
      <c r="K444" t="s">
        <v>110</v>
      </c>
      <c r="L444" t="s">
        <v>111</v>
      </c>
      <c r="M444" t="s">
        <v>572</v>
      </c>
      <c r="N444" t="s">
        <v>112</v>
      </c>
      <c r="O444" t="s">
        <v>113</v>
      </c>
      <c r="P444" t="s">
        <v>114</v>
      </c>
      <c r="R444">
        <v>41100</v>
      </c>
      <c r="S444">
        <v>109</v>
      </c>
      <c r="T444">
        <v>2.08</v>
      </c>
      <c r="U444">
        <v>7.4</v>
      </c>
      <c r="V444">
        <v>0.9</v>
      </c>
      <c r="W444">
        <v>3</v>
      </c>
      <c r="X444">
        <v>1019.3</v>
      </c>
      <c r="Y444">
        <v>0.21</v>
      </c>
      <c r="Z444">
        <v>0.47</v>
      </c>
      <c r="AA444">
        <v>0.34</v>
      </c>
      <c r="AB444">
        <v>15.3</v>
      </c>
      <c r="AC444">
        <v>37.9</v>
      </c>
      <c r="AD444">
        <v>32.6</v>
      </c>
      <c r="AE444">
        <v>3.05</v>
      </c>
      <c r="AF444">
        <v>6.9</v>
      </c>
      <c r="AG444">
        <v>25</v>
      </c>
      <c r="AH444">
        <v>0.16</v>
      </c>
      <c r="AI444">
        <v>4.9000000000000004</v>
      </c>
      <c r="AJ444">
        <v>0.6</v>
      </c>
      <c r="AK444">
        <v>437</v>
      </c>
      <c r="AL444">
        <v>1.92</v>
      </c>
      <c r="AM444">
        <v>4.0000000000000001E-3</v>
      </c>
      <c r="AN444">
        <v>41.6</v>
      </c>
      <c r="AO444">
        <v>6.0999999999999999E-2</v>
      </c>
      <c r="AP444">
        <v>18.36</v>
      </c>
      <c r="AQ444">
        <v>0.02</v>
      </c>
      <c r="AR444">
        <v>0.63</v>
      </c>
      <c r="AS444">
        <v>4</v>
      </c>
      <c r="AT444">
        <v>0.05</v>
      </c>
      <c r="AU444">
        <v>20.6</v>
      </c>
      <c r="AV444">
        <v>7.0000000000000007E-2</v>
      </c>
      <c r="AW444">
        <v>1.5</v>
      </c>
      <c r="AX444">
        <v>4.0000000000000001E-3</v>
      </c>
      <c r="AY444">
        <v>0.27</v>
      </c>
      <c r="AZ444">
        <v>0.4</v>
      </c>
      <c r="BA444">
        <v>61</v>
      </c>
      <c r="BB444">
        <v>0.05</v>
      </c>
      <c r="BC444">
        <v>121.2</v>
      </c>
    </row>
    <row r="445" spans="1:55">
      <c r="A445">
        <v>1301378</v>
      </c>
      <c r="B445" t="s">
        <v>105</v>
      </c>
      <c r="C445">
        <v>519082</v>
      </c>
      <c r="D445">
        <v>7185849</v>
      </c>
      <c r="E445">
        <v>836</v>
      </c>
      <c r="F445">
        <v>41133</v>
      </c>
      <c r="G445" t="s">
        <v>395</v>
      </c>
      <c r="H445" t="s">
        <v>107</v>
      </c>
      <c r="I445" t="s">
        <v>108</v>
      </c>
      <c r="J445" t="s">
        <v>109</v>
      </c>
      <c r="K445" t="s">
        <v>120</v>
      </c>
      <c r="L445" t="s">
        <v>111</v>
      </c>
      <c r="M445" t="s">
        <v>573</v>
      </c>
      <c r="N445" t="s">
        <v>112</v>
      </c>
      <c r="O445" t="s">
        <v>113</v>
      </c>
      <c r="P445" t="s">
        <v>114</v>
      </c>
      <c r="R445">
        <v>41103</v>
      </c>
      <c r="S445">
        <v>1318</v>
      </c>
      <c r="T445">
        <v>0.4</v>
      </c>
      <c r="U445">
        <v>19.399999999999999</v>
      </c>
      <c r="V445">
        <v>4.4000000000000004</v>
      </c>
      <c r="W445">
        <v>5</v>
      </c>
      <c r="X445">
        <v>318</v>
      </c>
      <c r="Y445">
        <v>0.14000000000000001</v>
      </c>
      <c r="Z445">
        <v>0.01</v>
      </c>
      <c r="AA445">
        <v>0.24</v>
      </c>
      <c r="AB445">
        <v>0.4</v>
      </c>
      <c r="AC445">
        <v>21.7</v>
      </c>
      <c r="AD445">
        <v>36.630000000000003</v>
      </c>
      <c r="AE445">
        <v>1.68</v>
      </c>
      <c r="AF445">
        <v>1.2</v>
      </c>
      <c r="AG445">
        <v>138</v>
      </c>
      <c r="AH445">
        <v>0.18</v>
      </c>
      <c r="AI445">
        <v>3.8</v>
      </c>
      <c r="AJ445">
        <v>0.01</v>
      </c>
      <c r="AK445">
        <v>9</v>
      </c>
      <c r="AL445">
        <v>5.94</v>
      </c>
      <c r="AM445">
        <v>7.0000000000000001E-3</v>
      </c>
      <c r="AN445">
        <v>4.4000000000000004</v>
      </c>
      <c r="AO445">
        <v>1.7999999999999999E-2</v>
      </c>
      <c r="AP445">
        <v>7.51</v>
      </c>
      <c r="AQ445">
        <v>0.56000000000000005</v>
      </c>
      <c r="AR445">
        <v>0.46</v>
      </c>
      <c r="AS445">
        <v>3.3</v>
      </c>
      <c r="AT445">
        <v>4.0999999999999996</v>
      </c>
      <c r="AU445">
        <v>30.5</v>
      </c>
      <c r="AV445">
        <v>7.0000000000000007E-2</v>
      </c>
      <c r="AW445">
        <v>0.7</v>
      </c>
      <c r="AX445">
        <v>5.0000000000000001E-4</v>
      </c>
      <c r="AY445">
        <v>0.38</v>
      </c>
      <c r="AZ445">
        <v>1.9</v>
      </c>
      <c r="BA445">
        <v>32</v>
      </c>
      <c r="BB445">
        <v>0.05</v>
      </c>
      <c r="BC445">
        <v>2.1</v>
      </c>
    </row>
    <row r="446" spans="1:55">
      <c r="A446">
        <v>1301390</v>
      </c>
      <c r="B446" t="s">
        <v>105</v>
      </c>
      <c r="C446">
        <v>517232</v>
      </c>
      <c r="D446">
        <v>7187320</v>
      </c>
      <c r="E446">
        <v>793</v>
      </c>
      <c r="F446">
        <v>41133</v>
      </c>
      <c r="G446" t="s">
        <v>395</v>
      </c>
      <c r="H446" t="s">
        <v>107</v>
      </c>
      <c r="I446" t="s">
        <v>108</v>
      </c>
      <c r="J446" t="s">
        <v>109</v>
      </c>
      <c r="K446" t="s">
        <v>120</v>
      </c>
      <c r="L446" t="s">
        <v>111</v>
      </c>
      <c r="M446" t="s">
        <v>574</v>
      </c>
      <c r="N446" t="s">
        <v>112</v>
      </c>
      <c r="O446" t="s">
        <v>113</v>
      </c>
      <c r="P446" t="s">
        <v>114</v>
      </c>
      <c r="R446">
        <v>41104</v>
      </c>
      <c r="S446">
        <v>51976</v>
      </c>
      <c r="T446">
        <v>0.44</v>
      </c>
      <c r="U446">
        <v>39.799999999999997</v>
      </c>
      <c r="V446">
        <v>13.4</v>
      </c>
      <c r="W446">
        <v>5</v>
      </c>
      <c r="X446">
        <v>122.7</v>
      </c>
      <c r="Y446">
        <v>0.23</v>
      </c>
      <c r="Z446">
        <v>0.54</v>
      </c>
      <c r="AA446">
        <v>6.64</v>
      </c>
      <c r="AB446">
        <v>0.7</v>
      </c>
      <c r="AC446">
        <v>410.8</v>
      </c>
      <c r="AD446">
        <v>380.05</v>
      </c>
      <c r="AE446">
        <v>2.36</v>
      </c>
      <c r="AF446">
        <v>5.7</v>
      </c>
      <c r="AG446">
        <v>1154</v>
      </c>
      <c r="AH446">
        <v>0.15</v>
      </c>
      <c r="AI446">
        <v>9.6999999999999993</v>
      </c>
      <c r="AJ446">
        <v>0.05</v>
      </c>
      <c r="AK446">
        <v>10</v>
      </c>
      <c r="AL446">
        <v>29.44</v>
      </c>
      <c r="AM446">
        <v>0.02</v>
      </c>
      <c r="AN446">
        <v>77.599999999999994</v>
      </c>
      <c r="AO446">
        <v>0.17699999999999999</v>
      </c>
      <c r="AP446">
        <v>9.86</v>
      </c>
      <c r="AQ446">
        <v>0.65</v>
      </c>
      <c r="AR446">
        <v>2.27</v>
      </c>
      <c r="AS446">
        <v>5.3</v>
      </c>
      <c r="AT446">
        <v>81.099999999999994</v>
      </c>
      <c r="AU446">
        <v>267.10000000000002</v>
      </c>
      <c r="AV446">
        <v>0.16</v>
      </c>
      <c r="AW446">
        <v>1.3</v>
      </c>
      <c r="AX446">
        <v>8.9999999999999993E-3</v>
      </c>
      <c r="AY446">
        <v>1.21</v>
      </c>
      <c r="AZ446">
        <v>24.2</v>
      </c>
      <c r="BA446">
        <v>216</v>
      </c>
      <c r="BB446">
        <v>0.7</v>
      </c>
      <c r="BC446">
        <v>178.2</v>
      </c>
    </row>
    <row r="447" spans="1:55">
      <c r="A447">
        <v>1301401</v>
      </c>
      <c r="B447" t="s">
        <v>105</v>
      </c>
      <c r="C447">
        <v>518822</v>
      </c>
      <c r="D447">
        <v>7185724</v>
      </c>
      <c r="E447">
        <v>774</v>
      </c>
      <c r="F447">
        <v>41133</v>
      </c>
      <c r="G447" t="s">
        <v>395</v>
      </c>
      <c r="H447" t="s">
        <v>107</v>
      </c>
      <c r="I447" t="s">
        <v>108</v>
      </c>
      <c r="J447" t="s">
        <v>109</v>
      </c>
      <c r="K447" t="s">
        <v>120</v>
      </c>
      <c r="L447" t="s">
        <v>111</v>
      </c>
      <c r="M447" t="s">
        <v>575</v>
      </c>
      <c r="N447" t="s">
        <v>112</v>
      </c>
      <c r="O447" t="s">
        <v>342</v>
      </c>
      <c r="P447" t="s">
        <v>343</v>
      </c>
      <c r="R447">
        <v>41103</v>
      </c>
      <c r="S447">
        <v>986</v>
      </c>
      <c r="T447">
        <v>0.9</v>
      </c>
      <c r="U447">
        <v>4.8</v>
      </c>
      <c r="V447">
        <v>2.7</v>
      </c>
      <c r="W447">
        <v>2</v>
      </c>
      <c r="X447">
        <v>228.8</v>
      </c>
      <c r="Y447">
        <v>0.12</v>
      </c>
      <c r="Z447">
        <v>0.09</v>
      </c>
      <c r="AA447">
        <v>0.11</v>
      </c>
      <c r="AB447">
        <v>1.3</v>
      </c>
      <c r="AC447">
        <v>17.100000000000001</v>
      </c>
      <c r="AD447">
        <v>15.59</v>
      </c>
      <c r="AE447">
        <v>1.1599999999999999</v>
      </c>
      <c r="AF447">
        <v>3.7</v>
      </c>
      <c r="AG447">
        <v>223</v>
      </c>
      <c r="AH447">
        <v>0.04</v>
      </c>
      <c r="AI447">
        <v>4.7</v>
      </c>
      <c r="AJ447">
        <v>0.08</v>
      </c>
      <c r="AK447">
        <v>35</v>
      </c>
      <c r="AL447">
        <v>1.59</v>
      </c>
      <c r="AM447">
        <v>1.0999999999999999E-2</v>
      </c>
      <c r="AN447">
        <v>5.8</v>
      </c>
      <c r="AO447">
        <v>3.2000000000000001E-2</v>
      </c>
      <c r="AP447">
        <v>7.28</v>
      </c>
      <c r="AQ447">
        <v>0.03</v>
      </c>
      <c r="AR447">
        <v>0.28000000000000003</v>
      </c>
      <c r="AS447">
        <v>1</v>
      </c>
      <c r="AT447">
        <v>1.4</v>
      </c>
      <c r="AU447">
        <v>11.4</v>
      </c>
      <c r="AV447">
        <v>0.05</v>
      </c>
      <c r="AW447">
        <v>0.3</v>
      </c>
      <c r="AX447">
        <v>1.2E-2</v>
      </c>
      <c r="AY447">
        <v>0.13</v>
      </c>
      <c r="AZ447">
        <v>0.7</v>
      </c>
      <c r="BA447">
        <v>41</v>
      </c>
      <c r="BB447">
        <v>0.05</v>
      </c>
      <c r="BC447">
        <v>15.6</v>
      </c>
    </row>
    <row r="448" spans="1:55">
      <c r="A448">
        <v>1301413</v>
      </c>
      <c r="B448" t="s">
        <v>105</v>
      </c>
      <c r="C448">
        <v>518516</v>
      </c>
      <c r="D448">
        <v>7184523</v>
      </c>
      <c r="E448">
        <v>971</v>
      </c>
      <c r="F448">
        <v>41133</v>
      </c>
      <c r="G448" t="s">
        <v>395</v>
      </c>
      <c r="H448" t="s">
        <v>107</v>
      </c>
      <c r="I448" t="s">
        <v>108</v>
      </c>
      <c r="J448" t="s">
        <v>109</v>
      </c>
      <c r="K448" t="s">
        <v>120</v>
      </c>
      <c r="L448" t="s">
        <v>111</v>
      </c>
      <c r="M448" t="s">
        <v>576</v>
      </c>
      <c r="N448" t="s">
        <v>112</v>
      </c>
      <c r="O448" t="s">
        <v>342</v>
      </c>
      <c r="P448" t="s">
        <v>343</v>
      </c>
      <c r="R448">
        <v>41103</v>
      </c>
      <c r="S448">
        <v>331</v>
      </c>
      <c r="T448">
        <v>0.98</v>
      </c>
      <c r="U448">
        <v>19.7</v>
      </c>
      <c r="V448">
        <v>2.9</v>
      </c>
      <c r="W448">
        <v>4</v>
      </c>
      <c r="X448">
        <v>406.1</v>
      </c>
      <c r="Y448">
        <v>0.21</v>
      </c>
      <c r="Z448">
        <v>0.02</v>
      </c>
      <c r="AA448">
        <v>0.11</v>
      </c>
      <c r="AB448">
        <v>3.6</v>
      </c>
      <c r="AC448">
        <v>22.6</v>
      </c>
      <c r="AD448">
        <v>36.75</v>
      </c>
      <c r="AE448">
        <v>3.46</v>
      </c>
      <c r="AF448">
        <v>3.3</v>
      </c>
      <c r="AG448">
        <v>126</v>
      </c>
      <c r="AH448">
        <v>0.15</v>
      </c>
      <c r="AI448">
        <v>2.5</v>
      </c>
      <c r="AJ448">
        <v>0.17</v>
      </c>
      <c r="AK448">
        <v>48</v>
      </c>
      <c r="AL448">
        <v>9.18</v>
      </c>
      <c r="AM448">
        <v>1.7000000000000001E-2</v>
      </c>
      <c r="AN448">
        <v>22.9</v>
      </c>
      <c r="AO448">
        <v>3.5999999999999997E-2</v>
      </c>
      <c r="AP448">
        <v>16.29</v>
      </c>
      <c r="AQ448">
        <v>0.17</v>
      </c>
      <c r="AR448">
        <v>1.78</v>
      </c>
      <c r="AS448">
        <v>3</v>
      </c>
      <c r="AT448">
        <v>4</v>
      </c>
      <c r="AU448">
        <v>18</v>
      </c>
      <c r="AV448">
        <v>7.0000000000000007E-2</v>
      </c>
      <c r="AW448">
        <v>1.4</v>
      </c>
      <c r="AX448">
        <v>5.0000000000000001E-4</v>
      </c>
      <c r="AY448">
        <v>1.04</v>
      </c>
      <c r="AZ448">
        <v>0.8</v>
      </c>
      <c r="BA448">
        <v>50</v>
      </c>
      <c r="BB448">
        <v>0.05</v>
      </c>
      <c r="BC448">
        <v>64</v>
      </c>
    </row>
    <row r="449" spans="1:55">
      <c r="A449">
        <v>1301421</v>
      </c>
      <c r="B449" t="s">
        <v>105</v>
      </c>
      <c r="C449">
        <v>518584</v>
      </c>
      <c r="D449">
        <v>7184002</v>
      </c>
      <c r="E449">
        <v>1198</v>
      </c>
      <c r="F449">
        <v>41133</v>
      </c>
      <c r="G449" t="s">
        <v>395</v>
      </c>
      <c r="H449" t="s">
        <v>107</v>
      </c>
      <c r="I449" t="s">
        <v>108</v>
      </c>
      <c r="J449" t="s">
        <v>109</v>
      </c>
      <c r="K449" t="s">
        <v>120</v>
      </c>
      <c r="L449" t="s">
        <v>111</v>
      </c>
      <c r="M449" t="s">
        <v>577</v>
      </c>
      <c r="N449" t="s">
        <v>112</v>
      </c>
      <c r="O449" t="s">
        <v>342</v>
      </c>
      <c r="P449" t="s">
        <v>343</v>
      </c>
      <c r="R449">
        <v>41103</v>
      </c>
      <c r="S449">
        <v>232</v>
      </c>
      <c r="T449">
        <v>1.79</v>
      </c>
      <c r="U449">
        <v>10.3</v>
      </c>
      <c r="V449">
        <v>1.4</v>
      </c>
      <c r="W449">
        <v>3</v>
      </c>
      <c r="X449">
        <v>262.39999999999998</v>
      </c>
      <c r="Y449">
        <v>0.2</v>
      </c>
      <c r="Z449">
        <v>0.17</v>
      </c>
      <c r="AA449">
        <v>0.28999999999999998</v>
      </c>
      <c r="AB449">
        <v>11.2</v>
      </c>
      <c r="AC449">
        <v>33.700000000000003</v>
      </c>
      <c r="AD449">
        <v>25.02</v>
      </c>
      <c r="AE449">
        <v>3.07</v>
      </c>
      <c r="AF449">
        <v>6</v>
      </c>
      <c r="AG449">
        <v>45</v>
      </c>
      <c r="AH449">
        <v>0.09</v>
      </c>
      <c r="AI449">
        <v>7.9</v>
      </c>
      <c r="AJ449">
        <v>0.47</v>
      </c>
      <c r="AK449">
        <v>322</v>
      </c>
      <c r="AL449">
        <v>2.15</v>
      </c>
      <c r="AM449">
        <v>3.0000000000000001E-3</v>
      </c>
      <c r="AN449">
        <v>33</v>
      </c>
      <c r="AO449">
        <v>4.8000000000000001E-2</v>
      </c>
      <c r="AP449">
        <v>14.61</v>
      </c>
      <c r="AQ449">
        <v>0.05</v>
      </c>
      <c r="AR449">
        <v>0.85</v>
      </c>
      <c r="AS449">
        <v>3.4</v>
      </c>
      <c r="AT449">
        <v>0.5</v>
      </c>
      <c r="AU449">
        <v>14</v>
      </c>
      <c r="AV449">
        <v>7.0000000000000007E-2</v>
      </c>
      <c r="AW449">
        <v>1.9</v>
      </c>
      <c r="AX449">
        <v>1.7000000000000001E-2</v>
      </c>
      <c r="AY449">
        <v>0.22</v>
      </c>
      <c r="AZ449">
        <v>0.4</v>
      </c>
      <c r="BA449">
        <v>64</v>
      </c>
      <c r="BB449">
        <v>0.1</v>
      </c>
      <c r="BC449">
        <v>76.3</v>
      </c>
    </row>
    <row r="450" spans="1:55">
      <c r="A450">
        <v>1301351</v>
      </c>
      <c r="B450" t="s">
        <v>105</v>
      </c>
      <c r="C450">
        <v>512852</v>
      </c>
      <c r="D450">
        <v>7185350</v>
      </c>
      <c r="E450">
        <v>699</v>
      </c>
      <c r="F450">
        <v>41131</v>
      </c>
      <c r="G450" t="s">
        <v>237</v>
      </c>
      <c r="H450" t="s">
        <v>107</v>
      </c>
      <c r="I450" t="s">
        <v>108</v>
      </c>
      <c r="J450" t="s">
        <v>109</v>
      </c>
      <c r="K450" t="s">
        <v>110</v>
      </c>
      <c r="L450" t="s">
        <v>111</v>
      </c>
      <c r="M450" t="s">
        <v>578</v>
      </c>
      <c r="N450" t="s">
        <v>112</v>
      </c>
      <c r="O450" t="s">
        <v>113</v>
      </c>
      <c r="P450" t="s">
        <v>114</v>
      </c>
      <c r="R450">
        <v>41100</v>
      </c>
      <c r="S450">
        <v>396</v>
      </c>
      <c r="T450">
        <v>1.27</v>
      </c>
      <c r="U450">
        <v>11.7</v>
      </c>
      <c r="V450">
        <v>1.5</v>
      </c>
      <c r="W450">
        <v>0.5</v>
      </c>
      <c r="X450">
        <v>188.3</v>
      </c>
      <c r="Y450">
        <v>0.19</v>
      </c>
      <c r="Z450">
        <v>0.03</v>
      </c>
      <c r="AA450">
        <v>0.22</v>
      </c>
      <c r="AB450">
        <v>4.0999999999999996</v>
      </c>
      <c r="AC450">
        <v>21.7</v>
      </c>
      <c r="AD450">
        <v>19.63</v>
      </c>
      <c r="AE450">
        <v>2.52</v>
      </c>
      <c r="AF450">
        <v>5</v>
      </c>
      <c r="AG450">
        <v>21</v>
      </c>
      <c r="AH450">
        <v>0.05</v>
      </c>
      <c r="AI450">
        <v>5</v>
      </c>
      <c r="AJ450">
        <v>0.15</v>
      </c>
      <c r="AK450">
        <v>84</v>
      </c>
      <c r="AL450">
        <v>3.49</v>
      </c>
      <c r="AM450">
        <v>7.0000000000000001E-3</v>
      </c>
      <c r="AN450">
        <v>19.7</v>
      </c>
      <c r="AO450">
        <v>3.3000000000000002E-2</v>
      </c>
      <c r="AP450">
        <v>8.75</v>
      </c>
      <c r="AQ450">
        <v>0.03</v>
      </c>
      <c r="AR450">
        <v>1.23</v>
      </c>
      <c r="AS450">
        <v>1.8</v>
      </c>
      <c r="AT450">
        <v>0.7</v>
      </c>
      <c r="AU450">
        <v>8.6</v>
      </c>
      <c r="AV450">
        <v>7.0000000000000007E-2</v>
      </c>
      <c r="AW450">
        <v>1.5</v>
      </c>
      <c r="AX450">
        <v>7.0000000000000001E-3</v>
      </c>
      <c r="AY450">
        <v>0.25</v>
      </c>
      <c r="AZ450">
        <v>0.3</v>
      </c>
      <c r="BA450">
        <v>63</v>
      </c>
      <c r="BB450">
        <v>0.05</v>
      </c>
      <c r="BC450">
        <v>69.7</v>
      </c>
    </row>
    <row r="451" spans="1:55">
      <c r="A451">
        <v>1301359</v>
      </c>
      <c r="B451" t="s">
        <v>105</v>
      </c>
      <c r="C451">
        <v>512904</v>
      </c>
      <c r="D451">
        <v>7186353</v>
      </c>
      <c r="E451">
        <v>1089</v>
      </c>
      <c r="F451">
        <v>41131</v>
      </c>
      <c r="G451" t="s">
        <v>237</v>
      </c>
      <c r="H451" t="s">
        <v>107</v>
      </c>
      <c r="I451" t="s">
        <v>108</v>
      </c>
      <c r="J451" t="s">
        <v>109</v>
      </c>
      <c r="K451" t="s">
        <v>110</v>
      </c>
      <c r="L451" t="s">
        <v>111</v>
      </c>
      <c r="M451" t="s">
        <v>579</v>
      </c>
      <c r="N451" t="s">
        <v>112</v>
      </c>
      <c r="O451" t="s">
        <v>113</v>
      </c>
      <c r="P451" t="s">
        <v>114</v>
      </c>
      <c r="R451">
        <v>41100</v>
      </c>
      <c r="S451">
        <v>252</v>
      </c>
      <c r="T451">
        <v>2.73</v>
      </c>
      <c r="U451">
        <v>11.9</v>
      </c>
      <c r="V451">
        <v>2.1</v>
      </c>
      <c r="W451">
        <v>3</v>
      </c>
      <c r="X451">
        <v>399.7</v>
      </c>
      <c r="Y451">
        <v>0.25</v>
      </c>
      <c r="Z451">
        <v>0.13</v>
      </c>
      <c r="AA451">
        <v>0.22</v>
      </c>
      <c r="AB451">
        <v>15.1</v>
      </c>
      <c r="AC451">
        <v>42.5</v>
      </c>
      <c r="AD451">
        <v>50.04</v>
      </c>
      <c r="AE451">
        <v>4.1399999999999997</v>
      </c>
      <c r="AF451">
        <v>7.3</v>
      </c>
      <c r="AG451">
        <v>83</v>
      </c>
      <c r="AH451">
        <v>0.11</v>
      </c>
      <c r="AI451">
        <v>2.2000000000000002</v>
      </c>
      <c r="AJ451">
        <v>0.65</v>
      </c>
      <c r="AK451">
        <v>226</v>
      </c>
      <c r="AL451">
        <v>1.95</v>
      </c>
      <c r="AM451">
        <v>5.0000000000000001E-3</v>
      </c>
      <c r="AN451">
        <v>57.5</v>
      </c>
      <c r="AO451">
        <v>6.9000000000000006E-2</v>
      </c>
      <c r="AP451">
        <v>33.770000000000003</v>
      </c>
      <c r="AQ451">
        <v>0.03</v>
      </c>
      <c r="AR451">
        <v>1.1599999999999999</v>
      </c>
      <c r="AS451">
        <v>4.5999999999999996</v>
      </c>
      <c r="AT451">
        <v>0.3</v>
      </c>
      <c r="AU451">
        <v>7.2</v>
      </c>
      <c r="AV451">
        <v>0.08</v>
      </c>
      <c r="AW451">
        <v>1.9</v>
      </c>
      <c r="AX451">
        <v>1E-3</v>
      </c>
      <c r="AY451">
        <v>0.95</v>
      </c>
      <c r="AZ451">
        <v>0.4</v>
      </c>
      <c r="BA451">
        <v>61</v>
      </c>
      <c r="BB451">
        <v>0.05</v>
      </c>
      <c r="BC451">
        <v>87.9</v>
      </c>
    </row>
    <row r="452" spans="1:55">
      <c r="A452">
        <v>1301367</v>
      </c>
      <c r="B452" t="s">
        <v>105</v>
      </c>
      <c r="C452">
        <v>519533</v>
      </c>
      <c r="D452">
        <v>7187038</v>
      </c>
      <c r="E452">
        <v>736</v>
      </c>
      <c r="F452">
        <v>41133</v>
      </c>
      <c r="G452" t="s">
        <v>395</v>
      </c>
      <c r="H452" t="s">
        <v>107</v>
      </c>
      <c r="I452" t="s">
        <v>108</v>
      </c>
      <c r="J452" t="s">
        <v>109</v>
      </c>
      <c r="K452" t="s">
        <v>120</v>
      </c>
      <c r="L452" t="s">
        <v>111</v>
      </c>
      <c r="M452" t="s">
        <v>580</v>
      </c>
      <c r="N452" t="s">
        <v>112</v>
      </c>
      <c r="O452" t="s">
        <v>113</v>
      </c>
      <c r="P452" t="s">
        <v>114</v>
      </c>
      <c r="R452">
        <v>41103</v>
      </c>
      <c r="S452">
        <v>3903</v>
      </c>
      <c r="T452">
        <v>1.35</v>
      </c>
      <c r="U452">
        <v>47.2</v>
      </c>
      <c r="V452">
        <v>3.9</v>
      </c>
      <c r="W452">
        <v>2</v>
      </c>
      <c r="X452">
        <v>558.79999999999995</v>
      </c>
      <c r="Y452">
        <v>0.48</v>
      </c>
      <c r="Z452">
        <v>0.02</v>
      </c>
      <c r="AA452">
        <v>7.0000000000000007E-2</v>
      </c>
      <c r="AB452">
        <v>1.4</v>
      </c>
      <c r="AC452">
        <v>51.5</v>
      </c>
      <c r="AD452">
        <v>21.01</v>
      </c>
      <c r="AE452">
        <v>5.46</v>
      </c>
      <c r="AF452">
        <v>7.5</v>
      </c>
      <c r="AG452">
        <v>148</v>
      </c>
      <c r="AH452">
        <v>0.18</v>
      </c>
      <c r="AI452">
        <v>3.7</v>
      </c>
      <c r="AJ452">
        <v>0.08</v>
      </c>
      <c r="AK452">
        <v>36</v>
      </c>
      <c r="AL452">
        <v>22.03</v>
      </c>
      <c r="AM452">
        <v>7.0000000000000001E-3</v>
      </c>
      <c r="AN452">
        <v>7.5</v>
      </c>
      <c r="AO452">
        <v>0.11</v>
      </c>
      <c r="AP452">
        <v>28.13</v>
      </c>
      <c r="AQ452">
        <v>0.38</v>
      </c>
      <c r="AR452">
        <v>2.54</v>
      </c>
      <c r="AS452">
        <v>2.6</v>
      </c>
      <c r="AT452">
        <v>8.6</v>
      </c>
      <c r="AU452">
        <v>277.5</v>
      </c>
      <c r="AV452">
        <v>0.37</v>
      </c>
      <c r="AW452">
        <v>1.2</v>
      </c>
      <c r="AX452">
        <v>4.0000000000000001E-3</v>
      </c>
      <c r="AY452">
        <v>0.96</v>
      </c>
      <c r="AZ452">
        <v>1.5</v>
      </c>
      <c r="BA452">
        <v>146</v>
      </c>
      <c r="BB452">
        <v>0.2</v>
      </c>
      <c r="BC452">
        <v>20.3</v>
      </c>
    </row>
    <row r="453" spans="1:55">
      <c r="A453">
        <v>1301368</v>
      </c>
      <c r="B453" t="s">
        <v>105</v>
      </c>
      <c r="C453">
        <v>519510</v>
      </c>
      <c r="D453">
        <v>7186922</v>
      </c>
      <c r="E453">
        <v>747</v>
      </c>
      <c r="F453">
        <v>41133</v>
      </c>
      <c r="G453" t="s">
        <v>395</v>
      </c>
      <c r="H453" t="s">
        <v>107</v>
      </c>
      <c r="I453" t="s">
        <v>108</v>
      </c>
      <c r="J453" t="s">
        <v>109</v>
      </c>
      <c r="K453" t="s">
        <v>120</v>
      </c>
      <c r="L453" t="s">
        <v>111</v>
      </c>
      <c r="M453" t="s">
        <v>581</v>
      </c>
      <c r="N453" t="s">
        <v>112</v>
      </c>
      <c r="O453" t="s">
        <v>113</v>
      </c>
      <c r="P453" t="s">
        <v>114</v>
      </c>
      <c r="R453">
        <v>41103</v>
      </c>
      <c r="S453">
        <v>2915</v>
      </c>
      <c r="T453">
        <v>1.56</v>
      </c>
      <c r="U453">
        <v>24.5</v>
      </c>
      <c r="V453">
        <v>8.1999999999999993</v>
      </c>
      <c r="W453">
        <v>3</v>
      </c>
      <c r="X453">
        <v>602.70000000000005</v>
      </c>
      <c r="Y453">
        <v>0.37</v>
      </c>
      <c r="Z453">
        <v>0.02</v>
      </c>
      <c r="AA453">
        <v>0.08</v>
      </c>
      <c r="AB453">
        <v>4</v>
      </c>
      <c r="AC453">
        <v>56.4</v>
      </c>
      <c r="AD453">
        <v>44.92</v>
      </c>
      <c r="AE453">
        <v>5.77</v>
      </c>
      <c r="AF453">
        <v>6.3</v>
      </c>
      <c r="AG453">
        <v>133</v>
      </c>
      <c r="AH453">
        <v>0.09</v>
      </c>
      <c r="AI453">
        <v>3.7</v>
      </c>
      <c r="AJ453">
        <v>0.1</v>
      </c>
      <c r="AK453">
        <v>158</v>
      </c>
      <c r="AL453">
        <v>11.21</v>
      </c>
      <c r="AM453">
        <v>2E-3</v>
      </c>
      <c r="AN453">
        <v>41.6</v>
      </c>
      <c r="AO453">
        <v>6.7000000000000004E-2</v>
      </c>
      <c r="AP453">
        <v>17.02</v>
      </c>
      <c r="AQ453">
        <v>0.13</v>
      </c>
      <c r="AR453">
        <v>2.5499999999999998</v>
      </c>
      <c r="AS453">
        <v>5.4</v>
      </c>
      <c r="AT453">
        <v>9.9</v>
      </c>
      <c r="AU453">
        <v>31.9</v>
      </c>
      <c r="AV453">
        <v>0.3</v>
      </c>
      <c r="AW453">
        <v>1.2</v>
      </c>
      <c r="AX453">
        <v>3.0000000000000001E-3</v>
      </c>
      <c r="AY453">
        <v>0.38</v>
      </c>
      <c r="AZ453">
        <v>1.7</v>
      </c>
      <c r="BA453">
        <v>150</v>
      </c>
      <c r="BB453">
        <v>0.05</v>
      </c>
      <c r="BC453">
        <v>339.9</v>
      </c>
    </row>
    <row r="454" spans="1:55">
      <c r="A454">
        <v>1301372</v>
      </c>
      <c r="B454" t="s">
        <v>105</v>
      </c>
      <c r="C454">
        <v>519334</v>
      </c>
      <c r="D454">
        <v>7186486</v>
      </c>
      <c r="E454">
        <v>800</v>
      </c>
      <c r="F454">
        <v>41133</v>
      </c>
      <c r="G454" t="s">
        <v>395</v>
      </c>
      <c r="H454" t="s">
        <v>107</v>
      </c>
      <c r="I454" t="s">
        <v>108</v>
      </c>
      <c r="J454" t="s">
        <v>109</v>
      </c>
      <c r="K454" t="s">
        <v>120</v>
      </c>
      <c r="L454" t="s">
        <v>111</v>
      </c>
      <c r="M454" t="s">
        <v>582</v>
      </c>
      <c r="N454" t="s">
        <v>112</v>
      </c>
      <c r="O454" t="s">
        <v>113</v>
      </c>
      <c r="P454" t="s">
        <v>114</v>
      </c>
      <c r="R454">
        <v>41103</v>
      </c>
      <c r="S454">
        <v>4143</v>
      </c>
      <c r="T454">
        <v>1.01</v>
      </c>
      <c r="U454">
        <v>30.6</v>
      </c>
      <c r="V454">
        <v>20.7</v>
      </c>
      <c r="W454">
        <v>2</v>
      </c>
      <c r="X454">
        <v>221.7</v>
      </c>
      <c r="Y454">
        <v>0.57999999999999996</v>
      </c>
      <c r="Z454">
        <v>5.0000000000000001E-3</v>
      </c>
      <c r="AA454">
        <v>0.03</v>
      </c>
      <c r="AB454">
        <v>2.5</v>
      </c>
      <c r="AC454">
        <v>27.2</v>
      </c>
      <c r="AD454">
        <v>49.97</v>
      </c>
      <c r="AE454">
        <v>7.91</v>
      </c>
      <c r="AF454">
        <v>4.3</v>
      </c>
      <c r="AG454">
        <v>367</v>
      </c>
      <c r="AH454">
        <v>0.08</v>
      </c>
      <c r="AI454">
        <v>1.5</v>
      </c>
      <c r="AJ454">
        <v>0.05</v>
      </c>
      <c r="AK454">
        <v>33</v>
      </c>
      <c r="AL454">
        <v>4.1100000000000003</v>
      </c>
      <c r="AM454">
        <v>3.0000000000000001E-3</v>
      </c>
      <c r="AN454">
        <v>13.5</v>
      </c>
      <c r="AO454">
        <v>4.2000000000000003E-2</v>
      </c>
      <c r="AP454">
        <v>18.04</v>
      </c>
      <c r="AQ454">
        <v>0.11</v>
      </c>
      <c r="AR454">
        <v>2.11</v>
      </c>
      <c r="AS454">
        <v>5.2</v>
      </c>
      <c r="AT454">
        <v>3.7</v>
      </c>
      <c r="AU454">
        <v>4.9000000000000004</v>
      </c>
      <c r="AV454">
        <v>1.57</v>
      </c>
      <c r="AW454">
        <v>1</v>
      </c>
      <c r="AX454">
        <v>3.0000000000000001E-3</v>
      </c>
      <c r="AY454">
        <v>0.28000000000000003</v>
      </c>
      <c r="AZ454">
        <v>0.6</v>
      </c>
      <c r="BA454">
        <v>78</v>
      </c>
      <c r="BB454">
        <v>0.1</v>
      </c>
      <c r="BC454">
        <v>50.8</v>
      </c>
    </row>
    <row r="455" spans="1:55">
      <c r="A455">
        <v>1301373</v>
      </c>
      <c r="B455" t="s">
        <v>105</v>
      </c>
      <c r="C455">
        <v>519290</v>
      </c>
      <c r="D455">
        <v>7186380</v>
      </c>
      <c r="E455">
        <v>798</v>
      </c>
      <c r="F455">
        <v>41133</v>
      </c>
      <c r="G455" t="s">
        <v>395</v>
      </c>
      <c r="H455" t="s">
        <v>107</v>
      </c>
      <c r="I455" t="s">
        <v>108</v>
      </c>
      <c r="J455" t="s">
        <v>109</v>
      </c>
      <c r="K455" t="s">
        <v>120</v>
      </c>
      <c r="L455" t="s">
        <v>111</v>
      </c>
      <c r="M455" t="s">
        <v>583</v>
      </c>
      <c r="N455" t="s">
        <v>112</v>
      </c>
      <c r="O455" t="s">
        <v>113</v>
      </c>
      <c r="P455" t="s">
        <v>114</v>
      </c>
      <c r="R455">
        <v>41103</v>
      </c>
      <c r="S455">
        <v>1721</v>
      </c>
      <c r="T455">
        <v>1.0900000000000001</v>
      </c>
      <c r="U455">
        <v>14.1</v>
      </c>
      <c r="V455">
        <v>12</v>
      </c>
      <c r="W455">
        <v>3</v>
      </c>
      <c r="X455">
        <v>768.1</v>
      </c>
      <c r="Y455">
        <v>0.51</v>
      </c>
      <c r="Z455">
        <v>0.02</v>
      </c>
      <c r="AA455">
        <v>0.08</v>
      </c>
      <c r="AB455">
        <v>5.8</v>
      </c>
      <c r="AC455">
        <v>34.799999999999997</v>
      </c>
      <c r="AD455">
        <v>105.2</v>
      </c>
      <c r="AE455">
        <v>8.31</v>
      </c>
      <c r="AF455">
        <v>5.0999999999999996</v>
      </c>
      <c r="AG455">
        <v>100</v>
      </c>
      <c r="AH455">
        <v>0.1</v>
      </c>
      <c r="AI455">
        <v>2.6</v>
      </c>
      <c r="AJ455">
        <v>7.0000000000000007E-2</v>
      </c>
      <c r="AK455">
        <v>104</v>
      </c>
      <c r="AL455">
        <v>4.76</v>
      </c>
      <c r="AM455">
        <v>3.0000000000000001E-3</v>
      </c>
      <c r="AN455">
        <v>42.3</v>
      </c>
      <c r="AO455">
        <v>8.2000000000000003E-2</v>
      </c>
      <c r="AP455">
        <v>28.83</v>
      </c>
      <c r="AQ455">
        <v>0.11</v>
      </c>
      <c r="AR455">
        <v>3.53</v>
      </c>
      <c r="AS455">
        <v>6.9</v>
      </c>
      <c r="AT455">
        <v>8.1</v>
      </c>
      <c r="AU455">
        <v>16</v>
      </c>
      <c r="AV455">
        <v>0.89</v>
      </c>
      <c r="AW455">
        <v>1</v>
      </c>
      <c r="AX455">
        <v>4.0000000000000001E-3</v>
      </c>
      <c r="AY455">
        <v>0.46</v>
      </c>
      <c r="AZ455">
        <v>0.9</v>
      </c>
      <c r="BA455">
        <v>170</v>
      </c>
      <c r="BB455">
        <v>0.2</v>
      </c>
      <c r="BC455">
        <v>236.9</v>
      </c>
    </row>
    <row r="456" spans="1:55">
      <c r="A456">
        <v>1301376</v>
      </c>
      <c r="B456" t="s">
        <v>105</v>
      </c>
      <c r="C456">
        <v>519158</v>
      </c>
      <c r="D456">
        <v>7186055</v>
      </c>
      <c r="E456">
        <v>826</v>
      </c>
      <c r="F456">
        <v>41133</v>
      </c>
      <c r="G456" t="s">
        <v>395</v>
      </c>
      <c r="H456" t="s">
        <v>107</v>
      </c>
      <c r="I456" t="s">
        <v>108</v>
      </c>
      <c r="J456" t="s">
        <v>109</v>
      </c>
      <c r="K456" t="s">
        <v>120</v>
      </c>
      <c r="L456" t="s">
        <v>111</v>
      </c>
      <c r="M456" t="s">
        <v>584</v>
      </c>
      <c r="N456" t="s">
        <v>112</v>
      </c>
      <c r="O456" t="s">
        <v>113</v>
      </c>
      <c r="P456" t="s">
        <v>114</v>
      </c>
      <c r="R456">
        <v>41103</v>
      </c>
      <c r="S456">
        <v>872</v>
      </c>
      <c r="T456">
        <v>2.4700000000000002</v>
      </c>
      <c r="U456">
        <v>16</v>
      </c>
      <c r="V456">
        <v>4.9000000000000004</v>
      </c>
      <c r="W456">
        <v>2</v>
      </c>
      <c r="X456">
        <v>271.39999999999998</v>
      </c>
      <c r="Y456">
        <v>0.21</v>
      </c>
      <c r="Z456">
        <v>0.08</v>
      </c>
      <c r="AA456">
        <v>0.22</v>
      </c>
      <c r="AB456">
        <v>8.6</v>
      </c>
      <c r="AC456">
        <v>38.299999999999997</v>
      </c>
      <c r="AD456">
        <v>23.91</v>
      </c>
      <c r="AE456">
        <v>3.21</v>
      </c>
      <c r="AF456">
        <v>6.5</v>
      </c>
      <c r="AG456">
        <v>108</v>
      </c>
      <c r="AH456">
        <v>0.09</v>
      </c>
      <c r="AI456">
        <v>7.1</v>
      </c>
      <c r="AJ456">
        <v>0.35</v>
      </c>
      <c r="AK456">
        <v>163</v>
      </c>
      <c r="AL456">
        <v>3.45</v>
      </c>
      <c r="AM456">
        <v>2E-3</v>
      </c>
      <c r="AN456">
        <v>30.9</v>
      </c>
      <c r="AO456">
        <v>4.2000000000000003E-2</v>
      </c>
      <c r="AP456">
        <v>14.18</v>
      </c>
      <c r="AQ456">
        <v>0.04</v>
      </c>
      <c r="AR456">
        <v>1.43</v>
      </c>
      <c r="AS456">
        <v>3.6</v>
      </c>
      <c r="AT456">
        <v>1.3</v>
      </c>
      <c r="AU456">
        <v>13.5</v>
      </c>
      <c r="AV456">
        <v>0.11</v>
      </c>
      <c r="AW456">
        <v>2.8</v>
      </c>
      <c r="AX456">
        <v>2.8000000000000001E-2</v>
      </c>
      <c r="AY456">
        <v>0.24</v>
      </c>
      <c r="AZ456">
        <v>0.6</v>
      </c>
      <c r="BA456">
        <v>92</v>
      </c>
      <c r="BB456">
        <v>0.2</v>
      </c>
      <c r="BC456">
        <v>66.599999999999994</v>
      </c>
    </row>
    <row r="457" spans="1:55">
      <c r="A457">
        <v>1301455</v>
      </c>
      <c r="B457" t="s">
        <v>105</v>
      </c>
      <c r="C457">
        <v>516512</v>
      </c>
      <c r="D457">
        <v>7187706</v>
      </c>
      <c r="E457">
        <v>718</v>
      </c>
      <c r="F457">
        <v>41133</v>
      </c>
      <c r="G457" t="s">
        <v>395</v>
      </c>
      <c r="H457" t="s">
        <v>107</v>
      </c>
      <c r="I457" t="s">
        <v>108</v>
      </c>
      <c r="J457" t="s">
        <v>109</v>
      </c>
      <c r="K457" t="s">
        <v>120</v>
      </c>
      <c r="L457" t="s">
        <v>111</v>
      </c>
      <c r="M457" t="s">
        <v>585</v>
      </c>
      <c r="N457" t="s">
        <v>112</v>
      </c>
      <c r="O457" t="s">
        <v>238</v>
      </c>
      <c r="P457" t="s">
        <v>239</v>
      </c>
      <c r="R457">
        <v>41104</v>
      </c>
      <c r="S457">
        <v>326</v>
      </c>
      <c r="T457">
        <v>2.4500000000000002</v>
      </c>
      <c r="U457">
        <v>21</v>
      </c>
      <c r="V457">
        <v>4.3</v>
      </c>
      <c r="W457">
        <v>2</v>
      </c>
      <c r="X457">
        <v>427.7</v>
      </c>
      <c r="Y457">
        <v>0.18</v>
      </c>
      <c r="Z457">
        <v>0.06</v>
      </c>
      <c r="AA457">
        <v>0.25</v>
      </c>
      <c r="AB457">
        <v>10.3</v>
      </c>
      <c r="AC457">
        <v>52.4</v>
      </c>
      <c r="AD457">
        <v>32.549999999999997</v>
      </c>
      <c r="AE457">
        <v>3.2</v>
      </c>
      <c r="AF457">
        <v>5.5</v>
      </c>
      <c r="AG457">
        <v>67</v>
      </c>
      <c r="AH457">
        <v>7.0000000000000007E-2</v>
      </c>
      <c r="AI457">
        <v>7.2</v>
      </c>
      <c r="AJ457">
        <v>0.36</v>
      </c>
      <c r="AK457">
        <v>197</v>
      </c>
      <c r="AL457">
        <v>8.6</v>
      </c>
      <c r="AM457">
        <v>6.0000000000000001E-3</v>
      </c>
      <c r="AN457">
        <v>45.9</v>
      </c>
      <c r="AO457">
        <v>3.3000000000000002E-2</v>
      </c>
      <c r="AP457">
        <v>8.9</v>
      </c>
      <c r="AQ457">
        <v>0.06</v>
      </c>
      <c r="AR457">
        <v>2.1</v>
      </c>
      <c r="AS457">
        <v>4.3</v>
      </c>
      <c r="AT457">
        <v>2.2999999999999998</v>
      </c>
      <c r="AU457">
        <v>17.899999999999999</v>
      </c>
      <c r="AV457">
        <v>0.1</v>
      </c>
      <c r="AW457">
        <v>3.4</v>
      </c>
      <c r="AX457">
        <v>2.4E-2</v>
      </c>
      <c r="AY457">
        <v>0.75</v>
      </c>
      <c r="AZ457">
        <v>1.5</v>
      </c>
      <c r="BA457">
        <v>106</v>
      </c>
      <c r="BB457">
        <v>0.1</v>
      </c>
      <c r="BC457">
        <v>112.4</v>
      </c>
    </row>
    <row r="458" spans="1:55">
      <c r="A458">
        <v>1301486</v>
      </c>
      <c r="B458" t="s">
        <v>105</v>
      </c>
      <c r="C458">
        <v>518241</v>
      </c>
      <c r="D458">
        <v>7183851</v>
      </c>
      <c r="E458">
        <v>1193</v>
      </c>
      <c r="F458">
        <v>41133</v>
      </c>
      <c r="G458" t="s">
        <v>395</v>
      </c>
      <c r="H458" t="s">
        <v>107</v>
      </c>
      <c r="I458" t="s">
        <v>108</v>
      </c>
      <c r="J458" t="s">
        <v>109</v>
      </c>
      <c r="K458" t="s">
        <v>120</v>
      </c>
      <c r="L458" t="s">
        <v>111</v>
      </c>
      <c r="M458" t="s">
        <v>586</v>
      </c>
      <c r="N458" t="s">
        <v>112</v>
      </c>
      <c r="O458" t="s">
        <v>243</v>
      </c>
      <c r="P458" t="s">
        <v>244</v>
      </c>
      <c r="R458">
        <v>41103</v>
      </c>
      <c r="S458">
        <v>78</v>
      </c>
      <c r="T458">
        <v>1.85</v>
      </c>
      <c r="U458">
        <v>8.1</v>
      </c>
      <c r="V458">
        <v>1.2</v>
      </c>
      <c r="W458">
        <v>3</v>
      </c>
      <c r="X458">
        <v>384.4</v>
      </c>
      <c r="Y458">
        <v>0.2</v>
      </c>
      <c r="Z458">
        <v>0.24</v>
      </c>
      <c r="AA458">
        <v>0.16</v>
      </c>
      <c r="AB458">
        <v>14.7</v>
      </c>
      <c r="AC458">
        <v>36.4</v>
      </c>
      <c r="AD458">
        <v>50.88</v>
      </c>
      <c r="AE458">
        <v>2.97</v>
      </c>
      <c r="AF458">
        <v>5.5</v>
      </c>
      <c r="AG458">
        <v>29</v>
      </c>
      <c r="AH458">
        <v>0.1</v>
      </c>
      <c r="AI458">
        <v>2</v>
      </c>
      <c r="AJ458">
        <v>0.72</v>
      </c>
      <c r="AK458">
        <v>194</v>
      </c>
      <c r="AL458">
        <v>1.1499999999999999</v>
      </c>
      <c r="AM458">
        <v>5.0000000000000001E-4</v>
      </c>
      <c r="AN458">
        <v>57.4</v>
      </c>
      <c r="AO458">
        <v>3.4000000000000002E-2</v>
      </c>
      <c r="AP458">
        <v>13.61</v>
      </c>
      <c r="AQ458">
        <v>0.01</v>
      </c>
      <c r="AR458">
        <v>0.53</v>
      </c>
      <c r="AS458">
        <v>4</v>
      </c>
      <c r="AT458">
        <v>0.2</v>
      </c>
      <c r="AU458">
        <v>15.9</v>
      </c>
      <c r="AV458">
        <v>0.08</v>
      </c>
      <c r="AW458">
        <v>1.7</v>
      </c>
      <c r="AX458">
        <v>1E-3</v>
      </c>
      <c r="AY458">
        <v>0.11</v>
      </c>
      <c r="AZ458">
        <v>0.3</v>
      </c>
      <c r="BA458">
        <v>43</v>
      </c>
      <c r="BB458">
        <v>0.05</v>
      </c>
      <c r="BC458">
        <v>88.9</v>
      </c>
    </row>
    <row r="459" spans="1:55">
      <c r="A459">
        <v>1301488</v>
      </c>
      <c r="B459" t="s">
        <v>105</v>
      </c>
      <c r="C459">
        <v>517941</v>
      </c>
      <c r="D459">
        <v>7183757</v>
      </c>
      <c r="E459">
        <v>1139</v>
      </c>
      <c r="F459">
        <v>41133</v>
      </c>
      <c r="G459" t="s">
        <v>395</v>
      </c>
      <c r="H459" t="s">
        <v>107</v>
      </c>
      <c r="I459" t="s">
        <v>108</v>
      </c>
      <c r="J459" t="s">
        <v>109</v>
      </c>
      <c r="K459" t="s">
        <v>120</v>
      </c>
      <c r="L459" t="s">
        <v>111</v>
      </c>
      <c r="M459" t="s">
        <v>587</v>
      </c>
      <c r="N459" t="s">
        <v>112</v>
      </c>
      <c r="O459" t="s">
        <v>243</v>
      </c>
      <c r="P459" t="s">
        <v>244</v>
      </c>
      <c r="R459">
        <v>41103</v>
      </c>
      <c r="S459">
        <v>116</v>
      </c>
      <c r="T459">
        <v>1.99</v>
      </c>
      <c r="U459">
        <v>11.6</v>
      </c>
      <c r="V459">
        <v>2.2000000000000002</v>
      </c>
      <c r="W459">
        <v>3</v>
      </c>
      <c r="X459">
        <v>166.5</v>
      </c>
      <c r="Y459">
        <v>0.17</v>
      </c>
      <c r="Z459">
        <v>7.0000000000000007E-2</v>
      </c>
      <c r="AA459">
        <v>0.18</v>
      </c>
      <c r="AB459">
        <v>12.7</v>
      </c>
      <c r="AC459">
        <v>34.4</v>
      </c>
      <c r="AD459">
        <v>26.77</v>
      </c>
      <c r="AE459">
        <v>3.03</v>
      </c>
      <c r="AF459">
        <v>5.2</v>
      </c>
      <c r="AG459">
        <v>54</v>
      </c>
      <c r="AH459">
        <v>0.08</v>
      </c>
      <c r="AI459">
        <v>9</v>
      </c>
      <c r="AJ459">
        <v>0.54</v>
      </c>
      <c r="AK459">
        <v>382</v>
      </c>
      <c r="AL459">
        <v>2.11</v>
      </c>
      <c r="AM459">
        <v>3.0000000000000001E-3</v>
      </c>
      <c r="AN459">
        <v>35.700000000000003</v>
      </c>
      <c r="AO459">
        <v>4.4999999999999998E-2</v>
      </c>
      <c r="AP459">
        <v>14.54</v>
      </c>
      <c r="AQ459">
        <v>0.04</v>
      </c>
      <c r="AR459">
        <v>0.72</v>
      </c>
      <c r="AS459">
        <v>3.2</v>
      </c>
      <c r="AT459">
        <v>0.5</v>
      </c>
      <c r="AU459">
        <v>9.1999999999999993</v>
      </c>
      <c r="AV459">
        <v>7.0000000000000007E-2</v>
      </c>
      <c r="AW459">
        <v>1.8</v>
      </c>
      <c r="AX459">
        <v>2.5000000000000001E-2</v>
      </c>
      <c r="AY459">
        <v>0.2</v>
      </c>
      <c r="AZ459">
        <v>0.6</v>
      </c>
      <c r="BA459">
        <v>59</v>
      </c>
      <c r="BB459">
        <v>0.1</v>
      </c>
      <c r="BC459">
        <v>78.099999999999994</v>
      </c>
    </row>
    <row r="460" spans="1:55">
      <c r="A460">
        <v>1301589</v>
      </c>
      <c r="B460" t="s">
        <v>105</v>
      </c>
      <c r="C460">
        <v>526327</v>
      </c>
      <c r="D460">
        <v>7187324</v>
      </c>
      <c r="E460">
        <v>789</v>
      </c>
      <c r="F460">
        <v>41137</v>
      </c>
      <c r="G460" t="s">
        <v>106</v>
      </c>
      <c r="H460" t="s">
        <v>107</v>
      </c>
      <c r="I460" t="s">
        <v>108</v>
      </c>
      <c r="J460" t="s">
        <v>109</v>
      </c>
      <c r="K460" t="s">
        <v>110</v>
      </c>
      <c r="L460" t="s">
        <v>111</v>
      </c>
      <c r="M460" t="s">
        <v>588</v>
      </c>
      <c r="N460" t="s">
        <v>112</v>
      </c>
      <c r="O460" t="s">
        <v>243</v>
      </c>
      <c r="P460" t="s">
        <v>244</v>
      </c>
      <c r="R460">
        <v>41115</v>
      </c>
      <c r="S460">
        <v>376</v>
      </c>
      <c r="T460">
        <v>0.95</v>
      </c>
      <c r="U460">
        <v>19.899999999999999</v>
      </c>
      <c r="V460">
        <v>2</v>
      </c>
      <c r="W460">
        <v>2</v>
      </c>
      <c r="X460">
        <v>365.2</v>
      </c>
      <c r="Y460">
        <v>0.24</v>
      </c>
      <c r="Z460">
        <v>7.0000000000000007E-2</v>
      </c>
      <c r="AA460">
        <v>0.94</v>
      </c>
      <c r="AB460">
        <v>9.1999999999999993</v>
      </c>
      <c r="AC460">
        <v>20.100000000000001</v>
      </c>
      <c r="AD460">
        <v>35.590000000000003</v>
      </c>
      <c r="AE460">
        <v>4.42</v>
      </c>
      <c r="AF460">
        <v>2.5</v>
      </c>
      <c r="AG460">
        <v>27</v>
      </c>
      <c r="AH460">
        <v>0.09</v>
      </c>
      <c r="AI460">
        <v>2.1</v>
      </c>
      <c r="AJ460">
        <v>0.11</v>
      </c>
      <c r="AK460">
        <v>159</v>
      </c>
      <c r="AL460">
        <v>7.32</v>
      </c>
      <c r="AM460">
        <v>4.1000000000000002E-2</v>
      </c>
      <c r="AN460">
        <v>81.5</v>
      </c>
      <c r="AO460">
        <v>4.3999999999999997E-2</v>
      </c>
      <c r="AP460">
        <v>23.01</v>
      </c>
      <c r="AQ460">
        <v>0.26</v>
      </c>
      <c r="AR460">
        <v>2.2200000000000002</v>
      </c>
      <c r="AS460">
        <v>3.1</v>
      </c>
      <c r="AT460">
        <v>1.8</v>
      </c>
      <c r="AU460">
        <v>26.9</v>
      </c>
      <c r="AV460">
        <v>0.08</v>
      </c>
      <c r="AW460">
        <v>1.6</v>
      </c>
      <c r="AX460">
        <v>5.0000000000000001E-4</v>
      </c>
      <c r="AY460">
        <v>0.77</v>
      </c>
      <c r="AZ460">
        <v>0.4</v>
      </c>
      <c r="BA460">
        <v>36</v>
      </c>
      <c r="BB460">
        <v>0.05</v>
      </c>
      <c r="BC460">
        <v>245.1</v>
      </c>
    </row>
    <row r="461" spans="1:55">
      <c r="A461">
        <v>1301741</v>
      </c>
      <c r="B461" t="s">
        <v>105</v>
      </c>
      <c r="C461">
        <v>526410</v>
      </c>
      <c r="D461">
        <v>7187496</v>
      </c>
      <c r="E461">
        <v>784</v>
      </c>
      <c r="F461">
        <v>41137</v>
      </c>
      <c r="G461" t="s">
        <v>106</v>
      </c>
      <c r="H461" t="s">
        <v>107</v>
      </c>
      <c r="I461" t="s">
        <v>108</v>
      </c>
      <c r="J461" t="s">
        <v>109</v>
      </c>
      <c r="K461" t="s">
        <v>110</v>
      </c>
      <c r="L461" t="s">
        <v>111</v>
      </c>
      <c r="M461" t="s">
        <v>589</v>
      </c>
      <c r="N461" t="s">
        <v>112</v>
      </c>
      <c r="O461" t="s">
        <v>342</v>
      </c>
      <c r="P461" t="s">
        <v>343</v>
      </c>
      <c r="R461">
        <v>41115</v>
      </c>
      <c r="S461">
        <v>88</v>
      </c>
      <c r="T461">
        <v>2.1</v>
      </c>
      <c r="U461">
        <v>13.1</v>
      </c>
      <c r="V461">
        <v>1.3</v>
      </c>
      <c r="W461">
        <v>1</v>
      </c>
      <c r="X461">
        <v>268.60000000000002</v>
      </c>
      <c r="Y461">
        <v>0.23</v>
      </c>
      <c r="Z461">
        <v>7.0000000000000007E-2</v>
      </c>
      <c r="AA461">
        <v>0.16</v>
      </c>
      <c r="AB461">
        <v>6</v>
      </c>
      <c r="AC461">
        <v>30.3</v>
      </c>
      <c r="AD461">
        <v>20.79</v>
      </c>
      <c r="AE461">
        <v>3.3</v>
      </c>
      <c r="AF461">
        <v>6.1</v>
      </c>
      <c r="AG461">
        <v>30</v>
      </c>
      <c r="AH461">
        <v>0.06</v>
      </c>
      <c r="AI461">
        <v>6.7</v>
      </c>
      <c r="AJ461">
        <v>0.21</v>
      </c>
      <c r="AK461">
        <v>146</v>
      </c>
      <c r="AL461">
        <v>6.11</v>
      </c>
      <c r="AM461">
        <v>7.0000000000000001E-3</v>
      </c>
      <c r="AN461">
        <v>27</v>
      </c>
      <c r="AO461">
        <v>3.2000000000000001E-2</v>
      </c>
      <c r="AP461">
        <v>14.19</v>
      </c>
      <c r="AQ461">
        <v>0.04</v>
      </c>
      <c r="AR461">
        <v>0.98</v>
      </c>
      <c r="AS461">
        <v>2.6</v>
      </c>
      <c r="AT461">
        <v>0.9</v>
      </c>
      <c r="AU461">
        <v>9.6</v>
      </c>
      <c r="AV461">
        <v>0.06</v>
      </c>
      <c r="AW461">
        <v>2.4</v>
      </c>
      <c r="AX461">
        <v>8.9999999999999993E-3</v>
      </c>
      <c r="AY461">
        <v>0.42</v>
      </c>
      <c r="AZ461">
        <v>0.6</v>
      </c>
      <c r="BA461">
        <v>67</v>
      </c>
      <c r="BB461">
        <v>0.1</v>
      </c>
      <c r="BC461">
        <v>72.599999999999994</v>
      </c>
    </row>
    <row r="462" spans="1:55">
      <c r="A462">
        <v>1301743</v>
      </c>
      <c r="B462" t="s">
        <v>105</v>
      </c>
      <c r="C462">
        <v>526507</v>
      </c>
      <c r="D462">
        <v>7187678</v>
      </c>
      <c r="E462">
        <v>782</v>
      </c>
      <c r="F462">
        <v>41137</v>
      </c>
      <c r="G462" t="s">
        <v>106</v>
      </c>
      <c r="H462" t="s">
        <v>107</v>
      </c>
      <c r="I462" t="s">
        <v>108</v>
      </c>
      <c r="J462" t="s">
        <v>109</v>
      </c>
      <c r="K462" t="s">
        <v>110</v>
      </c>
      <c r="L462" t="s">
        <v>111</v>
      </c>
      <c r="M462" t="s">
        <v>590</v>
      </c>
      <c r="N462" t="s">
        <v>112</v>
      </c>
      <c r="O462" t="s">
        <v>342</v>
      </c>
      <c r="P462" t="s">
        <v>343</v>
      </c>
      <c r="R462">
        <v>41115</v>
      </c>
      <c r="S462">
        <v>387</v>
      </c>
      <c r="T462">
        <v>0.98</v>
      </c>
      <c r="U462">
        <v>8.8000000000000007</v>
      </c>
      <c r="V462">
        <v>5.4</v>
      </c>
      <c r="W462">
        <v>2</v>
      </c>
      <c r="X462">
        <v>561.20000000000005</v>
      </c>
      <c r="Y462">
        <v>0.21</v>
      </c>
      <c r="Z462">
        <v>0.23</v>
      </c>
      <c r="AA462">
        <v>1.03</v>
      </c>
      <c r="AB462">
        <v>4.9000000000000004</v>
      </c>
      <c r="AC462">
        <v>19.8</v>
      </c>
      <c r="AD462">
        <v>26.83</v>
      </c>
      <c r="AE462">
        <v>1.73</v>
      </c>
      <c r="AF462">
        <v>3</v>
      </c>
      <c r="AG462">
        <v>67</v>
      </c>
      <c r="AH462">
        <v>0.06</v>
      </c>
      <c r="AI462">
        <v>10.3</v>
      </c>
      <c r="AJ462">
        <v>0.27</v>
      </c>
      <c r="AK462">
        <v>120</v>
      </c>
      <c r="AL462">
        <v>4.76</v>
      </c>
      <c r="AM462">
        <v>4.0000000000000001E-3</v>
      </c>
      <c r="AN462">
        <v>23.3</v>
      </c>
      <c r="AO462">
        <v>8.7999999999999995E-2</v>
      </c>
      <c r="AP462">
        <v>11.3</v>
      </c>
      <c r="AQ462">
        <v>0.02</v>
      </c>
      <c r="AR462">
        <v>2.02</v>
      </c>
      <c r="AS462">
        <v>2.7</v>
      </c>
      <c r="AT462">
        <v>0.9</v>
      </c>
      <c r="AU462">
        <v>21.1</v>
      </c>
      <c r="AV462">
        <v>0.08</v>
      </c>
      <c r="AW462">
        <v>2.1</v>
      </c>
      <c r="AX462">
        <v>0.01</v>
      </c>
      <c r="AY462">
        <v>0.18</v>
      </c>
      <c r="AZ462">
        <v>1.6</v>
      </c>
      <c r="BA462">
        <v>69</v>
      </c>
      <c r="BB462">
        <v>0.1</v>
      </c>
      <c r="BC462">
        <v>105.9</v>
      </c>
    </row>
    <row r="463" spans="1:55">
      <c r="A463">
        <v>1301748</v>
      </c>
      <c r="B463" t="s">
        <v>105</v>
      </c>
      <c r="C463">
        <v>526659</v>
      </c>
      <c r="D463">
        <v>7188176</v>
      </c>
      <c r="E463">
        <v>803</v>
      </c>
      <c r="F463">
        <v>41137</v>
      </c>
      <c r="G463" t="s">
        <v>106</v>
      </c>
      <c r="H463" t="s">
        <v>107</v>
      </c>
      <c r="I463" t="s">
        <v>108</v>
      </c>
      <c r="J463" t="s">
        <v>109</v>
      </c>
      <c r="K463" t="s">
        <v>110</v>
      </c>
      <c r="L463" t="s">
        <v>111</v>
      </c>
      <c r="M463" t="s">
        <v>591</v>
      </c>
      <c r="N463" t="s">
        <v>112</v>
      </c>
      <c r="O463" t="s">
        <v>342</v>
      </c>
      <c r="P463" t="s">
        <v>343</v>
      </c>
      <c r="R463">
        <v>41115</v>
      </c>
      <c r="S463">
        <v>1064</v>
      </c>
      <c r="T463">
        <v>1.1499999999999999</v>
      </c>
      <c r="U463">
        <v>17</v>
      </c>
      <c r="V463">
        <v>1.4</v>
      </c>
      <c r="W463">
        <v>1</v>
      </c>
      <c r="X463">
        <v>4543.2</v>
      </c>
      <c r="Y463">
        <v>0.15</v>
      </c>
      <c r="Z463">
        <v>1.0900000000000001</v>
      </c>
      <c r="AA463">
        <v>4.08</v>
      </c>
      <c r="AB463">
        <v>7.4</v>
      </c>
      <c r="AC463">
        <v>22.7</v>
      </c>
      <c r="AD463">
        <v>41.44</v>
      </c>
      <c r="AE463">
        <v>1.51</v>
      </c>
      <c r="AF463">
        <v>3.6</v>
      </c>
      <c r="AG463">
        <v>123</v>
      </c>
      <c r="AH463">
        <v>0.03</v>
      </c>
      <c r="AI463">
        <v>13.5</v>
      </c>
      <c r="AJ463">
        <v>0.39</v>
      </c>
      <c r="AK463">
        <v>271</v>
      </c>
      <c r="AL463">
        <v>5</v>
      </c>
      <c r="AM463">
        <v>0.01</v>
      </c>
      <c r="AN463">
        <v>47.7</v>
      </c>
      <c r="AO463">
        <v>0.08</v>
      </c>
      <c r="AP463">
        <v>12.59</v>
      </c>
      <c r="AQ463">
        <v>0.06</v>
      </c>
      <c r="AR463">
        <v>2.96</v>
      </c>
      <c r="AS463">
        <v>2.5</v>
      </c>
      <c r="AT463">
        <v>2.8</v>
      </c>
      <c r="AU463">
        <v>45.1</v>
      </c>
      <c r="AV463">
        <v>7.0000000000000007E-2</v>
      </c>
      <c r="AW463">
        <v>1</v>
      </c>
      <c r="AX463">
        <v>0.01</v>
      </c>
      <c r="AY463">
        <v>0.34</v>
      </c>
      <c r="AZ463">
        <v>5.8</v>
      </c>
      <c r="BA463">
        <v>133</v>
      </c>
      <c r="BB463">
        <v>0.05</v>
      </c>
      <c r="BC463">
        <v>219</v>
      </c>
    </row>
    <row r="464" spans="1:55">
      <c r="A464">
        <v>1301419</v>
      </c>
      <c r="B464" t="s">
        <v>105</v>
      </c>
      <c r="C464">
        <v>518765</v>
      </c>
      <c r="D464">
        <v>7184135</v>
      </c>
      <c r="E464">
        <v>1147</v>
      </c>
      <c r="F464">
        <v>41133</v>
      </c>
      <c r="G464" t="s">
        <v>395</v>
      </c>
      <c r="H464" t="s">
        <v>107</v>
      </c>
      <c r="I464" t="s">
        <v>108</v>
      </c>
      <c r="J464" t="s">
        <v>109</v>
      </c>
      <c r="K464" t="s">
        <v>120</v>
      </c>
      <c r="L464" t="s">
        <v>111</v>
      </c>
      <c r="M464" t="s">
        <v>592</v>
      </c>
      <c r="N464" t="s">
        <v>112</v>
      </c>
      <c r="O464" t="s">
        <v>342</v>
      </c>
      <c r="P464" t="s">
        <v>343</v>
      </c>
      <c r="R464">
        <v>41103</v>
      </c>
      <c r="S464">
        <v>151</v>
      </c>
      <c r="T464">
        <v>1.55</v>
      </c>
      <c r="U464">
        <v>8.8000000000000007</v>
      </c>
      <c r="V464">
        <v>1.1000000000000001</v>
      </c>
      <c r="W464">
        <v>2</v>
      </c>
      <c r="X464">
        <v>175.2</v>
      </c>
      <c r="Y464">
        <v>0.21</v>
      </c>
      <c r="Z464">
        <v>0.08</v>
      </c>
      <c r="AA464">
        <v>0.11</v>
      </c>
      <c r="AB464">
        <v>11.2</v>
      </c>
      <c r="AC464">
        <v>30.9</v>
      </c>
      <c r="AD464">
        <v>28.32</v>
      </c>
      <c r="AE464">
        <v>2.76</v>
      </c>
      <c r="AF464">
        <v>4.7</v>
      </c>
      <c r="AG464">
        <v>36</v>
      </c>
      <c r="AH464">
        <v>7.0000000000000007E-2</v>
      </c>
      <c r="AI464">
        <v>7.2</v>
      </c>
      <c r="AJ464">
        <v>0.46</v>
      </c>
      <c r="AK464">
        <v>237</v>
      </c>
      <c r="AL464">
        <v>1.86</v>
      </c>
      <c r="AM464">
        <v>3.0000000000000001E-3</v>
      </c>
      <c r="AN464">
        <v>35.799999999999997</v>
      </c>
      <c r="AO464">
        <v>3.1E-2</v>
      </c>
      <c r="AP464">
        <v>14.64</v>
      </c>
      <c r="AQ464">
        <v>0.03</v>
      </c>
      <c r="AR464">
        <v>0.92</v>
      </c>
      <c r="AS464">
        <v>3.2</v>
      </c>
      <c r="AT464">
        <v>0.6</v>
      </c>
      <c r="AU464">
        <v>9.9</v>
      </c>
      <c r="AV464">
        <v>0.05</v>
      </c>
      <c r="AW464">
        <v>1.9</v>
      </c>
      <c r="AX464">
        <v>1.4999999999999999E-2</v>
      </c>
      <c r="AY464">
        <v>0.2</v>
      </c>
      <c r="AZ464">
        <v>0.4</v>
      </c>
      <c r="BA464">
        <v>52</v>
      </c>
      <c r="BB464">
        <v>0.1</v>
      </c>
      <c r="BC464">
        <v>70.5</v>
      </c>
    </row>
    <row r="465" spans="1:55">
      <c r="A465">
        <v>1301428</v>
      </c>
      <c r="B465" t="s">
        <v>105</v>
      </c>
      <c r="C465">
        <v>515924</v>
      </c>
      <c r="D465">
        <v>7186125</v>
      </c>
      <c r="E465">
        <v>745</v>
      </c>
      <c r="F465">
        <v>41133</v>
      </c>
      <c r="G465" t="s">
        <v>395</v>
      </c>
      <c r="H465" t="s">
        <v>107</v>
      </c>
      <c r="I465" t="s">
        <v>108</v>
      </c>
      <c r="J465" t="s">
        <v>109</v>
      </c>
      <c r="K465" t="s">
        <v>120</v>
      </c>
      <c r="L465" t="s">
        <v>111</v>
      </c>
      <c r="M465" t="s">
        <v>593</v>
      </c>
      <c r="N465" t="s">
        <v>112</v>
      </c>
      <c r="O465" t="s">
        <v>342</v>
      </c>
      <c r="P465" t="s">
        <v>343</v>
      </c>
      <c r="R465">
        <v>41105</v>
      </c>
      <c r="S465">
        <v>2524</v>
      </c>
      <c r="T465">
        <v>0.97</v>
      </c>
      <c r="U465">
        <v>23.3</v>
      </c>
      <c r="V465">
        <v>8.6</v>
      </c>
      <c r="W465">
        <v>3</v>
      </c>
      <c r="X465">
        <v>460.2</v>
      </c>
      <c r="Y465">
        <v>0.46</v>
      </c>
      <c r="Z465">
        <v>0.04</v>
      </c>
      <c r="AA465">
        <v>0.2</v>
      </c>
      <c r="AB465">
        <v>2.5</v>
      </c>
      <c r="AC465">
        <v>36.6</v>
      </c>
      <c r="AD465">
        <v>27.71</v>
      </c>
      <c r="AE465">
        <v>3.6</v>
      </c>
      <c r="AF465">
        <v>5.0999999999999996</v>
      </c>
      <c r="AG465">
        <v>187</v>
      </c>
      <c r="AH465">
        <v>0.17</v>
      </c>
      <c r="AI465">
        <v>4.5999999999999996</v>
      </c>
      <c r="AJ465">
        <v>0.08</v>
      </c>
      <c r="AK465">
        <v>120</v>
      </c>
      <c r="AL465">
        <v>12.55</v>
      </c>
      <c r="AM465">
        <v>5.0000000000000001E-3</v>
      </c>
      <c r="AN465">
        <v>21.1</v>
      </c>
      <c r="AO465">
        <v>4.9000000000000002E-2</v>
      </c>
      <c r="AP465">
        <v>21.08</v>
      </c>
      <c r="AQ465">
        <v>0.42</v>
      </c>
      <c r="AR465">
        <v>1.92</v>
      </c>
      <c r="AS465">
        <v>2.8</v>
      </c>
      <c r="AT465">
        <v>10.3</v>
      </c>
      <c r="AU465">
        <v>55.1</v>
      </c>
      <c r="AV465">
        <v>0.31</v>
      </c>
      <c r="AW465">
        <v>0.7</v>
      </c>
      <c r="AX465">
        <v>6.0000000000000001E-3</v>
      </c>
      <c r="AY465">
        <v>0.56999999999999995</v>
      </c>
      <c r="AZ465">
        <v>1.5</v>
      </c>
      <c r="BA465">
        <v>138</v>
      </c>
      <c r="BB465">
        <v>0.2</v>
      </c>
      <c r="BC465">
        <v>78.599999999999994</v>
      </c>
    </row>
    <row r="466" spans="1:55">
      <c r="A466">
        <v>1301432</v>
      </c>
      <c r="B466" t="s">
        <v>105</v>
      </c>
      <c r="C466">
        <v>515507</v>
      </c>
      <c r="D466">
        <v>7187794</v>
      </c>
      <c r="E466">
        <v>1039</v>
      </c>
      <c r="F466">
        <v>41133</v>
      </c>
      <c r="G466" t="s">
        <v>395</v>
      </c>
      <c r="H466" t="s">
        <v>107</v>
      </c>
      <c r="I466" t="s">
        <v>108</v>
      </c>
      <c r="J466" t="s">
        <v>109</v>
      </c>
      <c r="K466" t="s">
        <v>120</v>
      </c>
      <c r="L466" t="s">
        <v>111</v>
      </c>
      <c r="M466" t="s">
        <v>594</v>
      </c>
      <c r="N466" t="s">
        <v>112</v>
      </c>
      <c r="O466" t="s">
        <v>342</v>
      </c>
      <c r="P466" t="s">
        <v>343</v>
      </c>
      <c r="R466">
        <v>41104</v>
      </c>
      <c r="S466">
        <v>135</v>
      </c>
      <c r="T466">
        <v>2.06</v>
      </c>
      <c r="U466">
        <v>12.8</v>
      </c>
      <c r="V466">
        <v>2.6</v>
      </c>
      <c r="W466">
        <v>1</v>
      </c>
      <c r="X466">
        <v>236.2</v>
      </c>
      <c r="Y466">
        <v>0.19</v>
      </c>
      <c r="Z466">
        <v>0.08</v>
      </c>
      <c r="AA466">
        <v>0.45</v>
      </c>
      <c r="AB466">
        <v>8.6</v>
      </c>
      <c r="AC466">
        <v>34.4</v>
      </c>
      <c r="AD466">
        <v>22</v>
      </c>
      <c r="AE466">
        <v>3.23</v>
      </c>
      <c r="AF466">
        <v>6.1</v>
      </c>
      <c r="AG466">
        <v>38</v>
      </c>
      <c r="AH466">
        <v>0.05</v>
      </c>
      <c r="AI466">
        <v>8.6999999999999993</v>
      </c>
      <c r="AJ466">
        <v>0.32</v>
      </c>
      <c r="AK466">
        <v>167</v>
      </c>
      <c r="AL466">
        <v>3.34</v>
      </c>
      <c r="AM466">
        <v>4.0000000000000001E-3</v>
      </c>
      <c r="AN466">
        <v>36.9</v>
      </c>
      <c r="AO466">
        <v>3.4000000000000002E-2</v>
      </c>
      <c r="AP466">
        <v>13.67</v>
      </c>
      <c r="AQ466">
        <v>0.03</v>
      </c>
      <c r="AR466">
        <v>1.17</v>
      </c>
      <c r="AS466">
        <v>2.9</v>
      </c>
      <c r="AT466">
        <v>0.8</v>
      </c>
      <c r="AU466">
        <v>9.6999999999999993</v>
      </c>
      <c r="AV466">
        <v>0.05</v>
      </c>
      <c r="AW466">
        <v>2.1</v>
      </c>
      <c r="AX466">
        <v>1.7000000000000001E-2</v>
      </c>
      <c r="AY466">
        <v>0.39</v>
      </c>
      <c r="AZ466">
        <v>0.6</v>
      </c>
      <c r="BA466">
        <v>80</v>
      </c>
      <c r="BB466">
        <v>0.2</v>
      </c>
      <c r="BC466">
        <v>80.7</v>
      </c>
    </row>
    <row r="467" spans="1:55">
      <c r="A467">
        <v>1301445</v>
      </c>
      <c r="B467" t="s">
        <v>105</v>
      </c>
      <c r="C467">
        <v>515033</v>
      </c>
      <c r="D467">
        <v>7187796</v>
      </c>
      <c r="E467">
        <v>931</v>
      </c>
      <c r="F467">
        <v>41133</v>
      </c>
      <c r="G467" t="s">
        <v>395</v>
      </c>
      <c r="H467" t="s">
        <v>107</v>
      </c>
      <c r="I467" t="s">
        <v>108</v>
      </c>
      <c r="J467" t="s">
        <v>109</v>
      </c>
      <c r="K467" t="s">
        <v>120</v>
      </c>
      <c r="L467" t="s">
        <v>111</v>
      </c>
      <c r="M467" t="s">
        <v>595</v>
      </c>
      <c r="N467" t="s">
        <v>112</v>
      </c>
      <c r="O467" t="s">
        <v>342</v>
      </c>
      <c r="P467" t="s">
        <v>343</v>
      </c>
      <c r="R467">
        <v>41105</v>
      </c>
      <c r="S467">
        <v>111</v>
      </c>
      <c r="T467">
        <v>2.2999999999999998</v>
      </c>
      <c r="U467">
        <v>6.4</v>
      </c>
      <c r="V467">
        <v>1.3</v>
      </c>
      <c r="W467">
        <v>3</v>
      </c>
      <c r="X467">
        <v>1161.3</v>
      </c>
      <c r="Y467">
        <v>0.23</v>
      </c>
      <c r="Z467">
        <v>0.19</v>
      </c>
      <c r="AA467">
        <v>0.2</v>
      </c>
      <c r="AB467">
        <v>14.1</v>
      </c>
      <c r="AC467">
        <v>38.299999999999997</v>
      </c>
      <c r="AD467">
        <v>40.03</v>
      </c>
      <c r="AE467">
        <v>3.13</v>
      </c>
      <c r="AF467">
        <v>6.8</v>
      </c>
      <c r="AG467">
        <v>46</v>
      </c>
      <c r="AH467">
        <v>0.12</v>
      </c>
      <c r="AI467">
        <v>2.8</v>
      </c>
      <c r="AJ467">
        <v>0.63</v>
      </c>
      <c r="AK467">
        <v>197</v>
      </c>
      <c r="AL467">
        <v>1.64</v>
      </c>
      <c r="AM467">
        <v>3.0000000000000001E-3</v>
      </c>
      <c r="AN467">
        <v>48.7</v>
      </c>
      <c r="AO467">
        <v>0.03</v>
      </c>
      <c r="AP467">
        <v>15.13</v>
      </c>
      <c r="AQ467">
        <v>0.01</v>
      </c>
      <c r="AR467">
        <v>0.76</v>
      </c>
      <c r="AS467">
        <v>3.8</v>
      </c>
      <c r="AT467">
        <v>0.3</v>
      </c>
      <c r="AU467">
        <v>12.2</v>
      </c>
      <c r="AV467">
        <v>0.06</v>
      </c>
      <c r="AW467">
        <v>1.3</v>
      </c>
      <c r="AX467">
        <v>1E-3</v>
      </c>
      <c r="AY467">
        <v>0.28999999999999998</v>
      </c>
      <c r="AZ467">
        <v>0.3</v>
      </c>
      <c r="BA467">
        <v>56</v>
      </c>
      <c r="BB467">
        <v>0.05</v>
      </c>
      <c r="BC467">
        <v>72.3</v>
      </c>
    </row>
    <row r="468" spans="1:55">
      <c r="A468">
        <v>1301451</v>
      </c>
      <c r="B468" t="s">
        <v>105</v>
      </c>
      <c r="C468">
        <v>517208</v>
      </c>
      <c r="D468">
        <v>7183386</v>
      </c>
      <c r="E468">
        <v>1213</v>
      </c>
      <c r="F468">
        <v>41133</v>
      </c>
      <c r="G468" t="s">
        <v>395</v>
      </c>
      <c r="H468" t="s">
        <v>107</v>
      </c>
      <c r="I468" t="s">
        <v>108</v>
      </c>
      <c r="J468" t="s">
        <v>109</v>
      </c>
      <c r="K468" t="s">
        <v>120</v>
      </c>
      <c r="L468" t="s">
        <v>111</v>
      </c>
      <c r="M468" t="s">
        <v>596</v>
      </c>
      <c r="N468" t="s">
        <v>112</v>
      </c>
      <c r="O468" t="s">
        <v>238</v>
      </c>
      <c r="P468" t="s">
        <v>239</v>
      </c>
      <c r="R468">
        <v>41103</v>
      </c>
      <c r="S468">
        <v>101</v>
      </c>
      <c r="T468">
        <v>1.98</v>
      </c>
      <c r="U468">
        <v>11.4</v>
      </c>
      <c r="V468">
        <v>2.2999999999999998</v>
      </c>
      <c r="W468">
        <v>3</v>
      </c>
      <c r="X468">
        <v>194.6</v>
      </c>
      <c r="Y468">
        <v>0.22</v>
      </c>
      <c r="Z468">
        <v>7.0000000000000007E-2</v>
      </c>
      <c r="AA468">
        <v>0.28000000000000003</v>
      </c>
      <c r="AB468">
        <v>18</v>
      </c>
      <c r="AC468">
        <v>36.5</v>
      </c>
      <c r="AD468">
        <v>44.51</v>
      </c>
      <c r="AE468">
        <v>3.68</v>
      </c>
      <c r="AF468">
        <v>5.6</v>
      </c>
      <c r="AG468">
        <v>79</v>
      </c>
      <c r="AH468">
        <v>0.11</v>
      </c>
      <c r="AI468">
        <v>5</v>
      </c>
      <c r="AJ468">
        <v>0.59</v>
      </c>
      <c r="AK468">
        <v>369</v>
      </c>
      <c r="AL468">
        <v>2.58</v>
      </c>
      <c r="AM468">
        <v>6.0000000000000001E-3</v>
      </c>
      <c r="AN468">
        <v>53.5</v>
      </c>
      <c r="AO468">
        <v>5.1999999999999998E-2</v>
      </c>
      <c r="AP468">
        <v>22.02</v>
      </c>
      <c r="AQ468">
        <v>0.06</v>
      </c>
      <c r="AR468">
        <v>1.1499999999999999</v>
      </c>
      <c r="AS468">
        <v>3.9</v>
      </c>
      <c r="AT468">
        <v>0.6</v>
      </c>
      <c r="AU468">
        <v>12.2</v>
      </c>
      <c r="AV468">
        <v>0.08</v>
      </c>
      <c r="AW468">
        <v>2.1</v>
      </c>
      <c r="AX468">
        <v>7.0000000000000001E-3</v>
      </c>
      <c r="AY468">
        <v>0.35</v>
      </c>
      <c r="AZ468">
        <v>0.4</v>
      </c>
      <c r="BA468">
        <v>51</v>
      </c>
      <c r="BB468">
        <v>0.05</v>
      </c>
      <c r="BC468">
        <v>99.8</v>
      </c>
    </row>
    <row r="469" spans="1:55">
      <c r="A469">
        <v>1301466</v>
      </c>
      <c r="B469" t="s">
        <v>105</v>
      </c>
      <c r="C469">
        <v>516199</v>
      </c>
      <c r="D469">
        <v>7188370</v>
      </c>
      <c r="E469">
        <v>694</v>
      </c>
      <c r="F469">
        <v>41133</v>
      </c>
      <c r="G469" t="s">
        <v>395</v>
      </c>
      <c r="H469" t="s">
        <v>107</v>
      </c>
      <c r="I469" t="s">
        <v>108</v>
      </c>
      <c r="J469" t="s">
        <v>109</v>
      </c>
      <c r="K469" t="s">
        <v>120</v>
      </c>
      <c r="L469" t="s">
        <v>111</v>
      </c>
      <c r="M469" t="s">
        <v>597</v>
      </c>
      <c r="N469" t="s">
        <v>112</v>
      </c>
      <c r="O469" t="s">
        <v>238</v>
      </c>
      <c r="P469" t="s">
        <v>239</v>
      </c>
      <c r="R469">
        <v>41104</v>
      </c>
      <c r="S469">
        <v>789</v>
      </c>
      <c r="T469">
        <v>0.83</v>
      </c>
      <c r="U469">
        <v>16.8</v>
      </c>
      <c r="V469">
        <v>5.0999999999999996</v>
      </c>
      <c r="W469">
        <v>4</v>
      </c>
      <c r="X469">
        <v>522.70000000000005</v>
      </c>
      <c r="Y469">
        <v>0.23</v>
      </c>
      <c r="Z469">
        <v>0.04</v>
      </c>
      <c r="AA469">
        <v>0.43</v>
      </c>
      <c r="AB469">
        <v>2</v>
      </c>
      <c r="AC469">
        <v>14.9</v>
      </c>
      <c r="AD469">
        <v>57.5</v>
      </c>
      <c r="AE469">
        <v>2.68</v>
      </c>
      <c r="AF469">
        <v>2.7</v>
      </c>
      <c r="AG469">
        <v>265</v>
      </c>
      <c r="AH469">
        <v>0.08</v>
      </c>
      <c r="AI469">
        <v>3.2</v>
      </c>
      <c r="AJ469">
        <v>0.08</v>
      </c>
      <c r="AK469">
        <v>27</v>
      </c>
      <c r="AL469">
        <v>9.27</v>
      </c>
      <c r="AM469">
        <v>0.01</v>
      </c>
      <c r="AN469">
        <v>18.399999999999999</v>
      </c>
      <c r="AO469">
        <v>5.1999999999999998E-2</v>
      </c>
      <c r="AP469">
        <v>12.8</v>
      </c>
      <c r="AQ469">
        <v>0.11</v>
      </c>
      <c r="AR469">
        <v>1.5</v>
      </c>
      <c r="AS469">
        <v>3.1</v>
      </c>
      <c r="AT469">
        <v>4.0999999999999996</v>
      </c>
      <c r="AU469">
        <v>14.7</v>
      </c>
      <c r="AV469">
        <v>0.08</v>
      </c>
      <c r="AW469">
        <v>1.1000000000000001</v>
      </c>
      <c r="AX469">
        <v>3.0000000000000001E-3</v>
      </c>
      <c r="AY469">
        <v>0.89</v>
      </c>
      <c r="AZ469">
        <v>1.8</v>
      </c>
      <c r="BA469">
        <v>41</v>
      </c>
      <c r="BB469">
        <v>0.05</v>
      </c>
      <c r="BC469">
        <v>46.8</v>
      </c>
    </row>
    <row r="470" spans="1:55">
      <c r="A470">
        <v>1301468</v>
      </c>
      <c r="B470" t="s">
        <v>105</v>
      </c>
      <c r="C470">
        <v>516009</v>
      </c>
      <c r="D470">
        <v>7188303</v>
      </c>
      <c r="E470">
        <v>751</v>
      </c>
      <c r="F470">
        <v>41133</v>
      </c>
      <c r="G470" t="s">
        <v>395</v>
      </c>
      <c r="H470" t="s">
        <v>107</v>
      </c>
      <c r="I470" t="s">
        <v>108</v>
      </c>
      <c r="J470" t="s">
        <v>109</v>
      </c>
      <c r="K470" t="s">
        <v>120</v>
      </c>
      <c r="L470" t="s">
        <v>111</v>
      </c>
      <c r="M470" t="s">
        <v>598</v>
      </c>
      <c r="N470" t="s">
        <v>112</v>
      </c>
      <c r="O470" t="s">
        <v>238</v>
      </c>
      <c r="P470" t="s">
        <v>239</v>
      </c>
      <c r="R470">
        <v>41104</v>
      </c>
      <c r="S470">
        <v>397</v>
      </c>
      <c r="T470">
        <v>0.64</v>
      </c>
      <c r="U470">
        <v>18.399999999999999</v>
      </c>
      <c r="V470">
        <v>1.7</v>
      </c>
      <c r="W470">
        <v>3</v>
      </c>
      <c r="X470">
        <v>357.1</v>
      </c>
      <c r="Y470">
        <v>0.19</v>
      </c>
      <c r="Z470">
        <v>0.11</v>
      </c>
      <c r="AA470">
        <v>2.27</v>
      </c>
      <c r="AB470">
        <v>7.3</v>
      </c>
      <c r="AC470">
        <v>14.6</v>
      </c>
      <c r="AD470">
        <v>51.64</v>
      </c>
      <c r="AE470">
        <v>2.78</v>
      </c>
      <c r="AF470">
        <v>1.9</v>
      </c>
      <c r="AG470">
        <v>209</v>
      </c>
      <c r="AH470">
        <v>0.17</v>
      </c>
      <c r="AI470">
        <v>2.5</v>
      </c>
      <c r="AJ470">
        <v>0.13</v>
      </c>
      <c r="AK470">
        <v>93</v>
      </c>
      <c r="AL470">
        <v>10.29</v>
      </c>
      <c r="AM470">
        <v>2.9000000000000001E-2</v>
      </c>
      <c r="AN470">
        <v>71</v>
      </c>
      <c r="AO470">
        <v>3.6999999999999998E-2</v>
      </c>
      <c r="AP470">
        <v>30.52</v>
      </c>
      <c r="AQ470">
        <v>0.47</v>
      </c>
      <c r="AR470">
        <v>0.91</v>
      </c>
      <c r="AS470">
        <v>3.9</v>
      </c>
      <c r="AT470">
        <v>3.1</v>
      </c>
      <c r="AU470">
        <v>31.5</v>
      </c>
      <c r="AV470">
        <v>0.08</v>
      </c>
      <c r="AW470">
        <v>2.2999999999999998</v>
      </c>
      <c r="AX470">
        <v>2E-3</v>
      </c>
      <c r="AY470">
        <v>1.36</v>
      </c>
      <c r="AZ470">
        <v>1</v>
      </c>
      <c r="BA470">
        <v>23</v>
      </c>
      <c r="BB470">
        <v>0.05</v>
      </c>
      <c r="BC470">
        <v>118.6</v>
      </c>
    </row>
    <row r="471" spans="1:55">
      <c r="A471">
        <v>1301386</v>
      </c>
      <c r="B471" t="s">
        <v>105</v>
      </c>
      <c r="C471">
        <v>519019</v>
      </c>
      <c r="D471">
        <v>7184997</v>
      </c>
      <c r="E471">
        <v>1002</v>
      </c>
      <c r="F471">
        <v>41133</v>
      </c>
      <c r="G471" t="s">
        <v>395</v>
      </c>
      <c r="H471" t="s">
        <v>107</v>
      </c>
      <c r="I471" t="s">
        <v>108</v>
      </c>
      <c r="J471" t="s">
        <v>109</v>
      </c>
      <c r="K471" t="s">
        <v>120</v>
      </c>
      <c r="L471" t="s">
        <v>111</v>
      </c>
      <c r="M471" t="s">
        <v>599</v>
      </c>
      <c r="N471" t="s">
        <v>112</v>
      </c>
      <c r="O471" t="s">
        <v>113</v>
      </c>
      <c r="P471" t="s">
        <v>114</v>
      </c>
      <c r="R471">
        <v>41103</v>
      </c>
      <c r="S471">
        <v>358</v>
      </c>
      <c r="T471">
        <v>1.01</v>
      </c>
      <c r="U471">
        <v>15</v>
      </c>
      <c r="V471">
        <v>13.8</v>
      </c>
      <c r="W471">
        <v>5</v>
      </c>
      <c r="X471">
        <v>443</v>
      </c>
      <c r="Y471">
        <v>0.37</v>
      </c>
      <c r="Z471">
        <v>0.02</v>
      </c>
      <c r="AA471">
        <v>0.08</v>
      </c>
      <c r="AB471">
        <v>1.8</v>
      </c>
      <c r="AC471">
        <v>20.2</v>
      </c>
      <c r="AD471">
        <v>31.16</v>
      </c>
      <c r="AE471">
        <v>4.76</v>
      </c>
      <c r="AF471">
        <v>4.8</v>
      </c>
      <c r="AG471">
        <v>53</v>
      </c>
      <c r="AH471">
        <v>0.16</v>
      </c>
      <c r="AI471">
        <v>3.1</v>
      </c>
      <c r="AJ471">
        <v>0.08</v>
      </c>
      <c r="AK471">
        <v>36</v>
      </c>
      <c r="AL471">
        <v>2.91</v>
      </c>
      <c r="AM471">
        <v>1.4E-2</v>
      </c>
      <c r="AN471">
        <v>8.1</v>
      </c>
      <c r="AO471">
        <v>4.2999999999999997E-2</v>
      </c>
      <c r="AP471">
        <v>18.66</v>
      </c>
      <c r="AQ471">
        <v>0.28999999999999998</v>
      </c>
      <c r="AR471">
        <v>1.32</v>
      </c>
      <c r="AS471">
        <v>2.2999999999999998</v>
      </c>
      <c r="AT471">
        <v>1.7</v>
      </c>
      <c r="AU471">
        <v>33.299999999999997</v>
      </c>
      <c r="AV471">
        <v>0.86</v>
      </c>
      <c r="AW471">
        <v>1</v>
      </c>
      <c r="AX471">
        <v>6.0000000000000001E-3</v>
      </c>
      <c r="AY471">
        <v>0.21</v>
      </c>
      <c r="AZ471">
        <v>0.4</v>
      </c>
      <c r="BA471">
        <v>80</v>
      </c>
      <c r="BB471">
        <v>0.05</v>
      </c>
      <c r="BC471">
        <v>37.9</v>
      </c>
    </row>
    <row r="472" spans="1:55">
      <c r="A472">
        <v>1301391</v>
      </c>
      <c r="B472" t="s">
        <v>105</v>
      </c>
      <c r="C472">
        <v>517203</v>
      </c>
      <c r="D472">
        <v>7187422</v>
      </c>
      <c r="E472">
        <v>794</v>
      </c>
      <c r="F472">
        <v>41133</v>
      </c>
      <c r="G472" t="s">
        <v>395</v>
      </c>
      <c r="H472" t="s">
        <v>107</v>
      </c>
      <c r="I472" t="s">
        <v>108</v>
      </c>
      <c r="J472" t="s">
        <v>109</v>
      </c>
      <c r="K472" t="s">
        <v>120</v>
      </c>
      <c r="L472" t="s">
        <v>111</v>
      </c>
      <c r="M472" t="s">
        <v>600</v>
      </c>
      <c r="N472" t="s">
        <v>112</v>
      </c>
      <c r="O472" t="s">
        <v>113</v>
      </c>
      <c r="P472" t="s">
        <v>114</v>
      </c>
      <c r="R472">
        <v>41104</v>
      </c>
      <c r="S472">
        <v>25923</v>
      </c>
      <c r="T472">
        <v>0.56000000000000005</v>
      </c>
      <c r="U472">
        <v>64</v>
      </c>
      <c r="V472">
        <v>5.6</v>
      </c>
      <c r="W472">
        <v>8</v>
      </c>
      <c r="X472">
        <v>362.8</v>
      </c>
      <c r="Y472">
        <v>0.15</v>
      </c>
      <c r="Z472">
        <v>0.89</v>
      </c>
      <c r="AA472">
        <v>86.32</v>
      </c>
      <c r="AB472">
        <v>3.5</v>
      </c>
      <c r="AC472">
        <v>195.9</v>
      </c>
      <c r="AD472">
        <v>148.87</v>
      </c>
      <c r="AE472">
        <v>1.51</v>
      </c>
      <c r="AF472">
        <v>4.0999999999999996</v>
      </c>
      <c r="AG472">
        <v>505</v>
      </c>
      <c r="AH472">
        <v>0.05</v>
      </c>
      <c r="AI472">
        <v>4.3</v>
      </c>
      <c r="AJ472">
        <v>0.03</v>
      </c>
      <c r="AK472">
        <v>23</v>
      </c>
      <c r="AL472">
        <v>17.45</v>
      </c>
      <c r="AM472">
        <v>1.0999999999999999E-2</v>
      </c>
      <c r="AN472">
        <v>168.6</v>
      </c>
      <c r="AO472">
        <v>0.28699999999999998</v>
      </c>
      <c r="AP472">
        <v>7.24</v>
      </c>
      <c r="AQ472">
        <v>0.35</v>
      </c>
      <c r="AR472">
        <v>6.75</v>
      </c>
      <c r="AS472">
        <v>5</v>
      </c>
      <c r="AT472">
        <v>23.5</v>
      </c>
      <c r="AU472">
        <v>345.1</v>
      </c>
      <c r="AV472">
        <v>0.14000000000000001</v>
      </c>
      <c r="AW472">
        <v>0.8</v>
      </c>
      <c r="AX472">
        <v>2E-3</v>
      </c>
      <c r="AY472">
        <v>1.19</v>
      </c>
      <c r="AZ472">
        <v>16.600000000000001</v>
      </c>
      <c r="BA472">
        <v>232</v>
      </c>
      <c r="BB472">
        <v>0.3</v>
      </c>
      <c r="BC472">
        <v>1325.9</v>
      </c>
    </row>
    <row r="473" spans="1:55">
      <c r="A473">
        <v>1301403</v>
      </c>
      <c r="B473" t="s">
        <v>105</v>
      </c>
      <c r="C473">
        <v>518582</v>
      </c>
      <c r="D473">
        <v>7185507</v>
      </c>
      <c r="E473">
        <v>748</v>
      </c>
      <c r="F473">
        <v>41133</v>
      </c>
      <c r="G473" t="s">
        <v>395</v>
      </c>
      <c r="H473" t="s">
        <v>107</v>
      </c>
      <c r="I473" t="s">
        <v>108</v>
      </c>
      <c r="J473" t="s">
        <v>109</v>
      </c>
      <c r="K473" t="s">
        <v>120</v>
      </c>
      <c r="L473" t="s">
        <v>111</v>
      </c>
      <c r="M473" t="s">
        <v>601</v>
      </c>
      <c r="N473" t="s">
        <v>112</v>
      </c>
      <c r="O473" t="s">
        <v>342</v>
      </c>
      <c r="P473" t="s">
        <v>343</v>
      </c>
      <c r="R473">
        <v>41103</v>
      </c>
      <c r="S473">
        <v>494</v>
      </c>
      <c r="T473">
        <v>1.1399999999999999</v>
      </c>
      <c r="U473">
        <v>12</v>
      </c>
      <c r="V473">
        <v>2.8</v>
      </c>
      <c r="W473">
        <v>3</v>
      </c>
      <c r="X473">
        <v>530.1</v>
      </c>
      <c r="Y473">
        <v>0.17</v>
      </c>
      <c r="Z473">
        <v>0.09</v>
      </c>
      <c r="AA473">
        <v>0.28000000000000003</v>
      </c>
      <c r="AB473">
        <v>4</v>
      </c>
      <c r="AC473">
        <v>26.6</v>
      </c>
      <c r="AD473">
        <v>16.37</v>
      </c>
      <c r="AE473">
        <v>2.12</v>
      </c>
      <c r="AF473">
        <v>4.9000000000000004</v>
      </c>
      <c r="AG473">
        <v>78</v>
      </c>
      <c r="AH473">
        <v>7.0000000000000007E-2</v>
      </c>
      <c r="AI473">
        <v>7.4</v>
      </c>
      <c r="AJ473">
        <v>0.19</v>
      </c>
      <c r="AK473">
        <v>107</v>
      </c>
      <c r="AL473">
        <v>5.3</v>
      </c>
      <c r="AM473">
        <v>4.0000000000000001E-3</v>
      </c>
      <c r="AN473">
        <v>17</v>
      </c>
      <c r="AO473">
        <v>6.5000000000000002E-2</v>
      </c>
      <c r="AP473">
        <v>13.73</v>
      </c>
      <c r="AQ473">
        <v>0.06</v>
      </c>
      <c r="AR473">
        <v>1.43</v>
      </c>
      <c r="AS473">
        <v>1</v>
      </c>
      <c r="AT473">
        <v>1.6</v>
      </c>
      <c r="AU473">
        <v>24.2</v>
      </c>
      <c r="AV473">
        <v>0.06</v>
      </c>
      <c r="AW473">
        <v>0.2</v>
      </c>
      <c r="AX473">
        <v>0.01</v>
      </c>
      <c r="AY473">
        <v>0.41</v>
      </c>
      <c r="AZ473">
        <v>0.9</v>
      </c>
      <c r="BA473">
        <v>91</v>
      </c>
      <c r="BB473">
        <v>0.1</v>
      </c>
      <c r="BC473">
        <v>57.9</v>
      </c>
    </row>
    <row r="474" spans="1:55">
      <c r="A474">
        <v>1301408</v>
      </c>
      <c r="B474" t="s">
        <v>105</v>
      </c>
      <c r="C474">
        <v>518488</v>
      </c>
      <c r="D474">
        <v>7185010</v>
      </c>
      <c r="E474">
        <v>868</v>
      </c>
      <c r="F474">
        <v>41133</v>
      </c>
      <c r="G474" t="s">
        <v>395</v>
      </c>
      <c r="H474" t="s">
        <v>107</v>
      </c>
      <c r="I474" t="s">
        <v>108</v>
      </c>
      <c r="J474" t="s">
        <v>109</v>
      </c>
      <c r="K474" t="s">
        <v>120</v>
      </c>
      <c r="L474" t="s">
        <v>111</v>
      </c>
      <c r="M474" t="s">
        <v>602</v>
      </c>
      <c r="N474" t="s">
        <v>112</v>
      </c>
      <c r="O474" t="s">
        <v>342</v>
      </c>
      <c r="P474" t="s">
        <v>343</v>
      </c>
      <c r="R474">
        <v>41103</v>
      </c>
      <c r="S474">
        <v>1453</v>
      </c>
      <c r="T474">
        <v>0.28999999999999998</v>
      </c>
      <c r="U474">
        <v>1.4</v>
      </c>
      <c r="V474">
        <v>3.3</v>
      </c>
      <c r="W474">
        <v>8</v>
      </c>
      <c r="X474">
        <v>538</v>
      </c>
      <c r="Y474">
        <v>0.22</v>
      </c>
      <c r="Z474">
        <v>5.0000000000000001E-3</v>
      </c>
      <c r="AA474">
        <v>0.02</v>
      </c>
      <c r="AB474">
        <v>0.2</v>
      </c>
      <c r="AC474">
        <v>12.9</v>
      </c>
      <c r="AD474">
        <v>17.690000000000001</v>
      </c>
      <c r="AE474">
        <v>0.35</v>
      </c>
      <c r="AF474">
        <v>1</v>
      </c>
      <c r="AG474">
        <v>279</v>
      </c>
      <c r="AH474">
        <v>0.09</v>
      </c>
      <c r="AI474">
        <v>2.6</v>
      </c>
      <c r="AJ474">
        <v>0.02</v>
      </c>
      <c r="AK474">
        <v>5</v>
      </c>
      <c r="AL474">
        <v>3.62</v>
      </c>
      <c r="AM474">
        <v>3.0000000000000001E-3</v>
      </c>
      <c r="AN474">
        <v>4.3</v>
      </c>
      <c r="AO474">
        <v>6.0000000000000001E-3</v>
      </c>
      <c r="AP474">
        <v>9.5</v>
      </c>
      <c r="AQ474">
        <v>0.1</v>
      </c>
      <c r="AR474">
        <v>0.47</v>
      </c>
      <c r="AS474">
        <v>0.8</v>
      </c>
      <c r="AT474">
        <v>6.9</v>
      </c>
      <c r="AU474">
        <v>15.2</v>
      </c>
      <c r="AV474">
        <v>0.06</v>
      </c>
      <c r="AW474">
        <v>0.6</v>
      </c>
      <c r="AX474">
        <v>1E-3</v>
      </c>
      <c r="AY474">
        <v>0.13</v>
      </c>
      <c r="AZ474">
        <v>2.2999999999999998</v>
      </c>
      <c r="BA474">
        <v>29</v>
      </c>
      <c r="BB474">
        <v>0.05</v>
      </c>
      <c r="BC474">
        <v>3.6</v>
      </c>
    </row>
    <row r="475" spans="1:55">
      <c r="A475">
        <v>1301415</v>
      </c>
      <c r="B475" t="s">
        <v>105</v>
      </c>
      <c r="C475">
        <v>518596</v>
      </c>
      <c r="D475">
        <v>7184337</v>
      </c>
      <c r="E475">
        <v>1010</v>
      </c>
      <c r="F475">
        <v>41133</v>
      </c>
      <c r="G475" t="s">
        <v>395</v>
      </c>
      <c r="H475" t="s">
        <v>107</v>
      </c>
      <c r="I475" t="s">
        <v>108</v>
      </c>
      <c r="J475" t="s">
        <v>109</v>
      </c>
      <c r="K475" t="s">
        <v>120</v>
      </c>
      <c r="L475" t="s">
        <v>111</v>
      </c>
      <c r="M475" t="s">
        <v>603</v>
      </c>
      <c r="N475" t="s">
        <v>112</v>
      </c>
      <c r="O475" t="s">
        <v>342</v>
      </c>
      <c r="P475" t="s">
        <v>343</v>
      </c>
      <c r="R475">
        <v>41103</v>
      </c>
      <c r="S475">
        <v>426</v>
      </c>
      <c r="T475">
        <v>1.22</v>
      </c>
      <c r="U475">
        <v>14.2</v>
      </c>
      <c r="V475">
        <v>3</v>
      </c>
      <c r="W475">
        <v>4</v>
      </c>
      <c r="X475">
        <v>501.7</v>
      </c>
      <c r="Y475">
        <v>0.23</v>
      </c>
      <c r="Z475">
        <v>0.17</v>
      </c>
      <c r="AA475">
        <v>0.21</v>
      </c>
      <c r="AB475">
        <v>10.7</v>
      </c>
      <c r="AC475">
        <v>30.3</v>
      </c>
      <c r="AD475">
        <v>42.32</v>
      </c>
      <c r="AE475">
        <v>3.38</v>
      </c>
      <c r="AF475">
        <v>4.2</v>
      </c>
      <c r="AG475">
        <v>172</v>
      </c>
      <c r="AH475">
        <v>0.17</v>
      </c>
      <c r="AI475">
        <v>2.5</v>
      </c>
      <c r="AJ475">
        <v>0.35</v>
      </c>
      <c r="AK475">
        <v>198</v>
      </c>
      <c r="AL475">
        <v>5.78</v>
      </c>
      <c r="AM475">
        <v>1.4999999999999999E-2</v>
      </c>
      <c r="AN475">
        <v>42.2</v>
      </c>
      <c r="AO475">
        <v>4.9000000000000002E-2</v>
      </c>
      <c r="AP475">
        <v>19.760000000000002</v>
      </c>
      <c r="AQ475">
        <v>0.23</v>
      </c>
      <c r="AR475">
        <v>1.48</v>
      </c>
      <c r="AS475">
        <v>4.5999999999999996</v>
      </c>
      <c r="AT475">
        <v>2.5</v>
      </c>
      <c r="AU475">
        <v>35.799999999999997</v>
      </c>
      <c r="AV475">
        <v>0.06</v>
      </c>
      <c r="AW475">
        <v>2.1</v>
      </c>
      <c r="AX475">
        <v>5.0000000000000001E-4</v>
      </c>
      <c r="AY475">
        <v>0.57999999999999996</v>
      </c>
      <c r="AZ475">
        <v>0.6</v>
      </c>
      <c r="BA475">
        <v>42</v>
      </c>
      <c r="BB475">
        <v>0.05</v>
      </c>
      <c r="BC475">
        <v>85.3</v>
      </c>
    </row>
    <row r="476" spans="1:55">
      <c r="A476">
        <v>1301436</v>
      </c>
      <c r="B476" t="s">
        <v>105</v>
      </c>
      <c r="C476">
        <v>515590</v>
      </c>
      <c r="D476">
        <v>7188210</v>
      </c>
      <c r="E476">
        <v>973</v>
      </c>
      <c r="F476">
        <v>41133</v>
      </c>
      <c r="G476" t="s">
        <v>395</v>
      </c>
      <c r="H476" t="s">
        <v>107</v>
      </c>
      <c r="I476" t="s">
        <v>108</v>
      </c>
      <c r="J476" t="s">
        <v>109</v>
      </c>
      <c r="K476" t="s">
        <v>120</v>
      </c>
      <c r="L476" t="s">
        <v>111</v>
      </c>
      <c r="M476" t="s">
        <v>604</v>
      </c>
      <c r="N476" t="s">
        <v>112</v>
      </c>
      <c r="O476" t="s">
        <v>342</v>
      </c>
      <c r="P476" t="s">
        <v>343</v>
      </c>
      <c r="R476">
        <v>41104</v>
      </c>
      <c r="S476">
        <v>193</v>
      </c>
      <c r="T476">
        <v>0.78</v>
      </c>
      <c r="U476">
        <v>10.1</v>
      </c>
      <c r="V476">
        <v>2.7</v>
      </c>
      <c r="W476">
        <v>2</v>
      </c>
      <c r="X476">
        <v>198.3</v>
      </c>
      <c r="Y476">
        <v>0.24</v>
      </c>
      <c r="Z476">
        <v>0.02</v>
      </c>
      <c r="AA476">
        <v>0.48</v>
      </c>
      <c r="AB476">
        <v>4.4000000000000004</v>
      </c>
      <c r="AC476">
        <v>19.600000000000001</v>
      </c>
      <c r="AD476">
        <v>54.34</v>
      </c>
      <c r="AE476">
        <v>2.71</v>
      </c>
      <c r="AF476">
        <v>3.4</v>
      </c>
      <c r="AG476">
        <v>85</v>
      </c>
      <c r="AH476">
        <v>0.12</v>
      </c>
      <c r="AI476">
        <v>3</v>
      </c>
      <c r="AJ476">
        <v>0.08</v>
      </c>
      <c r="AK476">
        <v>82</v>
      </c>
      <c r="AL476">
        <v>3.68</v>
      </c>
      <c r="AM476">
        <v>3.0000000000000001E-3</v>
      </c>
      <c r="AN476">
        <v>78.2</v>
      </c>
      <c r="AO476">
        <v>4.9000000000000002E-2</v>
      </c>
      <c r="AP476">
        <v>59.59</v>
      </c>
      <c r="AQ476">
        <v>0.06</v>
      </c>
      <c r="AR476">
        <v>1.55</v>
      </c>
      <c r="AS476">
        <v>2.8</v>
      </c>
      <c r="AT476">
        <v>0.8</v>
      </c>
      <c r="AU476">
        <v>8.5</v>
      </c>
      <c r="AV476">
        <v>7.0000000000000007E-2</v>
      </c>
      <c r="AW476">
        <v>1.4</v>
      </c>
      <c r="AX476">
        <v>2E-3</v>
      </c>
      <c r="AY476">
        <v>0.81</v>
      </c>
      <c r="AZ476">
        <v>0.5</v>
      </c>
      <c r="BA476">
        <v>34</v>
      </c>
      <c r="BB476">
        <v>0.05</v>
      </c>
      <c r="BC476">
        <v>328.8</v>
      </c>
    </row>
    <row r="477" spans="1:55">
      <c r="A477">
        <v>1301439</v>
      </c>
      <c r="B477" t="s">
        <v>105</v>
      </c>
      <c r="C477">
        <v>515409</v>
      </c>
      <c r="D477">
        <v>7188451</v>
      </c>
      <c r="E477">
        <v>874</v>
      </c>
      <c r="F477">
        <v>41133</v>
      </c>
      <c r="G477" t="s">
        <v>395</v>
      </c>
      <c r="H477" t="s">
        <v>107</v>
      </c>
      <c r="I477" t="s">
        <v>108</v>
      </c>
      <c r="J477" t="s">
        <v>109</v>
      </c>
      <c r="K477" t="s">
        <v>120</v>
      </c>
      <c r="L477" t="s">
        <v>111</v>
      </c>
      <c r="M477" t="s">
        <v>605</v>
      </c>
      <c r="N477" t="s">
        <v>112</v>
      </c>
      <c r="O477" t="s">
        <v>342</v>
      </c>
      <c r="P477" t="s">
        <v>343</v>
      </c>
      <c r="R477">
        <v>41104</v>
      </c>
      <c r="S477">
        <v>354</v>
      </c>
      <c r="T477">
        <v>1.37</v>
      </c>
      <c r="U477">
        <v>10.3</v>
      </c>
      <c r="V477">
        <v>4.0999999999999996</v>
      </c>
      <c r="W477">
        <v>2</v>
      </c>
      <c r="X477">
        <v>447.6</v>
      </c>
      <c r="Y477">
        <v>0.17</v>
      </c>
      <c r="Z477">
        <v>0.24</v>
      </c>
      <c r="AA477">
        <v>1.9</v>
      </c>
      <c r="AB477">
        <v>11.8</v>
      </c>
      <c r="AC477">
        <v>27.3</v>
      </c>
      <c r="AD477">
        <v>28.05</v>
      </c>
      <c r="AE477">
        <v>2.67</v>
      </c>
      <c r="AF477">
        <v>4</v>
      </c>
      <c r="AG477">
        <v>52</v>
      </c>
      <c r="AH477">
        <v>0.08</v>
      </c>
      <c r="AI477">
        <v>11.3</v>
      </c>
      <c r="AJ477">
        <v>0.36</v>
      </c>
      <c r="AK477">
        <v>344</v>
      </c>
      <c r="AL477">
        <v>2.39</v>
      </c>
      <c r="AM477">
        <v>7.0000000000000001E-3</v>
      </c>
      <c r="AN477">
        <v>51</v>
      </c>
      <c r="AO477">
        <v>7.0000000000000007E-2</v>
      </c>
      <c r="AP477">
        <v>463.66</v>
      </c>
      <c r="AQ477">
        <v>0.05</v>
      </c>
      <c r="AR477">
        <v>1.1299999999999999</v>
      </c>
      <c r="AS477">
        <v>3.4</v>
      </c>
      <c r="AT477">
        <v>0.8</v>
      </c>
      <c r="AU477">
        <v>23.5</v>
      </c>
      <c r="AV477">
        <v>0.06</v>
      </c>
      <c r="AW477">
        <v>1.8</v>
      </c>
      <c r="AX477">
        <v>1.9E-2</v>
      </c>
      <c r="AY477">
        <v>0.36</v>
      </c>
      <c r="AZ477">
        <v>0.8</v>
      </c>
      <c r="BA477">
        <v>52</v>
      </c>
      <c r="BB477">
        <v>0.2</v>
      </c>
      <c r="BC477">
        <v>193.8</v>
      </c>
    </row>
    <row r="478" spans="1:55">
      <c r="A478">
        <v>1301324</v>
      </c>
      <c r="B478" t="s">
        <v>105</v>
      </c>
      <c r="C478">
        <v>513583</v>
      </c>
      <c r="D478">
        <v>7183633</v>
      </c>
      <c r="E478">
        <v>825</v>
      </c>
      <c r="F478">
        <v>41131</v>
      </c>
      <c r="G478" t="s">
        <v>237</v>
      </c>
      <c r="H478" t="s">
        <v>107</v>
      </c>
      <c r="I478" t="s">
        <v>108</v>
      </c>
      <c r="J478" t="s">
        <v>109</v>
      </c>
      <c r="K478" t="s">
        <v>110</v>
      </c>
      <c r="L478" t="s">
        <v>111</v>
      </c>
      <c r="M478" t="s">
        <v>606</v>
      </c>
      <c r="N478" t="s">
        <v>112</v>
      </c>
      <c r="O478" t="s">
        <v>243</v>
      </c>
      <c r="P478" t="s">
        <v>244</v>
      </c>
      <c r="R478">
        <v>41100</v>
      </c>
      <c r="S478">
        <v>199</v>
      </c>
      <c r="T478">
        <v>2.46</v>
      </c>
      <c r="U478">
        <v>11.1</v>
      </c>
      <c r="V478">
        <v>8.3000000000000007</v>
      </c>
      <c r="W478">
        <v>3</v>
      </c>
      <c r="X478">
        <v>457.2</v>
      </c>
      <c r="Y478">
        <v>0.21</v>
      </c>
      <c r="Z478">
        <v>0.18</v>
      </c>
      <c r="AA478">
        <v>0.52</v>
      </c>
      <c r="AB478">
        <v>16</v>
      </c>
      <c r="AC478">
        <v>42.4</v>
      </c>
      <c r="AD478">
        <v>47.79</v>
      </c>
      <c r="AE478">
        <v>3.42</v>
      </c>
      <c r="AF478">
        <v>6.3</v>
      </c>
      <c r="AG478">
        <v>41</v>
      </c>
      <c r="AH478">
        <v>0.09</v>
      </c>
      <c r="AI478">
        <v>10.6</v>
      </c>
      <c r="AJ478">
        <v>0.54</v>
      </c>
      <c r="AK478">
        <v>435</v>
      </c>
      <c r="AL478">
        <v>2.44</v>
      </c>
      <c r="AM478">
        <v>8.9999999999999993E-3</v>
      </c>
      <c r="AN478">
        <v>69.900000000000006</v>
      </c>
      <c r="AO478">
        <v>5.6000000000000001E-2</v>
      </c>
      <c r="AP478">
        <v>13.43</v>
      </c>
      <c r="AQ478">
        <v>0.02</v>
      </c>
      <c r="AR478">
        <v>0.89</v>
      </c>
      <c r="AS478">
        <v>4.5</v>
      </c>
      <c r="AT478">
        <v>0.7</v>
      </c>
      <c r="AU478">
        <v>15.3</v>
      </c>
      <c r="AV478">
        <v>0.06</v>
      </c>
      <c r="AW478">
        <v>4</v>
      </c>
      <c r="AX478">
        <v>1.7000000000000001E-2</v>
      </c>
      <c r="AY478">
        <v>0.28999999999999998</v>
      </c>
      <c r="AZ478">
        <v>0.7</v>
      </c>
      <c r="BA478">
        <v>73</v>
      </c>
      <c r="BB478">
        <v>0.1</v>
      </c>
      <c r="BC478">
        <v>148.80000000000001</v>
      </c>
    </row>
    <row r="479" spans="1:55">
      <c r="A479">
        <v>1301353</v>
      </c>
      <c r="B479" t="s">
        <v>105</v>
      </c>
      <c r="C479">
        <v>512815</v>
      </c>
      <c r="D479">
        <v>7185574</v>
      </c>
      <c r="E479">
        <v>762</v>
      </c>
      <c r="F479">
        <v>41131</v>
      </c>
      <c r="G479" t="s">
        <v>237</v>
      </c>
      <c r="H479" t="s">
        <v>107</v>
      </c>
      <c r="I479" t="s">
        <v>108</v>
      </c>
      <c r="J479" t="s">
        <v>109</v>
      </c>
      <c r="K479" t="s">
        <v>110</v>
      </c>
      <c r="L479" t="s">
        <v>111</v>
      </c>
      <c r="M479" t="s">
        <v>607</v>
      </c>
      <c r="N479" t="s">
        <v>112</v>
      </c>
      <c r="O479" t="s">
        <v>113</v>
      </c>
      <c r="P479" t="s">
        <v>114</v>
      </c>
      <c r="R479">
        <v>41100</v>
      </c>
      <c r="S479">
        <v>148</v>
      </c>
      <c r="T479">
        <v>1.26</v>
      </c>
      <c r="U479">
        <v>11.9</v>
      </c>
      <c r="V479">
        <v>1.7</v>
      </c>
      <c r="W479">
        <v>2</v>
      </c>
      <c r="X479">
        <v>265</v>
      </c>
      <c r="Y479">
        <v>0.2</v>
      </c>
      <c r="Z479">
        <v>0.04</v>
      </c>
      <c r="AA479">
        <v>0.16</v>
      </c>
      <c r="AB479">
        <v>3.8</v>
      </c>
      <c r="AC479">
        <v>22.6</v>
      </c>
      <c r="AD479">
        <v>23.23</v>
      </c>
      <c r="AE479">
        <v>2.3199999999999998</v>
      </c>
      <c r="AF479">
        <v>4</v>
      </c>
      <c r="AG479">
        <v>31</v>
      </c>
      <c r="AH479">
        <v>0.09</v>
      </c>
      <c r="AI479">
        <v>3.8</v>
      </c>
      <c r="AJ479">
        <v>0.19</v>
      </c>
      <c r="AK479">
        <v>71</v>
      </c>
      <c r="AL479">
        <v>4.46</v>
      </c>
      <c r="AM479">
        <v>4.0000000000000001E-3</v>
      </c>
      <c r="AN479">
        <v>17.3</v>
      </c>
      <c r="AO479">
        <v>2.4E-2</v>
      </c>
      <c r="AP479">
        <v>13.93</v>
      </c>
      <c r="AQ479">
        <v>0.04</v>
      </c>
      <c r="AR479">
        <v>0.83</v>
      </c>
      <c r="AS479">
        <v>2</v>
      </c>
      <c r="AT479">
        <v>0.4</v>
      </c>
      <c r="AU479">
        <v>8.1</v>
      </c>
      <c r="AV479">
        <v>0.06</v>
      </c>
      <c r="AW479">
        <v>1.9</v>
      </c>
      <c r="AX479">
        <v>3.0000000000000001E-3</v>
      </c>
      <c r="AY479">
        <v>0.39</v>
      </c>
      <c r="AZ479">
        <v>0.3</v>
      </c>
      <c r="BA479">
        <v>40</v>
      </c>
      <c r="BB479">
        <v>0.05</v>
      </c>
      <c r="BC479">
        <v>44.1</v>
      </c>
    </row>
    <row r="480" spans="1:55">
      <c r="A480">
        <v>1301355</v>
      </c>
      <c r="B480" t="s">
        <v>105</v>
      </c>
      <c r="C480">
        <v>512751</v>
      </c>
      <c r="D480">
        <v>7185791</v>
      </c>
      <c r="E480">
        <v>862</v>
      </c>
      <c r="F480">
        <v>41131</v>
      </c>
      <c r="G480" t="s">
        <v>237</v>
      </c>
      <c r="H480" t="s">
        <v>107</v>
      </c>
      <c r="I480" t="s">
        <v>108</v>
      </c>
      <c r="J480" t="s">
        <v>109</v>
      </c>
      <c r="K480" t="s">
        <v>110</v>
      </c>
      <c r="L480" t="s">
        <v>111</v>
      </c>
      <c r="M480" t="s">
        <v>608</v>
      </c>
      <c r="N480" t="s">
        <v>112</v>
      </c>
      <c r="O480" t="s">
        <v>113</v>
      </c>
      <c r="P480" t="s">
        <v>114</v>
      </c>
      <c r="R480">
        <v>41100</v>
      </c>
      <c r="S480">
        <v>99</v>
      </c>
      <c r="T480">
        <v>2.0299999999999998</v>
      </c>
      <c r="U480">
        <v>7.1</v>
      </c>
      <c r="V480">
        <v>1.4</v>
      </c>
      <c r="W480">
        <v>2</v>
      </c>
      <c r="X480">
        <v>813.3</v>
      </c>
      <c r="Y480">
        <v>0.19</v>
      </c>
      <c r="Z480">
        <v>0.1</v>
      </c>
      <c r="AA480">
        <v>0.3</v>
      </c>
      <c r="AB480">
        <v>10.6</v>
      </c>
      <c r="AC480">
        <v>31</v>
      </c>
      <c r="AD480">
        <v>29.82</v>
      </c>
      <c r="AE480">
        <v>2.8</v>
      </c>
      <c r="AF480">
        <v>6.5</v>
      </c>
      <c r="AG480">
        <v>27</v>
      </c>
      <c r="AH480">
        <v>0.09</v>
      </c>
      <c r="AI480">
        <v>4.9000000000000004</v>
      </c>
      <c r="AJ480">
        <v>0.43</v>
      </c>
      <c r="AK480">
        <v>362</v>
      </c>
      <c r="AL480">
        <v>1.8</v>
      </c>
      <c r="AM480">
        <v>6.0000000000000001E-3</v>
      </c>
      <c r="AN480">
        <v>36</v>
      </c>
      <c r="AO480">
        <v>0.04</v>
      </c>
      <c r="AP480">
        <v>11.86</v>
      </c>
      <c r="AQ480">
        <v>0.02</v>
      </c>
      <c r="AR480">
        <v>0.66</v>
      </c>
      <c r="AS480">
        <v>3.3</v>
      </c>
      <c r="AT480">
        <v>0.2</v>
      </c>
      <c r="AU480">
        <v>12.6</v>
      </c>
      <c r="AV480">
        <v>0.06</v>
      </c>
      <c r="AW480">
        <v>1.6</v>
      </c>
      <c r="AX480">
        <v>4.0000000000000001E-3</v>
      </c>
      <c r="AY480">
        <v>0.22</v>
      </c>
      <c r="AZ480">
        <v>0.3</v>
      </c>
      <c r="BA480">
        <v>59</v>
      </c>
      <c r="BB480">
        <v>0.05</v>
      </c>
      <c r="BC480">
        <v>133.9</v>
      </c>
    </row>
    <row r="481" spans="1:55">
      <c r="A481">
        <v>1301361</v>
      </c>
      <c r="B481" t="s">
        <v>105</v>
      </c>
      <c r="C481">
        <v>512700</v>
      </c>
      <c r="D481">
        <v>7186248</v>
      </c>
      <c r="E481">
        <v>1072</v>
      </c>
      <c r="F481">
        <v>41131</v>
      </c>
      <c r="G481" t="s">
        <v>237</v>
      </c>
      <c r="H481" t="s">
        <v>107</v>
      </c>
      <c r="I481" t="s">
        <v>108</v>
      </c>
      <c r="J481" t="s">
        <v>109</v>
      </c>
      <c r="K481" t="s">
        <v>110</v>
      </c>
      <c r="L481" t="s">
        <v>111</v>
      </c>
      <c r="M481" t="s">
        <v>609</v>
      </c>
      <c r="N481" t="s">
        <v>112</v>
      </c>
      <c r="O481" t="s">
        <v>113</v>
      </c>
      <c r="P481" t="s">
        <v>114</v>
      </c>
      <c r="R481">
        <v>41100</v>
      </c>
      <c r="S481">
        <v>102</v>
      </c>
      <c r="T481">
        <v>2.75</v>
      </c>
      <c r="U481">
        <v>12.4</v>
      </c>
      <c r="V481">
        <v>2.1</v>
      </c>
      <c r="W481">
        <v>3</v>
      </c>
      <c r="X481">
        <v>315</v>
      </c>
      <c r="Y481">
        <v>0.37</v>
      </c>
      <c r="Z481">
        <v>0.08</v>
      </c>
      <c r="AA481">
        <v>0.21</v>
      </c>
      <c r="AB481">
        <v>20.3</v>
      </c>
      <c r="AC481">
        <v>49</v>
      </c>
      <c r="AD481">
        <v>77.81</v>
      </c>
      <c r="AE481">
        <v>4.3899999999999997</v>
      </c>
      <c r="AF481">
        <v>8.1</v>
      </c>
      <c r="AG481">
        <v>65</v>
      </c>
      <c r="AH481">
        <v>0.12</v>
      </c>
      <c r="AI481">
        <v>1.9</v>
      </c>
      <c r="AJ481">
        <v>0.94</v>
      </c>
      <c r="AK481">
        <v>255</v>
      </c>
      <c r="AL481">
        <v>2.56</v>
      </c>
      <c r="AM481">
        <v>5.0000000000000001E-4</v>
      </c>
      <c r="AN481">
        <v>76.3</v>
      </c>
      <c r="AO481">
        <v>3.9E-2</v>
      </c>
      <c r="AP481">
        <v>29.68</v>
      </c>
      <c r="AQ481">
        <v>0.01</v>
      </c>
      <c r="AR481">
        <v>1.32</v>
      </c>
      <c r="AS481">
        <v>5</v>
      </c>
      <c r="AT481">
        <v>0.5</v>
      </c>
      <c r="AU481">
        <v>6.6</v>
      </c>
      <c r="AV481">
        <v>0.11</v>
      </c>
      <c r="AW481">
        <v>1.6</v>
      </c>
      <c r="AX481">
        <v>2E-3</v>
      </c>
      <c r="AY481">
        <v>0.5</v>
      </c>
      <c r="AZ481">
        <v>0.4</v>
      </c>
      <c r="BA481">
        <v>63</v>
      </c>
      <c r="BB481">
        <v>0.05</v>
      </c>
      <c r="BC481">
        <v>134.30000000000001</v>
      </c>
    </row>
    <row r="482" spans="1:55">
      <c r="A482">
        <v>1301363</v>
      </c>
      <c r="B482" t="s">
        <v>105</v>
      </c>
      <c r="C482">
        <v>519452</v>
      </c>
      <c r="D482">
        <v>7187353</v>
      </c>
      <c r="E482">
        <v>709</v>
      </c>
      <c r="F482">
        <v>41133</v>
      </c>
      <c r="G482" t="s">
        <v>395</v>
      </c>
      <c r="H482" t="s">
        <v>107</v>
      </c>
      <c r="I482" t="s">
        <v>108</v>
      </c>
      <c r="J482" t="s">
        <v>109</v>
      </c>
      <c r="K482" t="s">
        <v>120</v>
      </c>
      <c r="L482" t="s">
        <v>111</v>
      </c>
      <c r="M482" t="s">
        <v>610</v>
      </c>
      <c r="N482" t="s">
        <v>112</v>
      </c>
      <c r="O482" t="s">
        <v>113</v>
      </c>
      <c r="P482" t="s">
        <v>114</v>
      </c>
      <c r="R482">
        <v>41103</v>
      </c>
      <c r="S482">
        <v>709</v>
      </c>
      <c r="T482">
        <v>1.4</v>
      </c>
      <c r="U482">
        <v>9.6999999999999993</v>
      </c>
      <c r="V482">
        <v>3.6</v>
      </c>
      <c r="W482">
        <v>4</v>
      </c>
      <c r="X482">
        <v>1648.8</v>
      </c>
      <c r="Y482">
        <v>0.16</v>
      </c>
      <c r="Z482">
        <v>0.18</v>
      </c>
      <c r="AA482">
        <v>0.31</v>
      </c>
      <c r="AB482">
        <v>5.6</v>
      </c>
      <c r="AC482">
        <v>32.5</v>
      </c>
      <c r="AD482">
        <v>21.46</v>
      </c>
      <c r="AE482">
        <v>2.11</v>
      </c>
      <c r="AF482">
        <v>4.3</v>
      </c>
      <c r="AG482">
        <v>102</v>
      </c>
      <c r="AH482">
        <v>0.05</v>
      </c>
      <c r="AI482">
        <v>9.1</v>
      </c>
      <c r="AJ482">
        <v>0.28999999999999998</v>
      </c>
      <c r="AK482">
        <v>95</v>
      </c>
      <c r="AL482">
        <v>2.73</v>
      </c>
      <c r="AM482">
        <v>3.0000000000000001E-3</v>
      </c>
      <c r="AN482">
        <v>23.7</v>
      </c>
      <c r="AO482">
        <v>4.9000000000000002E-2</v>
      </c>
      <c r="AP482">
        <v>12.41</v>
      </c>
      <c r="AQ482">
        <v>0.04</v>
      </c>
      <c r="AR482">
        <v>0.95</v>
      </c>
      <c r="AS482">
        <v>2.8</v>
      </c>
      <c r="AT482">
        <v>2.9</v>
      </c>
      <c r="AU482">
        <v>25.9</v>
      </c>
      <c r="AV482">
        <v>0.05</v>
      </c>
      <c r="AW482">
        <v>1.9</v>
      </c>
      <c r="AX482">
        <v>1.0999999999999999E-2</v>
      </c>
      <c r="AY482">
        <v>0.2</v>
      </c>
      <c r="AZ482">
        <v>1.1000000000000001</v>
      </c>
      <c r="BA482">
        <v>73</v>
      </c>
      <c r="BB482">
        <v>0.2</v>
      </c>
      <c r="BC482">
        <v>67.599999999999994</v>
      </c>
    </row>
    <row r="483" spans="1:55">
      <c r="A483">
        <v>1301385</v>
      </c>
      <c r="B483" t="s">
        <v>105</v>
      </c>
      <c r="C483">
        <v>519015</v>
      </c>
      <c r="D483">
        <v>7185110</v>
      </c>
      <c r="E483">
        <v>976</v>
      </c>
      <c r="F483">
        <v>41133</v>
      </c>
      <c r="G483" t="s">
        <v>395</v>
      </c>
      <c r="H483" t="s">
        <v>107</v>
      </c>
      <c r="I483" t="s">
        <v>108</v>
      </c>
      <c r="J483" t="s">
        <v>109</v>
      </c>
      <c r="K483" t="s">
        <v>120</v>
      </c>
      <c r="L483" t="s">
        <v>111</v>
      </c>
      <c r="M483" t="s">
        <v>611</v>
      </c>
      <c r="N483" t="s">
        <v>112</v>
      </c>
      <c r="O483" t="s">
        <v>113</v>
      </c>
      <c r="P483" t="s">
        <v>114</v>
      </c>
      <c r="R483">
        <v>41103</v>
      </c>
      <c r="S483">
        <v>583</v>
      </c>
      <c r="T483">
        <v>1.81</v>
      </c>
      <c r="U483">
        <v>14.3</v>
      </c>
      <c r="V483">
        <v>3.6</v>
      </c>
      <c r="W483">
        <v>2</v>
      </c>
      <c r="X483">
        <v>292.89999999999998</v>
      </c>
      <c r="Y483">
        <v>0.25</v>
      </c>
      <c r="Z483">
        <v>0.08</v>
      </c>
      <c r="AA483">
        <v>0.17</v>
      </c>
      <c r="AB483">
        <v>6.6</v>
      </c>
      <c r="AC483">
        <v>31</v>
      </c>
      <c r="AD483">
        <v>20.34</v>
      </c>
      <c r="AE483">
        <v>3.88</v>
      </c>
      <c r="AF483">
        <v>7.6</v>
      </c>
      <c r="AG483">
        <v>80</v>
      </c>
      <c r="AH483">
        <v>7.0000000000000007E-2</v>
      </c>
      <c r="AI483">
        <v>9.3000000000000007</v>
      </c>
      <c r="AJ483">
        <v>0.31</v>
      </c>
      <c r="AK483">
        <v>220</v>
      </c>
      <c r="AL483">
        <v>3.87</v>
      </c>
      <c r="AM483">
        <v>5.0000000000000001E-3</v>
      </c>
      <c r="AN483">
        <v>21</v>
      </c>
      <c r="AO483">
        <v>3.2000000000000001E-2</v>
      </c>
      <c r="AP483">
        <v>14.66</v>
      </c>
      <c r="AQ483">
        <v>0.05</v>
      </c>
      <c r="AR483">
        <v>1.19</v>
      </c>
      <c r="AS483">
        <v>3.3</v>
      </c>
      <c r="AT483">
        <v>1.1000000000000001</v>
      </c>
      <c r="AU483">
        <v>13.6</v>
      </c>
      <c r="AV483">
        <v>0.14000000000000001</v>
      </c>
      <c r="AW483">
        <v>2.8</v>
      </c>
      <c r="AX483">
        <v>3.5999999999999997E-2</v>
      </c>
      <c r="AY483">
        <v>0.23</v>
      </c>
      <c r="AZ483">
        <v>0.6</v>
      </c>
      <c r="BA483">
        <v>95</v>
      </c>
      <c r="BB483">
        <v>0.2</v>
      </c>
      <c r="BC483">
        <v>77.3</v>
      </c>
    </row>
    <row r="484" spans="1:55">
      <c r="A484">
        <v>1301399</v>
      </c>
      <c r="B484" t="s">
        <v>105</v>
      </c>
      <c r="C484">
        <v>517174</v>
      </c>
      <c r="D484">
        <v>7188152</v>
      </c>
      <c r="E484">
        <v>839</v>
      </c>
      <c r="F484">
        <v>41133</v>
      </c>
      <c r="G484" t="s">
        <v>395</v>
      </c>
      <c r="H484" t="s">
        <v>107</v>
      </c>
      <c r="I484" t="s">
        <v>108</v>
      </c>
      <c r="J484" t="s">
        <v>109</v>
      </c>
      <c r="K484" t="s">
        <v>120</v>
      </c>
      <c r="L484" t="s">
        <v>111</v>
      </c>
      <c r="M484" t="s">
        <v>612</v>
      </c>
      <c r="N484" t="s">
        <v>112</v>
      </c>
      <c r="O484" t="s">
        <v>113</v>
      </c>
      <c r="P484" t="s">
        <v>114</v>
      </c>
      <c r="R484">
        <v>41104</v>
      </c>
      <c r="S484">
        <v>1154</v>
      </c>
      <c r="T484">
        <v>0.53</v>
      </c>
      <c r="U484">
        <v>6.3</v>
      </c>
      <c r="V484">
        <v>5.6</v>
      </c>
      <c r="W484">
        <v>4</v>
      </c>
      <c r="X484">
        <v>478.2</v>
      </c>
      <c r="Y484">
        <v>0.3</v>
      </c>
      <c r="Z484">
        <v>0.05</v>
      </c>
      <c r="AA484">
        <v>0.19</v>
      </c>
      <c r="AB484">
        <v>1.1000000000000001</v>
      </c>
      <c r="AC484">
        <v>22</v>
      </c>
      <c r="AD484">
        <v>12.35</v>
      </c>
      <c r="AE484">
        <v>1.64</v>
      </c>
      <c r="AF484">
        <v>3.5</v>
      </c>
      <c r="AG484">
        <v>89</v>
      </c>
      <c r="AH484">
        <v>0.16</v>
      </c>
      <c r="AI484">
        <v>2.7</v>
      </c>
      <c r="AJ484">
        <v>0.05</v>
      </c>
      <c r="AK484">
        <v>41</v>
      </c>
      <c r="AL484">
        <v>3.61</v>
      </c>
      <c r="AM484">
        <v>1.2E-2</v>
      </c>
      <c r="AN484">
        <v>8.6</v>
      </c>
      <c r="AO484">
        <v>4.5999999999999999E-2</v>
      </c>
      <c r="AP484">
        <v>27.55</v>
      </c>
      <c r="AQ484">
        <v>0.37</v>
      </c>
      <c r="AR484">
        <v>0.78</v>
      </c>
      <c r="AS484">
        <v>1.5</v>
      </c>
      <c r="AT484">
        <v>2.8</v>
      </c>
      <c r="AU484">
        <v>29.4</v>
      </c>
      <c r="AV484">
        <v>0.23</v>
      </c>
      <c r="AW484">
        <v>0.4</v>
      </c>
      <c r="AX484">
        <v>5.0000000000000001E-3</v>
      </c>
      <c r="AY484">
        <v>0.24</v>
      </c>
      <c r="AZ484">
        <v>0.4</v>
      </c>
      <c r="BA484">
        <v>45</v>
      </c>
      <c r="BB484">
        <v>0.05</v>
      </c>
      <c r="BC484">
        <v>20.3</v>
      </c>
    </row>
    <row r="485" spans="1:55">
      <c r="A485">
        <v>1301383</v>
      </c>
      <c r="B485" t="s">
        <v>105</v>
      </c>
      <c r="C485">
        <v>518991</v>
      </c>
      <c r="D485">
        <v>7185332</v>
      </c>
      <c r="E485">
        <v>887</v>
      </c>
      <c r="F485">
        <v>41133</v>
      </c>
      <c r="G485" t="s">
        <v>395</v>
      </c>
      <c r="H485" t="s">
        <v>107</v>
      </c>
      <c r="I485" t="s">
        <v>108</v>
      </c>
      <c r="J485" t="s">
        <v>109</v>
      </c>
      <c r="K485" t="s">
        <v>120</v>
      </c>
      <c r="L485" t="s">
        <v>111</v>
      </c>
      <c r="M485" t="s">
        <v>613</v>
      </c>
      <c r="N485" t="s">
        <v>112</v>
      </c>
      <c r="O485" t="s">
        <v>113</v>
      </c>
      <c r="P485" t="s">
        <v>114</v>
      </c>
      <c r="R485">
        <v>41103</v>
      </c>
      <c r="S485">
        <v>4231</v>
      </c>
      <c r="T485">
        <v>0.75</v>
      </c>
      <c r="U485">
        <v>10.9</v>
      </c>
      <c r="V485">
        <v>13.7</v>
      </c>
      <c r="W485">
        <v>4</v>
      </c>
      <c r="X485">
        <v>211.7</v>
      </c>
      <c r="Y485">
        <v>0.37</v>
      </c>
      <c r="Z485">
        <v>0.08</v>
      </c>
      <c r="AA485">
        <v>0.28999999999999998</v>
      </c>
      <c r="AB485">
        <v>2.8</v>
      </c>
      <c r="AC485">
        <v>37.1</v>
      </c>
      <c r="AD485">
        <v>38.090000000000003</v>
      </c>
      <c r="AE485">
        <v>3.96</v>
      </c>
      <c r="AF485">
        <v>3.9</v>
      </c>
      <c r="AG485">
        <v>338</v>
      </c>
      <c r="AH485">
        <v>0.2</v>
      </c>
      <c r="AI485">
        <v>3.9</v>
      </c>
      <c r="AJ485">
        <v>0.12</v>
      </c>
      <c r="AK485">
        <v>81</v>
      </c>
      <c r="AL485">
        <v>4.46</v>
      </c>
      <c r="AM485">
        <v>0.02</v>
      </c>
      <c r="AN485">
        <v>20.6</v>
      </c>
      <c r="AO485">
        <v>0.06</v>
      </c>
      <c r="AP485">
        <v>33.64</v>
      </c>
      <c r="AQ485">
        <v>0.64</v>
      </c>
      <c r="AR485">
        <v>1.51</v>
      </c>
      <c r="AS485">
        <v>3.3</v>
      </c>
      <c r="AT485">
        <v>7.4</v>
      </c>
      <c r="AU485">
        <v>67.7</v>
      </c>
      <c r="AV485">
        <v>0.23</v>
      </c>
      <c r="AW485">
        <v>0.6</v>
      </c>
      <c r="AX485">
        <v>0.01</v>
      </c>
      <c r="AY485">
        <v>0.46</v>
      </c>
      <c r="AZ485">
        <v>1.1000000000000001</v>
      </c>
      <c r="BA485">
        <v>95</v>
      </c>
      <c r="BB485">
        <v>0.1</v>
      </c>
      <c r="BC485">
        <v>63.6</v>
      </c>
    </row>
    <row r="486" spans="1:55">
      <c r="A486">
        <v>1301393</v>
      </c>
      <c r="B486" t="s">
        <v>105</v>
      </c>
      <c r="C486">
        <v>517244</v>
      </c>
      <c r="D486">
        <v>7187633</v>
      </c>
      <c r="E486">
        <v>797</v>
      </c>
      <c r="F486">
        <v>41133</v>
      </c>
      <c r="G486" t="s">
        <v>395</v>
      </c>
      <c r="H486" t="s">
        <v>107</v>
      </c>
      <c r="I486" t="s">
        <v>108</v>
      </c>
      <c r="J486" t="s">
        <v>109</v>
      </c>
      <c r="K486" t="s">
        <v>120</v>
      </c>
      <c r="L486" t="s">
        <v>111</v>
      </c>
      <c r="M486" t="s">
        <v>614</v>
      </c>
      <c r="N486" t="s">
        <v>112</v>
      </c>
      <c r="O486" t="s">
        <v>113</v>
      </c>
      <c r="P486" t="s">
        <v>114</v>
      </c>
      <c r="R486">
        <v>41104</v>
      </c>
      <c r="S486">
        <v>43141</v>
      </c>
      <c r="T486">
        <v>0.99</v>
      </c>
      <c r="U486">
        <v>39.4</v>
      </c>
      <c r="V486">
        <v>9.4</v>
      </c>
      <c r="W486">
        <v>12</v>
      </c>
      <c r="X486">
        <v>10000</v>
      </c>
      <c r="Y486">
        <v>0.24</v>
      </c>
      <c r="Z486">
        <v>0.92</v>
      </c>
      <c r="AA486">
        <v>80.819999999999993</v>
      </c>
      <c r="AB486">
        <v>4</v>
      </c>
      <c r="AC486">
        <v>364.4</v>
      </c>
      <c r="AD486">
        <v>142.43</v>
      </c>
      <c r="AE486">
        <v>2.02</v>
      </c>
      <c r="AF486">
        <v>3.5</v>
      </c>
      <c r="AG486">
        <v>865</v>
      </c>
      <c r="AH486">
        <v>7.0000000000000007E-2</v>
      </c>
      <c r="AI486">
        <v>18.899999999999999</v>
      </c>
      <c r="AJ486">
        <v>0.1</v>
      </c>
      <c r="AK486">
        <v>76</v>
      </c>
      <c r="AL486">
        <v>21.72</v>
      </c>
      <c r="AM486">
        <v>4.0000000000000001E-3</v>
      </c>
      <c r="AN486">
        <v>420.4</v>
      </c>
      <c r="AO486">
        <v>0.45800000000000002</v>
      </c>
      <c r="AP486">
        <v>9.2100000000000009</v>
      </c>
      <c r="AQ486">
        <v>0.05</v>
      </c>
      <c r="AR486">
        <v>3</v>
      </c>
      <c r="AS486">
        <v>17.8</v>
      </c>
      <c r="AT486">
        <v>35.5</v>
      </c>
      <c r="AU486">
        <v>621.29999999999995</v>
      </c>
      <c r="AV486">
        <v>0.16</v>
      </c>
      <c r="AW486">
        <v>0.9</v>
      </c>
      <c r="AX486">
        <v>1.7999999999999999E-2</v>
      </c>
      <c r="AY486">
        <v>1.01</v>
      </c>
      <c r="AZ486">
        <v>13.9</v>
      </c>
      <c r="BA486">
        <v>225</v>
      </c>
      <c r="BB486">
        <v>0.6</v>
      </c>
      <c r="BC486">
        <v>3381.8</v>
      </c>
    </row>
    <row r="487" spans="1:55">
      <c r="A487">
        <v>1301418</v>
      </c>
      <c r="B487" t="s">
        <v>105</v>
      </c>
      <c r="C487">
        <v>518858</v>
      </c>
      <c r="D487">
        <v>7184170</v>
      </c>
      <c r="E487">
        <v>1126</v>
      </c>
      <c r="F487">
        <v>41133</v>
      </c>
      <c r="G487" t="s">
        <v>395</v>
      </c>
      <c r="H487" t="s">
        <v>107</v>
      </c>
      <c r="I487" t="s">
        <v>108</v>
      </c>
      <c r="J487" t="s">
        <v>109</v>
      </c>
      <c r="K487" t="s">
        <v>120</v>
      </c>
      <c r="L487" t="s">
        <v>111</v>
      </c>
      <c r="M487" t="s">
        <v>615</v>
      </c>
      <c r="N487" t="s">
        <v>112</v>
      </c>
      <c r="O487" t="s">
        <v>342</v>
      </c>
      <c r="P487" t="s">
        <v>343</v>
      </c>
      <c r="R487">
        <v>41103</v>
      </c>
      <c r="S487">
        <v>197</v>
      </c>
      <c r="T487">
        <v>1.71</v>
      </c>
      <c r="U487">
        <v>8.8000000000000007</v>
      </c>
      <c r="V487">
        <v>0.9</v>
      </c>
      <c r="W487">
        <v>2</v>
      </c>
      <c r="X487">
        <v>420.8</v>
      </c>
      <c r="Y487">
        <v>0.21</v>
      </c>
      <c r="Z487">
        <v>0.13</v>
      </c>
      <c r="AA487">
        <v>0.2</v>
      </c>
      <c r="AB487">
        <v>10.8</v>
      </c>
      <c r="AC487">
        <v>32.9</v>
      </c>
      <c r="AD487">
        <v>33.74</v>
      </c>
      <c r="AE487">
        <v>2.97</v>
      </c>
      <c r="AF487">
        <v>6.2</v>
      </c>
      <c r="AG487">
        <v>47</v>
      </c>
      <c r="AH487">
        <v>0.12</v>
      </c>
      <c r="AI487">
        <v>5.5</v>
      </c>
      <c r="AJ487">
        <v>0.45</v>
      </c>
      <c r="AK487">
        <v>293</v>
      </c>
      <c r="AL487">
        <v>2.4500000000000002</v>
      </c>
      <c r="AM487">
        <v>2E-3</v>
      </c>
      <c r="AN487">
        <v>35.5</v>
      </c>
      <c r="AO487">
        <v>4.9000000000000002E-2</v>
      </c>
      <c r="AP487">
        <v>14.42</v>
      </c>
      <c r="AQ487">
        <v>0.04</v>
      </c>
      <c r="AR487">
        <v>0.77</v>
      </c>
      <c r="AS487">
        <v>3.7</v>
      </c>
      <c r="AT487">
        <v>0.4</v>
      </c>
      <c r="AU487">
        <v>13.2</v>
      </c>
      <c r="AV487">
        <v>0.06</v>
      </c>
      <c r="AW487">
        <v>1.8</v>
      </c>
      <c r="AX487">
        <v>6.0000000000000001E-3</v>
      </c>
      <c r="AY487">
        <v>0.22</v>
      </c>
      <c r="AZ487">
        <v>0.4</v>
      </c>
      <c r="BA487">
        <v>59</v>
      </c>
      <c r="BB487">
        <v>0.05</v>
      </c>
      <c r="BC487">
        <v>81.7</v>
      </c>
    </row>
    <row r="488" spans="1:55">
      <c r="A488">
        <v>1301444</v>
      </c>
      <c r="B488" t="s">
        <v>105</v>
      </c>
      <c r="C488">
        <v>514983</v>
      </c>
      <c r="D488">
        <v>7187884</v>
      </c>
      <c r="E488">
        <v>877</v>
      </c>
      <c r="F488">
        <v>41133</v>
      </c>
      <c r="G488" t="s">
        <v>395</v>
      </c>
      <c r="H488" t="s">
        <v>107</v>
      </c>
      <c r="I488" t="s">
        <v>108</v>
      </c>
      <c r="J488" t="s">
        <v>109</v>
      </c>
      <c r="K488" t="s">
        <v>120</v>
      </c>
      <c r="L488" t="s">
        <v>111</v>
      </c>
      <c r="M488" t="s">
        <v>616</v>
      </c>
      <c r="N488" t="s">
        <v>112</v>
      </c>
      <c r="O488" t="s">
        <v>342</v>
      </c>
      <c r="P488" t="s">
        <v>343</v>
      </c>
      <c r="R488">
        <v>41104</v>
      </c>
      <c r="S488">
        <v>92</v>
      </c>
      <c r="T488">
        <v>1.72</v>
      </c>
      <c r="U488">
        <v>9.4</v>
      </c>
      <c r="V488">
        <v>1.2</v>
      </c>
      <c r="W488">
        <v>3</v>
      </c>
      <c r="X488">
        <v>279.10000000000002</v>
      </c>
      <c r="Y488">
        <v>0.24</v>
      </c>
      <c r="Z488">
        <v>0.1</v>
      </c>
      <c r="AA488">
        <v>0.23</v>
      </c>
      <c r="AB488">
        <v>10.8</v>
      </c>
      <c r="AC488">
        <v>30.6</v>
      </c>
      <c r="AD488">
        <v>26.64</v>
      </c>
      <c r="AE488">
        <v>3.71</v>
      </c>
      <c r="AF488">
        <v>6.8</v>
      </c>
      <c r="AG488">
        <v>41</v>
      </c>
      <c r="AH488">
        <v>0.11</v>
      </c>
      <c r="AI488">
        <v>4.4000000000000004</v>
      </c>
      <c r="AJ488">
        <v>0.37</v>
      </c>
      <c r="AK488">
        <v>279</v>
      </c>
      <c r="AL488">
        <v>2.36</v>
      </c>
      <c r="AM488">
        <v>2E-3</v>
      </c>
      <c r="AN488">
        <v>29.2</v>
      </c>
      <c r="AO488">
        <v>5.1999999999999998E-2</v>
      </c>
      <c r="AP488">
        <v>16.89</v>
      </c>
      <c r="AQ488">
        <v>0.01</v>
      </c>
      <c r="AR488">
        <v>0.81</v>
      </c>
      <c r="AS488">
        <v>2.9</v>
      </c>
      <c r="AT488">
        <v>0.3</v>
      </c>
      <c r="AU488">
        <v>7.6</v>
      </c>
      <c r="AV488">
        <v>0.06</v>
      </c>
      <c r="AW488">
        <v>1.6</v>
      </c>
      <c r="AX488">
        <v>5.0000000000000001E-3</v>
      </c>
      <c r="AY488">
        <v>0.31</v>
      </c>
      <c r="AZ488">
        <v>0.3</v>
      </c>
      <c r="BA488">
        <v>68</v>
      </c>
      <c r="BB488">
        <v>0.05</v>
      </c>
      <c r="BC488">
        <v>95</v>
      </c>
    </row>
    <row r="489" spans="1:55">
      <c r="A489">
        <v>1301446</v>
      </c>
      <c r="B489" t="s">
        <v>105</v>
      </c>
      <c r="C489">
        <v>515070</v>
      </c>
      <c r="D489">
        <v>7187702</v>
      </c>
      <c r="E489">
        <v>967</v>
      </c>
      <c r="F489">
        <v>41133</v>
      </c>
      <c r="G489" t="s">
        <v>395</v>
      </c>
      <c r="H489" t="s">
        <v>107</v>
      </c>
      <c r="I489" t="s">
        <v>108</v>
      </c>
      <c r="J489" t="s">
        <v>109</v>
      </c>
      <c r="K489" t="s">
        <v>120</v>
      </c>
      <c r="L489" t="s">
        <v>111</v>
      </c>
      <c r="M489" t="s">
        <v>617</v>
      </c>
      <c r="N489" t="s">
        <v>112</v>
      </c>
      <c r="O489" t="s">
        <v>342</v>
      </c>
      <c r="P489" t="s">
        <v>343</v>
      </c>
      <c r="R489">
        <v>41105</v>
      </c>
      <c r="S489">
        <v>142</v>
      </c>
      <c r="T489">
        <v>2.38</v>
      </c>
      <c r="U489">
        <v>6.9</v>
      </c>
      <c r="V489">
        <v>1.5</v>
      </c>
      <c r="W489">
        <v>2</v>
      </c>
      <c r="X489">
        <v>978.8</v>
      </c>
      <c r="Y489">
        <v>0.28000000000000003</v>
      </c>
      <c r="Z489">
        <v>0.22</v>
      </c>
      <c r="AA489">
        <v>0.37</v>
      </c>
      <c r="AB489">
        <v>15.8</v>
      </c>
      <c r="AC489">
        <v>42.2</v>
      </c>
      <c r="AD489">
        <v>55.96</v>
      </c>
      <c r="AE489">
        <v>3.92</v>
      </c>
      <c r="AF489">
        <v>6.9</v>
      </c>
      <c r="AG489">
        <v>41</v>
      </c>
      <c r="AH489">
        <v>0.11</v>
      </c>
      <c r="AI489">
        <v>1.8</v>
      </c>
      <c r="AJ489">
        <v>0.71</v>
      </c>
      <c r="AK489">
        <v>198</v>
      </c>
      <c r="AL489">
        <v>1.94</v>
      </c>
      <c r="AM489">
        <v>1E-3</v>
      </c>
      <c r="AN489">
        <v>63.3</v>
      </c>
      <c r="AO489">
        <v>0.03</v>
      </c>
      <c r="AP489">
        <v>16.22</v>
      </c>
      <c r="AQ489">
        <v>0.01</v>
      </c>
      <c r="AR489">
        <v>0.7</v>
      </c>
      <c r="AS489">
        <v>4.3</v>
      </c>
      <c r="AT489">
        <v>0.3</v>
      </c>
      <c r="AU489">
        <v>12.4</v>
      </c>
      <c r="AV489">
        <v>0.08</v>
      </c>
      <c r="AW489">
        <v>1.5</v>
      </c>
      <c r="AX489">
        <v>5.0000000000000001E-4</v>
      </c>
      <c r="AY489">
        <v>0.28999999999999998</v>
      </c>
      <c r="AZ489">
        <v>0.3</v>
      </c>
      <c r="BA489">
        <v>57</v>
      </c>
      <c r="BB489">
        <v>0.05</v>
      </c>
      <c r="BC489">
        <v>100</v>
      </c>
    </row>
    <row r="490" spans="1:55">
      <c r="A490">
        <v>1301450</v>
      </c>
      <c r="B490" t="s">
        <v>105</v>
      </c>
      <c r="C490">
        <v>516347</v>
      </c>
      <c r="D490">
        <v>7185695</v>
      </c>
      <c r="E490">
        <v>840</v>
      </c>
      <c r="F490">
        <v>41133</v>
      </c>
      <c r="G490" t="s">
        <v>395</v>
      </c>
      <c r="H490" t="s">
        <v>107</v>
      </c>
      <c r="I490" t="s">
        <v>108</v>
      </c>
      <c r="J490" t="s">
        <v>109</v>
      </c>
      <c r="K490" t="s">
        <v>120</v>
      </c>
      <c r="L490" t="s">
        <v>111</v>
      </c>
      <c r="M490" t="s">
        <v>618</v>
      </c>
      <c r="N490" t="s">
        <v>112</v>
      </c>
      <c r="O490" t="s">
        <v>342</v>
      </c>
      <c r="P490" t="s">
        <v>343</v>
      </c>
      <c r="R490">
        <v>41105</v>
      </c>
      <c r="S490">
        <v>3944</v>
      </c>
      <c r="T490">
        <v>0.78</v>
      </c>
      <c r="U490">
        <v>65.099999999999994</v>
      </c>
      <c r="V490">
        <v>5.4</v>
      </c>
      <c r="W490">
        <v>4</v>
      </c>
      <c r="X490">
        <v>131</v>
      </c>
      <c r="Y490">
        <v>0.28999999999999998</v>
      </c>
      <c r="Z490">
        <v>0.01</v>
      </c>
      <c r="AA490">
        <v>0.08</v>
      </c>
      <c r="AB490">
        <v>0.4</v>
      </c>
      <c r="AC490">
        <v>295.7</v>
      </c>
      <c r="AD490">
        <v>63.47</v>
      </c>
      <c r="AE490">
        <v>3.85</v>
      </c>
      <c r="AF490">
        <v>26.8</v>
      </c>
      <c r="AG490">
        <v>148</v>
      </c>
      <c r="AH490">
        <v>0.28999999999999998</v>
      </c>
      <c r="AI490">
        <v>5.8</v>
      </c>
      <c r="AJ490">
        <v>0.04</v>
      </c>
      <c r="AK490">
        <v>12</v>
      </c>
      <c r="AL490">
        <v>29.29</v>
      </c>
      <c r="AM490">
        <v>6.0000000000000001E-3</v>
      </c>
      <c r="AN490">
        <v>4.4000000000000004</v>
      </c>
      <c r="AO490">
        <v>6.5000000000000002E-2</v>
      </c>
      <c r="AP490">
        <v>14.06</v>
      </c>
      <c r="AQ490">
        <v>0.85</v>
      </c>
      <c r="AR490">
        <v>1.49</v>
      </c>
      <c r="AS490">
        <v>9.5</v>
      </c>
      <c r="AT490">
        <v>40.4</v>
      </c>
      <c r="AU490">
        <v>171.5</v>
      </c>
      <c r="AV490">
        <v>0.61</v>
      </c>
      <c r="AW490">
        <v>2.2000000000000002</v>
      </c>
      <c r="AX490">
        <v>2E-3</v>
      </c>
      <c r="AY490">
        <v>1.29</v>
      </c>
      <c r="AZ490">
        <v>13.2</v>
      </c>
      <c r="BA490">
        <v>183</v>
      </c>
      <c r="BB490">
        <v>0.1</v>
      </c>
      <c r="BC490">
        <v>7.9</v>
      </c>
    </row>
    <row r="491" spans="1:55">
      <c r="A491">
        <v>1301452</v>
      </c>
      <c r="B491" t="s">
        <v>105</v>
      </c>
      <c r="C491">
        <v>517307</v>
      </c>
      <c r="D491">
        <v>7183385</v>
      </c>
      <c r="E491">
        <v>1231</v>
      </c>
      <c r="F491">
        <v>41133</v>
      </c>
      <c r="G491" t="s">
        <v>395</v>
      </c>
      <c r="H491" t="s">
        <v>107</v>
      </c>
      <c r="I491" t="s">
        <v>108</v>
      </c>
      <c r="J491" t="s">
        <v>109</v>
      </c>
      <c r="K491" t="s">
        <v>120</v>
      </c>
      <c r="L491" t="s">
        <v>111</v>
      </c>
      <c r="M491" t="s">
        <v>619</v>
      </c>
      <c r="N491" t="s">
        <v>112</v>
      </c>
      <c r="O491" t="s">
        <v>238</v>
      </c>
      <c r="P491" t="s">
        <v>239</v>
      </c>
      <c r="R491">
        <v>41103</v>
      </c>
      <c r="S491">
        <v>209</v>
      </c>
      <c r="T491">
        <v>1.33</v>
      </c>
      <c r="U491">
        <v>32.4</v>
      </c>
      <c r="V491">
        <v>2.9</v>
      </c>
      <c r="W491">
        <v>1</v>
      </c>
      <c r="X491">
        <v>258.2</v>
      </c>
      <c r="Y491">
        <v>0.24</v>
      </c>
      <c r="Z491">
        <v>0.05</v>
      </c>
      <c r="AA491">
        <v>0.25</v>
      </c>
      <c r="AB491">
        <v>11</v>
      </c>
      <c r="AC491">
        <v>32.4</v>
      </c>
      <c r="AD491">
        <v>50.3</v>
      </c>
      <c r="AE491">
        <v>4.34</v>
      </c>
      <c r="AF491">
        <v>4.9000000000000004</v>
      </c>
      <c r="AG491">
        <v>892</v>
      </c>
      <c r="AH491">
        <v>0.13</v>
      </c>
      <c r="AI491">
        <v>4.4000000000000004</v>
      </c>
      <c r="AJ491">
        <v>0.28000000000000003</v>
      </c>
      <c r="AK491">
        <v>328</v>
      </c>
      <c r="AL491">
        <v>11.89</v>
      </c>
      <c r="AM491">
        <v>0.03</v>
      </c>
      <c r="AN491">
        <v>48.6</v>
      </c>
      <c r="AO491">
        <v>5.3999999999999999E-2</v>
      </c>
      <c r="AP491">
        <v>31.09</v>
      </c>
      <c r="AQ491">
        <v>0.18</v>
      </c>
      <c r="AR491">
        <v>2.56</v>
      </c>
      <c r="AS491">
        <v>4.4000000000000004</v>
      </c>
      <c r="AT491">
        <v>1.8</v>
      </c>
      <c r="AU491">
        <v>27.9</v>
      </c>
      <c r="AV491">
        <v>0.11</v>
      </c>
      <c r="AW491">
        <v>2.2999999999999998</v>
      </c>
      <c r="AX491">
        <v>4.0000000000000001E-3</v>
      </c>
      <c r="AY491">
        <v>0.7</v>
      </c>
      <c r="AZ491">
        <v>0.7</v>
      </c>
      <c r="BA491">
        <v>40</v>
      </c>
      <c r="BB491">
        <v>0.05</v>
      </c>
      <c r="BC491">
        <v>93.9</v>
      </c>
    </row>
    <row r="492" spans="1:55">
      <c r="A492">
        <v>1301430</v>
      </c>
      <c r="B492" t="s">
        <v>105</v>
      </c>
      <c r="C492">
        <v>516069</v>
      </c>
      <c r="D492">
        <v>7185988</v>
      </c>
      <c r="E492">
        <v>808</v>
      </c>
      <c r="F492">
        <v>41133</v>
      </c>
      <c r="G492" t="s">
        <v>395</v>
      </c>
      <c r="H492" t="s">
        <v>107</v>
      </c>
      <c r="I492" t="s">
        <v>108</v>
      </c>
      <c r="J492" t="s">
        <v>109</v>
      </c>
      <c r="K492" t="s">
        <v>120</v>
      </c>
      <c r="L492" t="s">
        <v>111</v>
      </c>
      <c r="M492" t="s">
        <v>620</v>
      </c>
      <c r="N492" t="s">
        <v>112</v>
      </c>
      <c r="O492" t="s">
        <v>342</v>
      </c>
      <c r="P492" t="s">
        <v>343</v>
      </c>
      <c r="R492">
        <v>41105</v>
      </c>
      <c r="S492">
        <v>574</v>
      </c>
      <c r="T492">
        <v>1.74</v>
      </c>
      <c r="U492">
        <v>15</v>
      </c>
      <c r="V492">
        <v>3.5</v>
      </c>
      <c r="W492">
        <v>1</v>
      </c>
      <c r="X492">
        <v>164.9</v>
      </c>
      <c r="Y492">
        <v>0.22</v>
      </c>
      <c r="Z492">
        <v>7.0000000000000007E-2</v>
      </c>
      <c r="AA492">
        <v>0.3</v>
      </c>
      <c r="AB492">
        <v>4.7</v>
      </c>
      <c r="AC492">
        <v>36.299999999999997</v>
      </c>
      <c r="AD492">
        <v>17.82</v>
      </c>
      <c r="AE492">
        <v>3.54</v>
      </c>
      <c r="AF492">
        <v>6.9</v>
      </c>
      <c r="AG492">
        <v>81</v>
      </c>
      <c r="AH492">
        <v>0.05</v>
      </c>
      <c r="AI492">
        <v>8.4</v>
      </c>
      <c r="AJ492">
        <v>0.21</v>
      </c>
      <c r="AK492">
        <v>171</v>
      </c>
      <c r="AL492">
        <v>6.21</v>
      </c>
      <c r="AM492">
        <v>3.0000000000000001E-3</v>
      </c>
      <c r="AN492">
        <v>18</v>
      </c>
      <c r="AO492">
        <v>3.2000000000000001E-2</v>
      </c>
      <c r="AP492">
        <v>11.93</v>
      </c>
      <c r="AQ492">
        <v>0.05</v>
      </c>
      <c r="AR492">
        <v>1.24</v>
      </c>
      <c r="AS492">
        <v>2.1</v>
      </c>
      <c r="AT492">
        <v>1.6</v>
      </c>
      <c r="AU492">
        <v>12</v>
      </c>
      <c r="AV492">
        <v>0.09</v>
      </c>
      <c r="AW492">
        <v>2.4</v>
      </c>
      <c r="AX492">
        <v>2.1000000000000001E-2</v>
      </c>
      <c r="AY492">
        <v>0.21</v>
      </c>
      <c r="AZ492">
        <v>0.7</v>
      </c>
      <c r="BA492">
        <v>98</v>
      </c>
      <c r="BB492">
        <v>0.2</v>
      </c>
      <c r="BC492">
        <v>96.3</v>
      </c>
    </row>
    <row r="493" spans="1:55">
      <c r="A493">
        <v>1301440</v>
      </c>
      <c r="B493" t="s">
        <v>105</v>
      </c>
      <c r="C493">
        <v>515303</v>
      </c>
      <c r="D493">
        <v>7188469</v>
      </c>
      <c r="E493">
        <v>815</v>
      </c>
      <c r="F493">
        <v>41133</v>
      </c>
      <c r="G493" t="s">
        <v>395</v>
      </c>
      <c r="H493" t="s">
        <v>107</v>
      </c>
      <c r="I493" t="s">
        <v>108</v>
      </c>
      <c r="J493" t="s">
        <v>109</v>
      </c>
      <c r="K493" t="s">
        <v>120</v>
      </c>
      <c r="L493" t="s">
        <v>111</v>
      </c>
      <c r="M493" t="s">
        <v>621</v>
      </c>
      <c r="N493" t="s">
        <v>112</v>
      </c>
      <c r="O493" t="s">
        <v>342</v>
      </c>
      <c r="P493" t="s">
        <v>343</v>
      </c>
      <c r="R493">
        <v>41104</v>
      </c>
      <c r="S493">
        <v>434</v>
      </c>
      <c r="T493">
        <v>1.47</v>
      </c>
      <c r="U493">
        <v>8.1999999999999993</v>
      </c>
      <c r="V493">
        <v>2.8</v>
      </c>
      <c r="W493">
        <v>1</v>
      </c>
      <c r="X493">
        <v>264.89999999999998</v>
      </c>
      <c r="Y493">
        <v>0.12</v>
      </c>
      <c r="Z493">
        <v>0.16</v>
      </c>
      <c r="AA493">
        <v>0.95</v>
      </c>
      <c r="AB493">
        <v>10.3</v>
      </c>
      <c r="AC493">
        <v>28.4</v>
      </c>
      <c r="AD493">
        <v>25.02</v>
      </c>
      <c r="AE493">
        <v>2.37</v>
      </c>
      <c r="AF493">
        <v>4</v>
      </c>
      <c r="AG493">
        <v>37</v>
      </c>
      <c r="AH493">
        <v>0.08</v>
      </c>
      <c r="AI493">
        <v>8.6</v>
      </c>
      <c r="AJ493">
        <v>0.28000000000000003</v>
      </c>
      <c r="AK493">
        <v>136</v>
      </c>
      <c r="AL493">
        <v>2.2000000000000002</v>
      </c>
      <c r="AM493">
        <v>6.0000000000000001E-3</v>
      </c>
      <c r="AN493">
        <v>46.5</v>
      </c>
      <c r="AO493">
        <v>2.9000000000000001E-2</v>
      </c>
      <c r="AP493">
        <v>264.08</v>
      </c>
      <c r="AQ493">
        <v>0.03</v>
      </c>
      <c r="AR493">
        <v>0.83</v>
      </c>
      <c r="AS493">
        <v>3.4</v>
      </c>
      <c r="AT493">
        <v>0.5</v>
      </c>
      <c r="AU493">
        <v>15.4</v>
      </c>
      <c r="AV493">
        <v>0.05</v>
      </c>
      <c r="AW493">
        <v>2.5</v>
      </c>
      <c r="AX493">
        <v>8.0000000000000002E-3</v>
      </c>
      <c r="AY493">
        <v>0.23</v>
      </c>
      <c r="AZ493">
        <v>0.5</v>
      </c>
      <c r="BA493">
        <v>53</v>
      </c>
      <c r="BB493">
        <v>0.05</v>
      </c>
      <c r="BC493">
        <v>125.8</v>
      </c>
    </row>
    <row r="494" spans="1:55">
      <c r="A494">
        <v>1301449</v>
      </c>
      <c r="B494" t="s">
        <v>105</v>
      </c>
      <c r="C494">
        <v>516263</v>
      </c>
      <c r="D494">
        <v>7185755</v>
      </c>
      <c r="E494">
        <v>834</v>
      </c>
      <c r="F494">
        <v>41133</v>
      </c>
      <c r="G494" t="s">
        <v>395</v>
      </c>
      <c r="H494" t="s">
        <v>107</v>
      </c>
      <c r="I494" t="s">
        <v>108</v>
      </c>
      <c r="J494" t="s">
        <v>109</v>
      </c>
      <c r="K494" t="s">
        <v>120</v>
      </c>
      <c r="L494" t="s">
        <v>111</v>
      </c>
      <c r="M494" t="s">
        <v>622</v>
      </c>
      <c r="N494" t="s">
        <v>112</v>
      </c>
      <c r="O494" t="s">
        <v>342</v>
      </c>
      <c r="P494" t="s">
        <v>343</v>
      </c>
      <c r="R494">
        <v>41105</v>
      </c>
      <c r="S494">
        <v>253</v>
      </c>
      <c r="T494">
        <v>0.89</v>
      </c>
      <c r="U494">
        <v>13.1</v>
      </c>
      <c r="V494">
        <v>2.5</v>
      </c>
      <c r="W494">
        <v>0.5</v>
      </c>
      <c r="X494">
        <v>182.5</v>
      </c>
      <c r="Y494">
        <v>0.24</v>
      </c>
      <c r="Z494">
        <v>7.0000000000000007E-2</v>
      </c>
      <c r="AA494">
        <v>0.1</v>
      </c>
      <c r="AB494">
        <v>3.2</v>
      </c>
      <c r="AC494">
        <v>22.8</v>
      </c>
      <c r="AD494">
        <v>11.41</v>
      </c>
      <c r="AE494">
        <v>2.12</v>
      </c>
      <c r="AF494">
        <v>8.6</v>
      </c>
      <c r="AG494">
        <v>18</v>
      </c>
      <c r="AH494">
        <v>0.05</v>
      </c>
      <c r="AI494">
        <v>10.1</v>
      </c>
      <c r="AJ494">
        <v>0.14000000000000001</v>
      </c>
      <c r="AK494">
        <v>120</v>
      </c>
      <c r="AL494">
        <v>6.35</v>
      </c>
      <c r="AM494">
        <v>3.0000000000000001E-3</v>
      </c>
      <c r="AN494">
        <v>12.9</v>
      </c>
      <c r="AO494">
        <v>1.6E-2</v>
      </c>
      <c r="AP494">
        <v>10.62</v>
      </c>
      <c r="AQ494">
        <v>0.03</v>
      </c>
      <c r="AR494">
        <v>1.28</v>
      </c>
      <c r="AS494">
        <v>1.5</v>
      </c>
      <c r="AT494">
        <v>1.1000000000000001</v>
      </c>
      <c r="AU494">
        <v>11</v>
      </c>
      <c r="AV494">
        <v>0.09</v>
      </c>
      <c r="AW494">
        <v>1.8</v>
      </c>
      <c r="AX494">
        <v>5.3999999999999999E-2</v>
      </c>
      <c r="AY494">
        <v>0.23</v>
      </c>
      <c r="AZ494">
        <v>0.5</v>
      </c>
      <c r="BA494">
        <v>133</v>
      </c>
      <c r="BB494">
        <v>0.1</v>
      </c>
      <c r="BC494">
        <v>50.7</v>
      </c>
    </row>
    <row r="495" spans="1:55">
      <c r="A495">
        <v>1301454</v>
      </c>
      <c r="B495" t="s">
        <v>105</v>
      </c>
      <c r="C495">
        <v>516604</v>
      </c>
      <c r="D495">
        <v>7187744</v>
      </c>
      <c r="E495">
        <v>670</v>
      </c>
      <c r="F495">
        <v>41133</v>
      </c>
      <c r="G495" t="s">
        <v>395</v>
      </c>
      <c r="H495" t="s">
        <v>107</v>
      </c>
      <c r="I495" t="s">
        <v>108</v>
      </c>
      <c r="J495" t="s">
        <v>109</v>
      </c>
      <c r="K495" t="s">
        <v>120</v>
      </c>
      <c r="L495" t="s">
        <v>111</v>
      </c>
      <c r="M495" t="s">
        <v>623</v>
      </c>
      <c r="N495" t="s">
        <v>112</v>
      </c>
      <c r="O495" t="s">
        <v>238</v>
      </c>
      <c r="P495" t="s">
        <v>239</v>
      </c>
      <c r="R495">
        <v>41104</v>
      </c>
      <c r="S495">
        <v>297</v>
      </c>
      <c r="T495">
        <v>1</v>
      </c>
      <c r="U495">
        <v>28.8</v>
      </c>
      <c r="V495">
        <v>4.3</v>
      </c>
      <c r="W495">
        <v>2</v>
      </c>
      <c r="X495">
        <v>299.2</v>
      </c>
      <c r="Y495">
        <v>0.23</v>
      </c>
      <c r="Z495">
        <v>0.04</v>
      </c>
      <c r="AA495">
        <v>0.23</v>
      </c>
      <c r="AB495">
        <v>3.9</v>
      </c>
      <c r="AC495">
        <v>19.600000000000001</v>
      </c>
      <c r="AD495">
        <v>20.52</v>
      </c>
      <c r="AE495">
        <v>3.94</v>
      </c>
      <c r="AF495">
        <v>4.5999999999999996</v>
      </c>
      <c r="AG495">
        <v>45</v>
      </c>
      <c r="AH495">
        <v>0.11</v>
      </c>
      <c r="AI495">
        <v>4.8</v>
      </c>
      <c r="AJ495">
        <v>0.11</v>
      </c>
      <c r="AK495">
        <v>207</v>
      </c>
      <c r="AL495">
        <v>26.33</v>
      </c>
      <c r="AM495">
        <v>1.9E-2</v>
      </c>
      <c r="AN495">
        <v>19.7</v>
      </c>
      <c r="AO495">
        <v>3.3000000000000002E-2</v>
      </c>
      <c r="AP495">
        <v>12.79</v>
      </c>
      <c r="AQ495">
        <v>0.23</v>
      </c>
      <c r="AR495">
        <v>4.07</v>
      </c>
      <c r="AS495">
        <v>1.9</v>
      </c>
      <c r="AT495">
        <v>2.8</v>
      </c>
      <c r="AU495">
        <v>29.7</v>
      </c>
      <c r="AV495">
        <v>0.12</v>
      </c>
      <c r="AW495">
        <v>1.2</v>
      </c>
      <c r="AX495">
        <v>1.0999999999999999E-2</v>
      </c>
      <c r="AY495">
        <v>2.0499999999999998</v>
      </c>
      <c r="AZ495">
        <v>0.8</v>
      </c>
      <c r="BA495">
        <v>116</v>
      </c>
      <c r="BB495">
        <v>0.05</v>
      </c>
      <c r="BC495">
        <v>78.099999999999994</v>
      </c>
    </row>
    <row r="496" spans="1:55">
      <c r="A496">
        <v>1301464</v>
      </c>
      <c r="B496" t="s">
        <v>105</v>
      </c>
      <c r="C496">
        <v>516488</v>
      </c>
      <c r="D496">
        <v>7188193</v>
      </c>
      <c r="E496">
        <v>680</v>
      </c>
      <c r="F496">
        <v>41133</v>
      </c>
      <c r="G496" t="s">
        <v>395</v>
      </c>
      <c r="H496" t="s">
        <v>107</v>
      </c>
      <c r="I496" t="s">
        <v>108</v>
      </c>
      <c r="J496" t="s">
        <v>109</v>
      </c>
      <c r="K496" t="s">
        <v>120</v>
      </c>
      <c r="L496" t="s">
        <v>111</v>
      </c>
      <c r="M496" t="s">
        <v>624</v>
      </c>
      <c r="N496" t="s">
        <v>112</v>
      </c>
      <c r="O496" t="s">
        <v>238</v>
      </c>
      <c r="P496" t="s">
        <v>239</v>
      </c>
      <c r="R496">
        <v>41104</v>
      </c>
      <c r="S496">
        <v>1169</v>
      </c>
      <c r="T496">
        <v>7.03</v>
      </c>
      <c r="U496">
        <v>50.1</v>
      </c>
      <c r="V496">
        <v>5</v>
      </c>
      <c r="W496">
        <v>4</v>
      </c>
      <c r="X496">
        <v>135.19999999999999</v>
      </c>
      <c r="Y496">
        <v>0.1</v>
      </c>
      <c r="Z496">
        <v>0.11</v>
      </c>
      <c r="AA496">
        <v>8.65</v>
      </c>
      <c r="AB496">
        <v>35</v>
      </c>
      <c r="AC496">
        <v>44.3</v>
      </c>
      <c r="AD496">
        <v>255.7</v>
      </c>
      <c r="AE496">
        <v>3.49</v>
      </c>
      <c r="AF496">
        <v>2.2999999999999998</v>
      </c>
      <c r="AG496">
        <v>215</v>
      </c>
      <c r="AH496">
        <v>7.0000000000000007E-2</v>
      </c>
      <c r="AI496">
        <v>9.1999999999999993</v>
      </c>
      <c r="AJ496">
        <v>0.04</v>
      </c>
      <c r="AK496">
        <v>424</v>
      </c>
      <c r="AL496">
        <v>23.42</v>
      </c>
      <c r="AM496">
        <v>3.7999999999999999E-2</v>
      </c>
      <c r="AN496">
        <v>480.8</v>
      </c>
      <c r="AO496">
        <v>0.20699999999999999</v>
      </c>
      <c r="AP496">
        <v>7.25</v>
      </c>
      <c r="AQ496">
        <v>0.42</v>
      </c>
      <c r="AR496">
        <v>6.15</v>
      </c>
      <c r="AS496">
        <v>28</v>
      </c>
      <c r="AT496">
        <v>14.1</v>
      </c>
      <c r="AU496">
        <v>102.8</v>
      </c>
      <c r="AV496">
        <v>0.09</v>
      </c>
      <c r="AW496">
        <v>3.5</v>
      </c>
      <c r="AX496">
        <v>2E-3</v>
      </c>
      <c r="AY496">
        <v>1.41</v>
      </c>
      <c r="AZ496">
        <v>16.5</v>
      </c>
      <c r="BA496">
        <v>225</v>
      </c>
      <c r="BB496">
        <v>0.05</v>
      </c>
      <c r="BC496">
        <v>1225</v>
      </c>
    </row>
    <row r="497" spans="1:55">
      <c r="A497">
        <v>1301470</v>
      </c>
      <c r="B497" t="s">
        <v>105</v>
      </c>
      <c r="C497">
        <v>515831</v>
      </c>
      <c r="D497">
        <v>7188210</v>
      </c>
      <c r="E497">
        <v>854</v>
      </c>
      <c r="F497">
        <v>41133</v>
      </c>
      <c r="G497" t="s">
        <v>395</v>
      </c>
      <c r="H497" t="s">
        <v>107</v>
      </c>
      <c r="I497" t="s">
        <v>108</v>
      </c>
      <c r="J497" t="s">
        <v>109</v>
      </c>
      <c r="K497" t="s">
        <v>120</v>
      </c>
      <c r="L497" t="s">
        <v>111</v>
      </c>
      <c r="M497" t="s">
        <v>625</v>
      </c>
      <c r="N497" t="s">
        <v>112</v>
      </c>
      <c r="O497" t="s">
        <v>238</v>
      </c>
      <c r="P497" t="s">
        <v>239</v>
      </c>
      <c r="R497">
        <v>41104</v>
      </c>
      <c r="S497">
        <v>398</v>
      </c>
      <c r="T497">
        <v>0.96</v>
      </c>
      <c r="U497">
        <v>6</v>
      </c>
      <c r="V497">
        <v>2.6</v>
      </c>
      <c r="W497">
        <v>3</v>
      </c>
      <c r="X497">
        <v>691</v>
      </c>
      <c r="Y497">
        <v>0.14000000000000001</v>
      </c>
      <c r="Z497">
        <v>0.09</v>
      </c>
      <c r="AA497">
        <v>0.7</v>
      </c>
      <c r="AB497">
        <v>8.4</v>
      </c>
      <c r="AC497">
        <v>22.5</v>
      </c>
      <c r="AD497">
        <v>22.25</v>
      </c>
      <c r="AE497">
        <v>1.52</v>
      </c>
      <c r="AF497">
        <v>3.9</v>
      </c>
      <c r="AG497">
        <v>52</v>
      </c>
      <c r="AH497">
        <v>0.09</v>
      </c>
      <c r="AI497">
        <v>5.7</v>
      </c>
      <c r="AJ497">
        <v>0.2</v>
      </c>
      <c r="AK497">
        <v>227</v>
      </c>
      <c r="AL497">
        <v>2.12</v>
      </c>
      <c r="AM497">
        <v>7.0000000000000001E-3</v>
      </c>
      <c r="AN497">
        <v>29.6</v>
      </c>
      <c r="AO497">
        <v>6.3E-2</v>
      </c>
      <c r="AP497">
        <v>17.75</v>
      </c>
      <c r="AQ497">
        <v>0.06</v>
      </c>
      <c r="AR497">
        <v>0.55000000000000004</v>
      </c>
      <c r="AS497">
        <v>1.2</v>
      </c>
      <c r="AT497">
        <v>0.9</v>
      </c>
      <c r="AU497">
        <v>16.399999999999999</v>
      </c>
      <c r="AV497">
        <v>0.04</v>
      </c>
      <c r="AW497">
        <v>0.2</v>
      </c>
      <c r="AX497">
        <v>7.0000000000000001E-3</v>
      </c>
      <c r="AY497">
        <v>0.45</v>
      </c>
      <c r="AZ497">
        <v>0.5</v>
      </c>
      <c r="BA497">
        <v>35</v>
      </c>
      <c r="BB497">
        <v>0.05</v>
      </c>
      <c r="BC497">
        <v>78.099999999999994</v>
      </c>
    </row>
    <row r="498" spans="1:55">
      <c r="A498">
        <v>1301475</v>
      </c>
      <c r="B498" t="s">
        <v>105</v>
      </c>
      <c r="C498">
        <v>515831</v>
      </c>
      <c r="D498">
        <v>7187554</v>
      </c>
      <c r="E498">
        <v>891</v>
      </c>
      <c r="F498">
        <v>41133</v>
      </c>
      <c r="G498" t="s">
        <v>395</v>
      </c>
      <c r="H498" t="s">
        <v>107</v>
      </c>
      <c r="I498" t="s">
        <v>108</v>
      </c>
      <c r="J498" t="s">
        <v>109</v>
      </c>
      <c r="K498" t="s">
        <v>120</v>
      </c>
      <c r="L498" t="s">
        <v>111</v>
      </c>
      <c r="M498" t="s">
        <v>626</v>
      </c>
      <c r="N498" t="s">
        <v>112</v>
      </c>
      <c r="O498" t="s">
        <v>238</v>
      </c>
      <c r="P498" t="s">
        <v>239</v>
      </c>
      <c r="R498">
        <v>41104</v>
      </c>
      <c r="S498">
        <v>388</v>
      </c>
      <c r="T498">
        <v>0.76</v>
      </c>
      <c r="U498">
        <v>16</v>
      </c>
      <c r="V498">
        <v>1.5</v>
      </c>
      <c r="W498">
        <v>3</v>
      </c>
      <c r="X498">
        <v>723.3</v>
      </c>
      <c r="Y498">
        <v>0.17</v>
      </c>
      <c r="Z498">
        <v>0.04</v>
      </c>
      <c r="AA498">
        <v>0.46</v>
      </c>
      <c r="AB498">
        <v>4.8</v>
      </c>
      <c r="AC498">
        <v>17.100000000000001</v>
      </c>
      <c r="AD498">
        <v>30.73</v>
      </c>
      <c r="AE498">
        <v>2.2599999999999998</v>
      </c>
      <c r="AF498">
        <v>2.5</v>
      </c>
      <c r="AG498">
        <v>53</v>
      </c>
      <c r="AH498">
        <v>0.09</v>
      </c>
      <c r="AI498">
        <v>5.8</v>
      </c>
      <c r="AJ498">
        <v>0.14000000000000001</v>
      </c>
      <c r="AK498">
        <v>88</v>
      </c>
      <c r="AL498">
        <v>7.06</v>
      </c>
      <c r="AM498">
        <v>1.2E-2</v>
      </c>
      <c r="AN498">
        <v>26.7</v>
      </c>
      <c r="AO498">
        <v>3.4000000000000002E-2</v>
      </c>
      <c r="AP498">
        <v>13.64</v>
      </c>
      <c r="AQ498">
        <v>0.13</v>
      </c>
      <c r="AR498">
        <v>1.4</v>
      </c>
      <c r="AS498">
        <v>2.6</v>
      </c>
      <c r="AT498">
        <v>2.2000000000000002</v>
      </c>
      <c r="AU498">
        <v>15.8</v>
      </c>
      <c r="AV498">
        <v>0.08</v>
      </c>
      <c r="AW498">
        <v>1.9</v>
      </c>
      <c r="AX498">
        <v>6.0000000000000001E-3</v>
      </c>
      <c r="AY498">
        <v>0.74</v>
      </c>
      <c r="AZ498">
        <v>0.8</v>
      </c>
      <c r="BA498">
        <v>41</v>
      </c>
      <c r="BB498">
        <v>0.05</v>
      </c>
      <c r="BC498">
        <v>72.099999999999994</v>
      </c>
    </row>
    <row r="499" spans="1:55">
      <c r="A499">
        <v>1301377</v>
      </c>
      <c r="B499" t="s">
        <v>105</v>
      </c>
      <c r="C499">
        <v>519124</v>
      </c>
      <c r="D499">
        <v>7185952</v>
      </c>
      <c r="E499">
        <v>841</v>
      </c>
      <c r="F499">
        <v>41133</v>
      </c>
      <c r="G499" t="s">
        <v>395</v>
      </c>
      <c r="H499" t="s">
        <v>107</v>
      </c>
      <c r="I499" t="s">
        <v>108</v>
      </c>
      <c r="J499" t="s">
        <v>109</v>
      </c>
      <c r="K499" t="s">
        <v>120</v>
      </c>
      <c r="L499" t="s">
        <v>111</v>
      </c>
      <c r="M499" t="s">
        <v>627</v>
      </c>
      <c r="N499" t="s">
        <v>112</v>
      </c>
      <c r="O499" t="s">
        <v>113</v>
      </c>
      <c r="P499" t="s">
        <v>114</v>
      </c>
      <c r="R499">
        <v>41103</v>
      </c>
      <c r="S499">
        <v>711</v>
      </c>
      <c r="T499">
        <v>0.6</v>
      </c>
      <c r="U499">
        <v>3.2</v>
      </c>
      <c r="V499">
        <v>2</v>
      </c>
      <c r="W499">
        <v>2</v>
      </c>
      <c r="X499">
        <v>144.4</v>
      </c>
      <c r="Y499">
        <v>0.1</v>
      </c>
      <c r="Z499">
        <v>5.0000000000000001E-3</v>
      </c>
      <c r="AA499">
        <v>0.02</v>
      </c>
      <c r="AB499">
        <v>0.8</v>
      </c>
      <c r="AC499">
        <v>13.5</v>
      </c>
      <c r="AD499">
        <v>4.9400000000000004</v>
      </c>
      <c r="AE499">
        <v>0.76</v>
      </c>
      <c r="AF499">
        <v>3.5</v>
      </c>
      <c r="AG499">
        <v>26</v>
      </c>
      <c r="AH499">
        <v>0.03</v>
      </c>
      <c r="AI499">
        <v>4.9000000000000004</v>
      </c>
      <c r="AJ499">
        <v>0.03</v>
      </c>
      <c r="AK499">
        <v>19</v>
      </c>
      <c r="AL499">
        <v>1.82</v>
      </c>
      <c r="AM499">
        <v>1E-3</v>
      </c>
      <c r="AN499">
        <v>3.2</v>
      </c>
      <c r="AO499">
        <v>7.0000000000000001E-3</v>
      </c>
      <c r="AP499">
        <v>7.34</v>
      </c>
      <c r="AQ499">
        <v>0.01</v>
      </c>
      <c r="AR499">
        <v>0.48</v>
      </c>
      <c r="AS499">
        <v>0.7</v>
      </c>
      <c r="AT499">
        <v>0.5</v>
      </c>
      <c r="AU499">
        <v>5.8</v>
      </c>
      <c r="AV499">
        <v>0.06</v>
      </c>
      <c r="AW499">
        <v>1</v>
      </c>
      <c r="AX499">
        <v>0.01</v>
      </c>
      <c r="AY499">
        <v>0.18</v>
      </c>
      <c r="AZ499">
        <v>0.5</v>
      </c>
      <c r="BA499">
        <v>70</v>
      </c>
      <c r="BB499">
        <v>0.05</v>
      </c>
      <c r="BC499">
        <v>9.6999999999999993</v>
      </c>
    </row>
    <row r="500" spans="1:55">
      <c r="A500">
        <v>1301387</v>
      </c>
      <c r="B500" t="s">
        <v>105</v>
      </c>
      <c r="C500">
        <v>519080</v>
      </c>
      <c r="D500">
        <v>7184889</v>
      </c>
      <c r="E500">
        <v>1000</v>
      </c>
      <c r="F500">
        <v>41133</v>
      </c>
      <c r="G500" t="s">
        <v>395</v>
      </c>
      <c r="H500" t="s">
        <v>107</v>
      </c>
      <c r="I500" t="s">
        <v>108</v>
      </c>
      <c r="J500" t="s">
        <v>109</v>
      </c>
      <c r="K500" t="s">
        <v>120</v>
      </c>
      <c r="L500" t="s">
        <v>111</v>
      </c>
      <c r="M500" t="s">
        <v>628</v>
      </c>
      <c r="N500" t="s">
        <v>112</v>
      </c>
      <c r="O500" t="s">
        <v>113</v>
      </c>
      <c r="P500" t="s">
        <v>114</v>
      </c>
      <c r="R500">
        <v>41103</v>
      </c>
      <c r="S500">
        <v>5986</v>
      </c>
      <c r="T500">
        <v>0.8</v>
      </c>
      <c r="U500">
        <v>26.2</v>
      </c>
      <c r="V500">
        <v>2.4</v>
      </c>
      <c r="W500">
        <v>3</v>
      </c>
      <c r="X500">
        <v>662.3</v>
      </c>
      <c r="Y500">
        <v>0.25</v>
      </c>
      <c r="Z500">
        <v>0.05</v>
      </c>
      <c r="AA500">
        <v>0.49</v>
      </c>
      <c r="AB500">
        <v>1.6</v>
      </c>
      <c r="AC500">
        <v>27.3</v>
      </c>
      <c r="AD500">
        <v>16.45</v>
      </c>
      <c r="AE500">
        <v>3.18</v>
      </c>
      <c r="AF500">
        <v>4.7</v>
      </c>
      <c r="AG500">
        <v>116</v>
      </c>
      <c r="AH500">
        <v>0.15</v>
      </c>
      <c r="AI500">
        <v>3.5</v>
      </c>
      <c r="AJ500">
        <v>7.0000000000000007E-2</v>
      </c>
      <c r="AK500">
        <v>47</v>
      </c>
      <c r="AL500">
        <v>25.93</v>
      </c>
      <c r="AM500">
        <v>1.2999999999999999E-2</v>
      </c>
      <c r="AN500">
        <v>12</v>
      </c>
      <c r="AO500">
        <v>0.08</v>
      </c>
      <c r="AP500">
        <v>28.98</v>
      </c>
      <c r="AQ500">
        <v>0.35</v>
      </c>
      <c r="AR500">
        <v>13.41</v>
      </c>
      <c r="AS500">
        <v>0.9</v>
      </c>
      <c r="AT500">
        <v>14.3</v>
      </c>
      <c r="AU500">
        <v>76.099999999999994</v>
      </c>
      <c r="AV500">
        <v>0.28000000000000003</v>
      </c>
      <c r="AW500">
        <v>0.3</v>
      </c>
      <c r="AX500">
        <v>7.0000000000000001E-3</v>
      </c>
      <c r="AY500">
        <v>0.89</v>
      </c>
      <c r="AZ500">
        <v>1.4</v>
      </c>
      <c r="BA500">
        <v>365</v>
      </c>
      <c r="BB500">
        <v>0.1</v>
      </c>
      <c r="BC500">
        <v>45.4</v>
      </c>
    </row>
    <row r="501" spans="1:55">
      <c r="A501">
        <v>1301396</v>
      </c>
      <c r="B501" t="s">
        <v>105</v>
      </c>
      <c r="C501">
        <v>517362</v>
      </c>
      <c r="D501">
        <v>7187949</v>
      </c>
      <c r="E501">
        <v>811</v>
      </c>
      <c r="F501">
        <v>41133</v>
      </c>
      <c r="G501" t="s">
        <v>395</v>
      </c>
      <c r="H501" t="s">
        <v>107</v>
      </c>
      <c r="I501" t="s">
        <v>108</v>
      </c>
      <c r="J501" t="s">
        <v>109</v>
      </c>
      <c r="K501" t="s">
        <v>120</v>
      </c>
      <c r="L501" t="s">
        <v>111</v>
      </c>
      <c r="M501" t="s">
        <v>629</v>
      </c>
      <c r="N501" t="s">
        <v>112</v>
      </c>
      <c r="O501" t="s">
        <v>113</v>
      </c>
      <c r="P501" t="s">
        <v>114</v>
      </c>
      <c r="R501">
        <v>41104</v>
      </c>
      <c r="S501">
        <v>2169</v>
      </c>
      <c r="T501">
        <v>0.56999999999999995</v>
      </c>
      <c r="U501">
        <v>12.3</v>
      </c>
      <c r="V501">
        <v>2.8</v>
      </c>
      <c r="W501">
        <v>7</v>
      </c>
      <c r="X501">
        <v>634.70000000000005</v>
      </c>
      <c r="Y501">
        <v>0.16</v>
      </c>
      <c r="Z501">
        <v>0.03</v>
      </c>
      <c r="AA501">
        <v>0.34</v>
      </c>
      <c r="AB501">
        <v>0.5</v>
      </c>
      <c r="AC501">
        <v>40.700000000000003</v>
      </c>
      <c r="AD501">
        <v>38.01</v>
      </c>
      <c r="AE501">
        <v>1.03</v>
      </c>
      <c r="AF501">
        <v>2.2000000000000002</v>
      </c>
      <c r="AG501">
        <v>151</v>
      </c>
      <c r="AH501">
        <v>0.11</v>
      </c>
      <c r="AI501">
        <v>3.1</v>
      </c>
      <c r="AJ501">
        <v>0.04</v>
      </c>
      <c r="AK501">
        <v>11</v>
      </c>
      <c r="AL501">
        <v>6.94</v>
      </c>
      <c r="AM501">
        <v>2E-3</v>
      </c>
      <c r="AN501">
        <v>10.5</v>
      </c>
      <c r="AO501">
        <v>2.1999999999999999E-2</v>
      </c>
      <c r="AP501">
        <v>7.41</v>
      </c>
      <c r="AQ501">
        <v>0.21</v>
      </c>
      <c r="AR501">
        <v>0.88</v>
      </c>
      <c r="AS501">
        <v>2</v>
      </c>
      <c r="AT501">
        <v>12.2</v>
      </c>
      <c r="AU501">
        <v>43.7</v>
      </c>
      <c r="AV501">
        <v>0.11</v>
      </c>
      <c r="AW501">
        <v>0.7</v>
      </c>
      <c r="AX501">
        <v>2E-3</v>
      </c>
      <c r="AY501">
        <v>0.23</v>
      </c>
      <c r="AZ501">
        <v>4.2</v>
      </c>
      <c r="BA501">
        <v>53</v>
      </c>
      <c r="BB501">
        <v>0.05</v>
      </c>
      <c r="BC501">
        <v>14.7</v>
      </c>
    </row>
    <row r="502" spans="1:55">
      <c r="A502">
        <v>1301397</v>
      </c>
      <c r="B502" t="s">
        <v>105</v>
      </c>
      <c r="C502">
        <v>517283</v>
      </c>
      <c r="D502">
        <v>7188020</v>
      </c>
      <c r="E502">
        <v>844</v>
      </c>
      <c r="F502">
        <v>41133</v>
      </c>
      <c r="G502" t="s">
        <v>395</v>
      </c>
      <c r="H502" t="s">
        <v>107</v>
      </c>
      <c r="I502" t="s">
        <v>108</v>
      </c>
      <c r="J502" t="s">
        <v>109</v>
      </c>
      <c r="K502" t="s">
        <v>120</v>
      </c>
      <c r="L502" t="s">
        <v>111</v>
      </c>
      <c r="M502" t="s">
        <v>630</v>
      </c>
      <c r="N502" t="s">
        <v>112</v>
      </c>
      <c r="O502" t="s">
        <v>113</v>
      </c>
      <c r="P502" t="s">
        <v>114</v>
      </c>
      <c r="R502">
        <v>41104</v>
      </c>
      <c r="S502">
        <v>1655</v>
      </c>
      <c r="T502">
        <v>0.23</v>
      </c>
      <c r="U502">
        <v>5.3</v>
      </c>
      <c r="V502">
        <v>4</v>
      </c>
      <c r="W502">
        <v>8</v>
      </c>
      <c r="X502">
        <v>407.5</v>
      </c>
      <c r="Y502">
        <v>0.22</v>
      </c>
      <c r="Z502">
        <v>5.0000000000000001E-3</v>
      </c>
      <c r="AA502">
        <v>0.03</v>
      </c>
      <c r="AB502">
        <v>0.05</v>
      </c>
      <c r="AC502">
        <v>11.2</v>
      </c>
      <c r="AD502">
        <v>11.33</v>
      </c>
      <c r="AE502">
        <v>0.63</v>
      </c>
      <c r="AF502">
        <v>0.7</v>
      </c>
      <c r="AG502">
        <v>324</v>
      </c>
      <c r="AH502">
        <v>0.14000000000000001</v>
      </c>
      <c r="AI502">
        <v>1.1000000000000001</v>
      </c>
      <c r="AJ502">
        <v>0.01</v>
      </c>
      <c r="AK502">
        <v>2</v>
      </c>
      <c r="AL502">
        <v>3.52</v>
      </c>
      <c r="AM502">
        <v>2E-3</v>
      </c>
      <c r="AN502">
        <v>2.2000000000000002</v>
      </c>
      <c r="AO502">
        <v>6.0000000000000001E-3</v>
      </c>
      <c r="AP502">
        <v>10.42</v>
      </c>
      <c r="AQ502">
        <v>0.2</v>
      </c>
      <c r="AR502">
        <v>0.98</v>
      </c>
      <c r="AS502">
        <v>0.9</v>
      </c>
      <c r="AT502">
        <v>8.6</v>
      </c>
      <c r="AU502">
        <v>17.600000000000001</v>
      </c>
      <c r="AV502">
        <v>0.14000000000000001</v>
      </c>
      <c r="AW502">
        <v>0.4</v>
      </c>
      <c r="AX502">
        <v>5.0000000000000001E-4</v>
      </c>
      <c r="AY502">
        <v>0.22</v>
      </c>
      <c r="AZ502">
        <v>1.5</v>
      </c>
      <c r="BA502">
        <v>26</v>
      </c>
      <c r="BB502">
        <v>0.05</v>
      </c>
      <c r="BC502">
        <v>2.2999999999999998</v>
      </c>
    </row>
    <row r="503" spans="1:55">
      <c r="A503">
        <v>1301406</v>
      </c>
      <c r="B503" t="s">
        <v>105</v>
      </c>
      <c r="C503">
        <v>518490</v>
      </c>
      <c r="D503">
        <v>7185214</v>
      </c>
      <c r="E503">
        <v>820</v>
      </c>
      <c r="F503">
        <v>41133</v>
      </c>
      <c r="G503" t="s">
        <v>395</v>
      </c>
      <c r="H503" t="s">
        <v>107</v>
      </c>
      <c r="I503" t="s">
        <v>108</v>
      </c>
      <c r="J503" t="s">
        <v>109</v>
      </c>
      <c r="K503" t="s">
        <v>120</v>
      </c>
      <c r="L503" t="s">
        <v>111</v>
      </c>
      <c r="M503" t="s">
        <v>631</v>
      </c>
      <c r="N503" t="s">
        <v>112</v>
      </c>
      <c r="O503" t="s">
        <v>342</v>
      </c>
      <c r="P503" t="s">
        <v>343</v>
      </c>
      <c r="R503">
        <v>41103</v>
      </c>
      <c r="S503">
        <v>585</v>
      </c>
      <c r="T503">
        <v>1.92</v>
      </c>
      <c r="U503">
        <v>15.3</v>
      </c>
      <c r="V503">
        <v>5.4</v>
      </c>
      <c r="W503">
        <v>3</v>
      </c>
      <c r="X503">
        <v>296.10000000000002</v>
      </c>
      <c r="Y503">
        <v>0.25</v>
      </c>
      <c r="Z503">
        <v>7.0000000000000007E-2</v>
      </c>
      <c r="AA503">
        <v>0.15</v>
      </c>
      <c r="AB503">
        <v>5.9</v>
      </c>
      <c r="AC503">
        <v>34.5</v>
      </c>
      <c r="AD503">
        <v>15.28</v>
      </c>
      <c r="AE503">
        <v>3.26</v>
      </c>
      <c r="AF503">
        <v>7.9</v>
      </c>
      <c r="AG503">
        <v>82</v>
      </c>
      <c r="AH503">
        <v>7.0000000000000007E-2</v>
      </c>
      <c r="AI503">
        <v>10.4</v>
      </c>
      <c r="AJ503">
        <v>0.21</v>
      </c>
      <c r="AK503">
        <v>170</v>
      </c>
      <c r="AL503">
        <v>4.59</v>
      </c>
      <c r="AM503">
        <v>5.0000000000000001E-4</v>
      </c>
      <c r="AN503">
        <v>19.600000000000001</v>
      </c>
      <c r="AO503">
        <v>3.5000000000000003E-2</v>
      </c>
      <c r="AP503">
        <v>13.15</v>
      </c>
      <c r="AQ503">
        <v>0.04</v>
      </c>
      <c r="AR503">
        <v>1.1200000000000001</v>
      </c>
      <c r="AS503">
        <v>2.6</v>
      </c>
      <c r="AT503">
        <v>1.5</v>
      </c>
      <c r="AU503">
        <v>10.199999999999999</v>
      </c>
      <c r="AV503">
        <v>0.09</v>
      </c>
      <c r="AW503">
        <v>2.5</v>
      </c>
      <c r="AX503">
        <v>0.03</v>
      </c>
      <c r="AY503">
        <v>0.26</v>
      </c>
      <c r="AZ503">
        <v>0.7</v>
      </c>
      <c r="BA503">
        <v>105</v>
      </c>
      <c r="BB503">
        <v>0.1</v>
      </c>
      <c r="BC503">
        <v>54.6</v>
      </c>
    </row>
    <row r="504" spans="1:55">
      <c r="A504">
        <v>1301410</v>
      </c>
      <c r="B504" t="s">
        <v>105</v>
      </c>
      <c r="C504">
        <v>518471</v>
      </c>
      <c r="D504">
        <v>7184811</v>
      </c>
      <c r="E504">
        <v>932</v>
      </c>
      <c r="F504">
        <v>41133</v>
      </c>
      <c r="G504" t="s">
        <v>395</v>
      </c>
      <c r="H504" t="s">
        <v>107</v>
      </c>
      <c r="I504" t="s">
        <v>108</v>
      </c>
      <c r="J504" t="s">
        <v>109</v>
      </c>
      <c r="K504" t="s">
        <v>120</v>
      </c>
      <c r="L504" t="s">
        <v>111</v>
      </c>
      <c r="M504" t="s">
        <v>632</v>
      </c>
      <c r="N504" t="s">
        <v>112</v>
      </c>
      <c r="O504" t="s">
        <v>342</v>
      </c>
      <c r="P504" t="s">
        <v>343</v>
      </c>
      <c r="R504">
        <v>41103</v>
      </c>
      <c r="S504">
        <v>1625</v>
      </c>
      <c r="T504">
        <v>0.44</v>
      </c>
      <c r="U504">
        <v>9.8000000000000007</v>
      </c>
      <c r="V504">
        <v>10.1</v>
      </c>
      <c r="W504">
        <v>6</v>
      </c>
      <c r="X504">
        <v>307.89999999999998</v>
      </c>
      <c r="Y504">
        <v>0.27</v>
      </c>
      <c r="Z504">
        <v>0.06</v>
      </c>
      <c r="AA504">
        <v>0.16</v>
      </c>
      <c r="AB504">
        <v>2.1</v>
      </c>
      <c r="AC504">
        <v>25.4</v>
      </c>
      <c r="AD504">
        <v>38.32</v>
      </c>
      <c r="AE504">
        <v>2.92</v>
      </c>
      <c r="AF504">
        <v>3.4</v>
      </c>
      <c r="AG504">
        <v>129</v>
      </c>
      <c r="AH504">
        <v>0.18</v>
      </c>
      <c r="AI504">
        <v>2.5</v>
      </c>
      <c r="AJ504">
        <v>0.04</v>
      </c>
      <c r="AK504">
        <v>49</v>
      </c>
      <c r="AL504">
        <v>8.31</v>
      </c>
      <c r="AM504">
        <v>2.5999999999999999E-2</v>
      </c>
      <c r="AN504">
        <v>17.899999999999999</v>
      </c>
      <c r="AO504">
        <v>0.105</v>
      </c>
      <c r="AP504">
        <v>23.27</v>
      </c>
      <c r="AQ504">
        <v>0.53</v>
      </c>
      <c r="AR504">
        <v>1.42</v>
      </c>
      <c r="AS504">
        <v>1.8</v>
      </c>
      <c r="AT504">
        <v>4.2</v>
      </c>
      <c r="AU504">
        <v>124.6</v>
      </c>
      <c r="AV504">
        <v>0.41</v>
      </c>
      <c r="AW504">
        <v>0.1</v>
      </c>
      <c r="AX504">
        <v>5.0000000000000001E-3</v>
      </c>
      <c r="AY504">
        <v>0.43</v>
      </c>
      <c r="AZ504">
        <v>0.7</v>
      </c>
      <c r="BA504">
        <v>71</v>
      </c>
      <c r="BB504">
        <v>0.1</v>
      </c>
      <c r="BC504">
        <v>58</v>
      </c>
    </row>
    <row r="505" spans="1:55">
      <c r="A505">
        <v>1301411</v>
      </c>
      <c r="B505" t="s">
        <v>105</v>
      </c>
      <c r="C505">
        <v>518469</v>
      </c>
      <c r="D505">
        <v>7184716</v>
      </c>
      <c r="E505">
        <v>947</v>
      </c>
      <c r="F505">
        <v>41133</v>
      </c>
      <c r="G505" t="s">
        <v>395</v>
      </c>
      <c r="H505" t="s">
        <v>107</v>
      </c>
      <c r="I505" t="s">
        <v>108</v>
      </c>
      <c r="J505" t="s">
        <v>109</v>
      </c>
      <c r="K505" t="s">
        <v>120</v>
      </c>
      <c r="L505" t="s">
        <v>111</v>
      </c>
      <c r="M505" t="s">
        <v>633</v>
      </c>
      <c r="N505" t="s">
        <v>112</v>
      </c>
      <c r="O505" t="s">
        <v>342</v>
      </c>
      <c r="P505" t="s">
        <v>343</v>
      </c>
      <c r="R505">
        <v>41103</v>
      </c>
      <c r="S505">
        <v>2529</v>
      </c>
      <c r="T505">
        <v>0.81</v>
      </c>
      <c r="U505">
        <v>12.1</v>
      </c>
      <c r="V505">
        <v>2.5</v>
      </c>
      <c r="W505">
        <v>9</v>
      </c>
      <c r="X505">
        <v>1270.9000000000001</v>
      </c>
      <c r="Y505">
        <v>0.21</v>
      </c>
      <c r="Z505">
        <v>0.41</v>
      </c>
      <c r="AA505">
        <v>3.38</v>
      </c>
      <c r="AB505">
        <v>2</v>
      </c>
      <c r="AC505">
        <v>39.6</v>
      </c>
      <c r="AD505">
        <v>58.64</v>
      </c>
      <c r="AE505">
        <v>1.5</v>
      </c>
      <c r="AF505">
        <v>3</v>
      </c>
      <c r="AG505">
        <v>170</v>
      </c>
      <c r="AH505">
        <v>0.14000000000000001</v>
      </c>
      <c r="AI505">
        <v>6.7</v>
      </c>
      <c r="AJ505">
        <v>0.06</v>
      </c>
      <c r="AK505">
        <v>50</v>
      </c>
      <c r="AL505">
        <v>19.86</v>
      </c>
      <c r="AM505">
        <v>5.0000000000000001E-3</v>
      </c>
      <c r="AN505">
        <v>33</v>
      </c>
      <c r="AO505">
        <v>0.42</v>
      </c>
      <c r="AP505">
        <v>17.2</v>
      </c>
      <c r="AQ505">
        <v>0.18</v>
      </c>
      <c r="AR505">
        <v>4.3099999999999996</v>
      </c>
      <c r="AS505">
        <v>3.2</v>
      </c>
      <c r="AT505">
        <v>6.3</v>
      </c>
      <c r="AU505">
        <v>146.5</v>
      </c>
      <c r="AV505">
        <v>0.15</v>
      </c>
      <c r="AW505">
        <v>0.9</v>
      </c>
      <c r="AX505">
        <v>3.0000000000000001E-3</v>
      </c>
      <c r="AY505">
        <v>1.19</v>
      </c>
      <c r="AZ505">
        <v>9.4</v>
      </c>
      <c r="BA505">
        <v>175</v>
      </c>
      <c r="BB505">
        <v>0.2</v>
      </c>
      <c r="BC505">
        <v>109.4</v>
      </c>
    </row>
    <row r="506" spans="1:55">
      <c r="A506">
        <v>1301750</v>
      </c>
      <c r="B506" t="s">
        <v>105</v>
      </c>
      <c r="C506">
        <v>526253</v>
      </c>
      <c r="D506">
        <v>7188359</v>
      </c>
      <c r="E506">
        <v>773</v>
      </c>
      <c r="F506">
        <v>41137</v>
      </c>
      <c r="G506" t="s">
        <v>106</v>
      </c>
      <c r="H506" t="s">
        <v>107</v>
      </c>
      <c r="I506" t="s">
        <v>108</v>
      </c>
      <c r="J506" t="s">
        <v>109</v>
      </c>
      <c r="K506" t="s">
        <v>110</v>
      </c>
      <c r="L506" t="s">
        <v>111</v>
      </c>
      <c r="M506" t="s">
        <v>634</v>
      </c>
      <c r="N506" t="s">
        <v>112</v>
      </c>
      <c r="O506" t="s">
        <v>342</v>
      </c>
      <c r="P506" t="s">
        <v>343</v>
      </c>
      <c r="R506">
        <v>41115</v>
      </c>
      <c r="S506">
        <v>1006</v>
      </c>
      <c r="T506">
        <v>1</v>
      </c>
      <c r="U506">
        <v>8.9</v>
      </c>
      <c r="V506">
        <v>2.2000000000000002</v>
      </c>
      <c r="W506">
        <v>2</v>
      </c>
      <c r="X506">
        <v>1329.7</v>
      </c>
      <c r="Y506">
        <v>0.13</v>
      </c>
      <c r="Z506">
        <v>0.94</v>
      </c>
      <c r="AA506">
        <v>6.02</v>
      </c>
      <c r="AB506">
        <v>6.1</v>
      </c>
      <c r="AC506">
        <v>23.1</v>
      </c>
      <c r="AD506">
        <v>27.22</v>
      </c>
      <c r="AE506">
        <v>1.55</v>
      </c>
      <c r="AF506">
        <v>3.1</v>
      </c>
      <c r="AG506">
        <v>157</v>
      </c>
      <c r="AH506">
        <v>0.06</v>
      </c>
      <c r="AI506">
        <v>10.5</v>
      </c>
      <c r="AJ506">
        <v>0.33</v>
      </c>
      <c r="AK506">
        <v>116</v>
      </c>
      <c r="AL506">
        <v>4.03</v>
      </c>
      <c r="AM506">
        <v>5.0000000000000001E-3</v>
      </c>
      <c r="AN506">
        <v>63.4</v>
      </c>
      <c r="AO506">
        <v>0.151</v>
      </c>
      <c r="AP506">
        <v>11.54</v>
      </c>
      <c r="AQ506">
        <v>7.0000000000000007E-2</v>
      </c>
      <c r="AR506">
        <v>3.82</v>
      </c>
      <c r="AS506">
        <v>2.9</v>
      </c>
      <c r="AT506">
        <v>1.8</v>
      </c>
      <c r="AU506">
        <v>41.5</v>
      </c>
      <c r="AV506">
        <v>0.05</v>
      </c>
      <c r="AW506">
        <v>1.7</v>
      </c>
      <c r="AX506">
        <v>0.01</v>
      </c>
      <c r="AY506">
        <v>0.23</v>
      </c>
      <c r="AZ506">
        <v>7.4</v>
      </c>
      <c r="BA506">
        <v>167</v>
      </c>
      <c r="BB506">
        <v>0.1</v>
      </c>
      <c r="BC506">
        <v>363.3</v>
      </c>
    </row>
    <row r="507" spans="1:55">
      <c r="A507">
        <v>1301885</v>
      </c>
      <c r="B507" t="s">
        <v>105</v>
      </c>
      <c r="C507">
        <v>524805</v>
      </c>
      <c r="D507">
        <v>7187706</v>
      </c>
      <c r="E507">
        <v>641</v>
      </c>
      <c r="F507">
        <v>41137</v>
      </c>
      <c r="G507" t="s">
        <v>106</v>
      </c>
      <c r="H507" t="s">
        <v>107</v>
      </c>
      <c r="I507" t="s">
        <v>108</v>
      </c>
      <c r="J507" t="s">
        <v>109</v>
      </c>
      <c r="K507" t="s">
        <v>110</v>
      </c>
      <c r="L507" t="s">
        <v>111</v>
      </c>
      <c r="M507" t="s">
        <v>635</v>
      </c>
      <c r="N507" t="s">
        <v>112</v>
      </c>
      <c r="O507" t="s">
        <v>342</v>
      </c>
      <c r="P507" t="s">
        <v>343</v>
      </c>
      <c r="R507">
        <v>41115</v>
      </c>
      <c r="S507">
        <v>1910</v>
      </c>
      <c r="T507">
        <v>1</v>
      </c>
      <c r="U507">
        <v>7.1</v>
      </c>
      <c r="V507">
        <v>2.6</v>
      </c>
      <c r="W507">
        <v>3</v>
      </c>
      <c r="X507">
        <v>1380.4</v>
      </c>
      <c r="Y507">
        <v>0.14000000000000001</v>
      </c>
      <c r="Z507">
        <v>1.07</v>
      </c>
      <c r="AA507">
        <v>5.58</v>
      </c>
      <c r="AB507">
        <v>5.5</v>
      </c>
      <c r="AC507">
        <v>24.1</v>
      </c>
      <c r="AD507">
        <v>40.5</v>
      </c>
      <c r="AE507">
        <v>1.0900000000000001</v>
      </c>
      <c r="AF507">
        <v>2.9</v>
      </c>
      <c r="AG507">
        <v>156</v>
      </c>
      <c r="AH507">
        <v>7.0000000000000007E-2</v>
      </c>
      <c r="AI507">
        <v>13.3</v>
      </c>
      <c r="AJ507">
        <v>0.23</v>
      </c>
      <c r="AK507">
        <v>100</v>
      </c>
      <c r="AL507">
        <v>4.1500000000000004</v>
      </c>
      <c r="AM507">
        <v>6.0000000000000001E-3</v>
      </c>
      <c r="AN507">
        <v>74.599999999999994</v>
      </c>
      <c r="AO507">
        <v>9.5000000000000001E-2</v>
      </c>
      <c r="AP507">
        <v>9.9700000000000006</v>
      </c>
      <c r="AQ507">
        <v>0.06</v>
      </c>
      <c r="AR507">
        <v>4.25</v>
      </c>
      <c r="AS507">
        <v>4</v>
      </c>
      <c r="AT507">
        <v>2.6</v>
      </c>
      <c r="AU507">
        <v>64.2</v>
      </c>
      <c r="AV507">
        <v>7.0000000000000007E-2</v>
      </c>
      <c r="AW507">
        <v>1.8</v>
      </c>
      <c r="AX507">
        <v>7.0000000000000001E-3</v>
      </c>
      <c r="AY507">
        <v>0.38</v>
      </c>
      <c r="AZ507">
        <v>4.3</v>
      </c>
      <c r="BA507">
        <v>150</v>
      </c>
      <c r="BB507">
        <v>0.1</v>
      </c>
      <c r="BC507">
        <v>237.6</v>
      </c>
    </row>
    <row r="508" spans="1:55">
      <c r="A508">
        <v>1301908</v>
      </c>
      <c r="B508" t="s">
        <v>105</v>
      </c>
      <c r="C508">
        <v>525393</v>
      </c>
      <c r="D508">
        <v>7187129</v>
      </c>
      <c r="E508">
        <v>695</v>
      </c>
      <c r="F508">
        <v>41137</v>
      </c>
      <c r="G508" t="s">
        <v>106</v>
      </c>
      <c r="H508" t="s">
        <v>107</v>
      </c>
      <c r="I508" t="s">
        <v>108</v>
      </c>
      <c r="J508" t="s">
        <v>109</v>
      </c>
      <c r="K508" t="s">
        <v>110</v>
      </c>
      <c r="L508" t="s">
        <v>111</v>
      </c>
      <c r="M508" t="s">
        <v>636</v>
      </c>
      <c r="N508" t="s">
        <v>112</v>
      </c>
      <c r="O508" t="s">
        <v>243</v>
      </c>
      <c r="P508" t="s">
        <v>244</v>
      </c>
      <c r="R508">
        <v>41116</v>
      </c>
      <c r="S508">
        <v>135</v>
      </c>
      <c r="T508">
        <v>0.39</v>
      </c>
      <c r="U508">
        <v>10.9</v>
      </c>
      <c r="V508">
        <v>0.6</v>
      </c>
      <c r="W508">
        <v>2</v>
      </c>
      <c r="X508">
        <v>153.1</v>
      </c>
      <c r="Y508">
        <v>0.19</v>
      </c>
      <c r="Z508">
        <v>0.02</v>
      </c>
      <c r="AA508">
        <v>0.03</v>
      </c>
      <c r="AB508">
        <v>1</v>
      </c>
      <c r="AC508">
        <v>6.1</v>
      </c>
      <c r="AD508">
        <v>18.829999999999998</v>
      </c>
      <c r="AE508">
        <v>1.37</v>
      </c>
      <c r="AF508">
        <v>1.2</v>
      </c>
      <c r="AG508">
        <v>42</v>
      </c>
      <c r="AH508">
        <v>7.0000000000000007E-2</v>
      </c>
      <c r="AI508">
        <v>1.7</v>
      </c>
      <c r="AJ508">
        <v>0.03</v>
      </c>
      <c r="AK508">
        <v>12</v>
      </c>
      <c r="AL508">
        <v>8.84</v>
      </c>
      <c r="AM508">
        <v>3.0000000000000001E-3</v>
      </c>
      <c r="AN508">
        <v>9.1</v>
      </c>
      <c r="AO508">
        <v>1.2E-2</v>
      </c>
      <c r="AP508">
        <v>25.84</v>
      </c>
      <c r="AQ508">
        <v>0.02</v>
      </c>
      <c r="AR508">
        <v>1.9</v>
      </c>
      <c r="AS508">
        <v>1.1000000000000001</v>
      </c>
      <c r="AT508">
        <v>3.2</v>
      </c>
      <c r="AU508">
        <v>5.5</v>
      </c>
      <c r="AV508">
        <v>0.06</v>
      </c>
      <c r="AW508">
        <v>0.6</v>
      </c>
      <c r="AX508">
        <v>5.0000000000000001E-4</v>
      </c>
      <c r="AY508">
        <v>0.43</v>
      </c>
      <c r="AZ508">
        <v>0.4</v>
      </c>
      <c r="BA508">
        <v>27</v>
      </c>
      <c r="BB508">
        <v>0.05</v>
      </c>
      <c r="BC508">
        <v>25.8</v>
      </c>
    </row>
    <row r="509" spans="1:55">
      <c r="A509">
        <v>1301921</v>
      </c>
      <c r="B509" t="s">
        <v>105</v>
      </c>
      <c r="C509">
        <v>525123</v>
      </c>
      <c r="D509">
        <v>7186332</v>
      </c>
      <c r="E509">
        <v>770</v>
      </c>
      <c r="F509">
        <v>41137</v>
      </c>
      <c r="G509" t="s">
        <v>106</v>
      </c>
      <c r="H509" t="s">
        <v>107</v>
      </c>
      <c r="I509" t="s">
        <v>108</v>
      </c>
      <c r="J509" t="s">
        <v>109</v>
      </c>
      <c r="K509" t="s">
        <v>110</v>
      </c>
      <c r="L509" t="s">
        <v>111</v>
      </c>
      <c r="M509" t="s">
        <v>637</v>
      </c>
      <c r="N509" t="s">
        <v>112</v>
      </c>
      <c r="O509" t="s">
        <v>243</v>
      </c>
      <c r="P509" t="s">
        <v>244</v>
      </c>
      <c r="R509">
        <v>41116</v>
      </c>
      <c r="S509">
        <v>1014</v>
      </c>
      <c r="T509">
        <v>1.25</v>
      </c>
      <c r="U509">
        <v>120.5</v>
      </c>
      <c r="V509">
        <v>1.7</v>
      </c>
      <c r="W509">
        <v>4</v>
      </c>
      <c r="X509">
        <v>213</v>
      </c>
      <c r="Y509">
        <v>0.23</v>
      </c>
      <c r="Z509">
        <v>0.62</v>
      </c>
      <c r="AA509">
        <v>8.43</v>
      </c>
      <c r="AB509">
        <v>16.2</v>
      </c>
      <c r="AC509">
        <v>59.2</v>
      </c>
      <c r="AD509">
        <v>309.23</v>
      </c>
      <c r="AE509">
        <v>13.38</v>
      </c>
      <c r="AF509">
        <v>2.2000000000000002</v>
      </c>
      <c r="AG509">
        <v>153</v>
      </c>
      <c r="AH509">
        <v>0.11</v>
      </c>
      <c r="AI509">
        <v>2.2999999999999998</v>
      </c>
      <c r="AJ509">
        <v>0.09</v>
      </c>
      <c r="AK509">
        <v>65</v>
      </c>
      <c r="AL509">
        <v>38.130000000000003</v>
      </c>
      <c r="AM509">
        <v>7.0000000000000001E-3</v>
      </c>
      <c r="AN509">
        <v>107.5</v>
      </c>
      <c r="AO509">
        <v>0.28100000000000003</v>
      </c>
      <c r="AP509">
        <v>20.9</v>
      </c>
      <c r="AQ509">
        <v>0.44</v>
      </c>
      <c r="AR509">
        <v>6.43</v>
      </c>
      <c r="AS509">
        <v>41.6</v>
      </c>
      <c r="AT509">
        <v>38.200000000000003</v>
      </c>
      <c r="AU509">
        <v>155.30000000000001</v>
      </c>
      <c r="AV509">
        <v>0.24</v>
      </c>
      <c r="AW509">
        <v>3.8</v>
      </c>
      <c r="AX509">
        <v>2E-3</v>
      </c>
      <c r="AY509">
        <v>3.52</v>
      </c>
      <c r="AZ509">
        <v>15.6</v>
      </c>
      <c r="BA509">
        <v>156</v>
      </c>
      <c r="BB509">
        <v>0.05</v>
      </c>
      <c r="BC509">
        <v>212.4</v>
      </c>
    </row>
    <row r="510" spans="1:55">
      <c r="A510">
        <v>1301923</v>
      </c>
      <c r="B510" t="s">
        <v>105</v>
      </c>
      <c r="C510">
        <v>525137</v>
      </c>
      <c r="D510">
        <v>7186571</v>
      </c>
      <c r="E510">
        <v>771</v>
      </c>
      <c r="F510">
        <v>41137</v>
      </c>
      <c r="G510" t="s">
        <v>106</v>
      </c>
      <c r="H510" t="s">
        <v>107</v>
      </c>
      <c r="I510" t="s">
        <v>108</v>
      </c>
      <c r="J510" t="s">
        <v>109</v>
      </c>
      <c r="K510" t="s">
        <v>110</v>
      </c>
      <c r="L510" t="s">
        <v>111</v>
      </c>
      <c r="M510" t="s">
        <v>638</v>
      </c>
      <c r="N510" t="s">
        <v>112</v>
      </c>
      <c r="O510" t="s">
        <v>243</v>
      </c>
      <c r="P510" t="s">
        <v>244</v>
      </c>
      <c r="R510">
        <v>41116</v>
      </c>
      <c r="S510">
        <v>645</v>
      </c>
      <c r="T510">
        <v>0.33</v>
      </c>
      <c r="U510">
        <v>14.4</v>
      </c>
      <c r="V510">
        <v>1.2</v>
      </c>
      <c r="W510">
        <v>3</v>
      </c>
      <c r="X510">
        <v>465.5</v>
      </c>
      <c r="Y510">
        <v>0.19</v>
      </c>
      <c r="Z510">
        <v>7.0000000000000007E-2</v>
      </c>
      <c r="AA510">
        <v>0.12</v>
      </c>
      <c r="AB510">
        <v>1.2</v>
      </c>
      <c r="AC510">
        <v>7.6</v>
      </c>
      <c r="AD510">
        <v>28.1</v>
      </c>
      <c r="AE510">
        <v>1.69</v>
      </c>
      <c r="AF510">
        <v>1.6</v>
      </c>
      <c r="AG510">
        <v>124</v>
      </c>
      <c r="AH510">
        <v>0.06</v>
      </c>
      <c r="AI510">
        <v>1.2</v>
      </c>
      <c r="AJ510">
        <v>0.02</v>
      </c>
      <c r="AK510">
        <v>7</v>
      </c>
      <c r="AL510">
        <v>17.07</v>
      </c>
      <c r="AM510">
        <v>2E-3</v>
      </c>
      <c r="AN510">
        <v>13.9</v>
      </c>
      <c r="AO510">
        <v>2.3E-2</v>
      </c>
      <c r="AP510">
        <v>24.86</v>
      </c>
      <c r="AQ510">
        <v>0.04</v>
      </c>
      <c r="AR510">
        <v>3.78</v>
      </c>
      <c r="AS510">
        <v>1.5</v>
      </c>
      <c r="AT510">
        <v>6.4</v>
      </c>
      <c r="AU510">
        <v>16.2</v>
      </c>
      <c r="AV510">
        <v>0.18</v>
      </c>
      <c r="AW510">
        <v>0.4</v>
      </c>
      <c r="AX510">
        <v>5.0000000000000001E-4</v>
      </c>
      <c r="AY510">
        <v>0.98</v>
      </c>
      <c r="AZ510">
        <v>1.6</v>
      </c>
      <c r="BA510">
        <v>72</v>
      </c>
      <c r="BB510">
        <v>0.05</v>
      </c>
      <c r="BC510">
        <v>23</v>
      </c>
    </row>
    <row r="511" spans="1:55">
      <c r="A511">
        <v>1301933</v>
      </c>
      <c r="B511" t="s">
        <v>105</v>
      </c>
      <c r="C511">
        <v>523965</v>
      </c>
      <c r="D511">
        <v>7186407</v>
      </c>
      <c r="E511">
        <v>815</v>
      </c>
      <c r="F511">
        <v>41137</v>
      </c>
      <c r="G511" t="s">
        <v>106</v>
      </c>
      <c r="H511" t="s">
        <v>107</v>
      </c>
      <c r="I511" t="s">
        <v>108</v>
      </c>
      <c r="J511" t="s">
        <v>109</v>
      </c>
      <c r="K511" t="s">
        <v>110</v>
      </c>
      <c r="L511" t="s">
        <v>111</v>
      </c>
      <c r="M511" t="s">
        <v>639</v>
      </c>
      <c r="N511" t="s">
        <v>112</v>
      </c>
      <c r="O511" t="s">
        <v>243</v>
      </c>
      <c r="P511" t="s">
        <v>244</v>
      </c>
      <c r="R511">
        <v>41117</v>
      </c>
      <c r="S511">
        <v>213</v>
      </c>
      <c r="T511">
        <v>0.93</v>
      </c>
      <c r="U511">
        <v>4.5999999999999996</v>
      </c>
      <c r="V511">
        <v>1.2</v>
      </c>
      <c r="W511">
        <v>4</v>
      </c>
      <c r="X511">
        <v>1959.8</v>
      </c>
      <c r="Y511">
        <v>0.14000000000000001</v>
      </c>
      <c r="Z511">
        <v>0.99</v>
      </c>
      <c r="AA511">
        <v>0.76</v>
      </c>
      <c r="AB511">
        <v>8.6999999999999993</v>
      </c>
      <c r="AC511">
        <v>16.8</v>
      </c>
      <c r="AD511">
        <v>16.649999999999999</v>
      </c>
      <c r="AE511">
        <v>1.57</v>
      </c>
      <c r="AF511">
        <v>2.9</v>
      </c>
      <c r="AG511">
        <v>69</v>
      </c>
      <c r="AH511">
        <v>0.05</v>
      </c>
      <c r="AI511">
        <v>7.8</v>
      </c>
      <c r="AJ511">
        <v>0.35</v>
      </c>
      <c r="AK511">
        <v>272</v>
      </c>
      <c r="AL511">
        <v>0.65</v>
      </c>
      <c r="AM511">
        <v>8.0000000000000002E-3</v>
      </c>
      <c r="AN511">
        <v>16.600000000000001</v>
      </c>
      <c r="AO511">
        <v>0.108</v>
      </c>
      <c r="AP511">
        <v>16.43</v>
      </c>
      <c r="AQ511">
        <v>0.08</v>
      </c>
      <c r="AR511">
        <v>1.1200000000000001</v>
      </c>
      <c r="AS511">
        <v>2.2000000000000002</v>
      </c>
      <c r="AT511">
        <v>1</v>
      </c>
      <c r="AU511">
        <v>25.7</v>
      </c>
      <c r="AV511">
        <v>0.04</v>
      </c>
      <c r="AW511">
        <v>1.2</v>
      </c>
      <c r="AX511">
        <v>0.01</v>
      </c>
      <c r="AY511">
        <v>0.21</v>
      </c>
      <c r="AZ511">
        <v>6.4</v>
      </c>
      <c r="BA511">
        <v>42</v>
      </c>
      <c r="BB511">
        <v>0.1</v>
      </c>
      <c r="BC511">
        <v>91.1</v>
      </c>
    </row>
    <row r="512" spans="1:55">
      <c r="A512">
        <v>1302062</v>
      </c>
      <c r="B512" t="s">
        <v>105</v>
      </c>
      <c r="C512">
        <v>507313</v>
      </c>
      <c r="D512">
        <v>7182716</v>
      </c>
      <c r="E512">
        <v>585</v>
      </c>
      <c r="F512">
        <v>41125</v>
      </c>
      <c r="G512" t="s">
        <v>641</v>
      </c>
      <c r="H512" t="s">
        <v>107</v>
      </c>
      <c r="I512" t="s">
        <v>108</v>
      </c>
      <c r="J512" t="s">
        <v>109</v>
      </c>
      <c r="K512" t="s">
        <v>120</v>
      </c>
      <c r="L512" t="s">
        <v>111</v>
      </c>
      <c r="M512" t="s">
        <v>640</v>
      </c>
      <c r="N512" t="s">
        <v>112</v>
      </c>
      <c r="O512" t="s">
        <v>113</v>
      </c>
      <c r="P512" t="s">
        <v>114</v>
      </c>
      <c r="R512">
        <v>41084</v>
      </c>
      <c r="S512">
        <v>225</v>
      </c>
      <c r="T512">
        <v>1</v>
      </c>
      <c r="U512">
        <v>10.8</v>
      </c>
      <c r="V512">
        <v>3.7</v>
      </c>
      <c r="W512">
        <v>2</v>
      </c>
      <c r="X512">
        <v>763.4</v>
      </c>
      <c r="Y512">
        <v>0.16</v>
      </c>
      <c r="Z512">
        <v>0.05</v>
      </c>
      <c r="AA512">
        <v>0.47</v>
      </c>
      <c r="AB512">
        <v>3.9</v>
      </c>
      <c r="AC512">
        <v>18.5</v>
      </c>
      <c r="AD512">
        <v>34.68</v>
      </c>
      <c r="AE512">
        <v>2.13</v>
      </c>
      <c r="AF512">
        <v>3.3</v>
      </c>
      <c r="AG512">
        <v>30</v>
      </c>
      <c r="AH512">
        <v>0.1</v>
      </c>
      <c r="AI512">
        <v>3.7</v>
      </c>
      <c r="AJ512">
        <v>0.17</v>
      </c>
      <c r="AK512">
        <v>58</v>
      </c>
      <c r="AL512">
        <v>7.8</v>
      </c>
      <c r="AM512">
        <v>1.2E-2</v>
      </c>
      <c r="AN512">
        <v>19.399999999999999</v>
      </c>
      <c r="AO512">
        <v>2.3E-2</v>
      </c>
      <c r="AP512">
        <v>19.04</v>
      </c>
      <c r="AQ512">
        <v>0.17</v>
      </c>
      <c r="AR512">
        <v>3.66</v>
      </c>
      <c r="AS512">
        <v>2.4</v>
      </c>
      <c r="AT512">
        <v>2.5</v>
      </c>
      <c r="AU512">
        <v>25.7</v>
      </c>
      <c r="AV512">
        <v>0.06</v>
      </c>
      <c r="AW512">
        <v>2</v>
      </c>
      <c r="AX512">
        <v>3.0000000000000001E-3</v>
      </c>
      <c r="AY512">
        <v>0.69</v>
      </c>
      <c r="AZ512">
        <v>0.4</v>
      </c>
      <c r="BA512">
        <v>71</v>
      </c>
      <c r="BB512">
        <v>0.05</v>
      </c>
      <c r="BC512">
        <v>115.4</v>
      </c>
    </row>
    <row r="513" spans="1:55">
      <c r="A513">
        <v>1301479</v>
      </c>
      <c r="B513" t="s">
        <v>105</v>
      </c>
      <c r="C513">
        <v>515841</v>
      </c>
      <c r="D513">
        <v>7186074</v>
      </c>
      <c r="E513">
        <v>752</v>
      </c>
      <c r="F513">
        <v>41133</v>
      </c>
      <c r="G513" t="s">
        <v>395</v>
      </c>
      <c r="H513" t="s">
        <v>107</v>
      </c>
      <c r="I513" t="s">
        <v>108</v>
      </c>
      <c r="J513" t="s">
        <v>109</v>
      </c>
      <c r="K513" t="s">
        <v>120</v>
      </c>
      <c r="L513" t="s">
        <v>111</v>
      </c>
      <c r="M513" t="s">
        <v>642</v>
      </c>
      <c r="N513" t="s">
        <v>112</v>
      </c>
      <c r="O513" t="s">
        <v>238</v>
      </c>
      <c r="P513" t="s">
        <v>239</v>
      </c>
      <c r="R513">
        <v>41105</v>
      </c>
      <c r="S513">
        <v>869</v>
      </c>
      <c r="T513">
        <v>1.04</v>
      </c>
      <c r="U513">
        <v>13.5</v>
      </c>
      <c r="V513">
        <v>5.5</v>
      </c>
      <c r="W513">
        <v>4</v>
      </c>
      <c r="X513">
        <v>946.2</v>
      </c>
      <c r="Y513">
        <v>0.16</v>
      </c>
      <c r="Z513">
        <v>0.35</v>
      </c>
      <c r="AA513">
        <v>0.9</v>
      </c>
      <c r="AB513">
        <v>7</v>
      </c>
      <c r="AC513">
        <v>27.2</v>
      </c>
      <c r="AD513">
        <v>34.97</v>
      </c>
      <c r="AE513">
        <v>2.29</v>
      </c>
      <c r="AF513">
        <v>3.6</v>
      </c>
      <c r="AG513">
        <v>91</v>
      </c>
      <c r="AH513">
        <v>7.0000000000000007E-2</v>
      </c>
      <c r="AI513">
        <v>11.1</v>
      </c>
      <c r="AJ513">
        <v>0.39</v>
      </c>
      <c r="AK513">
        <v>197</v>
      </c>
      <c r="AL513">
        <v>3.7</v>
      </c>
      <c r="AM513">
        <v>8.9999999999999993E-3</v>
      </c>
      <c r="AN513">
        <v>29.3</v>
      </c>
      <c r="AO513">
        <v>8.6999999999999994E-2</v>
      </c>
      <c r="AP513">
        <v>11.48</v>
      </c>
      <c r="AQ513">
        <v>0.04</v>
      </c>
      <c r="AR513">
        <v>1.61</v>
      </c>
      <c r="AS513">
        <v>3.7</v>
      </c>
      <c r="AT513">
        <v>2.6</v>
      </c>
      <c r="AU513">
        <v>45</v>
      </c>
      <c r="AV513">
        <v>0.1</v>
      </c>
      <c r="AW513">
        <v>2.2000000000000002</v>
      </c>
      <c r="AX513">
        <v>2.5999999999999999E-2</v>
      </c>
      <c r="AY513">
        <v>0.4</v>
      </c>
      <c r="AZ513">
        <v>1.3</v>
      </c>
      <c r="BA513">
        <v>60</v>
      </c>
      <c r="BB513">
        <v>0.2</v>
      </c>
      <c r="BC513">
        <v>83</v>
      </c>
    </row>
    <row r="514" spans="1:55">
      <c r="A514">
        <v>1301482</v>
      </c>
      <c r="B514" t="s">
        <v>105</v>
      </c>
      <c r="C514">
        <v>515891</v>
      </c>
      <c r="D514">
        <v>7185779</v>
      </c>
      <c r="E514">
        <v>849</v>
      </c>
      <c r="F514">
        <v>41133</v>
      </c>
      <c r="G514" t="s">
        <v>395</v>
      </c>
      <c r="H514" t="s">
        <v>107</v>
      </c>
      <c r="I514" t="s">
        <v>108</v>
      </c>
      <c r="J514" t="s">
        <v>109</v>
      </c>
      <c r="K514" t="s">
        <v>120</v>
      </c>
      <c r="L514" t="s">
        <v>111</v>
      </c>
      <c r="M514" t="s">
        <v>643</v>
      </c>
      <c r="N514" t="s">
        <v>112</v>
      </c>
      <c r="O514" t="s">
        <v>238</v>
      </c>
      <c r="P514" t="s">
        <v>239</v>
      </c>
      <c r="R514">
        <v>41105</v>
      </c>
      <c r="S514">
        <v>823</v>
      </c>
      <c r="T514">
        <v>1.59</v>
      </c>
      <c r="U514">
        <v>12.5</v>
      </c>
      <c r="V514">
        <v>1.6</v>
      </c>
      <c r="W514">
        <v>2</v>
      </c>
      <c r="X514">
        <v>182.9</v>
      </c>
      <c r="Y514">
        <v>0.2</v>
      </c>
      <c r="Z514">
        <v>0.06</v>
      </c>
      <c r="AA514">
        <v>0.18</v>
      </c>
      <c r="AB514">
        <v>4.7</v>
      </c>
      <c r="AC514">
        <v>26</v>
      </c>
      <c r="AD514">
        <v>13.09</v>
      </c>
      <c r="AE514">
        <v>2.58</v>
      </c>
      <c r="AF514">
        <v>7.5</v>
      </c>
      <c r="AG514">
        <v>54</v>
      </c>
      <c r="AH514">
        <v>0.05</v>
      </c>
      <c r="AI514">
        <v>9.8000000000000007</v>
      </c>
      <c r="AJ514">
        <v>0.19</v>
      </c>
      <c r="AK514">
        <v>142</v>
      </c>
      <c r="AL514">
        <v>3.3</v>
      </c>
      <c r="AM514">
        <v>1E-3</v>
      </c>
      <c r="AN514">
        <v>14</v>
      </c>
      <c r="AO514">
        <v>2.3E-2</v>
      </c>
      <c r="AP514">
        <v>12.17</v>
      </c>
      <c r="AQ514">
        <v>0.01</v>
      </c>
      <c r="AR514">
        <v>0.72</v>
      </c>
      <c r="AS514">
        <v>2.1</v>
      </c>
      <c r="AT514">
        <v>0.8</v>
      </c>
      <c r="AU514">
        <v>9.4</v>
      </c>
      <c r="AV514">
        <v>0.08</v>
      </c>
      <c r="AW514">
        <v>2.5</v>
      </c>
      <c r="AX514">
        <v>2.9000000000000001E-2</v>
      </c>
      <c r="AY514">
        <v>0.24</v>
      </c>
      <c r="AZ514">
        <v>0.5</v>
      </c>
      <c r="BA514">
        <v>91</v>
      </c>
      <c r="BB514">
        <v>0.1</v>
      </c>
      <c r="BC514">
        <v>55.4</v>
      </c>
    </row>
    <row r="515" spans="1:55">
      <c r="A515">
        <v>1301484</v>
      </c>
      <c r="B515" t="s">
        <v>105</v>
      </c>
      <c r="C515">
        <v>516009</v>
      </c>
      <c r="D515">
        <v>7185615</v>
      </c>
      <c r="E515">
        <v>864</v>
      </c>
      <c r="F515">
        <v>41133</v>
      </c>
      <c r="G515" t="s">
        <v>395</v>
      </c>
      <c r="H515" t="s">
        <v>107</v>
      </c>
      <c r="I515" t="s">
        <v>108</v>
      </c>
      <c r="J515" t="s">
        <v>109</v>
      </c>
      <c r="K515" t="s">
        <v>120</v>
      </c>
      <c r="L515" t="s">
        <v>111</v>
      </c>
      <c r="M515" t="s">
        <v>644</v>
      </c>
      <c r="N515" t="s">
        <v>112</v>
      </c>
      <c r="O515" t="s">
        <v>238</v>
      </c>
      <c r="P515" t="s">
        <v>239</v>
      </c>
      <c r="R515">
        <v>41105</v>
      </c>
      <c r="S515">
        <v>696</v>
      </c>
      <c r="T515">
        <v>2.5099999999999998</v>
      </c>
      <c r="U515">
        <v>16.399999999999999</v>
      </c>
      <c r="V515">
        <v>3.6</v>
      </c>
      <c r="W515">
        <v>2</v>
      </c>
      <c r="X515">
        <v>370.2</v>
      </c>
      <c r="Y515">
        <v>0.17</v>
      </c>
      <c r="Z515">
        <v>0.09</v>
      </c>
      <c r="AA515">
        <v>0.42</v>
      </c>
      <c r="AB515">
        <v>15</v>
      </c>
      <c r="AC515">
        <v>40.9</v>
      </c>
      <c r="AD515">
        <v>27.15</v>
      </c>
      <c r="AE515">
        <v>2.95</v>
      </c>
      <c r="AF515">
        <v>5.4</v>
      </c>
      <c r="AG515">
        <v>85</v>
      </c>
      <c r="AH515">
        <v>7.0000000000000007E-2</v>
      </c>
      <c r="AI515">
        <v>9.8000000000000007</v>
      </c>
      <c r="AJ515">
        <v>0.47</v>
      </c>
      <c r="AK515">
        <v>285</v>
      </c>
      <c r="AL515">
        <v>3.54</v>
      </c>
      <c r="AM515">
        <v>3.0000000000000001E-3</v>
      </c>
      <c r="AN515">
        <v>40.200000000000003</v>
      </c>
      <c r="AO515">
        <v>0.03</v>
      </c>
      <c r="AP515">
        <v>12.22</v>
      </c>
      <c r="AQ515">
        <v>0.04</v>
      </c>
      <c r="AR515">
        <v>1</v>
      </c>
      <c r="AS515">
        <v>4.2</v>
      </c>
      <c r="AT515">
        <v>1.5</v>
      </c>
      <c r="AU515">
        <v>15.4</v>
      </c>
      <c r="AV515">
        <v>7.0000000000000007E-2</v>
      </c>
      <c r="AW515">
        <v>3.5</v>
      </c>
      <c r="AX515">
        <v>3.2000000000000001E-2</v>
      </c>
      <c r="AY515">
        <v>0.3</v>
      </c>
      <c r="AZ515">
        <v>0.8</v>
      </c>
      <c r="BA515">
        <v>76</v>
      </c>
      <c r="BB515">
        <v>0.1</v>
      </c>
      <c r="BC515">
        <v>110.1</v>
      </c>
    </row>
    <row r="516" spans="1:55">
      <c r="A516">
        <v>1301490</v>
      </c>
      <c r="B516" t="s">
        <v>105</v>
      </c>
      <c r="C516">
        <v>517754</v>
      </c>
      <c r="D516">
        <v>7183691</v>
      </c>
      <c r="E516">
        <v>1160</v>
      </c>
      <c r="F516">
        <v>41133</v>
      </c>
      <c r="G516" t="s">
        <v>395</v>
      </c>
      <c r="H516" t="s">
        <v>107</v>
      </c>
      <c r="I516" t="s">
        <v>108</v>
      </c>
      <c r="J516" t="s">
        <v>109</v>
      </c>
      <c r="K516" t="s">
        <v>120</v>
      </c>
      <c r="L516" t="s">
        <v>111</v>
      </c>
      <c r="M516" t="s">
        <v>645</v>
      </c>
      <c r="N516" t="s">
        <v>112</v>
      </c>
      <c r="O516" t="s">
        <v>243</v>
      </c>
      <c r="P516" t="s">
        <v>244</v>
      </c>
      <c r="R516">
        <v>41103</v>
      </c>
      <c r="S516">
        <v>84</v>
      </c>
      <c r="T516">
        <v>1.54</v>
      </c>
      <c r="U516">
        <v>9.8000000000000007</v>
      </c>
      <c r="V516">
        <v>2.2000000000000002</v>
      </c>
      <c r="W516">
        <v>2</v>
      </c>
      <c r="X516">
        <v>168.5</v>
      </c>
      <c r="Y516">
        <v>0.17</v>
      </c>
      <c r="Z516">
        <v>0.08</v>
      </c>
      <c r="AA516">
        <v>0.14000000000000001</v>
      </c>
      <c r="AB516">
        <v>7.9</v>
      </c>
      <c r="AC516">
        <v>30.3</v>
      </c>
      <c r="AD516">
        <v>21.12</v>
      </c>
      <c r="AE516">
        <v>3.03</v>
      </c>
      <c r="AF516">
        <v>5.8</v>
      </c>
      <c r="AG516">
        <v>59</v>
      </c>
      <c r="AH516">
        <v>7.0000000000000007E-2</v>
      </c>
      <c r="AI516">
        <v>8.6999999999999993</v>
      </c>
      <c r="AJ516">
        <v>0.37</v>
      </c>
      <c r="AK516">
        <v>255</v>
      </c>
      <c r="AL516">
        <v>2.15</v>
      </c>
      <c r="AM516">
        <v>2E-3</v>
      </c>
      <c r="AN516">
        <v>23.7</v>
      </c>
      <c r="AO516">
        <v>4.1000000000000002E-2</v>
      </c>
      <c r="AP516">
        <v>13.58</v>
      </c>
      <c r="AQ516">
        <v>0.04</v>
      </c>
      <c r="AR516">
        <v>0.65</v>
      </c>
      <c r="AS516">
        <v>2.2000000000000002</v>
      </c>
      <c r="AT516">
        <v>0.5</v>
      </c>
      <c r="AU516">
        <v>8.9</v>
      </c>
      <c r="AV516">
        <v>0.05</v>
      </c>
      <c r="AW516">
        <v>0.7</v>
      </c>
      <c r="AX516">
        <v>1.9E-2</v>
      </c>
      <c r="AY516">
        <v>0.17</v>
      </c>
      <c r="AZ516">
        <v>0.5</v>
      </c>
      <c r="BA516">
        <v>65</v>
      </c>
      <c r="BB516">
        <v>0.2</v>
      </c>
      <c r="BC516">
        <v>57.7</v>
      </c>
    </row>
    <row r="517" spans="1:55">
      <c r="A517">
        <v>1301585</v>
      </c>
      <c r="B517" t="s">
        <v>105</v>
      </c>
      <c r="C517">
        <v>526064</v>
      </c>
      <c r="D517">
        <v>7187543</v>
      </c>
      <c r="E517">
        <v>737</v>
      </c>
      <c r="F517">
        <v>41137</v>
      </c>
      <c r="G517" t="s">
        <v>106</v>
      </c>
      <c r="H517" t="s">
        <v>107</v>
      </c>
      <c r="I517" t="s">
        <v>108</v>
      </c>
      <c r="J517" t="s">
        <v>109</v>
      </c>
      <c r="K517" t="s">
        <v>110</v>
      </c>
      <c r="L517" t="s">
        <v>111</v>
      </c>
      <c r="M517" t="s">
        <v>646</v>
      </c>
      <c r="N517" t="s">
        <v>112</v>
      </c>
      <c r="O517" t="s">
        <v>243</v>
      </c>
      <c r="P517" t="s">
        <v>244</v>
      </c>
      <c r="R517">
        <v>41115</v>
      </c>
      <c r="S517">
        <v>407</v>
      </c>
      <c r="T517">
        <v>1.18</v>
      </c>
      <c r="U517">
        <v>10.9</v>
      </c>
      <c r="V517">
        <v>2.4</v>
      </c>
      <c r="W517">
        <v>2</v>
      </c>
      <c r="X517">
        <v>626.20000000000005</v>
      </c>
      <c r="Y517">
        <v>0.18</v>
      </c>
      <c r="Z517">
        <v>0.39</v>
      </c>
      <c r="AA517">
        <v>1.91</v>
      </c>
      <c r="AB517">
        <v>6.7</v>
      </c>
      <c r="AC517">
        <v>21.7</v>
      </c>
      <c r="AD517">
        <v>20.58</v>
      </c>
      <c r="AE517">
        <v>2.1</v>
      </c>
      <c r="AF517">
        <v>4.3</v>
      </c>
      <c r="AG517">
        <v>39</v>
      </c>
      <c r="AH517">
        <v>0.08</v>
      </c>
      <c r="AI517">
        <v>8.6999999999999993</v>
      </c>
      <c r="AJ517">
        <v>0.23</v>
      </c>
      <c r="AK517">
        <v>184</v>
      </c>
      <c r="AL517">
        <v>7.77</v>
      </c>
      <c r="AM517">
        <v>5.0000000000000001E-3</v>
      </c>
      <c r="AN517">
        <v>44.2</v>
      </c>
      <c r="AO517">
        <v>0.10199999999999999</v>
      </c>
      <c r="AP517">
        <v>15.93</v>
      </c>
      <c r="AQ517">
        <v>0.05</v>
      </c>
      <c r="AR517">
        <v>2.73</v>
      </c>
      <c r="AS517">
        <v>2.4</v>
      </c>
      <c r="AT517">
        <v>1.4</v>
      </c>
      <c r="AU517">
        <v>19.3</v>
      </c>
      <c r="AV517">
        <v>0.08</v>
      </c>
      <c r="AW517">
        <v>1.5</v>
      </c>
      <c r="AX517">
        <v>8.0000000000000002E-3</v>
      </c>
      <c r="AY517">
        <v>0.32</v>
      </c>
      <c r="AZ517">
        <v>1.4</v>
      </c>
      <c r="BA517">
        <v>142</v>
      </c>
      <c r="BB517">
        <v>0.1</v>
      </c>
      <c r="BC517">
        <v>199.4</v>
      </c>
    </row>
    <row r="518" spans="1:55">
      <c r="A518">
        <v>1301596</v>
      </c>
      <c r="B518" t="s">
        <v>105</v>
      </c>
      <c r="C518">
        <v>526636</v>
      </c>
      <c r="D518">
        <v>7186863</v>
      </c>
      <c r="E518">
        <v>793</v>
      </c>
      <c r="F518">
        <v>41137</v>
      </c>
      <c r="G518" t="s">
        <v>106</v>
      </c>
      <c r="H518" t="s">
        <v>107</v>
      </c>
      <c r="I518" t="s">
        <v>108</v>
      </c>
      <c r="J518" t="s">
        <v>109</v>
      </c>
      <c r="K518" t="s">
        <v>110</v>
      </c>
      <c r="L518" t="s">
        <v>111</v>
      </c>
      <c r="M518" t="s">
        <v>647</v>
      </c>
      <c r="N518" t="s">
        <v>112</v>
      </c>
      <c r="O518" t="s">
        <v>243</v>
      </c>
      <c r="P518" t="s">
        <v>244</v>
      </c>
      <c r="R518">
        <v>41115</v>
      </c>
      <c r="S518">
        <v>275</v>
      </c>
      <c r="T518">
        <v>1.19</v>
      </c>
      <c r="U518">
        <v>9.8000000000000007</v>
      </c>
      <c r="V518">
        <v>2</v>
      </c>
      <c r="W518">
        <v>3</v>
      </c>
      <c r="X518">
        <v>952.6</v>
      </c>
      <c r="Y518">
        <v>0.14000000000000001</v>
      </c>
      <c r="Z518">
        <v>1.29</v>
      </c>
      <c r="AA518">
        <v>0.72</v>
      </c>
      <c r="AB518">
        <v>7.4</v>
      </c>
      <c r="AC518">
        <v>21.1</v>
      </c>
      <c r="AD518">
        <v>28.05</v>
      </c>
      <c r="AE518">
        <v>1.96</v>
      </c>
      <c r="AF518">
        <v>3.6</v>
      </c>
      <c r="AG518">
        <v>60</v>
      </c>
      <c r="AH518">
        <v>0.06</v>
      </c>
      <c r="AI518">
        <v>8.1</v>
      </c>
      <c r="AJ518">
        <v>0.65</v>
      </c>
      <c r="AK518">
        <v>160</v>
      </c>
      <c r="AL518">
        <v>2.29</v>
      </c>
      <c r="AM518">
        <v>0.01</v>
      </c>
      <c r="AN518">
        <v>28.9</v>
      </c>
      <c r="AO518">
        <v>6.3E-2</v>
      </c>
      <c r="AP518">
        <v>13.26</v>
      </c>
      <c r="AQ518">
        <v>0.03</v>
      </c>
      <c r="AR518">
        <v>1.1299999999999999</v>
      </c>
      <c r="AS518">
        <v>3.5</v>
      </c>
      <c r="AT518">
        <v>0.9</v>
      </c>
      <c r="AU518">
        <v>18.399999999999999</v>
      </c>
      <c r="AV518">
        <v>0.05</v>
      </c>
      <c r="AW518">
        <v>2.2000000000000002</v>
      </c>
      <c r="AX518">
        <v>8.0000000000000002E-3</v>
      </c>
      <c r="AY518">
        <v>0.16</v>
      </c>
      <c r="AZ518">
        <v>1.1000000000000001</v>
      </c>
      <c r="BA518">
        <v>51</v>
      </c>
      <c r="BB518">
        <v>0.05</v>
      </c>
      <c r="BC518">
        <v>79</v>
      </c>
    </row>
    <row r="519" spans="1:55">
      <c r="A519">
        <v>1301598</v>
      </c>
      <c r="B519" t="s">
        <v>105</v>
      </c>
      <c r="C519">
        <v>526829</v>
      </c>
      <c r="D519">
        <v>7186884</v>
      </c>
      <c r="E519">
        <v>809</v>
      </c>
      <c r="F519">
        <v>41137</v>
      </c>
      <c r="G519" t="s">
        <v>106</v>
      </c>
      <c r="H519" t="s">
        <v>107</v>
      </c>
      <c r="I519" t="s">
        <v>108</v>
      </c>
      <c r="J519" t="s">
        <v>109</v>
      </c>
      <c r="K519" t="s">
        <v>110</v>
      </c>
      <c r="L519" t="s">
        <v>111</v>
      </c>
      <c r="M519" t="s">
        <v>648</v>
      </c>
      <c r="N519" t="s">
        <v>112</v>
      </c>
      <c r="O519" t="s">
        <v>243</v>
      </c>
      <c r="P519" t="s">
        <v>244</v>
      </c>
      <c r="R519">
        <v>41115</v>
      </c>
      <c r="S519">
        <v>131</v>
      </c>
      <c r="T519">
        <v>1.4</v>
      </c>
      <c r="U519">
        <v>10.6</v>
      </c>
      <c r="V519">
        <v>2</v>
      </c>
      <c r="W519">
        <v>2</v>
      </c>
      <c r="X519">
        <v>464.1</v>
      </c>
      <c r="Y519">
        <v>0.14000000000000001</v>
      </c>
      <c r="Z519">
        <v>0.28000000000000003</v>
      </c>
      <c r="AA519">
        <v>0.39</v>
      </c>
      <c r="AB519">
        <v>7.5</v>
      </c>
      <c r="AC519">
        <v>25.4</v>
      </c>
      <c r="AD519">
        <v>14.2</v>
      </c>
      <c r="AE519">
        <v>2.2799999999999998</v>
      </c>
      <c r="AF519">
        <v>4.4000000000000004</v>
      </c>
      <c r="AG519">
        <v>23</v>
      </c>
      <c r="AH519">
        <v>0.05</v>
      </c>
      <c r="AI519">
        <v>10.5</v>
      </c>
      <c r="AJ519">
        <v>0.42</v>
      </c>
      <c r="AK519">
        <v>236</v>
      </c>
      <c r="AL519">
        <v>2.42</v>
      </c>
      <c r="AM519">
        <v>7.0000000000000001E-3</v>
      </c>
      <c r="AN519">
        <v>24.7</v>
      </c>
      <c r="AO519">
        <v>3.2000000000000001E-2</v>
      </c>
      <c r="AP519">
        <v>11.34</v>
      </c>
      <c r="AQ519">
        <v>0.01</v>
      </c>
      <c r="AR519">
        <v>0.82</v>
      </c>
      <c r="AS519">
        <v>3.3</v>
      </c>
      <c r="AT519">
        <v>0.4</v>
      </c>
      <c r="AU519">
        <v>15.8</v>
      </c>
      <c r="AV519">
        <v>0.01</v>
      </c>
      <c r="AW519">
        <v>2.7</v>
      </c>
      <c r="AX519">
        <v>0.02</v>
      </c>
      <c r="AY519">
        <v>0.16</v>
      </c>
      <c r="AZ519">
        <v>0.7</v>
      </c>
      <c r="BA519">
        <v>59</v>
      </c>
      <c r="BB519">
        <v>0.1</v>
      </c>
      <c r="BC519">
        <v>71.3</v>
      </c>
    </row>
    <row r="520" spans="1:55">
      <c r="A520">
        <v>1301442</v>
      </c>
      <c r="B520" t="s">
        <v>105</v>
      </c>
      <c r="C520">
        <v>514951</v>
      </c>
      <c r="D520">
        <v>7188084</v>
      </c>
      <c r="E520">
        <v>749</v>
      </c>
      <c r="F520">
        <v>41133</v>
      </c>
      <c r="G520" t="s">
        <v>395</v>
      </c>
      <c r="H520" t="s">
        <v>107</v>
      </c>
      <c r="I520" t="s">
        <v>108</v>
      </c>
      <c r="J520" t="s">
        <v>109</v>
      </c>
      <c r="K520" t="s">
        <v>120</v>
      </c>
      <c r="L520" t="s">
        <v>111</v>
      </c>
      <c r="M520" t="s">
        <v>649</v>
      </c>
      <c r="N520" t="s">
        <v>112</v>
      </c>
      <c r="O520" t="s">
        <v>342</v>
      </c>
      <c r="P520" t="s">
        <v>343</v>
      </c>
      <c r="R520">
        <v>41104</v>
      </c>
      <c r="S520">
        <v>331</v>
      </c>
      <c r="T520">
        <v>1.83</v>
      </c>
      <c r="U520">
        <v>7.3</v>
      </c>
      <c r="V520">
        <v>2.5</v>
      </c>
      <c r="W520">
        <v>3</v>
      </c>
      <c r="X520">
        <v>373.4</v>
      </c>
      <c r="Y520">
        <v>0.21</v>
      </c>
      <c r="Z520">
        <v>0.13</v>
      </c>
      <c r="AA520">
        <v>0.9</v>
      </c>
      <c r="AB520">
        <v>22.5</v>
      </c>
      <c r="AC520">
        <v>38.200000000000003</v>
      </c>
      <c r="AD520">
        <v>47.04</v>
      </c>
      <c r="AE520">
        <v>3.24</v>
      </c>
      <c r="AF520">
        <v>5.8</v>
      </c>
      <c r="AG520">
        <v>107</v>
      </c>
      <c r="AH520">
        <v>0.15</v>
      </c>
      <c r="AI520">
        <v>3.6</v>
      </c>
      <c r="AJ520">
        <v>0.53</v>
      </c>
      <c r="AK520">
        <v>643</v>
      </c>
      <c r="AL520">
        <v>1.94</v>
      </c>
      <c r="AM520">
        <v>7.0000000000000001E-3</v>
      </c>
      <c r="AN520">
        <v>58.2</v>
      </c>
      <c r="AO520">
        <v>6.8000000000000005E-2</v>
      </c>
      <c r="AP520">
        <v>42.62</v>
      </c>
      <c r="AQ520">
        <v>0.08</v>
      </c>
      <c r="AR520">
        <v>0.98</v>
      </c>
      <c r="AS520">
        <v>4.0999999999999996</v>
      </c>
      <c r="AT520">
        <v>0.5</v>
      </c>
      <c r="AU520">
        <v>23.5</v>
      </c>
      <c r="AV520">
        <v>7.0000000000000007E-2</v>
      </c>
      <c r="AW520">
        <v>2.2000000000000002</v>
      </c>
      <c r="AX520">
        <v>2E-3</v>
      </c>
      <c r="AY520">
        <v>0.47</v>
      </c>
      <c r="AZ520">
        <v>0.5</v>
      </c>
      <c r="BA520">
        <v>42</v>
      </c>
      <c r="BB520">
        <v>0.05</v>
      </c>
      <c r="BC520">
        <v>242.1</v>
      </c>
    </row>
    <row r="521" spans="1:55">
      <c r="A521">
        <v>1301456</v>
      </c>
      <c r="B521" t="s">
        <v>105</v>
      </c>
      <c r="C521">
        <v>516411</v>
      </c>
      <c r="D521">
        <v>7187707</v>
      </c>
      <c r="E521">
        <v>762</v>
      </c>
      <c r="F521">
        <v>41133</v>
      </c>
      <c r="G521" t="s">
        <v>395</v>
      </c>
      <c r="H521" t="s">
        <v>107</v>
      </c>
      <c r="I521" t="s">
        <v>108</v>
      </c>
      <c r="J521" t="s">
        <v>109</v>
      </c>
      <c r="K521" t="s">
        <v>120</v>
      </c>
      <c r="L521" t="s">
        <v>111</v>
      </c>
      <c r="M521" t="s">
        <v>650</v>
      </c>
      <c r="N521" t="s">
        <v>112</v>
      </c>
      <c r="O521" t="s">
        <v>238</v>
      </c>
      <c r="P521" t="s">
        <v>239</v>
      </c>
      <c r="R521">
        <v>41104</v>
      </c>
      <c r="S521">
        <v>708</v>
      </c>
      <c r="T521">
        <v>1.52</v>
      </c>
      <c r="U521">
        <v>25.1</v>
      </c>
      <c r="V521">
        <v>1.9</v>
      </c>
      <c r="W521">
        <v>1</v>
      </c>
      <c r="X521">
        <v>343.3</v>
      </c>
      <c r="Y521">
        <v>0.2</v>
      </c>
      <c r="Z521">
        <v>0.05</v>
      </c>
      <c r="AA521">
        <v>0.56000000000000005</v>
      </c>
      <c r="AB521">
        <v>4.3</v>
      </c>
      <c r="AC521">
        <v>38.200000000000003</v>
      </c>
      <c r="AD521">
        <v>24.36</v>
      </c>
      <c r="AE521">
        <v>3.16</v>
      </c>
      <c r="AF521">
        <v>5.6</v>
      </c>
      <c r="AG521">
        <v>47</v>
      </c>
      <c r="AH521">
        <v>0.09</v>
      </c>
      <c r="AI521">
        <v>6.1</v>
      </c>
      <c r="AJ521">
        <v>0.16</v>
      </c>
      <c r="AK521">
        <v>121</v>
      </c>
      <c r="AL521">
        <v>19.07</v>
      </c>
      <c r="AM521">
        <v>1.4E-2</v>
      </c>
      <c r="AN521">
        <v>24</v>
      </c>
      <c r="AO521">
        <v>5.8000000000000003E-2</v>
      </c>
      <c r="AP521">
        <v>11.65</v>
      </c>
      <c r="AQ521">
        <v>0.19</v>
      </c>
      <c r="AR521">
        <v>3.36</v>
      </c>
      <c r="AS521">
        <v>1.9</v>
      </c>
      <c r="AT521">
        <v>3</v>
      </c>
      <c r="AU521">
        <v>34.4</v>
      </c>
      <c r="AV521">
        <v>0.11</v>
      </c>
      <c r="AW521">
        <v>1.3</v>
      </c>
      <c r="AX521">
        <v>1.2999999999999999E-2</v>
      </c>
      <c r="AY521">
        <v>1.79</v>
      </c>
      <c r="AZ521">
        <v>1.1000000000000001</v>
      </c>
      <c r="BA521">
        <v>167</v>
      </c>
      <c r="BB521">
        <v>0.2</v>
      </c>
      <c r="BC521">
        <v>99.5</v>
      </c>
    </row>
    <row r="522" spans="1:55">
      <c r="A522">
        <v>1301462</v>
      </c>
      <c r="B522" t="s">
        <v>105</v>
      </c>
      <c r="C522">
        <v>516416</v>
      </c>
      <c r="D522">
        <v>7188007</v>
      </c>
      <c r="E522">
        <v>768</v>
      </c>
      <c r="F522">
        <v>41133</v>
      </c>
      <c r="G522" t="s">
        <v>395</v>
      </c>
      <c r="H522" t="s">
        <v>107</v>
      </c>
      <c r="I522" t="s">
        <v>108</v>
      </c>
      <c r="J522" t="s">
        <v>109</v>
      </c>
      <c r="K522" t="s">
        <v>120</v>
      </c>
      <c r="L522" t="s">
        <v>111</v>
      </c>
      <c r="M522" t="s">
        <v>651</v>
      </c>
      <c r="N522" t="s">
        <v>112</v>
      </c>
      <c r="O522" t="s">
        <v>238</v>
      </c>
      <c r="P522" t="s">
        <v>239</v>
      </c>
      <c r="R522">
        <v>41104</v>
      </c>
      <c r="S522">
        <v>409</v>
      </c>
      <c r="T522">
        <v>0.19</v>
      </c>
      <c r="U522">
        <v>16</v>
      </c>
      <c r="V522">
        <v>2.5</v>
      </c>
      <c r="W522">
        <v>4</v>
      </c>
      <c r="X522">
        <v>109.5</v>
      </c>
      <c r="Y522">
        <v>0.19</v>
      </c>
      <c r="Z522">
        <v>7.0000000000000007E-2</v>
      </c>
      <c r="AA522">
        <v>0.51</v>
      </c>
      <c r="AB522">
        <v>1</v>
      </c>
      <c r="AC522">
        <v>5.8</v>
      </c>
      <c r="AD522">
        <v>69.33</v>
      </c>
      <c r="AE522">
        <v>2.76</v>
      </c>
      <c r="AF522">
        <v>1</v>
      </c>
      <c r="AG522">
        <v>212</v>
      </c>
      <c r="AH522">
        <v>0.28000000000000003</v>
      </c>
      <c r="AI522">
        <v>0.9</v>
      </c>
      <c r="AJ522">
        <v>0.02</v>
      </c>
      <c r="AK522">
        <v>36</v>
      </c>
      <c r="AL522">
        <v>33.159999999999997</v>
      </c>
      <c r="AM522">
        <v>3.7999999999999999E-2</v>
      </c>
      <c r="AN522">
        <v>17.899999999999999</v>
      </c>
      <c r="AO522">
        <v>1.9E-2</v>
      </c>
      <c r="AP522">
        <v>13.87</v>
      </c>
      <c r="AQ522">
        <v>0.97</v>
      </c>
      <c r="AR522">
        <v>2.0299999999999998</v>
      </c>
      <c r="AS522">
        <v>2</v>
      </c>
      <c r="AT522">
        <v>3.2</v>
      </c>
      <c r="AU522">
        <v>68.2</v>
      </c>
      <c r="AV522">
        <v>0.12</v>
      </c>
      <c r="AW522">
        <v>0.5</v>
      </c>
      <c r="AX522">
        <v>5.0000000000000001E-4</v>
      </c>
      <c r="AY522">
        <v>4.6900000000000004</v>
      </c>
      <c r="AZ522">
        <v>5.5</v>
      </c>
      <c r="BA522">
        <v>64</v>
      </c>
      <c r="BB522">
        <v>0.05</v>
      </c>
      <c r="BC522">
        <v>28.4</v>
      </c>
    </row>
    <row r="523" spans="1:55">
      <c r="A523">
        <v>1301477</v>
      </c>
      <c r="B523" t="s">
        <v>105</v>
      </c>
      <c r="C523">
        <v>516031</v>
      </c>
      <c r="D523">
        <v>7187558</v>
      </c>
      <c r="E523">
        <v>862</v>
      </c>
      <c r="F523">
        <v>41133</v>
      </c>
      <c r="G523" t="s">
        <v>395</v>
      </c>
      <c r="H523" t="s">
        <v>107</v>
      </c>
      <c r="I523" t="s">
        <v>108</v>
      </c>
      <c r="J523" t="s">
        <v>109</v>
      </c>
      <c r="K523" t="s">
        <v>120</v>
      </c>
      <c r="L523" t="s">
        <v>111</v>
      </c>
      <c r="M523" t="s">
        <v>652</v>
      </c>
      <c r="N523" t="s">
        <v>112</v>
      </c>
      <c r="O523" t="s">
        <v>238</v>
      </c>
      <c r="P523" t="s">
        <v>239</v>
      </c>
      <c r="R523">
        <v>41104</v>
      </c>
      <c r="S523">
        <v>573</v>
      </c>
      <c r="T523">
        <v>1.1000000000000001</v>
      </c>
      <c r="U523">
        <v>9.5</v>
      </c>
      <c r="V523">
        <v>3</v>
      </c>
      <c r="W523">
        <v>3</v>
      </c>
      <c r="X523">
        <v>759.3</v>
      </c>
      <c r="Y523">
        <v>0.14000000000000001</v>
      </c>
      <c r="Z523">
        <v>0.15</v>
      </c>
      <c r="AA523">
        <v>0.9</v>
      </c>
      <c r="AB523">
        <v>8.5</v>
      </c>
      <c r="AC523">
        <v>27</v>
      </c>
      <c r="AD523">
        <v>32.31</v>
      </c>
      <c r="AE523">
        <v>2</v>
      </c>
      <c r="AF523">
        <v>3.4</v>
      </c>
      <c r="AG523">
        <v>82</v>
      </c>
      <c r="AH523">
        <v>7.0000000000000007E-2</v>
      </c>
      <c r="AI523">
        <v>8.1999999999999993</v>
      </c>
      <c r="AJ523">
        <v>0.25</v>
      </c>
      <c r="AK523">
        <v>204</v>
      </c>
      <c r="AL523">
        <v>4</v>
      </c>
      <c r="AM523">
        <v>5.0000000000000001E-3</v>
      </c>
      <c r="AN523">
        <v>36.799999999999997</v>
      </c>
      <c r="AO523">
        <v>4.7E-2</v>
      </c>
      <c r="AP523">
        <v>10.75</v>
      </c>
      <c r="AQ523">
        <v>0.03</v>
      </c>
      <c r="AR523">
        <v>0.93</v>
      </c>
      <c r="AS523">
        <v>3.4</v>
      </c>
      <c r="AT523">
        <v>1.1000000000000001</v>
      </c>
      <c r="AU523">
        <v>21</v>
      </c>
      <c r="AV523">
        <v>0.04</v>
      </c>
      <c r="AW523">
        <v>1.4</v>
      </c>
      <c r="AX523">
        <v>0.01</v>
      </c>
      <c r="AY523">
        <v>0.41</v>
      </c>
      <c r="AZ523">
        <v>1.2</v>
      </c>
      <c r="BA523">
        <v>46</v>
      </c>
      <c r="BB523">
        <v>0.05</v>
      </c>
      <c r="BC523">
        <v>83.2</v>
      </c>
    </row>
    <row r="524" spans="1:55">
      <c r="A524">
        <v>1301480</v>
      </c>
      <c r="B524" t="s">
        <v>105</v>
      </c>
      <c r="C524">
        <v>515859</v>
      </c>
      <c r="D524">
        <v>7185976</v>
      </c>
      <c r="E524">
        <v>793</v>
      </c>
      <c r="F524">
        <v>41133</v>
      </c>
      <c r="G524" t="s">
        <v>395</v>
      </c>
      <c r="H524" t="s">
        <v>107</v>
      </c>
      <c r="I524" t="s">
        <v>108</v>
      </c>
      <c r="J524" t="s">
        <v>109</v>
      </c>
      <c r="K524" t="s">
        <v>120</v>
      </c>
      <c r="L524" t="s">
        <v>111</v>
      </c>
      <c r="M524" t="s">
        <v>653</v>
      </c>
      <c r="N524" t="s">
        <v>112</v>
      </c>
      <c r="O524" t="s">
        <v>238</v>
      </c>
      <c r="P524" t="s">
        <v>239</v>
      </c>
      <c r="R524">
        <v>41105</v>
      </c>
      <c r="S524">
        <v>4475</v>
      </c>
      <c r="T524">
        <v>1.59</v>
      </c>
      <c r="U524">
        <v>15.8</v>
      </c>
      <c r="V524">
        <v>26</v>
      </c>
      <c r="W524">
        <v>6</v>
      </c>
      <c r="X524">
        <v>56.3</v>
      </c>
      <c r="Y524">
        <v>0.38</v>
      </c>
      <c r="Z524">
        <v>0.16</v>
      </c>
      <c r="AA524">
        <v>0.25</v>
      </c>
      <c r="AB524">
        <v>12</v>
      </c>
      <c r="AC524">
        <v>45.7</v>
      </c>
      <c r="AD524">
        <v>175.86</v>
      </c>
      <c r="AE524">
        <v>7.74</v>
      </c>
      <c r="AF524">
        <v>3.6</v>
      </c>
      <c r="AG524">
        <v>672</v>
      </c>
      <c r="AH524">
        <v>0.3</v>
      </c>
      <c r="AI524">
        <v>5.4</v>
      </c>
      <c r="AJ524">
        <v>0.18</v>
      </c>
      <c r="AK524">
        <v>279</v>
      </c>
      <c r="AL524">
        <v>2.69</v>
      </c>
      <c r="AM524">
        <v>4.8000000000000001E-2</v>
      </c>
      <c r="AN524">
        <v>71.099999999999994</v>
      </c>
      <c r="AO524">
        <v>0.14199999999999999</v>
      </c>
      <c r="AP524">
        <v>23.92</v>
      </c>
      <c r="AQ524">
        <v>1.1000000000000001</v>
      </c>
      <c r="AR524">
        <v>1.66</v>
      </c>
      <c r="AS524">
        <v>8.1999999999999993</v>
      </c>
      <c r="AT524">
        <v>8.8000000000000007</v>
      </c>
      <c r="AU524">
        <v>139.30000000000001</v>
      </c>
      <c r="AV524">
        <v>0.42</v>
      </c>
      <c r="AW524">
        <v>1.7</v>
      </c>
      <c r="AX524">
        <v>8.0000000000000002E-3</v>
      </c>
      <c r="AY524">
        <v>0.38</v>
      </c>
      <c r="AZ524">
        <v>1.8</v>
      </c>
      <c r="BA524">
        <v>145</v>
      </c>
      <c r="BB524">
        <v>0.2</v>
      </c>
      <c r="BC524">
        <v>187.6</v>
      </c>
    </row>
    <row r="525" spans="1:55">
      <c r="A525">
        <v>1301487</v>
      </c>
      <c r="B525" t="s">
        <v>105</v>
      </c>
      <c r="C525">
        <v>518033</v>
      </c>
      <c r="D525">
        <v>7183797</v>
      </c>
      <c r="E525">
        <v>1159</v>
      </c>
      <c r="F525">
        <v>41133</v>
      </c>
      <c r="G525" t="s">
        <v>395</v>
      </c>
      <c r="H525" t="s">
        <v>107</v>
      </c>
      <c r="I525" t="s">
        <v>108</v>
      </c>
      <c r="J525" t="s">
        <v>109</v>
      </c>
      <c r="K525" t="s">
        <v>120</v>
      </c>
      <c r="L525" t="s">
        <v>111</v>
      </c>
      <c r="M525" t="s">
        <v>654</v>
      </c>
      <c r="N525" t="s">
        <v>112</v>
      </c>
      <c r="O525" t="s">
        <v>243</v>
      </c>
      <c r="P525" t="s">
        <v>244</v>
      </c>
      <c r="R525">
        <v>41103</v>
      </c>
      <c r="S525">
        <v>91</v>
      </c>
      <c r="T525">
        <v>1.62</v>
      </c>
      <c r="U525">
        <v>10.3</v>
      </c>
      <c r="V525">
        <v>3.3</v>
      </c>
      <c r="W525">
        <v>2</v>
      </c>
      <c r="X525">
        <v>223.1</v>
      </c>
      <c r="Y525">
        <v>0.18</v>
      </c>
      <c r="Z525">
        <v>0.09</v>
      </c>
      <c r="AA525">
        <v>0.24</v>
      </c>
      <c r="AB525">
        <v>7.7</v>
      </c>
      <c r="AC525">
        <v>30.4</v>
      </c>
      <c r="AD525">
        <v>21.43</v>
      </c>
      <c r="AE525">
        <v>2.82</v>
      </c>
      <c r="AF525">
        <v>5.4</v>
      </c>
      <c r="AG525">
        <v>57</v>
      </c>
      <c r="AH525">
        <v>0.08</v>
      </c>
      <c r="AI525">
        <v>7.8</v>
      </c>
      <c r="AJ525">
        <v>0.4</v>
      </c>
      <c r="AK525">
        <v>244</v>
      </c>
      <c r="AL525">
        <v>2.14</v>
      </c>
      <c r="AM525">
        <v>2E-3</v>
      </c>
      <c r="AN525">
        <v>24.9</v>
      </c>
      <c r="AO525">
        <v>4.4999999999999998E-2</v>
      </c>
      <c r="AP525">
        <v>12.1</v>
      </c>
      <c r="AQ525">
        <v>0.04</v>
      </c>
      <c r="AR525">
        <v>0.61</v>
      </c>
      <c r="AS525">
        <v>2.2999999999999998</v>
      </c>
      <c r="AT525">
        <v>0.4</v>
      </c>
      <c r="AU525">
        <v>10.1</v>
      </c>
      <c r="AV525">
        <v>0.05</v>
      </c>
      <c r="AW525">
        <v>0.8</v>
      </c>
      <c r="AX525">
        <v>1.4999999999999999E-2</v>
      </c>
      <c r="AY525">
        <v>0.21</v>
      </c>
      <c r="AZ525">
        <v>0.5</v>
      </c>
      <c r="BA525">
        <v>59</v>
      </c>
      <c r="BB525">
        <v>0.1</v>
      </c>
      <c r="BC525">
        <v>62.8</v>
      </c>
    </row>
    <row r="526" spans="1:55">
      <c r="A526">
        <v>1301494</v>
      </c>
      <c r="B526" t="s">
        <v>105</v>
      </c>
      <c r="C526">
        <v>516426</v>
      </c>
      <c r="D526">
        <v>7188222</v>
      </c>
      <c r="E526">
        <v>666</v>
      </c>
      <c r="F526">
        <v>41133</v>
      </c>
      <c r="G526" t="s">
        <v>395</v>
      </c>
      <c r="H526" t="s">
        <v>107</v>
      </c>
      <c r="I526" t="s">
        <v>108</v>
      </c>
      <c r="J526" t="s">
        <v>109</v>
      </c>
      <c r="K526" t="s">
        <v>120</v>
      </c>
      <c r="L526" t="s">
        <v>111</v>
      </c>
      <c r="M526" t="s">
        <v>655</v>
      </c>
      <c r="N526" t="s">
        <v>112</v>
      </c>
      <c r="O526" t="s">
        <v>243</v>
      </c>
      <c r="P526" t="s">
        <v>244</v>
      </c>
      <c r="R526">
        <v>41104</v>
      </c>
      <c r="S526">
        <v>772</v>
      </c>
      <c r="T526">
        <v>0.99</v>
      </c>
      <c r="U526">
        <v>13.5</v>
      </c>
      <c r="V526">
        <v>4</v>
      </c>
      <c r="W526">
        <v>3</v>
      </c>
      <c r="X526">
        <v>531.6</v>
      </c>
      <c r="Y526">
        <v>0.17</v>
      </c>
      <c r="Z526">
        <v>0.08</v>
      </c>
      <c r="AA526">
        <v>0.48</v>
      </c>
      <c r="AB526">
        <v>2.4</v>
      </c>
      <c r="AC526">
        <v>19.899999999999999</v>
      </c>
      <c r="AD526">
        <v>33.33</v>
      </c>
      <c r="AE526">
        <v>2.4300000000000002</v>
      </c>
      <c r="AF526">
        <v>2.9</v>
      </c>
      <c r="AG526">
        <v>185</v>
      </c>
      <c r="AH526">
        <v>7.0000000000000007E-2</v>
      </c>
      <c r="AI526">
        <v>4.5</v>
      </c>
      <c r="AJ526">
        <v>0.12</v>
      </c>
      <c r="AK526">
        <v>27</v>
      </c>
      <c r="AL526">
        <v>8.0299999999999994</v>
      </c>
      <c r="AM526">
        <v>3.0000000000000001E-3</v>
      </c>
      <c r="AN526">
        <v>26.6</v>
      </c>
      <c r="AO526">
        <v>4.8000000000000001E-2</v>
      </c>
      <c r="AP526">
        <v>12.48</v>
      </c>
      <c r="AQ526">
        <v>0.06</v>
      </c>
      <c r="AR526">
        <v>1.31</v>
      </c>
      <c r="AS526">
        <v>3.3</v>
      </c>
      <c r="AT526">
        <v>3.8</v>
      </c>
      <c r="AU526">
        <v>17.2</v>
      </c>
      <c r="AV526">
        <v>7.0000000000000007E-2</v>
      </c>
      <c r="AW526">
        <v>1.5</v>
      </c>
      <c r="AX526">
        <v>2E-3</v>
      </c>
      <c r="AY526">
        <v>0.98</v>
      </c>
      <c r="AZ526">
        <v>1.3</v>
      </c>
      <c r="BA526">
        <v>50</v>
      </c>
      <c r="BB526">
        <v>0.05</v>
      </c>
      <c r="BC526">
        <v>43.3</v>
      </c>
    </row>
    <row r="527" spans="1:55">
      <c r="A527">
        <v>1301400</v>
      </c>
      <c r="B527" t="s">
        <v>105</v>
      </c>
      <c r="C527">
        <v>517113</v>
      </c>
      <c r="D527">
        <v>7188241</v>
      </c>
      <c r="E527">
        <v>809</v>
      </c>
      <c r="F527">
        <v>41133</v>
      </c>
      <c r="G527" t="s">
        <v>395</v>
      </c>
      <c r="H527" t="s">
        <v>107</v>
      </c>
      <c r="I527" t="s">
        <v>108</v>
      </c>
      <c r="J527" t="s">
        <v>109</v>
      </c>
      <c r="K527" t="s">
        <v>120</v>
      </c>
      <c r="L527" t="s">
        <v>111</v>
      </c>
      <c r="M527" t="s">
        <v>656</v>
      </c>
      <c r="N527" t="s">
        <v>112</v>
      </c>
      <c r="O527" t="s">
        <v>113</v>
      </c>
      <c r="P527" t="s">
        <v>114</v>
      </c>
      <c r="R527">
        <v>41104</v>
      </c>
      <c r="S527">
        <v>2866</v>
      </c>
      <c r="T527">
        <v>0.75</v>
      </c>
      <c r="U527">
        <v>10.6</v>
      </c>
      <c r="V527">
        <v>1.8</v>
      </c>
      <c r="W527">
        <v>5</v>
      </c>
      <c r="X527">
        <v>697.3</v>
      </c>
      <c r="Y527">
        <v>0.23</v>
      </c>
      <c r="Z527">
        <v>0.11</v>
      </c>
      <c r="AA527">
        <v>2.59</v>
      </c>
      <c r="AB527">
        <v>1.7</v>
      </c>
      <c r="AC527">
        <v>35.200000000000003</v>
      </c>
      <c r="AD527">
        <v>57.98</v>
      </c>
      <c r="AE527">
        <v>2.0299999999999998</v>
      </c>
      <c r="AF527">
        <v>3.8</v>
      </c>
      <c r="AG527">
        <v>101</v>
      </c>
      <c r="AH527">
        <v>0.1</v>
      </c>
      <c r="AI527">
        <v>4.9000000000000004</v>
      </c>
      <c r="AJ527">
        <v>0.04</v>
      </c>
      <c r="AK527">
        <v>35</v>
      </c>
      <c r="AL527">
        <v>19.54</v>
      </c>
      <c r="AM527">
        <v>7.0000000000000001E-3</v>
      </c>
      <c r="AN527">
        <v>22.2</v>
      </c>
      <c r="AO527">
        <v>0.23499999999999999</v>
      </c>
      <c r="AP527">
        <v>26.79</v>
      </c>
      <c r="AQ527">
        <v>0.23</v>
      </c>
      <c r="AR527">
        <v>8.8800000000000008</v>
      </c>
      <c r="AS527">
        <v>0.9</v>
      </c>
      <c r="AT527">
        <v>9.4</v>
      </c>
      <c r="AU527">
        <v>134</v>
      </c>
      <c r="AV527">
        <v>0.12</v>
      </c>
      <c r="AW527">
        <v>0.1</v>
      </c>
      <c r="AX527">
        <v>5.0000000000000001E-3</v>
      </c>
      <c r="AY527">
        <v>0.7</v>
      </c>
      <c r="AZ527">
        <v>7.1</v>
      </c>
      <c r="BA527">
        <v>192</v>
      </c>
      <c r="BB527">
        <v>0.05</v>
      </c>
      <c r="BC527">
        <v>68.3</v>
      </c>
    </row>
    <row r="528" spans="1:55">
      <c r="A528">
        <v>1301402</v>
      </c>
      <c r="B528" t="s">
        <v>105</v>
      </c>
      <c r="C528">
        <v>518913</v>
      </c>
      <c r="D528">
        <v>7185679</v>
      </c>
      <c r="E528">
        <v>798</v>
      </c>
      <c r="F528">
        <v>41133</v>
      </c>
      <c r="G528" t="s">
        <v>395</v>
      </c>
      <c r="H528" t="s">
        <v>107</v>
      </c>
      <c r="I528" t="s">
        <v>108</v>
      </c>
      <c r="J528" t="s">
        <v>109</v>
      </c>
      <c r="K528" t="s">
        <v>120</v>
      </c>
      <c r="L528" t="s">
        <v>111</v>
      </c>
      <c r="M528" t="s">
        <v>657</v>
      </c>
      <c r="N528" t="s">
        <v>112</v>
      </c>
      <c r="O528" t="s">
        <v>342</v>
      </c>
      <c r="P528" t="s">
        <v>343</v>
      </c>
      <c r="R528">
        <v>41103</v>
      </c>
      <c r="S528">
        <v>1261</v>
      </c>
      <c r="T528">
        <v>0.52</v>
      </c>
      <c r="U528">
        <v>10</v>
      </c>
      <c r="V528">
        <v>3.8</v>
      </c>
      <c r="W528">
        <v>6</v>
      </c>
      <c r="X528">
        <v>325.7</v>
      </c>
      <c r="Y528">
        <v>0.17</v>
      </c>
      <c r="Z528">
        <v>0.03</v>
      </c>
      <c r="AA528">
        <v>0.1</v>
      </c>
      <c r="AB528">
        <v>1</v>
      </c>
      <c r="AC528">
        <v>24.1</v>
      </c>
      <c r="AD528">
        <v>41.5</v>
      </c>
      <c r="AE528">
        <v>1.68</v>
      </c>
      <c r="AF528">
        <v>2.2999999999999998</v>
      </c>
      <c r="AG528">
        <v>178</v>
      </c>
      <c r="AH528">
        <v>0.1</v>
      </c>
      <c r="AI528">
        <v>3.3</v>
      </c>
      <c r="AJ528">
        <v>7.0000000000000007E-2</v>
      </c>
      <c r="AK528">
        <v>31</v>
      </c>
      <c r="AL528">
        <v>6.12</v>
      </c>
      <c r="AM528">
        <v>8.0000000000000002E-3</v>
      </c>
      <c r="AN528">
        <v>7</v>
      </c>
      <c r="AO528">
        <v>1.9E-2</v>
      </c>
      <c r="AP528">
        <v>8.91</v>
      </c>
      <c r="AQ528">
        <v>0.28999999999999998</v>
      </c>
      <c r="AR528">
        <v>1.0900000000000001</v>
      </c>
      <c r="AS528">
        <v>2</v>
      </c>
      <c r="AT528">
        <v>5.0999999999999996</v>
      </c>
      <c r="AU528">
        <v>21</v>
      </c>
      <c r="AV528">
        <v>0.12</v>
      </c>
      <c r="AW528">
        <v>0.7</v>
      </c>
      <c r="AX528">
        <v>5.0000000000000001E-3</v>
      </c>
      <c r="AY528">
        <v>0.24</v>
      </c>
      <c r="AZ528">
        <v>2</v>
      </c>
      <c r="BA528">
        <v>61</v>
      </c>
      <c r="BB528">
        <v>0.05</v>
      </c>
      <c r="BC528">
        <v>19.600000000000001</v>
      </c>
    </row>
    <row r="529" spans="1:55">
      <c r="A529">
        <v>1301427</v>
      </c>
      <c r="B529" t="s">
        <v>105</v>
      </c>
      <c r="C529">
        <v>515467</v>
      </c>
      <c r="D529">
        <v>7187702</v>
      </c>
      <c r="E529">
        <v>1037</v>
      </c>
      <c r="F529">
        <v>41133</v>
      </c>
      <c r="G529" t="s">
        <v>395</v>
      </c>
      <c r="H529" t="s">
        <v>107</v>
      </c>
      <c r="I529" t="s">
        <v>108</v>
      </c>
      <c r="J529" t="s">
        <v>109</v>
      </c>
      <c r="K529" t="s">
        <v>120</v>
      </c>
      <c r="L529" t="s">
        <v>111</v>
      </c>
      <c r="M529" t="s">
        <v>658</v>
      </c>
      <c r="N529" t="s">
        <v>112</v>
      </c>
      <c r="O529" t="s">
        <v>342</v>
      </c>
      <c r="P529" t="s">
        <v>343</v>
      </c>
      <c r="R529">
        <v>41104</v>
      </c>
      <c r="S529">
        <v>153</v>
      </c>
      <c r="T529">
        <v>2.17</v>
      </c>
      <c r="U529">
        <v>12</v>
      </c>
      <c r="V529">
        <v>2.4</v>
      </c>
      <c r="W529">
        <v>1</v>
      </c>
      <c r="X529">
        <v>342.5</v>
      </c>
      <c r="Y529">
        <v>0.16</v>
      </c>
      <c r="Z529">
        <v>0.13</v>
      </c>
      <c r="AA529">
        <v>0.31</v>
      </c>
      <c r="AB529">
        <v>10.9</v>
      </c>
      <c r="AC529">
        <v>37.799999999999997</v>
      </c>
      <c r="AD529">
        <v>19.940000000000001</v>
      </c>
      <c r="AE529">
        <v>3.39</v>
      </c>
      <c r="AF529">
        <v>6.6</v>
      </c>
      <c r="AG529">
        <v>18</v>
      </c>
      <c r="AH529">
        <v>0.06</v>
      </c>
      <c r="AI529">
        <v>10.7</v>
      </c>
      <c r="AJ529">
        <v>0.44</v>
      </c>
      <c r="AK529">
        <v>235</v>
      </c>
      <c r="AL529">
        <v>2.91</v>
      </c>
      <c r="AM529">
        <v>3.0000000000000001E-3</v>
      </c>
      <c r="AN529">
        <v>39.299999999999997</v>
      </c>
      <c r="AO529">
        <v>2.5999999999999999E-2</v>
      </c>
      <c r="AP529">
        <v>12.7</v>
      </c>
      <c r="AQ529">
        <v>0.03</v>
      </c>
      <c r="AR529">
        <v>0.94</v>
      </c>
      <c r="AS529">
        <v>3.4</v>
      </c>
      <c r="AT529">
        <v>0.6</v>
      </c>
      <c r="AU529">
        <v>16</v>
      </c>
      <c r="AV529">
        <v>0.02</v>
      </c>
      <c r="AW529">
        <v>2.9</v>
      </c>
      <c r="AX529">
        <v>3.1E-2</v>
      </c>
      <c r="AY529">
        <v>0.38</v>
      </c>
      <c r="AZ529">
        <v>0.6</v>
      </c>
      <c r="BA529">
        <v>85</v>
      </c>
      <c r="BB529">
        <v>0.2</v>
      </c>
      <c r="BC529">
        <v>80.3</v>
      </c>
    </row>
    <row r="530" spans="1:55">
      <c r="A530">
        <v>1301429</v>
      </c>
      <c r="B530" t="s">
        <v>105</v>
      </c>
      <c r="C530">
        <v>515990</v>
      </c>
      <c r="D530">
        <v>7186050</v>
      </c>
      <c r="E530">
        <v>791</v>
      </c>
      <c r="F530">
        <v>41133</v>
      </c>
      <c r="G530" t="s">
        <v>395</v>
      </c>
      <c r="H530" t="s">
        <v>107</v>
      </c>
      <c r="I530" t="s">
        <v>108</v>
      </c>
      <c r="J530" t="s">
        <v>109</v>
      </c>
      <c r="K530" t="s">
        <v>120</v>
      </c>
      <c r="L530" t="s">
        <v>111</v>
      </c>
      <c r="M530" t="s">
        <v>659</v>
      </c>
      <c r="N530" t="s">
        <v>112</v>
      </c>
      <c r="O530" t="s">
        <v>342</v>
      </c>
      <c r="P530" t="s">
        <v>343</v>
      </c>
      <c r="R530">
        <v>41105</v>
      </c>
      <c r="S530">
        <v>2356</v>
      </c>
      <c r="T530">
        <v>1.27</v>
      </c>
      <c r="U530">
        <v>51.9</v>
      </c>
      <c r="V530">
        <v>5.4</v>
      </c>
      <c r="W530">
        <v>2</v>
      </c>
      <c r="X530">
        <v>174.1</v>
      </c>
      <c r="Y530">
        <v>0.35</v>
      </c>
      <c r="Z530">
        <v>0.04</v>
      </c>
      <c r="AA530">
        <v>0.13</v>
      </c>
      <c r="AB530">
        <v>2.2000000000000002</v>
      </c>
      <c r="AC530">
        <v>84</v>
      </c>
      <c r="AD530">
        <v>46.88</v>
      </c>
      <c r="AE530">
        <v>7.36</v>
      </c>
      <c r="AF530">
        <v>9.1999999999999993</v>
      </c>
      <c r="AG530">
        <v>157</v>
      </c>
      <c r="AH530">
        <v>0.24</v>
      </c>
      <c r="AI530">
        <v>4</v>
      </c>
      <c r="AJ530">
        <v>0.11</v>
      </c>
      <c r="AK530">
        <v>61</v>
      </c>
      <c r="AL530">
        <v>21.63</v>
      </c>
      <c r="AM530">
        <v>1.4E-2</v>
      </c>
      <c r="AN530">
        <v>10.9</v>
      </c>
      <c r="AO530">
        <v>5.7000000000000002E-2</v>
      </c>
      <c r="AP530">
        <v>16.66</v>
      </c>
      <c r="AQ530">
        <v>0.83</v>
      </c>
      <c r="AR530">
        <v>2.37</v>
      </c>
      <c r="AS530">
        <v>2.9</v>
      </c>
      <c r="AT530">
        <v>19</v>
      </c>
      <c r="AU530">
        <v>91.1</v>
      </c>
      <c r="AV530">
        <v>0.56000000000000005</v>
      </c>
      <c r="AW530">
        <v>1.5</v>
      </c>
      <c r="AX530">
        <v>1.0999999999999999E-2</v>
      </c>
      <c r="AY530">
        <v>0.5</v>
      </c>
      <c r="AZ530">
        <v>1.5</v>
      </c>
      <c r="BA530">
        <v>186</v>
      </c>
      <c r="BB530">
        <v>0.2</v>
      </c>
      <c r="BC530">
        <v>62.7</v>
      </c>
    </row>
    <row r="531" spans="1:55">
      <c r="A531">
        <v>1301431</v>
      </c>
      <c r="B531" t="s">
        <v>105</v>
      </c>
      <c r="C531">
        <v>516129</v>
      </c>
      <c r="D531">
        <v>7185907</v>
      </c>
      <c r="E531">
        <v>811</v>
      </c>
      <c r="F531">
        <v>41133</v>
      </c>
      <c r="G531" t="s">
        <v>395</v>
      </c>
      <c r="H531" t="s">
        <v>107</v>
      </c>
      <c r="I531" t="s">
        <v>108</v>
      </c>
      <c r="J531" t="s">
        <v>109</v>
      </c>
      <c r="K531" t="s">
        <v>120</v>
      </c>
      <c r="L531" t="s">
        <v>111</v>
      </c>
      <c r="M531" t="s">
        <v>660</v>
      </c>
      <c r="N531" t="s">
        <v>112</v>
      </c>
      <c r="O531" t="s">
        <v>342</v>
      </c>
      <c r="P531" t="s">
        <v>343</v>
      </c>
      <c r="R531">
        <v>41105</v>
      </c>
      <c r="S531">
        <v>4238</v>
      </c>
      <c r="T531">
        <v>0.7</v>
      </c>
      <c r="U531">
        <v>28</v>
      </c>
      <c r="V531">
        <v>4.5</v>
      </c>
      <c r="W531">
        <v>3</v>
      </c>
      <c r="X531">
        <v>298.5</v>
      </c>
      <c r="Y531">
        <v>0.18</v>
      </c>
      <c r="Z531">
        <v>0.37</v>
      </c>
      <c r="AA531">
        <v>3.96</v>
      </c>
      <c r="AB531">
        <v>3.4</v>
      </c>
      <c r="AC531">
        <v>84.3</v>
      </c>
      <c r="AD531">
        <v>58.37</v>
      </c>
      <c r="AE531">
        <v>2.79</v>
      </c>
      <c r="AF531">
        <v>3.5</v>
      </c>
      <c r="AG531">
        <v>263</v>
      </c>
      <c r="AH531">
        <v>0.14000000000000001</v>
      </c>
      <c r="AI531">
        <v>5.4</v>
      </c>
      <c r="AJ531">
        <v>0.12</v>
      </c>
      <c r="AK531">
        <v>110</v>
      </c>
      <c r="AL531">
        <v>15.46</v>
      </c>
      <c r="AM531">
        <v>7.0000000000000001E-3</v>
      </c>
      <c r="AN531">
        <v>52.2</v>
      </c>
      <c r="AO531">
        <v>0.109</v>
      </c>
      <c r="AP531">
        <v>10.220000000000001</v>
      </c>
      <c r="AQ531">
        <v>0.4</v>
      </c>
      <c r="AR531">
        <v>2.2799999999999998</v>
      </c>
      <c r="AS531">
        <v>3.9</v>
      </c>
      <c r="AT531">
        <v>12.7</v>
      </c>
      <c r="AU531">
        <v>147.5</v>
      </c>
      <c r="AV531">
        <v>0.15</v>
      </c>
      <c r="AW531">
        <v>1.2</v>
      </c>
      <c r="AX531">
        <v>0.01</v>
      </c>
      <c r="AY531">
        <v>0.32</v>
      </c>
      <c r="AZ531">
        <v>3.8</v>
      </c>
      <c r="BA531">
        <v>116</v>
      </c>
      <c r="BB531">
        <v>0.2</v>
      </c>
      <c r="BC531">
        <v>216.6</v>
      </c>
    </row>
    <row r="532" spans="1:55">
      <c r="A532">
        <v>1301433</v>
      </c>
      <c r="B532" t="s">
        <v>105</v>
      </c>
      <c r="C532">
        <v>515553</v>
      </c>
      <c r="D532">
        <v>7187889</v>
      </c>
      <c r="E532">
        <v>1024</v>
      </c>
      <c r="F532">
        <v>41133</v>
      </c>
      <c r="G532" t="s">
        <v>395</v>
      </c>
      <c r="H532" t="s">
        <v>107</v>
      </c>
      <c r="I532" t="s">
        <v>108</v>
      </c>
      <c r="J532" t="s">
        <v>109</v>
      </c>
      <c r="K532" t="s">
        <v>120</v>
      </c>
      <c r="L532" t="s">
        <v>111</v>
      </c>
      <c r="M532" t="s">
        <v>661</v>
      </c>
      <c r="N532" t="s">
        <v>112</v>
      </c>
      <c r="O532" t="s">
        <v>342</v>
      </c>
      <c r="P532" t="s">
        <v>343</v>
      </c>
      <c r="R532">
        <v>41104</v>
      </c>
      <c r="S532">
        <v>205</v>
      </c>
      <c r="T532">
        <v>2.0499999999999998</v>
      </c>
      <c r="U532">
        <v>11.2</v>
      </c>
      <c r="V532">
        <v>2.6</v>
      </c>
      <c r="W532">
        <v>1</v>
      </c>
      <c r="X532">
        <v>458.2</v>
      </c>
      <c r="Y532">
        <v>0.15</v>
      </c>
      <c r="Z532">
        <v>0.14000000000000001</v>
      </c>
      <c r="AA532">
        <v>0.35</v>
      </c>
      <c r="AB532">
        <v>11.6</v>
      </c>
      <c r="AC532">
        <v>36.700000000000003</v>
      </c>
      <c r="AD532">
        <v>28.49</v>
      </c>
      <c r="AE532">
        <v>2.73</v>
      </c>
      <c r="AF532">
        <v>4.9000000000000004</v>
      </c>
      <c r="AG532">
        <v>26</v>
      </c>
      <c r="AH532">
        <v>0.05</v>
      </c>
      <c r="AI532">
        <v>10.8</v>
      </c>
      <c r="AJ532">
        <v>0.46</v>
      </c>
      <c r="AK532">
        <v>269</v>
      </c>
      <c r="AL532">
        <v>2.89</v>
      </c>
      <c r="AM532">
        <v>6.0000000000000001E-3</v>
      </c>
      <c r="AN532">
        <v>46.3</v>
      </c>
      <c r="AO532">
        <v>4.1000000000000002E-2</v>
      </c>
      <c r="AP532">
        <v>10.53</v>
      </c>
      <c r="AQ532">
        <v>0.03</v>
      </c>
      <c r="AR532">
        <v>1.0900000000000001</v>
      </c>
      <c r="AS532">
        <v>3.4</v>
      </c>
      <c r="AT532">
        <v>1.1000000000000001</v>
      </c>
      <c r="AU532">
        <v>17.399999999999999</v>
      </c>
      <c r="AV532">
        <v>0.05</v>
      </c>
      <c r="AW532">
        <v>3.3</v>
      </c>
      <c r="AX532">
        <v>2.1999999999999999E-2</v>
      </c>
      <c r="AY532">
        <v>0.25</v>
      </c>
      <c r="AZ532">
        <v>0.7</v>
      </c>
      <c r="BA532">
        <v>67</v>
      </c>
      <c r="BB532">
        <v>0.2</v>
      </c>
      <c r="BC532">
        <v>87.1</v>
      </c>
    </row>
    <row r="533" spans="1:55">
      <c r="A533">
        <v>1301437</v>
      </c>
      <c r="B533" t="s">
        <v>105</v>
      </c>
      <c r="C533">
        <v>515539</v>
      </c>
      <c r="D533">
        <v>7188301</v>
      </c>
      <c r="E533">
        <v>948</v>
      </c>
      <c r="F533">
        <v>41133</v>
      </c>
      <c r="G533" t="s">
        <v>395</v>
      </c>
      <c r="H533" t="s">
        <v>107</v>
      </c>
      <c r="I533" t="s">
        <v>108</v>
      </c>
      <c r="J533" t="s">
        <v>109</v>
      </c>
      <c r="K533" t="s">
        <v>120</v>
      </c>
      <c r="L533" t="s">
        <v>111</v>
      </c>
      <c r="M533" t="s">
        <v>662</v>
      </c>
      <c r="N533" t="s">
        <v>112</v>
      </c>
      <c r="O533" t="s">
        <v>342</v>
      </c>
      <c r="P533" t="s">
        <v>343</v>
      </c>
      <c r="R533">
        <v>41104</v>
      </c>
      <c r="S533">
        <v>33</v>
      </c>
      <c r="T533">
        <v>1.18</v>
      </c>
      <c r="U533">
        <v>9.6</v>
      </c>
      <c r="V533">
        <v>1.5</v>
      </c>
      <c r="W533">
        <v>0.5</v>
      </c>
      <c r="X533">
        <v>85</v>
      </c>
      <c r="Y533">
        <v>0.16</v>
      </c>
      <c r="Z533">
        <v>0.04</v>
      </c>
      <c r="AA533">
        <v>0.26</v>
      </c>
      <c r="AB533">
        <v>4.5</v>
      </c>
      <c r="AC533">
        <v>22.6</v>
      </c>
      <c r="AD533">
        <v>20.28</v>
      </c>
      <c r="AE533">
        <v>2.85</v>
      </c>
      <c r="AF533">
        <v>5.5</v>
      </c>
      <c r="AG533">
        <v>52</v>
      </c>
      <c r="AH533">
        <v>0.04</v>
      </c>
      <c r="AI533">
        <v>7.4</v>
      </c>
      <c r="AJ533">
        <v>0.1</v>
      </c>
      <c r="AK533">
        <v>100</v>
      </c>
      <c r="AL533">
        <v>3.55</v>
      </c>
      <c r="AM533">
        <v>2E-3</v>
      </c>
      <c r="AN533">
        <v>40.9</v>
      </c>
      <c r="AO533">
        <v>2.8000000000000001E-2</v>
      </c>
      <c r="AP533">
        <v>22.56</v>
      </c>
      <c r="AQ533">
        <v>0.01</v>
      </c>
      <c r="AR533">
        <v>1.18</v>
      </c>
      <c r="AS533">
        <v>2.7</v>
      </c>
      <c r="AT533">
        <v>0.6</v>
      </c>
      <c r="AU533">
        <v>5.8</v>
      </c>
      <c r="AV533">
        <v>0.08</v>
      </c>
      <c r="AW533">
        <v>2</v>
      </c>
      <c r="AX533">
        <v>1.0999999999999999E-2</v>
      </c>
      <c r="AY533">
        <v>0.34</v>
      </c>
      <c r="AZ533">
        <v>0.4</v>
      </c>
      <c r="BA533">
        <v>70</v>
      </c>
      <c r="BB533">
        <v>0.1</v>
      </c>
      <c r="BC533">
        <v>156.80000000000001</v>
      </c>
    </row>
    <row r="534" spans="1:55">
      <c r="A534">
        <v>1301489</v>
      </c>
      <c r="B534" t="s">
        <v>105</v>
      </c>
      <c r="C534">
        <v>517849</v>
      </c>
      <c r="D534">
        <v>7183720</v>
      </c>
      <c r="E534">
        <v>1135</v>
      </c>
      <c r="F534">
        <v>41133</v>
      </c>
      <c r="G534" t="s">
        <v>395</v>
      </c>
      <c r="H534" t="s">
        <v>107</v>
      </c>
      <c r="I534" t="s">
        <v>108</v>
      </c>
      <c r="J534" t="s">
        <v>109</v>
      </c>
      <c r="K534" t="s">
        <v>120</v>
      </c>
      <c r="L534" t="s">
        <v>111</v>
      </c>
      <c r="M534" t="s">
        <v>663</v>
      </c>
      <c r="N534" t="s">
        <v>112</v>
      </c>
      <c r="O534" t="s">
        <v>243</v>
      </c>
      <c r="P534" t="s">
        <v>244</v>
      </c>
      <c r="R534">
        <v>41103</v>
      </c>
      <c r="S534">
        <v>87</v>
      </c>
      <c r="T534">
        <v>1.61</v>
      </c>
      <c r="U534">
        <v>9.6999999999999993</v>
      </c>
      <c r="V534">
        <v>2.8</v>
      </c>
      <c r="W534">
        <v>2</v>
      </c>
      <c r="X534">
        <v>135.6</v>
      </c>
      <c r="Y534">
        <v>0.16</v>
      </c>
      <c r="Z534">
        <v>0.06</v>
      </c>
      <c r="AA534">
        <v>0.23</v>
      </c>
      <c r="AB534">
        <v>12.3</v>
      </c>
      <c r="AC534">
        <v>31.7</v>
      </c>
      <c r="AD534">
        <v>32.299999999999997</v>
      </c>
      <c r="AE534">
        <v>2.85</v>
      </c>
      <c r="AF534">
        <v>4.8</v>
      </c>
      <c r="AG534">
        <v>49</v>
      </c>
      <c r="AH534">
        <v>7.0000000000000007E-2</v>
      </c>
      <c r="AI534">
        <v>6.5</v>
      </c>
      <c r="AJ534">
        <v>0.47</v>
      </c>
      <c r="AK534">
        <v>327</v>
      </c>
      <c r="AL534">
        <v>1.84</v>
      </c>
      <c r="AM534">
        <v>2E-3</v>
      </c>
      <c r="AN534">
        <v>37.799999999999997</v>
      </c>
      <c r="AO534">
        <v>3.7999999999999999E-2</v>
      </c>
      <c r="AP534">
        <v>14.53</v>
      </c>
      <c r="AQ534">
        <v>0.03</v>
      </c>
      <c r="AR534">
        <v>0.78</v>
      </c>
      <c r="AS534">
        <v>3.3</v>
      </c>
      <c r="AT534">
        <v>0.5</v>
      </c>
      <c r="AU534">
        <v>8.3000000000000007</v>
      </c>
      <c r="AV534">
        <v>0.04</v>
      </c>
      <c r="AW534">
        <v>1.8</v>
      </c>
      <c r="AX534">
        <v>1.4E-2</v>
      </c>
      <c r="AY534">
        <v>0.16</v>
      </c>
      <c r="AZ534">
        <v>0.5</v>
      </c>
      <c r="BA534">
        <v>51</v>
      </c>
      <c r="BB534">
        <v>0.05</v>
      </c>
      <c r="BC534">
        <v>79.7</v>
      </c>
    </row>
    <row r="535" spans="1:55">
      <c r="A535">
        <v>1301492</v>
      </c>
      <c r="B535" t="s">
        <v>105</v>
      </c>
      <c r="C535">
        <v>517502</v>
      </c>
      <c r="D535">
        <v>7183530</v>
      </c>
      <c r="E535">
        <v>1189</v>
      </c>
      <c r="F535">
        <v>41133</v>
      </c>
      <c r="G535" t="s">
        <v>395</v>
      </c>
      <c r="H535" t="s">
        <v>107</v>
      </c>
      <c r="I535" t="s">
        <v>108</v>
      </c>
      <c r="J535" t="s">
        <v>109</v>
      </c>
      <c r="K535" t="s">
        <v>120</v>
      </c>
      <c r="L535" t="s">
        <v>111</v>
      </c>
      <c r="M535" t="s">
        <v>664</v>
      </c>
      <c r="N535" t="s">
        <v>112</v>
      </c>
      <c r="O535" t="s">
        <v>243</v>
      </c>
      <c r="P535" t="s">
        <v>244</v>
      </c>
      <c r="R535">
        <v>41103</v>
      </c>
      <c r="S535">
        <v>137</v>
      </c>
      <c r="T535">
        <v>1.67</v>
      </c>
      <c r="U535">
        <v>9.3000000000000007</v>
      </c>
      <c r="V535">
        <v>2.9</v>
      </c>
      <c r="W535">
        <v>2</v>
      </c>
      <c r="X535">
        <v>278.39999999999998</v>
      </c>
      <c r="Y535">
        <v>0.18</v>
      </c>
      <c r="Z535">
        <v>0.06</v>
      </c>
      <c r="AA535">
        <v>0.17</v>
      </c>
      <c r="AB535">
        <v>13.4</v>
      </c>
      <c r="AC535">
        <v>33.5</v>
      </c>
      <c r="AD535">
        <v>39.85</v>
      </c>
      <c r="AE535">
        <v>3.05</v>
      </c>
      <c r="AF535">
        <v>5.3</v>
      </c>
      <c r="AG535">
        <v>84</v>
      </c>
      <c r="AH535">
        <v>0.09</v>
      </c>
      <c r="AI535">
        <v>7.3</v>
      </c>
      <c r="AJ535">
        <v>0.52</v>
      </c>
      <c r="AK535">
        <v>321</v>
      </c>
      <c r="AL535">
        <v>1.81</v>
      </c>
      <c r="AM535">
        <v>3.0000000000000001E-3</v>
      </c>
      <c r="AN535">
        <v>41.9</v>
      </c>
      <c r="AO535">
        <v>5.3999999999999999E-2</v>
      </c>
      <c r="AP535">
        <v>18.940000000000001</v>
      </c>
      <c r="AQ535">
        <v>0.05</v>
      </c>
      <c r="AR535">
        <v>0.68</v>
      </c>
      <c r="AS535">
        <v>3.9</v>
      </c>
      <c r="AT535">
        <v>0.5</v>
      </c>
      <c r="AU535">
        <v>9.6999999999999993</v>
      </c>
      <c r="AV535">
        <v>0.04</v>
      </c>
      <c r="AW535">
        <v>2</v>
      </c>
      <c r="AX535">
        <v>7.0000000000000001E-3</v>
      </c>
      <c r="AY535">
        <v>0.19</v>
      </c>
      <c r="AZ535">
        <v>0.7</v>
      </c>
      <c r="BA535">
        <v>50</v>
      </c>
      <c r="BB535">
        <v>0.05</v>
      </c>
      <c r="BC535">
        <v>77.7</v>
      </c>
    </row>
    <row r="536" spans="1:55">
      <c r="A536">
        <v>1301587</v>
      </c>
      <c r="B536" t="s">
        <v>105</v>
      </c>
      <c r="C536">
        <v>526272</v>
      </c>
      <c r="D536">
        <v>7187464</v>
      </c>
      <c r="E536">
        <v>768</v>
      </c>
      <c r="F536">
        <v>41137</v>
      </c>
      <c r="G536" t="s">
        <v>106</v>
      </c>
      <c r="H536" t="s">
        <v>107</v>
      </c>
      <c r="I536" t="s">
        <v>108</v>
      </c>
      <c r="J536" t="s">
        <v>109</v>
      </c>
      <c r="K536" t="s">
        <v>110</v>
      </c>
      <c r="L536" t="s">
        <v>111</v>
      </c>
      <c r="M536" t="s">
        <v>665</v>
      </c>
      <c r="N536" t="s">
        <v>112</v>
      </c>
      <c r="O536" t="s">
        <v>243</v>
      </c>
      <c r="P536" t="s">
        <v>244</v>
      </c>
      <c r="R536">
        <v>41115</v>
      </c>
      <c r="S536">
        <v>457</v>
      </c>
      <c r="T536">
        <v>0.66</v>
      </c>
      <c r="U536">
        <v>18.2</v>
      </c>
      <c r="V536">
        <v>3.7</v>
      </c>
      <c r="W536">
        <v>3</v>
      </c>
      <c r="X536">
        <v>417.6</v>
      </c>
      <c r="Y536">
        <v>0.22</v>
      </c>
      <c r="Z536">
        <v>0.06</v>
      </c>
      <c r="AA536">
        <v>0.59</v>
      </c>
      <c r="AB536">
        <v>3</v>
      </c>
      <c r="AC536">
        <v>13.9</v>
      </c>
      <c r="AD536">
        <v>48.33</v>
      </c>
      <c r="AE536">
        <v>2.11</v>
      </c>
      <c r="AF536">
        <v>1.7</v>
      </c>
      <c r="AG536">
        <v>143</v>
      </c>
      <c r="AH536">
        <v>0.08</v>
      </c>
      <c r="AI536">
        <v>2.5</v>
      </c>
      <c r="AJ536">
        <v>7.0000000000000007E-2</v>
      </c>
      <c r="AK536">
        <v>21</v>
      </c>
      <c r="AL536">
        <v>7.78</v>
      </c>
      <c r="AM536">
        <v>4.0000000000000001E-3</v>
      </c>
      <c r="AN536">
        <v>36.9</v>
      </c>
      <c r="AO536">
        <v>4.4999999999999998E-2</v>
      </c>
      <c r="AP536">
        <v>13.84</v>
      </c>
      <c r="AQ536">
        <v>0.05</v>
      </c>
      <c r="AR536">
        <v>2.0699999999999998</v>
      </c>
      <c r="AS536">
        <v>3.7</v>
      </c>
      <c r="AT536">
        <v>4.9000000000000004</v>
      </c>
      <c r="AU536">
        <v>17.100000000000001</v>
      </c>
      <c r="AV536">
        <v>0.09</v>
      </c>
      <c r="AW536">
        <v>1.3</v>
      </c>
      <c r="AX536">
        <v>5.0000000000000001E-4</v>
      </c>
      <c r="AY536">
        <v>0.42</v>
      </c>
      <c r="AZ536">
        <v>1</v>
      </c>
      <c r="BA536">
        <v>23</v>
      </c>
      <c r="BB536">
        <v>0.05</v>
      </c>
      <c r="BC536">
        <v>76.3</v>
      </c>
    </row>
    <row r="537" spans="1:55">
      <c r="A537">
        <v>1301592</v>
      </c>
      <c r="B537" t="s">
        <v>105</v>
      </c>
      <c r="C537">
        <v>526267</v>
      </c>
      <c r="D537">
        <v>7187033</v>
      </c>
      <c r="E537">
        <v>737</v>
      </c>
      <c r="F537">
        <v>41137</v>
      </c>
      <c r="G537" t="s">
        <v>106</v>
      </c>
      <c r="H537" t="s">
        <v>107</v>
      </c>
      <c r="I537" t="s">
        <v>108</v>
      </c>
      <c r="J537" t="s">
        <v>109</v>
      </c>
      <c r="K537" t="s">
        <v>110</v>
      </c>
      <c r="L537" t="s">
        <v>111</v>
      </c>
      <c r="M537" t="s">
        <v>666</v>
      </c>
      <c r="N537" t="s">
        <v>112</v>
      </c>
      <c r="O537" t="s">
        <v>243</v>
      </c>
      <c r="P537" t="s">
        <v>244</v>
      </c>
      <c r="R537">
        <v>41115</v>
      </c>
      <c r="S537">
        <v>350</v>
      </c>
      <c r="T537">
        <v>1.37</v>
      </c>
      <c r="U537">
        <v>9</v>
      </c>
      <c r="V537">
        <v>1.4</v>
      </c>
      <c r="W537">
        <v>3</v>
      </c>
      <c r="X537">
        <v>1149.5</v>
      </c>
      <c r="Y537">
        <v>0.15</v>
      </c>
      <c r="Z537">
        <v>1.1100000000000001</v>
      </c>
      <c r="AA537">
        <v>1.06</v>
      </c>
      <c r="AB537">
        <v>6.3</v>
      </c>
      <c r="AC537">
        <v>23.1</v>
      </c>
      <c r="AD537">
        <v>21.98</v>
      </c>
      <c r="AE537">
        <v>1.96</v>
      </c>
      <c r="AF537">
        <v>4.0999999999999996</v>
      </c>
      <c r="AG537">
        <v>74</v>
      </c>
      <c r="AH537">
        <v>0.06</v>
      </c>
      <c r="AI537">
        <v>8</v>
      </c>
      <c r="AJ537">
        <v>0.46</v>
      </c>
      <c r="AK537">
        <v>238</v>
      </c>
      <c r="AL537">
        <v>2.78</v>
      </c>
      <c r="AM537">
        <v>1.2E-2</v>
      </c>
      <c r="AN537">
        <v>29.1</v>
      </c>
      <c r="AO537">
        <v>6.8000000000000005E-2</v>
      </c>
      <c r="AP537">
        <v>11.87</v>
      </c>
      <c r="AQ537">
        <v>0.05</v>
      </c>
      <c r="AR537">
        <v>1.07</v>
      </c>
      <c r="AS537">
        <v>3.2</v>
      </c>
      <c r="AT537">
        <v>0.7</v>
      </c>
      <c r="AU537">
        <v>21.3</v>
      </c>
      <c r="AV537">
        <v>7.0000000000000007E-2</v>
      </c>
      <c r="AW537">
        <v>1.3</v>
      </c>
      <c r="AX537">
        <v>0.01</v>
      </c>
      <c r="AY537">
        <v>0.23</v>
      </c>
      <c r="AZ537">
        <v>1.4</v>
      </c>
      <c r="BA537">
        <v>61</v>
      </c>
      <c r="BB537">
        <v>0.1</v>
      </c>
      <c r="BC537">
        <v>108.5</v>
      </c>
    </row>
    <row r="538" spans="1:55">
      <c r="A538">
        <v>1301599</v>
      </c>
      <c r="B538" t="s">
        <v>105</v>
      </c>
      <c r="C538">
        <v>526929</v>
      </c>
      <c r="D538">
        <v>7186912</v>
      </c>
      <c r="E538">
        <v>819</v>
      </c>
      <c r="F538">
        <v>41137</v>
      </c>
      <c r="G538" t="s">
        <v>106</v>
      </c>
      <c r="H538" t="s">
        <v>107</v>
      </c>
      <c r="I538" t="s">
        <v>108</v>
      </c>
      <c r="J538" t="s">
        <v>109</v>
      </c>
      <c r="K538" t="s">
        <v>110</v>
      </c>
      <c r="L538" t="s">
        <v>111</v>
      </c>
      <c r="M538" t="s">
        <v>667</v>
      </c>
      <c r="N538" t="s">
        <v>112</v>
      </c>
      <c r="O538" t="s">
        <v>243</v>
      </c>
      <c r="P538" t="s">
        <v>244</v>
      </c>
      <c r="R538">
        <v>41115</v>
      </c>
      <c r="S538">
        <v>177</v>
      </c>
      <c r="T538">
        <v>1.81</v>
      </c>
      <c r="U538">
        <v>11.4</v>
      </c>
      <c r="V538">
        <v>1.7</v>
      </c>
      <c r="W538">
        <v>2</v>
      </c>
      <c r="X538">
        <v>439.8</v>
      </c>
      <c r="Y538">
        <v>0.16</v>
      </c>
      <c r="Z538">
        <v>0.36</v>
      </c>
      <c r="AA538">
        <v>0.27</v>
      </c>
      <c r="AB538">
        <v>10.7</v>
      </c>
      <c r="AC538">
        <v>30</v>
      </c>
      <c r="AD538">
        <v>14.54</v>
      </c>
      <c r="AE538">
        <v>2.65</v>
      </c>
      <c r="AF538">
        <v>5</v>
      </c>
      <c r="AG538">
        <v>41</v>
      </c>
      <c r="AH538">
        <v>0.05</v>
      </c>
      <c r="AI538">
        <v>12.6</v>
      </c>
      <c r="AJ538">
        <v>0.5</v>
      </c>
      <c r="AK538">
        <v>369</v>
      </c>
      <c r="AL538">
        <v>1.77</v>
      </c>
      <c r="AM538">
        <v>8.9999999999999993E-3</v>
      </c>
      <c r="AN538">
        <v>29.6</v>
      </c>
      <c r="AO538">
        <v>5.2999999999999999E-2</v>
      </c>
      <c r="AP538">
        <v>11.28</v>
      </c>
      <c r="AQ538">
        <v>0.01</v>
      </c>
      <c r="AR538">
        <v>0.7</v>
      </c>
      <c r="AS538">
        <v>3.8</v>
      </c>
      <c r="AT538">
        <v>0.4</v>
      </c>
      <c r="AU538">
        <v>18.5</v>
      </c>
      <c r="AV538">
        <v>0.03</v>
      </c>
      <c r="AW538">
        <v>3.6</v>
      </c>
      <c r="AX538">
        <v>2.8000000000000001E-2</v>
      </c>
      <c r="AY538">
        <v>0.17</v>
      </c>
      <c r="AZ538">
        <v>0.9</v>
      </c>
      <c r="BA538">
        <v>62</v>
      </c>
      <c r="BB538">
        <v>0.1</v>
      </c>
      <c r="BC538">
        <v>75.2</v>
      </c>
    </row>
    <row r="539" spans="1:55">
      <c r="A539">
        <v>1301600</v>
      </c>
      <c r="B539" t="s">
        <v>105</v>
      </c>
      <c r="C539">
        <v>527034</v>
      </c>
      <c r="D539">
        <v>7186907</v>
      </c>
      <c r="E539">
        <v>821</v>
      </c>
      <c r="F539">
        <v>41137</v>
      </c>
      <c r="G539" t="s">
        <v>106</v>
      </c>
      <c r="H539" t="s">
        <v>107</v>
      </c>
      <c r="I539" t="s">
        <v>108</v>
      </c>
      <c r="J539" t="s">
        <v>109</v>
      </c>
      <c r="K539" t="s">
        <v>110</v>
      </c>
      <c r="L539" t="s">
        <v>111</v>
      </c>
      <c r="M539" t="s">
        <v>668</v>
      </c>
      <c r="N539" t="s">
        <v>112</v>
      </c>
      <c r="O539" t="s">
        <v>243</v>
      </c>
      <c r="P539" t="s">
        <v>244</v>
      </c>
      <c r="R539">
        <v>41115</v>
      </c>
      <c r="S539">
        <v>251</v>
      </c>
      <c r="T539">
        <v>1.18</v>
      </c>
      <c r="U539">
        <v>9.8000000000000007</v>
      </c>
      <c r="V539">
        <v>1.9</v>
      </c>
      <c r="W539">
        <v>1</v>
      </c>
      <c r="X539">
        <v>433.8</v>
      </c>
      <c r="Y539">
        <v>0.15</v>
      </c>
      <c r="Z539">
        <v>0.28999999999999998</v>
      </c>
      <c r="AA539">
        <v>0.35</v>
      </c>
      <c r="AB539">
        <v>5</v>
      </c>
      <c r="AC539">
        <v>21</v>
      </c>
      <c r="AD539">
        <v>17.11</v>
      </c>
      <c r="AE539">
        <v>1.94</v>
      </c>
      <c r="AF539">
        <v>3.8</v>
      </c>
      <c r="AG539">
        <v>74</v>
      </c>
      <c r="AH539">
        <v>0.06</v>
      </c>
      <c r="AI539">
        <v>8.4</v>
      </c>
      <c r="AJ539">
        <v>0.28000000000000003</v>
      </c>
      <c r="AK539">
        <v>132</v>
      </c>
      <c r="AL539">
        <v>2.21</v>
      </c>
      <c r="AM539">
        <v>8.0000000000000002E-3</v>
      </c>
      <c r="AN539">
        <v>16.8</v>
      </c>
      <c r="AO539">
        <v>5.8999999999999997E-2</v>
      </c>
      <c r="AP539">
        <v>10.94</v>
      </c>
      <c r="AQ539">
        <v>0.03</v>
      </c>
      <c r="AR539">
        <v>0.79</v>
      </c>
      <c r="AS539">
        <v>3.1</v>
      </c>
      <c r="AT539">
        <v>0.7</v>
      </c>
      <c r="AU539">
        <v>17.899999999999999</v>
      </c>
      <c r="AV539">
        <v>0.06</v>
      </c>
      <c r="AW539">
        <v>2</v>
      </c>
      <c r="AX539">
        <v>7.0000000000000001E-3</v>
      </c>
      <c r="AY539">
        <v>0.21</v>
      </c>
      <c r="AZ539">
        <v>0.8</v>
      </c>
      <c r="BA539">
        <v>42</v>
      </c>
      <c r="BB539">
        <v>0.1</v>
      </c>
      <c r="BC539">
        <v>70.2</v>
      </c>
    </row>
    <row r="540" spans="1:55">
      <c r="A540">
        <v>1301742</v>
      </c>
      <c r="B540" t="s">
        <v>105</v>
      </c>
      <c r="C540">
        <v>526451</v>
      </c>
      <c r="D540">
        <v>7187587</v>
      </c>
      <c r="E540">
        <v>784</v>
      </c>
      <c r="F540">
        <v>41137</v>
      </c>
      <c r="G540" t="s">
        <v>106</v>
      </c>
      <c r="H540" t="s">
        <v>107</v>
      </c>
      <c r="I540" t="s">
        <v>108</v>
      </c>
      <c r="J540" t="s">
        <v>109</v>
      </c>
      <c r="K540" t="s">
        <v>110</v>
      </c>
      <c r="L540" t="s">
        <v>111</v>
      </c>
      <c r="M540" t="s">
        <v>669</v>
      </c>
      <c r="N540" t="s">
        <v>112</v>
      </c>
      <c r="O540" t="s">
        <v>342</v>
      </c>
      <c r="P540" t="s">
        <v>343</v>
      </c>
      <c r="R540">
        <v>41115</v>
      </c>
      <c r="S540">
        <v>66</v>
      </c>
      <c r="T540">
        <v>0.95</v>
      </c>
      <c r="U540">
        <v>11.7</v>
      </c>
      <c r="V540">
        <v>2.2000000000000002</v>
      </c>
      <c r="W540">
        <v>1</v>
      </c>
      <c r="X540">
        <v>232.8</v>
      </c>
      <c r="Y540">
        <v>0.17</v>
      </c>
      <c r="Z540">
        <v>0.08</v>
      </c>
      <c r="AA540">
        <v>0.3</v>
      </c>
      <c r="AB540">
        <v>3.9</v>
      </c>
      <c r="AC540">
        <v>17.7</v>
      </c>
      <c r="AD540">
        <v>17.77</v>
      </c>
      <c r="AE540">
        <v>2.2400000000000002</v>
      </c>
      <c r="AF540">
        <v>3.5</v>
      </c>
      <c r="AG540">
        <v>67</v>
      </c>
      <c r="AH540">
        <v>0.06</v>
      </c>
      <c r="AI540">
        <v>7.8</v>
      </c>
      <c r="AJ540">
        <v>0.16</v>
      </c>
      <c r="AK540">
        <v>72</v>
      </c>
      <c r="AL540">
        <v>5.38</v>
      </c>
      <c r="AM540">
        <v>5.0000000000000001E-3</v>
      </c>
      <c r="AN540">
        <v>16.3</v>
      </c>
      <c r="AO540">
        <v>2.5000000000000001E-2</v>
      </c>
      <c r="AP540">
        <v>11.05</v>
      </c>
      <c r="AQ540">
        <v>0.01</v>
      </c>
      <c r="AR540">
        <v>0.94</v>
      </c>
      <c r="AS540">
        <v>2.1</v>
      </c>
      <c r="AT540">
        <v>0.7</v>
      </c>
      <c r="AU540">
        <v>11</v>
      </c>
      <c r="AV540">
        <v>0.08</v>
      </c>
      <c r="AW540">
        <v>2</v>
      </c>
      <c r="AX540">
        <v>8.0000000000000002E-3</v>
      </c>
      <c r="AY540">
        <v>0.22</v>
      </c>
      <c r="AZ540">
        <v>0.7</v>
      </c>
      <c r="BA540">
        <v>42</v>
      </c>
      <c r="BB540">
        <v>0.05</v>
      </c>
      <c r="BC540">
        <v>47.5</v>
      </c>
    </row>
    <row r="541" spans="1:55">
      <c r="A541">
        <v>1301467</v>
      </c>
      <c r="B541" t="s">
        <v>105</v>
      </c>
      <c r="C541">
        <v>516104</v>
      </c>
      <c r="D541">
        <v>7188336</v>
      </c>
      <c r="E541">
        <v>715</v>
      </c>
      <c r="F541">
        <v>41133</v>
      </c>
      <c r="G541" t="s">
        <v>395</v>
      </c>
      <c r="H541" t="s">
        <v>107</v>
      </c>
      <c r="I541" t="s">
        <v>108</v>
      </c>
      <c r="J541" t="s">
        <v>109</v>
      </c>
      <c r="K541" t="s">
        <v>120</v>
      </c>
      <c r="L541" t="s">
        <v>111</v>
      </c>
      <c r="M541" t="s">
        <v>670</v>
      </c>
      <c r="N541" t="s">
        <v>112</v>
      </c>
      <c r="O541" t="s">
        <v>238</v>
      </c>
      <c r="P541" t="s">
        <v>239</v>
      </c>
      <c r="R541">
        <v>41104</v>
      </c>
      <c r="S541">
        <v>877</v>
      </c>
      <c r="T541">
        <v>0.84</v>
      </c>
      <c r="U541">
        <v>17</v>
      </c>
      <c r="V541">
        <v>5.3</v>
      </c>
      <c r="W541">
        <v>4</v>
      </c>
      <c r="X541">
        <v>450.4</v>
      </c>
      <c r="Y541">
        <v>0.24</v>
      </c>
      <c r="Z541">
        <v>0.06</v>
      </c>
      <c r="AA541">
        <v>0.45</v>
      </c>
      <c r="AB541">
        <v>2</v>
      </c>
      <c r="AC541">
        <v>16.5</v>
      </c>
      <c r="AD541">
        <v>42.24</v>
      </c>
      <c r="AE541">
        <v>2.74</v>
      </c>
      <c r="AF541">
        <v>2.9</v>
      </c>
      <c r="AG541">
        <v>362</v>
      </c>
      <c r="AH541">
        <v>0.09</v>
      </c>
      <c r="AI541">
        <v>3.5</v>
      </c>
      <c r="AJ541">
        <v>0.12</v>
      </c>
      <c r="AK541">
        <v>38</v>
      </c>
      <c r="AL541">
        <v>8.49</v>
      </c>
      <c r="AM541">
        <v>8.0000000000000002E-3</v>
      </c>
      <c r="AN541">
        <v>17.3</v>
      </c>
      <c r="AO541">
        <v>4.8000000000000001E-2</v>
      </c>
      <c r="AP541">
        <v>19.579999999999998</v>
      </c>
      <c r="AQ541">
        <v>0.1</v>
      </c>
      <c r="AR541">
        <v>1.37</v>
      </c>
      <c r="AS541">
        <v>3.3</v>
      </c>
      <c r="AT541">
        <v>4.2</v>
      </c>
      <c r="AU541">
        <v>15</v>
      </c>
      <c r="AV541">
        <v>7.0000000000000007E-2</v>
      </c>
      <c r="AW541">
        <v>1.8</v>
      </c>
      <c r="AX541">
        <v>3.0000000000000001E-3</v>
      </c>
      <c r="AY541">
        <v>1.0900000000000001</v>
      </c>
      <c r="AZ541">
        <v>1.4</v>
      </c>
      <c r="BA541">
        <v>37</v>
      </c>
      <c r="BB541">
        <v>0.05</v>
      </c>
      <c r="BC541">
        <v>40</v>
      </c>
    </row>
    <row r="542" spans="1:55">
      <c r="A542">
        <v>1301469</v>
      </c>
      <c r="B542" t="s">
        <v>105</v>
      </c>
      <c r="C542">
        <v>515918</v>
      </c>
      <c r="D542">
        <v>7188262</v>
      </c>
      <c r="E542">
        <v>798</v>
      </c>
      <c r="F542">
        <v>41133</v>
      </c>
      <c r="G542" t="s">
        <v>395</v>
      </c>
      <c r="H542" t="s">
        <v>107</v>
      </c>
      <c r="I542" t="s">
        <v>108</v>
      </c>
      <c r="J542" t="s">
        <v>109</v>
      </c>
      <c r="K542" t="s">
        <v>120</v>
      </c>
      <c r="L542" t="s">
        <v>111</v>
      </c>
      <c r="M542" t="s">
        <v>671</v>
      </c>
      <c r="N542" t="s">
        <v>112</v>
      </c>
      <c r="O542" t="s">
        <v>238</v>
      </c>
      <c r="P542" t="s">
        <v>239</v>
      </c>
      <c r="R542">
        <v>41104</v>
      </c>
      <c r="S542">
        <v>222</v>
      </c>
      <c r="T542">
        <v>1.37</v>
      </c>
      <c r="U542">
        <v>10.1</v>
      </c>
      <c r="V542">
        <v>2.7</v>
      </c>
      <c r="W542">
        <v>2</v>
      </c>
      <c r="X542">
        <v>425.9</v>
      </c>
      <c r="Y542">
        <v>0.15</v>
      </c>
      <c r="Z542">
        <v>0.1</v>
      </c>
      <c r="AA542">
        <v>1.1200000000000001</v>
      </c>
      <c r="AB542">
        <v>10.3</v>
      </c>
      <c r="AC542">
        <v>29.8</v>
      </c>
      <c r="AD542">
        <v>27.56</v>
      </c>
      <c r="AE542">
        <v>2.82</v>
      </c>
      <c r="AF542">
        <v>4.0999999999999996</v>
      </c>
      <c r="AG542">
        <v>37</v>
      </c>
      <c r="AH542">
        <v>0.08</v>
      </c>
      <c r="AI542">
        <v>6.1</v>
      </c>
      <c r="AJ542">
        <v>0.32</v>
      </c>
      <c r="AK542">
        <v>188</v>
      </c>
      <c r="AL542">
        <v>2.87</v>
      </c>
      <c r="AM542">
        <v>5.0000000000000001E-3</v>
      </c>
      <c r="AN542">
        <v>58</v>
      </c>
      <c r="AO542">
        <v>2.5999999999999999E-2</v>
      </c>
      <c r="AP542">
        <v>17.48</v>
      </c>
      <c r="AQ542">
        <v>0.04</v>
      </c>
      <c r="AR542">
        <v>0.89</v>
      </c>
      <c r="AS542">
        <v>2.9</v>
      </c>
      <c r="AT542">
        <v>1</v>
      </c>
      <c r="AU542">
        <v>17.3</v>
      </c>
      <c r="AV542">
        <v>0.06</v>
      </c>
      <c r="AW542">
        <v>2.1</v>
      </c>
      <c r="AX542">
        <v>8.0000000000000002E-3</v>
      </c>
      <c r="AY542">
        <v>0.38</v>
      </c>
      <c r="AZ542">
        <v>0.5</v>
      </c>
      <c r="BA542">
        <v>53</v>
      </c>
      <c r="BB542">
        <v>0.05</v>
      </c>
      <c r="BC542">
        <v>129.80000000000001</v>
      </c>
    </row>
    <row r="543" spans="1:55">
      <c r="A543">
        <v>1301483</v>
      </c>
      <c r="B543" t="s">
        <v>105</v>
      </c>
      <c r="C543">
        <v>515943</v>
      </c>
      <c r="D543">
        <v>7185694</v>
      </c>
      <c r="E543">
        <v>858</v>
      </c>
      <c r="F543">
        <v>41133</v>
      </c>
      <c r="G543" t="s">
        <v>395</v>
      </c>
      <c r="H543" t="s">
        <v>107</v>
      </c>
      <c r="I543" t="s">
        <v>108</v>
      </c>
      <c r="J543" t="s">
        <v>109</v>
      </c>
      <c r="K543" t="s">
        <v>120</v>
      </c>
      <c r="L543" t="s">
        <v>111</v>
      </c>
      <c r="M543" t="s">
        <v>672</v>
      </c>
      <c r="N543" t="s">
        <v>112</v>
      </c>
      <c r="O543" t="s">
        <v>238</v>
      </c>
      <c r="P543" t="s">
        <v>239</v>
      </c>
      <c r="R543">
        <v>41105</v>
      </c>
      <c r="S543">
        <v>622</v>
      </c>
      <c r="T543">
        <v>2.48</v>
      </c>
      <c r="U543">
        <v>17.399999999999999</v>
      </c>
      <c r="V543">
        <v>3</v>
      </c>
      <c r="W543">
        <v>3</v>
      </c>
      <c r="X543">
        <v>333.2</v>
      </c>
      <c r="Y543">
        <v>0.18</v>
      </c>
      <c r="Z543">
        <v>0.08</v>
      </c>
      <c r="AA543">
        <v>0.46</v>
      </c>
      <c r="AB543">
        <v>14.1</v>
      </c>
      <c r="AC543">
        <v>40.6</v>
      </c>
      <c r="AD543">
        <v>30.61</v>
      </c>
      <c r="AE543">
        <v>3.01</v>
      </c>
      <c r="AF543">
        <v>5.5</v>
      </c>
      <c r="AG543">
        <v>59</v>
      </c>
      <c r="AH543">
        <v>0.09</v>
      </c>
      <c r="AI543">
        <v>9.4</v>
      </c>
      <c r="AJ543">
        <v>0.48</v>
      </c>
      <c r="AK543">
        <v>345</v>
      </c>
      <c r="AL543">
        <v>3.96</v>
      </c>
      <c r="AM543">
        <v>4.0000000000000001E-3</v>
      </c>
      <c r="AN543">
        <v>39.299999999999997</v>
      </c>
      <c r="AO543">
        <v>3.5999999999999997E-2</v>
      </c>
      <c r="AP543">
        <v>13.01</v>
      </c>
      <c r="AQ543">
        <v>7.0000000000000007E-2</v>
      </c>
      <c r="AR543">
        <v>1.0900000000000001</v>
      </c>
      <c r="AS543">
        <v>4</v>
      </c>
      <c r="AT543">
        <v>2.1</v>
      </c>
      <c r="AU543">
        <v>16.2</v>
      </c>
      <c r="AV543">
        <v>0.06</v>
      </c>
      <c r="AW543">
        <v>3</v>
      </c>
      <c r="AX543">
        <v>3.2000000000000001E-2</v>
      </c>
      <c r="AY543">
        <v>0.33</v>
      </c>
      <c r="AZ543">
        <v>0.8</v>
      </c>
      <c r="BA543">
        <v>77</v>
      </c>
      <c r="BB543">
        <v>0.1</v>
      </c>
      <c r="BC543">
        <v>98.4</v>
      </c>
    </row>
    <row r="544" spans="1:55">
      <c r="A544">
        <v>1301485</v>
      </c>
      <c r="B544" t="s">
        <v>105</v>
      </c>
      <c r="C544">
        <v>516081</v>
      </c>
      <c r="D544">
        <v>7185548</v>
      </c>
      <c r="E544">
        <v>876</v>
      </c>
      <c r="F544">
        <v>41133</v>
      </c>
      <c r="G544" t="s">
        <v>395</v>
      </c>
      <c r="H544" t="s">
        <v>107</v>
      </c>
      <c r="I544" t="s">
        <v>108</v>
      </c>
      <c r="J544" t="s">
        <v>109</v>
      </c>
      <c r="K544" t="s">
        <v>120</v>
      </c>
      <c r="L544" t="s">
        <v>111</v>
      </c>
      <c r="M544" t="s">
        <v>673</v>
      </c>
      <c r="N544" t="s">
        <v>112</v>
      </c>
      <c r="O544" t="s">
        <v>238</v>
      </c>
      <c r="P544" t="s">
        <v>239</v>
      </c>
      <c r="R544">
        <v>41105</v>
      </c>
      <c r="S544">
        <v>457</v>
      </c>
      <c r="T544">
        <v>2.4500000000000002</v>
      </c>
      <c r="U544">
        <v>16.2</v>
      </c>
      <c r="V544">
        <v>3.1</v>
      </c>
      <c r="W544">
        <v>2</v>
      </c>
      <c r="X544">
        <v>591.4</v>
      </c>
      <c r="Y544">
        <v>0.17</v>
      </c>
      <c r="Z544">
        <v>0.08</v>
      </c>
      <c r="AA544">
        <v>0.55000000000000004</v>
      </c>
      <c r="AB544">
        <v>13.6</v>
      </c>
      <c r="AC544">
        <v>43.6</v>
      </c>
      <c r="AD544">
        <v>33.590000000000003</v>
      </c>
      <c r="AE544">
        <v>3.03</v>
      </c>
      <c r="AF544">
        <v>5.6</v>
      </c>
      <c r="AG544">
        <v>37</v>
      </c>
      <c r="AH544">
        <v>7.0000000000000007E-2</v>
      </c>
      <c r="AI544">
        <v>11.5</v>
      </c>
      <c r="AJ544">
        <v>0.52</v>
      </c>
      <c r="AK544">
        <v>365</v>
      </c>
      <c r="AL544">
        <v>3.88</v>
      </c>
      <c r="AM544">
        <v>4.0000000000000001E-3</v>
      </c>
      <c r="AN544">
        <v>42</v>
      </c>
      <c r="AO544">
        <v>2.8000000000000001E-2</v>
      </c>
      <c r="AP544">
        <v>12.16</v>
      </c>
      <c r="AQ544">
        <v>0.05</v>
      </c>
      <c r="AR544">
        <v>1.07</v>
      </c>
      <c r="AS544">
        <v>4.8</v>
      </c>
      <c r="AT544">
        <v>1.5</v>
      </c>
      <c r="AU544">
        <v>17.399999999999999</v>
      </c>
      <c r="AV544">
        <v>0.06</v>
      </c>
      <c r="AW544">
        <v>4.4000000000000004</v>
      </c>
      <c r="AX544">
        <v>3.5000000000000003E-2</v>
      </c>
      <c r="AY544">
        <v>0.31</v>
      </c>
      <c r="AZ544">
        <v>1</v>
      </c>
      <c r="BA544">
        <v>83</v>
      </c>
      <c r="BB544">
        <v>0.1</v>
      </c>
      <c r="BC544">
        <v>102.7</v>
      </c>
    </row>
    <row r="545" spans="1:55">
      <c r="A545">
        <v>1301586</v>
      </c>
      <c r="B545" t="s">
        <v>105</v>
      </c>
      <c r="C545">
        <v>526169</v>
      </c>
      <c r="D545">
        <v>7187510</v>
      </c>
      <c r="E545">
        <v>745</v>
      </c>
      <c r="F545">
        <v>41137</v>
      </c>
      <c r="G545" t="s">
        <v>106</v>
      </c>
      <c r="H545" t="s">
        <v>107</v>
      </c>
      <c r="I545" t="s">
        <v>108</v>
      </c>
      <c r="J545" t="s">
        <v>109</v>
      </c>
      <c r="K545" t="s">
        <v>110</v>
      </c>
      <c r="L545" t="s">
        <v>111</v>
      </c>
      <c r="M545" t="s">
        <v>674</v>
      </c>
      <c r="N545" t="s">
        <v>112</v>
      </c>
      <c r="O545" t="s">
        <v>243</v>
      </c>
      <c r="P545" t="s">
        <v>244</v>
      </c>
      <c r="R545">
        <v>41115</v>
      </c>
      <c r="S545">
        <v>71</v>
      </c>
      <c r="T545">
        <v>0.73</v>
      </c>
      <c r="U545">
        <v>19.7</v>
      </c>
      <c r="V545">
        <v>1.8</v>
      </c>
      <c r="W545">
        <v>2</v>
      </c>
      <c r="X545">
        <v>196.5</v>
      </c>
      <c r="Y545">
        <v>0.22</v>
      </c>
      <c r="Z545">
        <v>0.02</v>
      </c>
      <c r="AA545">
        <v>0.05</v>
      </c>
      <c r="AB545">
        <v>4</v>
      </c>
      <c r="AC545">
        <v>21.2</v>
      </c>
      <c r="AD545">
        <v>37.89</v>
      </c>
      <c r="AE545">
        <v>4.3</v>
      </c>
      <c r="AF545">
        <v>2.4</v>
      </c>
      <c r="AG545">
        <v>80</v>
      </c>
      <c r="AH545">
        <v>0.09</v>
      </c>
      <c r="AI545">
        <v>1.7</v>
      </c>
      <c r="AJ545">
        <v>0.05</v>
      </c>
      <c r="AK545">
        <v>20</v>
      </c>
      <c r="AL545">
        <v>8.24</v>
      </c>
      <c r="AM545">
        <v>1.6E-2</v>
      </c>
      <c r="AN545">
        <v>32.299999999999997</v>
      </c>
      <c r="AO545">
        <v>4.9000000000000002E-2</v>
      </c>
      <c r="AP545">
        <v>13.87</v>
      </c>
      <c r="AQ545">
        <v>0.11</v>
      </c>
      <c r="AR545">
        <v>1.1599999999999999</v>
      </c>
      <c r="AS545">
        <v>2.1</v>
      </c>
      <c r="AT545">
        <v>1.9</v>
      </c>
      <c r="AU545">
        <v>14</v>
      </c>
      <c r="AV545">
        <v>7.0000000000000007E-2</v>
      </c>
      <c r="AW545">
        <v>1.7</v>
      </c>
      <c r="AX545">
        <v>1E-3</v>
      </c>
      <c r="AY545">
        <v>0.42</v>
      </c>
      <c r="AZ545">
        <v>0.5</v>
      </c>
      <c r="BA545">
        <v>29</v>
      </c>
      <c r="BB545">
        <v>0.05</v>
      </c>
      <c r="BC545">
        <v>108</v>
      </c>
    </row>
    <row r="546" spans="1:55">
      <c r="A546">
        <v>1301595</v>
      </c>
      <c r="B546" t="s">
        <v>105</v>
      </c>
      <c r="C546">
        <v>526553</v>
      </c>
      <c r="D546">
        <v>7186922</v>
      </c>
      <c r="E546">
        <v>777</v>
      </c>
      <c r="F546">
        <v>41137</v>
      </c>
      <c r="G546" t="s">
        <v>106</v>
      </c>
      <c r="H546" t="s">
        <v>107</v>
      </c>
      <c r="I546" t="s">
        <v>108</v>
      </c>
      <c r="J546" t="s">
        <v>109</v>
      </c>
      <c r="K546" t="s">
        <v>110</v>
      </c>
      <c r="L546" t="s">
        <v>111</v>
      </c>
      <c r="M546" t="s">
        <v>675</v>
      </c>
      <c r="N546" t="s">
        <v>112</v>
      </c>
      <c r="O546" t="s">
        <v>243</v>
      </c>
      <c r="P546" t="s">
        <v>244</v>
      </c>
      <c r="R546">
        <v>41115</v>
      </c>
      <c r="S546">
        <v>243</v>
      </c>
      <c r="T546">
        <v>1.1299999999999999</v>
      </c>
      <c r="U546">
        <v>8.1999999999999993</v>
      </c>
      <c r="V546">
        <v>1.8</v>
      </c>
      <c r="W546">
        <v>3</v>
      </c>
      <c r="X546">
        <v>883.8</v>
      </c>
      <c r="Y546">
        <v>0.1</v>
      </c>
      <c r="Z546">
        <v>1.07</v>
      </c>
      <c r="AA546">
        <v>0.77</v>
      </c>
      <c r="AB546">
        <v>6.7</v>
      </c>
      <c r="AC546">
        <v>20.5</v>
      </c>
      <c r="AD546">
        <v>22.65</v>
      </c>
      <c r="AE546">
        <v>1.86</v>
      </c>
      <c r="AF546">
        <v>3.4</v>
      </c>
      <c r="AG546">
        <v>63</v>
      </c>
      <c r="AH546">
        <v>0.06</v>
      </c>
      <c r="AI546">
        <v>8.5</v>
      </c>
      <c r="AJ546">
        <v>0.42</v>
      </c>
      <c r="AK546">
        <v>345</v>
      </c>
      <c r="AL546">
        <v>0.75</v>
      </c>
      <c r="AM546">
        <v>1.2E-2</v>
      </c>
      <c r="AN546">
        <v>23.5</v>
      </c>
      <c r="AO546">
        <v>6.2E-2</v>
      </c>
      <c r="AP546">
        <v>9.7200000000000006</v>
      </c>
      <c r="AQ546">
        <v>0.06</v>
      </c>
      <c r="AR546">
        <v>0.95</v>
      </c>
      <c r="AS546">
        <v>3.1</v>
      </c>
      <c r="AT546">
        <v>1.1000000000000001</v>
      </c>
      <c r="AU546">
        <v>20.9</v>
      </c>
      <c r="AV546">
        <v>0.04</v>
      </c>
      <c r="AW546">
        <v>1.8</v>
      </c>
      <c r="AX546">
        <v>1.4E-2</v>
      </c>
      <c r="AY546">
        <v>0.11</v>
      </c>
      <c r="AZ546">
        <v>1.3</v>
      </c>
      <c r="BA546">
        <v>46</v>
      </c>
      <c r="BB546">
        <v>0.1</v>
      </c>
      <c r="BC546">
        <v>77.8</v>
      </c>
    </row>
    <row r="547" spans="1:55">
      <c r="A547">
        <v>1301597</v>
      </c>
      <c r="B547" t="s">
        <v>105</v>
      </c>
      <c r="C547">
        <v>526734</v>
      </c>
      <c r="D547">
        <v>7186864</v>
      </c>
      <c r="E547">
        <v>804</v>
      </c>
      <c r="F547">
        <v>41137</v>
      </c>
      <c r="G547" t="s">
        <v>106</v>
      </c>
      <c r="H547" t="s">
        <v>107</v>
      </c>
      <c r="I547" t="s">
        <v>108</v>
      </c>
      <c r="J547" t="s">
        <v>109</v>
      </c>
      <c r="K547" t="s">
        <v>110</v>
      </c>
      <c r="L547" t="s">
        <v>111</v>
      </c>
      <c r="M547" t="s">
        <v>676</v>
      </c>
      <c r="N547" t="s">
        <v>112</v>
      </c>
      <c r="O547" t="s">
        <v>243</v>
      </c>
      <c r="P547" t="s">
        <v>244</v>
      </c>
      <c r="R547">
        <v>41115</v>
      </c>
      <c r="S547">
        <v>425</v>
      </c>
      <c r="T547">
        <v>1.1000000000000001</v>
      </c>
      <c r="U547">
        <v>15.6</v>
      </c>
      <c r="V547">
        <v>2.7</v>
      </c>
      <c r="W547">
        <v>3</v>
      </c>
      <c r="X547">
        <v>850.7</v>
      </c>
      <c r="Y547">
        <v>0.17</v>
      </c>
      <c r="Z547">
        <v>1.79</v>
      </c>
      <c r="AA547">
        <v>0.88</v>
      </c>
      <c r="AB547">
        <v>8.1</v>
      </c>
      <c r="AC547">
        <v>21.7</v>
      </c>
      <c r="AD547">
        <v>35.31</v>
      </c>
      <c r="AE547">
        <v>2.4700000000000002</v>
      </c>
      <c r="AF547">
        <v>3.4</v>
      </c>
      <c r="AG547">
        <v>110</v>
      </c>
      <c r="AH547">
        <v>0.08</v>
      </c>
      <c r="AI547">
        <v>7</v>
      </c>
      <c r="AJ547">
        <v>0.98</v>
      </c>
      <c r="AK547">
        <v>285</v>
      </c>
      <c r="AL547">
        <v>4.13</v>
      </c>
      <c r="AM547">
        <v>6.0000000000000001E-3</v>
      </c>
      <c r="AN547">
        <v>34.200000000000003</v>
      </c>
      <c r="AO547">
        <v>0.08</v>
      </c>
      <c r="AP547">
        <v>16.59</v>
      </c>
      <c r="AQ547">
        <v>0.03</v>
      </c>
      <c r="AR547">
        <v>1.6</v>
      </c>
      <c r="AS547">
        <v>4.3</v>
      </c>
      <c r="AT547">
        <v>0.9</v>
      </c>
      <c r="AU547">
        <v>25.7</v>
      </c>
      <c r="AV547">
        <v>0.09</v>
      </c>
      <c r="AW547">
        <v>2.5</v>
      </c>
      <c r="AX547">
        <v>5.0000000000000001E-3</v>
      </c>
      <c r="AY547">
        <v>0.36</v>
      </c>
      <c r="AZ547">
        <v>1.2</v>
      </c>
      <c r="BA547">
        <v>52</v>
      </c>
      <c r="BB547">
        <v>0.05</v>
      </c>
      <c r="BC547">
        <v>110</v>
      </c>
    </row>
    <row r="548" spans="1:55">
      <c r="A548">
        <v>1301423</v>
      </c>
      <c r="B548" t="s">
        <v>105</v>
      </c>
      <c r="C548">
        <v>515330</v>
      </c>
      <c r="D548">
        <v>7187559</v>
      </c>
      <c r="E548">
        <v>1049</v>
      </c>
      <c r="F548">
        <v>41133</v>
      </c>
      <c r="G548" t="s">
        <v>395</v>
      </c>
      <c r="H548" t="s">
        <v>107</v>
      </c>
      <c r="I548" t="s">
        <v>108</v>
      </c>
      <c r="J548" t="s">
        <v>109</v>
      </c>
      <c r="K548" t="s">
        <v>120</v>
      </c>
      <c r="L548" t="s">
        <v>111</v>
      </c>
      <c r="M548" t="s">
        <v>677</v>
      </c>
      <c r="N548" t="s">
        <v>112</v>
      </c>
      <c r="O548" t="s">
        <v>342</v>
      </c>
      <c r="P548" t="s">
        <v>343</v>
      </c>
      <c r="R548">
        <v>41104</v>
      </c>
      <c r="S548">
        <v>167</v>
      </c>
      <c r="T548">
        <v>2</v>
      </c>
      <c r="U548">
        <v>21</v>
      </c>
      <c r="V548">
        <v>1.7</v>
      </c>
      <c r="W548">
        <v>2</v>
      </c>
      <c r="X548">
        <v>412.3</v>
      </c>
      <c r="Y548">
        <v>0.23</v>
      </c>
      <c r="Z548">
        <v>0.08</v>
      </c>
      <c r="AA548">
        <v>0.39</v>
      </c>
      <c r="AB548">
        <v>6.6</v>
      </c>
      <c r="AC548">
        <v>36.299999999999997</v>
      </c>
      <c r="AD548">
        <v>28.13</v>
      </c>
      <c r="AE548">
        <v>4.54</v>
      </c>
      <c r="AF548">
        <v>7.5</v>
      </c>
      <c r="AG548">
        <v>43</v>
      </c>
      <c r="AH548">
        <v>0.14000000000000001</v>
      </c>
      <c r="AI548">
        <v>8.1</v>
      </c>
      <c r="AJ548">
        <v>0.34</v>
      </c>
      <c r="AK548">
        <v>219</v>
      </c>
      <c r="AL548">
        <v>5.67</v>
      </c>
      <c r="AM548">
        <v>1.7000000000000001E-2</v>
      </c>
      <c r="AN548">
        <v>19.600000000000001</v>
      </c>
      <c r="AO548">
        <v>5.5E-2</v>
      </c>
      <c r="AP548">
        <v>36.56</v>
      </c>
      <c r="AQ548">
        <v>0.22</v>
      </c>
      <c r="AR548">
        <v>1.36</v>
      </c>
      <c r="AS548">
        <v>3.7</v>
      </c>
      <c r="AT548">
        <v>1.6</v>
      </c>
      <c r="AU548">
        <v>19.100000000000001</v>
      </c>
      <c r="AV548">
        <v>0.06</v>
      </c>
      <c r="AW548">
        <v>3.1</v>
      </c>
      <c r="AX548">
        <v>2.1000000000000001E-2</v>
      </c>
      <c r="AY548">
        <v>1.3</v>
      </c>
      <c r="AZ548">
        <v>0.6</v>
      </c>
      <c r="BA548">
        <v>82</v>
      </c>
      <c r="BB548">
        <v>0.1</v>
      </c>
      <c r="BC548">
        <v>85.2</v>
      </c>
    </row>
    <row r="549" spans="1:55">
      <c r="A549">
        <v>1301426</v>
      </c>
      <c r="B549" t="s">
        <v>105</v>
      </c>
      <c r="C549">
        <v>515413</v>
      </c>
      <c r="D549">
        <v>7187613</v>
      </c>
      <c r="E549">
        <v>1048</v>
      </c>
      <c r="F549">
        <v>41133</v>
      </c>
      <c r="G549" t="s">
        <v>395</v>
      </c>
      <c r="H549" t="s">
        <v>107</v>
      </c>
      <c r="I549" t="s">
        <v>108</v>
      </c>
      <c r="J549" t="s">
        <v>109</v>
      </c>
      <c r="K549" t="s">
        <v>120</v>
      </c>
      <c r="L549" t="s">
        <v>111</v>
      </c>
      <c r="M549" t="s">
        <v>678</v>
      </c>
      <c r="N549" t="s">
        <v>112</v>
      </c>
      <c r="O549" t="s">
        <v>342</v>
      </c>
      <c r="P549" t="s">
        <v>343</v>
      </c>
      <c r="R549">
        <v>41104</v>
      </c>
      <c r="S549">
        <v>156</v>
      </c>
      <c r="T549">
        <v>2.4300000000000002</v>
      </c>
      <c r="U549">
        <v>12.6</v>
      </c>
      <c r="V549">
        <v>1.6</v>
      </c>
      <c r="W549">
        <v>1</v>
      </c>
      <c r="X549">
        <v>369.1</v>
      </c>
      <c r="Y549">
        <v>0.18</v>
      </c>
      <c r="Z549">
        <v>0.1</v>
      </c>
      <c r="AA549">
        <v>0.28000000000000003</v>
      </c>
      <c r="AB549">
        <v>12.1</v>
      </c>
      <c r="AC549">
        <v>41.2</v>
      </c>
      <c r="AD549">
        <v>19.91</v>
      </c>
      <c r="AE549">
        <v>3.38</v>
      </c>
      <c r="AF549">
        <v>6.7</v>
      </c>
      <c r="AG549">
        <v>25</v>
      </c>
      <c r="AH549">
        <v>7.0000000000000007E-2</v>
      </c>
      <c r="AI549">
        <v>10.5</v>
      </c>
      <c r="AJ549">
        <v>0.4</v>
      </c>
      <c r="AK549">
        <v>213</v>
      </c>
      <c r="AL549">
        <v>2.89</v>
      </c>
      <c r="AM549">
        <v>2E-3</v>
      </c>
      <c r="AN549">
        <v>41.6</v>
      </c>
      <c r="AO549">
        <v>3.3000000000000002E-2</v>
      </c>
      <c r="AP549">
        <v>13.9</v>
      </c>
      <c r="AQ549">
        <v>0.03</v>
      </c>
      <c r="AR549">
        <v>0.99</v>
      </c>
      <c r="AS549">
        <v>3.7</v>
      </c>
      <c r="AT549">
        <v>0.9</v>
      </c>
      <c r="AU549">
        <v>13.3</v>
      </c>
      <c r="AV549">
        <v>0.04</v>
      </c>
      <c r="AW549">
        <v>3.1</v>
      </c>
      <c r="AX549">
        <v>3.1E-2</v>
      </c>
      <c r="AY549">
        <v>0.32</v>
      </c>
      <c r="AZ549">
        <v>0.6</v>
      </c>
      <c r="BA549">
        <v>86</v>
      </c>
      <c r="BB549">
        <v>0.1</v>
      </c>
      <c r="BC549">
        <v>79.5</v>
      </c>
    </row>
    <row r="550" spans="1:55">
      <c r="A550">
        <v>1301435</v>
      </c>
      <c r="B550" t="s">
        <v>105</v>
      </c>
      <c r="C550">
        <v>515583</v>
      </c>
      <c r="D550">
        <v>7188084</v>
      </c>
      <c r="E550">
        <v>1010</v>
      </c>
      <c r="F550">
        <v>41133</v>
      </c>
      <c r="G550" t="s">
        <v>395</v>
      </c>
      <c r="H550" t="s">
        <v>107</v>
      </c>
      <c r="I550" t="s">
        <v>108</v>
      </c>
      <c r="J550" t="s">
        <v>109</v>
      </c>
      <c r="K550" t="s">
        <v>120</v>
      </c>
      <c r="L550" t="s">
        <v>111</v>
      </c>
      <c r="M550" t="s">
        <v>679</v>
      </c>
      <c r="N550" t="s">
        <v>112</v>
      </c>
      <c r="O550" t="s">
        <v>342</v>
      </c>
      <c r="P550" t="s">
        <v>343</v>
      </c>
      <c r="R550">
        <v>41104</v>
      </c>
      <c r="S550">
        <v>77</v>
      </c>
      <c r="T550">
        <v>2.08</v>
      </c>
      <c r="U550">
        <v>11.6</v>
      </c>
      <c r="V550">
        <v>2.2000000000000002</v>
      </c>
      <c r="W550">
        <v>1</v>
      </c>
      <c r="X550">
        <v>176.3</v>
      </c>
      <c r="Y550">
        <v>0.16</v>
      </c>
      <c r="Z550">
        <v>7.0000000000000007E-2</v>
      </c>
      <c r="AA550">
        <v>0.52</v>
      </c>
      <c r="AB550">
        <v>10.5</v>
      </c>
      <c r="AC550">
        <v>34.1</v>
      </c>
      <c r="AD550">
        <v>19.32</v>
      </c>
      <c r="AE550">
        <v>3.05</v>
      </c>
      <c r="AF550">
        <v>5.4</v>
      </c>
      <c r="AG550">
        <v>42</v>
      </c>
      <c r="AH550">
        <v>0.04</v>
      </c>
      <c r="AI550">
        <v>9.1999999999999993</v>
      </c>
      <c r="AJ550">
        <v>0.34</v>
      </c>
      <c r="AK550">
        <v>244</v>
      </c>
      <c r="AL550">
        <v>2.98</v>
      </c>
      <c r="AM550">
        <v>3.0000000000000001E-3</v>
      </c>
      <c r="AN550">
        <v>45.4</v>
      </c>
      <c r="AO550">
        <v>2.8000000000000001E-2</v>
      </c>
      <c r="AP550">
        <v>12.83</v>
      </c>
      <c r="AQ550">
        <v>0.01</v>
      </c>
      <c r="AR550">
        <v>1.0900000000000001</v>
      </c>
      <c r="AS550">
        <v>2.9</v>
      </c>
      <c r="AT550">
        <v>0.8</v>
      </c>
      <c r="AU550">
        <v>10</v>
      </c>
      <c r="AV550">
        <v>0.04</v>
      </c>
      <c r="AW550">
        <v>2.5</v>
      </c>
      <c r="AX550">
        <v>0.02</v>
      </c>
      <c r="AY550">
        <v>0.31</v>
      </c>
      <c r="AZ550">
        <v>0.5</v>
      </c>
      <c r="BA550">
        <v>74</v>
      </c>
      <c r="BB550">
        <v>0.2</v>
      </c>
      <c r="BC550">
        <v>99.3</v>
      </c>
    </row>
    <row r="551" spans="1:55">
      <c r="A551">
        <v>1301459</v>
      </c>
      <c r="B551" t="s">
        <v>105</v>
      </c>
      <c r="C551">
        <v>516163</v>
      </c>
      <c r="D551">
        <v>7187660</v>
      </c>
      <c r="E551">
        <v>822</v>
      </c>
      <c r="F551">
        <v>41133</v>
      </c>
      <c r="G551" t="s">
        <v>395</v>
      </c>
      <c r="H551" t="s">
        <v>107</v>
      </c>
      <c r="I551" t="s">
        <v>108</v>
      </c>
      <c r="J551" t="s">
        <v>109</v>
      </c>
      <c r="K551" t="s">
        <v>120</v>
      </c>
      <c r="L551" t="s">
        <v>111</v>
      </c>
      <c r="M551" t="s">
        <v>680</v>
      </c>
      <c r="N551" t="s">
        <v>112</v>
      </c>
      <c r="O551" t="s">
        <v>238</v>
      </c>
      <c r="P551" t="s">
        <v>239</v>
      </c>
      <c r="R551">
        <v>41104</v>
      </c>
      <c r="S551">
        <v>640</v>
      </c>
      <c r="T551">
        <v>2.13</v>
      </c>
      <c r="U551">
        <v>22.4</v>
      </c>
      <c r="V551">
        <v>5.4</v>
      </c>
      <c r="W551">
        <v>2</v>
      </c>
      <c r="X551">
        <v>795.8</v>
      </c>
      <c r="Y551">
        <v>0.16</v>
      </c>
      <c r="Z551">
        <v>0.1</v>
      </c>
      <c r="AA551">
        <v>0.82</v>
      </c>
      <c r="AB551">
        <v>17.600000000000001</v>
      </c>
      <c r="AC551">
        <v>48.9</v>
      </c>
      <c r="AD551">
        <v>41.28</v>
      </c>
      <c r="AE551">
        <v>3.08</v>
      </c>
      <c r="AF551">
        <v>4.9000000000000004</v>
      </c>
      <c r="AG551">
        <v>81</v>
      </c>
      <c r="AH551">
        <v>7.0000000000000007E-2</v>
      </c>
      <c r="AI551">
        <v>9.6</v>
      </c>
      <c r="AJ551">
        <v>0.42</v>
      </c>
      <c r="AK551">
        <v>313</v>
      </c>
      <c r="AL551">
        <v>8.86</v>
      </c>
      <c r="AM551">
        <v>8.9999999999999993E-3</v>
      </c>
      <c r="AN551">
        <v>71.7</v>
      </c>
      <c r="AO551">
        <v>4.7E-2</v>
      </c>
      <c r="AP551">
        <v>9.43</v>
      </c>
      <c r="AQ551">
        <v>0.06</v>
      </c>
      <c r="AR551">
        <v>2.73</v>
      </c>
      <c r="AS551">
        <v>5.2</v>
      </c>
      <c r="AT551">
        <v>2.9</v>
      </c>
      <c r="AU551">
        <v>21.2</v>
      </c>
      <c r="AV551">
        <v>0.08</v>
      </c>
      <c r="AW551">
        <v>3.7</v>
      </c>
      <c r="AX551">
        <v>2.4E-2</v>
      </c>
      <c r="AY551">
        <v>1.1100000000000001</v>
      </c>
      <c r="AZ551">
        <v>2.2999999999999998</v>
      </c>
      <c r="BA551">
        <v>123</v>
      </c>
      <c r="BB551">
        <v>0.1</v>
      </c>
      <c r="BC551">
        <v>153.30000000000001</v>
      </c>
    </row>
    <row r="552" spans="1:55">
      <c r="A552">
        <v>1301461</v>
      </c>
      <c r="B552" t="s">
        <v>105</v>
      </c>
      <c r="C552">
        <v>516323</v>
      </c>
      <c r="D552">
        <v>7187905</v>
      </c>
      <c r="E552">
        <v>811</v>
      </c>
      <c r="F552">
        <v>41133</v>
      </c>
      <c r="G552" t="s">
        <v>395</v>
      </c>
      <c r="H552" t="s">
        <v>107</v>
      </c>
      <c r="I552" t="s">
        <v>108</v>
      </c>
      <c r="J552" t="s">
        <v>109</v>
      </c>
      <c r="K552" t="s">
        <v>120</v>
      </c>
      <c r="L552" t="s">
        <v>111</v>
      </c>
      <c r="M552" t="s">
        <v>681</v>
      </c>
      <c r="N552" t="s">
        <v>112</v>
      </c>
      <c r="O552" t="s">
        <v>238</v>
      </c>
      <c r="P552" t="s">
        <v>239</v>
      </c>
      <c r="R552">
        <v>41104</v>
      </c>
      <c r="S552">
        <v>518</v>
      </c>
      <c r="T552">
        <v>2.08</v>
      </c>
      <c r="U552">
        <v>16.399999999999999</v>
      </c>
      <c r="V552">
        <v>3.2</v>
      </c>
      <c r="W552">
        <v>0.5</v>
      </c>
      <c r="X552">
        <v>427.1</v>
      </c>
      <c r="Y552">
        <v>0.25</v>
      </c>
      <c r="Z552">
        <v>7.0000000000000007E-2</v>
      </c>
      <c r="AA552">
        <v>0.17</v>
      </c>
      <c r="AB552">
        <v>4</v>
      </c>
      <c r="AC552">
        <v>40.6</v>
      </c>
      <c r="AD552">
        <v>16.37</v>
      </c>
      <c r="AE552">
        <v>3.38</v>
      </c>
      <c r="AF552">
        <v>8.1</v>
      </c>
      <c r="AG552">
        <v>37</v>
      </c>
      <c r="AH552">
        <v>0.04</v>
      </c>
      <c r="AI552">
        <v>10.199999999999999</v>
      </c>
      <c r="AJ552">
        <v>0.22</v>
      </c>
      <c r="AK552">
        <v>126</v>
      </c>
      <c r="AL552">
        <v>11.05</v>
      </c>
      <c r="AM552">
        <v>3.0000000000000001E-3</v>
      </c>
      <c r="AN552">
        <v>16.3</v>
      </c>
      <c r="AO552">
        <v>7.0999999999999994E-2</v>
      </c>
      <c r="AP552">
        <v>13.41</v>
      </c>
      <c r="AQ552">
        <v>0.01</v>
      </c>
      <c r="AR552">
        <v>2.27</v>
      </c>
      <c r="AS552">
        <v>2.8</v>
      </c>
      <c r="AT552">
        <v>1.6</v>
      </c>
      <c r="AU552">
        <v>13.1</v>
      </c>
      <c r="AV552">
        <v>0.06</v>
      </c>
      <c r="AW552">
        <v>2.6</v>
      </c>
      <c r="AX552">
        <v>1.9E-2</v>
      </c>
      <c r="AY552">
        <v>0.5</v>
      </c>
      <c r="AZ552">
        <v>1.4</v>
      </c>
      <c r="BA552">
        <v>190</v>
      </c>
      <c r="BB552">
        <v>0.2</v>
      </c>
      <c r="BC552">
        <v>48.1</v>
      </c>
    </row>
    <row r="553" spans="1:55">
      <c r="A553">
        <v>1301472</v>
      </c>
      <c r="B553" t="s">
        <v>105</v>
      </c>
      <c r="C553">
        <v>515537</v>
      </c>
      <c r="D553">
        <v>7187508</v>
      </c>
      <c r="E553">
        <v>971</v>
      </c>
      <c r="F553">
        <v>41133</v>
      </c>
      <c r="G553" t="s">
        <v>395</v>
      </c>
      <c r="H553" t="s">
        <v>107</v>
      </c>
      <c r="I553" t="s">
        <v>108</v>
      </c>
      <c r="J553" t="s">
        <v>109</v>
      </c>
      <c r="K553" t="s">
        <v>120</v>
      </c>
      <c r="L553" t="s">
        <v>111</v>
      </c>
      <c r="M553" t="s">
        <v>682</v>
      </c>
      <c r="N553" t="s">
        <v>112</v>
      </c>
      <c r="O553" t="s">
        <v>238</v>
      </c>
      <c r="P553" t="s">
        <v>239</v>
      </c>
      <c r="R553">
        <v>41104</v>
      </c>
      <c r="S553">
        <v>261</v>
      </c>
      <c r="T553">
        <v>1.68</v>
      </c>
      <c r="U553">
        <v>12.3</v>
      </c>
      <c r="V553">
        <v>3.1</v>
      </c>
      <c r="W553">
        <v>2</v>
      </c>
      <c r="X553">
        <v>304.5</v>
      </c>
      <c r="Y553">
        <v>0.16</v>
      </c>
      <c r="Z553">
        <v>0.13</v>
      </c>
      <c r="AA553">
        <v>0.28999999999999998</v>
      </c>
      <c r="AB553">
        <v>9.3000000000000007</v>
      </c>
      <c r="AC553">
        <v>35.299999999999997</v>
      </c>
      <c r="AD553">
        <v>22.74</v>
      </c>
      <c r="AE553">
        <v>3.2</v>
      </c>
      <c r="AF553">
        <v>5.4</v>
      </c>
      <c r="AG553">
        <v>39</v>
      </c>
      <c r="AH553">
        <v>0.08</v>
      </c>
      <c r="AI553">
        <v>7.3</v>
      </c>
      <c r="AJ553">
        <v>0.41</v>
      </c>
      <c r="AK553">
        <v>298</v>
      </c>
      <c r="AL553">
        <v>2.95</v>
      </c>
      <c r="AM553">
        <v>4.0000000000000001E-3</v>
      </c>
      <c r="AN553">
        <v>41.3</v>
      </c>
      <c r="AO553">
        <v>0.04</v>
      </c>
      <c r="AP553">
        <v>14.61</v>
      </c>
      <c r="AQ553">
        <v>0.04</v>
      </c>
      <c r="AR553">
        <v>0.77</v>
      </c>
      <c r="AS553">
        <v>3.1</v>
      </c>
      <c r="AT553">
        <v>0.7</v>
      </c>
      <c r="AU553">
        <v>17.3</v>
      </c>
      <c r="AV553">
        <v>0.04</v>
      </c>
      <c r="AW553">
        <v>2.1</v>
      </c>
      <c r="AX553">
        <v>1.7999999999999999E-2</v>
      </c>
      <c r="AY553">
        <v>0.36</v>
      </c>
      <c r="AZ553">
        <v>0.5</v>
      </c>
      <c r="BA553">
        <v>66</v>
      </c>
      <c r="BB553">
        <v>0.1</v>
      </c>
      <c r="BC553">
        <v>80.8</v>
      </c>
    </row>
    <row r="554" spans="1:55">
      <c r="A554">
        <v>1301473</v>
      </c>
      <c r="B554" t="s">
        <v>105</v>
      </c>
      <c r="C554">
        <v>515631</v>
      </c>
      <c r="D554">
        <v>7187544</v>
      </c>
      <c r="E554">
        <v>935</v>
      </c>
      <c r="F554">
        <v>41133</v>
      </c>
      <c r="G554" t="s">
        <v>395</v>
      </c>
      <c r="H554" t="s">
        <v>107</v>
      </c>
      <c r="I554" t="s">
        <v>108</v>
      </c>
      <c r="J554" t="s">
        <v>109</v>
      </c>
      <c r="K554" t="s">
        <v>120</v>
      </c>
      <c r="L554" t="s">
        <v>111</v>
      </c>
      <c r="M554" t="s">
        <v>683</v>
      </c>
      <c r="N554" t="s">
        <v>112</v>
      </c>
      <c r="O554" t="s">
        <v>238</v>
      </c>
      <c r="P554" t="s">
        <v>239</v>
      </c>
      <c r="R554">
        <v>41104</v>
      </c>
      <c r="S554">
        <v>457</v>
      </c>
      <c r="T554">
        <v>1.1499999999999999</v>
      </c>
      <c r="U554">
        <v>11.4</v>
      </c>
      <c r="V554">
        <v>2.1</v>
      </c>
      <c r="W554">
        <v>2</v>
      </c>
      <c r="X554">
        <v>369.9</v>
      </c>
      <c r="Y554">
        <v>0.15</v>
      </c>
      <c r="Z554">
        <v>0.08</v>
      </c>
      <c r="AA554">
        <v>0.41</v>
      </c>
      <c r="AB554">
        <v>6.5</v>
      </c>
      <c r="AC554">
        <v>27.9</v>
      </c>
      <c r="AD554">
        <v>28.72</v>
      </c>
      <c r="AE554">
        <v>2.58</v>
      </c>
      <c r="AF554">
        <v>3.9</v>
      </c>
      <c r="AG554">
        <v>44</v>
      </c>
      <c r="AH554">
        <v>0.1</v>
      </c>
      <c r="AI554">
        <v>5.7</v>
      </c>
      <c r="AJ554">
        <v>0.26</v>
      </c>
      <c r="AK554">
        <v>110</v>
      </c>
      <c r="AL554">
        <v>3.74</v>
      </c>
      <c r="AM554">
        <v>8.9999999999999993E-3</v>
      </c>
      <c r="AN554">
        <v>42.5</v>
      </c>
      <c r="AO554">
        <v>3.5000000000000003E-2</v>
      </c>
      <c r="AP554">
        <v>13.45</v>
      </c>
      <c r="AQ554">
        <v>0.09</v>
      </c>
      <c r="AR554">
        <v>1.26</v>
      </c>
      <c r="AS554">
        <v>2.6</v>
      </c>
      <c r="AT554">
        <v>1.6</v>
      </c>
      <c r="AU554">
        <v>18.5</v>
      </c>
      <c r="AV554">
        <v>0.09</v>
      </c>
      <c r="AW554">
        <v>1.6</v>
      </c>
      <c r="AX554">
        <v>0.01</v>
      </c>
      <c r="AY554">
        <v>0.49</v>
      </c>
      <c r="AZ554">
        <v>0.5</v>
      </c>
      <c r="BA554">
        <v>53</v>
      </c>
      <c r="BB554">
        <v>0.05</v>
      </c>
      <c r="BC554">
        <v>93</v>
      </c>
    </row>
    <row r="555" spans="1:55">
      <c r="A555">
        <v>1302071</v>
      </c>
      <c r="B555" t="s">
        <v>105</v>
      </c>
      <c r="C555">
        <v>507634</v>
      </c>
      <c r="D555">
        <v>7182989</v>
      </c>
      <c r="E555">
        <v>637</v>
      </c>
      <c r="F555">
        <v>41125</v>
      </c>
      <c r="G555" t="s">
        <v>641</v>
      </c>
      <c r="H555" t="s">
        <v>107</v>
      </c>
      <c r="I555" t="s">
        <v>108</v>
      </c>
      <c r="J555" t="s">
        <v>109</v>
      </c>
      <c r="K555" t="s">
        <v>120</v>
      </c>
      <c r="L555" t="s">
        <v>111</v>
      </c>
      <c r="M555" t="s">
        <v>684</v>
      </c>
      <c r="N555" t="s">
        <v>112</v>
      </c>
      <c r="O555" t="s">
        <v>113</v>
      </c>
      <c r="P555" t="s">
        <v>114</v>
      </c>
      <c r="R555">
        <v>41084</v>
      </c>
      <c r="S555">
        <v>339</v>
      </c>
      <c r="T555">
        <v>0.44</v>
      </c>
      <c r="U555">
        <v>10.3</v>
      </c>
      <c r="V555">
        <v>0.9</v>
      </c>
      <c r="W555">
        <v>3</v>
      </c>
      <c r="X555">
        <v>810.4</v>
      </c>
      <c r="Y555">
        <v>0.17</v>
      </c>
      <c r="Z555">
        <v>0.04</v>
      </c>
      <c r="AA555">
        <v>0.67</v>
      </c>
      <c r="AB555">
        <v>10.6</v>
      </c>
      <c r="AC555">
        <v>7.7</v>
      </c>
      <c r="AD555">
        <v>59.3</v>
      </c>
      <c r="AE555">
        <v>1.96</v>
      </c>
      <c r="AF555">
        <v>1.1000000000000001</v>
      </c>
      <c r="AG555">
        <v>74</v>
      </c>
      <c r="AH555">
        <v>0.13</v>
      </c>
      <c r="AI555">
        <v>2.4</v>
      </c>
      <c r="AJ555">
        <v>0.05</v>
      </c>
      <c r="AK555">
        <v>54</v>
      </c>
      <c r="AL555">
        <v>5.63</v>
      </c>
      <c r="AM555">
        <v>1.9E-2</v>
      </c>
      <c r="AN555">
        <v>48.7</v>
      </c>
      <c r="AO555">
        <v>3.5999999999999997E-2</v>
      </c>
      <c r="AP555">
        <v>19.37</v>
      </c>
      <c r="AQ555">
        <v>0.19</v>
      </c>
      <c r="AR555">
        <v>2.5299999999999998</v>
      </c>
      <c r="AS555">
        <v>4.4000000000000004</v>
      </c>
      <c r="AT555">
        <v>2.6</v>
      </c>
      <c r="AU555">
        <v>51.9</v>
      </c>
      <c r="AV555">
        <v>0.1</v>
      </c>
      <c r="AW555">
        <v>2.1</v>
      </c>
      <c r="AX555">
        <v>5.0000000000000001E-4</v>
      </c>
      <c r="AY555">
        <v>0.55000000000000004</v>
      </c>
      <c r="AZ555">
        <v>0.9</v>
      </c>
      <c r="BA555">
        <v>26</v>
      </c>
      <c r="BB555">
        <v>0.05</v>
      </c>
      <c r="BC555">
        <v>300.7</v>
      </c>
    </row>
    <row r="556" spans="1:55">
      <c r="A556">
        <v>1302095</v>
      </c>
      <c r="B556" t="s">
        <v>105</v>
      </c>
      <c r="C556">
        <v>506522</v>
      </c>
      <c r="D556">
        <v>7183669</v>
      </c>
      <c r="E556">
        <v>390</v>
      </c>
      <c r="F556">
        <v>41125</v>
      </c>
      <c r="G556" t="s">
        <v>641</v>
      </c>
      <c r="H556" t="s">
        <v>107</v>
      </c>
      <c r="I556" t="s">
        <v>108</v>
      </c>
      <c r="J556" t="s">
        <v>109</v>
      </c>
      <c r="K556" t="s">
        <v>120</v>
      </c>
      <c r="L556" t="s">
        <v>111</v>
      </c>
      <c r="M556" t="s">
        <v>685</v>
      </c>
      <c r="N556" t="s">
        <v>112</v>
      </c>
      <c r="O556" t="s">
        <v>113</v>
      </c>
      <c r="P556" t="s">
        <v>114</v>
      </c>
      <c r="R556">
        <v>41086</v>
      </c>
      <c r="S556">
        <v>474</v>
      </c>
      <c r="T556">
        <v>2.0499999999999998</v>
      </c>
      <c r="U556">
        <v>8.8000000000000007</v>
      </c>
      <c r="V556">
        <v>3.8</v>
      </c>
      <c r="W556">
        <v>6</v>
      </c>
      <c r="X556">
        <v>1309.4000000000001</v>
      </c>
      <c r="Y556">
        <v>0.16</v>
      </c>
      <c r="Z556">
        <v>1.07</v>
      </c>
      <c r="AA556">
        <v>17.02</v>
      </c>
      <c r="AB556">
        <v>41.2</v>
      </c>
      <c r="AC556">
        <v>60.4</v>
      </c>
      <c r="AD556">
        <v>58.52</v>
      </c>
      <c r="AE556">
        <v>2.96</v>
      </c>
      <c r="AF556">
        <v>4.9000000000000004</v>
      </c>
      <c r="AG556">
        <v>176</v>
      </c>
      <c r="AH556">
        <v>0.22</v>
      </c>
      <c r="AI556">
        <v>21.9</v>
      </c>
      <c r="AJ556">
        <v>0.56999999999999995</v>
      </c>
      <c r="AK556">
        <v>747</v>
      </c>
      <c r="AL556">
        <v>6.21</v>
      </c>
      <c r="AM556">
        <v>0.01</v>
      </c>
      <c r="AN556">
        <v>598.29999999999995</v>
      </c>
      <c r="AO556">
        <v>0.109</v>
      </c>
      <c r="AP556">
        <v>15.57</v>
      </c>
      <c r="AQ556">
        <v>0.16</v>
      </c>
      <c r="AR556">
        <v>2.16</v>
      </c>
      <c r="AS556">
        <v>6.4</v>
      </c>
      <c r="AT556">
        <v>5.8</v>
      </c>
      <c r="AU556">
        <v>85.8</v>
      </c>
      <c r="AV556">
        <v>7.0000000000000007E-2</v>
      </c>
      <c r="AW556">
        <v>2.5</v>
      </c>
      <c r="AX556">
        <v>5.0000000000000001E-3</v>
      </c>
      <c r="AY556">
        <v>0.81</v>
      </c>
      <c r="AZ556">
        <v>0.9</v>
      </c>
      <c r="BA556">
        <v>60</v>
      </c>
      <c r="BB556">
        <v>0.05</v>
      </c>
      <c r="BC556">
        <v>1139.9000000000001</v>
      </c>
    </row>
    <row r="557" spans="1:55">
      <c r="A557">
        <v>1302098</v>
      </c>
      <c r="B557" t="s">
        <v>105</v>
      </c>
      <c r="C557">
        <v>506437</v>
      </c>
      <c r="D557">
        <v>7183996</v>
      </c>
      <c r="E557">
        <v>361</v>
      </c>
      <c r="F557">
        <v>41125</v>
      </c>
      <c r="G557" t="s">
        <v>641</v>
      </c>
      <c r="H557" t="s">
        <v>107</v>
      </c>
      <c r="I557" t="s">
        <v>108</v>
      </c>
      <c r="J557" t="s">
        <v>109</v>
      </c>
      <c r="K557" t="s">
        <v>120</v>
      </c>
      <c r="L557" t="s">
        <v>111</v>
      </c>
      <c r="M557" t="s">
        <v>686</v>
      </c>
      <c r="N557" t="s">
        <v>112</v>
      </c>
      <c r="O557" t="s">
        <v>113</v>
      </c>
      <c r="P557" t="s">
        <v>114</v>
      </c>
      <c r="R557">
        <v>41086</v>
      </c>
      <c r="S557">
        <v>77</v>
      </c>
      <c r="T557">
        <v>1.29</v>
      </c>
      <c r="U557">
        <v>24.8</v>
      </c>
      <c r="V557">
        <v>0.1</v>
      </c>
      <c r="W557">
        <v>9</v>
      </c>
      <c r="X557">
        <v>359.2</v>
      </c>
      <c r="Y557">
        <v>0.17</v>
      </c>
      <c r="Z557">
        <v>1.64</v>
      </c>
      <c r="AA557">
        <v>3.44</v>
      </c>
      <c r="AB557">
        <v>24</v>
      </c>
      <c r="AC557">
        <v>64.2</v>
      </c>
      <c r="AD557">
        <v>33.47</v>
      </c>
      <c r="AE557">
        <v>3.77</v>
      </c>
      <c r="AF557">
        <v>5.4</v>
      </c>
      <c r="AG557">
        <v>28</v>
      </c>
      <c r="AH557">
        <v>0.41</v>
      </c>
      <c r="AI557">
        <v>48.3</v>
      </c>
      <c r="AJ557">
        <v>0.43</v>
      </c>
      <c r="AK557">
        <v>1350</v>
      </c>
      <c r="AL557">
        <v>1.49</v>
      </c>
      <c r="AM557">
        <v>6.0000000000000001E-3</v>
      </c>
      <c r="AN557">
        <v>97.8</v>
      </c>
      <c r="AO557">
        <v>0.312</v>
      </c>
      <c r="AP557">
        <v>181.93</v>
      </c>
      <c r="AQ557">
        <v>0.06</v>
      </c>
      <c r="AR557">
        <v>0.52</v>
      </c>
      <c r="AS557">
        <v>5.6</v>
      </c>
      <c r="AT557">
        <v>0.3</v>
      </c>
      <c r="AU557">
        <v>55.1</v>
      </c>
      <c r="AV557">
        <v>0.04</v>
      </c>
      <c r="AW557">
        <v>4.5999999999999996</v>
      </c>
      <c r="AX557">
        <v>8.9999999999999993E-3</v>
      </c>
      <c r="AY557">
        <v>0.84</v>
      </c>
      <c r="AZ557">
        <v>0.6</v>
      </c>
      <c r="BA557">
        <v>30</v>
      </c>
      <c r="BB557">
        <v>0.05</v>
      </c>
      <c r="BC557">
        <v>609.20000000000005</v>
      </c>
    </row>
    <row r="558" spans="1:55">
      <c r="A558">
        <v>1302126</v>
      </c>
      <c r="B558" t="s">
        <v>105</v>
      </c>
      <c r="C558">
        <v>506688</v>
      </c>
      <c r="D558">
        <v>7181431</v>
      </c>
      <c r="E558">
        <v>563</v>
      </c>
      <c r="F558">
        <v>41125</v>
      </c>
      <c r="G558" t="s">
        <v>641</v>
      </c>
      <c r="H558" t="s">
        <v>107</v>
      </c>
      <c r="I558" t="s">
        <v>108</v>
      </c>
      <c r="J558" t="s">
        <v>109</v>
      </c>
      <c r="K558" t="s">
        <v>120</v>
      </c>
      <c r="L558" t="s">
        <v>111</v>
      </c>
      <c r="M558" t="s">
        <v>687</v>
      </c>
      <c r="N558" t="s">
        <v>112</v>
      </c>
      <c r="O558" t="s">
        <v>238</v>
      </c>
      <c r="P558" t="s">
        <v>239</v>
      </c>
      <c r="R558">
        <v>41084</v>
      </c>
      <c r="S558">
        <v>172</v>
      </c>
      <c r="T558">
        <v>1.1599999999999999</v>
      </c>
      <c r="U558">
        <v>6.4</v>
      </c>
      <c r="V558">
        <v>6.7</v>
      </c>
      <c r="W558">
        <v>0.5</v>
      </c>
      <c r="X558">
        <v>120.8</v>
      </c>
      <c r="Y558">
        <v>0.27</v>
      </c>
      <c r="Z558">
        <v>7.0000000000000007E-2</v>
      </c>
      <c r="AA558">
        <v>0.36</v>
      </c>
      <c r="AB558">
        <v>8.4</v>
      </c>
      <c r="AC558">
        <v>20.2</v>
      </c>
      <c r="AD558">
        <v>36.15</v>
      </c>
      <c r="AE558">
        <v>3.38</v>
      </c>
      <c r="AF558">
        <v>4.4000000000000004</v>
      </c>
      <c r="AG558">
        <v>33</v>
      </c>
      <c r="AH558">
        <v>0.06</v>
      </c>
      <c r="AI558">
        <v>8.1</v>
      </c>
      <c r="AJ558">
        <v>0.21</v>
      </c>
      <c r="AK558">
        <v>222</v>
      </c>
      <c r="AL558">
        <v>2.19</v>
      </c>
      <c r="AM558">
        <v>7.0000000000000001E-3</v>
      </c>
      <c r="AN558">
        <v>23.9</v>
      </c>
      <c r="AO558">
        <v>3.9E-2</v>
      </c>
      <c r="AP558">
        <v>17.809999999999999</v>
      </c>
      <c r="AQ558">
        <v>0.01</v>
      </c>
      <c r="AR558">
        <v>1.1000000000000001</v>
      </c>
      <c r="AS558">
        <v>2.4</v>
      </c>
      <c r="AT558">
        <v>0.6</v>
      </c>
      <c r="AU558">
        <v>9.1999999999999993</v>
      </c>
      <c r="AV558">
        <v>0.09</v>
      </c>
      <c r="AW558">
        <v>1.9</v>
      </c>
      <c r="AX558">
        <v>2.1000000000000001E-2</v>
      </c>
      <c r="AY558">
        <v>0.12</v>
      </c>
      <c r="AZ558">
        <v>0.5</v>
      </c>
      <c r="BA558">
        <v>58</v>
      </c>
      <c r="BB558">
        <v>0.1</v>
      </c>
      <c r="BC558">
        <v>69.599999999999994</v>
      </c>
    </row>
    <row r="559" spans="1:55">
      <c r="A559">
        <v>1302158</v>
      </c>
      <c r="B559" t="s">
        <v>105</v>
      </c>
      <c r="C559">
        <v>507834</v>
      </c>
      <c r="D559">
        <v>7180190</v>
      </c>
      <c r="E559">
        <v>955</v>
      </c>
      <c r="F559">
        <v>41125</v>
      </c>
      <c r="G559" t="s">
        <v>641</v>
      </c>
      <c r="H559" t="s">
        <v>107</v>
      </c>
      <c r="I559" t="s">
        <v>108</v>
      </c>
      <c r="J559" t="s">
        <v>109</v>
      </c>
      <c r="K559" t="s">
        <v>120</v>
      </c>
      <c r="L559" t="s">
        <v>111</v>
      </c>
      <c r="M559" t="s">
        <v>688</v>
      </c>
      <c r="N559" t="s">
        <v>112</v>
      </c>
      <c r="O559" t="s">
        <v>238</v>
      </c>
      <c r="P559" t="s">
        <v>239</v>
      </c>
      <c r="R559">
        <v>41085</v>
      </c>
      <c r="S559">
        <v>36</v>
      </c>
      <c r="T559">
        <v>2.21</v>
      </c>
      <c r="U559">
        <v>5.4</v>
      </c>
      <c r="V559">
        <v>0.3</v>
      </c>
      <c r="W559">
        <v>3</v>
      </c>
      <c r="X559">
        <v>447.1</v>
      </c>
      <c r="Y559">
        <v>0.3</v>
      </c>
      <c r="Z559">
        <v>0.13</v>
      </c>
      <c r="AA559">
        <v>0.09</v>
      </c>
      <c r="AB559">
        <v>14</v>
      </c>
      <c r="AC559">
        <v>27.8</v>
      </c>
      <c r="AD559">
        <v>16.93</v>
      </c>
      <c r="AE559">
        <v>3.38</v>
      </c>
      <c r="AF559">
        <v>7.8</v>
      </c>
      <c r="AG559">
        <v>16</v>
      </c>
      <c r="AH559">
        <v>0.12</v>
      </c>
      <c r="AI559">
        <v>5.9</v>
      </c>
      <c r="AJ559">
        <v>0.44</v>
      </c>
      <c r="AK559">
        <v>696</v>
      </c>
      <c r="AL559">
        <v>1.1100000000000001</v>
      </c>
      <c r="AM559">
        <v>5.0000000000000001E-3</v>
      </c>
      <c r="AN559">
        <v>25.9</v>
      </c>
      <c r="AO559">
        <v>2.7E-2</v>
      </c>
      <c r="AP559">
        <v>9.0299999999999994</v>
      </c>
      <c r="AQ559">
        <v>0.01</v>
      </c>
      <c r="AR559">
        <v>0.47</v>
      </c>
      <c r="AS559">
        <v>3.3</v>
      </c>
      <c r="AT559">
        <v>0.3</v>
      </c>
      <c r="AU559">
        <v>12.7</v>
      </c>
      <c r="AV559">
        <v>0.05</v>
      </c>
      <c r="AW559">
        <v>2.8</v>
      </c>
      <c r="AX559">
        <v>0.01</v>
      </c>
      <c r="AY559">
        <v>0.18</v>
      </c>
      <c r="AZ559">
        <v>0.3</v>
      </c>
      <c r="BA559">
        <v>48</v>
      </c>
      <c r="BB559">
        <v>0.05</v>
      </c>
      <c r="BC559">
        <v>91.3</v>
      </c>
    </row>
    <row r="560" spans="1:55">
      <c r="A560">
        <v>1302168</v>
      </c>
      <c r="B560" t="s">
        <v>105</v>
      </c>
      <c r="C560">
        <v>506752</v>
      </c>
      <c r="D560">
        <v>7182168</v>
      </c>
      <c r="E560">
        <v>519</v>
      </c>
      <c r="F560">
        <v>41125</v>
      </c>
      <c r="G560" t="s">
        <v>641</v>
      </c>
      <c r="H560" t="s">
        <v>107</v>
      </c>
      <c r="I560" t="s">
        <v>108</v>
      </c>
      <c r="J560" t="s">
        <v>109</v>
      </c>
      <c r="K560" t="s">
        <v>120</v>
      </c>
      <c r="L560" t="s">
        <v>111</v>
      </c>
      <c r="M560" t="s">
        <v>689</v>
      </c>
      <c r="N560" t="s">
        <v>112</v>
      </c>
      <c r="O560" t="s">
        <v>238</v>
      </c>
      <c r="P560" t="s">
        <v>239</v>
      </c>
      <c r="R560">
        <v>41086</v>
      </c>
      <c r="S560">
        <v>567</v>
      </c>
      <c r="T560">
        <v>0.51</v>
      </c>
      <c r="U560">
        <v>6.1</v>
      </c>
      <c r="V560">
        <v>1</v>
      </c>
      <c r="W560">
        <v>3</v>
      </c>
      <c r="X560">
        <v>353.1</v>
      </c>
      <c r="Y560">
        <v>0.16</v>
      </c>
      <c r="Z560">
        <v>0.42</v>
      </c>
      <c r="AA560">
        <v>2.61</v>
      </c>
      <c r="AB560">
        <v>1.9</v>
      </c>
      <c r="AC560">
        <v>15.6</v>
      </c>
      <c r="AD560">
        <v>19.649999999999999</v>
      </c>
      <c r="AE560">
        <v>1.56</v>
      </c>
      <c r="AF560">
        <v>4.2</v>
      </c>
      <c r="AG560">
        <v>48</v>
      </c>
      <c r="AH560">
        <v>0.13</v>
      </c>
      <c r="AI560">
        <v>4.5</v>
      </c>
      <c r="AJ560">
        <v>0.09</v>
      </c>
      <c r="AK560">
        <v>144</v>
      </c>
      <c r="AL560">
        <v>42.55</v>
      </c>
      <c r="AM560">
        <v>1.2999999999999999E-2</v>
      </c>
      <c r="AN560">
        <v>13.7</v>
      </c>
      <c r="AO560">
        <v>9.1999999999999998E-2</v>
      </c>
      <c r="AP560">
        <v>44.21</v>
      </c>
      <c r="AQ560">
        <v>0.28000000000000003</v>
      </c>
      <c r="AR560">
        <v>7.12</v>
      </c>
      <c r="AS560">
        <v>0.8</v>
      </c>
      <c r="AT560">
        <v>19.5</v>
      </c>
      <c r="AU560">
        <v>46.5</v>
      </c>
      <c r="AV560">
        <v>0.27</v>
      </c>
      <c r="AW560">
        <v>0.05</v>
      </c>
      <c r="AX560">
        <v>1.2E-2</v>
      </c>
      <c r="AY560">
        <v>3.14</v>
      </c>
      <c r="AZ560">
        <v>0.9</v>
      </c>
      <c r="BA560">
        <v>143</v>
      </c>
      <c r="BB560">
        <v>0.1</v>
      </c>
      <c r="BC560">
        <v>147.5</v>
      </c>
    </row>
    <row r="561" spans="1:55">
      <c r="A561">
        <v>1302178</v>
      </c>
      <c r="B561" t="s">
        <v>105</v>
      </c>
      <c r="C561">
        <v>507398</v>
      </c>
      <c r="D561">
        <v>7181472</v>
      </c>
      <c r="E561">
        <v>618</v>
      </c>
      <c r="F561">
        <v>41125</v>
      </c>
      <c r="G561" t="s">
        <v>641</v>
      </c>
      <c r="H561" t="s">
        <v>107</v>
      </c>
      <c r="I561" t="s">
        <v>108</v>
      </c>
      <c r="J561" t="s">
        <v>109</v>
      </c>
      <c r="K561" t="s">
        <v>120</v>
      </c>
      <c r="L561" t="s">
        <v>111</v>
      </c>
      <c r="M561" t="s">
        <v>690</v>
      </c>
      <c r="N561" t="s">
        <v>112</v>
      </c>
      <c r="O561" t="s">
        <v>238</v>
      </c>
      <c r="P561" t="s">
        <v>239</v>
      </c>
      <c r="R561">
        <v>41086</v>
      </c>
      <c r="S561">
        <v>178</v>
      </c>
      <c r="T561">
        <v>2.68</v>
      </c>
      <c r="U561">
        <v>15.2</v>
      </c>
      <c r="V561">
        <v>0.7</v>
      </c>
      <c r="W561">
        <v>2</v>
      </c>
      <c r="X561">
        <v>165.5</v>
      </c>
      <c r="Y561">
        <v>0.27</v>
      </c>
      <c r="Z561">
        <v>0.08</v>
      </c>
      <c r="AA561">
        <v>0.34</v>
      </c>
      <c r="AB561">
        <v>9.5</v>
      </c>
      <c r="AC561">
        <v>40.6</v>
      </c>
      <c r="AD561">
        <v>35.799999999999997</v>
      </c>
      <c r="AE561">
        <v>3.68</v>
      </c>
      <c r="AF561">
        <v>6.7</v>
      </c>
      <c r="AG561">
        <v>53</v>
      </c>
      <c r="AH561">
        <v>0.1</v>
      </c>
      <c r="AI561">
        <v>7.8</v>
      </c>
      <c r="AJ561">
        <v>0.35</v>
      </c>
      <c r="AK561">
        <v>158</v>
      </c>
      <c r="AL561">
        <v>4.99</v>
      </c>
      <c r="AM561">
        <v>4.0000000000000001E-3</v>
      </c>
      <c r="AN561">
        <v>31.5</v>
      </c>
      <c r="AO561">
        <v>5.8999999999999997E-2</v>
      </c>
      <c r="AP561">
        <v>28.45</v>
      </c>
      <c r="AQ561">
        <v>0.03</v>
      </c>
      <c r="AR561">
        <v>1.64</v>
      </c>
      <c r="AS561">
        <v>3.5</v>
      </c>
      <c r="AT561">
        <v>1</v>
      </c>
      <c r="AU561">
        <v>13.6</v>
      </c>
      <c r="AV561">
        <v>0.06</v>
      </c>
      <c r="AW561">
        <v>2.5</v>
      </c>
      <c r="AX561">
        <v>1.4E-2</v>
      </c>
      <c r="AY561">
        <v>0.28999999999999998</v>
      </c>
      <c r="AZ561">
        <v>0.7</v>
      </c>
      <c r="BA561">
        <v>101</v>
      </c>
      <c r="BB561">
        <v>0.1</v>
      </c>
      <c r="BC561">
        <v>93.9</v>
      </c>
    </row>
    <row r="562" spans="1:55">
      <c r="A562">
        <v>1301745</v>
      </c>
      <c r="B562" t="s">
        <v>105</v>
      </c>
      <c r="C562">
        <v>526564</v>
      </c>
      <c r="D562">
        <v>7187877</v>
      </c>
      <c r="E562">
        <v>776</v>
      </c>
      <c r="F562">
        <v>41137</v>
      </c>
      <c r="G562" t="s">
        <v>106</v>
      </c>
      <c r="H562" t="s">
        <v>107</v>
      </c>
      <c r="I562" t="s">
        <v>108</v>
      </c>
      <c r="J562" t="s">
        <v>109</v>
      </c>
      <c r="K562" t="s">
        <v>110</v>
      </c>
      <c r="L562" t="s">
        <v>111</v>
      </c>
      <c r="M562" t="s">
        <v>691</v>
      </c>
      <c r="N562" t="s">
        <v>112</v>
      </c>
      <c r="O562" t="s">
        <v>342</v>
      </c>
      <c r="P562" t="s">
        <v>343</v>
      </c>
      <c r="R562">
        <v>41115</v>
      </c>
      <c r="S562">
        <v>498</v>
      </c>
      <c r="T562">
        <v>1.4</v>
      </c>
      <c r="U562">
        <v>11.1</v>
      </c>
      <c r="V562">
        <v>3.6</v>
      </c>
      <c r="W562">
        <v>2</v>
      </c>
      <c r="X562">
        <v>1246.5</v>
      </c>
      <c r="Y562">
        <v>0.2</v>
      </c>
      <c r="Z562">
        <v>0.49</v>
      </c>
      <c r="AA562">
        <v>1.05</v>
      </c>
      <c r="AB562">
        <v>8.8000000000000007</v>
      </c>
      <c r="AC562">
        <v>30.5</v>
      </c>
      <c r="AD562">
        <v>33.619999999999997</v>
      </c>
      <c r="AE562">
        <v>2.2200000000000002</v>
      </c>
      <c r="AF562">
        <v>4.0999999999999996</v>
      </c>
      <c r="AG562">
        <v>71</v>
      </c>
      <c r="AH562">
        <v>0.05</v>
      </c>
      <c r="AI562">
        <v>14.2</v>
      </c>
      <c r="AJ562">
        <v>0.48</v>
      </c>
      <c r="AK562">
        <v>206</v>
      </c>
      <c r="AL562">
        <v>2.58</v>
      </c>
      <c r="AM562">
        <v>0.01</v>
      </c>
      <c r="AN562">
        <v>40.4</v>
      </c>
      <c r="AO562">
        <v>7.2999999999999995E-2</v>
      </c>
      <c r="AP562">
        <v>13.11</v>
      </c>
      <c r="AQ562">
        <v>0.02</v>
      </c>
      <c r="AR562">
        <v>1.85</v>
      </c>
      <c r="AS562">
        <v>4.5999999999999996</v>
      </c>
      <c r="AT562">
        <v>0.9</v>
      </c>
      <c r="AU562">
        <v>31.5</v>
      </c>
      <c r="AV562">
        <v>0.04</v>
      </c>
      <c r="AW562">
        <v>3.9</v>
      </c>
      <c r="AX562">
        <v>2.1000000000000001E-2</v>
      </c>
      <c r="AY562">
        <v>0.14000000000000001</v>
      </c>
      <c r="AZ562">
        <v>1.7</v>
      </c>
      <c r="BA562">
        <v>76</v>
      </c>
      <c r="BB562">
        <v>0.2</v>
      </c>
      <c r="BC562">
        <v>127.3</v>
      </c>
    </row>
    <row r="563" spans="1:55">
      <c r="A563">
        <v>1301843</v>
      </c>
      <c r="B563" t="s">
        <v>105</v>
      </c>
      <c r="C563">
        <v>526048</v>
      </c>
      <c r="D563">
        <v>7185070</v>
      </c>
      <c r="E563">
        <v>1059</v>
      </c>
      <c r="F563">
        <v>41137</v>
      </c>
      <c r="G563" t="s">
        <v>106</v>
      </c>
      <c r="H563" t="s">
        <v>107</v>
      </c>
      <c r="I563" t="s">
        <v>108</v>
      </c>
      <c r="J563" t="s">
        <v>109</v>
      </c>
      <c r="K563" t="s">
        <v>110</v>
      </c>
      <c r="L563" t="s">
        <v>111</v>
      </c>
      <c r="M563" t="s">
        <v>692</v>
      </c>
      <c r="N563" t="s">
        <v>112</v>
      </c>
      <c r="O563" t="s">
        <v>238</v>
      </c>
      <c r="P563" t="s">
        <v>239</v>
      </c>
      <c r="R563">
        <v>41115</v>
      </c>
      <c r="S563">
        <v>621</v>
      </c>
      <c r="T563">
        <v>1.78</v>
      </c>
      <c r="U563">
        <v>9.3000000000000007</v>
      </c>
      <c r="V563">
        <v>2.8</v>
      </c>
      <c r="W563">
        <v>2</v>
      </c>
      <c r="X563">
        <v>921.3</v>
      </c>
      <c r="Y563">
        <v>0.18</v>
      </c>
      <c r="Z563">
        <v>0.55000000000000004</v>
      </c>
      <c r="AA563">
        <v>2.36</v>
      </c>
      <c r="AB563">
        <v>11.9</v>
      </c>
      <c r="AC563">
        <v>35.1</v>
      </c>
      <c r="AD563">
        <v>29.41</v>
      </c>
      <c r="AE563">
        <v>2.34</v>
      </c>
      <c r="AF563">
        <v>4.9000000000000004</v>
      </c>
      <c r="AG563">
        <v>84</v>
      </c>
      <c r="AH563">
        <v>0.08</v>
      </c>
      <c r="AI563">
        <v>16.7</v>
      </c>
      <c r="AJ563">
        <v>0.55000000000000004</v>
      </c>
      <c r="AK563">
        <v>320</v>
      </c>
      <c r="AL563">
        <v>2.72</v>
      </c>
      <c r="AM563">
        <v>0.01</v>
      </c>
      <c r="AN563">
        <v>50.2</v>
      </c>
      <c r="AO563">
        <v>0.11600000000000001</v>
      </c>
      <c r="AP563">
        <v>11.63</v>
      </c>
      <c r="AQ563">
        <v>0.01</v>
      </c>
      <c r="AR563">
        <v>1.69</v>
      </c>
      <c r="AS563">
        <v>5.5</v>
      </c>
      <c r="AT563">
        <v>0.3</v>
      </c>
      <c r="AU563">
        <v>24.6</v>
      </c>
      <c r="AV563">
        <v>0.01</v>
      </c>
      <c r="AW563">
        <v>5</v>
      </c>
      <c r="AX563">
        <v>0.05</v>
      </c>
      <c r="AY563">
        <v>0.23</v>
      </c>
      <c r="AZ563">
        <v>2.2999999999999998</v>
      </c>
      <c r="BA563">
        <v>98</v>
      </c>
      <c r="BB563">
        <v>0.1</v>
      </c>
      <c r="BC563">
        <v>170.5</v>
      </c>
    </row>
    <row r="564" spans="1:55">
      <c r="A564">
        <v>1301845</v>
      </c>
      <c r="B564" t="s">
        <v>105</v>
      </c>
      <c r="C564">
        <v>526249</v>
      </c>
      <c r="D564">
        <v>7185044</v>
      </c>
      <c r="E564">
        <v>1076</v>
      </c>
      <c r="F564">
        <v>41137</v>
      </c>
      <c r="G564" t="s">
        <v>106</v>
      </c>
      <c r="H564" t="s">
        <v>107</v>
      </c>
      <c r="I564" t="s">
        <v>108</v>
      </c>
      <c r="J564" t="s">
        <v>109</v>
      </c>
      <c r="K564" t="s">
        <v>110</v>
      </c>
      <c r="L564" t="s">
        <v>111</v>
      </c>
      <c r="M564" t="s">
        <v>693</v>
      </c>
      <c r="N564" t="s">
        <v>112</v>
      </c>
      <c r="O564" t="s">
        <v>238</v>
      </c>
      <c r="P564" t="s">
        <v>239</v>
      </c>
      <c r="R564">
        <v>41115</v>
      </c>
      <c r="S564">
        <v>244</v>
      </c>
      <c r="T564">
        <v>1.59</v>
      </c>
      <c r="U564">
        <v>11.7</v>
      </c>
      <c r="V564">
        <v>2.8</v>
      </c>
      <c r="W564">
        <v>2</v>
      </c>
      <c r="X564">
        <v>217.9</v>
      </c>
      <c r="Y564">
        <v>0.17</v>
      </c>
      <c r="Z564">
        <v>0.83</v>
      </c>
      <c r="AA564">
        <v>0.65</v>
      </c>
      <c r="AB564">
        <v>11.1</v>
      </c>
      <c r="AC564">
        <v>27.6</v>
      </c>
      <c r="AD564">
        <v>26.54</v>
      </c>
      <c r="AE564">
        <v>2.42</v>
      </c>
      <c r="AF564">
        <v>4.4000000000000004</v>
      </c>
      <c r="AG564">
        <v>114</v>
      </c>
      <c r="AH564">
        <v>0.05</v>
      </c>
      <c r="AI564">
        <v>15.6</v>
      </c>
      <c r="AJ564">
        <v>0.53</v>
      </c>
      <c r="AK564">
        <v>514</v>
      </c>
      <c r="AL564">
        <v>1.89</v>
      </c>
      <c r="AM564">
        <v>1.6E-2</v>
      </c>
      <c r="AN564">
        <v>31.5</v>
      </c>
      <c r="AO564">
        <v>0.10199999999999999</v>
      </c>
      <c r="AP564">
        <v>18.010000000000002</v>
      </c>
      <c r="AQ564">
        <v>0.04</v>
      </c>
      <c r="AR564">
        <v>0.89</v>
      </c>
      <c r="AS564">
        <v>3.9</v>
      </c>
      <c r="AT564">
        <v>0.2</v>
      </c>
      <c r="AU564">
        <v>24.3</v>
      </c>
      <c r="AV564">
        <v>0.03</v>
      </c>
      <c r="AW564">
        <v>2.1</v>
      </c>
      <c r="AX564">
        <v>3.7999999999999999E-2</v>
      </c>
      <c r="AY564">
        <v>0.17</v>
      </c>
      <c r="AZ564">
        <v>1.6</v>
      </c>
      <c r="BA564">
        <v>61</v>
      </c>
      <c r="BB564">
        <v>0.2</v>
      </c>
      <c r="BC564">
        <v>114</v>
      </c>
    </row>
    <row r="565" spans="1:55">
      <c r="A565">
        <v>1301848</v>
      </c>
      <c r="B565" t="s">
        <v>105</v>
      </c>
      <c r="C565">
        <v>526615</v>
      </c>
      <c r="D565">
        <v>7184893</v>
      </c>
      <c r="E565">
        <v>1185</v>
      </c>
      <c r="F565">
        <v>41137</v>
      </c>
      <c r="G565" t="s">
        <v>106</v>
      </c>
      <c r="H565" t="s">
        <v>107</v>
      </c>
      <c r="I565" t="s">
        <v>108</v>
      </c>
      <c r="J565" t="s">
        <v>109</v>
      </c>
      <c r="K565" t="s">
        <v>110</v>
      </c>
      <c r="L565" t="s">
        <v>111</v>
      </c>
      <c r="M565" t="s">
        <v>694</v>
      </c>
      <c r="N565" t="s">
        <v>112</v>
      </c>
      <c r="O565" t="s">
        <v>238</v>
      </c>
      <c r="P565" t="s">
        <v>239</v>
      </c>
      <c r="R565">
        <v>41115</v>
      </c>
      <c r="S565">
        <v>114</v>
      </c>
      <c r="T565">
        <v>0.93</v>
      </c>
      <c r="U565">
        <v>6.7</v>
      </c>
      <c r="V565">
        <v>1.9</v>
      </c>
      <c r="W565">
        <v>2</v>
      </c>
      <c r="X565">
        <v>87.9</v>
      </c>
      <c r="Y565">
        <v>0.09</v>
      </c>
      <c r="Z565">
        <v>5.79</v>
      </c>
      <c r="AA565">
        <v>0.43</v>
      </c>
      <c r="AB565">
        <v>6.2</v>
      </c>
      <c r="AC565">
        <v>17.8</v>
      </c>
      <c r="AD565">
        <v>12.05</v>
      </c>
      <c r="AE565">
        <v>1.52</v>
      </c>
      <c r="AF565">
        <v>2</v>
      </c>
      <c r="AG565">
        <v>38</v>
      </c>
      <c r="AH565">
        <v>0.04</v>
      </c>
      <c r="AI565">
        <v>10.7</v>
      </c>
      <c r="AJ565">
        <v>3.49</v>
      </c>
      <c r="AK565">
        <v>377</v>
      </c>
      <c r="AL565">
        <v>1.9</v>
      </c>
      <c r="AM565">
        <v>1.2E-2</v>
      </c>
      <c r="AN565">
        <v>18.100000000000001</v>
      </c>
      <c r="AO565">
        <v>5.8000000000000003E-2</v>
      </c>
      <c r="AP565">
        <v>7.51</v>
      </c>
      <c r="AQ565">
        <v>0.04</v>
      </c>
      <c r="AR565">
        <v>0.68</v>
      </c>
      <c r="AS565">
        <v>4.9000000000000004</v>
      </c>
      <c r="AT565">
        <v>0.3</v>
      </c>
      <c r="AU565">
        <v>31.2</v>
      </c>
      <c r="AV565">
        <v>0.04</v>
      </c>
      <c r="AW565">
        <v>1</v>
      </c>
      <c r="AX565">
        <v>2.8000000000000001E-2</v>
      </c>
      <c r="AY565">
        <v>7.0000000000000007E-2</v>
      </c>
      <c r="AZ565">
        <v>0.8</v>
      </c>
      <c r="BA565">
        <v>39</v>
      </c>
      <c r="BB565">
        <v>0.2</v>
      </c>
      <c r="BC565">
        <v>49.4</v>
      </c>
    </row>
    <row r="566" spans="1:55">
      <c r="A566">
        <v>1301850</v>
      </c>
      <c r="B566" t="s">
        <v>105</v>
      </c>
      <c r="C566">
        <v>526812</v>
      </c>
      <c r="D566">
        <v>7184866</v>
      </c>
      <c r="E566">
        <v>1213</v>
      </c>
      <c r="F566">
        <v>41137</v>
      </c>
      <c r="G566" t="s">
        <v>106</v>
      </c>
      <c r="H566" t="s">
        <v>107</v>
      </c>
      <c r="I566" t="s">
        <v>108</v>
      </c>
      <c r="J566" t="s">
        <v>109</v>
      </c>
      <c r="K566" t="s">
        <v>110</v>
      </c>
      <c r="L566" t="s">
        <v>111</v>
      </c>
      <c r="M566" t="s">
        <v>695</v>
      </c>
      <c r="N566" t="s">
        <v>112</v>
      </c>
      <c r="O566" t="s">
        <v>238</v>
      </c>
      <c r="P566" t="s">
        <v>239</v>
      </c>
      <c r="R566">
        <v>41115</v>
      </c>
      <c r="S566">
        <v>143</v>
      </c>
      <c r="T566">
        <v>0.49</v>
      </c>
      <c r="U566">
        <v>7.7</v>
      </c>
      <c r="V566">
        <v>2.1</v>
      </c>
      <c r="W566">
        <v>1</v>
      </c>
      <c r="X566">
        <v>62.5</v>
      </c>
      <c r="Y566">
        <v>0.05</v>
      </c>
      <c r="Z566">
        <v>12.31</v>
      </c>
      <c r="AA566">
        <v>0.81</v>
      </c>
      <c r="AB566">
        <v>4.7</v>
      </c>
      <c r="AC566">
        <v>12.5</v>
      </c>
      <c r="AD566">
        <v>11.28</v>
      </c>
      <c r="AE566">
        <v>1.01</v>
      </c>
      <c r="AF566">
        <v>1.3</v>
      </c>
      <c r="AG566">
        <v>43</v>
      </c>
      <c r="AH566">
        <v>0.05</v>
      </c>
      <c r="AI566">
        <v>7.4</v>
      </c>
      <c r="AJ566">
        <v>5.86</v>
      </c>
      <c r="AK566">
        <v>224</v>
      </c>
      <c r="AL566">
        <v>3.7</v>
      </c>
      <c r="AM566">
        <v>1.2999999999999999E-2</v>
      </c>
      <c r="AN566">
        <v>21.7</v>
      </c>
      <c r="AO566">
        <v>7.2999999999999995E-2</v>
      </c>
      <c r="AP566">
        <v>7.07</v>
      </c>
      <c r="AQ566">
        <v>0.01</v>
      </c>
      <c r="AR566">
        <v>0.96</v>
      </c>
      <c r="AS566">
        <v>4.9000000000000004</v>
      </c>
      <c r="AT566">
        <v>0.2</v>
      </c>
      <c r="AU566">
        <v>69.5</v>
      </c>
      <c r="AV566">
        <v>0.01</v>
      </c>
      <c r="AW566">
        <v>1.6</v>
      </c>
      <c r="AX566">
        <v>2.1999999999999999E-2</v>
      </c>
      <c r="AY566">
        <v>0.1</v>
      </c>
      <c r="AZ566">
        <v>3.9</v>
      </c>
      <c r="BA566">
        <v>39</v>
      </c>
      <c r="BB566">
        <v>0.1</v>
      </c>
      <c r="BC566">
        <v>58.2</v>
      </c>
    </row>
    <row r="567" spans="1:55">
      <c r="A567">
        <v>1301881</v>
      </c>
      <c r="B567" t="s">
        <v>105</v>
      </c>
      <c r="C567">
        <v>525761</v>
      </c>
      <c r="D567">
        <v>7187985</v>
      </c>
      <c r="E567">
        <v>682</v>
      </c>
      <c r="F567">
        <v>41137</v>
      </c>
      <c r="G567" t="s">
        <v>106</v>
      </c>
      <c r="H567" t="s">
        <v>107</v>
      </c>
      <c r="I567" t="s">
        <v>108</v>
      </c>
      <c r="J567" t="s">
        <v>109</v>
      </c>
      <c r="K567" t="s">
        <v>110</v>
      </c>
      <c r="L567" t="s">
        <v>111</v>
      </c>
      <c r="M567" t="s">
        <v>696</v>
      </c>
      <c r="N567" t="s">
        <v>112</v>
      </c>
      <c r="O567" t="s">
        <v>342</v>
      </c>
      <c r="P567" t="s">
        <v>343</v>
      </c>
      <c r="R567">
        <v>41115</v>
      </c>
      <c r="S567">
        <v>1472</v>
      </c>
      <c r="T567">
        <v>1.22</v>
      </c>
      <c r="U567">
        <v>11</v>
      </c>
      <c r="V567">
        <v>2.2000000000000002</v>
      </c>
      <c r="W567">
        <v>3</v>
      </c>
      <c r="X567">
        <v>1667.7</v>
      </c>
      <c r="Y567">
        <v>0.18</v>
      </c>
      <c r="Z567">
        <v>0.61</v>
      </c>
      <c r="AA567">
        <v>6.19</v>
      </c>
      <c r="AB567">
        <v>8.4</v>
      </c>
      <c r="AC567">
        <v>29.2</v>
      </c>
      <c r="AD567">
        <v>37.78</v>
      </c>
      <c r="AE567">
        <v>1.73</v>
      </c>
      <c r="AF567">
        <v>3.6</v>
      </c>
      <c r="AG567">
        <v>122</v>
      </c>
      <c r="AH567">
        <v>7.0000000000000007E-2</v>
      </c>
      <c r="AI567">
        <v>14.5</v>
      </c>
      <c r="AJ567">
        <v>0.36</v>
      </c>
      <c r="AK567">
        <v>134</v>
      </c>
      <c r="AL567">
        <v>5.49</v>
      </c>
      <c r="AM567">
        <v>6.0000000000000001E-3</v>
      </c>
      <c r="AN567">
        <v>56.7</v>
      </c>
      <c r="AO567">
        <v>9.0999999999999998E-2</v>
      </c>
      <c r="AP567">
        <v>13.38</v>
      </c>
      <c r="AQ567">
        <v>0.04</v>
      </c>
      <c r="AR567">
        <v>4.82</v>
      </c>
      <c r="AS567">
        <v>4.5999999999999996</v>
      </c>
      <c r="AT567">
        <v>2</v>
      </c>
      <c r="AU567">
        <v>37.700000000000003</v>
      </c>
      <c r="AV567">
        <v>0.03</v>
      </c>
      <c r="AW567">
        <v>3.7</v>
      </c>
      <c r="AX567">
        <v>1.2999999999999999E-2</v>
      </c>
      <c r="AY567">
        <v>0.3</v>
      </c>
      <c r="AZ567">
        <v>4.8</v>
      </c>
      <c r="BA567">
        <v>198</v>
      </c>
      <c r="BB567">
        <v>0.1</v>
      </c>
      <c r="BC567">
        <v>311.5</v>
      </c>
    </row>
    <row r="568" spans="1:55">
      <c r="A568">
        <v>1301892</v>
      </c>
      <c r="B568" t="s">
        <v>105</v>
      </c>
      <c r="C568">
        <v>522422</v>
      </c>
      <c r="D568">
        <v>7187594</v>
      </c>
      <c r="E568">
        <v>742</v>
      </c>
      <c r="F568">
        <v>41137</v>
      </c>
      <c r="G568" t="s">
        <v>106</v>
      </c>
      <c r="H568" t="s">
        <v>107</v>
      </c>
      <c r="I568" t="s">
        <v>108</v>
      </c>
      <c r="J568" t="s">
        <v>109</v>
      </c>
      <c r="K568" t="s">
        <v>110</v>
      </c>
      <c r="L568" t="s">
        <v>111</v>
      </c>
      <c r="M568" t="s">
        <v>697</v>
      </c>
      <c r="N568" t="s">
        <v>112</v>
      </c>
      <c r="O568" t="s">
        <v>342</v>
      </c>
      <c r="P568" t="s">
        <v>343</v>
      </c>
      <c r="R568">
        <v>41116</v>
      </c>
      <c r="S568">
        <v>281</v>
      </c>
      <c r="T568">
        <v>1.78</v>
      </c>
      <c r="U568">
        <v>11.5</v>
      </c>
      <c r="V568">
        <v>3.8</v>
      </c>
      <c r="W568">
        <v>2</v>
      </c>
      <c r="X568">
        <v>479.4</v>
      </c>
      <c r="Y568">
        <v>0.16</v>
      </c>
      <c r="Z568">
        <v>3.76</v>
      </c>
      <c r="AA568">
        <v>5.95</v>
      </c>
      <c r="AB568">
        <v>9.8000000000000007</v>
      </c>
      <c r="AC568">
        <v>25</v>
      </c>
      <c r="AD568">
        <v>15.86</v>
      </c>
      <c r="AE568">
        <v>2.86</v>
      </c>
      <c r="AF568">
        <v>3.8</v>
      </c>
      <c r="AG568">
        <v>45</v>
      </c>
      <c r="AH568">
        <v>0.06</v>
      </c>
      <c r="AI568">
        <v>7.7</v>
      </c>
      <c r="AJ568">
        <v>2.17</v>
      </c>
      <c r="AK568">
        <v>187</v>
      </c>
      <c r="AL568">
        <v>5.31</v>
      </c>
      <c r="AM568">
        <v>8.0000000000000002E-3</v>
      </c>
      <c r="AN568">
        <v>93.9</v>
      </c>
      <c r="AO568">
        <v>8.2000000000000003E-2</v>
      </c>
      <c r="AP568">
        <v>16.829999999999998</v>
      </c>
      <c r="AQ568">
        <v>0.03</v>
      </c>
      <c r="AR568">
        <v>1.3</v>
      </c>
      <c r="AS568">
        <v>4.5</v>
      </c>
      <c r="AT568">
        <v>1.3</v>
      </c>
      <c r="AU568">
        <v>29.1</v>
      </c>
      <c r="AV568">
        <v>0.04</v>
      </c>
      <c r="AW568">
        <v>2</v>
      </c>
      <c r="AX568">
        <v>1.0999999999999999E-2</v>
      </c>
      <c r="AY568">
        <v>0.26</v>
      </c>
      <c r="AZ568">
        <v>2.4</v>
      </c>
      <c r="BA568">
        <v>75</v>
      </c>
      <c r="BB568">
        <v>0.1</v>
      </c>
      <c r="BC568">
        <v>600.5</v>
      </c>
    </row>
    <row r="569" spans="1:55">
      <c r="A569">
        <v>1301499</v>
      </c>
      <c r="B569" t="s">
        <v>105</v>
      </c>
      <c r="C569">
        <v>515826</v>
      </c>
      <c r="D569">
        <v>7188122</v>
      </c>
      <c r="E569">
        <v>867</v>
      </c>
      <c r="F569">
        <v>41123</v>
      </c>
      <c r="G569" t="s">
        <v>699</v>
      </c>
      <c r="H569" t="s">
        <v>107</v>
      </c>
      <c r="I569" t="s">
        <v>108</v>
      </c>
      <c r="J569" t="s">
        <v>109</v>
      </c>
      <c r="K569" t="s">
        <v>110</v>
      </c>
      <c r="L569" t="s">
        <v>111</v>
      </c>
      <c r="M569" t="s">
        <v>698</v>
      </c>
      <c r="N569" t="s">
        <v>112</v>
      </c>
      <c r="O569" t="s">
        <v>243</v>
      </c>
      <c r="P569" t="s">
        <v>244</v>
      </c>
      <c r="R569">
        <v>41104</v>
      </c>
      <c r="S569">
        <v>262</v>
      </c>
      <c r="T569">
        <v>1.76</v>
      </c>
      <c r="U569">
        <v>12.7</v>
      </c>
      <c r="V569">
        <v>1.9</v>
      </c>
      <c r="W569">
        <v>2</v>
      </c>
      <c r="X569">
        <v>320.5</v>
      </c>
      <c r="Y569">
        <v>0.21</v>
      </c>
      <c r="Z569">
        <v>0.1</v>
      </c>
      <c r="AA569">
        <v>0.69</v>
      </c>
      <c r="AB569">
        <v>9</v>
      </c>
      <c r="AC569">
        <v>36.299999999999997</v>
      </c>
      <c r="AD569">
        <v>26.63</v>
      </c>
      <c r="AE569">
        <v>3.34</v>
      </c>
      <c r="AF569">
        <v>5.4</v>
      </c>
      <c r="AG569">
        <v>37</v>
      </c>
      <c r="AH569">
        <v>0.12</v>
      </c>
      <c r="AI569">
        <v>7.1</v>
      </c>
      <c r="AJ569">
        <v>0.35</v>
      </c>
      <c r="AK569">
        <v>259</v>
      </c>
      <c r="AL569">
        <v>4.08</v>
      </c>
      <c r="AM569">
        <v>5.0000000000000001E-3</v>
      </c>
      <c r="AN569">
        <v>55.1</v>
      </c>
      <c r="AO569">
        <v>0.04</v>
      </c>
      <c r="AP569">
        <v>27.14</v>
      </c>
      <c r="AQ569">
        <v>0.05</v>
      </c>
      <c r="AR569">
        <v>1.1399999999999999</v>
      </c>
      <c r="AS569">
        <v>3.5</v>
      </c>
      <c r="AT569">
        <v>1</v>
      </c>
      <c r="AU569">
        <v>17.100000000000001</v>
      </c>
      <c r="AV569">
        <v>0.05</v>
      </c>
      <c r="AW569">
        <v>2.5</v>
      </c>
      <c r="AX569">
        <v>1.0999999999999999E-2</v>
      </c>
      <c r="AY569">
        <v>0.51</v>
      </c>
      <c r="AZ569">
        <v>0.5</v>
      </c>
      <c r="BA569">
        <v>73</v>
      </c>
      <c r="BB569">
        <v>0.1</v>
      </c>
      <c r="BC569">
        <v>163.4</v>
      </c>
    </row>
    <row r="570" spans="1:55">
      <c r="A570">
        <v>1301500</v>
      </c>
      <c r="B570" t="s">
        <v>105</v>
      </c>
      <c r="C570">
        <v>515620</v>
      </c>
      <c r="D570">
        <v>7188093</v>
      </c>
      <c r="E570">
        <v>997</v>
      </c>
      <c r="F570">
        <v>41123</v>
      </c>
      <c r="G570" t="s">
        <v>699</v>
      </c>
      <c r="H570" t="s">
        <v>107</v>
      </c>
      <c r="I570" t="s">
        <v>108</v>
      </c>
      <c r="J570" t="s">
        <v>109</v>
      </c>
      <c r="K570" t="s">
        <v>110</v>
      </c>
      <c r="L570" t="s">
        <v>111</v>
      </c>
      <c r="M570" t="s">
        <v>700</v>
      </c>
      <c r="N570" t="s">
        <v>112</v>
      </c>
      <c r="O570" t="s">
        <v>243</v>
      </c>
      <c r="P570" t="s">
        <v>244</v>
      </c>
      <c r="R570">
        <v>41104</v>
      </c>
      <c r="S570">
        <v>135</v>
      </c>
      <c r="T570">
        <v>1.19</v>
      </c>
      <c r="U570">
        <v>13.4</v>
      </c>
      <c r="V570">
        <v>1.8</v>
      </c>
      <c r="W570">
        <v>1</v>
      </c>
      <c r="X570">
        <v>201.8</v>
      </c>
      <c r="Y570">
        <v>0.24</v>
      </c>
      <c r="Z570">
        <v>7.0000000000000007E-2</v>
      </c>
      <c r="AA570">
        <v>0.47</v>
      </c>
      <c r="AB570">
        <v>4.7</v>
      </c>
      <c r="AC570">
        <v>32</v>
      </c>
      <c r="AD570">
        <v>15.76</v>
      </c>
      <c r="AE570">
        <v>3.51</v>
      </c>
      <c r="AF570">
        <v>7.9</v>
      </c>
      <c r="AG570">
        <v>39</v>
      </c>
      <c r="AH570">
        <v>0.06</v>
      </c>
      <c r="AI570">
        <v>9.4</v>
      </c>
      <c r="AJ570">
        <v>0.19</v>
      </c>
      <c r="AK570">
        <v>140</v>
      </c>
      <c r="AL570">
        <v>3.89</v>
      </c>
      <c r="AM570">
        <v>4.0000000000000001E-3</v>
      </c>
      <c r="AN570">
        <v>23.9</v>
      </c>
      <c r="AO570">
        <v>5.3999999999999999E-2</v>
      </c>
      <c r="AP570">
        <v>18.62</v>
      </c>
      <c r="AQ570">
        <v>0.03</v>
      </c>
      <c r="AR570">
        <v>1.1000000000000001</v>
      </c>
      <c r="AS570">
        <v>2</v>
      </c>
      <c r="AT570">
        <v>0.5</v>
      </c>
      <c r="AU570">
        <v>13.7</v>
      </c>
      <c r="AV570">
        <v>0.11</v>
      </c>
      <c r="AW570">
        <v>1.1000000000000001</v>
      </c>
      <c r="AX570">
        <v>3.4000000000000002E-2</v>
      </c>
      <c r="AY570">
        <v>0.34</v>
      </c>
      <c r="AZ570">
        <v>0.5</v>
      </c>
      <c r="BA570">
        <v>100</v>
      </c>
      <c r="BB570">
        <v>0.1</v>
      </c>
      <c r="BC570">
        <v>81.8</v>
      </c>
    </row>
    <row r="571" spans="1:55">
      <c r="A571">
        <v>1301581</v>
      </c>
      <c r="B571" t="s">
        <v>105</v>
      </c>
      <c r="C571">
        <v>525719</v>
      </c>
      <c r="D571">
        <v>7187723</v>
      </c>
      <c r="E571">
        <v>703</v>
      </c>
      <c r="F571">
        <v>41137</v>
      </c>
      <c r="G571" t="s">
        <v>106</v>
      </c>
      <c r="H571" t="s">
        <v>107</v>
      </c>
      <c r="I571" t="s">
        <v>108</v>
      </c>
      <c r="J571" t="s">
        <v>109</v>
      </c>
      <c r="K571" t="s">
        <v>110</v>
      </c>
      <c r="L571" t="s">
        <v>111</v>
      </c>
      <c r="M571" t="s">
        <v>701</v>
      </c>
      <c r="N571" t="s">
        <v>112</v>
      </c>
      <c r="O571" t="s">
        <v>243</v>
      </c>
      <c r="P571" t="s">
        <v>244</v>
      </c>
      <c r="R571">
        <v>41115</v>
      </c>
      <c r="S571">
        <v>261</v>
      </c>
      <c r="T571">
        <v>0.63</v>
      </c>
      <c r="U571">
        <v>19.8</v>
      </c>
      <c r="V571">
        <v>3.4</v>
      </c>
      <c r="W571">
        <v>4</v>
      </c>
      <c r="X571">
        <v>633.70000000000005</v>
      </c>
      <c r="Y571">
        <v>0.17</v>
      </c>
      <c r="Z571">
        <v>0.55000000000000004</v>
      </c>
      <c r="AA571">
        <v>0.75</v>
      </c>
      <c r="AB571">
        <v>5.7</v>
      </c>
      <c r="AC571">
        <v>12.4</v>
      </c>
      <c r="AD571">
        <v>26.76</v>
      </c>
      <c r="AE571">
        <v>2.4</v>
      </c>
      <c r="AF571">
        <v>1.9</v>
      </c>
      <c r="AG571">
        <v>135</v>
      </c>
      <c r="AH571">
        <v>0.09</v>
      </c>
      <c r="AI571">
        <v>4.4000000000000004</v>
      </c>
      <c r="AJ571">
        <v>0.17</v>
      </c>
      <c r="AK571">
        <v>106</v>
      </c>
      <c r="AL571">
        <v>8.08</v>
      </c>
      <c r="AM571">
        <v>1.6E-2</v>
      </c>
      <c r="AN571">
        <v>27.9</v>
      </c>
      <c r="AO571">
        <v>6.3E-2</v>
      </c>
      <c r="AP571">
        <v>13.77</v>
      </c>
      <c r="AQ571">
        <v>0.12</v>
      </c>
      <c r="AR571">
        <v>1.79</v>
      </c>
      <c r="AS571">
        <v>2.7</v>
      </c>
      <c r="AT571">
        <v>1.4</v>
      </c>
      <c r="AU571">
        <v>24.7</v>
      </c>
      <c r="AV571">
        <v>0.06</v>
      </c>
      <c r="AW571">
        <v>1.6</v>
      </c>
      <c r="AX571">
        <v>2E-3</v>
      </c>
      <c r="AY571">
        <v>0.42</v>
      </c>
      <c r="AZ571">
        <v>1.1000000000000001</v>
      </c>
      <c r="BA571">
        <v>38</v>
      </c>
      <c r="BB571">
        <v>0.05</v>
      </c>
      <c r="BC571">
        <v>102.1</v>
      </c>
    </row>
    <row r="572" spans="1:55">
      <c r="A572">
        <v>1301594</v>
      </c>
      <c r="B572" t="s">
        <v>105</v>
      </c>
      <c r="C572">
        <v>526459</v>
      </c>
      <c r="D572">
        <v>7186959</v>
      </c>
      <c r="E572">
        <v>765</v>
      </c>
      <c r="F572">
        <v>41137</v>
      </c>
      <c r="G572" t="s">
        <v>106</v>
      </c>
      <c r="H572" t="s">
        <v>107</v>
      </c>
      <c r="I572" t="s">
        <v>108</v>
      </c>
      <c r="J572" t="s">
        <v>109</v>
      </c>
      <c r="K572" t="s">
        <v>110</v>
      </c>
      <c r="L572" t="s">
        <v>111</v>
      </c>
      <c r="M572" t="s">
        <v>702</v>
      </c>
      <c r="N572" t="s">
        <v>112</v>
      </c>
      <c r="O572" t="s">
        <v>243</v>
      </c>
      <c r="P572" t="s">
        <v>244</v>
      </c>
      <c r="R572">
        <v>41115</v>
      </c>
      <c r="S572">
        <v>275</v>
      </c>
      <c r="T572">
        <v>1.39</v>
      </c>
      <c r="U572">
        <v>5.9</v>
      </c>
      <c r="V572">
        <v>1.9</v>
      </c>
      <c r="W572">
        <v>3</v>
      </c>
      <c r="X572">
        <v>675.7</v>
      </c>
      <c r="Y572">
        <v>0.14000000000000001</v>
      </c>
      <c r="Z572">
        <v>0.64</v>
      </c>
      <c r="AA572">
        <v>0.74</v>
      </c>
      <c r="AB572">
        <v>8</v>
      </c>
      <c r="AC572">
        <v>27.5</v>
      </c>
      <c r="AD572">
        <v>24.08</v>
      </c>
      <c r="AE572">
        <v>1.79</v>
      </c>
      <c r="AF572">
        <v>4</v>
      </c>
      <c r="AG572">
        <v>71</v>
      </c>
      <c r="AH572">
        <v>0.06</v>
      </c>
      <c r="AI572">
        <v>12.3</v>
      </c>
      <c r="AJ572">
        <v>0.41</v>
      </c>
      <c r="AK572">
        <v>224</v>
      </c>
      <c r="AL572">
        <v>0.57999999999999996</v>
      </c>
      <c r="AM572">
        <v>0.01</v>
      </c>
      <c r="AN572">
        <v>24.3</v>
      </c>
      <c r="AO572">
        <v>6.4000000000000001E-2</v>
      </c>
      <c r="AP572">
        <v>10.51</v>
      </c>
      <c r="AQ572">
        <v>0.04</v>
      </c>
      <c r="AR572">
        <v>0.98</v>
      </c>
      <c r="AS572">
        <v>4</v>
      </c>
      <c r="AT572">
        <v>0.9</v>
      </c>
      <c r="AU572">
        <v>22.6</v>
      </c>
      <c r="AV572">
        <v>0.08</v>
      </c>
      <c r="AW572">
        <v>3</v>
      </c>
      <c r="AX572">
        <v>2.1999999999999999E-2</v>
      </c>
      <c r="AY572">
        <v>0.15</v>
      </c>
      <c r="AZ572">
        <v>1.6</v>
      </c>
      <c r="BA572">
        <v>56</v>
      </c>
      <c r="BB572">
        <v>0.1</v>
      </c>
      <c r="BC572">
        <v>82.2</v>
      </c>
    </row>
    <row r="573" spans="1:55">
      <c r="A573">
        <v>1301740</v>
      </c>
      <c r="B573" t="s">
        <v>105</v>
      </c>
      <c r="C573">
        <v>526367</v>
      </c>
      <c r="D573">
        <v>7187402</v>
      </c>
      <c r="E573">
        <v>792</v>
      </c>
      <c r="F573">
        <v>41137</v>
      </c>
      <c r="G573" t="s">
        <v>106</v>
      </c>
      <c r="H573" t="s">
        <v>107</v>
      </c>
      <c r="I573" t="s">
        <v>108</v>
      </c>
      <c r="J573" t="s">
        <v>109</v>
      </c>
      <c r="K573" t="s">
        <v>110</v>
      </c>
      <c r="L573" t="s">
        <v>111</v>
      </c>
      <c r="M573" t="s">
        <v>703</v>
      </c>
      <c r="N573" t="s">
        <v>112</v>
      </c>
      <c r="O573" t="s">
        <v>342</v>
      </c>
      <c r="P573" t="s">
        <v>343</v>
      </c>
      <c r="R573">
        <v>41115</v>
      </c>
      <c r="S573">
        <v>311</v>
      </c>
      <c r="T573">
        <v>1.27</v>
      </c>
      <c r="U573">
        <v>19.7</v>
      </c>
      <c r="V573">
        <v>2.5</v>
      </c>
      <c r="W573">
        <v>0.5</v>
      </c>
      <c r="X573">
        <v>144.69999999999999</v>
      </c>
      <c r="Y573">
        <v>0.22</v>
      </c>
      <c r="Z573">
        <v>0.03</v>
      </c>
      <c r="AA573">
        <v>0.13</v>
      </c>
      <c r="AB573">
        <v>6.2</v>
      </c>
      <c r="AC573">
        <v>24</v>
      </c>
      <c r="AD573">
        <v>46.78</v>
      </c>
      <c r="AE573">
        <v>3.28</v>
      </c>
      <c r="AF573">
        <v>3.6</v>
      </c>
      <c r="AG573">
        <v>27</v>
      </c>
      <c r="AH573">
        <v>0.06</v>
      </c>
      <c r="AI573">
        <v>3.9</v>
      </c>
      <c r="AJ573">
        <v>0.14000000000000001</v>
      </c>
      <c r="AK573">
        <v>73</v>
      </c>
      <c r="AL573">
        <v>6.14</v>
      </c>
      <c r="AM573">
        <v>3.0000000000000001E-3</v>
      </c>
      <c r="AN573">
        <v>38.5</v>
      </c>
      <c r="AO573">
        <v>3.7999999999999999E-2</v>
      </c>
      <c r="AP573">
        <v>13.59</v>
      </c>
      <c r="AQ573">
        <v>0.02</v>
      </c>
      <c r="AR573">
        <v>2.85</v>
      </c>
      <c r="AS573">
        <v>2.6</v>
      </c>
      <c r="AT573">
        <v>2.7</v>
      </c>
      <c r="AU573">
        <v>7.4</v>
      </c>
      <c r="AV573">
        <v>0.09</v>
      </c>
      <c r="AW573">
        <v>1.6</v>
      </c>
      <c r="AX573">
        <v>3.0000000000000001E-3</v>
      </c>
      <c r="AY573">
        <v>0.5</v>
      </c>
      <c r="AZ573">
        <v>0.5</v>
      </c>
      <c r="BA573">
        <v>48</v>
      </c>
      <c r="BB573">
        <v>0.05</v>
      </c>
      <c r="BC573">
        <v>138.69999999999999</v>
      </c>
    </row>
    <row r="574" spans="1:55">
      <c r="A574">
        <v>1301749</v>
      </c>
      <c r="B574" t="s">
        <v>105</v>
      </c>
      <c r="C574">
        <v>526703</v>
      </c>
      <c r="D574">
        <v>7188271</v>
      </c>
      <c r="E574">
        <v>812</v>
      </c>
      <c r="F574">
        <v>41137</v>
      </c>
      <c r="G574" t="s">
        <v>106</v>
      </c>
      <c r="H574" t="s">
        <v>107</v>
      </c>
      <c r="I574" t="s">
        <v>108</v>
      </c>
      <c r="J574" t="s">
        <v>109</v>
      </c>
      <c r="K574" t="s">
        <v>110</v>
      </c>
      <c r="L574" t="s">
        <v>111</v>
      </c>
      <c r="M574" t="s">
        <v>704</v>
      </c>
      <c r="N574" t="s">
        <v>112</v>
      </c>
      <c r="O574" t="s">
        <v>342</v>
      </c>
      <c r="P574" t="s">
        <v>343</v>
      </c>
      <c r="R574">
        <v>41115</v>
      </c>
      <c r="S574">
        <v>701</v>
      </c>
      <c r="T574">
        <v>1.54</v>
      </c>
      <c r="U574">
        <v>9</v>
      </c>
      <c r="V574">
        <v>4.2</v>
      </c>
      <c r="W574">
        <v>1</v>
      </c>
      <c r="X574">
        <v>1065.8</v>
      </c>
      <c r="Y574">
        <v>0.18</v>
      </c>
      <c r="Z574">
        <v>0.7</v>
      </c>
      <c r="AA574">
        <v>1.1299999999999999</v>
      </c>
      <c r="AB574">
        <v>10.199999999999999</v>
      </c>
      <c r="AC574">
        <v>31.3</v>
      </c>
      <c r="AD574">
        <v>30.81</v>
      </c>
      <c r="AE574">
        <v>1.93</v>
      </c>
      <c r="AF574">
        <v>4.4000000000000004</v>
      </c>
      <c r="AG574">
        <v>100</v>
      </c>
      <c r="AH574">
        <v>0.05</v>
      </c>
      <c r="AI574">
        <v>15.1</v>
      </c>
      <c r="AJ574">
        <v>0.47</v>
      </c>
      <c r="AK574">
        <v>289</v>
      </c>
      <c r="AL574">
        <v>3.44</v>
      </c>
      <c r="AM574">
        <v>8.0000000000000002E-3</v>
      </c>
      <c r="AN574">
        <v>46.7</v>
      </c>
      <c r="AO574">
        <v>0.106</v>
      </c>
      <c r="AP574">
        <v>15.26</v>
      </c>
      <c r="AQ574">
        <v>0.03</v>
      </c>
      <c r="AR574">
        <v>1.54</v>
      </c>
      <c r="AS574">
        <v>4</v>
      </c>
      <c r="AT574">
        <v>0.6</v>
      </c>
      <c r="AU574">
        <v>24.5</v>
      </c>
      <c r="AV574">
        <v>0.08</v>
      </c>
      <c r="AW574">
        <v>2.1</v>
      </c>
      <c r="AX574">
        <v>1.4999999999999999E-2</v>
      </c>
      <c r="AY574">
        <v>0.17</v>
      </c>
      <c r="AZ574">
        <v>2.4</v>
      </c>
      <c r="BA574">
        <v>106</v>
      </c>
      <c r="BB574">
        <v>0.2</v>
      </c>
      <c r="BC574">
        <v>144.1</v>
      </c>
    </row>
    <row r="575" spans="1:55">
      <c r="A575">
        <v>1301841</v>
      </c>
      <c r="B575" t="s">
        <v>105</v>
      </c>
      <c r="C575">
        <v>525883</v>
      </c>
      <c r="D575">
        <v>7185181</v>
      </c>
      <c r="E575">
        <v>1049</v>
      </c>
      <c r="F575">
        <v>41137</v>
      </c>
      <c r="G575" t="s">
        <v>106</v>
      </c>
      <c r="H575" t="s">
        <v>107</v>
      </c>
      <c r="I575" t="s">
        <v>108</v>
      </c>
      <c r="J575" t="s">
        <v>109</v>
      </c>
      <c r="K575" t="s">
        <v>110</v>
      </c>
      <c r="L575" t="s">
        <v>111</v>
      </c>
      <c r="M575" t="s">
        <v>705</v>
      </c>
      <c r="N575" t="s">
        <v>112</v>
      </c>
      <c r="O575" t="s">
        <v>238</v>
      </c>
      <c r="P575" t="s">
        <v>239</v>
      </c>
      <c r="R575">
        <v>41115</v>
      </c>
      <c r="S575">
        <v>1322</v>
      </c>
      <c r="T575">
        <v>0.64</v>
      </c>
      <c r="U575">
        <v>22.9</v>
      </c>
      <c r="V575">
        <v>1.4</v>
      </c>
      <c r="W575">
        <v>3</v>
      </c>
      <c r="X575">
        <v>231.2</v>
      </c>
      <c r="Y575">
        <v>0.23</v>
      </c>
      <c r="Z575">
        <v>0.89</v>
      </c>
      <c r="AA575">
        <v>6.74</v>
      </c>
      <c r="AB575">
        <v>7</v>
      </c>
      <c r="AC575">
        <v>24.5</v>
      </c>
      <c r="AD575">
        <v>46.28</v>
      </c>
      <c r="AE575">
        <v>1.68</v>
      </c>
      <c r="AF575">
        <v>2.4</v>
      </c>
      <c r="AG575">
        <v>356</v>
      </c>
      <c r="AH575">
        <v>0.08</v>
      </c>
      <c r="AI575">
        <v>20.399999999999999</v>
      </c>
      <c r="AJ575">
        <v>0.13</v>
      </c>
      <c r="AK575">
        <v>157</v>
      </c>
      <c r="AL575">
        <v>27.19</v>
      </c>
      <c r="AM575">
        <v>2E-3</v>
      </c>
      <c r="AN575">
        <v>136.9</v>
      </c>
      <c r="AO575">
        <v>0.11799999999999999</v>
      </c>
      <c r="AP575">
        <v>9.43</v>
      </c>
      <c r="AQ575">
        <v>0.02</v>
      </c>
      <c r="AR575">
        <v>7.73</v>
      </c>
      <c r="AS575">
        <v>3.6</v>
      </c>
      <c r="AT575">
        <v>1.1000000000000001</v>
      </c>
      <c r="AU575">
        <v>24.3</v>
      </c>
      <c r="AV575">
        <v>0.15</v>
      </c>
      <c r="AW575">
        <v>2.6</v>
      </c>
      <c r="AX575">
        <v>7.0000000000000001E-3</v>
      </c>
      <c r="AY575">
        <v>0.64</v>
      </c>
      <c r="AZ575">
        <v>3.2</v>
      </c>
      <c r="BA575">
        <v>284</v>
      </c>
      <c r="BB575">
        <v>0.2</v>
      </c>
      <c r="BC575">
        <v>578.4</v>
      </c>
    </row>
    <row r="576" spans="1:55">
      <c r="A576">
        <v>1301438</v>
      </c>
      <c r="B576" t="s">
        <v>105</v>
      </c>
      <c r="C576">
        <v>515482</v>
      </c>
      <c r="D576">
        <v>7188381</v>
      </c>
      <c r="E576">
        <v>919</v>
      </c>
      <c r="F576">
        <v>41133</v>
      </c>
      <c r="G576" t="s">
        <v>395</v>
      </c>
      <c r="H576" t="s">
        <v>107</v>
      </c>
      <c r="I576" t="s">
        <v>108</v>
      </c>
      <c r="J576" t="s">
        <v>109</v>
      </c>
      <c r="K576" t="s">
        <v>120</v>
      </c>
      <c r="L576" t="s">
        <v>111</v>
      </c>
      <c r="M576" t="s">
        <v>706</v>
      </c>
      <c r="N576" t="s">
        <v>112</v>
      </c>
      <c r="O576" t="s">
        <v>342</v>
      </c>
      <c r="P576" t="s">
        <v>343</v>
      </c>
      <c r="R576">
        <v>41104</v>
      </c>
      <c r="S576">
        <v>137</v>
      </c>
      <c r="T576">
        <v>3.01</v>
      </c>
      <c r="U576">
        <v>12.2</v>
      </c>
      <c r="V576">
        <v>2.5</v>
      </c>
      <c r="W576">
        <v>2</v>
      </c>
      <c r="X576">
        <v>257</v>
      </c>
      <c r="Y576">
        <v>0.18</v>
      </c>
      <c r="Z576">
        <v>7.0000000000000007E-2</v>
      </c>
      <c r="AA576">
        <v>0.92</v>
      </c>
      <c r="AB576">
        <v>13.3</v>
      </c>
      <c r="AC576">
        <v>43.6</v>
      </c>
      <c r="AD576">
        <v>24.01</v>
      </c>
      <c r="AE576">
        <v>3.13</v>
      </c>
      <c r="AF576">
        <v>6.2</v>
      </c>
      <c r="AG576">
        <v>47</v>
      </c>
      <c r="AH576">
        <v>7.0000000000000007E-2</v>
      </c>
      <c r="AI576">
        <v>8.3000000000000007</v>
      </c>
      <c r="AJ576">
        <v>0.36</v>
      </c>
      <c r="AK576">
        <v>204</v>
      </c>
      <c r="AL576">
        <v>3.32</v>
      </c>
      <c r="AM576">
        <v>4.0000000000000001E-3</v>
      </c>
      <c r="AN576">
        <v>46.1</v>
      </c>
      <c r="AO576">
        <v>4.1000000000000002E-2</v>
      </c>
      <c r="AP576">
        <v>36.46</v>
      </c>
      <c r="AQ576">
        <v>0.03</v>
      </c>
      <c r="AR576">
        <v>0.92</v>
      </c>
      <c r="AS576">
        <v>3.5</v>
      </c>
      <c r="AT576">
        <v>0.8</v>
      </c>
      <c r="AU576">
        <v>10.8</v>
      </c>
      <c r="AV576">
        <v>7.0000000000000007E-2</v>
      </c>
      <c r="AW576">
        <v>2.9</v>
      </c>
      <c r="AX576">
        <v>0.02</v>
      </c>
      <c r="AY576">
        <v>0.3</v>
      </c>
      <c r="AZ576">
        <v>0.6</v>
      </c>
      <c r="BA576">
        <v>79</v>
      </c>
      <c r="BB576">
        <v>0.1</v>
      </c>
      <c r="BC576">
        <v>95.4</v>
      </c>
    </row>
    <row r="577" spans="1:55">
      <c r="A577">
        <v>1301448</v>
      </c>
      <c r="B577" t="s">
        <v>105</v>
      </c>
      <c r="C577">
        <v>516181</v>
      </c>
      <c r="D577">
        <v>7185821</v>
      </c>
      <c r="E577">
        <v>819</v>
      </c>
      <c r="F577">
        <v>41133</v>
      </c>
      <c r="G577" t="s">
        <v>395</v>
      </c>
      <c r="H577" t="s">
        <v>107</v>
      </c>
      <c r="I577" t="s">
        <v>108</v>
      </c>
      <c r="J577" t="s">
        <v>109</v>
      </c>
      <c r="K577" t="s">
        <v>120</v>
      </c>
      <c r="L577" t="s">
        <v>111</v>
      </c>
      <c r="M577" t="s">
        <v>707</v>
      </c>
      <c r="N577" t="s">
        <v>112</v>
      </c>
      <c r="O577" t="s">
        <v>342</v>
      </c>
      <c r="P577" t="s">
        <v>343</v>
      </c>
      <c r="R577">
        <v>41105</v>
      </c>
      <c r="S577">
        <v>1391</v>
      </c>
      <c r="T577">
        <v>0.87</v>
      </c>
      <c r="U577">
        <v>21.4</v>
      </c>
      <c r="V577">
        <v>6.5</v>
      </c>
      <c r="W577">
        <v>3</v>
      </c>
      <c r="X577">
        <v>424.4</v>
      </c>
      <c r="Y577">
        <v>0.15</v>
      </c>
      <c r="Z577">
        <v>0.26</v>
      </c>
      <c r="AA577">
        <v>0.34</v>
      </c>
      <c r="AB577">
        <v>5.0999999999999996</v>
      </c>
      <c r="AC577">
        <v>55</v>
      </c>
      <c r="AD577">
        <v>31.94</v>
      </c>
      <c r="AE577">
        <v>2.4</v>
      </c>
      <c r="AF577">
        <v>4</v>
      </c>
      <c r="AG577">
        <v>225</v>
      </c>
      <c r="AH577">
        <v>0.11</v>
      </c>
      <c r="AI577">
        <v>9.1</v>
      </c>
      <c r="AJ577">
        <v>0.34</v>
      </c>
      <c r="AK577">
        <v>166</v>
      </c>
      <c r="AL577">
        <v>7.25</v>
      </c>
      <c r="AM577">
        <v>0.01</v>
      </c>
      <c r="AN577">
        <v>23.5</v>
      </c>
      <c r="AO577">
        <v>7.5999999999999998E-2</v>
      </c>
      <c r="AP577">
        <v>7.75</v>
      </c>
      <c r="AQ577">
        <v>0.19</v>
      </c>
      <c r="AR577">
        <v>1.23</v>
      </c>
      <c r="AS577">
        <v>3.7</v>
      </c>
      <c r="AT577">
        <v>5.4</v>
      </c>
      <c r="AU577">
        <v>64.400000000000006</v>
      </c>
      <c r="AV577">
        <v>0.09</v>
      </c>
      <c r="AW577">
        <v>2.6</v>
      </c>
      <c r="AX577">
        <v>3.6999999999999998E-2</v>
      </c>
      <c r="AY577">
        <v>0.3</v>
      </c>
      <c r="AZ577">
        <v>2.2999999999999998</v>
      </c>
      <c r="BA577">
        <v>76</v>
      </c>
      <c r="BB577">
        <v>0.2</v>
      </c>
      <c r="BC577">
        <v>77</v>
      </c>
    </row>
    <row r="578" spans="1:55">
      <c r="A578">
        <v>1301463</v>
      </c>
      <c r="B578" t="s">
        <v>105</v>
      </c>
      <c r="C578">
        <v>516438</v>
      </c>
      <c r="D578">
        <v>7188105</v>
      </c>
      <c r="E578">
        <v>726</v>
      </c>
      <c r="F578">
        <v>41133</v>
      </c>
      <c r="G578" t="s">
        <v>395</v>
      </c>
      <c r="H578" t="s">
        <v>107</v>
      </c>
      <c r="I578" t="s">
        <v>108</v>
      </c>
      <c r="J578" t="s">
        <v>109</v>
      </c>
      <c r="K578" t="s">
        <v>120</v>
      </c>
      <c r="L578" t="s">
        <v>111</v>
      </c>
      <c r="M578" t="s">
        <v>708</v>
      </c>
      <c r="N578" t="s">
        <v>112</v>
      </c>
      <c r="O578" t="s">
        <v>238</v>
      </c>
      <c r="P578" t="s">
        <v>239</v>
      </c>
      <c r="R578">
        <v>41104</v>
      </c>
      <c r="S578">
        <v>670</v>
      </c>
      <c r="T578">
        <v>0.43</v>
      </c>
      <c r="U578">
        <v>114.5</v>
      </c>
      <c r="V578">
        <v>10.8</v>
      </c>
      <c r="W578">
        <v>3</v>
      </c>
      <c r="X578">
        <v>80.900000000000006</v>
      </c>
      <c r="Y578">
        <v>0.32</v>
      </c>
      <c r="Z578">
        <v>0.01</v>
      </c>
      <c r="AA578">
        <v>0.05</v>
      </c>
      <c r="AB578">
        <v>1.8</v>
      </c>
      <c r="AC578">
        <v>19.8</v>
      </c>
      <c r="AD578">
        <v>26.45</v>
      </c>
      <c r="AE578">
        <v>9.2899999999999991</v>
      </c>
      <c r="AF578">
        <v>4.9000000000000004</v>
      </c>
      <c r="AG578">
        <v>87</v>
      </c>
      <c r="AH578">
        <v>0.47</v>
      </c>
      <c r="AI578">
        <v>1.6</v>
      </c>
      <c r="AJ578">
        <v>0.04</v>
      </c>
      <c r="AK578">
        <v>43</v>
      </c>
      <c r="AL578">
        <v>66.7</v>
      </c>
      <c r="AM578">
        <v>0.13700000000000001</v>
      </c>
      <c r="AN578">
        <v>12.1</v>
      </c>
      <c r="AO578">
        <v>8.4000000000000005E-2</v>
      </c>
      <c r="AP578">
        <v>20.5</v>
      </c>
      <c r="AQ578">
        <v>1.51</v>
      </c>
      <c r="AR578">
        <v>6.94</v>
      </c>
      <c r="AS578">
        <v>2.5</v>
      </c>
      <c r="AT578">
        <v>8.9</v>
      </c>
      <c r="AU578">
        <v>87.7</v>
      </c>
      <c r="AV578">
        <v>0.44</v>
      </c>
      <c r="AW578">
        <v>1.8</v>
      </c>
      <c r="AX578">
        <v>7.0000000000000001E-3</v>
      </c>
      <c r="AY578">
        <v>12.07</v>
      </c>
      <c r="AZ578">
        <v>1.3</v>
      </c>
      <c r="BA578">
        <v>82</v>
      </c>
      <c r="BB578">
        <v>0.05</v>
      </c>
      <c r="BC578">
        <v>38.6</v>
      </c>
    </row>
    <row r="579" spans="1:55">
      <c r="A579">
        <v>1301465</v>
      </c>
      <c r="B579" t="s">
        <v>105</v>
      </c>
      <c r="C579">
        <v>516289</v>
      </c>
      <c r="D579">
        <v>7188414</v>
      </c>
      <c r="E579">
        <v>665</v>
      </c>
      <c r="F579">
        <v>41133</v>
      </c>
      <c r="G579" t="s">
        <v>395</v>
      </c>
      <c r="H579" t="s">
        <v>107</v>
      </c>
      <c r="I579" t="s">
        <v>108</v>
      </c>
      <c r="J579" t="s">
        <v>109</v>
      </c>
      <c r="K579" t="s">
        <v>120</v>
      </c>
      <c r="L579" t="s">
        <v>111</v>
      </c>
      <c r="M579" t="s">
        <v>709</v>
      </c>
      <c r="N579" t="s">
        <v>112</v>
      </c>
      <c r="O579" t="s">
        <v>238</v>
      </c>
      <c r="P579" t="s">
        <v>239</v>
      </c>
      <c r="R579">
        <v>41104</v>
      </c>
      <c r="S579">
        <v>608</v>
      </c>
      <c r="T579">
        <v>1.06</v>
      </c>
      <c r="U579">
        <v>16.600000000000001</v>
      </c>
      <c r="V579">
        <v>6.5</v>
      </c>
      <c r="W579">
        <v>4</v>
      </c>
      <c r="X579">
        <v>542.20000000000005</v>
      </c>
      <c r="Y579">
        <v>0.22</v>
      </c>
      <c r="Z579">
        <v>0.09</v>
      </c>
      <c r="AA579">
        <v>0.33</v>
      </c>
      <c r="AB579">
        <v>4.3</v>
      </c>
      <c r="AC579">
        <v>24.8</v>
      </c>
      <c r="AD579">
        <v>41.84</v>
      </c>
      <c r="AE579">
        <v>2.97</v>
      </c>
      <c r="AF579">
        <v>3.3</v>
      </c>
      <c r="AG579">
        <v>110</v>
      </c>
      <c r="AH579">
        <v>0.09</v>
      </c>
      <c r="AI579">
        <v>5.8</v>
      </c>
      <c r="AJ579">
        <v>0.22</v>
      </c>
      <c r="AK579">
        <v>74</v>
      </c>
      <c r="AL579">
        <v>8.23</v>
      </c>
      <c r="AM579">
        <v>1.9E-2</v>
      </c>
      <c r="AN579">
        <v>24.8</v>
      </c>
      <c r="AO579">
        <v>5.8999999999999997E-2</v>
      </c>
      <c r="AP579">
        <v>12.69</v>
      </c>
      <c r="AQ579">
        <v>0.14000000000000001</v>
      </c>
      <c r="AR579">
        <v>1.61</v>
      </c>
      <c r="AS579">
        <v>3.7</v>
      </c>
      <c r="AT579">
        <v>3.8</v>
      </c>
      <c r="AU579">
        <v>32</v>
      </c>
      <c r="AV579">
        <v>7.0000000000000007E-2</v>
      </c>
      <c r="AW579">
        <v>2.8</v>
      </c>
      <c r="AX579">
        <v>1.0999999999999999E-2</v>
      </c>
      <c r="AY579">
        <v>1</v>
      </c>
      <c r="AZ579">
        <v>1.7</v>
      </c>
      <c r="BA579">
        <v>54</v>
      </c>
      <c r="BB579">
        <v>0.1</v>
      </c>
      <c r="BC579">
        <v>94.7</v>
      </c>
    </row>
    <row r="580" spans="1:55">
      <c r="A580">
        <v>1301476</v>
      </c>
      <c r="B580" t="s">
        <v>105</v>
      </c>
      <c r="C580">
        <v>515933</v>
      </c>
      <c r="D580">
        <v>7187545</v>
      </c>
      <c r="E580">
        <v>876</v>
      </c>
      <c r="F580">
        <v>41133</v>
      </c>
      <c r="G580" t="s">
        <v>395</v>
      </c>
      <c r="H580" t="s">
        <v>107</v>
      </c>
      <c r="I580" t="s">
        <v>108</v>
      </c>
      <c r="J580" t="s">
        <v>109</v>
      </c>
      <c r="K580" t="s">
        <v>120</v>
      </c>
      <c r="L580" t="s">
        <v>111</v>
      </c>
      <c r="M580" t="s">
        <v>710</v>
      </c>
      <c r="N580" t="s">
        <v>112</v>
      </c>
      <c r="O580" t="s">
        <v>238</v>
      </c>
      <c r="P580" t="s">
        <v>239</v>
      </c>
      <c r="R580">
        <v>41104</v>
      </c>
      <c r="S580">
        <v>202</v>
      </c>
      <c r="T580">
        <v>0.76</v>
      </c>
      <c r="U580">
        <v>14.6</v>
      </c>
      <c r="V580">
        <v>3.4</v>
      </c>
      <c r="W580">
        <v>3</v>
      </c>
      <c r="X580">
        <v>898.6</v>
      </c>
      <c r="Y580">
        <v>0.12</v>
      </c>
      <c r="Z580">
        <v>0.08</v>
      </c>
      <c r="AA580">
        <v>0.33</v>
      </c>
      <c r="AB580">
        <v>5.5</v>
      </c>
      <c r="AC580">
        <v>20.9</v>
      </c>
      <c r="AD580">
        <v>25.82</v>
      </c>
      <c r="AE580">
        <v>1.91</v>
      </c>
      <c r="AF580">
        <v>2.5</v>
      </c>
      <c r="AG580">
        <v>64</v>
      </c>
      <c r="AH580">
        <v>0.06</v>
      </c>
      <c r="AI580">
        <v>7.6</v>
      </c>
      <c r="AJ580">
        <v>0.2</v>
      </c>
      <c r="AK580">
        <v>107</v>
      </c>
      <c r="AL580">
        <v>6.2</v>
      </c>
      <c r="AM580">
        <v>6.0000000000000001E-3</v>
      </c>
      <c r="AN580">
        <v>27</v>
      </c>
      <c r="AO580">
        <v>3.2000000000000001E-2</v>
      </c>
      <c r="AP580">
        <v>10.26</v>
      </c>
      <c r="AQ580">
        <v>0.06</v>
      </c>
      <c r="AR580">
        <v>1.45</v>
      </c>
      <c r="AS580">
        <v>2.6</v>
      </c>
      <c r="AT580">
        <v>1.8</v>
      </c>
      <c r="AU580">
        <v>19.2</v>
      </c>
      <c r="AV580">
        <v>0.05</v>
      </c>
      <c r="AW580">
        <v>1.7</v>
      </c>
      <c r="AX580">
        <v>1.2999999999999999E-2</v>
      </c>
      <c r="AY580">
        <v>0.66</v>
      </c>
      <c r="AZ580">
        <v>0.9</v>
      </c>
      <c r="BA580">
        <v>42</v>
      </c>
      <c r="BB580">
        <v>0.05</v>
      </c>
      <c r="BC580">
        <v>69.599999999999994</v>
      </c>
    </row>
    <row r="581" spans="1:55">
      <c r="A581">
        <v>1301478</v>
      </c>
      <c r="B581" t="s">
        <v>105</v>
      </c>
      <c r="C581">
        <v>516093</v>
      </c>
      <c r="D581">
        <v>7187619</v>
      </c>
      <c r="E581">
        <v>841</v>
      </c>
      <c r="F581">
        <v>41133</v>
      </c>
      <c r="G581" t="s">
        <v>395</v>
      </c>
      <c r="H581" t="s">
        <v>107</v>
      </c>
      <c r="I581" t="s">
        <v>108</v>
      </c>
      <c r="J581" t="s">
        <v>109</v>
      </c>
      <c r="K581" t="s">
        <v>120</v>
      </c>
      <c r="L581" t="s">
        <v>111</v>
      </c>
      <c r="M581" t="s">
        <v>711</v>
      </c>
      <c r="N581" t="s">
        <v>112</v>
      </c>
      <c r="O581" t="s">
        <v>238</v>
      </c>
      <c r="P581" t="s">
        <v>239</v>
      </c>
      <c r="R581">
        <v>41104</v>
      </c>
      <c r="S581">
        <v>911</v>
      </c>
      <c r="T581">
        <v>1.1599999999999999</v>
      </c>
      <c r="U581">
        <v>15.4</v>
      </c>
      <c r="V581">
        <v>5</v>
      </c>
      <c r="W581">
        <v>4</v>
      </c>
      <c r="X581">
        <v>1066.4000000000001</v>
      </c>
      <c r="Y581">
        <v>0.2</v>
      </c>
      <c r="Z581">
        <v>0.17</v>
      </c>
      <c r="AA581">
        <v>0.94</v>
      </c>
      <c r="AB581">
        <v>10.5</v>
      </c>
      <c r="AC581">
        <v>29.1</v>
      </c>
      <c r="AD581">
        <v>41.04</v>
      </c>
      <c r="AE581">
        <v>2.9</v>
      </c>
      <c r="AF581">
        <v>3.4</v>
      </c>
      <c r="AG581">
        <v>156</v>
      </c>
      <c r="AH581">
        <v>0.1</v>
      </c>
      <c r="AI581">
        <v>6</v>
      </c>
      <c r="AJ581">
        <v>0.22</v>
      </c>
      <c r="AK581">
        <v>185</v>
      </c>
      <c r="AL581">
        <v>5.61</v>
      </c>
      <c r="AM581">
        <v>3.0000000000000001E-3</v>
      </c>
      <c r="AN581">
        <v>53.6</v>
      </c>
      <c r="AO581">
        <v>5.8000000000000003E-2</v>
      </c>
      <c r="AP581">
        <v>16.18</v>
      </c>
      <c r="AQ581">
        <v>0.04</v>
      </c>
      <c r="AR581">
        <v>1.17</v>
      </c>
      <c r="AS581">
        <v>5.7</v>
      </c>
      <c r="AT581">
        <v>3</v>
      </c>
      <c r="AU581">
        <v>23.7</v>
      </c>
      <c r="AV581">
        <v>0.05</v>
      </c>
      <c r="AW581">
        <v>2.2000000000000002</v>
      </c>
      <c r="AX581">
        <v>5.0000000000000001E-3</v>
      </c>
      <c r="AY581">
        <v>0.77</v>
      </c>
      <c r="AZ581">
        <v>1.3</v>
      </c>
      <c r="BA581">
        <v>53</v>
      </c>
      <c r="BB581">
        <v>0.05</v>
      </c>
      <c r="BC581">
        <v>112.6</v>
      </c>
    </row>
    <row r="582" spans="1:55">
      <c r="A582">
        <v>1301481</v>
      </c>
      <c r="B582" t="s">
        <v>105</v>
      </c>
      <c r="C582">
        <v>515871</v>
      </c>
      <c r="D582">
        <v>7185877</v>
      </c>
      <c r="E582">
        <v>825</v>
      </c>
      <c r="F582">
        <v>41133</v>
      </c>
      <c r="G582" t="s">
        <v>395</v>
      </c>
      <c r="H582" t="s">
        <v>107</v>
      </c>
      <c r="I582" t="s">
        <v>108</v>
      </c>
      <c r="J582" t="s">
        <v>109</v>
      </c>
      <c r="K582" t="s">
        <v>120</v>
      </c>
      <c r="L582" t="s">
        <v>111</v>
      </c>
      <c r="M582" t="s">
        <v>712</v>
      </c>
      <c r="N582" t="s">
        <v>112</v>
      </c>
      <c r="O582" t="s">
        <v>238</v>
      </c>
      <c r="P582" t="s">
        <v>239</v>
      </c>
      <c r="R582">
        <v>41105</v>
      </c>
      <c r="S582">
        <v>763</v>
      </c>
      <c r="T582">
        <v>1.85</v>
      </c>
      <c r="U582">
        <v>38.9</v>
      </c>
      <c r="V582">
        <v>6</v>
      </c>
      <c r="W582">
        <v>3</v>
      </c>
      <c r="X582">
        <v>321.2</v>
      </c>
      <c r="Y582">
        <v>0.2</v>
      </c>
      <c r="Z582">
        <v>0.09</v>
      </c>
      <c r="AA582">
        <v>0.4</v>
      </c>
      <c r="AB582">
        <v>7.2</v>
      </c>
      <c r="AC582">
        <v>59</v>
      </c>
      <c r="AD582">
        <v>58.4</v>
      </c>
      <c r="AE582">
        <v>3.45</v>
      </c>
      <c r="AF582">
        <v>6.5</v>
      </c>
      <c r="AG582">
        <v>98</v>
      </c>
      <c r="AH582">
        <v>0.1</v>
      </c>
      <c r="AI582">
        <v>7.3</v>
      </c>
      <c r="AJ582">
        <v>0.28999999999999998</v>
      </c>
      <c r="AK582">
        <v>227</v>
      </c>
      <c r="AL582">
        <v>5.86</v>
      </c>
      <c r="AM582">
        <v>3.0000000000000001E-3</v>
      </c>
      <c r="AN582">
        <v>32.5</v>
      </c>
      <c r="AO582">
        <v>4.4999999999999998E-2</v>
      </c>
      <c r="AP582">
        <v>11.86</v>
      </c>
      <c r="AQ582">
        <v>0.18</v>
      </c>
      <c r="AR582">
        <v>1</v>
      </c>
      <c r="AS582">
        <v>4.0999999999999996</v>
      </c>
      <c r="AT582">
        <v>4.5</v>
      </c>
      <c r="AU582">
        <v>36.6</v>
      </c>
      <c r="AV582">
        <v>0.12</v>
      </c>
      <c r="AW582">
        <v>2.2000000000000002</v>
      </c>
      <c r="AX582">
        <v>2.5000000000000001E-2</v>
      </c>
      <c r="AY582">
        <v>0.33</v>
      </c>
      <c r="AZ582">
        <v>1.2</v>
      </c>
      <c r="BA582">
        <v>112</v>
      </c>
      <c r="BB582">
        <v>0.2</v>
      </c>
      <c r="BC582">
        <v>100.1</v>
      </c>
    </row>
    <row r="583" spans="1:55">
      <c r="A583">
        <v>1301747</v>
      </c>
      <c r="B583" t="s">
        <v>105</v>
      </c>
      <c r="C583">
        <v>526624</v>
      </c>
      <c r="D583">
        <v>7188078</v>
      </c>
      <c r="E583">
        <v>783</v>
      </c>
      <c r="F583">
        <v>41137</v>
      </c>
      <c r="G583" t="s">
        <v>106</v>
      </c>
      <c r="H583" t="s">
        <v>107</v>
      </c>
      <c r="I583" t="s">
        <v>108</v>
      </c>
      <c r="J583" t="s">
        <v>109</v>
      </c>
      <c r="K583" t="s">
        <v>110</v>
      </c>
      <c r="L583" t="s">
        <v>111</v>
      </c>
      <c r="M583" t="s">
        <v>713</v>
      </c>
      <c r="N583" t="s">
        <v>112</v>
      </c>
      <c r="O583" t="s">
        <v>342</v>
      </c>
      <c r="P583" t="s">
        <v>343</v>
      </c>
      <c r="R583">
        <v>41115</v>
      </c>
      <c r="S583">
        <v>1382</v>
      </c>
      <c r="T583">
        <v>1.32</v>
      </c>
      <c r="U583">
        <v>14</v>
      </c>
      <c r="V583">
        <v>4.2</v>
      </c>
      <c r="W583">
        <v>2</v>
      </c>
      <c r="X583">
        <v>2691.1</v>
      </c>
      <c r="Y583">
        <v>0.17</v>
      </c>
      <c r="Z583">
        <v>0.92</v>
      </c>
      <c r="AA583">
        <v>4.22</v>
      </c>
      <c r="AB583">
        <v>7.2</v>
      </c>
      <c r="AC583">
        <v>33.5</v>
      </c>
      <c r="AD583">
        <v>51.95</v>
      </c>
      <c r="AE583">
        <v>1.65</v>
      </c>
      <c r="AF583">
        <v>4.0999999999999996</v>
      </c>
      <c r="AG583">
        <v>146</v>
      </c>
      <c r="AH583">
        <v>0.06</v>
      </c>
      <c r="AI583">
        <v>14.2</v>
      </c>
      <c r="AJ583">
        <v>0.44</v>
      </c>
      <c r="AK583">
        <v>148</v>
      </c>
      <c r="AL583">
        <v>5.37</v>
      </c>
      <c r="AM583">
        <v>8.9999999999999993E-3</v>
      </c>
      <c r="AN583">
        <v>71.8</v>
      </c>
      <c r="AO583">
        <v>0.123</v>
      </c>
      <c r="AP583">
        <v>12.49</v>
      </c>
      <c r="AQ583">
        <v>0.06</v>
      </c>
      <c r="AR583">
        <v>3.97</v>
      </c>
      <c r="AS583">
        <v>5.3</v>
      </c>
      <c r="AT583">
        <v>1.8</v>
      </c>
      <c r="AU583">
        <v>49.7</v>
      </c>
      <c r="AV583">
        <v>0.06</v>
      </c>
      <c r="AW583">
        <v>3.5</v>
      </c>
      <c r="AX583">
        <v>1.4999999999999999E-2</v>
      </c>
      <c r="AY583">
        <v>0.41</v>
      </c>
      <c r="AZ583">
        <v>3.6</v>
      </c>
      <c r="BA583">
        <v>130</v>
      </c>
      <c r="BB583">
        <v>0.1</v>
      </c>
      <c r="BC583">
        <v>351</v>
      </c>
    </row>
    <row r="584" spans="1:55">
      <c r="A584">
        <v>1301879</v>
      </c>
      <c r="B584" t="s">
        <v>105</v>
      </c>
      <c r="C584">
        <v>525929</v>
      </c>
      <c r="D584">
        <v>7188101</v>
      </c>
      <c r="E584">
        <v>712</v>
      </c>
      <c r="F584">
        <v>41137</v>
      </c>
      <c r="G584" t="s">
        <v>106</v>
      </c>
      <c r="H584" t="s">
        <v>107</v>
      </c>
      <c r="I584" t="s">
        <v>108</v>
      </c>
      <c r="J584" t="s">
        <v>109</v>
      </c>
      <c r="K584" t="s">
        <v>110</v>
      </c>
      <c r="L584" t="s">
        <v>111</v>
      </c>
      <c r="M584" t="s">
        <v>714</v>
      </c>
      <c r="N584" t="s">
        <v>112</v>
      </c>
      <c r="O584" t="s">
        <v>342</v>
      </c>
      <c r="P584" t="s">
        <v>343</v>
      </c>
      <c r="R584">
        <v>41115</v>
      </c>
      <c r="S584">
        <v>2280</v>
      </c>
      <c r="T584">
        <v>1.2</v>
      </c>
      <c r="U584">
        <v>20.6</v>
      </c>
      <c r="V584">
        <v>1.9</v>
      </c>
      <c r="W584">
        <v>4</v>
      </c>
      <c r="X584">
        <v>792.6</v>
      </c>
      <c r="Y584">
        <v>0.18</v>
      </c>
      <c r="Z584">
        <v>0.11</v>
      </c>
      <c r="AA584">
        <v>2.65</v>
      </c>
      <c r="AB584">
        <v>3.2</v>
      </c>
      <c r="AC584">
        <v>30.7</v>
      </c>
      <c r="AD584">
        <v>44.45</v>
      </c>
      <c r="AE584">
        <v>2.57</v>
      </c>
      <c r="AF584">
        <v>4.5999999999999996</v>
      </c>
      <c r="AG584">
        <v>270</v>
      </c>
      <c r="AH584">
        <v>0.12</v>
      </c>
      <c r="AI584">
        <v>21.8</v>
      </c>
      <c r="AJ584">
        <v>0.16</v>
      </c>
      <c r="AK584">
        <v>88</v>
      </c>
      <c r="AL584">
        <v>15.54</v>
      </c>
      <c r="AM584">
        <v>1.9E-2</v>
      </c>
      <c r="AN584">
        <v>31.6</v>
      </c>
      <c r="AO584">
        <v>0.17100000000000001</v>
      </c>
      <c r="AP584">
        <v>14.28</v>
      </c>
      <c r="AQ584">
        <v>0.22</v>
      </c>
      <c r="AR584">
        <v>13.44</v>
      </c>
      <c r="AS584">
        <v>2.7</v>
      </c>
      <c r="AT584">
        <v>7.3</v>
      </c>
      <c r="AU584">
        <v>52.2</v>
      </c>
      <c r="AV584">
        <v>0.08</v>
      </c>
      <c r="AW584">
        <v>1.2</v>
      </c>
      <c r="AX584">
        <v>7.0000000000000001E-3</v>
      </c>
      <c r="AY584">
        <v>0.99</v>
      </c>
      <c r="AZ584">
        <v>8.1</v>
      </c>
      <c r="BA584">
        <v>302</v>
      </c>
      <c r="BB584">
        <v>0.05</v>
      </c>
      <c r="BC584">
        <v>142.1</v>
      </c>
    </row>
    <row r="585" spans="1:55">
      <c r="A585">
        <v>1301884</v>
      </c>
      <c r="B585" t="s">
        <v>105</v>
      </c>
      <c r="C585">
        <v>524986</v>
      </c>
      <c r="D585">
        <v>7187782</v>
      </c>
      <c r="E585">
        <v>636</v>
      </c>
      <c r="F585">
        <v>41137</v>
      </c>
      <c r="G585" t="s">
        <v>106</v>
      </c>
      <c r="H585" t="s">
        <v>107</v>
      </c>
      <c r="I585" t="s">
        <v>108</v>
      </c>
      <c r="J585" t="s">
        <v>109</v>
      </c>
      <c r="K585" t="s">
        <v>110</v>
      </c>
      <c r="L585" t="s">
        <v>111</v>
      </c>
      <c r="M585" t="s">
        <v>715</v>
      </c>
      <c r="N585" t="s">
        <v>112</v>
      </c>
      <c r="O585" t="s">
        <v>342</v>
      </c>
      <c r="P585" t="s">
        <v>343</v>
      </c>
      <c r="R585">
        <v>41115</v>
      </c>
      <c r="S585">
        <v>1016</v>
      </c>
      <c r="T585">
        <v>1.1599999999999999</v>
      </c>
      <c r="U585">
        <v>14.5</v>
      </c>
      <c r="V585">
        <v>1.5</v>
      </c>
      <c r="W585">
        <v>3</v>
      </c>
      <c r="X585">
        <v>1753.2</v>
      </c>
      <c r="Y585">
        <v>0.18</v>
      </c>
      <c r="Z585">
        <v>0.46</v>
      </c>
      <c r="AA585">
        <v>3.19</v>
      </c>
      <c r="AB585">
        <v>6.3</v>
      </c>
      <c r="AC585">
        <v>26.1</v>
      </c>
      <c r="AD585">
        <v>39.31</v>
      </c>
      <c r="AE585">
        <v>1.55</v>
      </c>
      <c r="AF585">
        <v>3.8</v>
      </c>
      <c r="AG585">
        <v>116</v>
      </c>
      <c r="AH585">
        <v>7.0000000000000007E-2</v>
      </c>
      <c r="AI585">
        <v>11.8</v>
      </c>
      <c r="AJ585">
        <v>0.27</v>
      </c>
      <c r="AK585">
        <v>119</v>
      </c>
      <c r="AL585">
        <v>6.79</v>
      </c>
      <c r="AM585">
        <v>4.0000000000000001E-3</v>
      </c>
      <c r="AN585">
        <v>46.8</v>
      </c>
      <c r="AO585">
        <v>8.3000000000000004E-2</v>
      </c>
      <c r="AP585">
        <v>12.84</v>
      </c>
      <c r="AQ585">
        <v>0.04</v>
      </c>
      <c r="AR585">
        <v>3.52</v>
      </c>
      <c r="AS585">
        <v>4.3</v>
      </c>
      <c r="AT585">
        <v>1.6</v>
      </c>
      <c r="AU585">
        <v>46.8</v>
      </c>
      <c r="AV585">
        <v>0.09</v>
      </c>
      <c r="AW585">
        <v>2.7</v>
      </c>
      <c r="AX585">
        <v>8.0000000000000002E-3</v>
      </c>
      <c r="AY585">
        <v>0.46</v>
      </c>
      <c r="AZ585">
        <v>3.8</v>
      </c>
      <c r="BA585">
        <v>139</v>
      </c>
      <c r="BB585">
        <v>0.05</v>
      </c>
      <c r="BC585">
        <v>180.6</v>
      </c>
    </row>
    <row r="586" spans="1:55">
      <c r="A586">
        <v>1301894</v>
      </c>
      <c r="B586" t="s">
        <v>105</v>
      </c>
      <c r="C586">
        <v>522478</v>
      </c>
      <c r="D586">
        <v>7187394</v>
      </c>
      <c r="E586">
        <v>760</v>
      </c>
      <c r="F586">
        <v>41137</v>
      </c>
      <c r="G586" t="s">
        <v>106</v>
      </c>
      <c r="H586" t="s">
        <v>107</v>
      </c>
      <c r="I586" t="s">
        <v>108</v>
      </c>
      <c r="J586" t="s">
        <v>109</v>
      </c>
      <c r="K586" t="s">
        <v>110</v>
      </c>
      <c r="L586" t="s">
        <v>111</v>
      </c>
      <c r="M586" t="s">
        <v>716</v>
      </c>
      <c r="N586" t="s">
        <v>112</v>
      </c>
      <c r="O586" t="s">
        <v>342</v>
      </c>
      <c r="P586" t="s">
        <v>343</v>
      </c>
      <c r="R586">
        <v>41116</v>
      </c>
      <c r="S586">
        <v>1096</v>
      </c>
      <c r="T586">
        <v>1.5</v>
      </c>
      <c r="U586">
        <v>11.8</v>
      </c>
      <c r="V586">
        <v>2.8</v>
      </c>
      <c r="W586">
        <v>4</v>
      </c>
      <c r="X586">
        <v>1091.5</v>
      </c>
      <c r="Y586">
        <v>0.18</v>
      </c>
      <c r="Z586">
        <v>1.54</v>
      </c>
      <c r="AA586">
        <v>3.57</v>
      </c>
      <c r="AB586">
        <v>9.9</v>
      </c>
      <c r="AC586">
        <v>28.8</v>
      </c>
      <c r="AD586">
        <v>25.4</v>
      </c>
      <c r="AE586">
        <v>2.34</v>
      </c>
      <c r="AF586">
        <v>3.6</v>
      </c>
      <c r="AG586">
        <v>65</v>
      </c>
      <c r="AH586">
        <v>0.06</v>
      </c>
      <c r="AI586">
        <v>10.7</v>
      </c>
      <c r="AJ586">
        <v>0.88</v>
      </c>
      <c r="AK586">
        <v>316</v>
      </c>
      <c r="AL586">
        <v>2.4500000000000002</v>
      </c>
      <c r="AM586">
        <v>0.01</v>
      </c>
      <c r="AN586">
        <v>43.3</v>
      </c>
      <c r="AO586">
        <v>0.1</v>
      </c>
      <c r="AP586">
        <v>16.61</v>
      </c>
      <c r="AQ586">
        <v>0.03</v>
      </c>
      <c r="AR586">
        <v>1.88</v>
      </c>
      <c r="AS586">
        <v>4.4000000000000004</v>
      </c>
      <c r="AT586">
        <v>0.8</v>
      </c>
      <c r="AU586">
        <v>32.6</v>
      </c>
      <c r="AV586">
        <v>0.04</v>
      </c>
      <c r="AW586">
        <v>2.9</v>
      </c>
      <c r="AX586">
        <v>1.2999999999999999E-2</v>
      </c>
      <c r="AY586">
        <v>0.3</v>
      </c>
      <c r="AZ586">
        <v>2.4</v>
      </c>
      <c r="BA586">
        <v>76</v>
      </c>
      <c r="BB586">
        <v>0.1</v>
      </c>
      <c r="BC586">
        <v>180.2</v>
      </c>
    </row>
    <row r="587" spans="1:55">
      <c r="A587">
        <v>1301897</v>
      </c>
      <c r="B587" t="s">
        <v>105</v>
      </c>
      <c r="C587">
        <v>522384</v>
      </c>
      <c r="D587">
        <v>7187110</v>
      </c>
      <c r="E587">
        <v>825</v>
      </c>
      <c r="F587">
        <v>41137</v>
      </c>
      <c r="G587" t="s">
        <v>106</v>
      </c>
      <c r="H587" t="s">
        <v>107</v>
      </c>
      <c r="I587" t="s">
        <v>108</v>
      </c>
      <c r="J587" t="s">
        <v>109</v>
      </c>
      <c r="K587" t="s">
        <v>110</v>
      </c>
      <c r="L587" t="s">
        <v>111</v>
      </c>
      <c r="M587" t="s">
        <v>717</v>
      </c>
      <c r="N587" t="s">
        <v>112</v>
      </c>
      <c r="O587" t="s">
        <v>342</v>
      </c>
      <c r="P587" t="s">
        <v>343</v>
      </c>
      <c r="R587">
        <v>41116</v>
      </c>
      <c r="S587">
        <v>264</v>
      </c>
      <c r="T587">
        <v>1.41</v>
      </c>
      <c r="U587">
        <v>8.1</v>
      </c>
      <c r="V587">
        <v>1.2</v>
      </c>
      <c r="W587">
        <v>0.5</v>
      </c>
      <c r="X587">
        <v>287</v>
      </c>
      <c r="Y587">
        <v>0.16</v>
      </c>
      <c r="Z587">
        <v>1.76</v>
      </c>
      <c r="AA587">
        <v>0.99</v>
      </c>
      <c r="AB587">
        <v>6.4</v>
      </c>
      <c r="AC587">
        <v>21.3</v>
      </c>
      <c r="AD587">
        <v>13.97</v>
      </c>
      <c r="AE587">
        <v>1.9</v>
      </c>
      <c r="AF587">
        <v>3.6</v>
      </c>
      <c r="AG587">
        <v>43</v>
      </c>
      <c r="AH587">
        <v>0.05</v>
      </c>
      <c r="AI587">
        <v>7.7</v>
      </c>
      <c r="AJ587">
        <v>0.84</v>
      </c>
      <c r="AK587">
        <v>317</v>
      </c>
      <c r="AL587">
        <v>2.4700000000000002</v>
      </c>
      <c r="AM587">
        <v>8.9999999999999993E-3</v>
      </c>
      <c r="AN587">
        <v>28.2</v>
      </c>
      <c r="AO587">
        <v>8.1000000000000003E-2</v>
      </c>
      <c r="AP587">
        <v>20.239999999999998</v>
      </c>
      <c r="AQ587">
        <v>0.05</v>
      </c>
      <c r="AR587">
        <v>1.08</v>
      </c>
      <c r="AS587">
        <v>2.6</v>
      </c>
      <c r="AT587">
        <v>0.6</v>
      </c>
      <c r="AU587">
        <v>20.3</v>
      </c>
      <c r="AV587">
        <v>7.0000000000000007E-2</v>
      </c>
      <c r="AW587">
        <v>1.3</v>
      </c>
      <c r="AX587">
        <v>0.01</v>
      </c>
      <c r="AY587">
        <v>0.24</v>
      </c>
      <c r="AZ587">
        <v>1.8</v>
      </c>
      <c r="BA587">
        <v>59</v>
      </c>
      <c r="BB587">
        <v>0.1</v>
      </c>
      <c r="BC587">
        <v>118.7</v>
      </c>
    </row>
    <row r="588" spans="1:55">
      <c r="A588">
        <v>1301900</v>
      </c>
      <c r="B588" t="s">
        <v>105</v>
      </c>
      <c r="C588">
        <v>522380</v>
      </c>
      <c r="D588">
        <v>7186804</v>
      </c>
      <c r="E588">
        <v>866</v>
      </c>
      <c r="F588">
        <v>41137</v>
      </c>
      <c r="G588" t="s">
        <v>106</v>
      </c>
      <c r="H588" t="s">
        <v>107</v>
      </c>
      <c r="I588" t="s">
        <v>108</v>
      </c>
      <c r="J588" t="s">
        <v>109</v>
      </c>
      <c r="K588" t="s">
        <v>110</v>
      </c>
      <c r="L588" t="s">
        <v>111</v>
      </c>
      <c r="M588" t="s">
        <v>718</v>
      </c>
      <c r="N588" t="s">
        <v>112</v>
      </c>
      <c r="O588" t="s">
        <v>342</v>
      </c>
      <c r="P588" t="s">
        <v>343</v>
      </c>
      <c r="R588">
        <v>41116</v>
      </c>
      <c r="S588">
        <v>120</v>
      </c>
      <c r="T588">
        <v>2.2999999999999998</v>
      </c>
      <c r="U588">
        <v>13.6</v>
      </c>
      <c r="V588">
        <v>2</v>
      </c>
      <c r="W588">
        <v>1</v>
      </c>
      <c r="X588">
        <v>323.7</v>
      </c>
      <c r="Y588">
        <v>0.19</v>
      </c>
      <c r="Z588">
        <v>0.24</v>
      </c>
      <c r="AA588">
        <v>0.44</v>
      </c>
      <c r="AB588">
        <v>11.3</v>
      </c>
      <c r="AC588">
        <v>32.6</v>
      </c>
      <c r="AD588">
        <v>17.59</v>
      </c>
      <c r="AE588">
        <v>2.84</v>
      </c>
      <c r="AF588">
        <v>4.8</v>
      </c>
      <c r="AG588">
        <v>20</v>
      </c>
      <c r="AH588">
        <v>0.05</v>
      </c>
      <c r="AI588">
        <v>13.1</v>
      </c>
      <c r="AJ588">
        <v>0.49</v>
      </c>
      <c r="AK588">
        <v>306</v>
      </c>
      <c r="AL588">
        <v>2.76</v>
      </c>
      <c r="AM588">
        <v>7.0000000000000001E-3</v>
      </c>
      <c r="AN588">
        <v>39.9</v>
      </c>
      <c r="AO588">
        <v>3.9E-2</v>
      </c>
      <c r="AP588">
        <v>14.57</v>
      </c>
      <c r="AQ588">
        <v>0.01</v>
      </c>
      <c r="AR588">
        <v>1.24</v>
      </c>
      <c r="AS588">
        <v>3.9</v>
      </c>
      <c r="AT588">
        <v>0.3</v>
      </c>
      <c r="AU588">
        <v>16.5</v>
      </c>
      <c r="AV588">
        <v>0.05</v>
      </c>
      <c r="AW588">
        <v>4.0999999999999996</v>
      </c>
      <c r="AX588">
        <v>2.5999999999999999E-2</v>
      </c>
      <c r="AY588">
        <v>0.19</v>
      </c>
      <c r="AZ588">
        <v>1</v>
      </c>
      <c r="BA588">
        <v>83</v>
      </c>
      <c r="BB588">
        <v>0.2</v>
      </c>
      <c r="BC588">
        <v>84.4</v>
      </c>
    </row>
    <row r="589" spans="1:55">
      <c r="A589">
        <v>1301909</v>
      </c>
      <c r="B589" t="s">
        <v>105</v>
      </c>
      <c r="C589">
        <v>525358</v>
      </c>
      <c r="D589">
        <v>7187034</v>
      </c>
      <c r="E589">
        <v>705</v>
      </c>
      <c r="F589">
        <v>41137</v>
      </c>
      <c r="G589" t="s">
        <v>106</v>
      </c>
      <c r="H589" t="s">
        <v>107</v>
      </c>
      <c r="I589" t="s">
        <v>108</v>
      </c>
      <c r="J589" t="s">
        <v>109</v>
      </c>
      <c r="K589" t="s">
        <v>110</v>
      </c>
      <c r="L589" t="s">
        <v>111</v>
      </c>
      <c r="M589" t="s">
        <v>719</v>
      </c>
      <c r="N589" t="s">
        <v>112</v>
      </c>
      <c r="O589" t="s">
        <v>243</v>
      </c>
      <c r="P589" t="s">
        <v>244</v>
      </c>
      <c r="R589">
        <v>41116</v>
      </c>
      <c r="S589">
        <v>100</v>
      </c>
      <c r="T589">
        <v>0.31</v>
      </c>
      <c r="U589">
        <v>8.3000000000000007</v>
      </c>
      <c r="V589">
        <v>3.1</v>
      </c>
      <c r="W589">
        <v>2</v>
      </c>
      <c r="X589">
        <v>220.2</v>
      </c>
      <c r="Y589">
        <v>0.18</v>
      </c>
      <c r="Z589">
        <v>0.01</v>
      </c>
      <c r="AA589">
        <v>0.06</v>
      </c>
      <c r="AB589">
        <v>1.4</v>
      </c>
      <c r="AC589">
        <v>5</v>
      </c>
      <c r="AD589">
        <v>17.66</v>
      </c>
      <c r="AE589">
        <v>1.2</v>
      </c>
      <c r="AF589">
        <v>1</v>
      </c>
      <c r="AG589">
        <v>16</v>
      </c>
      <c r="AH589">
        <v>7.0000000000000007E-2</v>
      </c>
      <c r="AI589">
        <v>1.5</v>
      </c>
      <c r="AJ589">
        <v>0.02</v>
      </c>
      <c r="AK589">
        <v>15</v>
      </c>
      <c r="AL589">
        <v>8.09</v>
      </c>
      <c r="AM589">
        <v>3.0000000000000001E-3</v>
      </c>
      <c r="AN589">
        <v>13.6</v>
      </c>
      <c r="AO589">
        <v>8.0000000000000002E-3</v>
      </c>
      <c r="AP589">
        <v>10.9</v>
      </c>
      <c r="AQ589">
        <v>0.01</v>
      </c>
      <c r="AR589">
        <v>2.59</v>
      </c>
      <c r="AS589">
        <v>1.3</v>
      </c>
      <c r="AT589">
        <v>3.6</v>
      </c>
      <c r="AU589">
        <v>6.1</v>
      </c>
      <c r="AV589">
        <v>0.09</v>
      </c>
      <c r="AW589">
        <v>0.7</v>
      </c>
      <c r="AX589">
        <v>5.0000000000000001E-4</v>
      </c>
      <c r="AY589">
        <v>0.25</v>
      </c>
      <c r="AZ589">
        <v>0.4</v>
      </c>
      <c r="BA589">
        <v>31</v>
      </c>
      <c r="BB589">
        <v>0.05</v>
      </c>
      <c r="BC589">
        <v>40.799999999999997</v>
      </c>
    </row>
    <row r="590" spans="1:55">
      <c r="A590">
        <v>1301744</v>
      </c>
      <c r="B590" t="s">
        <v>105</v>
      </c>
      <c r="C590">
        <v>526550</v>
      </c>
      <c r="D590">
        <v>7187771</v>
      </c>
      <c r="E590">
        <v>778</v>
      </c>
      <c r="F590">
        <v>41137</v>
      </c>
      <c r="G590" t="s">
        <v>106</v>
      </c>
      <c r="H590" t="s">
        <v>107</v>
      </c>
      <c r="I590" t="s">
        <v>108</v>
      </c>
      <c r="J590" t="s">
        <v>109</v>
      </c>
      <c r="K590" t="s">
        <v>110</v>
      </c>
      <c r="L590" t="s">
        <v>111</v>
      </c>
      <c r="M590" t="s">
        <v>720</v>
      </c>
      <c r="N590" t="s">
        <v>112</v>
      </c>
      <c r="O590" t="s">
        <v>342</v>
      </c>
      <c r="P590" t="s">
        <v>343</v>
      </c>
      <c r="R590">
        <v>41115</v>
      </c>
      <c r="S590">
        <v>457</v>
      </c>
      <c r="T590">
        <v>0.83</v>
      </c>
      <c r="U590">
        <v>27.2</v>
      </c>
      <c r="V590">
        <v>4.5999999999999996</v>
      </c>
      <c r="W590">
        <v>3</v>
      </c>
      <c r="X590">
        <v>729.5</v>
      </c>
      <c r="Y590">
        <v>0.25</v>
      </c>
      <c r="Z590">
        <v>0.23</v>
      </c>
      <c r="AA590">
        <v>0.46</v>
      </c>
      <c r="AB590">
        <v>2.6</v>
      </c>
      <c r="AC590">
        <v>16.899999999999999</v>
      </c>
      <c r="AD590">
        <v>33.450000000000003</v>
      </c>
      <c r="AE590">
        <v>2.23</v>
      </c>
      <c r="AF590">
        <v>2.7</v>
      </c>
      <c r="AG590">
        <v>160</v>
      </c>
      <c r="AH590">
        <v>0.08</v>
      </c>
      <c r="AI590">
        <v>6.8</v>
      </c>
      <c r="AJ590">
        <v>0.15</v>
      </c>
      <c r="AK590">
        <v>37</v>
      </c>
      <c r="AL590">
        <v>4.79</v>
      </c>
      <c r="AM590">
        <v>6.0000000000000001E-3</v>
      </c>
      <c r="AN590">
        <v>13.4</v>
      </c>
      <c r="AO590">
        <v>2.9000000000000001E-2</v>
      </c>
      <c r="AP590">
        <v>17.78</v>
      </c>
      <c r="AQ590">
        <v>0.04</v>
      </c>
      <c r="AR590">
        <v>2</v>
      </c>
      <c r="AS590">
        <v>3.8</v>
      </c>
      <c r="AT590">
        <v>1.8</v>
      </c>
      <c r="AU590">
        <v>20.8</v>
      </c>
      <c r="AV590">
        <v>0.1</v>
      </c>
      <c r="AW590">
        <v>2.8</v>
      </c>
      <c r="AX590">
        <v>3.0000000000000001E-3</v>
      </c>
      <c r="AY590">
        <v>0.49</v>
      </c>
      <c r="AZ590">
        <v>1.3</v>
      </c>
      <c r="BA590">
        <v>45</v>
      </c>
      <c r="BB590">
        <v>0.05</v>
      </c>
      <c r="BC590">
        <v>36.1</v>
      </c>
    </row>
    <row r="591" spans="1:55">
      <c r="A591">
        <v>1301746</v>
      </c>
      <c r="B591" t="s">
        <v>105</v>
      </c>
      <c r="C591">
        <v>526591</v>
      </c>
      <c r="D591">
        <v>7187979</v>
      </c>
      <c r="E591">
        <v>771</v>
      </c>
      <c r="F591">
        <v>41137</v>
      </c>
      <c r="G591" t="s">
        <v>106</v>
      </c>
      <c r="H591" t="s">
        <v>107</v>
      </c>
      <c r="I591" t="s">
        <v>108</v>
      </c>
      <c r="J591" t="s">
        <v>109</v>
      </c>
      <c r="K591" t="s">
        <v>110</v>
      </c>
      <c r="L591" t="s">
        <v>111</v>
      </c>
      <c r="M591" t="s">
        <v>721</v>
      </c>
      <c r="N591" t="s">
        <v>112</v>
      </c>
      <c r="O591" t="s">
        <v>342</v>
      </c>
      <c r="P591" t="s">
        <v>343</v>
      </c>
      <c r="R591">
        <v>41115</v>
      </c>
      <c r="S591">
        <v>780</v>
      </c>
      <c r="T591">
        <v>1.23</v>
      </c>
      <c r="U591">
        <v>10</v>
      </c>
      <c r="V591">
        <v>2.6</v>
      </c>
      <c r="W591">
        <v>1</v>
      </c>
      <c r="X591">
        <v>1263.2</v>
      </c>
      <c r="Y591">
        <v>0.19</v>
      </c>
      <c r="Z591">
        <v>0.69</v>
      </c>
      <c r="AA591">
        <v>2.87</v>
      </c>
      <c r="AB591">
        <v>7.9</v>
      </c>
      <c r="AC591">
        <v>29.7</v>
      </c>
      <c r="AD591">
        <v>40.549999999999997</v>
      </c>
      <c r="AE591">
        <v>1.57</v>
      </c>
      <c r="AF591">
        <v>3.6</v>
      </c>
      <c r="AG591">
        <v>93</v>
      </c>
      <c r="AH591">
        <v>0.05</v>
      </c>
      <c r="AI591">
        <v>15.5</v>
      </c>
      <c r="AJ591">
        <v>0.44</v>
      </c>
      <c r="AK591">
        <v>207</v>
      </c>
      <c r="AL591">
        <v>3.76</v>
      </c>
      <c r="AM591">
        <v>0.01</v>
      </c>
      <c r="AN591">
        <v>47.6</v>
      </c>
      <c r="AO591">
        <v>8.5000000000000006E-2</v>
      </c>
      <c r="AP591">
        <v>12.74</v>
      </c>
      <c r="AQ591">
        <v>0.06</v>
      </c>
      <c r="AR591">
        <v>3.07</v>
      </c>
      <c r="AS591">
        <v>4.5</v>
      </c>
      <c r="AT591">
        <v>1.7</v>
      </c>
      <c r="AU591">
        <v>33.6</v>
      </c>
      <c r="AV591">
        <v>7.0000000000000007E-2</v>
      </c>
      <c r="AW591">
        <v>4.0999999999999996</v>
      </c>
      <c r="AX591">
        <v>2.1000000000000001E-2</v>
      </c>
      <c r="AY591">
        <v>0.15</v>
      </c>
      <c r="AZ591">
        <v>2.5</v>
      </c>
      <c r="BA591">
        <v>115</v>
      </c>
      <c r="BB591">
        <v>0.1</v>
      </c>
      <c r="BC591">
        <v>207.9</v>
      </c>
    </row>
    <row r="592" spans="1:55">
      <c r="A592">
        <v>1301846</v>
      </c>
      <c r="B592" t="s">
        <v>105</v>
      </c>
      <c r="C592">
        <v>526347</v>
      </c>
      <c r="D592">
        <v>7185022</v>
      </c>
      <c r="E592">
        <v>1102</v>
      </c>
      <c r="F592">
        <v>41137</v>
      </c>
      <c r="G592" t="s">
        <v>106</v>
      </c>
      <c r="H592" t="s">
        <v>107</v>
      </c>
      <c r="I592" t="s">
        <v>108</v>
      </c>
      <c r="J592" t="s">
        <v>109</v>
      </c>
      <c r="K592" t="s">
        <v>110</v>
      </c>
      <c r="L592" t="s">
        <v>111</v>
      </c>
      <c r="M592" t="s">
        <v>722</v>
      </c>
      <c r="N592" t="s">
        <v>112</v>
      </c>
      <c r="O592" t="s">
        <v>238</v>
      </c>
      <c r="P592" t="s">
        <v>239</v>
      </c>
      <c r="R592">
        <v>41115</v>
      </c>
      <c r="S592">
        <v>120</v>
      </c>
      <c r="T592">
        <v>0.31</v>
      </c>
      <c r="U592">
        <v>11.5</v>
      </c>
      <c r="V592">
        <v>3</v>
      </c>
      <c r="W592">
        <v>1</v>
      </c>
      <c r="X592">
        <v>49</v>
      </c>
      <c r="Y592">
        <v>0.02</v>
      </c>
      <c r="Z592">
        <v>11.57</v>
      </c>
      <c r="AA592">
        <v>0.84</v>
      </c>
      <c r="AB592">
        <v>2.4</v>
      </c>
      <c r="AC592">
        <v>6.5</v>
      </c>
      <c r="AD592">
        <v>6.31</v>
      </c>
      <c r="AE592">
        <v>0.65</v>
      </c>
      <c r="AF592">
        <v>0.8</v>
      </c>
      <c r="AG592">
        <v>417</v>
      </c>
      <c r="AH592">
        <v>0.02</v>
      </c>
      <c r="AI592">
        <v>3.7</v>
      </c>
      <c r="AJ592">
        <v>6.62</v>
      </c>
      <c r="AK592">
        <v>216</v>
      </c>
      <c r="AL592">
        <v>1.24</v>
      </c>
      <c r="AM592">
        <v>8.9999999999999993E-3</v>
      </c>
      <c r="AN592">
        <v>14.5</v>
      </c>
      <c r="AO592">
        <v>5.6000000000000001E-2</v>
      </c>
      <c r="AP592">
        <v>16.72</v>
      </c>
      <c r="AQ592">
        <v>0.01</v>
      </c>
      <c r="AR592">
        <v>1.5</v>
      </c>
      <c r="AS592">
        <v>3.7</v>
      </c>
      <c r="AT592">
        <v>0.2</v>
      </c>
      <c r="AU592">
        <v>43.1</v>
      </c>
      <c r="AV592">
        <v>0.01</v>
      </c>
      <c r="AW592">
        <v>0.4</v>
      </c>
      <c r="AX592">
        <v>1.0999999999999999E-2</v>
      </c>
      <c r="AY592">
        <v>0.35</v>
      </c>
      <c r="AZ592">
        <v>1.2</v>
      </c>
      <c r="BA592">
        <v>28</v>
      </c>
      <c r="BB592">
        <v>0.05</v>
      </c>
      <c r="BC592">
        <v>76.900000000000006</v>
      </c>
    </row>
    <row r="593" spans="1:55">
      <c r="A593">
        <v>1301876</v>
      </c>
      <c r="B593" t="s">
        <v>105</v>
      </c>
      <c r="C593">
        <v>526169</v>
      </c>
      <c r="D593">
        <v>7188298</v>
      </c>
      <c r="E593">
        <v>756</v>
      </c>
      <c r="F593">
        <v>41137</v>
      </c>
      <c r="G593" t="s">
        <v>106</v>
      </c>
      <c r="H593" t="s">
        <v>107</v>
      </c>
      <c r="I593" t="s">
        <v>108</v>
      </c>
      <c r="J593" t="s">
        <v>109</v>
      </c>
      <c r="K593" t="s">
        <v>110</v>
      </c>
      <c r="L593" t="s">
        <v>111</v>
      </c>
      <c r="M593" t="s">
        <v>723</v>
      </c>
      <c r="N593" t="s">
        <v>112</v>
      </c>
      <c r="O593" t="s">
        <v>342</v>
      </c>
      <c r="P593" t="s">
        <v>343</v>
      </c>
      <c r="R593">
        <v>41115</v>
      </c>
      <c r="S593">
        <v>3287</v>
      </c>
      <c r="T593">
        <v>0.66</v>
      </c>
      <c r="U593">
        <v>15.1</v>
      </c>
      <c r="V593">
        <v>1.1000000000000001</v>
      </c>
      <c r="W593">
        <v>5</v>
      </c>
      <c r="X593">
        <v>425.3</v>
      </c>
      <c r="Y593">
        <v>0.21</v>
      </c>
      <c r="Z593">
        <v>0.41</v>
      </c>
      <c r="AA593">
        <v>8.5</v>
      </c>
      <c r="AB593">
        <v>3.2</v>
      </c>
      <c r="AC593">
        <v>26.1</v>
      </c>
      <c r="AD593">
        <v>65.72</v>
      </c>
      <c r="AE593">
        <v>2.44</v>
      </c>
      <c r="AF593">
        <v>3.2</v>
      </c>
      <c r="AG593">
        <v>280</v>
      </c>
      <c r="AH593">
        <v>0.17</v>
      </c>
      <c r="AI593">
        <v>14.6</v>
      </c>
      <c r="AJ593">
        <v>0.11</v>
      </c>
      <c r="AK593">
        <v>61</v>
      </c>
      <c r="AL593">
        <v>17.53</v>
      </c>
      <c r="AM593">
        <v>1.0999999999999999E-2</v>
      </c>
      <c r="AN593">
        <v>51.2</v>
      </c>
      <c r="AO593">
        <v>7.9000000000000001E-2</v>
      </c>
      <c r="AP593">
        <v>19.09</v>
      </c>
      <c r="AQ593">
        <v>0.33</v>
      </c>
      <c r="AR593">
        <v>20.28</v>
      </c>
      <c r="AS593">
        <v>3.5</v>
      </c>
      <c r="AT593">
        <v>10.3</v>
      </c>
      <c r="AU593">
        <v>48.2</v>
      </c>
      <c r="AV593">
        <v>0.1</v>
      </c>
      <c r="AW593">
        <v>4.5</v>
      </c>
      <c r="AX593">
        <v>5.0000000000000001E-3</v>
      </c>
      <c r="AY593">
        <v>0.84</v>
      </c>
      <c r="AZ593">
        <v>6.8</v>
      </c>
      <c r="BA593">
        <v>462</v>
      </c>
      <c r="BB593">
        <v>0.05</v>
      </c>
      <c r="BC593">
        <v>263.2</v>
      </c>
    </row>
    <row r="594" spans="1:55">
      <c r="A594">
        <v>1301880</v>
      </c>
      <c r="B594" t="s">
        <v>105</v>
      </c>
      <c r="C594">
        <v>525854</v>
      </c>
      <c r="D594">
        <v>7188036</v>
      </c>
      <c r="E594">
        <v>699</v>
      </c>
      <c r="F594">
        <v>41137</v>
      </c>
      <c r="G594" t="s">
        <v>106</v>
      </c>
      <c r="H594" t="s">
        <v>107</v>
      </c>
      <c r="I594" t="s">
        <v>108</v>
      </c>
      <c r="J594" t="s">
        <v>109</v>
      </c>
      <c r="K594" t="s">
        <v>110</v>
      </c>
      <c r="L594" t="s">
        <v>111</v>
      </c>
      <c r="M594" t="s">
        <v>724</v>
      </c>
      <c r="N594" t="s">
        <v>112</v>
      </c>
      <c r="O594" t="s">
        <v>342</v>
      </c>
      <c r="P594" t="s">
        <v>343</v>
      </c>
      <c r="R594">
        <v>41115</v>
      </c>
      <c r="S594">
        <v>460</v>
      </c>
      <c r="T594">
        <v>1.31</v>
      </c>
      <c r="U594">
        <v>9.6</v>
      </c>
      <c r="V594">
        <v>0.6</v>
      </c>
      <c r="W594">
        <v>2</v>
      </c>
      <c r="X594">
        <v>1177.4000000000001</v>
      </c>
      <c r="Y594">
        <v>0.14000000000000001</v>
      </c>
      <c r="Z594">
        <v>0.79</v>
      </c>
      <c r="AA594">
        <v>2.29</v>
      </c>
      <c r="AB594">
        <v>6</v>
      </c>
      <c r="AC594">
        <v>21</v>
      </c>
      <c r="AD594">
        <v>16.54</v>
      </c>
      <c r="AE594">
        <v>1.53</v>
      </c>
      <c r="AF594">
        <v>4.4000000000000004</v>
      </c>
      <c r="AG594">
        <v>42</v>
      </c>
      <c r="AH594">
        <v>7.0000000000000007E-2</v>
      </c>
      <c r="AI594">
        <v>8.6999999999999993</v>
      </c>
      <c r="AJ594">
        <v>0.45</v>
      </c>
      <c r="AK594">
        <v>166</v>
      </c>
      <c r="AL594">
        <v>6.89</v>
      </c>
      <c r="AM594">
        <v>6.0000000000000001E-3</v>
      </c>
      <c r="AN594">
        <v>35</v>
      </c>
      <c r="AO594">
        <v>0.111</v>
      </c>
      <c r="AP594">
        <v>14.71</v>
      </c>
      <c r="AQ594">
        <v>0.03</v>
      </c>
      <c r="AR594">
        <v>2.14</v>
      </c>
      <c r="AS594">
        <v>2.9</v>
      </c>
      <c r="AT594">
        <v>0.5</v>
      </c>
      <c r="AU594">
        <v>20.9</v>
      </c>
      <c r="AV594">
        <v>0.06</v>
      </c>
      <c r="AW594">
        <v>1.7</v>
      </c>
      <c r="AX594">
        <v>7.0000000000000001E-3</v>
      </c>
      <c r="AY594">
        <v>0.21</v>
      </c>
      <c r="AZ594">
        <v>2.6</v>
      </c>
      <c r="BA594">
        <v>113</v>
      </c>
      <c r="BB594">
        <v>0.1</v>
      </c>
      <c r="BC594">
        <v>163.5</v>
      </c>
    </row>
    <row r="595" spans="1:55">
      <c r="A595">
        <v>1301898</v>
      </c>
      <c r="B595" t="s">
        <v>105</v>
      </c>
      <c r="C595">
        <v>522393</v>
      </c>
      <c r="D595">
        <v>7187007</v>
      </c>
      <c r="E595">
        <v>838</v>
      </c>
      <c r="F595">
        <v>41137</v>
      </c>
      <c r="G595" t="s">
        <v>106</v>
      </c>
      <c r="H595" t="s">
        <v>107</v>
      </c>
      <c r="I595" t="s">
        <v>108</v>
      </c>
      <c r="J595" t="s">
        <v>109</v>
      </c>
      <c r="K595" t="s">
        <v>110</v>
      </c>
      <c r="L595" t="s">
        <v>111</v>
      </c>
      <c r="M595" t="s">
        <v>725</v>
      </c>
      <c r="N595" t="s">
        <v>112</v>
      </c>
      <c r="O595" t="s">
        <v>342</v>
      </c>
      <c r="P595" t="s">
        <v>343</v>
      </c>
      <c r="R595">
        <v>41116</v>
      </c>
      <c r="S595">
        <v>222</v>
      </c>
      <c r="T595">
        <v>3.35</v>
      </c>
      <c r="U595">
        <v>16.5</v>
      </c>
      <c r="V595">
        <v>1</v>
      </c>
      <c r="W595">
        <v>2</v>
      </c>
      <c r="X595">
        <v>483.9</v>
      </c>
      <c r="Y595">
        <v>0.14000000000000001</v>
      </c>
      <c r="Z595">
        <v>2.6</v>
      </c>
      <c r="AA595">
        <v>14.92</v>
      </c>
      <c r="AB595">
        <v>13.4</v>
      </c>
      <c r="AC595">
        <v>35.5</v>
      </c>
      <c r="AD595">
        <v>17.739999999999998</v>
      </c>
      <c r="AE595">
        <v>3.84</v>
      </c>
      <c r="AF595">
        <v>3.9</v>
      </c>
      <c r="AG595">
        <v>36</v>
      </c>
      <c r="AH595">
        <v>0.05</v>
      </c>
      <c r="AI595">
        <v>13.2</v>
      </c>
      <c r="AJ595">
        <v>1.49</v>
      </c>
      <c r="AK595">
        <v>421</v>
      </c>
      <c r="AL595">
        <v>7.12</v>
      </c>
      <c r="AM595">
        <v>3.0000000000000001E-3</v>
      </c>
      <c r="AN595">
        <v>120.2</v>
      </c>
      <c r="AO595">
        <v>0.13700000000000001</v>
      </c>
      <c r="AP595">
        <v>21.16</v>
      </c>
      <c r="AQ595">
        <v>0.03</v>
      </c>
      <c r="AR595">
        <v>4.5999999999999996</v>
      </c>
      <c r="AS595">
        <v>6</v>
      </c>
      <c r="AT595">
        <v>0.6</v>
      </c>
      <c r="AU595">
        <v>21.6</v>
      </c>
      <c r="AV595">
        <v>0.04</v>
      </c>
      <c r="AW595">
        <v>3.4</v>
      </c>
      <c r="AX595">
        <v>0.01</v>
      </c>
      <c r="AY595">
        <v>0.39</v>
      </c>
      <c r="AZ595">
        <v>6.3</v>
      </c>
      <c r="BA595">
        <v>170</v>
      </c>
      <c r="BB595">
        <v>0.05</v>
      </c>
      <c r="BC595">
        <v>994.4</v>
      </c>
    </row>
    <row r="596" spans="1:55">
      <c r="A596">
        <v>1301907</v>
      </c>
      <c r="B596" t="s">
        <v>105</v>
      </c>
      <c r="C596">
        <v>525403</v>
      </c>
      <c r="D596">
        <v>7187228</v>
      </c>
      <c r="E596">
        <v>678</v>
      </c>
      <c r="F596">
        <v>41137</v>
      </c>
      <c r="G596" t="s">
        <v>106</v>
      </c>
      <c r="H596" t="s">
        <v>107</v>
      </c>
      <c r="I596" t="s">
        <v>108</v>
      </c>
      <c r="J596" t="s">
        <v>109</v>
      </c>
      <c r="K596" t="s">
        <v>110</v>
      </c>
      <c r="L596" t="s">
        <v>111</v>
      </c>
      <c r="M596" t="s">
        <v>726</v>
      </c>
      <c r="N596" t="s">
        <v>112</v>
      </c>
      <c r="O596" t="s">
        <v>243</v>
      </c>
      <c r="P596" t="s">
        <v>244</v>
      </c>
      <c r="R596">
        <v>41116</v>
      </c>
      <c r="S596">
        <v>321</v>
      </c>
      <c r="T596">
        <v>0.36</v>
      </c>
      <c r="U596">
        <v>37.4</v>
      </c>
      <c r="V596">
        <v>1.8</v>
      </c>
      <c r="W596">
        <v>3</v>
      </c>
      <c r="X596">
        <v>368.2</v>
      </c>
      <c r="Y596">
        <v>0.25</v>
      </c>
      <c r="Z596">
        <v>0.02</v>
      </c>
      <c r="AA596">
        <v>0.04</v>
      </c>
      <c r="AB596">
        <v>1</v>
      </c>
      <c r="AC596">
        <v>12.3</v>
      </c>
      <c r="AD596">
        <v>26.61</v>
      </c>
      <c r="AE596">
        <v>3.19</v>
      </c>
      <c r="AF596">
        <v>1.6</v>
      </c>
      <c r="AG596">
        <v>120</v>
      </c>
      <c r="AH596">
        <v>0.12</v>
      </c>
      <c r="AI596">
        <v>1.7</v>
      </c>
      <c r="AJ596">
        <v>0.03</v>
      </c>
      <c r="AK596">
        <v>12</v>
      </c>
      <c r="AL596">
        <v>8.9</v>
      </c>
      <c r="AM596">
        <v>5.8999999999999997E-2</v>
      </c>
      <c r="AN596">
        <v>9.6999999999999993</v>
      </c>
      <c r="AO596">
        <v>6.2E-2</v>
      </c>
      <c r="AP596">
        <v>49.71</v>
      </c>
      <c r="AQ596">
        <v>0.38</v>
      </c>
      <c r="AR596">
        <v>2.2200000000000002</v>
      </c>
      <c r="AS596">
        <v>2.2999999999999998</v>
      </c>
      <c r="AT596">
        <v>3.1</v>
      </c>
      <c r="AU596">
        <v>68.099999999999994</v>
      </c>
      <c r="AV596">
        <v>0.11</v>
      </c>
      <c r="AW596">
        <v>0.6</v>
      </c>
      <c r="AX596">
        <v>1E-3</v>
      </c>
      <c r="AY596">
        <v>0.6</v>
      </c>
      <c r="AZ596">
        <v>1.1000000000000001</v>
      </c>
      <c r="BA596">
        <v>32</v>
      </c>
      <c r="BB596">
        <v>0.05</v>
      </c>
      <c r="BC596">
        <v>32.5</v>
      </c>
    </row>
    <row r="597" spans="1:55">
      <c r="A597">
        <v>1302183</v>
      </c>
      <c r="B597" t="s">
        <v>105</v>
      </c>
      <c r="C597">
        <v>507768</v>
      </c>
      <c r="D597">
        <v>7181152</v>
      </c>
      <c r="E597">
        <v>777</v>
      </c>
      <c r="F597">
        <v>41125</v>
      </c>
      <c r="G597" t="s">
        <v>641</v>
      </c>
      <c r="H597" t="s">
        <v>107</v>
      </c>
      <c r="I597" t="s">
        <v>108</v>
      </c>
      <c r="J597" t="s">
        <v>109</v>
      </c>
      <c r="K597" t="s">
        <v>120</v>
      </c>
      <c r="L597" t="s">
        <v>111</v>
      </c>
      <c r="M597" t="s">
        <v>727</v>
      </c>
      <c r="N597" t="s">
        <v>112</v>
      </c>
      <c r="O597" t="s">
        <v>238</v>
      </c>
      <c r="P597" t="s">
        <v>239</v>
      </c>
      <c r="R597">
        <v>41086</v>
      </c>
      <c r="S597">
        <v>175</v>
      </c>
      <c r="T597">
        <v>1.44</v>
      </c>
      <c r="U597">
        <v>10.8</v>
      </c>
      <c r="V597">
        <v>0.1</v>
      </c>
      <c r="W597">
        <v>3</v>
      </c>
      <c r="X597">
        <v>225.4</v>
      </c>
      <c r="Y597">
        <v>0.21</v>
      </c>
      <c r="Z597">
        <v>0.13</v>
      </c>
      <c r="AA597">
        <v>0.55000000000000004</v>
      </c>
      <c r="AB597">
        <v>16</v>
      </c>
      <c r="AC597">
        <v>34.1</v>
      </c>
      <c r="AD597">
        <v>43.13</v>
      </c>
      <c r="AE597">
        <v>3.43</v>
      </c>
      <c r="AF597">
        <v>4.5</v>
      </c>
      <c r="AG597">
        <v>46</v>
      </c>
      <c r="AH597">
        <v>0.16</v>
      </c>
      <c r="AI597">
        <v>8.8000000000000007</v>
      </c>
      <c r="AJ597">
        <v>0.46</v>
      </c>
      <c r="AK597">
        <v>294</v>
      </c>
      <c r="AL597">
        <v>4.58</v>
      </c>
      <c r="AM597">
        <v>6.0000000000000001E-3</v>
      </c>
      <c r="AN597">
        <v>44.5</v>
      </c>
      <c r="AO597">
        <v>9.5000000000000001E-2</v>
      </c>
      <c r="AP597">
        <v>44.65</v>
      </c>
      <c r="AQ597">
        <v>0.06</v>
      </c>
      <c r="AR597">
        <v>1.39</v>
      </c>
      <c r="AS597">
        <v>3.9</v>
      </c>
      <c r="AT597">
        <v>1.2</v>
      </c>
      <c r="AU597">
        <v>31.8</v>
      </c>
      <c r="AV597">
        <v>0.06</v>
      </c>
      <c r="AW597">
        <v>2.6</v>
      </c>
      <c r="AX597">
        <v>2.1999999999999999E-2</v>
      </c>
      <c r="AY597">
        <v>0.28999999999999998</v>
      </c>
      <c r="AZ597">
        <v>1</v>
      </c>
      <c r="BA597">
        <v>58</v>
      </c>
      <c r="BB597">
        <v>0.05</v>
      </c>
      <c r="BC597">
        <v>220.5</v>
      </c>
    </row>
    <row r="598" spans="1:55">
      <c r="A598">
        <v>1302185</v>
      </c>
      <c r="B598" t="s">
        <v>105</v>
      </c>
      <c r="C598">
        <v>507963</v>
      </c>
      <c r="D598">
        <v>7181159</v>
      </c>
      <c r="E598">
        <v>849</v>
      </c>
      <c r="F598">
        <v>41125</v>
      </c>
      <c r="G598" t="s">
        <v>641</v>
      </c>
      <c r="H598" t="s">
        <v>107</v>
      </c>
      <c r="I598" t="s">
        <v>108</v>
      </c>
      <c r="J598" t="s">
        <v>109</v>
      </c>
      <c r="K598" t="s">
        <v>120</v>
      </c>
      <c r="L598" t="s">
        <v>111</v>
      </c>
      <c r="M598" t="s">
        <v>728</v>
      </c>
      <c r="N598" t="s">
        <v>112</v>
      </c>
      <c r="O598" t="s">
        <v>238</v>
      </c>
      <c r="P598" t="s">
        <v>239</v>
      </c>
      <c r="R598">
        <v>41086</v>
      </c>
      <c r="S598">
        <v>184</v>
      </c>
      <c r="T598">
        <v>1.59</v>
      </c>
      <c r="U598">
        <v>9.4</v>
      </c>
      <c r="V598">
        <v>2.2000000000000002</v>
      </c>
      <c r="W598">
        <v>0.5</v>
      </c>
      <c r="X598">
        <v>285.3</v>
      </c>
      <c r="Y598">
        <v>0.24</v>
      </c>
      <c r="Z598">
        <v>7.0000000000000007E-2</v>
      </c>
      <c r="AA598">
        <v>0.38</v>
      </c>
      <c r="AB598">
        <v>7.5</v>
      </c>
      <c r="AC598">
        <v>25.8</v>
      </c>
      <c r="AD598">
        <v>40.020000000000003</v>
      </c>
      <c r="AE598">
        <v>3.26</v>
      </c>
      <c r="AF598">
        <v>6.2</v>
      </c>
      <c r="AG598">
        <v>22</v>
      </c>
      <c r="AH598">
        <v>0.1</v>
      </c>
      <c r="AI598">
        <v>10</v>
      </c>
      <c r="AJ598">
        <v>0.28000000000000003</v>
      </c>
      <c r="AK598">
        <v>155</v>
      </c>
      <c r="AL598">
        <v>5.66</v>
      </c>
      <c r="AM598">
        <v>1.2E-2</v>
      </c>
      <c r="AN598">
        <v>27.1</v>
      </c>
      <c r="AO598">
        <v>0.04</v>
      </c>
      <c r="AP598">
        <v>23.62</v>
      </c>
      <c r="AQ598">
        <v>0.08</v>
      </c>
      <c r="AR598">
        <v>1.38</v>
      </c>
      <c r="AS598">
        <v>2.9</v>
      </c>
      <c r="AT598">
        <v>0.6</v>
      </c>
      <c r="AU598">
        <v>18.8</v>
      </c>
      <c r="AV598">
        <v>0.05</v>
      </c>
      <c r="AW598">
        <v>2.7</v>
      </c>
      <c r="AX598">
        <v>2.1000000000000001E-2</v>
      </c>
      <c r="AY598">
        <v>0.32</v>
      </c>
      <c r="AZ598">
        <v>0.6</v>
      </c>
      <c r="BA598">
        <v>79</v>
      </c>
      <c r="BB598">
        <v>0.05</v>
      </c>
      <c r="BC598">
        <v>121.4</v>
      </c>
    </row>
    <row r="599" spans="1:55">
      <c r="A599">
        <v>1302228</v>
      </c>
      <c r="B599" t="s">
        <v>105</v>
      </c>
      <c r="C599">
        <v>507577</v>
      </c>
      <c r="D599">
        <v>7180127</v>
      </c>
      <c r="E599">
        <v>985</v>
      </c>
      <c r="F599">
        <v>41125</v>
      </c>
      <c r="G599" t="s">
        <v>641</v>
      </c>
      <c r="H599" t="s">
        <v>107</v>
      </c>
      <c r="I599" t="s">
        <v>108</v>
      </c>
      <c r="J599" t="s">
        <v>109</v>
      </c>
      <c r="K599" t="s">
        <v>120</v>
      </c>
      <c r="L599" t="s">
        <v>111</v>
      </c>
      <c r="M599" t="s">
        <v>729</v>
      </c>
      <c r="N599" t="s">
        <v>112</v>
      </c>
      <c r="O599" t="s">
        <v>342</v>
      </c>
      <c r="P599" t="s">
        <v>343</v>
      </c>
      <c r="R599">
        <v>41084</v>
      </c>
      <c r="S599">
        <v>27</v>
      </c>
      <c r="T599">
        <v>1.91</v>
      </c>
      <c r="U599">
        <v>8</v>
      </c>
      <c r="V599">
        <v>0.5</v>
      </c>
      <c r="W599">
        <v>2</v>
      </c>
      <c r="X599">
        <v>698.8</v>
      </c>
      <c r="Y599">
        <v>0.3</v>
      </c>
      <c r="Z599">
        <v>0.1</v>
      </c>
      <c r="AA599">
        <v>0.14000000000000001</v>
      </c>
      <c r="AB599">
        <v>12.8</v>
      </c>
      <c r="AC599">
        <v>29.5</v>
      </c>
      <c r="AD599">
        <v>33.39</v>
      </c>
      <c r="AE599">
        <v>2.72</v>
      </c>
      <c r="AF599">
        <v>5</v>
      </c>
      <c r="AG599">
        <v>25</v>
      </c>
      <c r="AH599">
        <v>0.12</v>
      </c>
      <c r="AI599">
        <v>7.6</v>
      </c>
      <c r="AJ599">
        <v>0.49</v>
      </c>
      <c r="AK599">
        <v>357</v>
      </c>
      <c r="AL599">
        <v>1.3</v>
      </c>
      <c r="AM599">
        <v>4.0000000000000001E-3</v>
      </c>
      <c r="AN599">
        <v>27.9</v>
      </c>
      <c r="AO599">
        <v>0.02</v>
      </c>
      <c r="AP599">
        <v>9.17</v>
      </c>
      <c r="AQ599">
        <v>0.01</v>
      </c>
      <c r="AR599">
        <v>0.62</v>
      </c>
      <c r="AS599">
        <v>3.3</v>
      </c>
      <c r="AT599">
        <v>0.3</v>
      </c>
      <c r="AU599">
        <v>11.1</v>
      </c>
      <c r="AV599">
        <v>0.04</v>
      </c>
      <c r="AW599">
        <v>3</v>
      </c>
      <c r="AX599">
        <v>1.2999999999999999E-2</v>
      </c>
      <c r="AY599">
        <v>0.14000000000000001</v>
      </c>
      <c r="AZ599">
        <v>0.5</v>
      </c>
      <c r="BA599">
        <v>41</v>
      </c>
      <c r="BB599">
        <v>0.05</v>
      </c>
      <c r="BC599">
        <v>74.099999999999994</v>
      </c>
    </row>
    <row r="600" spans="1:55">
      <c r="A600">
        <v>1302236</v>
      </c>
      <c r="B600" t="s">
        <v>105</v>
      </c>
      <c r="C600">
        <v>507531</v>
      </c>
      <c r="D600">
        <v>7179364</v>
      </c>
      <c r="E600">
        <v>885</v>
      </c>
      <c r="F600">
        <v>41125</v>
      </c>
      <c r="G600" t="s">
        <v>641</v>
      </c>
      <c r="H600" t="s">
        <v>107</v>
      </c>
      <c r="I600" t="s">
        <v>108</v>
      </c>
      <c r="J600" t="s">
        <v>109</v>
      </c>
      <c r="K600" t="s">
        <v>120</v>
      </c>
      <c r="L600" t="s">
        <v>111</v>
      </c>
      <c r="M600" t="s">
        <v>730</v>
      </c>
      <c r="N600" t="s">
        <v>112</v>
      </c>
      <c r="O600" t="s">
        <v>342</v>
      </c>
      <c r="P600" t="s">
        <v>343</v>
      </c>
      <c r="R600">
        <v>41084</v>
      </c>
      <c r="S600">
        <v>499</v>
      </c>
      <c r="T600">
        <v>1.87</v>
      </c>
      <c r="U600">
        <v>15</v>
      </c>
      <c r="V600">
        <v>6.2</v>
      </c>
      <c r="W600">
        <v>2</v>
      </c>
      <c r="X600">
        <v>491.4</v>
      </c>
      <c r="Y600">
        <v>0.27</v>
      </c>
      <c r="Z600">
        <v>0.06</v>
      </c>
      <c r="AA600">
        <v>0.15</v>
      </c>
      <c r="AB600">
        <v>4.5</v>
      </c>
      <c r="AC600">
        <v>27.3</v>
      </c>
      <c r="AD600">
        <v>29.64</v>
      </c>
      <c r="AE600">
        <v>2.66</v>
      </c>
      <c r="AF600">
        <v>6.1</v>
      </c>
      <c r="AG600">
        <v>94</v>
      </c>
      <c r="AH600">
        <v>0.15</v>
      </c>
      <c r="AI600">
        <v>7.3</v>
      </c>
      <c r="AJ600">
        <v>0.25</v>
      </c>
      <c r="AK600">
        <v>107</v>
      </c>
      <c r="AL600">
        <v>13.29</v>
      </c>
      <c r="AM600">
        <v>8.0000000000000002E-3</v>
      </c>
      <c r="AN600">
        <v>17.399999999999999</v>
      </c>
      <c r="AO600">
        <v>7.8E-2</v>
      </c>
      <c r="AP600">
        <v>28.72</v>
      </c>
      <c r="AQ600">
        <v>0.24</v>
      </c>
      <c r="AR600">
        <v>1.46</v>
      </c>
      <c r="AS600">
        <v>3.1</v>
      </c>
      <c r="AT600">
        <v>2.4</v>
      </c>
      <c r="AU600">
        <v>58</v>
      </c>
      <c r="AV600">
        <v>0.23</v>
      </c>
      <c r="AW600">
        <v>2</v>
      </c>
      <c r="AX600">
        <v>7.0000000000000001E-3</v>
      </c>
      <c r="AY600">
        <v>0.43</v>
      </c>
      <c r="AZ600">
        <v>1.5</v>
      </c>
      <c r="BA600">
        <v>106</v>
      </c>
      <c r="BB600">
        <v>0.1</v>
      </c>
      <c r="BC600">
        <v>53.6</v>
      </c>
    </row>
    <row r="601" spans="1:55">
      <c r="A601">
        <v>1302238</v>
      </c>
      <c r="B601" t="s">
        <v>105</v>
      </c>
      <c r="C601">
        <v>507689</v>
      </c>
      <c r="D601">
        <v>7179253</v>
      </c>
      <c r="E601">
        <v>896</v>
      </c>
      <c r="F601">
        <v>41125</v>
      </c>
      <c r="G601" t="s">
        <v>641</v>
      </c>
      <c r="H601" t="s">
        <v>107</v>
      </c>
      <c r="I601" t="s">
        <v>108</v>
      </c>
      <c r="J601" t="s">
        <v>109</v>
      </c>
      <c r="K601" t="s">
        <v>120</v>
      </c>
      <c r="L601" t="s">
        <v>111</v>
      </c>
      <c r="M601" t="s">
        <v>731</v>
      </c>
      <c r="N601" t="s">
        <v>112</v>
      </c>
      <c r="O601" t="s">
        <v>342</v>
      </c>
      <c r="P601" t="s">
        <v>343</v>
      </c>
      <c r="R601">
        <v>41084</v>
      </c>
      <c r="S601">
        <v>329</v>
      </c>
      <c r="T601">
        <v>2.31</v>
      </c>
      <c r="U601">
        <v>17.399999999999999</v>
      </c>
      <c r="V601">
        <v>6.6</v>
      </c>
      <c r="W601">
        <v>3</v>
      </c>
      <c r="X601">
        <v>306.39999999999998</v>
      </c>
      <c r="Y601">
        <v>0.17</v>
      </c>
      <c r="Z601">
        <v>1.1000000000000001</v>
      </c>
      <c r="AA601">
        <v>0.78</v>
      </c>
      <c r="AB601">
        <v>10.7</v>
      </c>
      <c r="AC601">
        <v>49.7</v>
      </c>
      <c r="AD601">
        <v>49.47</v>
      </c>
      <c r="AE601">
        <v>3.25</v>
      </c>
      <c r="AF601">
        <v>6.3</v>
      </c>
      <c r="AG601">
        <v>96</v>
      </c>
      <c r="AH601">
        <v>0.05</v>
      </c>
      <c r="AI601">
        <v>24.1</v>
      </c>
      <c r="AJ601">
        <v>0.4</v>
      </c>
      <c r="AK601">
        <v>610</v>
      </c>
      <c r="AL601">
        <v>5.74</v>
      </c>
      <c r="AM601">
        <v>7.0000000000000001E-3</v>
      </c>
      <c r="AN601">
        <v>40</v>
      </c>
      <c r="AO601">
        <v>0.24</v>
      </c>
      <c r="AP601">
        <v>19.73</v>
      </c>
      <c r="AQ601">
        <v>0.01</v>
      </c>
      <c r="AR601">
        <v>1.46</v>
      </c>
      <c r="AS601">
        <v>7.8</v>
      </c>
      <c r="AT601">
        <v>0.8</v>
      </c>
      <c r="AU601">
        <v>36.799999999999997</v>
      </c>
      <c r="AV601">
        <v>0.1</v>
      </c>
      <c r="AW601">
        <v>3.1</v>
      </c>
      <c r="AX601">
        <v>1.7999999999999999E-2</v>
      </c>
      <c r="AY601">
        <v>0.25</v>
      </c>
      <c r="AZ601">
        <v>2.5</v>
      </c>
      <c r="BA601">
        <v>139</v>
      </c>
      <c r="BB601">
        <v>0.2</v>
      </c>
      <c r="BC601">
        <v>223.9</v>
      </c>
    </row>
    <row r="602" spans="1:55">
      <c r="A602">
        <v>1302240</v>
      </c>
      <c r="B602" t="s">
        <v>105</v>
      </c>
      <c r="C602">
        <v>507888</v>
      </c>
      <c r="D602">
        <v>7179252</v>
      </c>
      <c r="E602">
        <v>872</v>
      </c>
      <c r="F602">
        <v>41125</v>
      </c>
      <c r="G602" t="s">
        <v>641</v>
      </c>
      <c r="H602" t="s">
        <v>107</v>
      </c>
      <c r="I602" t="s">
        <v>108</v>
      </c>
      <c r="J602" t="s">
        <v>109</v>
      </c>
      <c r="K602" t="s">
        <v>120</v>
      </c>
      <c r="L602" t="s">
        <v>111</v>
      </c>
      <c r="M602" t="s">
        <v>732</v>
      </c>
      <c r="N602" t="s">
        <v>112</v>
      </c>
      <c r="O602" t="s">
        <v>342</v>
      </c>
      <c r="P602" t="s">
        <v>343</v>
      </c>
      <c r="R602">
        <v>41084</v>
      </c>
      <c r="S602">
        <v>115</v>
      </c>
      <c r="T602">
        <v>1.49</v>
      </c>
      <c r="U602">
        <v>11.9</v>
      </c>
      <c r="V602">
        <v>3.2</v>
      </c>
      <c r="W602">
        <v>1</v>
      </c>
      <c r="X602">
        <v>126.8</v>
      </c>
      <c r="Y602">
        <v>0.2</v>
      </c>
      <c r="Z602">
        <v>0.1</v>
      </c>
      <c r="AA602">
        <v>0.28999999999999998</v>
      </c>
      <c r="AB602">
        <v>11</v>
      </c>
      <c r="AC602">
        <v>41.8</v>
      </c>
      <c r="AD602">
        <v>31.27</v>
      </c>
      <c r="AE602">
        <v>3.76</v>
      </c>
      <c r="AF602">
        <v>6</v>
      </c>
      <c r="AG602">
        <v>40</v>
      </c>
      <c r="AH602">
        <v>7.0000000000000007E-2</v>
      </c>
      <c r="AI602">
        <v>16</v>
      </c>
      <c r="AJ602">
        <v>0.37</v>
      </c>
      <c r="AK602">
        <v>262</v>
      </c>
      <c r="AL602">
        <v>3.18</v>
      </c>
      <c r="AM602">
        <v>5.0000000000000001E-3</v>
      </c>
      <c r="AN602">
        <v>34.6</v>
      </c>
      <c r="AO602">
        <v>7.0999999999999994E-2</v>
      </c>
      <c r="AP602">
        <v>19.55</v>
      </c>
      <c r="AQ602">
        <v>0.03</v>
      </c>
      <c r="AR602">
        <v>0.87</v>
      </c>
      <c r="AS602">
        <v>3.3</v>
      </c>
      <c r="AT602">
        <v>0.5</v>
      </c>
      <c r="AU602">
        <v>14.4</v>
      </c>
      <c r="AV602">
        <v>0.03</v>
      </c>
      <c r="AW602">
        <v>2.8</v>
      </c>
      <c r="AX602">
        <v>1.9E-2</v>
      </c>
      <c r="AY602">
        <v>0.3</v>
      </c>
      <c r="AZ602">
        <v>0.5</v>
      </c>
      <c r="BA602">
        <v>64</v>
      </c>
      <c r="BB602">
        <v>0.1</v>
      </c>
      <c r="BC602">
        <v>72.8</v>
      </c>
    </row>
    <row r="603" spans="1:55">
      <c r="A603">
        <v>1302242</v>
      </c>
      <c r="B603" t="s">
        <v>105</v>
      </c>
      <c r="C603">
        <v>508081</v>
      </c>
      <c r="D603">
        <v>7179236</v>
      </c>
      <c r="E603">
        <v>792</v>
      </c>
      <c r="F603">
        <v>41125</v>
      </c>
      <c r="G603" t="s">
        <v>641</v>
      </c>
      <c r="H603" t="s">
        <v>107</v>
      </c>
      <c r="I603" t="s">
        <v>108</v>
      </c>
      <c r="J603" t="s">
        <v>109</v>
      </c>
      <c r="K603" t="s">
        <v>120</v>
      </c>
      <c r="L603" t="s">
        <v>111</v>
      </c>
      <c r="M603" t="s">
        <v>733</v>
      </c>
      <c r="N603" t="s">
        <v>112</v>
      </c>
      <c r="O603" t="s">
        <v>342</v>
      </c>
      <c r="P603" t="s">
        <v>343</v>
      </c>
      <c r="R603">
        <v>41084</v>
      </c>
      <c r="S603">
        <v>74</v>
      </c>
      <c r="T603">
        <v>1.1599999999999999</v>
      </c>
      <c r="U603">
        <v>7.4</v>
      </c>
      <c r="V603">
        <v>0.8</v>
      </c>
      <c r="W603">
        <v>1</v>
      </c>
      <c r="X603">
        <v>123.3</v>
      </c>
      <c r="Y603">
        <v>0.2</v>
      </c>
      <c r="Z603">
        <v>0.05</v>
      </c>
      <c r="AA603">
        <v>0.34</v>
      </c>
      <c r="AB603">
        <v>7.1</v>
      </c>
      <c r="AC603">
        <v>17.100000000000001</v>
      </c>
      <c r="AD603">
        <v>17.079999999999998</v>
      </c>
      <c r="AE603">
        <v>2.5299999999999998</v>
      </c>
      <c r="AF603">
        <v>4.8</v>
      </c>
      <c r="AG603">
        <v>22</v>
      </c>
      <c r="AH603">
        <v>0.09</v>
      </c>
      <c r="AI603">
        <v>9</v>
      </c>
      <c r="AJ603">
        <v>0.24</v>
      </c>
      <c r="AK603">
        <v>127</v>
      </c>
      <c r="AL603">
        <v>1.47</v>
      </c>
      <c r="AM603">
        <v>2E-3</v>
      </c>
      <c r="AN603">
        <v>16.100000000000001</v>
      </c>
      <c r="AO603">
        <v>2.9000000000000001E-2</v>
      </c>
      <c r="AP603">
        <v>13.15</v>
      </c>
      <c r="AQ603">
        <v>0.01</v>
      </c>
      <c r="AR603">
        <v>0.57999999999999996</v>
      </c>
      <c r="AS603">
        <v>2</v>
      </c>
      <c r="AT603">
        <v>0.05</v>
      </c>
      <c r="AU603">
        <v>5</v>
      </c>
      <c r="AV603">
        <v>0.04</v>
      </c>
      <c r="AW603">
        <v>2.2999999999999998</v>
      </c>
      <c r="AX603">
        <v>6.0000000000000001E-3</v>
      </c>
      <c r="AY603">
        <v>0.14000000000000001</v>
      </c>
      <c r="AZ603">
        <v>0.2</v>
      </c>
      <c r="BA603">
        <v>36</v>
      </c>
      <c r="BB603">
        <v>0.05</v>
      </c>
      <c r="BC603">
        <v>88.6</v>
      </c>
    </row>
    <row r="604" spans="1:55">
      <c r="A604">
        <v>1301899</v>
      </c>
      <c r="B604" t="s">
        <v>105</v>
      </c>
      <c r="C604">
        <v>522397</v>
      </c>
      <c r="D604">
        <v>7186906</v>
      </c>
      <c r="E604">
        <v>853</v>
      </c>
      <c r="F604">
        <v>41137</v>
      </c>
      <c r="G604" t="s">
        <v>106</v>
      </c>
      <c r="H604" t="s">
        <v>107</v>
      </c>
      <c r="I604" t="s">
        <v>108</v>
      </c>
      <c r="J604" t="s">
        <v>109</v>
      </c>
      <c r="K604" t="s">
        <v>110</v>
      </c>
      <c r="L604" t="s">
        <v>111</v>
      </c>
      <c r="M604" t="s">
        <v>734</v>
      </c>
      <c r="N604" t="s">
        <v>112</v>
      </c>
      <c r="O604" t="s">
        <v>342</v>
      </c>
      <c r="P604" t="s">
        <v>343</v>
      </c>
      <c r="R604">
        <v>41116</v>
      </c>
      <c r="S604">
        <v>146</v>
      </c>
      <c r="T604">
        <v>1.76</v>
      </c>
      <c r="U604">
        <v>11.5</v>
      </c>
      <c r="V604">
        <v>1.7</v>
      </c>
      <c r="W604">
        <v>1</v>
      </c>
      <c r="X604">
        <v>1341.6</v>
      </c>
      <c r="Y604">
        <v>0.17</v>
      </c>
      <c r="Z604">
        <v>0.17</v>
      </c>
      <c r="AA604">
        <v>0.46</v>
      </c>
      <c r="AB604">
        <v>9.8000000000000007</v>
      </c>
      <c r="AC604">
        <v>29.4</v>
      </c>
      <c r="AD604">
        <v>20.11</v>
      </c>
      <c r="AE604">
        <v>2.44</v>
      </c>
      <c r="AF604">
        <v>4.7</v>
      </c>
      <c r="AG604">
        <v>31</v>
      </c>
      <c r="AH604">
        <v>0.05</v>
      </c>
      <c r="AI604">
        <v>11.1</v>
      </c>
      <c r="AJ604">
        <v>0.44</v>
      </c>
      <c r="AK604">
        <v>243</v>
      </c>
      <c r="AL604">
        <v>3.23</v>
      </c>
      <c r="AM604">
        <v>8.0000000000000002E-3</v>
      </c>
      <c r="AN604">
        <v>33.700000000000003</v>
      </c>
      <c r="AO604">
        <v>2.1999999999999999E-2</v>
      </c>
      <c r="AP604">
        <v>11.87</v>
      </c>
      <c r="AQ604">
        <v>0.01</v>
      </c>
      <c r="AR604">
        <v>1.34</v>
      </c>
      <c r="AS604">
        <v>3.6</v>
      </c>
      <c r="AT604">
        <v>0.4</v>
      </c>
      <c r="AU604">
        <v>17.899999999999999</v>
      </c>
      <c r="AV604">
        <v>0.05</v>
      </c>
      <c r="AW604">
        <v>3.8</v>
      </c>
      <c r="AX604">
        <v>2.8000000000000001E-2</v>
      </c>
      <c r="AY604">
        <v>0.2</v>
      </c>
      <c r="AZ604">
        <v>0.9</v>
      </c>
      <c r="BA604">
        <v>92</v>
      </c>
      <c r="BB604">
        <v>0.1</v>
      </c>
      <c r="BC604">
        <v>114.1</v>
      </c>
    </row>
    <row r="605" spans="1:55">
      <c r="A605">
        <v>1301904</v>
      </c>
      <c r="B605" t="s">
        <v>105</v>
      </c>
      <c r="C605">
        <v>525442</v>
      </c>
      <c r="D605">
        <v>7187507</v>
      </c>
      <c r="E605">
        <v>659</v>
      </c>
      <c r="F605">
        <v>41137</v>
      </c>
      <c r="G605" t="s">
        <v>106</v>
      </c>
      <c r="H605" t="s">
        <v>107</v>
      </c>
      <c r="I605" t="s">
        <v>108</v>
      </c>
      <c r="J605" t="s">
        <v>109</v>
      </c>
      <c r="K605" t="s">
        <v>110</v>
      </c>
      <c r="L605" t="s">
        <v>111</v>
      </c>
      <c r="M605" t="s">
        <v>735</v>
      </c>
      <c r="N605" t="s">
        <v>112</v>
      </c>
      <c r="O605" t="s">
        <v>243</v>
      </c>
      <c r="P605" t="s">
        <v>244</v>
      </c>
      <c r="R605">
        <v>41116</v>
      </c>
      <c r="S605">
        <v>347</v>
      </c>
      <c r="T605">
        <v>0.65</v>
      </c>
      <c r="U605">
        <v>15.2</v>
      </c>
      <c r="V605">
        <v>1.8</v>
      </c>
      <c r="W605">
        <v>2</v>
      </c>
      <c r="X605">
        <v>718.1</v>
      </c>
      <c r="Y605">
        <v>0.2</v>
      </c>
      <c r="Z605">
        <v>0.13</v>
      </c>
      <c r="AA605">
        <v>0.61</v>
      </c>
      <c r="AB605">
        <v>2.7</v>
      </c>
      <c r="AC605">
        <v>14.2</v>
      </c>
      <c r="AD605">
        <v>29.99</v>
      </c>
      <c r="AE605">
        <v>2.04</v>
      </c>
      <c r="AF605">
        <v>1.9</v>
      </c>
      <c r="AG605">
        <v>83</v>
      </c>
      <c r="AH605">
        <v>7.0000000000000007E-2</v>
      </c>
      <c r="AI605">
        <v>5.4</v>
      </c>
      <c r="AJ605">
        <v>0.15</v>
      </c>
      <c r="AK605">
        <v>46</v>
      </c>
      <c r="AL605">
        <v>6.59</v>
      </c>
      <c r="AM605">
        <v>4.0000000000000001E-3</v>
      </c>
      <c r="AN605">
        <v>19.399999999999999</v>
      </c>
      <c r="AO605">
        <v>0.03</v>
      </c>
      <c r="AP605">
        <v>14.18</v>
      </c>
      <c r="AQ605">
        <v>0.02</v>
      </c>
      <c r="AR605">
        <v>2</v>
      </c>
      <c r="AS605">
        <v>3</v>
      </c>
      <c r="AT605">
        <v>2</v>
      </c>
      <c r="AU605">
        <v>18.3</v>
      </c>
      <c r="AV605">
        <v>0.05</v>
      </c>
      <c r="AW605">
        <v>1.8</v>
      </c>
      <c r="AX605">
        <v>4.0000000000000001E-3</v>
      </c>
      <c r="AY605">
        <v>0.42</v>
      </c>
      <c r="AZ605">
        <v>1</v>
      </c>
      <c r="BA605">
        <v>43</v>
      </c>
      <c r="BB605">
        <v>0.05</v>
      </c>
      <c r="BC605">
        <v>61.2</v>
      </c>
    </row>
    <row r="606" spans="1:55">
      <c r="A606">
        <v>1301906</v>
      </c>
      <c r="B606" t="s">
        <v>105</v>
      </c>
      <c r="C606">
        <v>525436</v>
      </c>
      <c r="D606">
        <v>7187322</v>
      </c>
      <c r="E606">
        <v>670</v>
      </c>
      <c r="F606">
        <v>41137</v>
      </c>
      <c r="G606" t="s">
        <v>106</v>
      </c>
      <c r="H606" t="s">
        <v>107</v>
      </c>
      <c r="I606" t="s">
        <v>108</v>
      </c>
      <c r="J606" t="s">
        <v>109</v>
      </c>
      <c r="K606" t="s">
        <v>110</v>
      </c>
      <c r="L606" t="s">
        <v>111</v>
      </c>
      <c r="M606" t="s">
        <v>736</v>
      </c>
      <c r="N606" t="s">
        <v>112</v>
      </c>
      <c r="O606" t="s">
        <v>243</v>
      </c>
      <c r="P606" t="s">
        <v>244</v>
      </c>
      <c r="R606">
        <v>41116</v>
      </c>
      <c r="S606">
        <v>306</v>
      </c>
      <c r="T606">
        <v>0.62</v>
      </c>
      <c r="U606">
        <v>13.3</v>
      </c>
      <c r="V606">
        <v>2.6</v>
      </c>
      <c r="W606">
        <v>2</v>
      </c>
      <c r="X606">
        <v>253.6</v>
      </c>
      <c r="Y606">
        <v>0.19</v>
      </c>
      <c r="Z606">
        <v>0.06</v>
      </c>
      <c r="AA606">
        <v>0.25</v>
      </c>
      <c r="AB606">
        <v>2.6</v>
      </c>
      <c r="AC606">
        <v>11.9</v>
      </c>
      <c r="AD606">
        <v>26.88</v>
      </c>
      <c r="AE606">
        <v>1.91</v>
      </c>
      <c r="AF606">
        <v>1.8</v>
      </c>
      <c r="AG606">
        <v>60</v>
      </c>
      <c r="AH606">
        <v>7.0000000000000007E-2</v>
      </c>
      <c r="AI606">
        <v>4.7</v>
      </c>
      <c r="AJ606">
        <v>0.11</v>
      </c>
      <c r="AK606">
        <v>49</v>
      </c>
      <c r="AL606">
        <v>5.9</v>
      </c>
      <c r="AM606">
        <v>3.0000000000000001E-3</v>
      </c>
      <c r="AN606">
        <v>17.100000000000001</v>
      </c>
      <c r="AO606">
        <v>2.4E-2</v>
      </c>
      <c r="AP606">
        <v>13.03</v>
      </c>
      <c r="AQ606">
        <v>0.01</v>
      </c>
      <c r="AR606">
        <v>1.94</v>
      </c>
      <c r="AS606">
        <v>1.9</v>
      </c>
      <c r="AT606">
        <v>1.7</v>
      </c>
      <c r="AU606">
        <v>9.9</v>
      </c>
      <c r="AV606">
        <v>0.08</v>
      </c>
      <c r="AW606">
        <v>1.3</v>
      </c>
      <c r="AX606">
        <v>3.0000000000000001E-3</v>
      </c>
      <c r="AY606">
        <v>0.43</v>
      </c>
      <c r="AZ606">
        <v>1</v>
      </c>
      <c r="BA606">
        <v>38</v>
      </c>
      <c r="BB606">
        <v>0.05</v>
      </c>
      <c r="BC606">
        <v>60.8</v>
      </c>
    </row>
    <row r="607" spans="1:55">
      <c r="A607">
        <v>1301925</v>
      </c>
      <c r="B607" t="s">
        <v>105</v>
      </c>
      <c r="C607">
        <v>525009</v>
      </c>
      <c r="D607">
        <v>7186719</v>
      </c>
      <c r="E607">
        <v>723</v>
      </c>
      <c r="F607">
        <v>41137</v>
      </c>
      <c r="G607" t="s">
        <v>106</v>
      </c>
      <c r="H607" t="s">
        <v>107</v>
      </c>
      <c r="I607" t="s">
        <v>108</v>
      </c>
      <c r="J607" t="s">
        <v>109</v>
      </c>
      <c r="K607" t="s">
        <v>110</v>
      </c>
      <c r="L607" t="s">
        <v>111</v>
      </c>
      <c r="M607" t="s">
        <v>737</v>
      </c>
      <c r="N607" t="s">
        <v>112</v>
      </c>
      <c r="O607" t="s">
        <v>243</v>
      </c>
      <c r="P607" t="s">
        <v>244</v>
      </c>
      <c r="R607">
        <v>41116</v>
      </c>
      <c r="S607">
        <v>553</v>
      </c>
      <c r="T607">
        <v>0.46</v>
      </c>
      <c r="U607">
        <v>15.4</v>
      </c>
      <c r="V607">
        <v>2.2000000000000002</v>
      </c>
      <c r="W607">
        <v>2</v>
      </c>
      <c r="X607">
        <v>575.79999999999995</v>
      </c>
      <c r="Y607">
        <v>0.26</v>
      </c>
      <c r="Z607">
        <v>0.04</v>
      </c>
      <c r="AA607">
        <v>0.19</v>
      </c>
      <c r="AB607">
        <v>1.7</v>
      </c>
      <c r="AC607">
        <v>9.1</v>
      </c>
      <c r="AD607">
        <v>43.37</v>
      </c>
      <c r="AE607">
        <v>2.7</v>
      </c>
      <c r="AF607">
        <v>1.5</v>
      </c>
      <c r="AG607">
        <v>121</v>
      </c>
      <c r="AH607">
        <v>0.08</v>
      </c>
      <c r="AI607">
        <v>2.1</v>
      </c>
      <c r="AJ607">
        <v>0.03</v>
      </c>
      <c r="AK607">
        <v>17</v>
      </c>
      <c r="AL607">
        <v>11.46</v>
      </c>
      <c r="AM607">
        <v>4.0000000000000001E-3</v>
      </c>
      <c r="AN607">
        <v>15.1</v>
      </c>
      <c r="AO607">
        <v>3.3000000000000002E-2</v>
      </c>
      <c r="AP607">
        <v>16.8</v>
      </c>
      <c r="AQ607">
        <v>0.06</v>
      </c>
      <c r="AR607">
        <v>2.88</v>
      </c>
      <c r="AS607">
        <v>2.7</v>
      </c>
      <c r="AT607">
        <v>4.8</v>
      </c>
      <c r="AU607">
        <v>18.3</v>
      </c>
      <c r="AV607">
        <v>0.04</v>
      </c>
      <c r="AW607">
        <v>0.6</v>
      </c>
      <c r="AX607">
        <v>1E-3</v>
      </c>
      <c r="AY607">
        <v>0.94</v>
      </c>
      <c r="AZ607">
        <v>1.2</v>
      </c>
      <c r="BA607">
        <v>48</v>
      </c>
      <c r="BB607">
        <v>0.05</v>
      </c>
      <c r="BC607">
        <v>47.5</v>
      </c>
    </row>
    <row r="608" spans="1:55">
      <c r="A608">
        <v>1301927</v>
      </c>
      <c r="B608" t="s">
        <v>105</v>
      </c>
      <c r="C608">
        <v>524908</v>
      </c>
      <c r="D608">
        <v>7186830</v>
      </c>
      <c r="E608">
        <v>680</v>
      </c>
      <c r="F608">
        <v>41137</v>
      </c>
      <c r="G608" t="s">
        <v>106</v>
      </c>
      <c r="H608" t="s">
        <v>107</v>
      </c>
      <c r="I608" t="s">
        <v>108</v>
      </c>
      <c r="J608" t="s">
        <v>109</v>
      </c>
      <c r="K608" t="s">
        <v>110</v>
      </c>
      <c r="L608" t="s">
        <v>111</v>
      </c>
      <c r="M608" t="s">
        <v>738</v>
      </c>
      <c r="N608" t="s">
        <v>112</v>
      </c>
      <c r="O608" t="s">
        <v>243</v>
      </c>
      <c r="P608" t="s">
        <v>244</v>
      </c>
      <c r="R608">
        <v>41116</v>
      </c>
      <c r="S608">
        <v>834</v>
      </c>
      <c r="T608">
        <v>0.47</v>
      </c>
      <c r="U608">
        <v>35.200000000000003</v>
      </c>
      <c r="V608">
        <v>2.2999999999999998</v>
      </c>
      <c r="W608">
        <v>2</v>
      </c>
      <c r="X608">
        <v>151.30000000000001</v>
      </c>
      <c r="Y608">
        <v>0.22</v>
      </c>
      <c r="Z608">
        <v>0.09</v>
      </c>
      <c r="AA608">
        <v>0.88</v>
      </c>
      <c r="AB608">
        <v>12.2</v>
      </c>
      <c r="AC608">
        <v>14.8</v>
      </c>
      <c r="AD608">
        <v>88.29</v>
      </c>
      <c r="AE608">
        <v>6.26</v>
      </c>
      <c r="AF608">
        <v>1.2</v>
      </c>
      <c r="AG608">
        <v>125</v>
      </c>
      <c r="AH608">
        <v>0.11</v>
      </c>
      <c r="AI608">
        <v>1.5</v>
      </c>
      <c r="AJ608">
        <v>0.08</v>
      </c>
      <c r="AK608">
        <v>58</v>
      </c>
      <c r="AL608">
        <v>15.64</v>
      </c>
      <c r="AM608">
        <v>2.9000000000000001E-2</v>
      </c>
      <c r="AN608">
        <v>47.4</v>
      </c>
      <c r="AO608">
        <v>0.09</v>
      </c>
      <c r="AP608">
        <v>17.34</v>
      </c>
      <c r="AQ608">
        <v>0.6</v>
      </c>
      <c r="AR608">
        <v>4.32</v>
      </c>
      <c r="AS608">
        <v>9.1999999999999993</v>
      </c>
      <c r="AT608">
        <v>8.4</v>
      </c>
      <c r="AU608">
        <v>78.2</v>
      </c>
      <c r="AV608">
        <v>0.14000000000000001</v>
      </c>
      <c r="AW608">
        <v>1.2</v>
      </c>
      <c r="AX608">
        <v>5.0000000000000001E-4</v>
      </c>
      <c r="AY608">
        <v>1.32</v>
      </c>
      <c r="AZ608">
        <v>3.5</v>
      </c>
      <c r="BA608">
        <v>63</v>
      </c>
      <c r="BB608">
        <v>0.05</v>
      </c>
      <c r="BC608">
        <v>177.3</v>
      </c>
    </row>
    <row r="609" spans="1:55">
      <c r="A609">
        <v>1302059</v>
      </c>
      <c r="B609" t="s">
        <v>105</v>
      </c>
      <c r="C609">
        <v>507050</v>
      </c>
      <c r="D609">
        <v>7182706</v>
      </c>
      <c r="E609">
        <v>594</v>
      </c>
      <c r="F609">
        <v>41125</v>
      </c>
      <c r="G609" t="s">
        <v>641</v>
      </c>
      <c r="H609" t="s">
        <v>107</v>
      </c>
      <c r="I609" t="s">
        <v>108</v>
      </c>
      <c r="J609" t="s">
        <v>109</v>
      </c>
      <c r="K609" t="s">
        <v>120</v>
      </c>
      <c r="L609" t="s">
        <v>111</v>
      </c>
      <c r="M609" t="s">
        <v>739</v>
      </c>
      <c r="N609" t="s">
        <v>112</v>
      </c>
      <c r="O609" t="s">
        <v>113</v>
      </c>
      <c r="P609" t="s">
        <v>114</v>
      </c>
      <c r="R609">
        <v>41084</v>
      </c>
      <c r="S609">
        <v>521</v>
      </c>
      <c r="T609">
        <v>1.62</v>
      </c>
      <c r="U609">
        <v>66.7</v>
      </c>
      <c r="V609">
        <v>11.2</v>
      </c>
      <c r="W609">
        <v>2</v>
      </c>
      <c r="X609">
        <v>488.5</v>
      </c>
      <c r="Y609">
        <v>0.24</v>
      </c>
      <c r="Z609">
        <v>0.06</v>
      </c>
      <c r="AA609">
        <v>0.89</v>
      </c>
      <c r="AB609">
        <v>5.7</v>
      </c>
      <c r="AC609">
        <v>45.3</v>
      </c>
      <c r="AD609">
        <v>30.83</v>
      </c>
      <c r="AE609">
        <v>4.17</v>
      </c>
      <c r="AF609">
        <v>5.9</v>
      </c>
      <c r="AG609">
        <v>115</v>
      </c>
      <c r="AH609">
        <v>0.16</v>
      </c>
      <c r="AI609">
        <v>6.9</v>
      </c>
      <c r="AJ609">
        <v>0.14000000000000001</v>
      </c>
      <c r="AK609">
        <v>107</v>
      </c>
      <c r="AL609">
        <v>11.62</v>
      </c>
      <c r="AM609">
        <v>5.0000000000000001E-3</v>
      </c>
      <c r="AN609">
        <v>21.5</v>
      </c>
      <c r="AO609">
        <v>0.214</v>
      </c>
      <c r="AP609">
        <v>38.93</v>
      </c>
      <c r="AQ609">
        <v>0.41</v>
      </c>
      <c r="AR609">
        <v>4.9400000000000004</v>
      </c>
      <c r="AS609">
        <v>3.2</v>
      </c>
      <c r="AT609">
        <v>10.8</v>
      </c>
      <c r="AU609">
        <v>105.6</v>
      </c>
      <c r="AV609">
        <v>0.43</v>
      </c>
      <c r="AW609">
        <v>1.4</v>
      </c>
      <c r="AX609">
        <v>0.01</v>
      </c>
      <c r="AY609">
        <v>0.98</v>
      </c>
      <c r="AZ609">
        <v>0.8</v>
      </c>
      <c r="BA609">
        <v>261</v>
      </c>
      <c r="BB609">
        <v>0.2</v>
      </c>
      <c r="BC609">
        <v>155.1</v>
      </c>
    </row>
    <row r="610" spans="1:55">
      <c r="A610">
        <v>1302060</v>
      </c>
      <c r="B610" t="s">
        <v>105</v>
      </c>
      <c r="C610">
        <v>507107</v>
      </c>
      <c r="D610">
        <v>7182709</v>
      </c>
      <c r="E610">
        <v>598</v>
      </c>
      <c r="F610">
        <v>41125</v>
      </c>
      <c r="G610" t="s">
        <v>641</v>
      </c>
      <c r="H610" t="s">
        <v>107</v>
      </c>
      <c r="I610" t="s">
        <v>108</v>
      </c>
      <c r="J610" t="s">
        <v>109</v>
      </c>
      <c r="K610" t="s">
        <v>120</v>
      </c>
      <c r="L610" t="s">
        <v>111</v>
      </c>
      <c r="M610" t="s">
        <v>740</v>
      </c>
      <c r="N610" t="s">
        <v>112</v>
      </c>
      <c r="O610" t="s">
        <v>113</v>
      </c>
      <c r="P610" t="s">
        <v>114</v>
      </c>
      <c r="R610">
        <v>41084</v>
      </c>
      <c r="S610">
        <v>1892</v>
      </c>
      <c r="T610">
        <v>0.89</v>
      </c>
      <c r="U610">
        <v>67.599999999999994</v>
      </c>
      <c r="V610">
        <v>79.400000000000006</v>
      </c>
      <c r="W610">
        <v>5</v>
      </c>
      <c r="X610">
        <v>154.19999999999999</v>
      </c>
      <c r="Y610">
        <v>0.11</v>
      </c>
      <c r="Z610">
        <v>0.32</v>
      </c>
      <c r="AA610">
        <v>1.96</v>
      </c>
      <c r="AB610">
        <v>2</v>
      </c>
      <c r="AC610">
        <v>44.3</v>
      </c>
      <c r="AD610">
        <v>166.34</v>
      </c>
      <c r="AE610">
        <v>13.02</v>
      </c>
      <c r="AF610">
        <v>2</v>
      </c>
      <c r="AG610">
        <v>959</v>
      </c>
      <c r="AH610">
        <v>0.19</v>
      </c>
      <c r="AI610">
        <v>4.5999999999999996</v>
      </c>
      <c r="AJ610">
        <v>0.02</v>
      </c>
      <c r="AK610">
        <v>364</v>
      </c>
      <c r="AL610">
        <v>1.41</v>
      </c>
      <c r="AM610">
        <v>2.5999999999999999E-2</v>
      </c>
      <c r="AN610">
        <v>24.8</v>
      </c>
      <c r="AO610">
        <v>0.91500000000000004</v>
      </c>
      <c r="AP610">
        <v>58.49</v>
      </c>
      <c r="AQ610">
        <v>0.97</v>
      </c>
      <c r="AR610">
        <v>10.92</v>
      </c>
      <c r="AS610">
        <v>15.2</v>
      </c>
      <c r="AT610">
        <v>34.9</v>
      </c>
      <c r="AU610">
        <v>614.6</v>
      </c>
      <c r="AV610">
        <v>0.32</v>
      </c>
      <c r="AW610">
        <v>1.3</v>
      </c>
      <c r="AX610">
        <v>2E-3</v>
      </c>
      <c r="AY610">
        <v>1.72</v>
      </c>
      <c r="AZ610">
        <v>4.4000000000000004</v>
      </c>
      <c r="BA610">
        <v>203</v>
      </c>
      <c r="BB610">
        <v>0.2</v>
      </c>
      <c r="BC610">
        <v>350.1</v>
      </c>
    </row>
    <row r="611" spans="1:55">
      <c r="A611">
        <v>1301495</v>
      </c>
      <c r="B611" t="s">
        <v>105</v>
      </c>
      <c r="C611">
        <v>516283</v>
      </c>
      <c r="D611">
        <v>7188191</v>
      </c>
      <c r="E611">
        <v>694</v>
      </c>
      <c r="F611">
        <v>41133</v>
      </c>
      <c r="G611" t="s">
        <v>395</v>
      </c>
      <c r="H611" t="s">
        <v>107</v>
      </c>
      <c r="I611" t="s">
        <v>108</v>
      </c>
      <c r="J611" t="s">
        <v>109</v>
      </c>
      <c r="K611" t="s">
        <v>120</v>
      </c>
      <c r="L611" t="s">
        <v>111</v>
      </c>
      <c r="M611" t="s">
        <v>741</v>
      </c>
      <c r="N611" t="s">
        <v>112</v>
      </c>
      <c r="O611" t="s">
        <v>243</v>
      </c>
      <c r="P611" t="s">
        <v>244</v>
      </c>
      <c r="R611">
        <v>41104</v>
      </c>
      <c r="S611">
        <v>511</v>
      </c>
      <c r="T611">
        <v>1</v>
      </c>
      <c r="U611">
        <v>13.5</v>
      </c>
      <c r="V611">
        <v>2.1</v>
      </c>
      <c r="W611">
        <v>3</v>
      </c>
      <c r="X611">
        <v>207.5</v>
      </c>
      <c r="Y611">
        <v>0.16</v>
      </c>
      <c r="Z611">
        <v>0.11</v>
      </c>
      <c r="AA611">
        <v>0.61</v>
      </c>
      <c r="AB611">
        <v>4.5</v>
      </c>
      <c r="AC611">
        <v>22.9</v>
      </c>
      <c r="AD611">
        <v>37.700000000000003</v>
      </c>
      <c r="AE611">
        <v>2.76</v>
      </c>
      <c r="AF611">
        <v>3.3</v>
      </c>
      <c r="AG611">
        <v>156</v>
      </c>
      <c r="AH611">
        <v>0.09</v>
      </c>
      <c r="AI611">
        <v>3.8</v>
      </c>
      <c r="AJ611">
        <v>0.18</v>
      </c>
      <c r="AK611">
        <v>56</v>
      </c>
      <c r="AL611">
        <v>5.84</v>
      </c>
      <c r="AM611">
        <v>2E-3</v>
      </c>
      <c r="AN611">
        <v>43.4</v>
      </c>
      <c r="AO611">
        <v>4.5999999999999999E-2</v>
      </c>
      <c r="AP611">
        <v>15.48</v>
      </c>
      <c r="AQ611">
        <v>0.05</v>
      </c>
      <c r="AR611">
        <v>1.1200000000000001</v>
      </c>
      <c r="AS611">
        <v>2.5</v>
      </c>
      <c r="AT611">
        <v>3</v>
      </c>
      <c r="AU611">
        <v>14.8</v>
      </c>
      <c r="AV611">
        <v>0.05</v>
      </c>
      <c r="AW611">
        <v>1.2</v>
      </c>
      <c r="AX611">
        <v>3.0000000000000001E-3</v>
      </c>
      <c r="AY611">
        <v>0.54</v>
      </c>
      <c r="AZ611">
        <v>0.9</v>
      </c>
      <c r="BA611">
        <v>43</v>
      </c>
      <c r="BB611">
        <v>0.05</v>
      </c>
      <c r="BC611">
        <v>78.7</v>
      </c>
    </row>
    <row r="612" spans="1:55">
      <c r="A612">
        <v>1301498</v>
      </c>
      <c r="B612" t="s">
        <v>105</v>
      </c>
      <c r="C612">
        <v>515930</v>
      </c>
      <c r="D612">
        <v>7188132</v>
      </c>
      <c r="E612">
        <v>802</v>
      </c>
      <c r="F612">
        <v>41123</v>
      </c>
      <c r="G612" t="s">
        <v>699</v>
      </c>
      <c r="H612" t="s">
        <v>107</v>
      </c>
      <c r="I612" t="s">
        <v>108</v>
      </c>
      <c r="J612" t="s">
        <v>109</v>
      </c>
      <c r="K612" t="s">
        <v>110</v>
      </c>
      <c r="L612" t="s">
        <v>111</v>
      </c>
      <c r="M612" t="s">
        <v>742</v>
      </c>
      <c r="N612" t="s">
        <v>112</v>
      </c>
      <c r="O612" t="s">
        <v>243</v>
      </c>
      <c r="P612" t="s">
        <v>244</v>
      </c>
      <c r="R612">
        <v>41104</v>
      </c>
      <c r="S612">
        <v>509</v>
      </c>
      <c r="T612">
        <v>0.89</v>
      </c>
      <c r="U612">
        <v>16.8</v>
      </c>
      <c r="V612">
        <v>3.2</v>
      </c>
      <c r="W612">
        <v>3</v>
      </c>
      <c r="X612">
        <v>599.29999999999995</v>
      </c>
      <c r="Y612">
        <v>0.21</v>
      </c>
      <c r="Z612">
        <v>0.1</v>
      </c>
      <c r="AA612">
        <v>0.98</v>
      </c>
      <c r="AB612">
        <v>7.5</v>
      </c>
      <c r="AC612">
        <v>24.1</v>
      </c>
      <c r="AD612">
        <v>42.72</v>
      </c>
      <c r="AE612">
        <v>3</v>
      </c>
      <c r="AF612">
        <v>3.3</v>
      </c>
      <c r="AG612">
        <v>61</v>
      </c>
      <c r="AH612">
        <v>0.16</v>
      </c>
      <c r="AI612">
        <v>4.4000000000000004</v>
      </c>
      <c r="AJ612">
        <v>0.21</v>
      </c>
      <c r="AK612">
        <v>100</v>
      </c>
      <c r="AL612">
        <v>7.56</v>
      </c>
      <c r="AM612">
        <v>2.9000000000000001E-2</v>
      </c>
      <c r="AN612">
        <v>53.4</v>
      </c>
      <c r="AO612">
        <v>0.04</v>
      </c>
      <c r="AP612">
        <v>34.78</v>
      </c>
      <c r="AQ612">
        <v>0.27</v>
      </c>
      <c r="AR612">
        <v>1.91</v>
      </c>
      <c r="AS612">
        <v>3.3</v>
      </c>
      <c r="AT612">
        <v>2.9</v>
      </c>
      <c r="AU612">
        <v>27.6</v>
      </c>
      <c r="AV612">
        <v>0.08</v>
      </c>
      <c r="AW612">
        <v>2.2999999999999998</v>
      </c>
      <c r="AX612">
        <v>4.0000000000000001E-3</v>
      </c>
      <c r="AY612">
        <v>1.33</v>
      </c>
      <c r="AZ612">
        <v>0.6</v>
      </c>
      <c r="BA612">
        <v>40</v>
      </c>
      <c r="BB612">
        <v>0.05</v>
      </c>
      <c r="BC612">
        <v>143.30000000000001</v>
      </c>
    </row>
    <row r="613" spans="1:55">
      <c r="A613">
        <v>1301584</v>
      </c>
      <c r="B613" t="s">
        <v>105</v>
      </c>
      <c r="C613">
        <v>525974</v>
      </c>
      <c r="D613">
        <v>7187580</v>
      </c>
      <c r="E613">
        <v>722</v>
      </c>
      <c r="F613">
        <v>41137</v>
      </c>
      <c r="G613" t="s">
        <v>106</v>
      </c>
      <c r="H613" t="s">
        <v>107</v>
      </c>
      <c r="I613" t="s">
        <v>108</v>
      </c>
      <c r="J613" t="s">
        <v>109</v>
      </c>
      <c r="K613" t="s">
        <v>110</v>
      </c>
      <c r="L613" t="s">
        <v>111</v>
      </c>
      <c r="M613" t="s">
        <v>743</v>
      </c>
      <c r="N613" t="s">
        <v>112</v>
      </c>
      <c r="O613" t="s">
        <v>243</v>
      </c>
      <c r="P613" t="s">
        <v>244</v>
      </c>
      <c r="R613">
        <v>41115</v>
      </c>
      <c r="S613">
        <v>868</v>
      </c>
      <c r="T613">
        <v>1.35</v>
      </c>
      <c r="U613">
        <v>10.8</v>
      </c>
      <c r="V613">
        <v>2.8</v>
      </c>
      <c r="W613">
        <v>4</v>
      </c>
      <c r="X613">
        <v>1813.3</v>
      </c>
      <c r="Y613">
        <v>0.16</v>
      </c>
      <c r="Z613">
        <v>0.79</v>
      </c>
      <c r="AA613">
        <v>1.34</v>
      </c>
      <c r="AB613">
        <v>9.4</v>
      </c>
      <c r="AC613">
        <v>27.2</v>
      </c>
      <c r="AD613">
        <v>35.14</v>
      </c>
      <c r="AE613">
        <v>2.2799999999999998</v>
      </c>
      <c r="AF613">
        <v>3.8</v>
      </c>
      <c r="AG613">
        <v>134</v>
      </c>
      <c r="AH613">
        <v>0.08</v>
      </c>
      <c r="AI613">
        <v>9.5</v>
      </c>
      <c r="AJ613">
        <v>0.36</v>
      </c>
      <c r="AK613">
        <v>220</v>
      </c>
      <c r="AL613">
        <v>5.28</v>
      </c>
      <c r="AM613">
        <v>5.0000000000000001E-3</v>
      </c>
      <c r="AN613">
        <v>53.1</v>
      </c>
      <c r="AO613">
        <v>9.2999999999999999E-2</v>
      </c>
      <c r="AP613">
        <v>12.42</v>
      </c>
      <c r="AQ613">
        <v>0.03</v>
      </c>
      <c r="AR613">
        <v>2.15</v>
      </c>
      <c r="AS613">
        <v>4.5999999999999996</v>
      </c>
      <c r="AT613">
        <v>1.4</v>
      </c>
      <c r="AU613">
        <v>23.3</v>
      </c>
      <c r="AV613">
        <v>0.08</v>
      </c>
      <c r="AW613">
        <v>2.2999999999999998</v>
      </c>
      <c r="AX613">
        <v>4.0000000000000001E-3</v>
      </c>
      <c r="AY613">
        <v>0.27</v>
      </c>
      <c r="AZ613">
        <v>2.2000000000000002</v>
      </c>
      <c r="BA613">
        <v>110</v>
      </c>
      <c r="BB613">
        <v>0.05</v>
      </c>
      <c r="BC613">
        <v>176.2</v>
      </c>
    </row>
    <row r="614" spans="1:55">
      <c r="A614">
        <v>1301590</v>
      </c>
      <c r="B614" t="s">
        <v>105</v>
      </c>
      <c r="C614">
        <v>526326</v>
      </c>
      <c r="D614">
        <v>7187223</v>
      </c>
      <c r="E614">
        <v>764</v>
      </c>
      <c r="F614">
        <v>41137</v>
      </c>
      <c r="G614" t="s">
        <v>106</v>
      </c>
      <c r="H614" t="s">
        <v>107</v>
      </c>
      <c r="I614" t="s">
        <v>108</v>
      </c>
      <c r="J614" t="s">
        <v>109</v>
      </c>
      <c r="K614" t="s">
        <v>110</v>
      </c>
      <c r="L614" t="s">
        <v>111</v>
      </c>
      <c r="M614" t="s">
        <v>744</v>
      </c>
      <c r="N614" t="s">
        <v>112</v>
      </c>
      <c r="O614" t="s">
        <v>243</v>
      </c>
      <c r="P614" t="s">
        <v>244</v>
      </c>
      <c r="R614">
        <v>41115</v>
      </c>
      <c r="S614">
        <v>202</v>
      </c>
      <c r="T614">
        <v>1.02</v>
      </c>
      <c r="U614">
        <v>5.9</v>
      </c>
      <c r="V614">
        <v>0.9</v>
      </c>
      <c r="W614">
        <v>1</v>
      </c>
      <c r="X614">
        <v>797.2</v>
      </c>
      <c r="Y614">
        <v>0.11</v>
      </c>
      <c r="Z614">
        <v>0.5</v>
      </c>
      <c r="AA614">
        <v>0.55000000000000004</v>
      </c>
      <c r="AB614">
        <v>4.2</v>
      </c>
      <c r="AC614">
        <v>18.8</v>
      </c>
      <c r="AD614">
        <v>12.11</v>
      </c>
      <c r="AE614">
        <v>1.47</v>
      </c>
      <c r="AF614">
        <v>3.9</v>
      </c>
      <c r="AG614">
        <v>20</v>
      </c>
      <c r="AH614">
        <v>0.04</v>
      </c>
      <c r="AI614">
        <v>6.8</v>
      </c>
      <c r="AJ614">
        <v>0.28000000000000003</v>
      </c>
      <c r="AK614">
        <v>85</v>
      </c>
      <c r="AL614">
        <v>2.7</v>
      </c>
      <c r="AM614">
        <v>8.0000000000000002E-3</v>
      </c>
      <c r="AN614">
        <v>18.5</v>
      </c>
      <c r="AO614">
        <v>2.1999999999999999E-2</v>
      </c>
      <c r="AP614">
        <v>8.9700000000000006</v>
      </c>
      <c r="AQ614">
        <v>0.01</v>
      </c>
      <c r="AR614">
        <v>1.02</v>
      </c>
      <c r="AS614">
        <v>2.1</v>
      </c>
      <c r="AT614">
        <v>0.4</v>
      </c>
      <c r="AU614">
        <v>12.2</v>
      </c>
      <c r="AV614">
        <v>0.06</v>
      </c>
      <c r="AW614">
        <v>1.7</v>
      </c>
      <c r="AX614">
        <v>7.0000000000000001E-3</v>
      </c>
      <c r="AY614">
        <v>0.17</v>
      </c>
      <c r="AZ614">
        <v>0.7</v>
      </c>
      <c r="BA614">
        <v>63</v>
      </c>
      <c r="BB614">
        <v>0.05</v>
      </c>
      <c r="BC614">
        <v>57.5</v>
      </c>
    </row>
    <row r="615" spans="1:55">
      <c r="A615">
        <v>1301840</v>
      </c>
      <c r="B615" t="s">
        <v>105</v>
      </c>
      <c r="C615">
        <v>525789</v>
      </c>
      <c r="D615">
        <v>7185208</v>
      </c>
      <c r="E615">
        <v>1056</v>
      </c>
      <c r="F615">
        <v>41137</v>
      </c>
      <c r="G615" t="s">
        <v>106</v>
      </c>
      <c r="H615" t="s">
        <v>107</v>
      </c>
      <c r="I615" t="s">
        <v>108</v>
      </c>
      <c r="J615" t="s">
        <v>109</v>
      </c>
      <c r="K615" t="s">
        <v>110</v>
      </c>
      <c r="L615" t="s">
        <v>111</v>
      </c>
      <c r="M615" t="s">
        <v>745</v>
      </c>
      <c r="N615" t="s">
        <v>112</v>
      </c>
      <c r="O615" t="s">
        <v>238</v>
      </c>
      <c r="P615" t="s">
        <v>239</v>
      </c>
      <c r="R615">
        <v>41115</v>
      </c>
      <c r="S615">
        <v>1203</v>
      </c>
      <c r="T615">
        <v>0.28999999999999998</v>
      </c>
      <c r="U615">
        <v>24.4</v>
      </c>
      <c r="V615">
        <v>1</v>
      </c>
      <c r="W615">
        <v>4</v>
      </c>
      <c r="X615">
        <v>351.6</v>
      </c>
      <c r="Y615">
        <v>0.18</v>
      </c>
      <c r="Z615">
        <v>0.6</v>
      </c>
      <c r="AA615">
        <v>2.86</v>
      </c>
      <c r="AB615">
        <v>9</v>
      </c>
      <c r="AC615">
        <v>18.3</v>
      </c>
      <c r="AD615">
        <v>43.42</v>
      </c>
      <c r="AE615">
        <v>1.44</v>
      </c>
      <c r="AF615">
        <v>1.3</v>
      </c>
      <c r="AG615">
        <v>327</v>
      </c>
      <c r="AH615">
        <v>0.1</v>
      </c>
      <c r="AI615">
        <v>15.9</v>
      </c>
      <c r="AJ615">
        <v>0.04</v>
      </c>
      <c r="AK615">
        <v>41</v>
      </c>
      <c r="AL615">
        <v>29.99</v>
      </c>
      <c r="AM615">
        <v>1E-3</v>
      </c>
      <c r="AN615">
        <v>114.5</v>
      </c>
      <c r="AO615">
        <v>0.126</v>
      </c>
      <c r="AP615">
        <v>9.09</v>
      </c>
      <c r="AQ615">
        <v>0.02</v>
      </c>
      <c r="AR615">
        <v>8.2899999999999991</v>
      </c>
      <c r="AS615">
        <v>3</v>
      </c>
      <c r="AT615">
        <v>1.2</v>
      </c>
      <c r="AU615">
        <v>29.3</v>
      </c>
      <c r="AV615">
        <v>0.09</v>
      </c>
      <c r="AW615">
        <v>4.4000000000000004</v>
      </c>
      <c r="AX615">
        <v>2E-3</v>
      </c>
      <c r="AY615">
        <v>1.04</v>
      </c>
      <c r="AZ615">
        <v>3.2</v>
      </c>
      <c r="BA615">
        <v>265</v>
      </c>
      <c r="BB615">
        <v>0.2</v>
      </c>
      <c r="BC615">
        <v>464.3</v>
      </c>
    </row>
    <row r="616" spans="1:55">
      <c r="A616">
        <v>1301877</v>
      </c>
      <c r="B616" t="s">
        <v>105</v>
      </c>
      <c r="C616">
        <v>526086</v>
      </c>
      <c r="D616">
        <v>7188240</v>
      </c>
      <c r="E616">
        <v>741</v>
      </c>
      <c r="F616">
        <v>41137</v>
      </c>
      <c r="G616" t="s">
        <v>106</v>
      </c>
      <c r="H616" t="s">
        <v>107</v>
      </c>
      <c r="I616" t="s">
        <v>108</v>
      </c>
      <c r="J616" t="s">
        <v>109</v>
      </c>
      <c r="K616" t="s">
        <v>110</v>
      </c>
      <c r="L616" t="s">
        <v>111</v>
      </c>
      <c r="M616" t="s">
        <v>746</v>
      </c>
      <c r="N616" t="s">
        <v>112</v>
      </c>
      <c r="O616" t="s">
        <v>342</v>
      </c>
      <c r="P616" t="s">
        <v>343</v>
      </c>
      <c r="R616">
        <v>41115</v>
      </c>
      <c r="S616">
        <v>2467</v>
      </c>
      <c r="T616">
        <v>0.74</v>
      </c>
      <c r="U616">
        <v>37.4</v>
      </c>
      <c r="V616">
        <v>3.2</v>
      </c>
      <c r="W616">
        <v>7</v>
      </c>
      <c r="X616">
        <v>850.7</v>
      </c>
      <c r="Y616">
        <v>0.16</v>
      </c>
      <c r="Z616">
        <v>0.6</v>
      </c>
      <c r="AA616">
        <v>9.89</v>
      </c>
      <c r="AB616">
        <v>1</v>
      </c>
      <c r="AC616">
        <v>23</v>
      </c>
      <c r="AD616">
        <v>113.19</v>
      </c>
      <c r="AE616">
        <v>0.97</v>
      </c>
      <c r="AF616">
        <v>4.8</v>
      </c>
      <c r="AG616">
        <v>227</v>
      </c>
      <c r="AH616">
        <v>0.16</v>
      </c>
      <c r="AI616">
        <v>17.899999999999999</v>
      </c>
      <c r="AJ616">
        <v>0.13</v>
      </c>
      <c r="AK616">
        <v>25</v>
      </c>
      <c r="AL616">
        <v>32.24</v>
      </c>
      <c r="AM616">
        <v>1.2999999999999999E-2</v>
      </c>
      <c r="AN616">
        <v>33.299999999999997</v>
      </c>
      <c r="AO616">
        <v>0.05</v>
      </c>
      <c r="AP616">
        <v>16.54</v>
      </c>
      <c r="AQ616">
        <v>0.2</v>
      </c>
      <c r="AR616">
        <v>9.34</v>
      </c>
      <c r="AS616">
        <v>5.4</v>
      </c>
      <c r="AT616">
        <v>7.4</v>
      </c>
      <c r="AU616">
        <v>95.9</v>
      </c>
      <c r="AV616">
        <v>0.25</v>
      </c>
      <c r="AW616">
        <v>2.5</v>
      </c>
      <c r="AX616">
        <v>2E-3</v>
      </c>
      <c r="AY616">
        <v>2.4700000000000002</v>
      </c>
      <c r="AZ616">
        <v>2.8</v>
      </c>
      <c r="BA616">
        <v>298</v>
      </c>
      <c r="BB616">
        <v>0.05</v>
      </c>
      <c r="BC616">
        <v>41.6</v>
      </c>
    </row>
    <row r="617" spans="1:55">
      <c r="A617">
        <v>1301888</v>
      </c>
      <c r="B617" t="s">
        <v>105</v>
      </c>
      <c r="C617">
        <v>524534</v>
      </c>
      <c r="D617">
        <v>7187411</v>
      </c>
      <c r="E617">
        <v>737</v>
      </c>
      <c r="F617">
        <v>41137</v>
      </c>
      <c r="G617" t="s">
        <v>106</v>
      </c>
      <c r="H617" t="s">
        <v>107</v>
      </c>
      <c r="I617" t="s">
        <v>108</v>
      </c>
      <c r="J617" t="s">
        <v>109</v>
      </c>
      <c r="K617" t="s">
        <v>110</v>
      </c>
      <c r="L617" t="s">
        <v>111</v>
      </c>
      <c r="M617" t="s">
        <v>747</v>
      </c>
      <c r="N617" t="s">
        <v>112</v>
      </c>
      <c r="O617" t="s">
        <v>342</v>
      </c>
      <c r="P617" t="s">
        <v>343</v>
      </c>
      <c r="R617">
        <v>41115</v>
      </c>
      <c r="S617">
        <v>386</v>
      </c>
      <c r="T617">
        <v>0.46</v>
      </c>
      <c r="U617">
        <v>23.6</v>
      </c>
      <c r="V617">
        <v>1.5</v>
      </c>
      <c r="W617">
        <v>2</v>
      </c>
      <c r="X617">
        <v>534.5</v>
      </c>
      <c r="Y617">
        <v>0.25</v>
      </c>
      <c r="Z617">
        <v>0.01</v>
      </c>
      <c r="AA617">
        <v>0.19</v>
      </c>
      <c r="AB617">
        <v>3.1</v>
      </c>
      <c r="AC617">
        <v>8.9</v>
      </c>
      <c r="AD617">
        <v>37.880000000000003</v>
      </c>
      <c r="AE617">
        <v>2.67</v>
      </c>
      <c r="AF617">
        <v>1.8</v>
      </c>
      <c r="AG617">
        <v>98</v>
      </c>
      <c r="AH617">
        <v>0.12</v>
      </c>
      <c r="AI617">
        <v>1.9</v>
      </c>
      <c r="AJ617">
        <v>0.03</v>
      </c>
      <c r="AK617">
        <v>31</v>
      </c>
      <c r="AL617">
        <v>12.29</v>
      </c>
      <c r="AM617">
        <v>2.3E-2</v>
      </c>
      <c r="AN617">
        <v>22.6</v>
      </c>
      <c r="AO617">
        <v>0.03</v>
      </c>
      <c r="AP617">
        <v>15.81</v>
      </c>
      <c r="AQ617">
        <v>0.25</v>
      </c>
      <c r="AR617">
        <v>3.06</v>
      </c>
      <c r="AS617">
        <v>2.2000000000000002</v>
      </c>
      <c r="AT617">
        <v>4.5999999999999996</v>
      </c>
      <c r="AU617">
        <v>33</v>
      </c>
      <c r="AV617">
        <v>0.08</v>
      </c>
      <c r="AW617">
        <v>0.7</v>
      </c>
      <c r="AX617">
        <v>5.0000000000000001E-4</v>
      </c>
      <c r="AY617">
        <v>0.98</v>
      </c>
      <c r="AZ617">
        <v>1.1000000000000001</v>
      </c>
      <c r="BA617">
        <v>47</v>
      </c>
      <c r="BB617">
        <v>0.05</v>
      </c>
      <c r="BC617">
        <v>81.7</v>
      </c>
    </row>
    <row r="618" spans="1:55">
      <c r="A618">
        <v>1301882</v>
      </c>
      <c r="B618" t="s">
        <v>105</v>
      </c>
      <c r="C618">
        <v>525660</v>
      </c>
      <c r="D618">
        <v>7187961</v>
      </c>
      <c r="E618">
        <v>676</v>
      </c>
      <c r="F618">
        <v>41137</v>
      </c>
      <c r="G618" t="s">
        <v>106</v>
      </c>
      <c r="H618" t="s">
        <v>107</v>
      </c>
      <c r="I618" t="s">
        <v>108</v>
      </c>
      <c r="J618" t="s">
        <v>109</v>
      </c>
      <c r="K618" t="s">
        <v>110</v>
      </c>
      <c r="L618" t="s">
        <v>111</v>
      </c>
      <c r="M618" t="s">
        <v>748</v>
      </c>
      <c r="N618" t="s">
        <v>112</v>
      </c>
      <c r="O618" t="s">
        <v>342</v>
      </c>
      <c r="P618" t="s">
        <v>343</v>
      </c>
      <c r="R618">
        <v>41115</v>
      </c>
      <c r="S618">
        <v>1315</v>
      </c>
      <c r="T618">
        <v>0.9</v>
      </c>
      <c r="U618">
        <v>27.2</v>
      </c>
      <c r="V618">
        <v>7</v>
      </c>
      <c r="W618">
        <v>3</v>
      </c>
      <c r="X618">
        <v>1622.2</v>
      </c>
      <c r="Y618">
        <v>0.15</v>
      </c>
      <c r="Z618">
        <v>0.44</v>
      </c>
      <c r="AA618">
        <v>1.5</v>
      </c>
      <c r="AB618">
        <v>4.3</v>
      </c>
      <c r="AC618">
        <v>18.7</v>
      </c>
      <c r="AD618">
        <v>30.76</v>
      </c>
      <c r="AE618">
        <v>1.73</v>
      </c>
      <c r="AF618">
        <v>3.2</v>
      </c>
      <c r="AG618">
        <v>195</v>
      </c>
      <c r="AH618">
        <v>0.06</v>
      </c>
      <c r="AI618">
        <v>7.4</v>
      </c>
      <c r="AJ618">
        <v>0.2</v>
      </c>
      <c r="AK618">
        <v>95</v>
      </c>
      <c r="AL618">
        <v>10.130000000000001</v>
      </c>
      <c r="AM618">
        <v>0.01</v>
      </c>
      <c r="AN618">
        <v>32.5</v>
      </c>
      <c r="AO618">
        <v>8.5000000000000006E-2</v>
      </c>
      <c r="AP618">
        <v>13.72</v>
      </c>
      <c r="AQ618">
        <v>7.0000000000000007E-2</v>
      </c>
      <c r="AR618">
        <v>6.09</v>
      </c>
      <c r="AS618">
        <v>2.8</v>
      </c>
      <c r="AT618">
        <v>6.6</v>
      </c>
      <c r="AU618">
        <v>31.2</v>
      </c>
      <c r="AV618">
        <v>0.11</v>
      </c>
      <c r="AW618">
        <v>1</v>
      </c>
      <c r="AX618">
        <v>5.0000000000000001E-3</v>
      </c>
      <c r="AY618">
        <v>0.85</v>
      </c>
      <c r="AZ618">
        <v>1.9</v>
      </c>
      <c r="BA618">
        <v>118</v>
      </c>
      <c r="BB618">
        <v>0.05</v>
      </c>
      <c r="BC618">
        <v>90.6</v>
      </c>
    </row>
    <row r="619" spans="1:55">
      <c r="A619">
        <v>1301887</v>
      </c>
      <c r="B619" t="s">
        <v>105</v>
      </c>
      <c r="C619">
        <v>524552</v>
      </c>
      <c r="D619">
        <v>7187514</v>
      </c>
      <c r="E619">
        <v>726</v>
      </c>
      <c r="F619">
        <v>41137</v>
      </c>
      <c r="G619" t="s">
        <v>106</v>
      </c>
      <c r="H619" t="s">
        <v>107</v>
      </c>
      <c r="I619" t="s">
        <v>108</v>
      </c>
      <c r="J619" t="s">
        <v>109</v>
      </c>
      <c r="K619" t="s">
        <v>110</v>
      </c>
      <c r="L619" t="s">
        <v>111</v>
      </c>
      <c r="M619" t="s">
        <v>749</v>
      </c>
      <c r="N619" t="s">
        <v>112</v>
      </c>
      <c r="O619" t="s">
        <v>342</v>
      </c>
      <c r="P619" t="s">
        <v>343</v>
      </c>
      <c r="R619">
        <v>41115</v>
      </c>
      <c r="S619">
        <v>105</v>
      </c>
      <c r="T619">
        <v>0.93</v>
      </c>
      <c r="U619">
        <v>10.5</v>
      </c>
      <c r="V619">
        <v>0.9</v>
      </c>
      <c r="W619">
        <v>0.5</v>
      </c>
      <c r="X619">
        <v>196.7</v>
      </c>
      <c r="Y619">
        <v>0.19</v>
      </c>
      <c r="Z619">
        <v>0.05</v>
      </c>
      <c r="AA619">
        <v>0.41</v>
      </c>
      <c r="AB619">
        <v>6.4</v>
      </c>
      <c r="AC619">
        <v>14.9</v>
      </c>
      <c r="AD619">
        <v>26.34</v>
      </c>
      <c r="AE619">
        <v>2.21</v>
      </c>
      <c r="AF619">
        <v>3.3</v>
      </c>
      <c r="AG619">
        <v>18</v>
      </c>
      <c r="AH619">
        <v>0.06</v>
      </c>
      <c r="AI619">
        <v>4.4000000000000004</v>
      </c>
      <c r="AJ619">
        <v>0.13</v>
      </c>
      <c r="AK619">
        <v>122</v>
      </c>
      <c r="AL619">
        <v>5.15</v>
      </c>
      <c r="AM619">
        <v>4.0000000000000001E-3</v>
      </c>
      <c r="AN619">
        <v>24.1</v>
      </c>
      <c r="AO619">
        <v>2.8000000000000001E-2</v>
      </c>
      <c r="AP619">
        <v>17.399999999999999</v>
      </c>
      <c r="AQ619">
        <v>0.03</v>
      </c>
      <c r="AR619">
        <v>1.35</v>
      </c>
      <c r="AS619">
        <v>2.1</v>
      </c>
      <c r="AT619">
        <v>0.6</v>
      </c>
      <c r="AU619">
        <v>10.7</v>
      </c>
      <c r="AV619">
        <v>0.05</v>
      </c>
      <c r="AW619">
        <v>1.2</v>
      </c>
      <c r="AX619">
        <v>3.0000000000000001E-3</v>
      </c>
      <c r="AY619">
        <v>0.32</v>
      </c>
      <c r="AZ619">
        <v>0.4</v>
      </c>
      <c r="BA619">
        <v>56</v>
      </c>
      <c r="BB619">
        <v>0.05</v>
      </c>
      <c r="BC619">
        <v>87.2</v>
      </c>
    </row>
    <row r="620" spans="1:55">
      <c r="A620">
        <v>1301902</v>
      </c>
      <c r="B620" t="s">
        <v>105</v>
      </c>
      <c r="C620">
        <v>527819</v>
      </c>
      <c r="D620">
        <v>7186506</v>
      </c>
      <c r="E620">
        <v>975</v>
      </c>
      <c r="F620">
        <v>41137</v>
      </c>
      <c r="G620" t="s">
        <v>106</v>
      </c>
      <c r="H620" t="s">
        <v>107</v>
      </c>
      <c r="I620" t="s">
        <v>108</v>
      </c>
      <c r="J620" t="s">
        <v>109</v>
      </c>
      <c r="K620" t="s">
        <v>110</v>
      </c>
      <c r="L620" t="s">
        <v>111</v>
      </c>
      <c r="M620" t="s">
        <v>750</v>
      </c>
      <c r="N620" t="s">
        <v>112</v>
      </c>
      <c r="O620" t="s">
        <v>243</v>
      </c>
      <c r="P620" t="s">
        <v>244</v>
      </c>
      <c r="R620">
        <v>41115</v>
      </c>
      <c r="S620">
        <v>563</v>
      </c>
      <c r="T620">
        <v>1.0900000000000001</v>
      </c>
      <c r="U620">
        <v>12.2</v>
      </c>
      <c r="V620">
        <v>2.2000000000000002</v>
      </c>
      <c r="W620">
        <v>3</v>
      </c>
      <c r="X620">
        <v>557.5</v>
      </c>
      <c r="Y620">
        <v>0.19</v>
      </c>
      <c r="Z620">
        <v>0.89</v>
      </c>
      <c r="AA620">
        <v>1.75</v>
      </c>
      <c r="AB620">
        <v>8.1999999999999993</v>
      </c>
      <c r="AC620">
        <v>23</v>
      </c>
      <c r="AD620">
        <v>35.950000000000003</v>
      </c>
      <c r="AE620">
        <v>2.0699999999999998</v>
      </c>
      <c r="AF620">
        <v>2.8</v>
      </c>
      <c r="AG620">
        <v>131</v>
      </c>
      <c r="AH620">
        <v>0.08</v>
      </c>
      <c r="AI620">
        <v>12</v>
      </c>
      <c r="AJ620">
        <v>0.35</v>
      </c>
      <c r="AK620">
        <v>166</v>
      </c>
      <c r="AL620">
        <v>3.87</v>
      </c>
      <c r="AM620">
        <v>6.0000000000000001E-3</v>
      </c>
      <c r="AN620">
        <v>47.8</v>
      </c>
      <c r="AO620">
        <v>0.16600000000000001</v>
      </c>
      <c r="AP620">
        <v>19.829999999999998</v>
      </c>
      <c r="AQ620">
        <v>0.03</v>
      </c>
      <c r="AR620">
        <v>1.56</v>
      </c>
      <c r="AS620">
        <v>4.3</v>
      </c>
      <c r="AT620">
        <v>0.8</v>
      </c>
      <c r="AU620">
        <v>26.7</v>
      </c>
      <c r="AV620">
        <v>0.06</v>
      </c>
      <c r="AW620">
        <v>2.8</v>
      </c>
      <c r="AX620">
        <v>5.0000000000000001E-3</v>
      </c>
      <c r="AY620">
        <v>0.23</v>
      </c>
      <c r="AZ620">
        <v>2.8</v>
      </c>
      <c r="BA620">
        <v>88</v>
      </c>
      <c r="BB620">
        <v>0.05</v>
      </c>
      <c r="BC620">
        <v>188.4</v>
      </c>
    </row>
    <row r="621" spans="1:55">
      <c r="A621">
        <v>1301910</v>
      </c>
      <c r="B621" t="s">
        <v>105</v>
      </c>
      <c r="C621">
        <v>525277</v>
      </c>
      <c r="D621">
        <v>7186965</v>
      </c>
      <c r="E621">
        <v>722</v>
      </c>
      <c r="F621">
        <v>41137</v>
      </c>
      <c r="G621" t="s">
        <v>106</v>
      </c>
      <c r="H621" t="s">
        <v>107</v>
      </c>
      <c r="I621" t="s">
        <v>108</v>
      </c>
      <c r="J621" t="s">
        <v>109</v>
      </c>
      <c r="K621" t="s">
        <v>110</v>
      </c>
      <c r="L621" t="s">
        <v>111</v>
      </c>
      <c r="M621" t="s">
        <v>751</v>
      </c>
      <c r="N621" t="s">
        <v>112</v>
      </c>
      <c r="O621" t="s">
        <v>243</v>
      </c>
      <c r="P621" t="s">
        <v>244</v>
      </c>
      <c r="R621">
        <v>41116</v>
      </c>
      <c r="S621">
        <v>399</v>
      </c>
      <c r="T621">
        <v>0.43</v>
      </c>
      <c r="U621">
        <v>19.399999999999999</v>
      </c>
      <c r="V621">
        <v>3.8</v>
      </c>
      <c r="W621">
        <v>4</v>
      </c>
      <c r="X621">
        <v>668.2</v>
      </c>
      <c r="Y621">
        <v>0.3</v>
      </c>
      <c r="Z621">
        <v>0.96</v>
      </c>
      <c r="AA621">
        <v>0.37</v>
      </c>
      <c r="AB621">
        <v>13.2</v>
      </c>
      <c r="AC621">
        <v>12.1</v>
      </c>
      <c r="AD621">
        <v>43.75</v>
      </c>
      <c r="AE621">
        <v>5.68</v>
      </c>
      <c r="AF621">
        <v>1.3</v>
      </c>
      <c r="AG621">
        <v>140</v>
      </c>
      <c r="AH621">
        <v>0.11</v>
      </c>
      <c r="AI621">
        <v>2.2999999999999998</v>
      </c>
      <c r="AJ621">
        <v>0.35</v>
      </c>
      <c r="AK621">
        <v>266</v>
      </c>
      <c r="AL621">
        <v>8.36</v>
      </c>
      <c r="AM621">
        <v>8.0000000000000002E-3</v>
      </c>
      <c r="AN621">
        <v>40.200000000000003</v>
      </c>
      <c r="AO621">
        <v>3.1E-2</v>
      </c>
      <c r="AP621">
        <v>18.62</v>
      </c>
      <c r="AQ621">
        <v>0.21</v>
      </c>
      <c r="AR621">
        <v>1.67</v>
      </c>
      <c r="AS621">
        <v>7.3</v>
      </c>
      <c r="AT621">
        <v>2.2000000000000002</v>
      </c>
      <c r="AU621">
        <v>97.5</v>
      </c>
      <c r="AV621">
        <v>0.16</v>
      </c>
      <c r="AW621">
        <v>1.2</v>
      </c>
      <c r="AX621">
        <v>5.0000000000000001E-4</v>
      </c>
      <c r="AY621">
        <v>1.05</v>
      </c>
      <c r="AZ621">
        <v>0.4</v>
      </c>
      <c r="BA621">
        <v>47</v>
      </c>
      <c r="BB621">
        <v>0.05</v>
      </c>
      <c r="BC621">
        <v>86.7</v>
      </c>
    </row>
    <row r="622" spans="1:55">
      <c r="A622">
        <v>1301922</v>
      </c>
      <c r="B622" t="s">
        <v>105</v>
      </c>
      <c r="C622">
        <v>525069</v>
      </c>
      <c r="D622">
        <v>7186325</v>
      </c>
      <c r="E622">
        <v>789</v>
      </c>
      <c r="F622">
        <v>41137</v>
      </c>
      <c r="G622" t="s">
        <v>106</v>
      </c>
      <c r="H622" t="s">
        <v>107</v>
      </c>
      <c r="I622" t="s">
        <v>108</v>
      </c>
      <c r="J622" t="s">
        <v>109</v>
      </c>
      <c r="K622" t="s">
        <v>110</v>
      </c>
      <c r="L622" t="s">
        <v>111</v>
      </c>
      <c r="M622" t="s">
        <v>752</v>
      </c>
      <c r="N622" t="s">
        <v>112</v>
      </c>
      <c r="O622" t="s">
        <v>243</v>
      </c>
      <c r="P622" t="s">
        <v>244</v>
      </c>
      <c r="R622">
        <v>41116</v>
      </c>
      <c r="S622">
        <v>649</v>
      </c>
      <c r="T622">
        <v>0.47</v>
      </c>
      <c r="U622">
        <v>46.7</v>
      </c>
      <c r="V622">
        <v>1.4</v>
      </c>
      <c r="W622">
        <v>4</v>
      </c>
      <c r="X622">
        <v>421</v>
      </c>
      <c r="Y622">
        <v>0.18</v>
      </c>
      <c r="Z622">
        <v>1.01</v>
      </c>
      <c r="AA622">
        <v>2.62</v>
      </c>
      <c r="AB622">
        <v>16.5</v>
      </c>
      <c r="AC622">
        <v>16.600000000000001</v>
      </c>
      <c r="AD622">
        <v>61.53</v>
      </c>
      <c r="AE622">
        <v>4.47</v>
      </c>
      <c r="AF622">
        <v>1.3</v>
      </c>
      <c r="AG622">
        <v>100</v>
      </c>
      <c r="AH622">
        <v>0.1</v>
      </c>
      <c r="AI622">
        <v>2.5</v>
      </c>
      <c r="AJ622">
        <v>0.42</v>
      </c>
      <c r="AK622">
        <v>189</v>
      </c>
      <c r="AL622">
        <v>20.7</v>
      </c>
      <c r="AM622">
        <v>0.02</v>
      </c>
      <c r="AN622">
        <v>76.7</v>
      </c>
      <c r="AO622">
        <v>0.109</v>
      </c>
      <c r="AP622">
        <v>15.42</v>
      </c>
      <c r="AQ622">
        <v>0.3</v>
      </c>
      <c r="AR622">
        <v>4.55</v>
      </c>
      <c r="AS622">
        <v>6.4</v>
      </c>
      <c r="AT622">
        <v>9.3000000000000007</v>
      </c>
      <c r="AU622">
        <v>105.6</v>
      </c>
      <c r="AV622">
        <v>0.14000000000000001</v>
      </c>
      <c r="AW622">
        <v>1.4</v>
      </c>
      <c r="AX622">
        <v>1E-3</v>
      </c>
      <c r="AY622">
        <v>1.54</v>
      </c>
      <c r="AZ622">
        <v>4.8</v>
      </c>
      <c r="BA622">
        <v>97</v>
      </c>
      <c r="BB622">
        <v>0.05</v>
      </c>
      <c r="BC622">
        <v>286.7</v>
      </c>
    </row>
    <row r="623" spans="1:55">
      <c r="A623">
        <v>1301930</v>
      </c>
      <c r="B623" t="s">
        <v>105</v>
      </c>
      <c r="C623">
        <v>523870</v>
      </c>
      <c r="D623">
        <v>7186679</v>
      </c>
      <c r="E623">
        <v>720</v>
      </c>
      <c r="F623">
        <v>41137</v>
      </c>
      <c r="G623" t="s">
        <v>106</v>
      </c>
      <c r="H623" t="s">
        <v>107</v>
      </c>
      <c r="I623" t="s">
        <v>108</v>
      </c>
      <c r="J623" t="s">
        <v>109</v>
      </c>
      <c r="K623" t="s">
        <v>110</v>
      </c>
      <c r="L623" t="s">
        <v>111</v>
      </c>
      <c r="M623" t="s">
        <v>753</v>
      </c>
      <c r="N623" t="s">
        <v>112</v>
      </c>
      <c r="O623" t="s">
        <v>243</v>
      </c>
      <c r="P623" t="s">
        <v>244</v>
      </c>
      <c r="R623">
        <v>41117</v>
      </c>
      <c r="S623">
        <v>420</v>
      </c>
      <c r="T623">
        <v>0.4</v>
      </c>
      <c r="U623">
        <v>19</v>
      </c>
      <c r="V623">
        <v>1.4</v>
      </c>
      <c r="W623">
        <v>4</v>
      </c>
      <c r="X623">
        <v>296.39999999999998</v>
      </c>
      <c r="Y623">
        <v>0.25</v>
      </c>
      <c r="Z623">
        <v>0.04</v>
      </c>
      <c r="AA623">
        <v>0.18</v>
      </c>
      <c r="AB623">
        <v>1.4</v>
      </c>
      <c r="AC623">
        <v>8</v>
      </c>
      <c r="AD623">
        <v>44.01</v>
      </c>
      <c r="AE623">
        <v>2.25</v>
      </c>
      <c r="AF623">
        <v>1.6</v>
      </c>
      <c r="AG623">
        <v>103</v>
      </c>
      <c r="AH623">
        <v>0.08</v>
      </c>
      <c r="AI623">
        <v>1.3</v>
      </c>
      <c r="AJ623">
        <v>0.03</v>
      </c>
      <c r="AK623">
        <v>17</v>
      </c>
      <c r="AL623">
        <v>10.3</v>
      </c>
      <c r="AM623">
        <v>3.0000000000000001E-3</v>
      </c>
      <c r="AN623">
        <v>15.1</v>
      </c>
      <c r="AO623">
        <v>2.9000000000000001E-2</v>
      </c>
      <c r="AP623">
        <v>40.44</v>
      </c>
      <c r="AQ623">
        <v>7.0000000000000007E-2</v>
      </c>
      <c r="AR623">
        <v>2.38</v>
      </c>
      <c r="AS623">
        <v>2.1</v>
      </c>
      <c r="AT623">
        <v>4.7</v>
      </c>
      <c r="AU623">
        <v>19.399999999999999</v>
      </c>
      <c r="AV623">
        <v>7.0000000000000007E-2</v>
      </c>
      <c r="AW623">
        <v>0.6</v>
      </c>
      <c r="AX623">
        <v>5.0000000000000001E-4</v>
      </c>
      <c r="AY623">
        <v>0.73</v>
      </c>
      <c r="AZ623">
        <v>1.2</v>
      </c>
      <c r="BA623">
        <v>45</v>
      </c>
      <c r="BB623">
        <v>0.05</v>
      </c>
      <c r="BC623">
        <v>39.5</v>
      </c>
    </row>
    <row r="624" spans="1:55">
      <c r="A624">
        <v>1302057</v>
      </c>
      <c r="B624" t="s">
        <v>105</v>
      </c>
      <c r="C624">
        <v>506847</v>
      </c>
      <c r="D624">
        <v>7182752</v>
      </c>
      <c r="E624">
        <v>563</v>
      </c>
      <c r="F624">
        <v>41125</v>
      </c>
      <c r="G624" t="s">
        <v>641</v>
      </c>
      <c r="H624" t="s">
        <v>107</v>
      </c>
      <c r="I624" t="s">
        <v>108</v>
      </c>
      <c r="J624" t="s">
        <v>109</v>
      </c>
      <c r="K624" t="s">
        <v>120</v>
      </c>
      <c r="L624" t="s">
        <v>111</v>
      </c>
      <c r="M624" t="s">
        <v>754</v>
      </c>
      <c r="N624" t="s">
        <v>112</v>
      </c>
      <c r="O624" t="s">
        <v>113</v>
      </c>
      <c r="P624" t="s">
        <v>114</v>
      </c>
      <c r="R624">
        <v>41084</v>
      </c>
      <c r="S624">
        <v>233</v>
      </c>
      <c r="T624">
        <v>1.64</v>
      </c>
      <c r="U624">
        <v>14.5</v>
      </c>
      <c r="V624">
        <v>4</v>
      </c>
      <c r="W624">
        <v>2</v>
      </c>
      <c r="X624">
        <v>545.79999999999995</v>
      </c>
      <c r="Y624">
        <v>0.17</v>
      </c>
      <c r="Z624">
        <v>7.0000000000000007E-2</v>
      </c>
      <c r="AA624">
        <v>1.54</v>
      </c>
      <c r="AB624">
        <v>9.4</v>
      </c>
      <c r="AC624">
        <v>33.6</v>
      </c>
      <c r="AD624">
        <v>35.270000000000003</v>
      </c>
      <c r="AE624">
        <v>2.46</v>
      </c>
      <c r="AF624">
        <v>4.4000000000000004</v>
      </c>
      <c r="AG624">
        <v>38</v>
      </c>
      <c r="AH624">
        <v>0.06</v>
      </c>
      <c r="AI624">
        <v>8.1999999999999993</v>
      </c>
      <c r="AJ624">
        <v>0.27</v>
      </c>
      <c r="AK624">
        <v>276</v>
      </c>
      <c r="AL624">
        <v>6.27</v>
      </c>
      <c r="AM624">
        <v>4.0000000000000001E-3</v>
      </c>
      <c r="AN624">
        <v>37.299999999999997</v>
      </c>
      <c r="AO624">
        <v>3.3000000000000002E-2</v>
      </c>
      <c r="AP624">
        <v>14.38</v>
      </c>
      <c r="AQ624">
        <v>0.04</v>
      </c>
      <c r="AR624">
        <v>2.11</v>
      </c>
      <c r="AS624">
        <v>3</v>
      </c>
      <c r="AT624">
        <v>1.3</v>
      </c>
      <c r="AU624">
        <v>19.7</v>
      </c>
      <c r="AV624">
        <v>7.0000000000000007E-2</v>
      </c>
      <c r="AW624">
        <v>2.7</v>
      </c>
      <c r="AX624">
        <v>1.0999999999999999E-2</v>
      </c>
      <c r="AY624">
        <v>0.41</v>
      </c>
      <c r="AZ624">
        <v>1.2</v>
      </c>
      <c r="BA624">
        <v>182</v>
      </c>
      <c r="BB624">
        <v>0.1</v>
      </c>
      <c r="BC624">
        <v>155.9</v>
      </c>
    </row>
    <row r="625" spans="1:55">
      <c r="A625">
        <v>1301491</v>
      </c>
      <c r="B625" t="s">
        <v>105</v>
      </c>
      <c r="C625">
        <v>517667</v>
      </c>
      <c r="D625">
        <v>7183644</v>
      </c>
      <c r="E625">
        <v>1149</v>
      </c>
      <c r="F625">
        <v>41133</v>
      </c>
      <c r="G625" t="s">
        <v>395</v>
      </c>
      <c r="H625" t="s">
        <v>107</v>
      </c>
      <c r="I625" t="s">
        <v>108</v>
      </c>
      <c r="J625" t="s">
        <v>109</v>
      </c>
      <c r="K625" t="s">
        <v>120</v>
      </c>
      <c r="L625" t="s">
        <v>111</v>
      </c>
      <c r="M625" t="s">
        <v>755</v>
      </c>
      <c r="N625" t="s">
        <v>112</v>
      </c>
      <c r="O625" t="s">
        <v>243</v>
      </c>
      <c r="P625" t="s">
        <v>244</v>
      </c>
      <c r="R625">
        <v>41103</v>
      </c>
      <c r="S625">
        <v>185</v>
      </c>
      <c r="T625">
        <v>1.86</v>
      </c>
      <c r="U625">
        <v>11</v>
      </c>
      <c r="V625">
        <v>3.8</v>
      </c>
      <c r="W625">
        <v>2</v>
      </c>
      <c r="X625">
        <v>156.6</v>
      </c>
      <c r="Y625">
        <v>0.18</v>
      </c>
      <c r="Z625">
        <v>7.0000000000000007E-2</v>
      </c>
      <c r="AA625">
        <v>0.16</v>
      </c>
      <c r="AB625">
        <v>9.8000000000000007</v>
      </c>
      <c r="AC625">
        <v>34.4</v>
      </c>
      <c r="AD625">
        <v>25.81</v>
      </c>
      <c r="AE625">
        <v>3.14</v>
      </c>
      <c r="AF625">
        <v>6.1</v>
      </c>
      <c r="AG625">
        <v>62</v>
      </c>
      <c r="AH625">
        <v>7.0000000000000007E-2</v>
      </c>
      <c r="AI625">
        <v>6.4</v>
      </c>
      <c r="AJ625">
        <v>0.45</v>
      </c>
      <c r="AK625">
        <v>303</v>
      </c>
      <c r="AL625">
        <v>2.11</v>
      </c>
      <c r="AM625">
        <v>1E-3</v>
      </c>
      <c r="AN625">
        <v>31.8</v>
      </c>
      <c r="AO625">
        <v>5.2999999999999999E-2</v>
      </c>
      <c r="AP625">
        <v>14.97</v>
      </c>
      <c r="AQ625">
        <v>0.04</v>
      </c>
      <c r="AR625">
        <v>0.69</v>
      </c>
      <c r="AS625">
        <v>1.8</v>
      </c>
      <c r="AT625">
        <v>0.4</v>
      </c>
      <c r="AU625">
        <v>8.3000000000000007</v>
      </c>
      <c r="AV625">
        <v>0.05</v>
      </c>
      <c r="AW625">
        <v>0.5</v>
      </c>
      <c r="AX625">
        <v>1.2E-2</v>
      </c>
      <c r="AY625">
        <v>0.19</v>
      </c>
      <c r="AZ625">
        <v>0.4</v>
      </c>
      <c r="BA625">
        <v>66</v>
      </c>
      <c r="BB625">
        <v>0.1</v>
      </c>
      <c r="BC625">
        <v>83.2</v>
      </c>
    </row>
    <row r="626" spans="1:55">
      <c r="A626">
        <v>1301493</v>
      </c>
      <c r="B626" t="s">
        <v>105</v>
      </c>
      <c r="C626">
        <v>516518</v>
      </c>
      <c r="D626">
        <v>7188243</v>
      </c>
      <c r="E626">
        <v>657</v>
      </c>
      <c r="F626">
        <v>41133</v>
      </c>
      <c r="G626" t="s">
        <v>395</v>
      </c>
      <c r="H626" t="s">
        <v>107</v>
      </c>
      <c r="I626" t="s">
        <v>108</v>
      </c>
      <c r="J626" t="s">
        <v>109</v>
      </c>
      <c r="K626" t="s">
        <v>120</v>
      </c>
      <c r="L626" t="s">
        <v>111</v>
      </c>
      <c r="M626" t="s">
        <v>756</v>
      </c>
      <c r="N626" t="s">
        <v>112</v>
      </c>
      <c r="O626" t="s">
        <v>243</v>
      </c>
      <c r="P626" t="s">
        <v>244</v>
      </c>
      <c r="R626">
        <v>41104</v>
      </c>
      <c r="S626">
        <v>412</v>
      </c>
      <c r="T626">
        <v>1.41</v>
      </c>
      <c r="U626">
        <v>25.9</v>
      </c>
      <c r="V626">
        <v>1.8</v>
      </c>
      <c r="W626">
        <v>4</v>
      </c>
      <c r="X626">
        <v>300.60000000000002</v>
      </c>
      <c r="Y626">
        <v>0.24</v>
      </c>
      <c r="Z626">
        <v>0.08</v>
      </c>
      <c r="AA626">
        <v>13.96</v>
      </c>
      <c r="AB626">
        <v>25.6</v>
      </c>
      <c r="AC626">
        <v>22.6</v>
      </c>
      <c r="AD626">
        <v>129.21</v>
      </c>
      <c r="AE626">
        <v>4.79</v>
      </c>
      <c r="AF626">
        <v>1.8</v>
      </c>
      <c r="AG626">
        <v>128</v>
      </c>
      <c r="AH626">
        <v>0.19</v>
      </c>
      <c r="AI626">
        <v>3</v>
      </c>
      <c r="AJ626">
        <v>0.05</v>
      </c>
      <c r="AK626">
        <v>309</v>
      </c>
      <c r="AL626">
        <v>7.62</v>
      </c>
      <c r="AM626">
        <v>2.5999999999999999E-2</v>
      </c>
      <c r="AN626">
        <v>249.8</v>
      </c>
      <c r="AO626">
        <v>7.5999999999999998E-2</v>
      </c>
      <c r="AP626">
        <v>20.83</v>
      </c>
      <c r="AQ626">
        <v>0.5</v>
      </c>
      <c r="AR626">
        <v>1.47</v>
      </c>
      <c r="AS626">
        <v>13.4</v>
      </c>
      <c r="AT626">
        <v>4.7</v>
      </c>
      <c r="AU626">
        <v>55.6</v>
      </c>
      <c r="AV626">
        <v>0.1</v>
      </c>
      <c r="AW626">
        <v>1.6</v>
      </c>
      <c r="AX626">
        <v>5.0000000000000001E-4</v>
      </c>
      <c r="AY626">
        <v>1.08</v>
      </c>
      <c r="AZ626">
        <v>5.0999999999999996</v>
      </c>
      <c r="BA626">
        <v>60</v>
      </c>
      <c r="BB626">
        <v>0.05</v>
      </c>
      <c r="BC626">
        <v>539.20000000000005</v>
      </c>
    </row>
    <row r="627" spans="1:55">
      <c r="A627">
        <v>1301582</v>
      </c>
      <c r="B627" t="s">
        <v>105</v>
      </c>
      <c r="C627">
        <v>525809</v>
      </c>
      <c r="D627">
        <v>7187677</v>
      </c>
      <c r="E627">
        <v>715</v>
      </c>
      <c r="F627">
        <v>41137</v>
      </c>
      <c r="G627" t="s">
        <v>106</v>
      </c>
      <c r="H627" t="s">
        <v>107</v>
      </c>
      <c r="I627" t="s">
        <v>108</v>
      </c>
      <c r="J627" t="s">
        <v>109</v>
      </c>
      <c r="K627" t="s">
        <v>110</v>
      </c>
      <c r="L627" t="s">
        <v>111</v>
      </c>
      <c r="M627" t="s">
        <v>757</v>
      </c>
      <c r="N627" t="s">
        <v>112</v>
      </c>
      <c r="O627" t="s">
        <v>243</v>
      </c>
      <c r="P627" t="s">
        <v>244</v>
      </c>
      <c r="R627">
        <v>41115</v>
      </c>
      <c r="S627">
        <v>255</v>
      </c>
      <c r="T627">
        <v>0.57999999999999996</v>
      </c>
      <c r="U627">
        <v>23.6</v>
      </c>
      <c r="V627">
        <v>2.6</v>
      </c>
      <c r="W627">
        <v>4</v>
      </c>
      <c r="X627">
        <v>444</v>
      </c>
      <c r="Y627">
        <v>0.24</v>
      </c>
      <c r="Z627">
        <v>0.25</v>
      </c>
      <c r="AA627">
        <v>0.86</v>
      </c>
      <c r="AB627">
        <v>6.4</v>
      </c>
      <c r="AC627">
        <v>13</v>
      </c>
      <c r="AD627">
        <v>23.6</v>
      </c>
      <c r="AE627">
        <v>3.17</v>
      </c>
      <c r="AF627">
        <v>2</v>
      </c>
      <c r="AG627">
        <v>143</v>
      </c>
      <c r="AH627">
        <v>0.12</v>
      </c>
      <c r="AI627">
        <v>3.1</v>
      </c>
      <c r="AJ627">
        <v>0.09</v>
      </c>
      <c r="AK627">
        <v>135</v>
      </c>
      <c r="AL627">
        <v>11.91</v>
      </c>
      <c r="AM627">
        <v>7.0000000000000007E-2</v>
      </c>
      <c r="AN627">
        <v>30.5</v>
      </c>
      <c r="AO627">
        <v>6.7000000000000004E-2</v>
      </c>
      <c r="AP627">
        <v>17.75</v>
      </c>
      <c r="AQ627">
        <v>0.45</v>
      </c>
      <c r="AR627">
        <v>1.31</v>
      </c>
      <c r="AS627">
        <v>2.4</v>
      </c>
      <c r="AT627">
        <v>1.2</v>
      </c>
      <c r="AU627">
        <v>33.4</v>
      </c>
      <c r="AV627">
        <v>0.08</v>
      </c>
      <c r="AW627">
        <v>1.5</v>
      </c>
      <c r="AX627">
        <v>1E-3</v>
      </c>
      <c r="AY627">
        <v>0.85</v>
      </c>
      <c r="AZ627">
        <v>0.9</v>
      </c>
      <c r="BA627">
        <v>40</v>
      </c>
      <c r="BB627">
        <v>0.05</v>
      </c>
      <c r="BC627">
        <v>127.3</v>
      </c>
    </row>
    <row r="628" spans="1:55">
      <c r="A628">
        <v>1301588</v>
      </c>
      <c r="B628" t="s">
        <v>105</v>
      </c>
      <c r="C628">
        <v>526373</v>
      </c>
      <c r="D628">
        <v>7187414</v>
      </c>
      <c r="E628">
        <v>791</v>
      </c>
      <c r="F628">
        <v>41137</v>
      </c>
      <c r="G628" t="s">
        <v>106</v>
      </c>
      <c r="H628" t="s">
        <v>107</v>
      </c>
      <c r="I628" t="s">
        <v>108</v>
      </c>
      <c r="J628" t="s">
        <v>109</v>
      </c>
      <c r="K628" t="s">
        <v>110</v>
      </c>
      <c r="L628" t="s">
        <v>111</v>
      </c>
      <c r="M628" t="s">
        <v>758</v>
      </c>
      <c r="N628" t="s">
        <v>112</v>
      </c>
      <c r="O628" t="s">
        <v>243</v>
      </c>
      <c r="P628" t="s">
        <v>244</v>
      </c>
      <c r="R628">
        <v>41115</v>
      </c>
      <c r="S628">
        <v>134</v>
      </c>
      <c r="T628">
        <v>0.72</v>
      </c>
      <c r="U628">
        <v>12.9</v>
      </c>
      <c r="V628">
        <v>3.2</v>
      </c>
      <c r="W628">
        <v>2</v>
      </c>
      <c r="X628">
        <v>167.9</v>
      </c>
      <c r="Y628">
        <v>0.23</v>
      </c>
      <c r="Z628">
        <v>5.0000000000000001E-3</v>
      </c>
      <c r="AA628">
        <v>0.46</v>
      </c>
      <c r="AB628">
        <v>4.7</v>
      </c>
      <c r="AC628">
        <v>13.9</v>
      </c>
      <c r="AD628">
        <v>33.32</v>
      </c>
      <c r="AE628">
        <v>2.2799999999999998</v>
      </c>
      <c r="AF628">
        <v>1.6</v>
      </c>
      <c r="AG628">
        <v>88</v>
      </c>
      <c r="AH628">
        <v>0.09</v>
      </c>
      <c r="AI628">
        <v>1.8</v>
      </c>
      <c r="AJ628">
        <v>0.06</v>
      </c>
      <c r="AK628">
        <v>43</v>
      </c>
      <c r="AL628">
        <v>4.97</v>
      </c>
      <c r="AM628">
        <v>0.01</v>
      </c>
      <c r="AN628">
        <v>37.6</v>
      </c>
      <c r="AO628">
        <v>2.1000000000000001E-2</v>
      </c>
      <c r="AP628">
        <v>11.92</v>
      </c>
      <c r="AQ628">
        <v>7.0000000000000007E-2</v>
      </c>
      <c r="AR628">
        <v>1.1200000000000001</v>
      </c>
      <c r="AS628">
        <v>4.2</v>
      </c>
      <c r="AT628">
        <v>1.4</v>
      </c>
      <c r="AU628">
        <v>10.7</v>
      </c>
      <c r="AV628">
        <v>0.13</v>
      </c>
      <c r="AW628">
        <v>1.4</v>
      </c>
      <c r="AX628">
        <v>5.0000000000000001E-4</v>
      </c>
      <c r="AY628">
        <v>0.9</v>
      </c>
      <c r="AZ628">
        <v>0.5</v>
      </c>
      <c r="BA628">
        <v>22</v>
      </c>
      <c r="BB628">
        <v>0.05</v>
      </c>
      <c r="BC628">
        <v>114.8</v>
      </c>
    </row>
    <row r="629" spans="1:55">
      <c r="A629">
        <v>1301591</v>
      </c>
      <c r="B629" t="s">
        <v>105</v>
      </c>
      <c r="C629">
        <v>526290</v>
      </c>
      <c r="D629">
        <v>7187133</v>
      </c>
      <c r="E629">
        <v>735</v>
      </c>
      <c r="F629">
        <v>41137</v>
      </c>
      <c r="G629" t="s">
        <v>106</v>
      </c>
      <c r="H629" t="s">
        <v>107</v>
      </c>
      <c r="I629" t="s">
        <v>108</v>
      </c>
      <c r="J629" t="s">
        <v>109</v>
      </c>
      <c r="K629" t="s">
        <v>110</v>
      </c>
      <c r="L629" t="s">
        <v>111</v>
      </c>
      <c r="M629" t="s">
        <v>759</v>
      </c>
      <c r="N629" t="s">
        <v>112</v>
      </c>
      <c r="O629" t="s">
        <v>243</v>
      </c>
      <c r="P629" t="s">
        <v>244</v>
      </c>
      <c r="R629">
        <v>41115</v>
      </c>
      <c r="S629">
        <v>429</v>
      </c>
      <c r="T629">
        <v>0.76</v>
      </c>
      <c r="U629">
        <v>9.1999999999999993</v>
      </c>
      <c r="V629">
        <v>3.1</v>
      </c>
      <c r="W629">
        <v>4</v>
      </c>
      <c r="X629">
        <v>830.6</v>
      </c>
      <c r="Y629">
        <v>0.14000000000000001</v>
      </c>
      <c r="Z629">
        <v>1.28</v>
      </c>
      <c r="AA629">
        <v>1</v>
      </c>
      <c r="AB629">
        <v>4.8</v>
      </c>
      <c r="AC629">
        <v>15.2</v>
      </c>
      <c r="AD629">
        <v>31.88</v>
      </c>
      <c r="AE629">
        <v>1.62</v>
      </c>
      <c r="AF629">
        <v>2.2000000000000002</v>
      </c>
      <c r="AG629">
        <v>108</v>
      </c>
      <c r="AH629">
        <v>0.06</v>
      </c>
      <c r="AI629">
        <v>5.3</v>
      </c>
      <c r="AJ629">
        <v>0.35</v>
      </c>
      <c r="AK629">
        <v>103</v>
      </c>
      <c r="AL629">
        <v>3.31</v>
      </c>
      <c r="AM629">
        <v>0.01</v>
      </c>
      <c r="AN629">
        <v>32.299999999999997</v>
      </c>
      <c r="AO629">
        <v>4.9000000000000002E-2</v>
      </c>
      <c r="AP629">
        <v>11.09</v>
      </c>
      <c r="AQ629">
        <v>0.1</v>
      </c>
      <c r="AR629">
        <v>1.58</v>
      </c>
      <c r="AS629">
        <v>2.9</v>
      </c>
      <c r="AT629">
        <v>1.4</v>
      </c>
      <c r="AU629">
        <v>27.3</v>
      </c>
      <c r="AV629">
        <v>0.08</v>
      </c>
      <c r="AW629">
        <v>1.3</v>
      </c>
      <c r="AX629">
        <v>5.0000000000000001E-3</v>
      </c>
      <c r="AY629">
        <v>0.25</v>
      </c>
      <c r="AZ629">
        <v>1.7</v>
      </c>
      <c r="BA629">
        <v>41</v>
      </c>
      <c r="BB629">
        <v>0.05</v>
      </c>
      <c r="BC629">
        <v>85.1</v>
      </c>
    </row>
    <row r="630" spans="1:55">
      <c r="A630">
        <v>1301593</v>
      </c>
      <c r="B630" t="s">
        <v>105</v>
      </c>
      <c r="C630">
        <v>526363</v>
      </c>
      <c r="D630">
        <v>7187000</v>
      </c>
      <c r="E630">
        <v>755</v>
      </c>
      <c r="F630">
        <v>41137</v>
      </c>
      <c r="G630" t="s">
        <v>106</v>
      </c>
      <c r="H630" t="s">
        <v>107</v>
      </c>
      <c r="I630" t="s">
        <v>108</v>
      </c>
      <c r="J630" t="s">
        <v>109</v>
      </c>
      <c r="K630" t="s">
        <v>110</v>
      </c>
      <c r="L630" t="s">
        <v>111</v>
      </c>
      <c r="M630" t="s">
        <v>760</v>
      </c>
      <c r="N630" t="s">
        <v>112</v>
      </c>
      <c r="O630" t="s">
        <v>243</v>
      </c>
      <c r="P630" t="s">
        <v>244</v>
      </c>
      <c r="R630">
        <v>41115</v>
      </c>
      <c r="S630">
        <v>376</v>
      </c>
      <c r="T630">
        <v>1.93</v>
      </c>
      <c r="U630">
        <v>10.9</v>
      </c>
      <c r="V630">
        <v>2.2000000000000002</v>
      </c>
      <c r="W630">
        <v>3</v>
      </c>
      <c r="X630">
        <v>643.79999999999995</v>
      </c>
      <c r="Y630">
        <v>0.16</v>
      </c>
      <c r="Z630">
        <v>0.36</v>
      </c>
      <c r="AA630">
        <v>1</v>
      </c>
      <c r="AB630">
        <v>12.4</v>
      </c>
      <c r="AC630">
        <v>34.1</v>
      </c>
      <c r="AD630">
        <v>28.46</v>
      </c>
      <c r="AE630">
        <v>2.71</v>
      </c>
      <c r="AF630">
        <v>4.7</v>
      </c>
      <c r="AG630">
        <v>57</v>
      </c>
      <c r="AH630">
        <v>0.08</v>
      </c>
      <c r="AI630">
        <v>12.7</v>
      </c>
      <c r="AJ630">
        <v>0.44</v>
      </c>
      <c r="AK630">
        <v>311</v>
      </c>
      <c r="AL630">
        <v>2.79</v>
      </c>
      <c r="AM630">
        <v>8.9999999999999993E-3</v>
      </c>
      <c r="AN630">
        <v>45.9</v>
      </c>
      <c r="AO630">
        <v>7.5999999999999998E-2</v>
      </c>
      <c r="AP630">
        <v>13.03</v>
      </c>
      <c r="AQ630">
        <v>0.01</v>
      </c>
      <c r="AR630">
        <v>1.1100000000000001</v>
      </c>
      <c r="AS630">
        <v>4.9000000000000004</v>
      </c>
      <c r="AT630">
        <v>0.4</v>
      </c>
      <c r="AU630">
        <v>20</v>
      </c>
      <c r="AV630">
        <v>0.08</v>
      </c>
      <c r="AW630">
        <v>3.4</v>
      </c>
      <c r="AX630">
        <v>2.7E-2</v>
      </c>
      <c r="AY630">
        <v>0.2</v>
      </c>
      <c r="AZ630">
        <v>1.1000000000000001</v>
      </c>
      <c r="BA630">
        <v>76</v>
      </c>
      <c r="BB630">
        <v>0.1</v>
      </c>
      <c r="BC630">
        <v>126.8</v>
      </c>
    </row>
    <row r="631" spans="1:55">
      <c r="A631">
        <v>1301839</v>
      </c>
      <c r="B631" t="s">
        <v>105</v>
      </c>
      <c r="C631">
        <v>525689</v>
      </c>
      <c r="D631">
        <v>7185234</v>
      </c>
      <c r="E631">
        <v>1059</v>
      </c>
      <c r="F631">
        <v>41137</v>
      </c>
      <c r="G631" t="s">
        <v>106</v>
      </c>
      <c r="H631" t="s">
        <v>107</v>
      </c>
      <c r="I631" t="s">
        <v>108</v>
      </c>
      <c r="J631" t="s">
        <v>109</v>
      </c>
      <c r="K631" t="s">
        <v>110</v>
      </c>
      <c r="L631" t="s">
        <v>111</v>
      </c>
      <c r="M631" t="s">
        <v>761</v>
      </c>
      <c r="N631" t="s">
        <v>112</v>
      </c>
      <c r="O631" t="s">
        <v>238</v>
      </c>
      <c r="P631" t="s">
        <v>239</v>
      </c>
      <c r="R631">
        <v>41115</v>
      </c>
      <c r="S631">
        <v>1294</v>
      </c>
      <c r="T631">
        <v>0.39</v>
      </c>
      <c r="U631">
        <v>29.2</v>
      </c>
      <c r="V631">
        <v>0.9</v>
      </c>
      <c r="W631">
        <v>5</v>
      </c>
      <c r="X631">
        <v>660.7</v>
      </c>
      <c r="Y631">
        <v>0.21</v>
      </c>
      <c r="Z631">
        <v>0.79</v>
      </c>
      <c r="AA631">
        <v>4.49</v>
      </c>
      <c r="AB631">
        <v>6.7</v>
      </c>
      <c r="AC631">
        <v>21.8</v>
      </c>
      <c r="AD631">
        <v>49.99</v>
      </c>
      <c r="AE631">
        <v>1.45</v>
      </c>
      <c r="AF631">
        <v>1.6</v>
      </c>
      <c r="AG631">
        <v>309</v>
      </c>
      <c r="AH631">
        <v>0.13</v>
      </c>
      <c r="AI631">
        <v>15.5</v>
      </c>
      <c r="AJ631">
        <v>0.05</v>
      </c>
      <c r="AK631">
        <v>40</v>
      </c>
      <c r="AL631">
        <v>31.35</v>
      </c>
      <c r="AM631">
        <v>5.0000000000000001E-4</v>
      </c>
      <c r="AN631">
        <v>129.30000000000001</v>
      </c>
      <c r="AO631">
        <v>0.151</v>
      </c>
      <c r="AP631">
        <v>9.85</v>
      </c>
      <c r="AQ631">
        <v>0.01</v>
      </c>
      <c r="AR631">
        <v>9.3699999999999992</v>
      </c>
      <c r="AS631">
        <v>3.1</v>
      </c>
      <c r="AT631">
        <v>1.1000000000000001</v>
      </c>
      <c r="AU631">
        <v>36.6</v>
      </c>
      <c r="AV631">
        <v>0.1</v>
      </c>
      <c r="AW631">
        <v>5.6</v>
      </c>
      <c r="AX631">
        <v>2E-3</v>
      </c>
      <c r="AY631">
        <v>0.96</v>
      </c>
      <c r="AZ631">
        <v>3.7</v>
      </c>
      <c r="BA631">
        <v>339</v>
      </c>
      <c r="BB631">
        <v>0.2</v>
      </c>
      <c r="BC631">
        <v>630.79999999999995</v>
      </c>
    </row>
    <row r="632" spans="1:55">
      <c r="A632">
        <v>1301912</v>
      </c>
      <c r="B632" t="s">
        <v>105</v>
      </c>
      <c r="C632">
        <v>525248</v>
      </c>
      <c r="D632">
        <v>7186783</v>
      </c>
      <c r="E632">
        <v>736</v>
      </c>
      <c r="F632">
        <v>41137</v>
      </c>
      <c r="G632" t="s">
        <v>106</v>
      </c>
      <c r="H632" t="s">
        <v>107</v>
      </c>
      <c r="I632" t="s">
        <v>108</v>
      </c>
      <c r="J632" t="s">
        <v>109</v>
      </c>
      <c r="K632" t="s">
        <v>110</v>
      </c>
      <c r="L632" t="s">
        <v>111</v>
      </c>
      <c r="M632" t="s">
        <v>762</v>
      </c>
      <c r="N632" t="s">
        <v>112</v>
      </c>
      <c r="O632" t="s">
        <v>243</v>
      </c>
      <c r="P632" t="s">
        <v>244</v>
      </c>
      <c r="R632">
        <v>41116</v>
      </c>
      <c r="S632">
        <v>48</v>
      </c>
      <c r="T632">
        <v>0.28999999999999998</v>
      </c>
      <c r="U632">
        <v>9.6</v>
      </c>
      <c r="V632">
        <v>0.7</v>
      </c>
      <c r="W632">
        <v>2</v>
      </c>
      <c r="X632">
        <v>222</v>
      </c>
      <c r="Y632">
        <v>0.18</v>
      </c>
      <c r="Z632">
        <v>0.02</v>
      </c>
      <c r="AA632">
        <v>0.05</v>
      </c>
      <c r="AB632">
        <v>1.1000000000000001</v>
      </c>
      <c r="AC632">
        <v>4.7</v>
      </c>
      <c r="AD632">
        <v>8.99</v>
      </c>
      <c r="AE632">
        <v>0.71</v>
      </c>
      <c r="AF632">
        <v>0.9</v>
      </c>
      <c r="AG632">
        <v>20</v>
      </c>
      <c r="AH632">
        <v>0.08</v>
      </c>
      <c r="AI632">
        <v>1.7</v>
      </c>
      <c r="AJ632">
        <v>0.02</v>
      </c>
      <c r="AK632">
        <v>14</v>
      </c>
      <c r="AL632">
        <v>9.6999999999999993</v>
      </c>
      <c r="AM632">
        <v>4.0000000000000001E-3</v>
      </c>
      <c r="AN632">
        <v>9.1</v>
      </c>
      <c r="AO632">
        <v>5.0000000000000001E-3</v>
      </c>
      <c r="AP632">
        <v>9.5500000000000007</v>
      </c>
      <c r="AQ632">
        <v>0.01</v>
      </c>
      <c r="AR632">
        <v>1.61</v>
      </c>
      <c r="AS632">
        <v>1.1000000000000001</v>
      </c>
      <c r="AT632">
        <v>1.2</v>
      </c>
      <c r="AU632">
        <v>7.7</v>
      </c>
      <c r="AV632">
        <v>0.08</v>
      </c>
      <c r="AW632">
        <v>0.7</v>
      </c>
      <c r="AX632">
        <v>5.0000000000000001E-4</v>
      </c>
      <c r="AY632">
        <v>0.54</v>
      </c>
      <c r="AZ632">
        <v>0.5</v>
      </c>
      <c r="BA632">
        <v>23</v>
      </c>
      <c r="BB632">
        <v>0.05</v>
      </c>
      <c r="BC632">
        <v>19.8</v>
      </c>
    </row>
    <row r="633" spans="1:55">
      <c r="A633">
        <v>1301919</v>
      </c>
      <c r="B633" t="s">
        <v>105</v>
      </c>
      <c r="C633">
        <v>525344</v>
      </c>
      <c r="D633">
        <v>7186087</v>
      </c>
      <c r="E633">
        <v>892</v>
      </c>
      <c r="F633">
        <v>41137</v>
      </c>
      <c r="G633" t="s">
        <v>106</v>
      </c>
      <c r="H633" t="s">
        <v>107</v>
      </c>
      <c r="I633" t="s">
        <v>108</v>
      </c>
      <c r="J633" t="s">
        <v>109</v>
      </c>
      <c r="K633" t="s">
        <v>110</v>
      </c>
      <c r="L633" t="s">
        <v>111</v>
      </c>
      <c r="M633" t="s">
        <v>763</v>
      </c>
      <c r="N633" t="s">
        <v>112</v>
      </c>
      <c r="O633" t="s">
        <v>243</v>
      </c>
      <c r="P633" t="s">
        <v>244</v>
      </c>
      <c r="R633">
        <v>41116</v>
      </c>
      <c r="S633">
        <v>530</v>
      </c>
      <c r="T633">
        <v>0.32</v>
      </c>
      <c r="U633">
        <v>23.3</v>
      </c>
      <c r="V633">
        <v>4.9000000000000004</v>
      </c>
      <c r="W633">
        <v>2</v>
      </c>
      <c r="X633">
        <v>1237.5999999999999</v>
      </c>
      <c r="Y633">
        <v>0.34</v>
      </c>
      <c r="Z633">
        <v>1.31</v>
      </c>
      <c r="AA633">
        <v>1.04</v>
      </c>
      <c r="AB633">
        <v>13.7</v>
      </c>
      <c r="AC633">
        <v>19.399999999999999</v>
      </c>
      <c r="AD633">
        <v>57.94</v>
      </c>
      <c r="AE633">
        <v>4.04</v>
      </c>
      <c r="AF633">
        <v>0.8</v>
      </c>
      <c r="AG633">
        <v>211</v>
      </c>
      <c r="AH633">
        <v>7.0000000000000007E-2</v>
      </c>
      <c r="AI633">
        <v>3.4</v>
      </c>
      <c r="AJ633">
        <v>0.11</v>
      </c>
      <c r="AK633">
        <v>289</v>
      </c>
      <c r="AL633">
        <v>7.59</v>
      </c>
      <c r="AM633">
        <v>5.0000000000000001E-3</v>
      </c>
      <c r="AN633">
        <v>81.599999999999994</v>
      </c>
      <c r="AO633">
        <v>4.7E-2</v>
      </c>
      <c r="AP633">
        <v>23.24</v>
      </c>
      <c r="AQ633">
        <v>0.12</v>
      </c>
      <c r="AR633">
        <v>1.77</v>
      </c>
      <c r="AS633">
        <v>6.6</v>
      </c>
      <c r="AT633">
        <v>3.1</v>
      </c>
      <c r="AU633">
        <v>118.5</v>
      </c>
      <c r="AV633">
        <v>0.09</v>
      </c>
      <c r="AW633">
        <v>2.8</v>
      </c>
      <c r="AX633">
        <v>5.0000000000000001E-4</v>
      </c>
      <c r="AY633">
        <v>1.03</v>
      </c>
      <c r="AZ633">
        <v>0.6</v>
      </c>
      <c r="BA633">
        <v>30</v>
      </c>
      <c r="BB633">
        <v>0.05</v>
      </c>
      <c r="BC633">
        <v>208.7</v>
      </c>
    </row>
    <row r="634" spans="1:55">
      <c r="A634">
        <v>1301920</v>
      </c>
      <c r="B634" t="s">
        <v>105</v>
      </c>
      <c r="C634">
        <v>525319</v>
      </c>
      <c r="D634">
        <v>7186013</v>
      </c>
      <c r="E634">
        <v>910</v>
      </c>
      <c r="F634">
        <v>41137</v>
      </c>
      <c r="G634" t="s">
        <v>106</v>
      </c>
      <c r="H634" t="s">
        <v>107</v>
      </c>
      <c r="I634" t="s">
        <v>108</v>
      </c>
      <c r="J634" t="s">
        <v>109</v>
      </c>
      <c r="K634" t="s">
        <v>110</v>
      </c>
      <c r="L634" t="s">
        <v>111</v>
      </c>
      <c r="M634" t="s">
        <v>764</v>
      </c>
      <c r="N634" t="s">
        <v>112</v>
      </c>
      <c r="O634" t="s">
        <v>243</v>
      </c>
      <c r="P634" t="s">
        <v>244</v>
      </c>
      <c r="R634">
        <v>41116</v>
      </c>
      <c r="S634">
        <v>62</v>
      </c>
      <c r="T634">
        <v>0.35</v>
      </c>
      <c r="U634">
        <v>6.1</v>
      </c>
      <c r="V634">
        <v>2.1</v>
      </c>
      <c r="W634">
        <v>2</v>
      </c>
      <c r="X634">
        <v>1786.5</v>
      </c>
      <c r="Y634">
        <v>0.24</v>
      </c>
      <c r="Z634">
        <v>0.05</v>
      </c>
      <c r="AA634">
        <v>0.05</v>
      </c>
      <c r="AB634">
        <v>5.6</v>
      </c>
      <c r="AC634">
        <v>12</v>
      </c>
      <c r="AD634">
        <v>28.63</v>
      </c>
      <c r="AE634">
        <v>2.37</v>
      </c>
      <c r="AF634">
        <v>1.3</v>
      </c>
      <c r="AG634">
        <v>75</v>
      </c>
      <c r="AH634">
        <v>7.0000000000000007E-2</v>
      </c>
      <c r="AI634">
        <v>2.1</v>
      </c>
      <c r="AJ634">
        <v>0.03</v>
      </c>
      <c r="AK634">
        <v>69</v>
      </c>
      <c r="AL634">
        <v>1.18</v>
      </c>
      <c r="AM634">
        <v>4.0000000000000001E-3</v>
      </c>
      <c r="AN634">
        <v>21.4</v>
      </c>
      <c r="AO634">
        <v>2.9000000000000001E-2</v>
      </c>
      <c r="AP634">
        <v>15.04</v>
      </c>
      <c r="AQ634">
        <v>0.1</v>
      </c>
      <c r="AR634">
        <v>0.73</v>
      </c>
      <c r="AS634">
        <v>3.8</v>
      </c>
      <c r="AT634">
        <v>0.3</v>
      </c>
      <c r="AU634">
        <v>49.1</v>
      </c>
      <c r="AV634">
        <v>7.0000000000000007E-2</v>
      </c>
      <c r="AW634">
        <v>1.6</v>
      </c>
      <c r="AX634">
        <v>5.0000000000000001E-4</v>
      </c>
      <c r="AY634">
        <v>0.08</v>
      </c>
      <c r="AZ634">
        <v>0.2</v>
      </c>
      <c r="BA634">
        <v>20</v>
      </c>
      <c r="BB634">
        <v>0.05</v>
      </c>
      <c r="BC634">
        <v>61.2</v>
      </c>
    </row>
    <row r="635" spans="1:55">
      <c r="A635">
        <v>1301929</v>
      </c>
      <c r="B635" t="s">
        <v>105</v>
      </c>
      <c r="C635">
        <v>523847</v>
      </c>
      <c r="D635">
        <v>7186781</v>
      </c>
      <c r="E635">
        <v>699</v>
      </c>
      <c r="F635">
        <v>41137</v>
      </c>
      <c r="G635" t="s">
        <v>106</v>
      </c>
      <c r="H635" t="s">
        <v>107</v>
      </c>
      <c r="I635" t="s">
        <v>108</v>
      </c>
      <c r="J635" t="s">
        <v>109</v>
      </c>
      <c r="K635" t="s">
        <v>110</v>
      </c>
      <c r="L635" t="s">
        <v>111</v>
      </c>
      <c r="M635" t="s">
        <v>765</v>
      </c>
      <c r="N635" t="s">
        <v>112</v>
      </c>
      <c r="O635" t="s">
        <v>243</v>
      </c>
      <c r="P635" t="s">
        <v>244</v>
      </c>
      <c r="R635">
        <v>41117</v>
      </c>
      <c r="S635">
        <v>382</v>
      </c>
      <c r="T635">
        <v>0.32</v>
      </c>
      <c r="U635">
        <v>15.9</v>
      </c>
      <c r="V635">
        <v>1</v>
      </c>
      <c r="W635">
        <v>3</v>
      </c>
      <c r="X635">
        <v>426.8</v>
      </c>
      <c r="Y635">
        <v>0.25</v>
      </c>
      <c r="Z635">
        <v>0.01</v>
      </c>
      <c r="AA635">
        <v>0.19</v>
      </c>
      <c r="AB635">
        <v>1.5</v>
      </c>
      <c r="AC635">
        <v>6.6</v>
      </c>
      <c r="AD635">
        <v>31.11</v>
      </c>
      <c r="AE635">
        <v>2.2000000000000002</v>
      </c>
      <c r="AF635">
        <v>1.3</v>
      </c>
      <c r="AG635">
        <v>111</v>
      </c>
      <c r="AH635">
        <v>0.09</v>
      </c>
      <c r="AI635">
        <v>1.2</v>
      </c>
      <c r="AJ635">
        <v>0.02</v>
      </c>
      <c r="AK635">
        <v>14</v>
      </c>
      <c r="AL635">
        <v>13.56</v>
      </c>
      <c r="AM635">
        <v>5.0000000000000001E-3</v>
      </c>
      <c r="AN635">
        <v>13.4</v>
      </c>
      <c r="AO635">
        <v>1.9E-2</v>
      </c>
      <c r="AP635">
        <v>36.67</v>
      </c>
      <c r="AQ635">
        <v>0.17</v>
      </c>
      <c r="AR635">
        <v>2.89</v>
      </c>
      <c r="AS635">
        <v>2</v>
      </c>
      <c r="AT635">
        <v>5.8</v>
      </c>
      <c r="AU635">
        <v>23.3</v>
      </c>
      <c r="AV635">
        <v>7.0000000000000007E-2</v>
      </c>
      <c r="AW635">
        <v>0.5</v>
      </c>
      <c r="AX635">
        <v>5.0000000000000001E-4</v>
      </c>
      <c r="AY635">
        <v>1.21</v>
      </c>
      <c r="AZ635">
        <v>1.1000000000000001</v>
      </c>
      <c r="BA635">
        <v>35</v>
      </c>
      <c r="BB635">
        <v>0.05</v>
      </c>
      <c r="BC635">
        <v>47.2</v>
      </c>
    </row>
    <row r="636" spans="1:55">
      <c r="A636">
        <v>1301932</v>
      </c>
      <c r="B636" t="s">
        <v>105</v>
      </c>
      <c r="C636">
        <v>523961</v>
      </c>
      <c r="D636">
        <v>7186503</v>
      </c>
      <c r="E636">
        <v>781</v>
      </c>
      <c r="F636">
        <v>41137</v>
      </c>
      <c r="G636" t="s">
        <v>106</v>
      </c>
      <c r="H636" t="s">
        <v>107</v>
      </c>
      <c r="I636" t="s">
        <v>108</v>
      </c>
      <c r="J636" t="s">
        <v>109</v>
      </c>
      <c r="K636" t="s">
        <v>110</v>
      </c>
      <c r="L636" t="s">
        <v>111</v>
      </c>
      <c r="M636" t="s">
        <v>766</v>
      </c>
      <c r="N636" t="s">
        <v>112</v>
      </c>
      <c r="O636" t="s">
        <v>243</v>
      </c>
      <c r="P636" t="s">
        <v>244</v>
      </c>
      <c r="R636">
        <v>41117</v>
      </c>
      <c r="S636">
        <v>518</v>
      </c>
      <c r="T636">
        <v>0.23</v>
      </c>
      <c r="U636">
        <v>17.3</v>
      </c>
      <c r="V636">
        <v>1.2</v>
      </c>
      <c r="W636">
        <v>6</v>
      </c>
      <c r="X636">
        <v>541.4</v>
      </c>
      <c r="Y636">
        <v>0.24</v>
      </c>
      <c r="Z636">
        <v>0.18</v>
      </c>
      <c r="AA636">
        <v>0.39</v>
      </c>
      <c r="AB636">
        <v>1.6</v>
      </c>
      <c r="AC636">
        <v>6.4</v>
      </c>
      <c r="AD636">
        <v>12.59</v>
      </c>
      <c r="AE636">
        <v>1</v>
      </c>
      <c r="AF636">
        <v>1</v>
      </c>
      <c r="AG636">
        <v>89</v>
      </c>
      <c r="AH636">
        <v>0.11</v>
      </c>
      <c r="AI636">
        <v>1.1000000000000001</v>
      </c>
      <c r="AJ636">
        <v>0.06</v>
      </c>
      <c r="AK636">
        <v>20</v>
      </c>
      <c r="AL636">
        <v>10.67</v>
      </c>
      <c r="AM636">
        <v>5.0000000000000001E-3</v>
      </c>
      <c r="AN636">
        <v>13.1</v>
      </c>
      <c r="AO636">
        <v>1.6E-2</v>
      </c>
      <c r="AP636">
        <v>22.09</v>
      </c>
      <c r="AQ636">
        <v>0.13</v>
      </c>
      <c r="AR636">
        <v>2.87</v>
      </c>
      <c r="AS636">
        <v>1.7</v>
      </c>
      <c r="AT636">
        <v>3.9</v>
      </c>
      <c r="AU636">
        <v>36.1</v>
      </c>
      <c r="AV636">
        <v>0.06</v>
      </c>
      <c r="AW636">
        <v>0.8</v>
      </c>
      <c r="AX636">
        <v>5.0000000000000001E-4</v>
      </c>
      <c r="AY636">
        <v>1.33</v>
      </c>
      <c r="AZ636">
        <v>0.9</v>
      </c>
      <c r="BA636">
        <v>28</v>
      </c>
      <c r="BB636">
        <v>0.05</v>
      </c>
      <c r="BC636">
        <v>45.2</v>
      </c>
    </row>
    <row r="637" spans="1:55">
      <c r="A637">
        <v>1302055</v>
      </c>
      <c r="B637" t="s">
        <v>105</v>
      </c>
      <c r="C637">
        <v>506676</v>
      </c>
      <c r="D637">
        <v>7182897</v>
      </c>
      <c r="E637">
        <v>507</v>
      </c>
      <c r="F637">
        <v>41125</v>
      </c>
      <c r="G637" t="s">
        <v>641</v>
      </c>
      <c r="H637" t="s">
        <v>107</v>
      </c>
      <c r="I637" t="s">
        <v>108</v>
      </c>
      <c r="J637" t="s">
        <v>109</v>
      </c>
      <c r="K637" t="s">
        <v>120</v>
      </c>
      <c r="L637" t="s">
        <v>111</v>
      </c>
      <c r="M637" t="s">
        <v>767</v>
      </c>
      <c r="N637" t="s">
        <v>112</v>
      </c>
      <c r="O637" t="s">
        <v>113</v>
      </c>
      <c r="P637" t="s">
        <v>114</v>
      </c>
      <c r="R637">
        <v>41084</v>
      </c>
      <c r="S637">
        <v>214</v>
      </c>
      <c r="T637">
        <v>1.24</v>
      </c>
      <c r="U637">
        <v>17.3</v>
      </c>
      <c r="V637">
        <v>4.0999999999999996</v>
      </c>
      <c r="W637">
        <v>3</v>
      </c>
      <c r="X637">
        <v>394.6</v>
      </c>
      <c r="Y637">
        <v>0.23</v>
      </c>
      <c r="Z637">
        <v>0.03</v>
      </c>
      <c r="AA637">
        <v>0.44</v>
      </c>
      <c r="AB637">
        <v>9.8000000000000007</v>
      </c>
      <c r="AC637">
        <v>24.1</v>
      </c>
      <c r="AD637">
        <v>55.06</v>
      </c>
      <c r="AE637">
        <v>3.46</v>
      </c>
      <c r="AF637">
        <v>3.4</v>
      </c>
      <c r="AG637">
        <v>41</v>
      </c>
      <c r="AH637">
        <v>0.12</v>
      </c>
      <c r="AI637">
        <v>3.1</v>
      </c>
      <c r="AJ637">
        <v>0.2</v>
      </c>
      <c r="AK637">
        <v>110</v>
      </c>
      <c r="AL637">
        <v>10.52</v>
      </c>
      <c r="AM637">
        <v>2.8000000000000001E-2</v>
      </c>
      <c r="AN637">
        <v>46</v>
      </c>
      <c r="AO637">
        <v>6.4000000000000001E-2</v>
      </c>
      <c r="AP637">
        <v>30.39</v>
      </c>
      <c r="AQ637">
        <v>0.27</v>
      </c>
      <c r="AR637">
        <v>4.03</v>
      </c>
      <c r="AS637">
        <v>3.2</v>
      </c>
      <c r="AT637">
        <v>3.5</v>
      </c>
      <c r="AU637">
        <v>82.3</v>
      </c>
      <c r="AV637">
        <v>0.11</v>
      </c>
      <c r="AW637">
        <v>1.9</v>
      </c>
      <c r="AX637">
        <v>2E-3</v>
      </c>
      <c r="AY637">
        <v>1.23</v>
      </c>
      <c r="AZ637">
        <v>0.6</v>
      </c>
      <c r="BA637">
        <v>70</v>
      </c>
      <c r="BB637">
        <v>0.05</v>
      </c>
      <c r="BC637">
        <v>265.2</v>
      </c>
    </row>
    <row r="638" spans="1:55">
      <c r="A638">
        <v>1302077</v>
      </c>
      <c r="B638" t="s">
        <v>105</v>
      </c>
      <c r="C638">
        <v>506921</v>
      </c>
      <c r="D638">
        <v>7183796</v>
      </c>
      <c r="E638">
        <v>641</v>
      </c>
      <c r="F638">
        <v>41125</v>
      </c>
      <c r="G638" t="s">
        <v>641</v>
      </c>
      <c r="H638" t="s">
        <v>107</v>
      </c>
      <c r="I638" t="s">
        <v>108</v>
      </c>
      <c r="J638" t="s">
        <v>109</v>
      </c>
      <c r="K638" t="s">
        <v>120</v>
      </c>
      <c r="L638" t="s">
        <v>111</v>
      </c>
      <c r="M638" t="s">
        <v>768</v>
      </c>
      <c r="N638" t="s">
        <v>112</v>
      </c>
      <c r="O638" t="s">
        <v>113</v>
      </c>
      <c r="P638" t="s">
        <v>114</v>
      </c>
      <c r="R638">
        <v>41085</v>
      </c>
      <c r="S638">
        <v>67</v>
      </c>
      <c r="T638">
        <v>2.19</v>
      </c>
      <c r="U638">
        <v>1.7</v>
      </c>
      <c r="V638">
        <v>1.3</v>
      </c>
      <c r="W638">
        <v>6</v>
      </c>
      <c r="X638">
        <v>290.3</v>
      </c>
      <c r="Y638">
        <v>0.05</v>
      </c>
      <c r="Z638">
        <v>4.49</v>
      </c>
      <c r="AA638">
        <v>8.14</v>
      </c>
      <c r="AB638">
        <v>43.3</v>
      </c>
      <c r="AC638">
        <v>208.6</v>
      </c>
      <c r="AD638">
        <v>57.76</v>
      </c>
      <c r="AE638">
        <v>6.58</v>
      </c>
      <c r="AF638">
        <v>8.9</v>
      </c>
      <c r="AG638">
        <v>64</v>
      </c>
      <c r="AH638">
        <v>0.22</v>
      </c>
      <c r="AI638">
        <v>38.1</v>
      </c>
      <c r="AJ638">
        <v>1.32</v>
      </c>
      <c r="AK638">
        <v>1534</v>
      </c>
      <c r="AL638">
        <v>1.94</v>
      </c>
      <c r="AM638">
        <v>5.0000000000000001E-3</v>
      </c>
      <c r="AN638">
        <v>266.89999999999998</v>
      </c>
      <c r="AO638">
        <v>9.6000000000000002E-2</v>
      </c>
      <c r="AP638">
        <v>125.48</v>
      </c>
      <c r="AQ638">
        <v>0.04</v>
      </c>
      <c r="AR638">
        <v>0.33</v>
      </c>
      <c r="AS638">
        <v>13.3</v>
      </c>
      <c r="AT638">
        <v>0.3</v>
      </c>
      <c r="AU638">
        <v>53.3</v>
      </c>
      <c r="AV638">
        <v>0.01</v>
      </c>
      <c r="AW638">
        <v>2.8</v>
      </c>
      <c r="AX638">
        <v>5.0000000000000001E-3</v>
      </c>
      <c r="AY638">
        <v>0.59</v>
      </c>
      <c r="AZ638">
        <v>0.2</v>
      </c>
      <c r="BA638">
        <v>42</v>
      </c>
      <c r="BB638">
        <v>0.05</v>
      </c>
      <c r="BC638">
        <v>909.5</v>
      </c>
    </row>
    <row r="639" spans="1:55">
      <c r="A639">
        <v>1301924</v>
      </c>
      <c r="B639" t="s">
        <v>105</v>
      </c>
      <c r="C639">
        <v>525086</v>
      </c>
      <c r="D639">
        <v>7186656</v>
      </c>
      <c r="E639">
        <v>747</v>
      </c>
      <c r="F639">
        <v>41137</v>
      </c>
      <c r="G639" t="s">
        <v>106</v>
      </c>
      <c r="H639" t="s">
        <v>107</v>
      </c>
      <c r="I639" t="s">
        <v>108</v>
      </c>
      <c r="J639" t="s">
        <v>109</v>
      </c>
      <c r="K639" t="s">
        <v>110</v>
      </c>
      <c r="L639" t="s">
        <v>111</v>
      </c>
      <c r="M639" t="s">
        <v>769</v>
      </c>
      <c r="N639" t="s">
        <v>112</v>
      </c>
      <c r="O639" t="s">
        <v>243</v>
      </c>
      <c r="P639" t="s">
        <v>244</v>
      </c>
      <c r="R639">
        <v>41116</v>
      </c>
      <c r="S639">
        <v>626</v>
      </c>
      <c r="T639">
        <v>0.38</v>
      </c>
      <c r="U639">
        <v>15.9</v>
      </c>
      <c r="V639">
        <v>1.6</v>
      </c>
      <c r="W639">
        <v>3</v>
      </c>
      <c r="X639">
        <v>925</v>
      </c>
      <c r="Y639">
        <v>0.21</v>
      </c>
      <c r="Z639">
        <v>0.06</v>
      </c>
      <c r="AA639">
        <v>0.51</v>
      </c>
      <c r="AB639">
        <v>2.1</v>
      </c>
      <c r="AC639">
        <v>8.4</v>
      </c>
      <c r="AD639">
        <v>30.73</v>
      </c>
      <c r="AE639">
        <v>1.94</v>
      </c>
      <c r="AF639">
        <v>1.4</v>
      </c>
      <c r="AG639">
        <v>100</v>
      </c>
      <c r="AH639">
        <v>7.0000000000000007E-2</v>
      </c>
      <c r="AI639">
        <v>1.7</v>
      </c>
      <c r="AJ639">
        <v>0.03</v>
      </c>
      <c r="AK639">
        <v>20</v>
      </c>
      <c r="AL639">
        <v>15.11</v>
      </c>
      <c r="AM639">
        <v>4.0000000000000001E-3</v>
      </c>
      <c r="AN639">
        <v>22.4</v>
      </c>
      <c r="AO639">
        <v>3.3000000000000002E-2</v>
      </c>
      <c r="AP639">
        <v>16.600000000000001</v>
      </c>
      <c r="AQ639">
        <v>7.0000000000000007E-2</v>
      </c>
      <c r="AR639">
        <v>3.58</v>
      </c>
      <c r="AS639">
        <v>1.6</v>
      </c>
      <c r="AT639">
        <v>5.6</v>
      </c>
      <c r="AU639">
        <v>32.4</v>
      </c>
      <c r="AV639">
        <v>0.14000000000000001</v>
      </c>
      <c r="AW639">
        <v>0.5</v>
      </c>
      <c r="AX639">
        <v>5.0000000000000001E-4</v>
      </c>
      <c r="AY639">
        <v>1.06</v>
      </c>
      <c r="AZ639">
        <v>1.5</v>
      </c>
      <c r="BA639">
        <v>59</v>
      </c>
      <c r="BB639">
        <v>0.05</v>
      </c>
      <c r="BC639">
        <v>59.8</v>
      </c>
    </row>
    <row r="640" spans="1:55">
      <c r="A640">
        <v>1301926</v>
      </c>
      <c r="B640" t="s">
        <v>105</v>
      </c>
      <c r="C640">
        <v>524942</v>
      </c>
      <c r="D640">
        <v>7186796</v>
      </c>
      <c r="E640">
        <v>706</v>
      </c>
      <c r="F640">
        <v>41137</v>
      </c>
      <c r="G640" t="s">
        <v>106</v>
      </c>
      <c r="H640" t="s">
        <v>107</v>
      </c>
      <c r="I640" t="s">
        <v>108</v>
      </c>
      <c r="J640" t="s">
        <v>109</v>
      </c>
      <c r="K640" t="s">
        <v>110</v>
      </c>
      <c r="L640" t="s">
        <v>111</v>
      </c>
      <c r="M640" t="s">
        <v>770</v>
      </c>
      <c r="N640" t="s">
        <v>112</v>
      </c>
      <c r="O640" t="s">
        <v>243</v>
      </c>
      <c r="P640" t="s">
        <v>244</v>
      </c>
      <c r="R640">
        <v>41116</v>
      </c>
      <c r="S640">
        <v>265</v>
      </c>
      <c r="T640">
        <v>0.48</v>
      </c>
      <c r="U640">
        <v>24.3</v>
      </c>
      <c r="V640">
        <v>1.1000000000000001</v>
      </c>
      <c r="W640">
        <v>3</v>
      </c>
      <c r="X640">
        <v>625.20000000000005</v>
      </c>
      <c r="Y640">
        <v>0.26</v>
      </c>
      <c r="Z640">
        <v>0.02</v>
      </c>
      <c r="AA640">
        <v>0.06</v>
      </c>
      <c r="AB640">
        <v>0.6</v>
      </c>
      <c r="AC640">
        <v>13.9</v>
      </c>
      <c r="AD640">
        <v>42.61</v>
      </c>
      <c r="AE640">
        <v>2.48</v>
      </c>
      <c r="AF640">
        <v>1.6</v>
      </c>
      <c r="AG640">
        <v>208</v>
      </c>
      <c r="AH640">
        <v>0.08</v>
      </c>
      <c r="AI640">
        <v>2.2000000000000002</v>
      </c>
      <c r="AJ640">
        <v>0.04</v>
      </c>
      <c r="AK640">
        <v>10</v>
      </c>
      <c r="AL640">
        <v>8.1</v>
      </c>
      <c r="AM640">
        <v>8.9999999999999993E-3</v>
      </c>
      <c r="AN640">
        <v>7.2</v>
      </c>
      <c r="AO640">
        <v>3.5000000000000003E-2</v>
      </c>
      <c r="AP640">
        <v>15.08</v>
      </c>
      <c r="AQ640">
        <v>0.12</v>
      </c>
      <c r="AR640">
        <v>1.68</v>
      </c>
      <c r="AS640">
        <v>3.5</v>
      </c>
      <c r="AT640">
        <v>5</v>
      </c>
      <c r="AU640">
        <v>26.6</v>
      </c>
      <c r="AV640">
        <v>0.16</v>
      </c>
      <c r="AW640">
        <v>0.8</v>
      </c>
      <c r="AX640">
        <v>1E-3</v>
      </c>
      <c r="AY640">
        <v>0.59</v>
      </c>
      <c r="AZ640">
        <v>1.2</v>
      </c>
      <c r="BA640">
        <v>50</v>
      </c>
      <c r="BB640">
        <v>0.05</v>
      </c>
      <c r="BC640">
        <v>21.9</v>
      </c>
    </row>
    <row r="641" spans="1:55">
      <c r="A641">
        <v>1302058</v>
      </c>
      <c r="B641" t="s">
        <v>105</v>
      </c>
      <c r="C641">
        <v>506948</v>
      </c>
      <c r="D641">
        <v>7182713</v>
      </c>
      <c r="E641">
        <v>600</v>
      </c>
      <c r="F641">
        <v>41125</v>
      </c>
      <c r="G641" t="s">
        <v>641</v>
      </c>
      <c r="H641" t="s">
        <v>107</v>
      </c>
      <c r="I641" t="s">
        <v>108</v>
      </c>
      <c r="J641" t="s">
        <v>109</v>
      </c>
      <c r="K641" t="s">
        <v>120</v>
      </c>
      <c r="L641" t="s">
        <v>111</v>
      </c>
      <c r="M641" t="s">
        <v>771</v>
      </c>
      <c r="N641" t="s">
        <v>112</v>
      </c>
      <c r="O641" t="s">
        <v>113</v>
      </c>
      <c r="P641" t="s">
        <v>114</v>
      </c>
      <c r="R641">
        <v>41084</v>
      </c>
      <c r="S641">
        <v>447</v>
      </c>
      <c r="T641">
        <v>2.58</v>
      </c>
      <c r="U641">
        <v>50.2</v>
      </c>
      <c r="V641">
        <v>15.7</v>
      </c>
      <c r="W641">
        <v>5</v>
      </c>
      <c r="X641">
        <v>626.6</v>
      </c>
      <c r="Y641">
        <v>0.21</v>
      </c>
      <c r="Z641">
        <v>0.88</v>
      </c>
      <c r="AA641">
        <v>9.23</v>
      </c>
      <c r="AB641">
        <v>18.399999999999999</v>
      </c>
      <c r="AC641">
        <v>58.4</v>
      </c>
      <c r="AD641">
        <v>261.72000000000003</v>
      </c>
      <c r="AE641">
        <v>10.15</v>
      </c>
      <c r="AF641">
        <v>5.9</v>
      </c>
      <c r="AG641">
        <v>182</v>
      </c>
      <c r="AH641">
        <v>0.11</v>
      </c>
      <c r="AI641">
        <v>8.4</v>
      </c>
      <c r="AJ641">
        <v>0.16</v>
      </c>
      <c r="AK641">
        <v>1574</v>
      </c>
      <c r="AL641">
        <v>5.87</v>
      </c>
      <c r="AM641">
        <v>5.0000000000000001E-4</v>
      </c>
      <c r="AN641">
        <v>146.19999999999999</v>
      </c>
      <c r="AO641">
        <v>0.80200000000000005</v>
      </c>
      <c r="AP641">
        <v>21.9</v>
      </c>
      <c r="AQ641">
        <v>0.13</v>
      </c>
      <c r="AR641">
        <v>3.99</v>
      </c>
      <c r="AS641">
        <v>9.6</v>
      </c>
      <c r="AT641">
        <v>6.1</v>
      </c>
      <c r="AU641">
        <v>407.7</v>
      </c>
      <c r="AV641">
        <v>0.21</v>
      </c>
      <c r="AW641">
        <v>1.9</v>
      </c>
      <c r="AX641">
        <v>8.9999999999999993E-3</v>
      </c>
      <c r="AY641">
        <v>0.5</v>
      </c>
      <c r="AZ641">
        <v>4.5</v>
      </c>
      <c r="BA641">
        <v>306</v>
      </c>
      <c r="BB641">
        <v>0.2</v>
      </c>
      <c r="BC641">
        <v>998.4</v>
      </c>
    </row>
    <row r="642" spans="1:55">
      <c r="A642">
        <v>1302070</v>
      </c>
      <c r="B642" t="s">
        <v>105</v>
      </c>
      <c r="C642">
        <v>507608</v>
      </c>
      <c r="D642">
        <v>7183093</v>
      </c>
      <c r="E642">
        <v>650</v>
      </c>
      <c r="F642">
        <v>41125</v>
      </c>
      <c r="G642" t="s">
        <v>641</v>
      </c>
      <c r="H642" t="s">
        <v>107</v>
      </c>
      <c r="I642" t="s">
        <v>108</v>
      </c>
      <c r="J642" t="s">
        <v>109</v>
      </c>
      <c r="K642" t="s">
        <v>120</v>
      </c>
      <c r="L642" t="s">
        <v>111</v>
      </c>
      <c r="M642" t="s">
        <v>772</v>
      </c>
      <c r="N642" t="s">
        <v>112</v>
      </c>
      <c r="O642" t="s">
        <v>113</v>
      </c>
      <c r="P642" t="s">
        <v>114</v>
      </c>
      <c r="R642">
        <v>41084</v>
      </c>
      <c r="S642">
        <v>201</v>
      </c>
      <c r="T642">
        <v>1.03</v>
      </c>
      <c r="U642">
        <v>9.1</v>
      </c>
      <c r="V642">
        <v>0.1</v>
      </c>
      <c r="W642">
        <v>2</v>
      </c>
      <c r="X642">
        <v>495.1</v>
      </c>
      <c r="Y642">
        <v>0.13</v>
      </c>
      <c r="Z642">
        <v>0.05</v>
      </c>
      <c r="AA642">
        <v>0.31</v>
      </c>
      <c r="AB642">
        <v>4</v>
      </c>
      <c r="AC642">
        <v>18.5</v>
      </c>
      <c r="AD642">
        <v>20.09</v>
      </c>
      <c r="AE642">
        <v>1.93</v>
      </c>
      <c r="AF642">
        <v>3.8</v>
      </c>
      <c r="AG642">
        <v>27</v>
      </c>
      <c r="AH642">
        <v>0.09</v>
      </c>
      <c r="AI642">
        <v>5.2</v>
      </c>
      <c r="AJ642">
        <v>0.19</v>
      </c>
      <c r="AK642">
        <v>85</v>
      </c>
      <c r="AL642">
        <v>4.7699999999999996</v>
      </c>
      <c r="AM642">
        <v>5.0000000000000001E-3</v>
      </c>
      <c r="AN642">
        <v>14</v>
      </c>
      <c r="AO642">
        <v>2.8000000000000001E-2</v>
      </c>
      <c r="AP642">
        <v>14.43</v>
      </c>
      <c r="AQ642">
        <v>7.0000000000000007E-2</v>
      </c>
      <c r="AR642">
        <v>1.6</v>
      </c>
      <c r="AS642">
        <v>1.9</v>
      </c>
      <c r="AT642">
        <v>0.7</v>
      </c>
      <c r="AU642">
        <v>22.3</v>
      </c>
      <c r="AV642">
        <v>0.05</v>
      </c>
      <c r="AW642">
        <v>1.4</v>
      </c>
      <c r="AX642">
        <v>6.0000000000000001E-3</v>
      </c>
      <c r="AY642">
        <v>0.33</v>
      </c>
      <c r="AZ642">
        <v>0.3</v>
      </c>
      <c r="BA642">
        <v>72</v>
      </c>
      <c r="BB642">
        <v>0.05</v>
      </c>
      <c r="BC642">
        <v>68.099999999999994</v>
      </c>
    </row>
    <row r="643" spans="1:55">
      <c r="A643">
        <v>1302084</v>
      </c>
      <c r="B643" t="s">
        <v>105</v>
      </c>
      <c r="C643">
        <v>507123</v>
      </c>
      <c r="D643">
        <v>7183718</v>
      </c>
      <c r="E643">
        <v>675</v>
      </c>
      <c r="F643">
        <v>41125</v>
      </c>
      <c r="G643" t="s">
        <v>641</v>
      </c>
      <c r="H643" t="s">
        <v>107</v>
      </c>
      <c r="I643" t="s">
        <v>108</v>
      </c>
      <c r="J643" t="s">
        <v>109</v>
      </c>
      <c r="K643" t="s">
        <v>120</v>
      </c>
      <c r="L643" t="s">
        <v>111</v>
      </c>
      <c r="M643" t="s">
        <v>773</v>
      </c>
      <c r="N643" t="s">
        <v>112</v>
      </c>
      <c r="O643" t="s">
        <v>113</v>
      </c>
      <c r="P643" t="s">
        <v>114</v>
      </c>
      <c r="R643">
        <v>41085</v>
      </c>
      <c r="S643">
        <v>35</v>
      </c>
      <c r="T643">
        <v>3.11</v>
      </c>
      <c r="U643">
        <v>1.9</v>
      </c>
      <c r="V643">
        <v>0.3</v>
      </c>
      <c r="W643">
        <v>7</v>
      </c>
      <c r="X643">
        <v>631.5</v>
      </c>
      <c r="Y643">
        <v>0.06</v>
      </c>
      <c r="Z643">
        <v>3.3</v>
      </c>
      <c r="AA643">
        <v>9.1</v>
      </c>
      <c r="AB643">
        <v>39.9</v>
      </c>
      <c r="AC643">
        <v>302.39999999999998</v>
      </c>
      <c r="AD643">
        <v>71.91</v>
      </c>
      <c r="AE643">
        <v>7.48</v>
      </c>
      <c r="AF643">
        <v>12.6</v>
      </c>
      <c r="AG643">
        <v>77</v>
      </c>
      <c r="AH643">
        <v>0.24</v>
      </c>
      <c r="AI643">
        <v>65</v>
      </c>
      <c r="AJ643">
        <v>0.74</v>
      </c>
      <c r="AK643">
        <v>1474</v>
      </c>
      <c r="AL643">
        <v>1.02</v>
      </c>
      <c r="AM643">
        <v>2E-3</v>
      </c>
      <c r="AN643">
        <v>211.7</v>
      </c>
      <c r="AO643">
        <v>0.14499999999999999</v>
      </c>
      <c r="AP643">
        <v>131.87</v>
      </c>
      <c r="AQ643">
        <v>0.04</v>
      </c>
      <c r="AR643">
        <v>0.31</v>
      </c>
      <c r="AS643">
        <v>18.8</v>
      </c>
      <c r="AT643">
        <v>0.2</v>
      </c>
      <c r="AU643">
        <v>59</v>
      </c>
      <c r="AV643">
        <v>0.01</v>
      </c>
      <c r="AW643">
        <v>4.0999999999999996</v>
      </c>
      <c r="AX643">
        <v>8.9999999999999993E-3</v>
      </c>
      <c r="AY643">
        <v>1</v>
      </c>
      <c r="AZ643">
        <v>0.3</v>
      </c>
      <c r="BA643">
        <v>115</v>
      </c>
      <c r="BB643">
        <v>0.05</v>
      </c>
      <c r="BC643">
        <v>1109.0999999999999</v>
      </c>
    </row>
    <row r="644" spans="1:55">
      <c r="A644">
        <v>1302091</v>
      </c>
      <c r="B644" t="s">
        <v>105</v>
      </c>
      <c r="C644">
        <v>506510</v>
      </c>
      <c r="D644">
        <v>7183199</v>
      </c>
      <c r="E644">
        <v>397</v>
      </c>
      <c r="F644">
        <v>41125</v>
      </c>
      <c r="G644" t="s">
        <v>641</v>
      </c>
      <c r="H644" t="s">
        <v>107</v>
      </c>
      <c r="I644" t="s">
        <v>108</v>
      </c>
      <c r="J644" t="s">
        <v>109</v>
      </c>
      <c r="K644" t="s">
        <v>120</v>
      </c>
      <c r="L644" t="s">
        <v>111</v>
      </c>
      <c r="M644" t="s">
        <v>774</v>
      </c>
      <c r="N644" t="s">
        <v>112</v>
      </c>
      <c r="O644" t="s">
        <v>113</v>
      </c>
      <c r="P644" t="s">
        <v>114</v>
      </c>
      <c r="R644">
        <v>41086</v>
      </c>
      <c r="S644">
        <v>418</v>
      </c>
      <c r="T644">
        <v>0.95</v>
      </c>
      <c r="U644">
        <v>14</v>
      </c>
      <c r="V644">
        <v>2.7</v>
      </c>
      <c r="W644">
        <v>3</v>
      </c>
      <c r="X644">
        <v>811.6</v>
      </c>
      <c r="Y644">
        <v>0.22</v>
      </c>
      <c r="Z644">
        <v>0.23</v>
      </c>
      <c r="AA644">
        <v>1.1100000000000001</v>
      </c>
      <c r="AB644">
        <v>5.3</v>
      </c>
      <c r="AC644">
        <v>21.6</v>
      </c>
      <c r="AD644">
        <v>41.89</v>
      </c>
      <c r="AE644">
        <v>2.35</v>
      </c>
      <c r="AF644">
        <v>3</v>
      </c>
      <c r="AG644">
        <v>91</v>
      </c>
      <c r="AH644">
        <v>0.14000000000000001</v>
      </c>
      <c r="AI644">
        <v>4.3</v>
      </c>
      <c r="AJ644">
        <v>0.28999999999999998</v>
      </c>
      <c r="AK644">
        <v>336</v>
      </c>
      <c r="AL644">
        <v>6.86</v>
      </c>
      <c r="AM644">
        <v>2.1999999999999999E-2</v>
      </c>
      <c r="AN644">
        <v>43.7</v>
      </c>
      <c r="AO644">
        <v>4.7E-2</v>
      </c>
      <c r="AP644">
        <v>21.1</v>
      </c>
      <c r="AQ644">
        <v>0.23</v>
      </c>
      <c r="AR644">
        <v>2.37</v>
      </c>
      <c r="AS644">
        <v>3.1</v>
      </c>
      <c r="AT644">
        <v>2.2000000000000002</v>
      </c>
      <c r="AU644">
        <v>71.8</v>
      </c>
      <c r="AV644">
        <v>0.06</v>
      </c>
      <c r="AW644">
        <v>2.2999999999999998</v>
      </c>
      <c r="AX644">
        <v>3.0000000000000001E-3</v>
      </c>
      <c r="AY644">
        <v>0.9</v>
      </c>
      <c r="AZ644">
        <v>0.5</v>
      </c>
      <c r="BA644">
        <v>48</v>
      </c>
      <c r="BB644">
        <v>0.05</v>
      </c>
      <c r="BC644">
        <v>125.1</v>
      </c>
    </row>
    <row r="645" spans="1:55">
      <c r="A645">
        <v>1302129</v>
      </c>
      <c r="B645" t="s">
        <v>105</v>
      </c>
      <c r="C645">
        <v>506923</v>
      </c>
      <c r="D645">
        <v>7181234</v>
      </c>
      <c r="E645">
        <v>608</v>
      </c>
      <c r="F645">
        <v>41125</v>
      </c>
      <c r="G645" t="s">
        <v>641</v>
      </c>
      <c r="H645" t="s">
        <v>107</v>
      </c>
      <c r="I645" t="s">
        <v>108</v>
      </c>
      <c r="J645" t="s">
        <v>109</v>
      </c>
      <c r="K645" t="s">
        <v>120</v>
      </c>
      <c r="L645" t="s">
        <v>111</v>
      </c>
      <c r="M645" t="s">
        <v>775</v>
      </c>
      <c r="N645" t="s">
        <v>112</v>
      </c>
      <c r="O645" t="s">
        <v>238</v>
      </c>
      <c r="P645" t="s">
        <v>239</v>
      </c>
      <c r="R645">
        <v>41084</v>
      </c>
      <c r="S645">
        <v>433</v>
      </c>
      <c r="T645">
        <v>0.88</v>
      </c>
      <c r="U645">
        <v>11.2</v>
      </c>
      <c r="V645">
        <v>0.4</v>
      </c>
      <c r="W645">
        <v>1</v>
      </c>
      <c r="X645">
        <v>370.3</v>
      </c>
      <c r="Y645">
        <v>0.15</v>
      </c>
      <c r="Z645">
        <v>0.14000000000000001</v>
      </c>
      <c r="AA645">
        <v>0.75</v>
      </c>
      <c r="AB645">
        <v>21.8</v>
      </c>
      <c r="AC645">
        <v>18.2</v>
      </c>
      <c r="AD645">
        <v>38.93</v>
      </c>
      <c r="AE645">
        <v>4.0999999999999996</v>
      </c>
      <c r="AF645">
        <v>2.1</v>
      </c>
      <c r="AG645">
        <v>122</v>
      </c>
      <c r="AH645">
        <v>0.15</v>
      </c>
      <c r="AI645">
        <v>16.3</v>
      </c>
      <c r="AJ645">
        <v>0.24</v>
      </c>
      <c r="AK645">
        <v>502</v>
      </c>
      <c r="AL645">
        <v>17.03</v>
      </c>
      <c r="AM645">
        <v>4.0000000000000001E-3</v>
      </c>
      <c r="AN645">
        <v>91.1</v>
      </c>
      <c r="AO645">
        <v>4.8000000000000001E-2</v>
      </c>
      <c r="AP645">
        <v>26.14</v>
      </c>
      <c r="AQ645">
        <v>0.01</v>
      </c>
      <c r="AR645">
        <v>4.6900000000000004</v>
      </c>
      <c r="AS645">
        <v>11.3</v>
      </c>
      <c r="AT645">
        <v>0.6</v>
      </c>
      <c r="AU645">
        <v>14.5</v>
      </c>
      <c r="AV645">
        <v>0.01</v>
      </c>
      <c r="AW645">
        <v>4.2</v>
      </c>
      <c r="AX645">
        <v>5.0000000000000001E-3</v>
      </c>
      <c r="AY645">
        <v>0.32</v>
      </c>
      <c r="AZ645">
        <v>1.2</v>
      </c>
      <c r="BA645">
        <v>18</v>
      </c>
      <c r="BB645">
        <v>0.05</v>
      </c>
      <c r="BC645">
        <v>308.8</v>
      </c>
    </row>
    <row r="646" spans="1:55">
      <c r="A646">
        <v>1302249</v>
      </c>
      <c r="B646" t="s">
        <v>105</v>
      </c>
      <c r="C646">
        <v>507137</v>
      </c>
      <c r="D646">
        <v>7183107</v>
      </c>
      <c r="E646">
        <v>519</v>
      </c>
      <c r="F646">
        <v>41125</v>
      </c>
      <c r="G646" t="s">
        <v>641</v>
      </c>
      <c r="H646" t="s">
        <v>107</v>
      </c>
      <c r="I646" t="s">
        <v>108</v>
      </c>
      <c r="J646" t="s">
        <v>109</v>
      </c>
      <c r="K646" t="s">
        <v>120</v>
      </c>
      <c r="L646" t="s">
        <v>111</v>
      </c>
      <c r="M646" t="s">
        <v>776</v>
      </c>
      <c r="N646" t="s">
        <v>112</v>
      </c>
      <c r="O646" t="s">
        <v>342</v>
      </c>
      <c r="P646" t="s">
        <v>343</v>
      </c>
      <c r="R646">
        <v>41085</v>
      </c>
      <c r="S646">
        <v>494</v>
      </c>
      <c r="T646">
        <v>1.07</v>
      </c>
      <c r="U646">
        <v>11.9</v>
      </c>
      <c r="V646">
        <v>1.6</v>
      </c>
      <c r="W646">
        <v>3</v>
      </c>
      <c r="X646">
        <v>795.6</v>
      </c>
      <c r="Y646">
        <v>0.15</v>
      </c>
      <c r="Z646">
        <v>5.0000000000000001E-3</v>
      </c>
      <c r="AA646">
        <v>0.45</v>
      </c>
      <c r="AB646">
        <v>6.5</v>
      </c>
      <c r="AC646">
        <v>19</v>
      </c>
      <c r="AD646">
        <v>41.81</v>
      </c>
      <c r="AE646">
        <v>1.99</v>
      </c>
      <c r="AF646">
        <v>2.8</v>
      </c>
      <c r="AG646">
        <v>64</v>
      </c>
      <c r="AH646">
        <v>0.14000000000000001</v>
      </c>
      <c r="AI646">
        <v>2.2000000000000002</v>
      </c>
      <c r="AJ646">
        <v>0.24</v>
      </c>
      <c r="AK646">
        <v>65</v>
      </c>
      <c r="AL646">
        <v>4.0199999999999996</v>
      </c>
      <c r="AM646">
        <v>1.4999999999999999E-2</v>
      </c>
      <c r="AN646">
        <v>33.4</v>
      </c>
      <c r="AO646">
        <v>3.5999999999999997E-2</v>
      </c>
      <c r="AP646">
        <v>13.29</v>
      </c>
      <c r="AQ646">
        <v>0.14000000000000001</v>
      </c>
      <c r="AR646">
        <v>1.5</v>
      </c>
      <c r="AS646">
        <v>3.1</v>
      </c>
      <c r="AT646">
        <v>1.4</v>
      </c>
      <c r="AU646">
        <v>34.1</v>
      </c>
      <c r="AV646">
        <v>7.0000000000000007E-2</v>
      </c>
      <c r="AW646">
        <v>1.9</v>
      </c>
      <c r="AX646">
        <v>5.0000000000000001E-4</v>
      </c>
      <c r="AY646">
        <v>0.46</v>
      </c>
      <c r="AZ646">
        <v>0.3</v>
      </c>
      <c r="BA646">
        <v>36</v>
      </c>
      <c r="BB646">
        <v>0.05</v>
      </c>
      <c r="BC646">
        <v>111.1</v>
      </c>
    </row>
    <row r="647" spans="1:55">
      <c r="A647">
        <v>1302250</v>
      </c>
      <c r="B647" t="s">
        <v>105</v>
      </c>
      <c r="C647">
        <v>507333</v>
      </c>
      <c r="D647">
        <v>7183135</v>
      </c>
      <c r="E647">
        <v>575</v>
      </c>
      <c r="F647">
        <v>41125</v>
      </c>
      <c r="G647" t="s">
        <v>641</v>
      </c>
      <c r="H647" t="s">
        <v>107</v>
      </c>
      <c r="I647" t="s">
        <v>108</v>
      </c>
      <c r="J647" t="s">
        <v>109</v>
      </c>
      <c r="K647" t="s">
        <v>120</v>
      </c>
      <c r="L647" t="s">
        <v>111</v>
      </c>
      <c r="M647" t="s">
        <v>777</v>
      </c>
      <c r="N647" t="s">
        <v>112</v>
      </c>
      <c r="O647" t="s">
        <v>342</v>
      </c>
      <c r="P647" t="s">
        <v>343</v>
      </c>
      <c r="R647">
        <v>41085</v>
      </c>
      <c r="S647">
        <v>196</v>
      </c>
      <c r="T647">
        <v>0.91</v>
      </c>
      <c r="U647">
        <v>8.8000000000000007</v>
      </c>
      <c r="V647">
        <v>0.3</v>
      </c>
      <c r="W647">
        <v>2</v>
      </c>
      <c r="X647">
        <v>356.5</v>
      </c>
      <c r="Y647">
        <v>0.14000000000000001</v>
      </c>
      <c r="Z647">
        <v>0.02</v>
      </c>
      <c r="AA647">
        <v>0.25</v>
      </c>
      <c r="AB647">
        <v>3</v>
      </c>
      <c r="AC647">
        <v>14.1</v>
      </c>
      <c r="AD647">
        <v>17.170000000000002</v>
      </c>
      <c r="AE647">
        <v>1.68</v>
      </c>
      <c r="AF647">
        <v>3.6</v>
      </c>
      <c r="AG647">
        <v>12</v>
      </c>
      <c r="AH647">
        <v>0.09</v>
      </c>
      <c r="AI647">
        <v>3.5</v>
      </c>
      <c r="AJ647">
        <v>0.13</v>
      </c>
      <c r="AK647">
        <v>47</v>
      </c>
      <c r="AL647">
        <v>3.61</v>
      </c>
      <c r="AM647">
        <v>6.0000000000000001E-3</v>
      </c>
      <c r="AN647">
        <v>11.7</v>
      </c>
      <c r="AO647">
        <v>2.4E-2</v>
      </c>
      <c r="AP647">
        <v>10.73</v>
      </c>
      <c r="AQ647">
        <v>0.06</v>
      </c>
      <c r="AR647">
        <v>1.1399999999999999</v>
      </c>
      <c r="AS647">
        <v>1.7</v>
      </c>
      <c r="AT647">
        <v>0.8</v>
      </c>
      <c r="AU647">
        <v>16.5</v>
      </c>
      <c r="AV647">
        <v>7.0000000000000007E-2</v>
      </c>
      <c r="AW647">
        <v>1</v>
      </c>
      <c r="AX647">
        <v>4.0000000000000001E-3</v>
      </c>
      <c r="AY647">
        <v>0.26</v>
      </c>
      <c r="AZ647">
        <v>0.2</v>
      </c>
      <c r="BA647">
        <v>50</v>
      </c>
      <c r="BB647">
        <v>0.05</v>
      </c>
      <c r="BC647">
        <v>67.099999999999994</v>
      </c>
    </row>
    <row r="648" spans="1:55">
      <c r="A648">
        <v>1302252</v>
      </c>
      <c r="B648" t="s">
        <v>105</v>
      </c>
      <c r="C648">
        <v>507527</v>
      </c>
      <c r="D648">
        <v>7183113</v>
      </c>
      <c r="E648">
        <v>635</v>
      </c>
      <c r="F648">
        <v>41125</v>
      </c>
      <c r="G648" t="s">
        <v>641</v>
      </c>
      <c r="H648" t="s">
        <v>107</v>
      </c>
      <c r="I648" t="s">
        <v>108</v>
      </c>
      <c r="J648" t="s">
        <v>109</v>
      </c>
      <c r="K648" t="s">
        <v>120</v>
      </c>
      <c r="L648" t="s">
        <v>111</v>
      </c>
      <c r="M648" t="s">
        <v>778</v>
      </c>
      <c r="N648" t="s">
        <v>112</v>
      </c>
      <c r="O648" t="s">
        <v>342</v>
      </c>
      <c r="P648" t="s">
        <v>343</v>
      </c>
      <c r="R648">
        <v>41085</v>
      </c>
      <c r="S648">
        <v>299</v>
      </c>
      <c r="T648">
        <v>0.97</v>
      </c>
      <c r="U648">
        <v>8.3000000000000007</v>
      </c>
      <c r="V648">
        <v>1.5</v>
      </c>
      <c r="W648">
        <v>3</v>
      </c>
      <c r="X648">
        <v>647.70000000000005</v>
      </c>
      <c r="Y648">
        <v>0.18</v>
      </c>
      <c r="Z648">
        <v>0.02</v>
      </c>
      <c r="AA648">
        <v>0.41</v>
      </c>
      <c r="AB648">
        <v>3.5</v>
      </c>
      <c r="AC648">
        <v>17.8</v>
      </c>
      <c r="AD648">
        <v>25.5</v>
      </c>
      <c r="AE648">
        <v>1.79</v>
      </c>
      <c r="AF648">
        <v>3.7</v>
      </c>
      <c r="AG648">
        <v>19</v>
      </c>
      <c r="AH648">
        <v>0.12</v>
      </c>
      <c r="AI648">
        <v>2.1</v>
      </c>
      <c r="AJ648">
        <v>0.2</v>
      </c>
      <c r="AK648">
        <v>58</v>
      </c>
      <c r="AL648">
        <v>4.3099999999999996</v>
      </c>
      <c r="AM648">
        <v>6.0000000000000001E-3</v>
      </c>
      <c r="AN648">
        <v>16</v>
      </c>
      <c r="AO648">
        <v>3.3000000000000002E-2</v>
      </c>
      <c r="AP648">
        <v>12.76</v>
      </c>
      <c r="AQ648">
        <v>0.1</v>
      </c>
      <c r="AR648">
        <v>0.92</v>
      </c>
      <c r="AS648">
        <v>2.4</v>
      </c>
      <c r="AT648">
        <v>0.7</v>
      </c>
      <c r="AU648">
        <v>31.1</v>
      </c>
      <c r="AV648">
        <v>0.1</v>
      </c>
      <c r="AW648">
        <v>1.3</v>
      </c>
      <c r="AX648">
        <v>2E-3</v>
      </c>
      <c r="AY648">
        <v>0.55000000000000004</v>
      </c>
      <c r="AZ648">
        <v>0.2</v>
      </c>
      <c r="BA648">
        <v>46</v>
      </c>
      <c r="BB648">
        <v>0.05</v>
      </c>
      <c r="BC648">
        <v>79.3</v>
      </c>
    </row>
    <row r="649" spans="1:55">
      <c r="A649">
        <v>1302274</v>
      </c>
      <c r="B649" t="s">
        <v>105</v>
      </c>
      <c r="C649">
        <v>508538</v>
      </c>
      <c r="D649">
        <v>7182151</v>
      </c>
      <c r="E649">
        <v>639</v>
      </c>
      <c r="F649">
        <v>41125</v>
      </c>
      <c r="G649" t="s">
        <v>641</v>
      </c>
      <c r="H649" t="s">
        <v>107</v>
      </c>
      <c r="I649" t="s">
        <v>108</v>
      </c>
      <c r="J649" t="s">
        <v>109</v>
      </c>
      <c r="K649" t="s">
        <v>120</v>
      </c>
      <c r="L649" t="s">
        <v>111</v>
      </c>
      <c r="M649" t="s">
        <v>779</v>
      </c>
      <c r="N649" t="s">
        <v>112</v>
      </c>
      <c r="O649" t="s">
        <v>342</v>
      </c>
      <c r="P649" t="s">
        <v>343</v>
      </c>
      <c r="R649">
        <v>41086</v>
      </c>
      <c r="S649">
        <v>168</v>
      </c>
      <c r="T649">
        <v>1.67</v>
      </c>
      <c r="U649">
        <v>7.6</v>
      </c>
      <c r="V649">
        <v>2.1</v>
      </c>
      <c r="W649">
        <v>3</v>
      </c>
      <c r="X649">
        <v>441.8</v>
      </c>
      <c r="Y649">
        <v>0.14000000000000001</v>
      </c>
      <c r="Z649">
        <v>0.37</v>
      </c>
      <c r="AA649">
        <v>0.41</v>
      </c>
      <c r="AB649">
        <v>14.8</v>
      </c>
      <c r="AC649">
        <v>69.7</v>
      </c>
      <c r="AD649">
        <v>28.42</v>
      </c>
      <c r="AE649">
        <v>2.97</v>
      </c>
      <c r="AF649">
        <v>5.6</v>
      </c>
      <c r="AG649">
        <v>40</v>
      </c>
      <c r="AH649">
        <v>0.1</v>
      </c>
      <c r="AI649">
        <v>15.9</v>
      </c>
      <c r="AJ649">
        <v>0.69</v>
      </c>
      <c r="AK649">
        <v>261</v>
      </c>
      <c r="AL649">
        <v>2.29</v>
      </c>
      <c r="AM649">
        <v>7.0000000000000001E-3</v>
      </c>
      <c r="AN649">
        <v>81.5</v>
      </c>
      <c r="AO649">
        <v>8.4000000000000005E-2</v>
      </c>
      <c r="AP649">
        <v>9.92</v>
      </c>
      <c r="AQ649">
        <v>0.01</v>
      </c>
      <c r="AR649">
        <v>0.97</v>
      </c>
      <c r="AS649">
        <v>4.9000000000000004</v>
      </c>
      <c r="AT649">
        <v>0.3</v>
      </c>
      <c r="AU649">
        <v>22.1</v>
      </c>
      <c r="AV649">
        <v>0.04</v>
      </c>
      <c r="AW649">
        <v>2.9</v>
      </c>
      <c r="AX649">
        <v>0.03</v>
      </c>
      <c r="AY649">
        <v>0.17</v>
      </c>
      <c r="AZ649">
        <v>0.6</v>
      </c>
      <c r="BA649">
        <v>77</v>
      </c>
      <c r="BB649">
        <v>0.05</v>
      </c>
      <c r="BC649">
        <v>123.6</v>
      </c>
    </row>
    <row r="650" spans="1:55">
      <c r="A650">
        <v>1302282</v>
      </c>
      <c r="B650" t="s">
        <v>105</v>
      </c>
      <c r="C650">
        <v>508176</v>
      </c>
      <c r="D650">
        <v>7182226</v>
      </c>
      <c r="E650">
        <v>595</v>
      </c>
      <c r="F650">
        <v>41125</v>
      </c>
      <c r="G650" t="s">
        <v>641</v>
      </c>
      <c r="H650" t="s">
        <v>107</v>
      </c>
      <c r="I650" t="s">
        <v>108</v>
      </c>
      <c r="J650" t="s">
        <v>109</v>
      </c>
      <c r="K650" t="s">
        <v>120</v>
      </c>
      <c r="L650" t="s">
        <v>111</v>
      </c>
      <c r="M650" t="s">
        <v>780</v>
      </c>
      <c r="N650" t="s">
        <v>112</v>
      </c>
      <c r="O650" t="s">
        <v>342</v>
      </c>
      <c r="P650" t="s">
        <v>343</v>
      </c>
      <c r="R650">
        <v>41086</v>
      </c>
      <c r="S650">
        <v>473</v>
      </c>
      <c r="T650">
        <v>1.1200000000000001</v>
      </c>
      <c r="U650">
        <v>10.1</v>
      </c>
      <c r="V650">
        <v>3</v>
      </c>
      <c r="W650">
        <v>4</v>
      </c>
      <c r="X650">
        <v>738.3</v>
      </c>
      <c r="Y650">
        <v>0.19</v>
      </c>
      <c r="Z650">
        <v>0.09</v>
      </c>
      <c r="AA650">
        <v>0.42</v>
      </c>
      <c r="AB650">
        <v>2.9</v>
      </c>
      <c r="AC650">
        <v>30.3</v>
      </c>
      <c r="AD650">
        <v>47.58</v>
      </c>
      <c r="AE650">
        <v>1.83</v>
      </c>
      <c r="AF650">
        <v>4.5999999999999996</v>
      </c>
      <c r="AG650">
        <v>66</v>
      </c>
      <c r="AH650">
        <v>0.1</v>
      </c>
      <c r="AI650">
        <v>7.3</v>
      </c>
      <c r="AJ650">
        <v>0.17</v>
      </c>
      <c r="AK650">
        <v>65</v>
      </c>
      <c r="AL650">
        <v>4.8499999999999996</v>
      </c>
      <c r="AM650">
        <v>0.01</v>
      </c>
      <c r="AN650">
        <v>18.399999999999999</v>
      </c>
      <c r="AO650">
        <v>5.8999999999999997E-2</v>
      </c>
      <c r="AP650">
        <v>10.06</v>
      </c>
      <c r="AQ650">
        <v>0.15</v>
      </c>
      <c r="AR650">
        <v>1.27</v>
      </c>
      <c r="AS650">
        <v>3.2</v>
      </c>
      <c r="AT650">
        <v>2.7</v>
      </c>
      <c r="AU650">
        <v>74</v>
      </c>
      <c r="AV650">
        <v>7.0000000000000007E-2</v>
      </c>
      <c r="AW650">
        <v>1.3</v>
      </c>
      <c r="AX650">
        <v>1.6E-2</v>
      </c>
      <c r="AY650">
        <v>0.38</v>
      </c>
      <c r="AZ650">
        <v>1.8</v>
      </c>
      <c r="BA650">
        <v>94</v>
      </c>
      <c r="BB650">
        <v>0.1</v>
      </c>
      <c r="BC650">
        <v>55.7</v>
      </c>
    </row>
    <row r="651" spans="1:55">
      <c r="A651">
        <v>1302294</v>
      </c>
      <c r="B651" t="s">
        <v>105</v>
      </c>
      <c r="C651">
        <v>508217</v>
      </c>
      <c r="D651">
        <v>7182732</v>
      </c>
      <c r="E651">
        <v>518</v>
      </c>
      <c r="F651">
        <v>41125</v>
      </c>
      <c r="G651" t="s">
        <v>641</v>
      </c>
      <c r="H651" t="s">
        <v>107</v>
      </c>
      <c r="I651" t="s">
        <v>108</v>
      </c>
      <c r="J651" t="s">
        <v>109</v>
      </c>
      <c r="K651" t="s">
        <v>120</v>
      </c>
      <c r="L651" t="s">
        <v>111</v>
      </c>
      <c r="M651" t="s">
        <v>781</v>
      </c>
      <c r="N651" t="s">
        <v>112</v>
      </c>
      <c r="O651" t="s">
        <v>342</v>
      </c>
      <c r="P651" t="s">
        <v>343</v>
      </c>
      <c r="R651">
        <v>41087</v>
      </c>
      <c r="S651">
        <v>359</v>
      </c>
      <c r="T651">
        <v>0.97</v>
      </c>
      <c r="U651">
        <v>24.2</v>
      </c>
      <c r="V651">
        <v>7.1</v>
      </c>
      <c r="W651">
        <v>3</v>
      </c>
      <c r="X651">
        <v>726.5</v>
      </c>
      <c r="Y651">
        <v>0.15</v>
      </c>
      <c r="Z651">
        <v>0.17</v>
      </c>
      <c r="AA651">
        <v>0.7</v>
      </c>
      <c r="AB651">
        <v>4.5999999999999996</v>
      </c>
      <c r="AC651">
        <v>26.4</v>
      </c>
      <c r="AD651">
        <v>26.65</v>
      </c>
      <c r="AE651">
        <v>2.29</v>
      </c>
      <c r="AF651">
        <v>3.4</v>
      </c>
      <c r="AG651">
        <v>82</v>
      </c>
      <c r="AH651">
        <v>0.12</v>
      </c>
      <c r="AI651">
        <v>7.2</v>
      </c>
      <c r="AJ651">
        <v>0.24</v>
      </c>
      <c r="AK651">
        <v>109</v>
      </c>
      <c r="AL651">
        <v>10.61</v>
      </c>
      <c r="AM651">
        <v>8.0000000000000002E-3</v>
      </c>
      <c r="AN651">
        <v>22.3</v>
      </c>
      <c r="AO651">
        <v>0.08</v>
      </c>
      <c r="AP651">
        <v>16.850000000000001</v>
      </c>
      <c r="AQ651">
        <v>0.15</v>
      </c>
      <c r="AR651">
        <v>4.97</v>
      </c>
      <c r="AS651">
        <v>2.4</v>
      </c>
      <c r="AT651">
        <v>3.7</v>
      </c>
      <c r="AU651">
        <v>85.5</v>
      </c>
      <c r="AV651">
        <v>0.15</v>
      </c>
      <c r="AW651">
        <v>1.7</v>
      </c>
      <c r="AX651">
        <v>1.9E-2</v>
      </c>
      <c r="AY651">
        <v>0.65</v>
      </c>
      <c r="AZ651">
        <v>0.9</v>
      </c>
      <c r="BA651">
        <v>160</v>
      </c>
      <c r="BB651">
        <v>0.1</v>
      </c>
      <c r="BC651">
        <v>81.5</v>
      </c>
    </row>
    <row r="652" spans="1:55">
      <c r="A652">
        <v>1302296</v>
      </c>
      <c r="B652" t="s">
        <v>105</v>
      </c>
      <c r="C652">
        <v>508025</v>
      </c>
      <c r="D652">
        <v>7182805</v>
      </c>
      <c r="E652">
        <v>537</v>
      </c>
      <c r="F652">
        <v>41125</v>
      </c>
      <c r="G652" t="s">
        <v>641</v>
      </c>
      <c r="H652" t="s">
        <v>107</v>
      </c>
      <c r="I652" t="s">
        <v>108</v>
      </c>
      <c r="J652" t="s">
        <v>109</v>
      </c>
      <c r="K652" t="s">
        <v>120</v>
      </c>
      <c r="L652" t="s">
        <v>111</v>
      </c>
      <c r="M652" t="s">
        <v>782</v>
      </c>
      <c r="N652" t="s">
        <v>112</v>
      </c>
      <c r="O652" t="s">
        <v>342</v>
      </c>
      <c r="P652" t="s">
        <v>343</v>
      </c>
      <c r="R652">
        <v>41087</v>
      </c>
      <c r="S652">
        <v>1180</v>
      </c>
      <c r="T652">
        <v>0.84</v>
      </c>
      <c r="U652">
        <v>22</v>
      </c>
      <c r="V652">
        <v>8.4</v>
      </c>
      <c r="W652">
        <v>6</v>
      </c>
      <c r="X652">
        <v>1980.6</v>
      </c>
      <c r="Y652">
        <v>0.19</v>
      </c>
      <c r="Z652">
        <v>0.17</v>
      </c>
      <c r="AA652">
        <v>1.73</v>
      </c>
      <c r="AB652">
        <v>3.4</v>
      </c>
      <c r="AC652">
        <v>20.8</v>
      </c>
      <c r="AD652">
        <v>50.05</v>
      </c>
      <c r="AE652">
        <v>2.34</v>
      </c>
      <c r="AF652">
        <v>2.6</v>
      </c>
      <c r="AG652">
        <v>224</v>
      </c>
      <c r="AH652">
        <v>0.12</v>
      </c>
      <c r="AI652">
        <v>6.3</v>
      </c>
      <c r="AJ652">
        <v>0.17</v>
      </c>
      <c r="AK652">
        <v>50</v>
      </c>
      <c r="AL652">
        <v>7.4</v>
      </c>
      <c r="AM652">
        <v>6.0000000000000001E-3</v>
      </c>
      <c r="AN652">
        <v>25.7</v>
      </c>
      <c r="AO652">
        <v>0.11</v>
      </c>
      <c r="AP652">
        <v>17.440000000000001</v>
      </c>
      <c r="AQ652">
        <v>0.09</v>
      </c>
      <c r="AR652">
        <v>4.67</v>
      </c>
      <c r="AS652">
        <v>3.6</v>
      </c>
      <c r="AT652">
        <v>5.6</v>
      </c>
      <c r="AU652">
        <v>105.1</v>
      </c>
      <c r="AV652">
        <v>0.17</v>
      </c>
      <c r="AW652">
        <v>1.4</v>
      </c>
      <c r="AX652">
        <v>5.0000000000000001E-3</v>
      </c>
      <c r="AY652">
        <v>0.64</v>
      </c>
      <c r="AZ652">
        <v>1.4</v>
      </c>
      <c r="BA652">
        <v>106</v>
      </c>
      <c r="BB652">
        <v>0.05</v>
      </c>
      <c r="BC652">
        <v>92.6</v>
      </c>
    </row>
    <row r="653" spans="1:55">
      <c r="A653">
        <v>1302083</v>
      </c>
      <c r="B653" t="s">
        <v>105</v>
      </c>
      <c r="C653">
        <v>507171</v>
      </c>
      <c r="D653">
        <v>7183872</v>
      </c>
      <c r="E653">
        <v>627</v>
      </c>
      <c r="F653">
        <v>41125</v>
      </c>
      <c r="G653" t="s">
        <v>641</v>
      </c>
      <c r="H653" t="s">
        <v>107</v>
      </c>
      <c r="I653" t="s">
        <v>108</v>
      </c>
      <c r="J653" t="s">
        <v>109</v>
      </c>
      <c r="K653" t="s">
        <v>120</v>
      </c>
      <c r="L653" t="s">
        <v>111</v>
      </c>
      <c r="M653" t="s">
        <v>783</v>
      </c>
      <c r="N653" t="s">
        <v>112</v>
      </c>
      <c r="O653" t="s">
        <v>113</v>
      </c>
      <c r="P653" t="s">
        <v>114</v>
      </c>
      <c r="R653">
        <v>41085</v>
      </c>
      <c r="S653">
        <v>75</v>
      </c>
      <c r="T653">
        <v>2.25</v>
      </c>
      <c r="U653">
        <v>7.9</v>
      </c>
      <c r="V653">
        <v>0.9</v>
      </c>
      <c r="W653">
        <v>11</v>
      </c>
      <c r="X653">
        <v>644.9</v>
      </c>
      <c r="Y653">
        <v>0.05</v>
      </c>
      <c r="Z653">
        <v>4.9400000000000004</v>
      </c>
      <c r="AA653">
        <v>1.08</v>
      </c>
      <c r="AB653">
        <v>47.2</v>
      </c>
      <c r="AC653">
        <v>159.4</v>
      </c>
      <c r="AD653">
        <v>43.98</v>
      </c>
      <c r="AE653">
        <v>8.1199999999999992</v>
      </c>
      <c r="AF653">
        <v>10.199999999999999</v>
      </c>
      <c r="AG653">
        <v>44</v>
      </c>
      <c r="AH653">
        <v>0.59</v>
      </c>
      <c r="AI653">
        <v>93.3</v>
      </c>
      <c r="AJ653">
        <v>0.6</v>
      </c>
      <c r="AK653">
        <v>558</v>
      </c>
      <c r="AL653">
        <v>1.66</v>
      </c>
      <c r="AM653">
        <v>7.0000000000000001E-3</v>
      </c>
      <c r="AN653">
        <v>215.8</v>
      </c>
      <c r="AO653">
        <v>0.60699999999999998</v>
      </c>
      <c r="AP653">
        <v>18.04</v>
      </c>
      <c r="AQ653">
        <v>0.03</v>
      </c>
      <c r="AR653">
        <v>0.33</v>
      </c>
      <c r="AS653">
        <v>12.2</v>
      </c>
      <c r="AT653">
        <v>0.2</v>
      </c>
      <c r="AU653">
        <v>197.3</v>
      </c>
      <c r="AV653">
        <v>0.01</v>
      </c>
      <c r="AW653">
        <v>7</v>
      </c>
      <c r="AX653">
        <v>8.9999999999999993E-3</v>
      </c>
      <c r="AY653">
        <v>0.76</v>
      </c>
      <c r="AZ653">
        <v>0.7</v>
      </c>
      <c r="BA653">
        <v>53</v>
      </c>
      <c r="BB653">
        <v>0.05</v>
      </c>
      <c r="BC653">
        <v>251.7</v>
      </c>
    </row>
    <row r="654" spans="1:55">
      <c r="A654">
        <v>1302085</v>
      </c>
      <c r="B654" t="s">
        <v>105</v>
      </c>
      <c r="C654">
        <v>507195</v>
      </c>
      <c r="D654">
        <v>7183645</v>
      </c>
      <c r="E654">
        <v>649</v>
      </c>
      <c r="F654">
        <v>41125</v>
      </c>
      <c r="G654" t="s">
        <v>641</v>
      </c>
      <c r="H654" t="s">
        <v>107</v>
      </c>
      <c r="I654" t="s">
        <v>108</v>
      </c>
      <c r="J654" t="s">
        <v>109</v>
      </c>
      <c r="K654" t="s">
        <v>120</v>
      </c>
      <c r="L654" t="s">
        <v>111</v>
      </c>
      <c r="M654" t="s">
        <v>784</v>
      </c>
      <c r="N654" t="s">
        <v>112</v>
      </c>
      <c r="O654" t="s">
        <v>113</v>
      </c>
      <c r="P654" t="s">
        <v>114</v>
      </c>
      <c r="R654">
        <v>41085</v>
      </c>
      <c r="S654">
        <v>92</v>
      </c>
      <c r="T654">
        <v>1.38</v>
      </c>
      <c r="U654">
        <v>9.6</v>
      </c>
      <c r="V654">
        <v>2.6</v>
      </c>
      <c r="W654">
        <v>4</v>
      </c>
      <c r="X654">
        <v>449.8</v>
      </c>
      <c r="Y654">
        <v>0.05</v>
      </c>
      <c r="Z654">
        <v>0.96</v>
      </c>
      <c r="AA654">
        <v>41.24</v>
      </c>
      <c r="AB654">
        <v>48.8</v>
      </c>
      <c r="AC654">
        <v>103.9</v>
      </c>
      <c r="AD654">
        <v>67.540000000000006</v>
      </c>
      <c r="AE654">
        <v>9.7899999999999991</v>
      </c>
      <c r="AF654">
        <v>5</v>
      </c>
      <c r="AG654">
        <v>2608</v>
      </c>
      <c r="AH654">
        <v>0.2</v>
      </c>
      <c r="AI654">
        <v>74.3</v>
      </c>
      <c r="AJ654">
        <v>0.31</v>
      </c>
      <c r="AK654">
        <v>1910</v>
      </c>
      <c r="AL654">
        <v>3.08</v>
      </c>
      <c r="AM654">
        <v>2E-3</v>
      </c>
      <c r="AN654">
        <v>221.7</v>
      </c>
      <c r="AO654">
        <v>0.13200000000000001</v>
      </c>
      <c r="AP654">
        <v>932.18</v>
      </c>
      <c r="AQ654">
        <v>0.06</v>
      </c>
      <c r="AR654">
        <v>1.04</v>
      </c>
      <c r="AS654">
        <v>16.5</v>
      </c>
      <c r="AT654">
        <v>0.9</v>
      </c>
      <c r="AU654">
        <v>31.6</v>
      </c>
      <c r="AV654">
        <v>0.03</v>
      </c>
      <c r="AW654">
        <v>3.8</v>
      </c>
      <c r="AX654">
        <v>3.0000000000000001E-3</v>
      </c>
      <c r="AY654">
        <v>1.61</v>
      </c>
      <c r="AZ654">
        <v>0.5</v>
      </c>
      <c r="BA654">
        <v>70</v>
      </c>
      <c r="BB654">
        <v>0.05</v>
      </c>
      <c r="BC654">
        <v>3049.5</v>
      </c>
    </row>
    <row r="655" spans="1:55">
      <c r="A655">
        <v>1302090</v>
      </c>
      <c r="B655" t="s">
        <v>105</v>
      </c>
      <c r="C655">
        <v>506504</v>
      </c>
      <c r="D655">
        <v>7183025</v>
      </c>
      <c r="E655">
        <v>405</v>
      </c>
      <c r="F655">
        <v>41125</v>
      </c>
      <c r="G655" t="s">
        <v>641</v>
      </c>
      <c r="H655" t="s">
        <v>107</v>
      </c>
      <c r="I655" t="s">
        <v>108</v>
      </c>
      <c r="J655" t="s">
        <v>109</v>
      </c>
      <c r="K655" t="s">
        <v>120</v>
      </c>
      <c r="L655" t="s">
        <v>111</v>
      </c>
      <c r="M655" t="s">
        <v>785</v>
      </c>
      <c r="N655" t="s">
        <v>112</v>
      </c>
      <c r="O655" t="s">
        <v>113</v>
      </c>
      <c r="P655" t="s">
        <v>114</v>
      </c>
      <c r="R655">
        <v>41086</v>
      </c>
      <c r="S655">
        <v>499</v>
      </c>
      <c r="T655">
        <v>0.85</v>
      </c>
      <c r="U655">
        <v>12.2</v>
      </c>
      <c r="V655">
        <v>3.6</v>
      </c>
      <c r="W655">
        <v>5</v>
      </c>
      <c r="X655">
        <v>748.5</v>
      </c>
      <c r="Y655">
        <v>0.18</v>
      </c>
      <c r="Z655">
        <v>0.21</v>
      </c>
      <c r="AA655">
        <v>1.72</v>
      </c>
      <c r="AB655">
        <v>5.7</v>
      </c>
      <c r="AC655">
        <v>23.8</v>
      </c>
      <c r="AD655">
        <v>51.97</v>
      </c>
      <c r="AE655">
        <v>1.95</v>
      </c>
      <c r="AF655">
        <v>2.7</v>
      </c>
      <c r="AG655">
        <v>90</v>
      </c>
      <c r="AH655">
        <v>0.11</v>
      </c>
      <c r="AI655">
        <v>5.3</v>
      </c>
      <c r="AJ655">
        <v>0.27</v>
      </c>
      <c r="AK655">
        <v>120</v>
      </c>
      <c r="AL655">
        <v>8.4700000000000006</v>
      </c>
      <c r="AM655">
        <v>1.4E-2</v>
      </c>
      <c r="AN655">
        <v>43.9</v>
      </c>
      <c r="AO655">
        <v>6.6000000000000003E-2</v>
      </c>
      <c r="AP655">
        <v>21.01</v>
      </c>
      <c r="AQ655">
        <v>0.14000000000000001</v>
      </c>
      <c r="AR655">
        <v>3.12</v>
      </c>
      <c r="AS655">
        <v>2.8</v>
      </c>
      <c r="AT655">
        <v>3.2</v>
      </c>
      <c r="AU655">
        <v>48</v>
      </c>
      <c r="AV655">
        <v>0.09</v>
      </c>
      <c r="AW655">
        <v>2</v>
      </c>
      <c r="AX655">
        <v>8.0000000000000002E-3</v>
      </c>
      <c r="AY655">
        <v>0.62</v>
      </c>
      <c r="AZ655">
        <v>1.4</v>
      </c>
      <c r="BA655">
        <v>121</v>
      </c>
      <c r="BB655">
        <v>0.1</v>
      </c>
      <c r="BC655">
        <v>150.30000000000001</v>
      </c>
    </row>
    <row r="656" spans="1:55">
      <c r="A656">
        <v>1302092</v>
      </c>
      <c r="B656" t="s">
        <v>105</v>
      </c>
      <c r="C656">
        <v>506484</v>
      </c>
      <c r="D656">
        <v>7183304</v>
      </c>
      <c r="E656">
        <v>391</v>
      </c>
      <c r="F656">
        <v>41125</v>
      </c>
      <c r="G656" t="s">
        <v>641</v>
      </c>
      <c r="H656" t="s">
        <v>107</v>
      </c>
      <c r="I656" t="s">
        <v>108</v>
      </c>
      <c r="J656" t="s">
        <v>109</v>
      </c>
      <c r="K656" t="s">
        <v>120</v>
      </c>
      <c r="L656" t="s">
        <v>111</v>
      </c>
      <c r="M656" t="s">
        <v>786</v>
      </c>
      <c r="N656" t="s">
        <v>112</v>
      </c>
      <c r="O656" t="s">
        <v>113</v>
      </c>
      <c r="P656" t="s">
        <v>114</v>
      </c>
      <c r="R656">
        <v>41086</v>
      </c>
      <c r="S656">
        <v>633</v>
      </c>
      <c r="T656">
        <v>0.89</v>
      </c>
      <c r="U656">
        <v>16</v>
      </c>
      <c r="V656">
        <v>3.4</v>
      </c>
      <c r="W656">
        <v>4</v>
      </c>
      <c r="X656">
        <v>670.8</v>
      </c>
      <c r="Y656">
        <v>0.21</v>
      </c>
      <c r="Z656">
        <v>0.14000000000000001</v>
      </c>
      <c r="AA656">
        <v>1.69</v>
      </c>
      <c r="AB656">
        <v>5.5</v>
      </c>
      <c r="AC656">
        <v>25.2</v>
      </c>
      <c r="AD656">
        <v>50.5</v>
      </c>
      <c r="AE656">
        <v>2.5499999999999998</v>
      </c>
      <c r="AF656">
        <v>3</v>
      </c>
      <c r="AG656">
        <v>93</v>
      </c>
      <c r="AH656">
        <v>0.16</v>
      </c>
      <c r="AI656">
        <v>3.2</v>
      </c>
      <c r="AJ656">
        <v>0.26</v>
      </c>
      <c r="AK656">
        <v>87</v>
      </c>
      <c r="AL656">
        <v>7.84</v>
      </c>
      <c r="AM656">
        <v>1.7000000000000001E-2</v>
      </c>
      <c r="AN656">
        <v>46.8</v>
      </c>
      <c r="AO656">
        <v>6.0999999999999999E-2</v>
      </c>
      <c r="AP656">
        <v>27.62</v>
      </c>
      <c r="AQ656">
        <v>0.24</v>
      </c>
      <c r="AR656">
        <v>3.33</v>
      </c>
      <c r="AS656">
        <v>3.3</v>
      </c>
      <c r="AT656">
        <v>3.3</v>
      </c>
      <c r="AU656">
        <v>54.3</v>
      </c>
      <c r="AV656">
        <v>0.1</v>
      </c>
      <c r="AW656">
        <v>2</v>
      </c>
      <c r="AX656">
        <v>2E-3</v>
      </c>
      <c r="AY656">
        <v>0.75</v>
      </c>
      <c r="AZ656">
        <v>0.5</v>
      </c>
      <c r="BA656">
        <v>49</v>
      </c>
      <c r="BB656">
        <v>0.05</v>
      </c>
      <c r="BC656">
        <v>169.6</v>
      </c>
    </row>
    <row r="657" spans="1:55">
      <c r="A657">
        <v>1302128</v>
      </c>
      <c r="B657" t="s">
        <v>105</v>
      </c>
      <c r="C657">
        <v>506837</v>
      </c>
      <c r="D657">
        <v>7181293</v>
      </c>
      <c r="E657">
        <v>588</v>
      </c>
      <c r="F657">
        <v>41125</v>
      </c>
      <c r="G657" t="s">
        <v>641</v>
      </c>
      <c r="H657" t="s">
        <v>107</v>
      </c>
      <c r="I657" t="s">
        <v>108</v>
      </c>
      <c r="J657" t="s">
        <v>109</v>
      </c>
      <c r="K657" t="s">
        <v>120</v>
      </c>
      <c r="L657" t="s">
        <v>111</v>
      </c>
      <c r="M657" t="s">
        <v>787</v>
      </c>
      <c r="N657" t="s">
        <v>112</v>
      </c>
      <c r="O657" t="s">
        <v>238</v>
      </c>
      <c r="P657" t="s">
        <v>239</v>
      </c>
      <c r="R657">
        <v>41084</v>
      </c>
      <c r="S657">
        <v>656</v>
      </c>
      <c r="T657">
        <v>1.1200000000000001</v>
      </c>
      <c r="U657">
        <v>20</v>
      </c>
      <c r="V657">
        <v>2.2000000000000002</v>
      </c>
      <c r="W657">
        <v>1</v>
      </c>
      <c r="X657">
        <v>168.7</v>
      </c>
      <c r="Y657">
        <v>0.21</v>
      </c>
      <c r="Z657">
        <v>0.12</v>
      </c>
      <c r="AA657">
        <v>2.84</v>
      </c>
      <c r="AB657">
        <v>10.3</v>
      </c>
      <c r="AC657">
        <v>25</v>
      </c>
      <c r="AD657">
        <v>74.86</v>
      </c>
      <c r="AE657">
        <v>2.59</v>
      </c>
      <c r="AF657">
        <v>4.5</v>
      </c>
      <c r="AG657">
        <v>57</v>
      </c>
      <c r="AH657">
        <v>0.09</v>
      </c>
      <c r="AI657">
        <v>7.4</v>
      </c>
      <c r="AJ657">
        <v>0.26</v>
      </c>
      <c r="AK657">
        <v>345</v>
      </c>
      <c r="AL657">
        <v>15.13</v>
      </c>
      <c r="AM657">
        <v>4.0000000000000001E-3</v>
      </c>
      <c r="AN657">
        <v>46.5</v>
      </c>
      <c r="AO657">
        <v>7.5999999999999998E-2</v>
      </c>
      <c r="AP657">
        <v>20.59</v>
      </c>
      <c r="AQ657">
        <v>0.01</v>
      </c>
      <c r="AR657">
        <v>5.74</v>
      </c>
      <c r="AS657">
        <v>2.7</v>
      </c>
      <c r="AT657">
        <v>2.8</v>
      </c>
      <c r="AU657">
        <v>12.5</v>
      </c>
      <c r="AV657">
        <v>0.12</v>
      </c>
      <c r="AW657">
        <v>0.7</v>
      </c>
      <c r="AX657">
        <v>1.4E-2</v>
      </c>
      <c r="AY657">
        <v>0.44</v>
      </c>
      <c r="AZ657">
        <v>1.1000000000000001</v>
      </c>
      <c r="BA657">
        <v>139</v>
      </c>
      <c r="BB657">
        <v>0.05</v>
      </c>
      <c r="BC657">
        <v>329.4</v>
      </c>
    </row>
    <row r="658" spans="1:55">
      <c r="A658">
        <v>1302131</v>
      </c>
      <c r="B658" t="s">
        <v>105</v>
      </c>
      <c r="C658">
        <v>507055</v>
      </c>
      <c r="D658">
        <v>7181085</v>
      </c>
      <c r="E658">
        <v>689</v>
      </c>
      <c r="F658">
        <v>41125</v>
      </c>
      <c r="G658" t="s">
        <v>641</v>
      </c>
      <c r="H658" t="s">
        <v>107</v>
      </c>
      <c r="I658" t="s">
        <v>108</v>
      </c>
      <c r="J658" t="s">
        <v>109</v>
      </c>
      <c r="K658" t="s">
        <v>120</v>
      </c>
      <c r="L658" t="s">
        <v>111</v>
      </c>
      <c r="M658" t="s">
        <v>788</v>
      </c>
      <c r="N658" t="s">
        <v>112</v>
      </c>
      <c r="O658" t="s">
        <v>238</v>
      </c>
      <c r="P658" t="s">
        <v>239</v>
      </c>
      <c r="R658">
        <v>41084</v>
      </c>
      <c r="S658">
        <v>164</v>
      </c>
      <c r="T658">
        <v>1.1499999999999999</v>
      </c>
      <c r="U658">
        <v>8.6999999999999993</v>
      </c>
      <c r="V658">
        <v>1</v>
      </c>
      <c r="W658">
        <v>3</v>
      </c>
      <c r="X658">
        <v>175.2</v>
      </c>
      <c r="Y658">
        <v>0.23</v>
      </c>
      <c r="Z658">
        <v>0.19</v>
      </c>
      <c r="AA658">
        <v>0.53</v>
      </c>
      <c r="AB658">
        <v>28</v>
      </c>
      <c r="AC658">
        <v>38.799999999999997</v>
      </c>
      <c r="AD658">
        <v>58.13</v>
      </c>
      <c r="AE658">
        <v>4.8</v>
      </c>
      <c r="AF658">
        <v>3.2</v>
      </c>
      <c r="AG658">
        <v>40</v>
      </c>
      <c r="AH658">
        <v>0.18</v>
      </c>
      <c r="AI658">
        <v>23.1</v>
      </c>
      <c r="AJ658">
        <v>0.37</v>
      </c>
      <c r="AK658">
        <v>425</v>
      </c>
      <c r="AL658">
        <v>2.71</v>
      </c>
      <c r="AM658">
        <v>4.0000000000000001E-3</v>
      </c>
      <c r="AN658">
        <v>80.400000000000006</v>
      </c>
      <c r="AO658">
        <v>0.16200000000000001</v>
      </c>
      <c r="AP658">
        <v>61.95</v>
      </c>
      <c r="AQ658">
        <v>0.1</v>
      </c>
      <c r="AR658">
        <v>0.93</v>
      </c>
      <c r="AS658">
        <v>6.3</v>
      </c>
      <c r="AT658">
        <v>0.9</v>
      </c>
      <c r="AU658">
        <v>57</v>
      </c>
      <c r="AV658">
        <v>0.03</v>
      </c>
      <c r="AW658">
        <v>4.5999999999999996</v>
      </c>
      <c r="AX658">
        <v>4.0000000000000001E-3</v>
      </c>
      <c r="AY658">
        <v>0.3</v>
      </c>
      <c r="AZ658">
        <v>0.8</v>
      </c>
      <c r="BA658">
        <v>31</v>
      </c>
      <c r="BB658">
        <v>0.05</v>
      </c>
      <c r="BC658">
        <v>196.7</v>
      </c>
    </row>
    <row r="659" spans="1:55">
      <c r="A659">
        <v>1302149</v>
      </c>
      <c r="B659" t="s">
        <v>105</v>
      </c>
      <c r="C659">
        <v>508071</v>
      </c>
      <c r="D659">
        <v>7180881</v>
      </c>
      <c r="E659">
        <v>900</v>
      </c>
      <c r="F659">
        <v>41125</v>
      </c>
      <c r="G659" t="s">
        <v>641</v>
      </c>
      <c r="H659" t="s">
        <v>107</v>
      </c>
      <c r="I659" t="s">
        <v>108</v>
      </c>
      <c r="J659" t="s">
        <v>109</v>
      </c>
      <c r="K659" t="s">
        <v>120</v>
      </c>
      <c r="L659" t="s">
        <v>111</v>
      </c>
      <c r="M659" t="s">
        <v>789</v>
      </c>
      <c r="N659" t="s">
        <v>112</v>
      </c>
      <c r="O659" t="s">
        <v>238</v>
      </c>
      <c r="P659" t="s">
        <v>239</v>
      </c>
      <c r="R659">
        <v>41085</v>
      </c>
      <c r="S659">
        <v>132</v>
      </c>
      <c r="T659">
        <v>1.22</v>
      </c>
      <c r="U659">
        <v>5.7</v>
      </c>
      <c r="V659">
        <v>0.5</v>
      </c>
      <c r="W659">
        <v>2</v>
      </c>
      <c r="X659">
        <v>200.8</v>
      </c>
      <c r="Y659">
        <v>0.28000000000000003</v>
      </c>
      <c r="Z659">
        <v>0.24</v>
      </c>
      <c r="AA659">
        <v>0.35</v>
      </c>
      <c r="AB659">
        <v>14.9</v>
      </c>
      <c r="AC659">
        <v>22.7</v>
      </c>
      <c r="AD659">
        <v>35.35</v>
      </c>
      <c r="AE659">
        <v>3.83</v>
      </c>
      <c r="AF659">
        <v>4</v>
      </c>
      <c r="AG659">
        <v>52</v>
      </c>
      <c r="AH659">
        <v>0.17</v>
      </c>
      <c r="AI659">
        <v>5.6</v>
      </c>
      <c r="AJ659">
        <v>0.31</v>
      </c>
      <c r="AK659">
        <v>419</v>
      </c>
      <c r="AL659">
        <v>1.01</v>
      </c>
      <c r="AM659">
        <v>3.0000000000000001E-3</v>
      </c>
      <c r="AN659">
        <v>28.1</v>
      </c>
      <c r="AO659">
        <v>5.8999999999999997E-2</v>
      </c>
      <c r="AP659">
        <v>32.18</v>
      </c>
      <c r="AQ659">
        <v>0.04</v>
      </c>
      <c r="AR659">
        <v>0.52</v>
      </c>
      <c r="AS659">
        <v>4.5999999999999996</v>
      </c>
      <c r="AT659">
        <v>0.3</v>
      </c>
      <c r="AU659">
        <v>8.5</v>
      </c>
      <c r="AV659">
        <v>0.04</v>
      </c>
      <c r="AW659">
        <v>2.8</v>
      </c>
      <c r="AX659">
        <v>1E-3</v>
      </c>
      <c r="AY659">
        <v>0.24</v>
      </c>
      <c r="AZ659">
        <v>0.5</v>
      </c>
      <c r="BA659">
        <v>30</v>
      </c>
      <c r="BB659">
        <v>0.05</v>
      </c>
      <c r="BC659">
        <v>202.9</v>
      </c>
    </row>
    <row r="660" spans="1:55">
      <c r="A660">
        <v>1301891</v>
      </c>
      <c r="B660" t="s">
        <v>105</v>
      </c>
      <c r="C660">
        <v>522403</v>
      </c>
      <c r="D660">
        <v>7187693</v>
      </c>
      <c r="E660">
        <v>726</v>
      </c>
      <c r="F660">
        <v>41137</v>
      </c>
      <c r="G660" t="s">
        <v>106</v>
      </c>
      <c r="H660" t="s">
        <v>107</v>
      </c>
      <c r="I660" t="s">
        <v>108</v>
      </c>
      <c r="J660" t="s">
        <v>109</v>
      </c>
      <c r="K660" t="s">
        <v>110</v>
      </c>
      <c r="L660" t="s">
        <v>111</v>
      </c>
      <c r="M660" t="s">
        <v>790</v>
      </c>
      <c r="N660" t="s">
        <v>112</v>
      </c>
      <c r="O660" t="s">
        <v>342</v>
      </c>
      <c r="P660" t="s">
        <v>343</v>
      </c>
      <c r="R660">
        <v>41116</v>
      </c>
      <c r="S660">
        <v>447</v>
      </c>
      <c r="T660">
        <v>1.27</v>
      </c>
      <c r="U660">
        <v>20.9</v>
      </c>
      <c r="V660">
        <v>1.3</v>
      </c>
      <c r="W660">
        <v>2</v>
      </c>
      <c r="X660">
        <v>997.2</v>
      </c>
      <c r="Y660">
        <v>0.17</v>
      </c>
      <c r="Z660">
        <v>0.13</v>
      </c>
      <c r="AA660">
        <v>2.7</v>
      </c>
      <c r="AB660">
        <v>9.6999999999999993</v>
      </c>
      <c r="AC660">
        <v>13</v>
      </c>
      <c r="AD660">
        <v>74.88</v>
      </c>
      <c r="AE660">
        <v>2.65</v>
      </c>
      <c r="AF660">
        <v>0.9</v>
      </c>
      <c r="AG660">
        <v>158</v>
      </c>
      <c r="AH660">
        <v>7.0000000000000007E-2</v>
      </c>
      <c r="AI660">
        <v>1.1000000000000001</v>
      </c>
      <c r="AJ660">
        <v>0.04</v>
      </c>
      <c r="AK660">
        <v>36</v>
      </c>
      <c r="AL660">
        <v>25.03</v>
      </c>
      <c r="AM660">
        <v>7.0000000000000001E-3</v>
      </c>
      <c r="AN660">
        <v>100.5</v>
      </c>
      <c r="AO660">
        <v>4.7E-2</v>
      </c>
      <c r="AP660">
        <v>37</v>
      </c>
      <c r="AQ660">
        <v>0.14000000000000001</v>
      </c>
      <c r="AR660">
        <v>3.03</v>
      </c>
      <c r="AS660">
        <v>5.6</v>
      </c>
      <c r="AT660">
        <v>7</v>
      </c>
      <c r="AU660">
        <v>125.3</v>
      </c>
      <c r="AV660">
        <v>0.11</v>
      </c>
      <c r="AW660">
        <v>0.9</v>
      </c>
      <c r="AX660">
        <v>5.0000000000000001E-4</v>
      </c>
      <c r="AY660">
        <v>1.51</v>
      </c>
      <c r="AZ660">
        <v>4</v>
      </c>
      <c r="BA660">
        <v>96</v>
      </c>
      <c r="BB660">
        <v>0.05</v>
      </c>
      <c r="BC660">
        <v>435.1</v>
      </c>
    </row>
    <row r="661" spans="1:55">
      <c r="A661">
        <v>1301901</v>
      </c>
      <c r="B661" t="s">
        <v>105</v>
      </c>
      <c r="C661">
        <v>527475</v>
      </c>
      <c r="D661">
        <v>7186685</v>
      </c>
      <c r="E661">
        <v>879</v>
      </c>
      <c r="F661">
        <v>41137</v>
      </c>
      <c r="G661" t="s">
        <v>106</v>
      </c>
      <c r="H661" t="s">
        <v>107</v>
      </c>
      <c r="I661" t="s">
        <v>108</v>
      </c>
      <c r="J661" t="s">
        <v>109</v>
      </c>
      <c r="K661" t="s">
        <v>110</v>
      </c>
      <c r="L661" t="s">
        <v>111</v>
      </c>
      <c r="M661" t="s">
        <v>791</v>
      </c>
      <c r="N661" t="s">
        <v>112</v>
      </c>
      <c r="O661" t="s">
        <v>243</v>
      </c>
      <c r="P661" t="s">
        <v>244</v>
      </c>
      <c r="R661">
        <v>41115</v>
      </c>
      <c r="S661">
        <v>275</v>
      </c>
      <c r="T661">
        <v>0.7</v>
      </c>
      <c r="U661">
        <v>19.100000000000001</v>
      </c>
      <c r="V661">
        <v>2.9</v>
      </c>
      <c r="W661">
        <v>2</v>
      </c>
      <c r="X661">
        <v>521.20000000000005</v>
      </c>
      <c r="Y661">
        <v>0.25</v>
      </c>
      <c r="Z661">
        <v>0.44</v>
      </c>
      <c r="AA661">
        <v>0.3</v>
      </c>
      <c r="AB661">
        <v>5.0999999999999996</v>
      </c>
      <c r="AC661">
        <v>13.2</v>
      </c>
      <c r="AD661">
        <v>31.82</v>
      </c>
      <c r="AE661">
        <v>2.48</v>
      </c>
      <c r="AF661">
        <v>2.4</v>
      </c>
      <c r="AG661">
        <v>146</v>
      </c>
      <c r="AH661">
        <v>0.08</v>
      </c>
      <c r="AI661">
        <v>3.7</v>
      </c>
      <c r="AJ661">
        <v>0.2</v>
      </c>
      <c r="AK661">
        <v>122</v>
      </c>
      <c r="AL661">
        <v>6.36</v>
      </c>
      <c r="AM661">
        <v>7.0000000000000001E-3</v>
      </c>
      <c r="AN661">
        <v>21</v>
      </c>
      <c r="AO661">
        <v>4.2999999999999997E-2</v>
      </c>
      <c r="AP661">
        <v>16.82</v>
      </c>
      <c r="AQ661">
        <v>0.05</v>
      </c>
      <c r="AR661">
        <v>1.08</v>
      </c>
      <c r="AS661">
        <v>3.2</v>
      </c>
      <c r="AT661">
        <v>1</v>
      </c>
      <c r="AU661">
        <v>21.3</v>
      </c>
      <c r="AV661">
        <v>0.09</v>
      </c>
      <c r="AW661">
        <v>1.5</v>
      </c>
      <c r="AX661">
        <v>2E-3</v>
      </c>
      <c r="AY661">
        <v>0.28999999999999998</v>
      </c>
      <c r="AZ661">
        <v>0.8</v>
      </c>
      <c r="BA661">
        <v>27</v>
      </c>
      <c r="BB661">
        <v>0.05</v>
      </c>
      <c r="BC661">
        <v>80.599999999999994</v>
      </c>
    </row>
    <row r="662" spans="1:55">
      <c r="A662">
        <v>1301914</v>
      </c>
      <c r="B662" t="s">
        <v>105</v>
      </c>
      <c r="C662">
        <v>525243</v>
      </c>
      <c r="D662">
        <v>7186581</v>
      </c>
      <c r="E662">
        <v>776</v>
      </c>
      <c r="F662">
        <v>41137</v>
      </c>
      <c r="G662" t="s">
        <v>106</v>
      </c>
      <c r="H662" t="s">
        <v>107</v>
      </c>
      <c r="I662" t="s">
        <v>108</v>
      </c>
      <c r="J662" t="s">
        <v>109</v>
      </c>
      <c r="K662" t="s">
        <v>110</v>
      </c>
      <c r="L662" t="s">
        <v>111</v>
      </c>
      <c r="M662" t="s">
        <v>792</v>
      </c>
      <c r="N662" t="s">
        <v>112</v>
      </c>
      <c r="O662" t="s">
        <v>243</v>
      </c>
      <c r="P662" t="s">
        <v>244</v>
      </c>
      <c r="R662">
        <v>41116</v>
      </c>
      <c r="S662">
        <v>840</v>
      </c>
      <c r="T662">
        <v>0.26</v>
      </c>
      <c r="U662">
        <v>18</v>
      </c>
      <c r="V662">
        <v>0.7</v>
      </c>
      <c r="W662">
        <v>5</v>
      </c>
      <c r="X662">
        <v>396</v>
      </c>
      <c r="Y662">
        <v>0.19</v>
      </c>
      <c r="Z662">
        <v>0.23</v>
      </c>
      <c r="AA662">
        <v>0.39</v>
      </c>
      <c r="AB662">
        <v>0.7</v>
      </c>
      <c r="AC662">
        <v>10.4</v>
      </c>
      <c r="AD662">
        <v>32.409999999999997</v>
      </c>
      <c r="AE662">
        <v>1.73</v>
      </c>
      <c r="AF662">
        <v>1.4</v>
      </c>
      <c r="AG662">
        <v>79</v>
      </c>
      <c r="AH662">
        <v>0.16</v>
      </c>
      <c r="AI662">
        <v>1</v>
      </c>
      <c r="AJ662">
        <v>0.01</v>
      </c>
      <c r="AK662">
        <v>10</v>
      </c>
      <c r="AL662">
        <v>13.26</v>
      </c>
      <c r="AM662">
        <v>8.0000000000000002E-3</v>
      </c>
      <c r="AN662">
        <v>12.6</v>
      </c>
      <c r="AO662">
        <v>0.04</v>
      </c>
      <c r="AP662">
        <v>21.27</v>
      </c>
      <c r="AQ662">
        <v>0.43</v>
      </c>
      <c r="AR662">
        <v>4.28</v>
      </c>
      <c r="AS662">
        <v>1.7</v>
      </c>
      <c r="AT662">
        <v>8.1</v>
      </c>
      <c r="AU662">
        <v>58.9</v>
      </c>
      <c r="AV662">
        <v>0.1</v>
      </c>
      <c r="AW662">
        <v>0.2</v>
      </c>
      <c r="AX662">
        <v>5.0000000000000001E-4</v>
      </c>
      <c r="AY662">
        <v>1.88</v>
      </c>
      <c r="AZ662">
        <v>2.5</v>
      </c>
      <c r="BA662">
        <v>66</v>
      </c>
      <c r="BB662">
        <v>0.05</v>
      </c>
      <c r="BC662">
        <v>28</v>
      </c>
    </row>
    <row r="663" spans="1:55">
      <c r="A663">
        <v>1301917</v>
      </c>
      <c r="B663" t="s">
        <v>105</v>
      </c>
      <c r="C663">
        <v>525312</v>
      </c>
      <c r="D663">
        <v>7186298</v>
      </c>
      <c r="E663">
        <v>844</v>
      </c>
      <c r="F663">
        <v>41137</v>
      </c>
      <c r="G663" t="s">
        <v>106</v>
      </c>
      <c r="H663" t="s">
        <v>107</v>
      </c>
      <c r="I663" t="s">
        <v>108</v>
      </c>
      <c r="J663" t="s">
        <v>109</v>
      </c>
      <c r="K663" t="s">
        <v>110</v>
      </c>
      <c r="L663" t="s">
        <v>111</v>
      </c>
      <c r="M663" t="s">
        <v>793</v>
      </c>
      <c r="N663" t="s">
        <v>112</v>
      </c>
      <c r="O663" t="s">
        <v>243</v>
      </c>
      <c r="P663" t="s">
        <v>244</v>
      </c>
      <c r="R663">
        <v>41116</v>
      </c>
      <c r="S663">
        <v>706</v>
      </c>
      <c r="T663">
        <v>0.44</v>
      </c>
      <c r="U663">
        <v>26.6</v>
      </c>
      <c r="V663">
        <v>0.9</v>
      </c>
      <c r="W663">
        <v>4</v>
      </c>
      <c r="X663">
        <v>424.7</v>
      </c>
      <c r="Y663">
        <v>0.16</v>
      </c>
      <c r="Z663">
        <v>0.09</v>
      </c>
      <c r="AA663">
        <v>9.4600000000000009</v>
      </c>
      <c r="AB663">
        <v>15.9</v>
      </c>
      <c r="AC663">
        <v>15.1</v>
      </c>
      <c r="AD663">
        <v>84.73</v>
      </c>
      <c r="AE663">
        <v>2.95</v>
      </c>
      <c r="AF663">
        <v>1.2</v>
      </c>
      <c r="AG663">
        <v>143</v>
      </c>
      <c r="AH663">
        <v>0.1</v>
      </c>
      <c r="AI663">
        <v>2.2999999999999998</v>
      </c>
      <c r="AJ663">
        <v>0.02</v>
      </c>
      <c r="AK663">
        <v>291</v>
      </c>
      <c r="AL663">
        <v>27.36</v>
      </c>
      <c r="AM663">
        <v>5.5E-2</v>
      </c>
      <c r="AN663">
        <v>184.4</v>
      </c>
      <c r="AO663">
        <v>5.1999999999999998E-2</v>
      </c>
      <c r="AP663">
        <v>9.48</v>
      </c>
      <c r="AQ663">
        <v>0.43</v>
      </c>
      <c r="AR663">
        <v>5.1100000000000003</v>
      </c>
      <c r="AS663">
        <v>4.9000000000000004</v>
      </c>
      <c r="AT663">
        <v>6.7</v>
      </c>
      <c r="AU663">
        <v>94.3</v>
      </c>
      <c r="AV663">
        <v>0.18</v>
      </c>
      <c r="AW663">
        <v>1.2</v>
      </c>
      <c r="AX663">
        <v>5.0000000000000001E-4</v>
      </c>
      <c r="AY663">
        <v>2.82</v>
      </c>
      <c r="AZ663">
        <v>4.4000000000000004</v>
      </c>
      <c r="BA663">
        <v>175</v>
      </c>
      <c r="BB663">
        <v>0.05</v>
      </c>
      <c r="BC663">
        <v>610.70000000000005</v>
      </c>
    </row>
    <row r="664" spans="1:55">
      <c r="A664">
        <v>1301928</v>
      </c>
      <c r="B664" t="s">
        <v>105</v>
      </c>
      <c r="C664">
        <v>523832</v>
      </c>
      <c r="D664">
        <v>7186881</v>
      </c>
      <c r="E664">
        <v>684</v>
      </c>
      <c r="F664">
        <v>41137</v>
      </c>
      <c r="G664" t="s">
        <v>106</v>
      </c>
      <c r="H664" t="s">
        <v>107</v>
      </c>
      <c r="I664" t="s">
        <v>108</v>
      </c>
      <c r="J664" t="s">
        <v>109</v>
      </c>
      <c r="K664" t="s">
        <v>110</v>
      </c>
      <c r="L664" t="s">
        <v>111</v>
      </c>
      <c r="M664" t="s">
        <v>794</v>
      </c>
      <c r="N664" t="s">
        <v>112</v>
      </c>
      <c r="O664" t="s">
        <v>243</v>
      </c>
      <c r="P664" t="s">
        <v>244</v>
      </c>
      <c r="R664">
        <v>41117</v>
      </c>
      <c r="S664">
        <v>259</v>
      </c>
      <c r="T664">
        <v>0.4</v>
      </c>
      <c r="U664">
        <v>100.1</v>
      </c>
      <c r="V664">
        <v>2.8</v>
      </c>
      <c r="W664">
        <v>7</v>
      </c>
      <c r="X664">
        <v>119.5</v>
      </c>
      <c r="Y664">
        <v>0.41</v>
      </c>
      <c r="Z664">
        <v>5.0000000000000001E-3</v>
      </c>
      <c r="AA664">
        <v>0.1</v>
      </c>
      <c r="AB664">
        <v>1.4</v>
      </c>
      <c r="AC664">
        <v>25.2</v>
      </c>
      <c r="AD664">
        <v>81.99</v>
      </c>
      <c r="AE664">
        <v>9.5</v>
      </c>
      <c r="AF664">
        <v>4.5</v>
      </c>
      <c r="AG664">
        <v>387</v>
      </c>
      <c r="AH664">
        <v>0.4</v>
      </c>
      <c r="AI664">
        <v>0.8</v>
      </c>
      <c r="AJ664">
        <v>0.01</v>
      </c>
      <c r="AK664">
        <v>12</v>
      </c>
      <c r="AL664">
        <v>41.5</v>
      </c>
      <c r="AM664">
        <v>2.1999999999999999E-2</v>
      </c>
      <c r="AN664">
        <v>9.6</v>
      </c>
      <c r="AO664">
        <v>8.6999999999999994E-2</v>
      </c>
      <c r="AP664">
        <v>26.01</v>
      </c>
      <c r="AQ664">
        <v>1.26</v>
      </c>
      <c r="AR664">
        <v>2.64</v>
      </c>
      <c r="AS664">
        <v>4</v>
      </c>
      <c r="AT664">
        <v>14.8</v>
      </c>
      <c r="AU664">
        <v>107.6</v>
      </c>
      <c r="AV664">
        <v>0.24</v>
      </c>
      <c r="AW664">
        <v>1</v>
      </c>
      <c r="AX664">
        <v>5.0000000000000001E-4</v>
      </c>
      <c r="AY664">
        <v>3.23</v>
      </c>
      <c r="AZ664">
        <v>1.2</v>
      </c>
      <c r="BA664">
        <v>161</v>
      </c>
      <c r="BB664">
        <v>0.05</v>
      </c>
      <c r="BC664">
        <v>64.5</v>
      </c>
    </row>
    <row r="665" spans="1:55">
      <c r="A665">
        <v>1302066</v>
      </c>
      <c r="B665" t="s">
        <v>105</v>
      </c>
      <c r="C665">
        <v>507383</v>
      </c>
      <c r="D665">
        <v>7183481</v>
      </c>
      <c r="E665">
        <v>643</v>
      </c>
      <c r="F665">
        <v>41125</v>
      </c>
      <c r="G665" t="s">
        <v>641</v>
      </c>
      <c r="H665" t="s">
        <v>107</v>
      </c>
      <c r="I665" t="s">
        <v>108</v>
      </c>
      <c r="J665" t="s">
        <v>109</v>
      </c>
      <c r="K665" t="s">
        <v>120</v>
      </c>
      <c r="L665" t="s">
        <v>111</v>
      </c>
      <c r="M665" t="s">
        <v>795</v>
      </c>
      <c r="N665" t="s">
        <v>112</v>
      </c>
      <c r="O665" t="s">
        <v>113</v>
      </c>
      <c r="P665" t="s">
        <v>114</v>
      </c>
      <c r="R665">
        <v>41084</v>
      </c>
      <c r="S665">
        <v>1096</v>
      </c>
      <c r="T665">
        <v>1.83</v>
      </c>
      <c r="U665">
        <v>25</v>
      </c>
      <c r="V665">
        <v>1.5</v>
      </c>
      <c r="W665">
        <v>2</v>
      </c>
      <c r="X665">
        <v>1259.5999999999999</v>
      </c>
      <c r="Y665">
        <v>0.19</v>
      </c>
      <c r="Z665">
        <v>7.0000000000000007E-2</v>
      </c>
      <c r="AA665">
        <v>0.88</v>
      </c>
      <c r="AB665">
        <v>6</v>
      </c>
      <c r="AC665">
        <v>30.8</v>
      </c>
      <c r="AD665">
        <v>41.92</v>
      </c>
      <c r="AE665">
        <v>3.54</v>
      </c>
      <c r="AF665">
        <v>5.2</v>
      </c>
      <c r="AG665">
        <v>64</v>
      </c>
      <c r="AH665">
        <v>0.17</v>
      </c>
      <c r="AI665">
        <v>4</v>
      </c>
      <c r="AJ665">
        <v>0.28000000000000003</v>
      </c>
      <c r="AK665">
        <v>86</v>
      </c>
      <c r="AL665">
        <v>3.49</v>
      </c>
      <c r="AM665">
        <v>2.1999999999999999E-2</v>
      </c>
      <c r="AN665">
        <v>35.1</v>
      </c>
      <c r="AO665">
        <v>9.0999999999999998E-2</v>
      </c>
      <c r="AP665">
        <v>18.04</v>
      </c>
      <c r="AQ665">
        <v>0.23</v>
      </c>
      <c r="AR665">
        <v>1.5</v>
      </c>
      <c r="AS665">
        <v>2.8</v>
      </c>
      <c r="AT665">
        <v>2</v>
      </c>
      <c r="AU665">
        <v>102.4</v>
      </c>
      <c r="AV665">
        <v>0.13</v>
      </c>
      <c r="AW665">
        <v>2.2000000000000002</v>
      </c>
      <c r="AX665">
        <v>2E-3</v>
      </c>
      <c r="AY665">
        <v>0.33</v>
      </c>
      <c r="AZ665">
        <v>0.3</v>
      </c>
      <c r="BA665">
        <v>67</v>
      </c>
      <c r="BB665">
        <v>0.05</v>
      </c>
      <c r="BC665">
        <v>151.30000000000001</v>
      </c>
    </row>
    <row r="666" spans="1:55">
      <c r="A666">
        <v>1302067</v>
      </c>
      <c r="B666" t="s">
        <v>105</v>
      </c>
      <c r="C666">
        <v>507464</v>
      </c>
      <c r="D666">
        <v>7183407</v>
      </c>
      <c r="E666">
        <v>647</v>
      </c>
      <c r="F666">
        <v>41125</v>
      </c>
      <c r="G666" t="s">
        <v>641</v>
      </c>
      <c r="H666" t="s">
        <v>107</v>
      </c>
      <c r="I666" t="s">
        <v>108</v>
      </c>
      <c r="J666" t="s">
        <v>109</v>
      </c>
      <c r="K666" t="s">
        <v>120</v>
      </c>
      <c r="L666" t="s">
        <v>111</v>
      </c>
      <c r="M666" t="s">
        <v>796</v>
      </c>
      <c r="N666" t="s">
        <v>112</v>
      </c>
      <c r="O666" t="s">
        <v>113</v>
      </c>
      <c r="P666" t="s">
        <v>114</v>
      </c>
      <c r="R666">
        <v>41084</v>
      </c>
      <c r="S666">
        <v>206</v>
      </c>
      <c r="T666">
        <v>1.53</v>
      </c>
      <c r="U666">
        <v>14</v>
      </c>
      <c r="V666">
        <v>0.9</v>
      </c>
      <c r="W666">
        <v>1</v>
      </c>
      <c r="X666">
        <v>424.2</v>
      </c>
      <c r="Y666">
        <v>0.15</v>
      </c>
      <c r="Z666">
        <v>0.04</v>
      </c>
      <c r="AA666">
        <v>0.24</v>
      </c>
      <c r="AB666">
        <v>5.2</v>
      </c>
      <c r="AC666">
        <v>28.1</v>
      </c>
      <c r="AD666">
        <v>26.42</v>
      </c>
      <c r="AE666">
        <v>2.69</v>
      </c>
      <c r="AF666">
        <v>4.2</v>
      </c>
      <c r="AG666">
        <v>24</v>
      </c>
      <c r="AH666">
        <v>0.1</v>
      </c>
      <c r="AI666">
        <v>4.7</v>
      </c>
      <c r="AJ666">
        <v>0.27</v>
      </c>
      <c r="AK666">
        <v>93</v>
      </c>
      <c r="AL666">
        <v>6.32</v>
      </c>
      <c r="AM666">
        <v>7.0000000000000001E-3</v>
      </c>
      <c r="AN666">
        <v>20.5</v>
      </c>
      <c r="AO666">
        <v>3.5000000000000003E-2</v>
      </c>
      <c r="AP666">
        <v>16.53</v>
      </c>
      <c r="AQ666">
        <v>0.1</v>
      </c>
      <c r="AR666">
        <v>2.2799999999999998</v>
      </c>
      <c r="AS666">
        <v>2.4</v>
      </c>
      <c r="AT666">
        <v>1.7</v>
      </c>
      <c r="AU666">
        <v>24.2</v>
      </c>
      <c r="AV666">
        <v>7.0000000000000007E-2</v>
      </c>
      <c r="AW666">
        <v>1.7</v>
      </c>
      <c r="AX666">
        <v>5.0000000000000001E-3</v>
      </c>
      <c r="AY666">
        <v>0.48</v>
      </c>
      <c r="AZ666">
        <v>0.4</v>
      </c>
      <c r="BA666">
        <v>89</v>
      </c>
      <c r="BB666">
        <v>0.05</v>
      </c>
      <c r="BC666">
        <v>114.6</v>
      </c>
    </row>
    <row r="667" spans="1:55">
      <c r="A667">
        <v>1302061</v>
      </c>
      <c r="B667" t="s">
        <v>105</v>
      </c>
      <c r="C667">
        <v>507199</v>
      </c>
      <c r="D667">
        <v>7182707</v>
      </c>
      <c r="E667">
        <v>592</v>
      </c>
      <c r="F667">
        <v>41125</v>
      </c>
      <c r="G667" t="s">
        <v>641</v>
      </c>
      <c r="H667" t="s">
        <v>107</v>
      </c>
      <c r="I667" t="s">
        <v>108</v>
      </c>
      <c r="J667" t="s">
        <v>109</v>
      </c>
      <c r="K667" t="s">
        <v>120</v>
      </c>
      <c r="L667" t="s">
        <v>111</v>
      </c>
      <c r="M667" t="s">
        <v>797</v>
      </c>
      <c r="N667" t="s">
        <v>112</v>
      </c>
      <c r="O667" t="s">
        <v>113</v>
      </c>
      <c r="P667" t="s">
        <v>114</v>
      </c>
      <c r="R667">
        <v>41084</v>
      </c>
      <c r="S667">
        <v>1938</v>
      </c>
      <c r="T667">
        <v>1.34</v>
      </c>
      <c r="U667">
        <v>135.30000000000001</v>
      </c>
      <c r="V667">
        <v>11.6</v>
      </c>
      <c r="W667">
        <v>4</v>
      </c>
      <c r="X667">
        <v>654.70000000000005</v>
      </c>
      <c r="Y667">
        <v>0.23</v>
      </c>
      <c r="Z667">
        <v>0.04</v>
      </c>
      <c r="AA667">
        <v>2.2599999999999998</v>
      </c>
      <c r="AB667">
        <v>9.4</v>
      </c>
      <c r="AC667">
        <v>40.9</v>
      </c>
      <c r="AD667">
        <v>113.44</v>
      </c>
      <c r="AE667">
        <v>8.5299999999999994</v>
      </c>
      <c r="AF667">
        <v>2.2000000000000002</v>
      </c>
      <c r="AG667">
        <v>126</v>
      </c>
      <c r="AH667">
        <v>0.11</v>
      </c>
      <c r="AI667">
        <v>6</v>
      </c>
      <c r="AJ667">
        <v>0.05</v>
      </c>
      <c r="AK667">
        <v>248</v>
      </c>
      <c r="AL667">
        <v>10.49</v>
      </c>
      <c r="AM667">
        <v>8.9999999999999993E-3</v>
      </c>
      <c r="AN667">
        <v>85</v>
      </c>
      <c r="AO667">
        <v>0.17299999999999999</v>
      </c>
      <c r="AP667">
        <v>35.74</v>
      </c>
      <c r="AQ667">
        <v>0.26</v>
      </c>
      <c r="AR667">
        <v>4.37</v>
      </c>
      <c r="AS667">
        <v>2.7</v>
      </c>
      <c r="AT667">
        <v>13</v>
      </c>
      <c r="AU667">
        <v>240.4</v>
      </c>
      <c r="AV667">
        <v>0.49</v>
      </c>
      <c r="AW667">
        <v>1.6</v>
      </c>
      <c r="AX667">
        <v>5.0000000000000001E-4</v>
      </c>
      <c r="AY667">
        <v>0.51</v>
      </c>
      <c r="AZ667">
        <v>1.9</v>
      </c>
      <c r="BA667">
        <v>171</v>
      </c>
      <c r="BB667">
        <v>0.1</v>
      </c>
      <c r="BC667">
        <v>549.70000000000005</v>
      </c>
    </row>
    <row r="668" spans="1:55">
      <c r="A668">
        <v>1302063</v>
      </c>
      <c r="B668" t="s">
        <v>105</v>
      </c>
      <c r="C668">
        <v>507463</v>
      </c>
      <c r="D668">
        <v>7182743</v>
      </c>
      <c r="E668">
        <v>618</v>
      </c>
      <c r="F668">
        <v>41125</v>
      </c>
      <c r="G668" t="s">
        <v>641</v>
      </c>
      <c r="H668" t="s">
        <v>107</v>
      </c>
      <c r="I668" t="s">
        <v>108</v>
      </c>
      <c r="J668" t="s">
        <v>109</v>
      </c>
      <c r="K668" t="s">
        <v>120</v>
      </c>
      <c r="L668" t="s">
        <v>111</v>
      </c>
      <c r="M668" t="s">
        <v>798</v>
      </c>
      <c r="N668" t="s">
        <v>112</v>
      </c>
      <c r="O668" t="s">
        <v>113</v>
      </c>
      <c r="P668" t="s">
        <v>114</v>
      </c>
      <c r="R668">
        <v>41084</v>
      </c>
      <c r="S668">
        <v>218</v>
      </c>
      <c r="T668">
        <v>0.94</v>
      </c>
      <c r="U668">
        <v>10</v>
      </c>
      <c r="V668">
        <v>2.8</v>
      </c>
      <c r="W668">
        <v>2</v>
      </c>
      <c r="X668">
        <v>645.29999999999995</v>
      </c>
      <c r="Y668">
        <v>0.17</v>
      </c>
      <c r="Z668">
        <v>7.0000000000000007E-2</v>
      </c>
      <c r="AA668">
        <v>0.44</v>
      </c>
      <c r="AB668">
        <v>4.8</v>
      </c>
      <c r="AC668">
        <v>21.1</v>
      </c>
      <c r="AD668">
        <v>26.75</v>
      </c>
      <c r="AE668">
        <v>1.91</v>
      </c>
      <c r="AF668">
        <v>3.4</v>
      </c>
      <c r="AG668">
        <v>42</v>
      </c>
      <c r="AH668">
        <v>0.12</v>
      </c>
      <c r="AI668">
        <v>4.5</v>
      </c>
      <c r="AJ668">
        <v>0.19</v>
      </c>
      <c r="AK668">
        <v>109</v>
      </c>
      <c r="AL668">
        <v>7.47</v>
      </c>
      <c r="AM668">
        <v>1.6E-2</v>
      </c>
      <c r="AN668">
        <v>17.5</v>
      </c>
      <c r="AO668">
        <v>2.7E-2</v>
      </c>
      <c r="AP668">
        <v>17.03</v>
      </c>
      <c r="AQ668">
        <v>0.16</v>
      </c>
      <c r="AR668">
        <v>2.35</v>
      </c>
      <c r="AS668">
        <v>2.7</v>
      </c>
      <c r="AT668">
        <v>1.4</v>
      </c>
      <c r="AU668">
        <v>20</v>
      </c>
      <c r="AV668">
        <v>0.09</v>
      </c>
      <c r="AW668">
        <v>2.5</v>
      </c>
      <c r="AX668">
        <v>6.0000000000000001E-3</v>
      </c>
      <c r="AY668">
        <v>0.81</v>
      </c>
      <c r="AZ668">
        <v>0.7</v>
      </c>
      <c r="BA668">
        <v>96</v>
      </c>
      <c r="BB668">
        <v>0.05</v>
      </c>
      <c r="BC668">
        <v>103.4</v>
      </c>
    </row>
    <row r="669" spans="1:55">
      <c r="A669">
        <v>1302072</v>
      </c>
      <c r="B669" t="s">
        <v>105</v>
      </c>
      <c r="C669">
        <v>507629</v>
      </c>
      <c r="D669">
        <v>7182871</v>
      </c>
      <c r="E669">
        <v>631</v>
      </c>
      <c r="F669">
        <v>41125</v>
      </c>
      <c r="G669" t="s">
        <v>641</v>
      </c>
      <c r="H669" t="s">
        <v>107</v>
      </c>
      <c r="I669" t="s">
        <v>108</v>
      </c>
      <c r="J669" t="s">
        <v>109</v>
      </c>
      <c r="K669" t="s">
        <v>120</v>
      </c>
      <c r="L669" t="s">
        <v>111</v>
      </c>
      <c r="M669" t="s">
        <v>799</v>
      </c>
      <c r="N669" t="s">
        <v>112</v>
      </c>
      <c r="O669" t="s">
        <v>113</v>
      </c>
      <c r="P669" t="s">
        <v>114</v>
      </c>
      <c r="R669">
        <v>41084</v>
      </c>
      <c r="S669">
        <v>181</v>
      </c>
      <c r="T669">
        <v>1.81</v>
      </c>
      <c r="U669">
        <v>16.8</v>
      </c>
      <c r="V669">
        <v>2.5</v>
      </c>
      <c r="W669">
        <v>4</v>
      </c>
      <c r="X669">
        <v>453.6</v>
      </c>
      <c r="Y669">
        <v>0.17</v>
      </c>
      <c r="Z669">
        <v>0.05</v>
      </c>
      <c r="AA669">
        <v>0.5</v>
      </c>
      <c r="AB669">
        <v>6.8</v>
      </c>
      <c r="AC669">
        <v>40</v>
      </c>
      <c r="AD669">
        <v>32.46</v>
      </c>
      <c r="AE669">
        <v>2.9</v>
      </c>
      <c r="AF669">
        <v>5.2</v>
      </c>
      <c r="AG669">
        <v>46</v>
      </c>
      <c r="AH669">
        <v>0.1</v>
      </c>
      <c r="AI669">
        <v>6.5</v>
      </c>
      <c r="AJ669">
        <v>0.28000000000000003</v>
      </c>
      <c r="AK669">
        <v>145</v>
      </c>
      <c r="AL669">
        <v>10.53</v>
      </c>
      <c r="AM669">
        <v>2E-3</v>
      </c>
      <c r="AN669">
        <v>27.9</v>
      </c>
      <c r="AO669">
        <v>3.5999999999999997E-2</v>
      </c>
      <c r="AP669">
        <v>21.18</v>
      </c>
      <c r="AQ669">
        <v>7.0000000000000007E-2</v>
      </c>
      <c r="AR669">
        <v>2.97</v>
      </c>
      <c r="AS669">
        <v>2.8</v>
      </c>
      <c r="AT669">
        <v>1.9</v>
      </c>
      <c r="AU669">
        <v>22.3</v>
      </c>
      <c r="AV669">
        <v>0.13</v>
      </c>
      <c r="AW669">
        <v>2.7</v>
      </c>
      <c r="AX669">
        <v>8.0000000000000002E-3</v>
      </c>
      <c r="AY669">
        <v>0.81</v>
      </c>
      <c r="AZ669">
        <v>0.9</v>
      </c>
      <c r="BA669">
        <v>265</v>
      </c>
      <c r="BB669">
        <v>0.1</v>
      </c>
      <c r="BC669">
        <v>132.69999999999999</v>
      </c>
    </row>
    <row r="670" spans="1:55">
      <c r="A670">
        <v>1302074</v>
      </c>
      <c r="B670" t="s">
        <v>105</v>
      </c>
      <c r="C670">
        <v>506731</v>
      </c>
      <c r="D670">
        <v>7183998</v>
      </c>
      <c r="E670">
        <v>546</v>
      </c>
      <c r="F670">
        <v>41125</v>
      </c>
      <c r="G670" t="s">
        <v>641</v>
      </c>
      <c r="H670" t="s">
        <v>107</v>
      </c>
      <c r="I670" t="s">
        <v>108</v>
      </c>
      <c r="J670" t="s">
        <v>109</v>
      </c>
      <c r="K670" t="s">
        <v>120</v>
      </c>
      <c r="L670" t="s">
        <v>111</v>
      </c>
      <c r="M670" t="s">
        <v>800</v>
      </c>
      <c r="N670" t="s">
        <v>112</v>
      </c>
      <c r="O670" t="s">
        <v>113</v>
      </c>
      <c r="P670" t="s">
        <v>114</v>
      </c>
      <c r="R670">
        <v>41085</v>
      </c>
      <c r="S670">
        <v>208</v>
      </c>
      <c r="T670">
        <v>0.81</v>
      </c>
      <c r="U670">
        <v>9.3000000000000007</v>
      </c>
      <c r="V670">
        <v>0.1</v>
      </c>
      <c r="W670">
        <v>3</v>
      </c>
      <c r="X670">
        <v>236.8</v>
      </c>
      <c r="Y670">
        <v>0.22</v>
      </c>
      <c r="Z670">
        <v>0.3</v>
      </c>
      <c r="AA670">
        <v>2.5099999999999998</v>
      </c>
      <c r="AB670">
        <v>13.4</v>
      </c>
      <c r="AC670">
        <v>19.3</v>
      </c>
      <c r="AD670">
        <v>34.950000000000003</v>
      </c>
      <c r="AE670">
        <v>3.6</v>
      </c>
      <c r="AF670">
        <v>2.9</v>
      </c>
      <c r="AG670">
        <v>18</v>
      </c>
      <c r="AH670">
        <v>0.17</v>
      </c>
      <c r="AI670">
        <v>6.7</v>
      </c>
      <c r="AJ670">
        <v>0.1</v>
      </c>
      <c r="AK670">
        <v>703</v>
      </c>
      <c r="AL670">
        <v>3.52</v>
      </c>
      <c r="AM670">
        <v>7.0000000000000001E-3</v>
      </c>
      <c r="AN670">
        <v>29.8</v>
      </c>
      <c r="AO670">
        <v>0.16</v>
      </c>
      <c r="AP670">
        <v>66.58</v>
      </c>
      <c r="AQ670">
        <v>0.01</v>
      </c>
      <c r="AR670">
        <v>0.78</v>
      </c>
      <c r="AS670">
        <v>2.5</v>
      </c>
      <c r="AT670">
        <v>0.6</v>
      </c>
      <c r="AU670">
        <v>17.7</v>
      </c>
      <c r="AV670">
        <v>7.0000000000000007E-2</v>
      </c>
      <c r="AW670">
        <v>1.1000000000000001</v>
      </c>
      <c r="AX670">
        <v>3.0000000000000001E-3</v>
      </c>
      <c r="AY670">
        <v>0.6</v>
      </c>
      <c r="AZ670">
        <v>0.7</v>
      </c>
      <c r="BA670">
        <v>44</v>
      </c>
      <c r="BB670">
        <v>0.05</v>
      </c>
      <c r="BC670">
        <v>706.2</v>
      </c>
    </row>
    <row r="671" spans="1:55">
      <c r="A671">
        <v>1302079</v>
      </c>
      <c r="B671" t="s">
        <v>105</v>
      </c>
      <c r="C671">
        <v>507080</v>
      </c>
      <c r="D671">
        <v>7183767</v>
      </c>
      <c r="E671">
        <v>687</v>
      </c>
      <c r="F671">
        <v>41125</v>
      </c>
      <c r="G671" t="s">
        <v>641</v>
      </c>
      <c r="H671" t="s">
        <v>107</v>
      </c>
      <c r="I671" t="s">
        <v>108</v>
      </c>
      <c r="J671" t="s">
        <v>109</v>
      </c>
      <c r="K671" t="s">
        <v>120</v>
      </c>
      <c r="L671" t="s">
        <v>111</v>
      </c>
      <c r="M671" t="s">
        <v>801</v>
      </c>
      <c r="N671" t="s">
        <v>112</v>
      </c>
      <c r="O671" t="s">
        <v>113</v>
      </c>
      <c r="P671" t="s">
        <v>114</v>
      </c>
      <c r="R671">
        <v>41085</v>
      </c>
      <c r="S671">
        <v>37</v>
      </c>
      <c r="T671">
        <v>1.99</v>
      </c>
      <c r="U671">
        <v>0.8</v>
      </c>
      <c r="V671">
        <v>0.6</v>
      </c>
      <c r="W671">
        <v>9</v>
      </c>
      <c r="X671">
        <v>416.8</v>
      </c>
      <c r="Y671">
        <v>0.02</v>
      </c>
      <c r="Z671">
        <v>6.28</v>
      </c>
      <c r="AA671">
        <v>3.83</v>
      </c>
      <c r="AB671">
        <v>33.799999999999997</v>
      </c>
      <c r="AC671">
        <v>287.2</v>
      </c>
      <c r="AD671">
        <v>56.91</v>
      </c>
      <c r="AE671">
        <v>4.82</v>
      </c>
      <c r="AF671">
        <v>7.8</v>
      </c>
      <c r="AG671">
        <v>73</v>
      </c>
      <c r="AH671">
        <v>0.41</v>
      </c>
      <c r="AI671">
        <v>58.4</v>
      </c>
      <c r="AJ671">
        <v>0.86</v>
      </c>
      <c r="AK671">
        <v>525</v>
      </c>
      <c r="AL671">
        <v>0.39</v>
      </c>
      <c r="AM671">
        <v>2E-3</v>
      </c>
      <c r="AN671">
        <v>240.2</v>
      </c>
      <c r="AO671">
        <v>0.24099999999999999</v>
      </c>
      <c r="AP671">
        <v>96.25</v>
      </c>
      <c r="AQ671">
        <v>0.05</v>
      </c>
      <c r="AR671">
        <v>0.23</v>
      </c>
      <c r="AS671">
        <v>12.7</v>
      </c>
      <c r="AT671">
        <v>0.5</v>
      </c>
      <c r="AU671">
        <v>152.1</v>
      </c>
      <c r="AV671">
        <v>0.01</v>
      </c>
      <c r="AW671">
        <v>3.4</v>
      </c>
      <c r="AX671">
        <v>4.0000000000000001E-3</v>
      </c>
      <c r="AY671">
        <v>1.84</v>
      </c>
      <c r="AZ671">
        <v>0.3</v>
      </c>
      <c r="BA671">
        <v>40</v>
      </c>
      <c r="BB671">
        <v>0.05</v>
      </c>
      <c r="BC671">
        <v>552.70000000000005</v>
      </c>
    </row>
    <row r="672" spans="1:55">
      <c r="A672">
        <v>1302080</v>
      </c>
      <c r="B672" t="s">
        <v>105</v>
      </c>
      <c r="C672">
        <v>507343</v>
      </c>
      <c r="D672">
        <v>7184003</v>
      </c>
      <c r="E672">
        <v>514</v>
      </c>
      <c r="F672">
        <v>41125</v>
      </c>
      <c r="G672" t="s">
        <v>641</v>
      </c>
      <c r="H672" t="s">
        <v>107</v>
      </c>
      <c r="I672" t="s">
        <v>108</v>
      </c>
      <c r="J672" t="s">
        <v>109</v>
      </c>
      <c r="K672" t="s">
        <v>120</v>
      </c>
      <c r="L672" t="s">
        <v>111</v>
      </c>
      <c r="M672" t="s">
        <v>802</v>
      </c>
      <c r="N672" t="s">
        <v>112</v>
      </c>
      <c r="O672" t="s">
        <v>113</v>
      </c>
      <c r="P672" t="s">
        <v>114</v>
      </c>
      <c r="R672">
        <v>41085</v>
      </c>
      <c r="S672">
        <v>175</v>
      </c>
      <c r="T672">
        <v>2.93</v>
      </c>
      <c r="U672">
        <v>3.5</v>
      </c>
      <c r="V672">
        <v>0.1</v>
      </c>
      <c r="W672">
        <v>4</v>
      </c>
      <c r="X672">
        <v>423.4</v>
      </c>
      <c r="Y672">
        <v>0.08</v>
      </c>
      <c r="Z672">
        <v>1.02</v>
      </c>
      <c r="AA672">
        <v>0.25</v>
      </c>
      <c r="AB672">
        <v>38.6</v>
      </c>
      <c r="AC672">
        <v>137.6</v>
      </c>
      <c r="AD672">
        <v>23.72</v>
      </c>
      <c r="AE672">
        <v>5.72</v>
      </c>
      <c r="AF672">
        <v>15.2</v>
      </c>
      <c r="AG672">
        <v>24</v>
      </c>
      <c r="AH672">
        <v>0.17</v>
      </c>
      <c r="AI672">
        <v>49.8</v>
      </c>
      <c r="AJ672">
        <v>0.69</v>
      </c>
      <c r="AK672">
        <v>543</v>
      </c>
      <c r="AL672">
        <v>1.53</v>
      </c>
      <c r="AM672">
        <v>8.0000000000000002E-3</v>
      </c>
      <c r="AN672">
        <v>159.6</v>
      </c>
      <c r="AO672">
        <v>8.2000000000000003E-2</v>
      </c>
      <c r="AP672">
        <v>24.15</v>
      </c>
      <c r="AQ672">
        <v>0.02</v>
      </c>
      <c r="AR672">
        <v>0.44</v>
      </c>
      <c r="AS672">
        <v>7.3</v>
      </c>
      <c r="AT672">
        <v>0.2</v>
      </c>
      <c r="AU672">
        <v>43.2</v>
      </c>
      <c r="AV672">
        <v>0.04</v>
      </c>
      <c r="AW672">
        <v>4.3</v>
      </c>
      <c r="AX672">
        <v>1.9E-2</v>
      </c>
      <c r="AY672">
        <v>0.41</v>
      </c>
      <c r="AZ672">
        <v>0.7</v>
      </c>
      <c r="BA672">
        <v>255</v>
      </c>
      <c r="BB672">
        <v>0.05</v>
      </c>
      <c r="BC672">
        <v>90</v>
      </c>
    </row>
    <row r="673" spans="1:55">
      <c r="A673">
        <v>1302089</v>
      </c>
      <c r="B673" t="s">
        <v>105</v>
      </c>
      <c r="C673">
        <v>506500</v>
      </c>
      <c r="D673">
        <v>7182923</v>
      </c>
      <c r="E673">
        <v>413</v>
      </c>
      <c r="F673">
        <v>41125</v>
      </c>
      <c r="G673" t="s">
        <v>641</v>
      </c>
      <c r="H673" t="s">
        <v>107</v>
      </c>
      <c r="I673" t="s">
        <v>108</v>
      </c>
      <c r="J673" t="s">
        <v>109</v>
      </c>
      <c r="K673" t="s">
        <v>120</v>
      </c>
      <c r="L673" t="s">
        <v>111</v>
      </c>
      <c r="M673" t="s">
        <v>803</v>
      </c>
      <c r="N673" t="s">
        <v>112</v>
      </c>
      <c r="O673" t="s">
        <v>113</v>
      </c>
      <c r="P673" t="s">
        <v>114</v>
      </c>
      <c r="R673">
        <v>41086</v>
      </c>
      <c r="S673">
        <v>584</v>
      </c>
      <c r="T673">
        <v>0.9</v>
      </c>
      <c r="U673">
        <v>10.199999999999999</v>
      </c>
      <c r="V673">
        <v>5.3</v>
      </c>
      <c r="W673">
        <v>4</v>
      </c>
      <c r="X673">
        <v>806.9</v>
      </c>
      <c r="Y673">
        <v>0.26</v>
      </c>
      <c r="Z673">
        <v>0.21</v>
      </c>
      <c r="AA673">
        <v>1.79</v>
      </c>
      <c r="AB673">
        <v>9.5</v>
      </c>
      <c r="AC673">
        <v>18.8</v>
      </c>
      <c r="AD673">
        <v>48.34</v>
      </c>
      <c r="AE673">
        <v>2.09</v>
      </c>
      <c r="AF673">
        <v>3</v>
      </c>
      <c r="AG673">
        <v>106</v>
      </c>
      <c r="AH673">
        <v>0.16</v>
      </c>
      <c r="AI673">
        <v>3.2</v>
      </c>
      <c r="AJ673">
        <v>0.25</v>
      </c>
      <c r="AK673">
        <v>244</v>
      </c>
      <c r="AL673">
        <v>6.54</v>
      </c>
      <c r="AM673">
        <v>2.5000000000000001E-2</v>
      </c>
      <c r="AN673">
        <v>41.5</v>
      </c>
      <c r="AO673">
        <v>4.4999999999999998E-2</v>
      </c>
      <c r="AP673">
        <v>25.27</v>
      </c>
      <c r="AQ673">
        <v>0.21</v>
      </c>
      <c r="AR673">
        <v>2.58</v>
      </c>
      <c r="AS673">
        <v>3.7</v>
      </c>
      <c r="AT673">
        <v>2.2999999999999998</v>
      </c>
      <c r="AU673">
        <v>55.5</v>
      </c>
      <c r="AV673">
        <v>7.0000000000000007E-2</v>
      </c>
      <c r="AW673">
        <v>2.2000000000000002</v>
      </c>
      <c r="AX673">
        <v>2E-3</v>
      </c>
      <c r="AY673">
        <v>0.76</v>
      </c>
      <c r="AZ673">
        <v>0.6</v>
      </c>
      <c r="BA673">
        <v>42</v>
      </c>
      <c r="BB673">
        <v>0.05</v>
      </c>
      <c r="BC673">
        <v>175.2</v>
      </c>
    </row>
    <row r="674" spans="1:55">
      <c r="A674">
        <v>1302082</v>
      </c>
      <c r="B674" t="s">
        <v>105</v>
      </c>
      <c r="C674">
        <v>507208</v>
      </c>
      <c r="D674">
        <v>7183926</v>
      </c>
      <c r="E674">
        <v>592</v>
      </c>
      <c r="F674">
        <v>41125</v>
      </c>
      <c r="G674" t="s">
        <v>641</v>
      </c>
      <c r="H674" t="s">
        <v>107</v>
      </c>
      <c r="I674" t="s">
        <v>108</v>
      </c>
      <c r="J674" t="s">
        <v>109</v>
      </c>
      <c r="K674" t="s">
        <v>120</v>
      </c>
      <c r="L674" t="s">
        <v>111</v>
      </c>
      <c r="M674" t="s">
        <v>804</v>
      </c>
      <c r="N674" t="s">
        <v>112</v>
      </c>
      <c r="O674" t="s">
        <v>113</v>
      </c>
      <c r="P674" t="s">
        <v>114</v>
      </c>
      <c r="R674">
        <v>41085</v>
      </c>
      <c r="S674">
        <v>49</v>
      </c>
      <c r="T674">
        <v>1.74</v>
      </c>
      <c r="U674">
        <v>1</v>
      </c>
      <c r="V674">
        <v>0.6</v>
      </c>
      <c r="W674">
        <v>12</v>
      </c>
      <c r="X674">
        <v>459.9</v>
      </c>
      <c r="Y674">
        <v>0.02</v>
      </c>
      <c r="Z674">
        <v>3.79</v>
      </c>
      <c r="AA674">
        <v>6.4</v>
      </c>
      <c r="AB674">
        <v>27.2</v>
      </c>
      <c r="AC674">
        <v>144.6</v>
      </c>
      <c r="AD674">
        <v>33.97</v>
      </c>
      <c r="AE674">
        <v>4.04</v>
      </c>
      <c r="AF674">
        <v>8.1999999999999993</v>
      </c>
      <c r="AG674">
        <v>71</v>
      </c>
      <c r="AH674">
        <v>0.49</v>
      </c>
      <c r="AI674">
        <v>81.5</v>
      </c>
      <c r="AJ674">
        <v>0.67</v>
      </c>
      <c r="AK674">
        <v>495</v>
      </c>
      <c r="AL674">
        <v>0.84</v>
      </c>
      <c r="AM674">
        <v>8.0000000000000002E-3</v>
      </c>
      <c r="AN674">
        <v>182.6</v>
      </c>
      <c r="AO674">
        <v>0.437</v>
      </c>
      <c r="AP674">
        <v>122.01</v>
      </c>
      <c r="AQ674">
        <v>0.06</v>
      </c>
      <c r="AR674">
        <v>0.3</v>
      </c>
      <c r="AS674">
        <v>7.9</v>
      </c>
      <c r="AT674">
        <v>0.3</v>
      </c>
      <c r="AU674">
        <v>129.5</v>
      </c>
      <c r="AV674">
        <v>0.01</v>
      </c>
      <c r="AW674">
        <v>3.7</v>
      </c>
      <c r="AX674">
        <v>7.0000000000000001E-3</v>
      </c>
      <c r="AY674">
        <v>0.89</v>
      </c>
      <c r="AZ674">
        <v>0.5</v>
      </c>
      <c r="BA674">
        <v>43</v>
      </c>
      <c r="BB674">
        <v>0.05</v>
      </c>
      <c r="BC674">
        <v>1448.2</v>
      </c>
    </row>
    <row r="675" spans="1:55">
      <c r="A675">
        <v>1302087</v>
      </c>
      <c r="B675" t="s">
        <v>105</v>
      </c>
      <c r="C675">
        <v>506598</v>
      </c>
      <c r="D675">
        <v>7182410</v>
      </c>
      <c r="E675">
        <v>466</v>
      </c>
      <c r="F675">
        <v>41125</v>
      </c>
      <c r="G675" t="s">
        <v>641</v>
      </c>
      <c r="H675" t="s">
        <v>107</v>
      </c>
      <c r="I675" t="s">
        <v>108</v>
      </c>
      <c r="J675" t="s">
        <v>109</v>
      </c>
      <c r="K675" t="s">
        <v>120</v>
      </c>
      <c r="L675" t="s">
        <v>111</v>
      </c>
      <c r="M675" t="s">
        <v>805</v>
      </c>
      <c r="N675" t="s">
        <v>112</v>
      </c>
      <c r="O675" t="s">
        <v>113</v>
      </c>
      <c r="P675" t="s">
        <v>114</v>
      </c>
      <c r="R675">
        <v>41086</v>
      </c>
      <c r="S675">
        <v>1893</v>
      </c>
      <c r="T675">
        <v>1.1200000000000001</v>
      </c>
      <c r="U675">
        <v>98.8</v>
      </c>
      <c r="V675">
        <v>24.3</v>
      </c>
      <c r="W675">
        <v>7</v>
      </c>
      <c r="X675">
        <v>486.6</v>
      </c>
      <c r="Y675">
        <v>0.24</v>
      </c>
      <c r="Z675">
        <v>0.4</v>
      </c>
      <c r="AA675">
        <v>15.1</v>
      </c>
      <c r="AB675">
        <v>6.7</v>
      </c>
      <c r="AC675">
        <v>43.6</v>
      </c>
      <c r="AD675">
        <v>76.150000000000006</v>
      </c>
      <c r="AE675">
        <v>10.46</v>
      </c>
      <c r="AF675">
        <v>4.2</v>
      </c>
      <c r="AG675">
        <v>242</v>
      </c>
      <c r="AH675">
        <v>0.25</v>
      </c>
      <c r="AI675">
        <v>5.0999999999999996</v>
      </c>
      <c r="AJ675">
        <v>0.13</v>
      </c>
      <c r="AK675">
        <v>1339</v>
      </c>
      <c r="AL675">
        <v>25.75</v>
      </c>
      <c r="AM675">
        <v>2.1000000000000001E-2</v>
      </c>
      <c r="AN675">
        <v>171.1</v>
      </c>
      <c r="AO675">
        <v>0.17399999999999999</v>
      </c>
      <c r="AP675">
        <v>74.39</v>
      </c>
      <c r="AQ675">
        <v>0.39</v>
      </c>
      <c r="AR675">
        <v>9.36</v>
      </c>
      <c r="AS675">
        <v>5.3</v>
      </c>
      <c r="AT675">
        <v>24.3</v>
      </c>
      <c r="AU675">
        <v>129.9</v>
      </c>
      <c r="AV675">
        <v>0.34</v>
      </c>
      <c r="AW675">
        <v>1.7</v>
      </c>
      <c r="AX675">
        <v>5.0000000000000001E-3</v>
      </c>
      <c r="AY675">
        <v>1.48</v>
      </c>
      <c r="AZ675">
        <v>13</v>
      </c>
      <c r="BA675">
        <v>203</v>
      </c>
      <c r="BB675">
        <v>0.05</v>
      </c>
      <c r="BC675">
        <v>1498.6</v>
      </c>
    </row>
    <row r="676" spans="1:55">
      <c r="A676">
        <v>1302096</v>
      </c>
      <c r="B676" t="s">
        <v>105</v>
      </c>
      <c r="C676">
        <v>506511</v>
      </c>
      <c r="D676">
        <v>7183788</v>
      </c>
      <c r="E676">
        <v>385</v>
      </c>
      <c r="F676">
        <v>41125</v>
      </c>
      <c r="G676" t="s">
        <v>641</v>
      </c>
      <c r="H676" t="s">
        <v>107</v>
      </c>
      <c r="I676" t="s">
        <v>108</v>
      </c>
      <c r="J676" t="s">
        <v>109</v>
      </c>
      <c r="K676" t="s">
        <v>120</v>
      </c>
      <c r="L676" t="s">
        <v>111</v>
      </c>
      <c r="M676" t="s">
        <v>806</v>
      </c>
      <c r="N676" t="s">
        <v>112</v>
      </c>
      <c r="O676" t="s">
        <v>113</v>
      </c>
      <c r="P676" t="s">
        <v>114</v>
      </c>
      <c r="R676">
        <v>41086</v>
      </c>
      <c r="S676">
        <v>648</v>
      </c>
      <c r="T676">
        <v>1.24</v>
      </c>
      <c r="U676">
        <v>29</v>
      </c>
      <c r="V676">
        <v>3.3</v>
      </c>
      <c r="W676">
        <v>4</v>
      </c>
      <c r="X676">
        <v>666.6</v>
      </c>
      <c r="Y676">
        <v>0.19</v>
      </c>
      <c r="Z676">
        <v>0.14000000000000001</v>
      </c>
      <c r="AA676">
        <v>1.51</v>
      </c>
      <c r="AB676">
        <v>8.3000000000000007</v>
      </c>
      <c r="AC676">
        <v>32.5</v>
      </c>
      <c r="AD676">
        <v>42.24</v>
      </c>
      <c r="AE676">
        <v>3.23</v>
      </c>
      <c r="AF676">
        <v>3.6</v>
      </c>
      <c r="AG676">
        <v>44</v>
      </c>
      <c r="AH676">
        <v>0.18</v>
      </c>
      <c r="AI676">
        <v>5.8</v>
      </c>
      <c r="AJ676">
        <v>0.37</v>
      </c>
      <c r="AK676">
        <v>130</v>
      </c>
      <c r="AL676">
        <v>6.6</v>
      </c>
      <c r="AM676">
        <v>2.8000000000000001E-2</v>
      </c>
      <c r="AN676">
        <v>43.5</v>
      </c>
      <c r="AO676">
        <v>7.8E-2</v>
      </c>
      <c r="AP676">
        <v>22.64</v>
      </c>
      <c r="AQ676">
        <v>0.32</v>
      </c>
      <c r="AR676">
        <v>3.45</v>
      </c>
      <c r="AS676">
        <v>3.2</v>
      </c>
      <c r="AT676">
        <v>2.5</v>
      </c>
      <c r="AU676">
        <v>82.9</v>
      </c>
      <c r="AV676">
        <v>0.12</v>
      </c>
      <c r="AW676">
        <v>2.5</v>
      </c>
      <c r="AX676">
        <v>5.0000000000000001E-3</v>
      </c>
      <c r="AY676">
        <v>0.71</v>
      </c>
      <c r="AZ676">
        <v>0.6</v>
      </c>
      <c r="BA676">
        <v>63</v>
      </c>
      <c r="BB676">
        <v>0.05</v>
      </c>
      <c r="BC676">
        <v>158.6</v>
      </c>
    </row>
    <row r="677" spans="1:55">
      <c r="A677">
        <v>1302097</v>
      </c>
      <c r="B677" t="s">
        <v>105</v>
      </c>
      <c r="C677">
        <v>506464</v>
      </c>
      <c r="D677">
        <v>7183888</v>
      </c>
      <c r="E677">
        <v>361</v>
      </c>
      <c r="F677">
        <v>41125</v>
      </c>
      <c r="G677" t="s">
        <v>641</v>
      </c>
      <c r="H677" t="s">
        <v>107</v>
      </c>
      <c r="I677" t="s">
        <v>108</v>
      </c>
      <c r="J677" t="s">
        <v>109</v>
      </c>
      <c r="K677" t="s">
        <v>120</v>
      </c>
      <c r="L677" t="s">
        <v>111</v>
      </c>
      <c r="M677" t="s">
        <v>807</v>
      </c>
      <c r="N677" t="s">
        <v>112</v>
      </c>
      <c r="O677" t="s">
        <v>113</v>
      </c>
      <c r="P677" t="s">
        <v>114</v>
      </c>
      <c r="R677">
        <v>41086</v>
      </c>
      <c r="S677">
        <v>225</v>
      </c>
      <c r="T677">
        <v>0.48</v>
      </c>
      <c r="U677">
        <v>10</v>
      </c>
      <c r="V677">
        <v>0.6</v>
      </c>
      <c r="W677">
        <v>6</v>
      </c>
      <c r="X677">
        <v>266</v>
      </c>
      <c r="Y677">
        <v>0.11</v>
      </c>
      <c r="Z677">
        <v>10.98</v>
      </c>
      <c r="AA677">
        <v>6.66</v>
      </c>
      <c r="AB677">
        <v>11.8</v>
      </c>
      <c r="AC677">
        <v>15.9</v>
      </c>
      <c r="AD677">
        <v>20.399999999999999</v>
      </c>
      <c r="AE677">
        <v>2.38</v>
      </c>
      <c r="AF677">
        <v>1.5</v>
      </c>
      <c r="AG677">
        <v>72</v>
      </c>
      <c r="AH677">
        <v>0.13</v>
      </c>
      <c r="AI677">
        <v>14.9</v>
      </c>
      <c r="AJ677">
        <v>2.4900000000000002</v>
      </c>
      <c r="AK677">
        <v>1200</v>
      </c>
      <c r="AL677">
        <v>1.39</v>
      </c>
      <c r="AM677">
        <v>1.0999999999999999E-2</v>
      </c>
      <c r="AN677">
        <v>35.9</v>
      </c>
      <c r="AO677">
        <v>0.126</v>
      </c>
      <c r="AP677">
        <v>245.94</v>
      </c>
      <c r="AQ677">
        <v>0.16</v>
      </c>
      <c r="AR677">
        <v>0.56000000000000005</v>
      </c>
      <c r="AS677">
        <v>1.1000000000000001</v>
      </c>
      <c r="AT677">
        <v>0.6</v>
      </c>
      <c r="AU677">
        <v>96.4</v>
      </c>
      <c r="AV677">
        <v>0.02</v>
      </c>
      <c r="AW677">
        <v>0.3</v>
      </c>
      <c r="AX677">
        <v>6.0000000000000001E-3</v>
      </c>
      <c r="AY677">
        <v>0.63</v>
      </c>
      <c r="AZ677">
        <v>0.5</v>
      </c>
      <c r="BA677">
        <v>21</v>
      </c>
      <c r="BB677">
        <v>0.05</v>
      </c>
      <c r="BC677">
        <v>835.7</v>
      </c>
    </row>
    <row r="678" spans="1:55">
      <c r="A678">
        <v>1302127</v>
      </c>
      <c r="B678" t="s">
        <v>105</v>
      </c>
      <c r="C678">
        <v>506767</v>
      </c>
      <c r="D678">
        <v>7181367</v>
      </c>
      <c r="E678">
        <v>579</v>
      </c>
      <c r="F678">
        <v>41125</v>
      </c>
      <c r="G678" t="s">
        <v>641</v>
      </c>
      <c r="H678" t="s">
        <v>107</v>
      </c>
      <c r="I678" t="s">
        <v>108</v>
      </c>
      <c r="J678" t="s">
        <v>109</v>
      </c>
      <c r="K678" t="s">
        <v>120</v>
      </c>
      <c r="L678" t="s">
        <v>111</v>
      </c>
      <c r="M678" t="s">
        <v>808</v>
      </c>
      <c r="N678" t="s">
        <v>112</v>
      </c>
      <c r="O678" t="s">
        <v>238</v>
      </c>
      <c r="P678" t="s">
        <v>239</v>
      </c>
      <c r="R678">
        <v>41084</v>
      </c>
      <c r="S678">
        <v>374</v>
      </c>
      <c r="T678">
        <v>1.31</v>
      </c>
      <c r="U678">
        <v>13.8</v>
      </c>
      <c r="V678">
        <v>1.3</v>
      </c>
      <c r="W678">
        <v>1</v>
      </c>
      <c r="X678">
        <v>249.6</v>
      </c>
      <c r="Y678">
        <v>0.25</v>
      </c>
      <c r="Z678">
        <v>0.18</v>
      </c>
      <c r="AA678">
        <v>4.9400000000000004</v>
      </c>
      <c r="AB678">
        <v>14</v>
      </c>
      <c r="AC678">
        <v>28.3</v>
      </c>
      <c r="AD678">
        <v>65.87</v>
      </c>
      <c r="AE678">
        <v>3.95</v>
      </c>
      <c r="AF678">
        <v>3.4</v>
      </c>
      <c r="AG678">
        <v>48</v>
      </c>
      <c r="AH678">
        <v>0.09</v>
      </c>
      <c r="AI678">
        <v>10</v>
      </c>
      <c r="AJ678">
        <v>0.41</v>
      </c>
      <c r="AK678">
        <v>568</v>
      </c>
      <c r="AL678">
        <v>10.9</v>
      </c>
      <c r="AM678">
        <v>5.0000000000000001E-3</v>
      </c>
      <c r="AN678">
        <v>60.7</v>
      </c>
      <c r="AO678">
        <v>6.7000000000000004E-2</v>
      </c>
      <c r="AP678">
        <v>25.39</v>
      </c>
      <c r="AQ678">
        <v>0.01</v>
      </c>
      <c r="AR678">
        <v>3.81</v>
      </c>
      <c r="AS678">
        <v>6.1</v>
      </c>
      <c r="AT678">
        <v>2.6</v>
      </c>
      <c r="AU678">
        <v>18.399999999999999</v>
      </c>
      <c r="AV678">
        <v>0.1</v>
      </c>
      <c r="AW678">
        <v>4</v>
      </c>
      <c r="AX678">
        <v>1.6E-2</v>
      </c>
      <c r="AY678">
        <v>0.27</v>
      </c>
      <c r="AZ678">
        <v>1.5</v>
      </c>
      <c r="BA678">
        <v>58</v>
      </c>
      <c r="BB678">
        <v>0.05</v>
      </c>
      <c r="BC678">
        <v>628.70000000000005</v>
      </c>
    </row>
    <row r="679" spans="1:55">
      <c r="A679">
        <v>1302133</v>
      </c>
      <c r="B679" t="s">
        <v>105</v>
      </c>
      <c r="C679">
        <v>507159</v>
      </c>
      <c r="D679">
        <v>7180912</v>
      </c>
      <c r="E679">
        <v>767</v>
      </c>
      <c r="F679">
        <v>41125</v>
      </c>
      <c r="G679" t="s">
        <v>641</v>
      </c>
      <c r="H679" t="s">
        <v>107</v>
      </c>
      <c r="I679" t="s">
        <v>108</v>
      </c>
      <c r="J679" t="s">
        <v>109</v>
      </c>
      <c r="K679" t="s">
        <v>120</v>
      </c>
      <c r="L679" t="s">
        <v>111</v>
      </c>
      <c r="M679" t="s">
        <v>809</v>
      </c>
      <c r="N679" t="s">
        <v>112</v>
      </c>
      <c r="O679" t="s">
        <v>238</v>
      </c>
      <c r="P679" t="s">
        <v>239</v>
      </c>
      <c r="R679">
        <v>41084</v>
      </c>
      <c r="S679">
        <v>56</v>
      </c>
      <c r="T679">
        <v>1.1100000000000001</v>
      </c>
      <c r="U679">
        <v>4.4000000000000004</v>
      </c>
      <c r="V679">
        <v>2</v>
      </c>
      <c r="W679">
        <v>2</v>
      </c>
      <c r="X679">
        <v>140.9</v>
      </c>
      <c r="Y679">
        <v>0.25</v>
      </c>
      <c r="Z679">
        <v>0.1</v>
      </c>
      <c r="AA679">
        <v>0.11</v>
      </c>
      <c r="AB679">
        <v>6</v>
      </c>
      <c r="AC679">
        <v>17.399999999999999</v>
      </c>
      <c r="AD679">
        <v>16.47</v>
      </c>
      <c r="AE679">
        <v>2.62</v>
      </c>
      <c r="AF679">
        <v>4.5999999999999996</v>
      </c>
      <c r="AG679">
        <v>28</v>
      </c>
      <c r="AH679">
        <v>0.08</v>
      </c>
      <c r="AI679">
        <v>5.5</v>
      </c>
      <c r="AJ679">
        <v>0.17</v>
      </c>
      <c r="AK679">
        <v>461</v>
      </c>
      <c r="AL679">
        <v>1.31</v>
      </c>
      <c r="AM679">
        <v>6.0000000000000001E-3</v>
      </c>
      <c r="AN679">
        <v>12.7</v>
      </c>
      <c r="AO679">
        <v>2.5999999999999999E-2</v>
      </c>
      <c r="AP679">
        <v>13.39</v>
      </c>
      <c r="AQ679">
        <v>0.01</v>
      </c>
      <c r="AR679">
        <v>0.5</v>
      </c>
      <c r="AS679">
        <v>2.2999999999999998</v>
      </c>
      <c r="AT679">
        <v>0.05</v>
      </c>
      <c r="AU679">
        <v>7.2</v>
      </c>
      <c r="AV679">
        <v>0.03</v>
      </c>
      <c r="AW679">
        <v>1.8</v>
      </c>
      <c r="AX679">
        <v>8.9999999999999993E-3</v>
      </c>
      <c r="AY679">
        <v>0.13</v>
      </c>
      <c r="AZ679">
        <v>0.3</v>
      </c>
      <c r="BA679">
        <v>43</v>
      </c>
      <c r="BB679">
        <v>0.05</v>
      </c>
      <c r="BC679">
        <v>50</v>
      </c>
    </row>
    <row r="680" spans="1:55">
      <c r="A680">
        <v>1302152</v>
      </c>
      <c r="B680" t="s">
        <v>105</v>
      </c>
      <c r="C680">
        <v>508331</v>
      </c>
      <c r="D680">
        <v>7180801</v>
      </c>
      <c r="E680">
        <v>958</v>
      </c>
      <c r="F680">
        <v>41125</v>
      </c>
      <c r="G680" t="s">
        <v>641</v>
      </c>
      <c r="H680" t="s">
        <v>107</v>
      </c>
      <c r="I680" t="s">
        <v>108</v>
      </c>
      <c r="J680" t="s">
        <v>109</v>
      </c>
      <c r="K680" t="s">
        <v>120</v>
      </c>
      <c r="L680" t="s">
        <v>111</v>
      </c>
      <c r="M680" t="s">
        <v>810</v>
      </c>
      <c r="N680" t="s">
        <v>112</v>
      </c>
      <c r="O680" t="s">
        <v>238</v>
      </c>
      <c r="P680" t="s">
        <v>239</v>
      </c>
      <c r="R680">
        <v>41085</v>
      </c>
      <c r="S680">
        <v>510</v>
      </c>
      <c r="T680">
        <v>2.21</v>
      </c>
      <c r="U680">
        <v>14.7</v>
      </c>
      <c r="V680">
        <v>8.6999999999999993</v>
      </c>
      <c r="W680">
        <v>2</v>
      </c>
      <c r="X680">
        <v>201.9</v>
      </c>
      <c r="Y680">
        <v>0.23</v>
      </c>
      <c r="Z680">
        <v>0.27</v>
      </c>
      <c r="AA680">
        <v>0.91</v>
      </c>
      <c r="AB680">
        <v>12.8</v>
      </c>
      <c r="AC680">
        <v>32.5</v>
      </c>
      <c r="AD680">
        <v>83.25</v>
      </c>
      <c r="AE680">
        <v>4.13</v>
      </c>
      <c r="AF680">
        <v>4.9000000000000004</v>
      </c>
      <c r="AG680">
        <v>108</v>
      </c>
      <c r="AH680">
        <v>0.1</v>
      </c>
      <c r="AI680">
        <v>14.7</v>
      </c>
      <c r="AJ680">
        <v>0.28999999999999998</v>
      </c>
      <c r="AK680">
        <v>219</v>
      </c>
      <c r="AL680">
        <v>7.81</v>
      </c>
      <c r="AM680">
        <v>6.0000000000000001E-3</v>
      </c>
      <c r="AN680">
        <v>54.4</v>
      </c>
      <c r="AO680">
        <v>0.22800000000000001</v>
      </c>
      <c r="AP680">
        <v>42.5</v>
      </c>
      <c r="AQ680">
        <v>0.06</v>
      </c>
      <c r="AR680">
        <v>2.09</v>
      </c>
      <c r="AS680">
        <v>4.4000000000000004</v>
      </c>
      <c r="AT680">
        <v>2.1</v>
      </c>
      <c r="AU680">
        <v>27.8</v>
      </c>
      <c r="AV680">
        <v>0.1</v>
      </c>
      <c r="AW680">
        <v>4.0999999999999996</v>
      </c>
      <c r="AX680">
        <v>1.7000000000000001E-2</v>
      </c>
      <c r="AY680">
        <v>0.33</v>
      </c>
      <c r="AZ680">
        <v>3.2</v>
      </c>
      <c r="BA680">
        <v>103</v>
      </c>
      <c r="BB680">
        <v>0.1</v>
      </c>
      <c r="BC680">
        <v>248</v>
      </c>
    </row>
    <row r="681" spans="1:55">
      <c r="A681">
        <v>1302130</v>
      </c>
      <c r="B681" t="s">
        <v>105</v>
      </c>
      <c r="C681">
        <v>506985</v>
      </c>
      <c r="D681">
        <v>7181156</v>
      </c>
      <c r="E681">
        <v>642</v>
      </c>
      <c r="F681">
        <v>41125</v>
      </c>
      <c r="G681" t="s">
        <v>641</v>
      </c>
      <c r="H681" t="s">
        <v>107</v>
      </c>
      <c r="I681" t="s">
        <v>108</v>
      </c>
      <c r="J681" t="s">
        <v>109</v>
      </c>
      <c r="K681" t="s">
        <v>120</v>
      </c>
      <c r="L681" t="s">
        <v>111</v>
      </c>
      <c r="M681" t="s">
        <v>811</v>
      </c>
      <c r="N681" t="s">
        <v>112</v>
      </c>
      <c r="O681" t="s">
        <v>238</v>
      </c>
      <c r="P681" t="s">
        <v>239</v>
      </c>
      <c r="R681">
        <v>41084</v>
      </c>
      <c r="S681">
        <v>74</v>
      </c>
      <c r="T681">
        <v>1.1499999999999999</v>
      </c>
      <c r="U681">
        <v>6</v>
      </c>
      <c r="V681">
        <v>0.2</v>
      </c>
      <c r="W681">
        <v>0.5</v>
      </c>
      <c r="X681">
        <v>134.30000000000001</v>
      </c>
      <c r="Y681">
        <v>0.21</v>
      </c>
      <c r="Z681">
        <v>0.06</v>
      </c>
      <c r="AA681">
        <v>0.31</v>
      </c>
      <c r="AB681">
        <v>5.9</v>
      </c>
      <c r="AC681">
        <v>20.7</v>
      </c>
      <c r="AD681">
        <v>14.67</v>
      </c>
      <c r="AE681">
        <v>2.3199999999999998</v>
      </c>
      <c r="AF681">
        <v>5</v>
      </c>
      <c r="AG681">
        <v>9</v>
      </c>
      <c r="AH681">
        <v>0.05</v>
      </c>
      <c r="AI681">
        <v>9.1</v>
      </c>
      <c r="AJ681">
        <v>0.22</v>
      </c>
      <c r="AK681">
        <v>128</v>
      </c>
      <c r="AL681">
        <v>1.88</v>
      </c>
      <c r="AM681">
        <v>4.0000000000000001E-3</v>
      </c>
      <c r="AN681">
        <v>13.2</v>
      </c>
      <c r="AO681">
        <v>1.9E-2</v>
      </c>
      <c r="AP681">
        <v>15.85</v>
      </c>
      <c r="AQ681">
        <v>0.01</v>
      </c>
      <c r="AR681">
        <v>0.79</v>
      </c>
      <c r="AS681">
        <v>2</v>
      </c>
      <c r="AT681">
        <v>0.2</v>
      </c>
      <c r="AU681">
        <v>6.9</v>
      </c>
      <c r="AV681">
        <v>0.03</v>
      </c>
      <c r="AW681">
        <v>2.2999999999999998</v>
      </c>
      <c r="AX681">
        <v>1.4999999999999999E-2</v>
      </c>
      <c r="AY681">
        <v>0.13</v>
      </c>
      <c r="AZ681">
        <v>0.3</v>
      </c>
      <c r="BA681">
        <v>57</v>
      </c>
      <c r="BB681">
        <v>0.1</v>
      </c>
      <c r="BC681">
        <v>68</v>
      </c>
    </row>
    <row r="682" spans="1:55">
      <c r="A682">
        <v>1302148</v>
      </c>
      <c r="B682" t="s">
        <v>105</v>
      </c>
      <c r="C682">
        <v>507976</v>
      </c>
      <c r="D682">
        <v>7180904</v>
      </c>
      <c r="E682">
        <v>837</v>
      </c>
      <c r="F682">
        <v>41125</v>
      </c>
      <c r="G682" t="s">
        <v>641</v>
      </c>
      <c r="H682" t="s">
        <v>107</v>
      </c>
      <c r="I682" t="s">
        <v>108</v>
      </c>
      <c r="J682" t="s">
        <v>109</v>
      </c>
      <c r="K682" t="s">
        <v>120</v>
      </c>
      <c r="L682" t="s">
        <v>111</v>
      </c>
      <c r="M682" t="s">
        <v>812</v>
      </c>
      <c r="N682" t="s">
        <v>112</v>
      </c>
      <c r="O682" t="s">
        <v>238</v>
      </c>
      <c r="P682" t="s">
        <v>239</v>
      </c>
      <c r="R682">
        <v>41085</v>
      </c>
      <c r="S682">
        <v>288</v>
      </c>
      <c r="T682">
        <v>0.76</v>
      </c>
      <c r="U682">
        <v>5.6</v>
      </c>
      <c r="V682">
        <v>1.5</v>
      </c>
      <c r="W682">
        <v>4</v>
      </c>
      <c r="X682">
        <v>352.6</v>
      </c>
      <c r="Y682">
        <v>0.35</v>
      </c>
      <c r="Z682">
        <v>0.4</v>
      </c>
      <c r="AA682">
        <v>0.14000000000000001</v>
      </c>
      <c r="AB682">
        <v>21.1</v>
      </c>
      <c r="AC682">
        <v>19</v>
      </c>
      <c r="AD682">
        <v>39.25</v>
      </c>
      <c r="AE682">
        <v>3.32</v>
      </c>
      <c r="AF682">
        <v>2.1</v>
      </c>
      <c r="AG682">
        <v>63</v>
      </c>
      <c r="AH682">
        <v>0.17</v>
      </c>
      <c r="AI682">
        <v>6.5</v>
      </c>
      <c r="AJ682">
        <v>0.22</v>
      </c>
      <c r="AK682">
        <v>612</v>
      </c>
      <c r="AL682">
        <v>0.56999999999999995</v>
      </c>
      <c r="AM682">
        <v>3.0000000000000001E-3</v>
      </c>
      <c r="AN682">
        <v>33.5</v>
      </c>
      <c r="AO682">
        <v>5.0999999999999997E-2</v>
      </c>
      <c r="AP682">
        <v>38.909999999999997</v>
      </c>
      <c r="AQ682">
        <v>0.02</v>
      </c>
      <c r="AR682">
        <v>0.56000000000000005</v>
      </c>
      <c r="AS682">
        <v>6.9</v>
      </c>
      <c r="AT682">
        <v>0.3</v>
      </c>
      <c r="AU682">
        <v>10.4</v>
      </c>
      <c r="AV682">
        <v>0.03</v>
      </c>
      <c r="AW682">
        <v>4.0999999999999996</v>
      </c>
      <c r="AX682">
        <v>1E-3</v>
      </c>
      <c r="AY682">
        <v>0.19</v>
      </c>
      <c r="AZ682">
        <v>0.6</v>
      </c>
      <c r="BA682">
        <v>26</v>
      </c>
      <c r="BB682">
        <v>0.05</v>
      </c>
      <c r="BC682">
        <v>132.4</v>
      </c>
    </row>
    <row r="683" spans="1:55">
      <c r="A683">
        <v>1302155</v>
      </c>
      <c r="B683" t="s">
        <v>105</v>
      </c>
      <c r="C683">
        <v>507940</v>
      </c>
      <c r="D683">
        <v>7179892</v>
      </c>
      <c r="E683">
        <v>840</v>
      </c>
      <c r="F683">
        <v>41125</v>
      </c>
      <c r="G683" t="s">
        <v>641</v>
      </c>
      <c r="H683" t="s">
        <v>107</v>
      </c>
      <c r="I683" t="s">
        <v>108</v>
      </c>
      <c r="J683" t="s">
        <v>109</v>
      </c>
      <c r="K683" t="s">
        <v>120</v>
      </c>
      <c r="L683" t="s">
        <v>111</v>
      </c>
      <c r="M683" t="s">
        <v>813</v>
      </c>
      <c r="N683" t="s">
        <v>112</v>
      </c>
      <c r="O683" t="s">
        <v>238</v>
      </c>
      <c r="P683" t="s">
        <v>239</v>
      </c>
      <c r="R683">
        <v>41085</v>
      </c>
      <c r="S683">
        <v>738</v>
      </c>
      <c r="T683">
        <v>1.21</v>
      </c>
      <c r="U683">
        <v>19.3</v>
      </c>
      <c r="V683">
        <v>1.4</v>
      </c>
      <c r="W683">
        <v>2</v>
      </c>
      <c r="X683">
        <v>181.4</v>
      </c>
      <c r="Y683">
        <v>0.2</v>
      </c>
      <c r="Z683">
        <v>0.19</v>
      </c>
      <c r="AA683">
        <v>1.1399999999999999</v>
      </c>
      <c r="AB683">
        <v>14.9</v>
      </c>
      <c r="AC683">
        <v>23.5</v>
      </c>
      <c r="AD683">
        <v>50.27</v>
      </c>
      <c r="AE683">
        <v>3.79</v>
      </c>
      <c r="AF683">
        <v>4.5</v>
      </c>
      <c r="AG683">
        <v>57</v>
      </c>
      <c r="AH683">
        <v>0.12</v>
      </c>
      <c r="AI683">
        <v>8.5</v>
      </c>
      <c r="AJ683">
        <v>0.24</v>
      </c>
      <c r="AK683">
        <v>975</v>
      </c>
      <c r="AL683">
        <v>16.04</v>
      </c>
      <c r="AM683">
        <v>4.0000000000000001E-3</v>
      </c>
      <c r="AN683">
        <v>57.7</v>
      </c>
      <c r="AO683">
        <v>9.1999999999999998E-2</v>
      </c>
      <c r="AP683">
        <v>30.66</v>
      </c>
      <c r="AQ683">
        <v>0.01</v>
      </c>
      <c r="AR683">
        <v>3.43</v>
      </c>
      <c r="AS683">
        <v>4.3</v>
      </c>
      <c r="AT683">
        <v>2.8</v>
      </c>
      <c r="AU683">
        <v>12.4</v>
      </c>
      <c r="AV683">
        <v>7.0000000000000007E-2</v>
      </c>
      <c r="AW683">
        <v>2.6</v>
      </c>
      <c r="AX683">
        <v>6.0000000000000001E-3</v>
      </c>
      <c r="AY683">
        <v>0.44</v>
      </c>
      <c r="AZ683">
        <v>1.4</v>
      </c>
      <c r="BA683">
        <v>62</v>
      </c>
      <c r="BB683">
        <v>0.05</v>
      </c>
      <c r="BC683">
        <v>395.7</v>
      </c>
    </row>
    <row r="684" spans="1:55">
      <c r="A684">
        <v>1302173</v>
      </c>
      <c r="B684" t="s">
        <v>105</v>
      </c>
      <c r="C684">
        <v>507001</v>
      </c>
      <c r="D684">
        <v>7181788</v>
      </c>
      <c r="E684">
        <v>546</v>
      </c>
      <c r="F684">
        <v>41125</v>
      </c>
      <c r="G684" t="s">
        <v>641</v>
      </c>
      <c r="H684" t="s">
        <v>107</v>
      </c>
      <c r="I684" t="s">
        <v>108</v>
      </c>
      <c r="J684" t="s">
        <v>109</v>
      </c>
      <c r="K684" t="s">
        <v>120</v>
      </c>
      <c r="L684" t="s">
        <v>111</v>
      </c>
      <c r="M684" t="s">
        <v>814</v>
      </c>
      <c r="N684" t="s">
        <v>112</v>
      </c>
      <c r="O684" t="s">
        <v>238</v>
      </c>
      <c r="P684" t="s">
        <v>239</v>
      </c>
      <c r="R684">
        <v>41086</v>
      </c>
      <c r="S684">
        <v>718</v>
      </c>
      <c r="T684">
        <v>0.76</v>
      </c>
      <c r="U684">
        <v>31.4</v>
      </c>
      <c r="V684">
        <v>1</v>
      </c>
      <c r="W684">
        <v>8</v>
      </c>
      <c r="X684">
        <v>316.39999999999998</v>
      </c>
      <c r="Y684">
        <v>0.19</v>
      </c>
      <c r="Z684">
        <v>0.02</v>
      </c>
      <c r="AA684">
        <v>0.84</v>
      </c>
      <c r="AB684">
        <v>1.1000000000000001</v>
      </c>
      <c r="AC684">
        <v>77.8</v>
      </c>
      <c r="AD684">
        <v>69.319999999999993</v>
      </c>
      <c r="AE684">
        <v>1.59</v>
      </c>
      <c r="AF684">
        <v>5.4</v>
      </c>
      <c r="AG684">
        <v>534</v>
      </c>
      <c r="AH684">
        <v>0.15</v>
      </c>
      <c r="AI684">
        <v>2.9</v>
      </c>
      <c r="AJ684">
        <v>0.05</v>
      </c>
      <c r="AK684">
        <v>12</v>
      </c>
      <c r="AL684">
        <v>120.29</v>
      </c>
      <c r="AM684">
        <v>5.0000000000000001E-3</v>
      </c>
      <c r="AN684">
        <v>32.6</v>
      </c>
      <c r="AO684">
        <v>4.4999999999999998E-2</v>
      </c>
      <c r="AP684">
        <v>36.479999999999997</v>
      </c>
      <c r="AQ684">
        <v>0.12</v>
      </c>
      <c r="AR684">
        <v>53.85</v>
      </c>
      <c r="AS684">
        <v>2.9</v>
      </c>
      <c r="AT684">
        <v>18.100000000000001</v>
      </c>
      <c r="AU684">
        <v>63.3</v>
      </c>
      <c r="AV684">
        <v>0.28999999999999998</v>
      </c>
      <c r="AW684">
        <v>1</v>
      </c>
      <c r="AX684">
        <v>7.0000000000000001E-3</v>
      </c>
      <c r="AY684">
        <v>3.87</v>
      </c>
      <c r="AZ684">
        <v>7.4</v>
      </c>
      <c r="BA684">
        <v>2435</v>
      </c>
      <c r="BB684">
        <v>0.6</v>
      </c>
      <c r="BC684">
        <v>239.3</v>
      </c>
    </row>
    <row r="685" spans="1:55">
      <c r="A685">
        <v>1302179</v>
      </c>
      <c r="B685" t="s">
        <v>105</v>
      </c>
      <c r="C685">
        <v>507495</v>
      </c>
      <c r="D685">
        <v>7181429</v>
      </c>
      <c r="E685">
        <v>641</v>
      </c>
      <c r="F685">
        <v>41125</v>
      </c>
      <c r="G685" t="s">
        <v>641</v>
      </c>
      <c r="H685" t="s">
        <v>107</v>
      </c>
      <c r="I685" t="s">
        <v>108</v>
      </c>
      <c r="J685" t="s">
        <v>109</v>
      </c>
      <c r="K685" t="s">
        <v>120</v>
      </c>
      <c r="L685" t="s">
        <v>111</v>
      </c>
      <c r="M685" t="s">
        <v>815</v>
      </c>
      <c r="N685" t="s">
        <v>112</v>
      </c>
      <c r="O685" t="s">
        <v>238</v>
      </c>
      <c r="P685" t="s">
        <v>239</v>
      </c>
      <c r="R685">
        <v>41086</v>
      </c>
      <c r="S685">
        <v>493</v>
      </c>
      <c r="T685">
        <v>2.0099999999999998</v>
      </c>
      <c r="U685">
        <v>8.6</v>
      </c>
      <c r="V685">
        <v>0.1</v>
      </c>
      <c r="W685">
        <v>3</v>
      </c>
      <c r="X685">
        <v>125.7</v>
      </c>
      <c r="Y685">
        <v>0.26</v>
      </c>
      <c r="Z685">
        <v>0.04</v>
      </c>
      <c r="AA685">
        <v>0.28000000000000003</v>
      </c>
      <c r="AB685">
        <v>12.7</v>
      </c>
      <c r="AC685">
        <v>38.799999999999997</v>
      </c>
      <c r="AD685">
        <v>47.99</v>
      </c>
      <c r="AE685">
        <v>3.29</v>
      </c>
      <c r="AF685">
        <v>5.2</v>
      </c>
      <c r="AG685">
        <v>28</v>
      </c>
      <c r="AH685">
        <v>0.16</v>
      </c>
      <c r="AI685">
        <v>5.6</v>
      </c>
      <c r="AJ685">
        <v>0.55000000000000004</v>
      </c>
      <c r="AK685">
        <v>151</v>
      </c>
      <c r="AL685">
        <v>2.25</v>
      </c>
      <c r="AM685">
        <v>2E-3</v>
      </c>
      <c r="AN685">
        <v>43.2</v>
      </c>
      <c r="AO685">
        <v>2.5999999999999999E-2</v>
      </c>
      <c r="AP685">
        <v>26.36</v>
      </c>
      <c r="AQ685">
        <v>0.01</v>
      </c>
      <c r="AR685">
        <v>1.1299999999999999</v>
      </c>
      <c r="AS685">
        <v>4.0999999999999996</v>
      </c>
      <c r="AT685">
        <v>0.7</v>
      </c>
      <c r="AU685">
        <v>5.7</v>
      </c>
      <c r="AV685">
        <v>0.04</v>
      </c>
      <c r="AW685">
        <v>3.1</v>
      </c>
      <c r="AX685">
        <v>4.0000000000000001E-3</v>
      </c>
      <c r="AY685">
        <v>0.24</v>
      </c>
      <c r="AZ685">
        <v>0.6</v>
      </c>
      <c r="BA685">
        <v>48</v>
      </c>
      <c r="BB685">
        <v>0.05</v>
      </c>
      <c r="BC685">
        <v>106.4</v>
      </c>
    </row>
    <row r="686" spans="1:55">
      <c r="A686">
        <v>1302181</v>
      </c>
      <c r="B686" t="s">
        <v>105</v>
      </c>
      <c r="C686">
        <v>507663</v>
      </c>
      <c r="D686">
        <v>7181323</v>
      </c>
      <c r="E686">
        <v>684</v>
      </c>
      <c r="F686">
        <v>41125</v>
      </c>
      <c r="G686" t="s">
        <v>641</v>
      </c>
      <c r="H686" t="s">
        <v>107</v>
      </c>
      <c r="I686" t="s">
        <v>108</v>
      </c>
      <c r="J686" t="s">
        <v>109</v>
      </c>
      <c r="K686" t="s">
        <v>120</v>
      </c>
      <c r="L686" t="s">
        <v>111</v>
      </c>
      <c r="M686" t="s">
        <v>816</v>
      </c>
      <c r="N686" t="s">
        <v>112</v>
      </c>
      <c r="O686" t="s">
        <v>238</v>
      </c>
      <c r="P686" t="s">
        <v>239</v>
      </c>
      <c r="R686">
        <v>41086</v>
      </c>
      <c r="S686">
        <v>552</v>
      </c>
      <c r="T686">
        <v>1.17</v>
      </c>
      <c r="U686">
        <v>5.2</v>
      </c>
      <c r="V686">
        <v>0.7</v>
      </c>
      <c r="W686">
        <v>3</v>
      </c>
      <c r="X686">
        <v>242.9</v>
      </c>
      <c r="Y686">
        <v>0.21</v>
      </c>
      <c r="Z686">
        <v>0.16</v>
      </c>
      <c r="AA686">
        <v>0.65</v>
      </c>
      <c r="AB686">
        <v>5.2</v>
      </c>
      <c r="AC686">
        <v>30.1</v>
      </c>
      <c r="AD686">
        <v>40.72</v>
      </c>
      <c r="AE686">
        <v>2.2599999999999998</v>
      </c>
      <c r="AF686">
        <v>3.4</v>
      </c>
      <c r="AG686">
        <v>131</v>
      </c>
      <c r="AH686">
        <v>0.12</v>
      </c>
      <c r="AI686">
        <v>8</v>
      </c>
      <c r="AJ686">
        <v>0.28999999999999998</v>
      </c>
      <c r="AK686">
        <v>79</v>
      </c>
      <c r="AL686">
        <v>2.74</v>
      </c>
      <c r="AM686">
        <v>0.01</v>
      </c>
      <c r="AN686">
        <v>27.5</v>
      </c>
      <c r="AO686">
        <v>8.2000000000000003E-2</v>
      </c>
      <c r="AP686">
        <v>25.53</v>
      </c>
      <c r="AQ686">
        <v>0.06</v>
      </c>
      <c r="AR686">
        <v>0.82</v>
      </c>
      <c r="AS686">
        <v>3.3</v>
      </c>
      <c r="AT686">
        <v>1.4</v>
      </c>
      <c r="AU686">
        <v>15.7</v>
      </c>
      <c r="AV686">
        <v>0.06</v>
      </c>
      <c r="AW686">
        <v>1</v>
      </c>
      <c r="AX686">
        <v>7.0000000000000001E-3</v>
      </c>
      <c r="AY686">
        <v>0.28000000000000003</v>
      </c>
      <c r="AZ686">
        <v>1.2</v>
      </c>
      <c r="BA686">
        <v>47</v>
      </c>
      <c r="BB686">
        <v>0.05</v>
      </c>
      <c r="BC686">
        <v>67.099999999999994</v>
      </c>
    </row>
    <row r="687" spans="1:55">
      <c r="A687">
        <v>1302191</v>
      </c>
      <c r="B687" t="s">
        <v>105</v>
      </c>
      <c r="C687">
        <v>506180</v>
      </c>
      <c r="D687">
        <v>7182476</v>
      </c>
      <c r="E687">
        <v>546</v>
      </c>
      <c r="F687">
        <v>41125</v>
      </c>
      <c r="G687" t="s">
        <v>641</v>
      </c>
      <c r="H687" t="s">
        <v>107</v>
      </c>
      <c r="I687" t="s">
        <v>108</v>
      </c>
      <c r="J687" t="s">
        <v>109</v>
      </c>
      <c r="K687" t="s">
        <v>120</v>
      </c>
      <c r="L687" t="s">
        <v>111</v>
      </c>
      <c r="M687" t="s">
        <v>817</v>
      </c>
      <c r="N687" t="s">
        <v>112</v>
      </c>
      <c r="O687" t="s">
        <v>238</v>
      </c>
      <c r="P687" t="s">
        <v>239</v>
      </c>
      <c r="R687">
        <v>41087</v>
      </c>
      <c r="S687">
        <v>661</v>
      </c>
      <c r="T687">
        <v>1.04</v>
      </c>
      <c r="U687">
        <v>33.200000000000003</v>
      </c>
      <c r="V687">
        <v>15.5</v>
      </c>
      <c r="W687">
        <v>4</v>
      </c>
      <c r="X687">
        <v>1029</v>
      </c>
      <c r="Y687">
        <v>0.17</v>
      </c>
      <c r="Z687">
        <v>0.22</v>
      </c>
      <c r="AA687">
        <v>2.66</v>
      </c>
      <c r="AB687">
        <v>3.5</v>
      </c>
      <c r="AC687">
        <v>27.3</v>
      </c>
      <c r="AD687">
        <v>61.18</v>
      </c>
      <c r="AE687">
        <v>2.19</v>
      </c>
      <c r="AF687">
        <v>3.1</v>
      </c>
      <c r="AG687">
        <v>292</v>
      </c>
      <c r="AH687">
        <v>0.1</v>
      </c>
      <c r="AI687">
        <v>6.8</v>
      </c>
      <c r="AJ687">
        <v>0.18</v>
      </c>
      <c r="AK687">
        <v>91</v>
      </c>
      <c r="AL687">
        <v>15.26</v>
      </c>
      <c r="AM687">
        <v>6.0000000000000001E-3</v>
      </c>
      <c r="AN687">
        <v>28.4</v>
      </c>
      <c r="AO687">
        <v>8.8999999999999996E-2</v>
      </c>
      <c r="AP687">
        <v>33.4</v>
      </c>
      <c r="AQ687">
        <v>0.13</v>
      </c>
      <c r="AR687">
        <v>8.39</v>
      </c>
      <c r="AS687">
        <v>2.9</v>
      </c>
      <c r="AT687">
        <v>6.4</v>
      </c>
      <c r="AU687">
        <v>61.9</v>
      </c>
      <c r="AV687">
        <v>0.28000000000000003</v>
      </c>
      <c r="AW687">
        <v>2</v>
      </c>
      <c r="AX687">
        <v>7.0000000000000001E-3</v>
      </c>
      <c r="AY687">
        <v>0.78</v>
      </c>
      <c r="AZ687">
        <v>2</v>
      </c>
      <c r="BA687">
        <v>264</v>
      </c>
      <c r="BB687">
        <v>0.1</v>
      </c>
      <c r="BC687">
        <v>133.80000000000001</v>
      </c>
    </row>
    <row r="688" spans="1:55">
      <c r="A688">
        <v>1301842</v>
      </c>
      <c r="B688" t="s">
        <v>105</v>
      </c>
      <c r="C688">
        <v>525975</v>
      </c>
      <c r="D688">
        <v>7185139</v>
      </c>
      <c r="E688">
        <v>1050</v>
      </c>
      <c r="F688">
        <v>41137</v>
      </c>
      <c r="G688" t="s">
        <v>106</v>
      </c>
      <c r="H688" t="s">
        <v>107</v>
      </c>
      <c r="I688" t="s">
        <v>108</v>
      </c>
      <c r="J688" t="s">
        <v>109</v>
      </c>
      <c r="K688" t="s">
        <v>110</v>
      </c>
      <c r="L688" t="s">
        <v>111</v>
      </c>
      <c r="M688" t="s">
        <v>818</v>
      </c>
      <c r="N688" t="s">
        <v>112</v>
      </c>
      <c r="O688" t="s">
        <v>238</v>
      </c>
      <c r="P688" t="s">
        <v>239</v>
      </c>
      <c r="R688">
        <v>41115</v>
      </c>
      <c r="S688">
        <v>450</v>
      </c>
      <c r="T688">
        <v>1.66</v>
      </c>
      <c r="U688">
        <v>9.6999999999999993</v>
      </c>
      <c r="V688">
        <v>2.4</v>
      </c>
      <c r="W688">
        <v>2</v>
      </c>
      <c r="X688">
        <v>1912.1</v>
      </c>
      <c r="Y688">
        <v>0.19</v>
      </c>
      <c r="Z688">
        <v>0.56999999999999995</v>
      </c>
      <c r="AA688">
        <v>1.1399999999999999</v>
      </c>
      <c r="AB688">
        <v>10.3</v>
      </c>
      <c r="AC688">
        <v>33</v>
      </c>
      <c r="AD688">
        <v>30.83</v>
      </c>
      <c r="AE688">
        <v>2.29</v>
      </c>
      <c r="AF688">
        <v>4.7</v>
      </c>
      <c r="AG688">
        <v>71</v>
      </c>
      <c r="AH688">
        <v>0.06</v>
      </c>
      <c r="AI688">
        <v>14.5</v>
      </c>
      <c r="AJ688">
        <v>0.47</v>
      </c>
      <c r="AK688">
        <v>282</v>
      </c>
      <c r="AL688">
        <v>2.33</v>
      </c>
      <c r="AM688">
        <v>8.0000000000000002E-3</v>
      </c>
      <c r="AN688">
        <v>41.2</v>
      </c>
      <c r="AO688">
        <v>9.1999999999999998E-2</v>
      </c>
      <c r="AP688">
        <v>12.82</v>
      </c>
      <c r="AQ688">
        <v>0.03</v>
      </c>
      <c r="AR688">
        <v>1.55</v>
      </c>
      <c r="AS688">
        <v>5.4</v>
      </c>
      <c r="AT688">
        <v>0.4</v>
      </c>
      <c r="AU688">
        <v>22.9</v>
      </c>
      <c r="AV688">
        <v>0.05</v>
      </c>
      <c r="AW688">
        <v>3.3</v>
      </c>
      <c r="AX688">
        <v>3.1E-2</v>
      </c>
      <c r="AY688">
        <v>0.14000000000000001</v>
      </c>
      <c r="AZ688">
        <v>1.4</v>
      </c>
      <c r="BA688">
        <v>74</v>
      </c>
      <c r="BB688">
        <v>0.1</v>
      </c>
      <c r="BC688">
        <v>124.7</v>
      </c>
    </row>
    <row r="689" spans="1:55">
      <c r="A689">
        <v>1301844</v>
      </c>
      <c r="B689" t="s">
        <v>105</v>
      </c>
      <c r="C689">
        <v>526150</v>
      </c>
      <c r="D689">
        <v>7185057</v>
      </c>
      <c r="E689">
        <v>1062</v>
      </c>
      <c r="F689">
        <v>41137</v>
      </c>
      <c r="G689" t="s">
        <v>106</v>
      </c>
      <c r="H689" t="s">
        <v>107</v>
      </c>
      <c r="I689" t="s">
        <v>108</v>
      </c>
      <c r="J689" t="s">
        <v>109</v>
      </c>
      <c r="K689" t="s">
        <v>110</v>
      </c>
      <c r="L689" t="s">
        <v>111</v>
      </c>
      <c r="M689" t="s">
        <v>819</v>
      </c>
      <c r="N689" t="s">
        <v>112</v>
      </c>
      <c r="O689" t="s">
        <v>238</v>
      </c>
      <c r="P689" t="s">
        <v>239</v>
      </c>
      <c r="R689">
        <v>41115</v>
      </c>
      <c r="S689">
        <v>276</v>
      </c>
      <c r="T689">
        <v>1.67</v>
      </c>
      <c r="U689">
        <v>10.9</v>
      </c>
      <c r="V689">
        <v>2.2000000000000002</v>
      </c>
      <c r="W689">
        <v>1</v>
      </c>
      <c r="X689">
        <v>256.3</v>
      </c>
      <c r="Y689">
        <v>0.17</v>
      </c>
      <c r="Z689">
        <v>0.55000000000000004</v>
      </c>
      <c r="AA689">
        <v>0.6</v>
      </c>
      <c r="AB689">
        <v>11.4</v>
      </c>
      <c r="AC689">
        <v>32.9</v>
      </c>
      <c r="AD689">
        <v>27.95</v>
      </c>
      <c r="AE689">
        <v>2.4900000000000002</v>
      </c>
      <c r="AF689">
        <v>4.7</v>
      </c>
      <c r="AG689">
        <v>81</v>
      </c>
      <c r="AH689">
        <v>0.05</v>
      </c>
      <c r="AI689">
        <v>18.600000000000001</v>
      </c>
      <c r="AJ689">
        <v>0.5</v>
      </c>
      <c r="AK689">
        <v>412</v>
      </c>
      <c r="AL689">
        <v>1.59</v>
      </c>
      <c r="AM689">
        <v>1.0999999999999999E-2</v>
      </c>
      <c r="AN689">
        <v>33.700000000000003</v>
      </c>
      <c r="AO689">
        <v>0.10100000000000001</v>
      </c>
      <c r="AP689">
        <v>14.15</v>
      </c>
      <c r="AQ689">
        <v>0.01</v>
      </c>
      <c r="AR689">
        <v>0.82</v>
      </c>
      <c r="AS689">
        <v>4.8</v>
      </c>
      <c r="AT689">
        <v>0.1</v>
      </c>
      <c r="AU689">
        <v>22.4</v>
      </c>
      <c r="AV689">
        <v>7.0000000000000007E-2</v>
      </c>
      <c r="AW689">
        <v>3.3</v>
      </c>
      <c r="AX689">
        <v>3.9E-2</v>
      </c>
      <c r="AY689">
        <v>0.15</v>
      </c>
      <c r="AZ689">
        <v>1.5</v>
      </c>
      <c r="BA689">
        <v>68</v>
      </c>
      <c r="BB689">
        <v>0.2</v>
      </c>
      <c r="BC689">
        <v>103.9</v>
      </c>
    </row>
    <row r="690" spans="1:55">
      <c r="A690">
        <v>1301847</v>
      </c>
      <c r="B690" t="s">
        <v>105</v>
      </c>
      <c r="C690">
        <v>526436</v>
      </c>
      <c r="D690">
        <v>7184977</v>
      </c>
      <c r="E690">
        <v>1120</v>
      </c>
      <c r="F690">
        <v>41137</v>
      </c>
      <c r="G690" t="s">
        <v>106</v>
      </c>
      <c r="H690" t="s">
        <v>107</v>
      </c>
      <c r="I690" t="s">
        <v>108</v>
      </c>
      <c r="J690" t="s">
        <v>109</v>
      </c>
      <c r="K690" t="s">
        <v>110</v>
      </c>
      <c r="L690" t="s">
        <v>111</v>
      </c>
      <c r="M690" t="s">
        <v>820</v>
      </c>
      <c r="N690" t="s">
        <v>112</v>
      </c>
      <c r="O690" t="s">
        <v>238</v>
      </c>
      <c r="P690" t="s">
        <v>239</v>
      </c>
      <c r="R690">
        <v>41115</v>
      </c>
      <c r="S690">
        <v>138</v>
      </c>
      <c r="T690">
        <v>0.86</v>
      </c>
      <c r="U690">
        <v>7.5</v>
      </c>
      <c r="V690">
        <v>11</v>
      </c>
      <c r="W690">
        <v>1</v>
      </c>
      <c r="X690">
        <v>109.3</v>
      </c>
      <c r="Y690">
        <v>0.09</v>
      </c>
      <c r="Z690">
        <v>6.61</v>
      </c>
      <c r="AA690">
        <v>0.66</v>
      </c>
      <c r="AB690">
        <v>5.5</v>
      </c>
      <c r="AC690">
        <v>15.1</v>
      </c>
      <c r="AD690">
        <v>10.46</v>
      </c>
      <c r="AE690">
        <v>1.4</v>
      </c>
      <c r="AF690">
        <v>2</v>
      </c>
      <c r="AG690">
        <v>58</v>
      </c>
      <c r="AH690">
        <v>0.03</v>
      </c>
      <c r="AI690">
        <v>9.1</v>
      </c>
      <c r="AJ690">
        <v>3.94</v>
      </c>
      <c r="AK690">
        <v>365</v>
      </c>
      <c r="AL690">
        <v>2.02</v>
      </c>
      <c r="AM690">
        <v>1.0999999999999999E-2</v>
      </c>
      <c r="AN690">
        <v>18.100000000000001</v>
      </c>
      <c r="AO690">
        <v>8.7999999999999995E-2</v>
      </c>
      <c r="AP690">
        <v>14.43</v>
      </c>
      <c r="AQ690">
        <v>0.01</v>
      </c>
      <c r="AR690">
        <v>0.77</v>
      </c>
      <c r="AS690">
        <v>4.9000000000000004</v>
      </c>
      <c r="AT690">
        <v>0.3</v>
      </c>
      <c r="AU690">
        <v>33.9</v>
      </c>
      <c r="AV690">
        <v>0.01</v>
      </c>
      <c r="AW690">
        <v>1.4</v>
      </c>
      <c r="AX690">
        <v>2.8000000000000001E-2</v>
      </c>
      <c r="AY690">
        <v>0.13</v>
      </c>
      <c r="AZ690">
        <v>1.3</v>
      </c>
      <c r="BA690">
        <v>39</v>
      </c>
      <c r="BB690">
        <v>0.3</v>
      </c>
      <c r="BC690">
        <v>63.9</v>
      </c>
    </row>
    <row r="691" spans="1:55">
      <c r="A691">
        <v>1301849</v>
      </c>
      <c r="B691" t="s">
        <v>105</v>
      </c>
      <c r="C691">
        <v>526711</v>
      </c>
      <c r="D691">
        <v>7184874</v>
      </c>
      <c r="E691">
        <v>1202</v>
      </c>
      <c r="F691">
        <v>41137</v>
      </c>
      <c r="G691" t="s">
        <v>106</v>
      </c>
      <c r="H691" t="s">
        <v>107</v>
      </c>
      <c r="I691" t="s">
        <v>108</v>
      </c>
      <c r="J691" t="s">
        <v>109</v>
      </c>
      <c r="K691" t="s">
        <v>110</v>
      </c>
      <c r="L691" t="s">
        <v>111</v>
      </c>
      <c r="M691" t="s">
        <v>821</v>
      </c>
      <c r="N691" t="s">
        <v>112</v>
      </c>
      <c r="O691" t="s">
        <v>238</v>
      </c>
      <c r="P691" t="s">
        <v>239</v>
      </c>
      <c r="R691">
        <v>41115</v>
      </c>
      <c r="S691">
        <v>208</v>
      </c>
      <c r="T691">
        <v>1.51</v>
      </c>
      <c r="U691">
        <v>11.7</v>
      </c>
      <c r="V691">
        <v>7.7</v>
      </c>
      <c r="W691">
        <v>3</v>
      </c>
      <c r="X691">
        <v>152.5</v>
      </c>
      <c r="Y691">
        <v>0.19</v>
      </c>
      <c r="Z691">
        <v>1.5</v>
      </c>
      <c r="AA691">
        <v>0.86</v>
      </c>
      <c r="AB691">
        <v>11.7</v>
      </c>
      <c r="AC691">
        <v>27.6</v>
      </c>
      <c r="AD691">
        <v>23.14</v>
      </c>
      <c r="AE691">
        <v>2.5</v>
      </c>
      <c r="AF691">
        <v>3.9</v>
      </c>
      <c r="AG691">
        <v>71</v>
      </c>
      <c r="AH691">
        <v>0.06</v>
      </c>
      <c r="AI691">
        <v>15.5</v>
      </c>
      <c r="AJ691">
        <v>1.02</v>
      </c>
      <c r="AK691">
        <v>649</v>
      </c>
      <c r="AL691">
        <v>2.34</v>
      </c>
      <c r="AM691">
        <v>1.4E-2</v>
      </c>
      <c r="AN691">
        <v>30.6</v>
      </c>
      <c r="AO691">
        <v>7.3999999999999996E-2</v>
      </c>
      <c r="AP691">
        <v>13.19</v>
      </c>
      <c r="AQ691">
        <v>7.0000000000000007E-2</v>
      </c>
      <c r="AR691">
        <v>0.97</v>
      </c>
      <c r="AS691">
        <v>2.7</v>
      </c>
      <c r="AT691">
        <v>0.4</v>
      </c>
      <c r="AU691">
        <v>22.2</v>
      </c>
      <c r="AV691">
        <v>7.0000000000000007E-2</v>
      </c>
      <c r="AW691">
        <v>0.9</v>
      </c>
      <c r="AX691">
        <v>2.7E-2</v>
      </c>
      <c r="AY691">
        <v>0.13</v>
      </c>
      <c r="AZ691">
        <v>0.8</v>
      </c>
      <c r="BA691">
        <v>55</v>
      </c>
      <c r="BB691">
        <v>0.1</v>
      </c>
      <c r="BC691">
        <v>91.7</v>
      </c>
    </row>
    <row r="692" spans="1:55">
      <c r="A692">
        <v>1301893</v>
      </c>
      <c r="B692" t="s">
        <v>105</v>
      </c>
      <c r="C692">
        <v>522451</v>
      </c>
      <c r="D692">
        <v>7187498</v>
      </c>
      <c r="E692">
        <v>751</v>
      </c>
      <c r="F692">
        <v>41137</v>
      </c>
      <c r="G692" t="s">
        <v>106</v>
      </c>
      <c r="H692" t="s">
        <v>107</v>
      </c>
      <c r="I692" t="s">
        <v>108</v>
      </c>
      <c r="J692" t="s">
        <v>109</v>
      </c>
      <c r="K692" t="s">
        <v>110</v>
      </c>
      <c r="L692" t="s">
        <v>111</v>
      </c>
      <c r="M692" t="s">
        <v>822</v>
      </c>
      <c r="N692" t="s">
        <v>112</v>
      </c>
      <c r="O692" t="s">
        <v>342</v>
      </c>
      <c r="P692" t="s">
        <v>343</v>
      </c>
      <c r="R692">
        <v>41116</v>
      </c>
      <c r="S692">
        <v>367</v>
      </c>
      <c r="T692">
        <v>1.34</v>
      </c>
      <c r="U692">
        <v>7.3</v>
      </c>
      <c r="V692">
        <v>2.8</v>
      </c>
      <c r="W692">
        <v>3</v>
      </c>
      <c r="X692">
        <v>662.1</v>
      </c>
      <c r="Y692">
        <v>0.13</v>
      </c>
      <c r="Z692">
        <v>3.42</v>
      </c>
      <c r="AA692">
        <v>1.96</v>
      </c>
      <c r="AB692">
        <v>7.3</v>
      </c>
      <c r="AC692">
        <v>23.5</v>
      </c>
      <c r="AD692">
        <v>16.850000000000001</v>
      </c>
      <c r="AE692">
        <v>1.63</v>
      </c>
      <c r="AF692">
        <v>3.5</v>
      </c>
      <c r="AG692">
        <v>52</v>
      </c>
      <c r="AH692">
        <v>7.0000000000000007E-2</v>
      </c>
      <c r="AI692">
        <v>7.3</v>
      </c>
      <c r="AJ692">
        <v>2.0099999999999998</v>
      </c>
      <c r="AK692">
        <v>158</v>
      </c>
      <c r="AL692">
        <v>2.93</v>
      </c>
      <c r="AM692">
        <v>8.0000000000000002E-3</v>
      </c>
      <c r="AN692">
        <v>44.6</v>
      </c>
      <c r="AO692">
        <v>8.2000000000000003E-2</v>
      </c>
      <c r="AP692">
        <v>14.29</v>
      </c>
      <c r="AQ692">
        <v>0.01</v>
      </c>
      <c r="AR692">
        <v>1.0900000000000001</v>
      </c>
      <c r="AS692">
        <v>3.5</v>
      </c>
      <c r="AT692">
        <v>0.5</v>
      </c>
      <c r="AU692">
        <v>28.4</v>
      </c>
      <c r="AV692">
        <v>0.04</v>
      </c>
      <c r="AW692">
        <v>2</v>
      </c>
      <c r="AX692">
        <v>1.0999999999999999E-2</v>
      </c>
      <c r="AY692">
        <v>0.38</v>
      </c>
      <c r="AZ692">
        <v>1.9</v>
      </c>
      <c r="BA692">
        <v>77</v>
      </c>
      <c r="BB692">
        <v>0.1</v>
      </c>
      <c r="BC692">
        <v>237.3</v>
      </c>
    </row>
    <row r="693" spans="1:55">
      <c r="A693">
        <v>1301895</v>
      </c>
      <c r="B693" t="s">
        <v>105</v>
      </c>
      <c r="C693">
        <v>522473</v>
      </c>
      <c r="D693">
        <v>7187296</v>
      </c>
      <c r="E693">
        <v>779</v>
      </c>
      <c r="F693">
        <v>41137</v>
      </c>
      <c r="G693" t="s">
        <v>106</v>
      </c>
      <c r="H693" t="s">
        <v>107</v>
      </c>
      <c r="I693" t="s">
        <v>108</v>
      </c>
      <c r="J693" t="s">
        <v>109</v>
      </c>
      <c r="K693" t="s">
        <v>110</v>
      </c>
      <c r="L693" t="s">
        <v>111</v>
      </c>
      <c r="M693" t="s">
        <v>823</v>
      </c>
      <c r="N693" t="s">
        <v>112</v>
      </c>
      <c r="O693" t="s">
        <v>342</v>
      </c>
      <c r="P693" t="s">
        <v>343</v>
      </c>
      <c r="R693">
        <v>41116</v>
      </c>
      <c r="S693">
        <v>987</v>
      </c>
      <c r="T693">
        <v>0.88</v>
      </c>
      <c r="U693">
        <v>6.6</v>
      </c>
      <c r="V693">
        <v>2.8</v>
      </c>
      <c r="W693">
        <v>4</v>
      </c>
      <c r="X693">
        <v>980</v>
      </c>
      <c r="Y693">
        <v>0.15</v>
      </c>
      <c r="Z693">
        <v>2.36</v>
      </c>
      <c r="AA693">
        <v>1.69</v>
      </c>
      <c r="AB693">
        <v>6.6</v>
      </c>
      <c r="AC693">
        <v>20.2</v>
      </c>
      <c r="AD693">
        <v>27.33</v>
      </c>
      <c r="AE693">
        <v>1.53</v>
      </c>
      <c r="AF693">
        <v>2.6</v>
      </c>
      <c r="AG693">
        <v>81</v>
      </c>
      <c r="AH693">
        <v>7.0000000000000007E-2</v>
      </c>
      <c r="AI693">
        <v>7.1</v>
      </c>
      <c r="AJ693">
        <v>1.19</v>
      </c>
      <c r="AK693">
        <v>199</v>
      </c>
      <c r="AL693">
        <v>1.27</v>
      </c>
      <c r="AM693">
        <v>1.0999999999999999E-2</v>
      </c>
      <c r="AN693">
        <v>33.4</v>
      </c>
      <c r="AO693">
        <v>0.08</v>
      </c>
      <c r="AP693">
        <v>12.9</v>
      </c>
      <c r="AQ693">
        <v>0.05</v>
      </c>
      <c r="AR693">
        <v>2.09</v>
      </c>
      <c r="AS693">
        <v>3.4</v>
      </c>
      <c r="AT693">
        <v>1.8</v>
      </c>
      <c r="AU693">
        <v>36.6</v>
      </c>
      <c r="AV693">
        <v>0.04</v>
      </c>
      <c r="AW693">
        <v>2</v>
      </c>
      <c r="AX693">
        <v>1.2E-2</v>
      </c>
      <c r="AY693">
        <v>0.37</v>
      </c>
      <c r="AZ693">
        <v>1.6</v>
      </c>
      <c r="BA693">
        <v>52</v>
      </c>
      <c r="BB693">
        <v>0.1</v>
      </c>
      <c r="BC693">
        <v>125.7</v>
      </c>
    </row>
    <row r="694" spans="1:55">
      <c r="A694">
        <v>1301896</v>
      </c>
      <c r="B694" t="s">
        <v>105</v>
      </c>
      <c r="C694">
        <v>522437</v>
      </c>
      <c r="D694">
        <v>7187200</v>
      </c>
      <c r="E694">
        <v>804</v>
      </c>
      <c r="F694">
        <v>41137</v>
      </c>
      <c r="G694" t="s">
        <v>106</v>
      </c>
      <c r="H694" t="s">
        <v>107</v>
      </c>
      <c r="I694" t="s">
        <v>108</v>
      </c>
      <c r="J694" t="s">
        <v>109</v>
      </c>
      <c r="K694" t="s">
        <v>110</v>
      </c>
      <c r="L694" t="s">
        <v>111</v>
      </c>
      <c r="M694" t="s">
        <v>824</v>
      </c>
      <c r="N694" t="s">
        <v>112</v>
      </c>
      <c r="O694" t="s">
        <v>342</v>
      </c>
      <c r="P694" t="s">
        <v>343</v>
      </c>
      <c r="R694">
        <v>41116</v>
      </c>
      <c r="S694">
        <v>1593</v>
      </c>
      <c r="T694">
        <v>0.68</v>
      </c>
      <c r="U694">
        <v>17</v>
      </c>
      <c r="V694">
        <v>8.1</v>
      </c>
      <c r="W694">
        <v>4</v>
      </c>
      <c r="X694">
        <v>1007.1</v>
      </c>
      <c r="Y694">
        <v>0.2</v>
      </c>
      <c r="Z694">
        <v>0.8</v>
      </c>
      <c r="AA694">
        <v>2.12</v>
      </c>
      <c r="AB694">
        <v>5.4</v>
      </c>
      <c r="AC694">
        <v>14.7</v>
      </c>
      <c r="AD694">
        <v>31.6</v>
      </c>
      <c r="AE694">
        <v>1.8</v>
      </c>
      <c r="AF694">
        <v>2</v>
      </c>
      <c r="AG694">
        <v>171</v>
      </c>
      <c r="AH694">
        <v>0.09</v>
      </c>
      <c r="AI694">
        <v>4.5</v>
      </c>
      <c r="AJ694">
        <v>0.28999999999999998</v>
      </c>
      <c r="AK694">
        <v>130</v>
      </c>
      <c r="AL694">
        <v>7.44</v>
      </c>
      <c r="AM694">
        <v>1.4999999999999999E-2</v>
      </c>
      <c r="AN694">
        <v>46.1</v>
      </c>
      <c r="AO694">
        <v>8.3000000000000004E-2</v>
      </c>
      <c r="AP694">
        <v>31.54</v>
      </c>
      <c r="AQ694">
        <v>0.13</v>
      </c>
      <c r="AR694">
        <v>4.26</v>
      </c>
      <c r="AS694">
        <v>2.7</v>
      </c>
      <c r="AT694">
        <v>3.1</v>
      </c>
      <c r="AU694">
        <v>66.099999999999994</v>
      </c>
      <c r="AV694">
        <v>0.18</v>
      </c>
      <c r="AW694">
        <v>1.2</v>
      </c>
      <c r="AX694">
        <v>6.0000000000000001E-3</v>
      </c>
      <c r="AY694">
        <v>1.66</v>
      </c>
      <c r="AZ694">
        <v>2</v>
      </c>
      <c r="BA694">
        <v>64</v>
      </c>
      <c r="BB694">
        <v>0.05</v>
      </c>
      <c r="BC694">
        <v>223.7</v>
      </c>
    </row>
    <row r="695" spans="1:55">
      <c r="A695">
        <v>1302298</v>
      </c>
      <c r="B695" t="s">
        <v>105</v>
      </c>
      <c r="C695">
        <v>507927</v>
      </c>
      <c r="D695">
        <v>7182645</v>
      </c>
      <c r="E695">
        <v>537</v>
      </c>
      <c r="F695">
        <v>41125</v>
      </c>
      <c r="G695" t="s">
        <v>641</v>
      </c>
      <c r="H695" t="s">
        <v>107</v>
      </c>
      <c r="I695" t="s">
        <v>108</v>
      </c>
      <c r="J695" t="s">
        <v>109</v>
      </c>
      <c r="K695" t="s">
        <v>120</v>
      </c>
      <c r="L695" t="s">
        <v>111</v>
      </c>
      <c r="M695" t="s">
        <v>825</v>
      </c>
      <c r="N695" t="s">
        <v>112</v>
      </c>
      <c r="O695" t="s">
        <v>342</v>
      </c>
      <c r="P695" t="s">
        <v>343</v>
      </c>
      <c r="R695">
        <v>41087</v>
      </c>
      <c r="S695">
        <v>774</v>
      </c>
      <c r="T695">
        <v>0.54</v>
      </c>
      <c r="U695">
        <v>30.4</v>
      </c>
      <c r="V695">
        <v>3.8</v>
      </c>
      <c r="W695">
        <v>4</v>
      </c>
      <c r="X695">
        <v>341.8</v>
      </c>
      <c r="Y695">
        <v>0.27</v>
      </c>
      <c r="Z695">
        <v>0.03</v>
      </c>
      <c r="AA695">
        <v>0.92</v>
      </c>
      <c r="AB695">
        <v>1.1000000000000001</v>
      </c>
      <c r="AC695">
        <v>15.9</v>
      </c>
      <c r="AD695">
        <v>44.74</v>
      </c>
      <c r="AE695">
        <v>2.64</v>
      </c>
      <c r="AF695">
        <v>3.6</v>
      </c>
      <c r="AG695">
        <v>67</v>
      </c>
      <c r="AH695">
        <v>0.19</v>
      </c>
      <c r="AI695">
        <v>2.2999999999999998</v>
      </c>
      <c r="AJ695">
        <v>0.04</v>
      </c>
      <c r="AK695">
        <v>18</v>
      </c>
      <c r="AL695">
        <v>80.37</v>
      </c>
      <c r="AM695">
        <v>3.0000000000000001E-3</v>
      </c>
      <c r="AN695">
        <v>18.7</v>
      </c>
      <c r="AO695">
        <v>0.08</v>
      </c>
      <c r="AP695">
        <v>55.49</v>
      </c>
      <c r="AQ695">
        <v>0.55000000000000004</v>
      </c>
      <c r="AR695">
        <v>15.52</v>
      </c>
      <c r="AS695">
        <v>1.1000000000000001</v>
      </c>
      <c r="AT695">
        <v>18.600000000000001</v>
      </c>
      <c r="AU695">
        <v>83.5</v>
      </c>
      <c r="AV695">
        <v>0.37</v>
      </c>
      <c r="AW695">
        <v>0.2</v>
      </c>
      <c r="AX695">
        <v>3.0000000000000001E-3</v>
      </c>
      <c r="AY695">
        <v>3.7</v>
      </c>
      <c r="AZ695">
        <v>2.7</v>
      </c>
      <c r="BA695">
        <v>593</v>
      </c>
      <c r="BB695">
        <v>0.2</v>
      </c>
      <c r="BC695">
        <v>76.5</v>
      </c>
    </row>
    <row r="696" spans="1:55">
      <c r="A696">
        <v>1302301</v>
      </c>
      <c r="B696" t="s">
        <v>105</v>
      </c>
      <c r="C696">
        <v>508938</v>
      </c>
      <c r="D696">
        <v>7181790</v>
      </c>
      <c r="E696">
        <v>858</v>
      </c>
      <c r="F696">
        <v>41125</v>
      </c>
      <c r="G696" t="s">
        <v>641</v>
      </c>
      <c r="H696" t="s">
        <v>107</v>
      </c>
      <c r="I696" t="s">
        <v>108</v>
      </c>
      <c r="J696" t="s">
        <v>109</v>
      </c>
      <c r="K696" t="s">
        <v>120</v>
      </c>
      <c r="L696" t="s">
        <v>111</v>
      </c>
      <c r="M696" t="s">
        <v>826</v>
      </c>
      <c r="N696" t="s">
        <v>112</v>
      </c>
      <c r="O696" t="s">
        <v>243</v>
      </c>
      <c r="P696" t="s">
        <v>244</v>
      </c>
      <c r="R696">
        <v>41086</v>
      </c>
      <c r="S696">
        <v>42</v>
      </c>
      <c r="T696">
        <v>2.41</v>
      </c>
      <c r="U696">
        <v>14.1</v>
      </c>
      <c r="V696">
        <v>4.3</v>
      </c>
      <c r="W696">
        <v>1</v>
      </c>
      <c r="X696">
        <v>95.4</v>
      </c>
      <c r="Y696">
        <v>0.23</v>
      </c>
      <c r="Z696">
        <v>0.06</v>
      </c>
      <c r="AA696">
        <v>0.25</v>
      </c>
      <c r="AB696">
        <v>15.2</v>
      </c>
      <c r="AC696">
        <v>52.7</v>
      </c>
      <c r="AD696">
        <v>16.02</v>
      </c>
      <c r="AE696">
        <v>3.21</v>
      </c>
      <c r="AF696">
        <v>6.1</v>
      </c>
      <c r="AG696">
        <v>27</v>
      </c>
      <c r="AH696">
        <v>0.06</v>
      </c>
      <c r="AI696">
        <v>9.9</v>
      </c>
      <c r="AJ696">
        <v>0.38</v>
      </c>
      <c r="AK696">
        <v>162</v>
      </c>
      <c r="AL696">
        <v>2.66</v>
      </c>
      <c r="AM696">
        <v>1E-3</v>
      </c>
      <c r="AN696">
        <v>48.7</v>
      </c>
      <c r="AO696">
        <v>2.8000000000000001E-2</v>
      </c>
      <c r="AP696">
        <v>10.75</v>
      </c>
      <c r="AQ696">
        <v>0.01</v>
      </c>
      <c r="AR696">
        <v>0.8</v>
      </c>
      <c r="AS696">
        <v>2.8</v>
      </c>
      <c r="AT696">
        <v>0.4</v>
      </c>
      <c r="AU696">
        <v>5.5</v>
      </c>
      <c r="AV696">
        <v>0.05</v>
      </c>
      <c r="AW696">
        <v>2.7</v>
      </c>
      <c r="AX696">
        <v>2.1999999999999999E-2</v>
      </c>
      <c r="AY696">
        <v>0.17</v>
      </c>
      <c r="AZ696">
        <v>0.4</v>
      </c>
      <c r="BA696">
        <v>69</v>
      </c>
      <c r="BB696">
        <v>0.1</v>
      </c>
      <c r="BC696">
        <v>64.8</v>
      </c>
    </row>
    <row r="697" spans="1:55">
      <c r="A697">
        <v>1302311</v>
      </c>
      <c r="B697" t="s">
        <v>105</v>
      </c>
      <c r="C697">
        <v>509261</v>
      </c>
      <c r="D697">
        <v>7181565</v>
      </c>
      <c r="E697">
        <v>835</v>
      </c>
      <c r="F697">
        <v>41125</v>
      </c>
      <c r="G697" t="s">
        <v>641</v>
      </c>
      <c r="H697" t="s">
        <v>107</v>
      </c>
      <c r="I697" t="s">
        <v>108</v>
      </c>
      <c r="J697" t="s">
        <v>109</v>
      </c>
      <c r="K697" t="s">
        <v>120</v>
      </c>
      <c r="L697" t="s">
        <v>111</v>
      </c>
      <c r="M697" t="s">
        <v>827</v>
      </c>
      <c r="N697" t="s">
        <v>112</v>
      </c>
      <c r="O697" t="s">
        <v>243</v>
      </c>
      <c r="P697" t="s">
        <v>244</v>
      </c>
      <c r="R697">
        <v>41087</v>
      </c>
      <c r="S697">
        <v>74</v>
      </c>
      <c r="T697">
        <v>1.01</v>
      </c>
      <c r="U697">
        <v>6.8</v>
      </c>
      <c r="V697">
        <v>1.1000000000000001</v>
      </c>
      <c r="W697">
        <v>3</v>
      </c>
      <c r="X697">
        <v>111.3</v>
      </c>
      <c r="Y697">
        <v>0.28000000000000003</v>
      </c>
      <c r="Z697">
        <v>0.04</v>
      </c>
      <c r="AA697">
        <v>0.21</v>
      </c>
      <c r="AB697">
        <v>8.6</v>
      </c>
      <c r="AC697">
        <v>16</v>
      </c>
      <c r="AD697">
        <v>20.55</v>
      </c>
      <c r="AE697">
        <v>2.2599999999999998</v>
      </c>
      <c r="AF697">
        <v>4</v>
      </c>
      <c r="AG697">
        <v>35</v>
      </c>
      <c r="AH697">
        <v>0.14000000000000001</v>
      </c>
      <c r="AI697">
        <v>3.6</v>
      </c>
      <c r="AJ697">
        <v>0.14000000000000001</v>
      </c>
      <c r="AK697">
        <v>301</v>
      </c>
      <c r="AL697">
        <v>1.26</v>
      </c>
      <c r="AM697">
        <v>7.0000000000000001E-3</v>
      </c>
      <c r="AN697">
        <v>12.4</v>
      </c>
      <c r="AO697">
        <v>3.3000000000000002E-2</v>
      </c>
      <c r="AP697">
        <v>19.54</v>
      </c>
      <c r="AQ697">
        <v>0.01</v>
      </c>
      <c r="AR697">
        <v>0.4</v>
      </c>
      <c r="AS697">
        <v>1.8</v>
      </c>
      <c r="AT697">
        <v>0.2</v>
      </c>
      <c r="AU697">
        <v>4.5</v>
      </c>
      <c r="AV697">
        <v>0.05</v>
      </c>
      <c r="AW697">
        <v>1.5</v>
      </c>
      <c r="AX697">
        <v>6.0000000000000001E-3</v>
      </c>
      <c r="AY697">
        <v>0.2</v>
      </c>
      <c r="AZ697">
        <v>0.4</v>
      </c>
      <c r="BA697">
        <v>29</v>
      </c>
      <c r="BB697">
        <v>0.05</v>
      </c>
      <c r="BC697">
        <v>49.5</v>
      </c>
    </row>
    <row r="698" spans="1:55">
      <c r="A698">
        <v>1302313</v>
      </c>
      <c r="B698" t="s">
        <v>105</v>
      </c>
      <c r="C698">
        <v>509426</v>
      </c>
      <c r="D698">
        <v>7181666</v>
      </c>
      <c r="E698">
        <v>736</v>
      </c>
      <c r="F698">
        <v>41125</v>
      </c>
      <c r="G698" t="s">
        <v>641</v>
      </c>
      <c r="H698" t="s">
        <v>107</v>
      </c>
      <c r="I698" t="s">
        <v>108</v>
      </c>
      <c r="J698" t="s">
        <v>109</v>
      </c>
      <c r="K698" t="s">
        <v>120</v>
      </c>
      <c r="L698" t="s">
        <v>111</v>
      </c>
      <c r="M698" t="s">
        <v>828</v>
      </c>
      <c r="N698" t="s">
        <v>112</v>
      </c>
      <c r="O698" t="s">
        <v>243</v>
      </c>
      <c r="P698" t="s">
        <v>244</v>
      </c>
      <c r="R698">
        <v>41087</v>
      </c>
      <c r="S698">
        <v>103</v>
      </c>
      <c r="T698">
        <v>1.49</v>
      </c>
      <c r="U698">
        <v>8.3000000000000007</v>
      </c>
      <c r="V698">
        <v>1.2</v>
      </c>
      <c r="W698">
        <v>5</v>
      </c>
      <c r="X698">
        <v>308.7</v>
      </c>
      <c r="Y698">
        <v>0.26</v>
      </c>
      <c r="Z698">
        <v>1.1299999999999999</v>
      </c>
      <c r="AA698">
        <v>1.21</v>
      </c>
      <c r="AB698">
        <v>35.799999999999997</v>
      </c>
      <c r="AC698">
        <v>55</v>
      </c>
      <c r="AD698">
        <v>38.85</v>
      </c>
      <c r="AE698">
        <v>2.62</v>
      </c>
      <c r="AF698">
        <v>5.0999999999999996</v>
      </c>
      <c r="AG698">
        <v>44</v>
      </c>
      <c r="AH698">
        <v>0.26</v>
      </c>
      <c r="AI698">
        <v>10.6</v>
      </c>
      <c r="AJ698">
        <v>0.33</v>
      </c>
      <c r="AK698">
        <v>336</v>
      </c>
      <c r="AL698">
        <v>1.33</v>
      </c>
      <c r="AM698">
        <v>8.9999999999999993E-3</v>
      </c>
      <c r="AN698">
        <v>89</v>
      </c>
      <c r="AO698">
        <v>5.2999999999999999E-2</v>
      </c>
      <c r="AP698">
        <v>17.88</v>
      </c>
      <c r="AQ698">
        <v>0.03</v>
      </c>
      <c r="AR698">
        <v>0.41</v>
      </c>
      <c r="AS698">
        <v>4.9000000000000004</v>
      </c>
      <c r="AT698">
        <v>0.2</v>
      </c>
      <c r="AU698">
        <v>21</v>
      </c>
      <c r="AV698">
        <v>7.0000000000000007E-2</v>
      </c>
      <c r="AW698">
        <v>2.5</v>
      </c>
      <c r="AX698">
        <v>4.0000000000000001E-3</v>
      </c>
      <c r="AY698">
        <v>0.65</v>
      </c>
      <c r="AZ698">
        <v>0.5</v>
      </c>
      <c r="BA698">
        <v>24</v>
      </c>
      <c r="BB698">
        <v>0.05</v>
      </c>
      <c r="BC698">
        <v>117.5</v>
      </c>
    </row>
    <row r="699" spans="1:55">
      <c r="A699">
        <v>1302340</v>
      </c>
      <c r="B699" t="s">
        <v>105</v>
      </c>
      <c r="C699">
        <v>502581</v>
      </c>
      <c r="D699">
        <v>7180943</v>
      </c>
      <c r="E699">
        <v>661</v>
      </c>
      <c r="F699">
        <v>41131</v>
      </c>
      <c r="G699" t="s">
        <v>830</v>
      </c>
      <c r="H699" t="s">
        <v>107</v>
      </c>
      <c r="I699" t="s">
        <v>108</v>
      </c>
      <c r="J699" t="s">
        <v>109</v>
      </c>
      <c r="K699" t="s">
        <v>120</v>
      </c>
      <c r="L699" t="s">
        <v>111</v>
      </c>
      <c r="M699" t="s">
        <v>829</v>
      </c>
      <c r="N699" t="s">
        <v>112</v>
      </c>
      <c r="O699" t="s">
        <v>243</v>
      </c>
      <c r="P699" t="s">
        <v>244</v>
      </c>
      <c r="R699">
        <v>41090</v>
      </c>
      <c r="S699">
        <v>49</v>
      </c>
      <c r="T699">
        <v>1.72</v>
      </c>
      <c r="U699">
        <v>7.9</v>
      </c>
      <c r="V699">
        <v>1.1000000000000001</v>
      </c>
      <c r="W699">
        <v>0.5</v>
      </c>
      <c r="X699">
        <v>192.4</v>
      </c>
      <c r="Y699">
        <v>0.18</v>
      </c>
      <c r="Z699">
        <v>7.0000000000000007E-2</v>
      </c>
      <c r="AA699">
        <v>0.13</v>
      </c>
      <c r="AB699">
        <v>8.9</v>
      </c>
      <c r="AC699">
        <v>25.3</v>
      </c>
      <c r="AD699">
        <v>17.350000000000001</v>
      </c>
      <c r="AE699">
        <v>3.37</v>
      </c>
      <c r="AF699">
        <v>5.2</v>
      </c>
      <c r="AG699">
        <v>28</v>
      </c>
      <c r="AH699">
        <v>0.06</v>
      </c>
      <c r="AI699">
        <v>7.2</v>
      </c>
      <c r="AJ699">
        <v>0.31</v>
      </c>
      <c r="AK699">
        <v>194</v>
      </c>
      <c r="AL699">
        <v>1.22</v>
      </c>
      <c r="AM699">
        <v>2E-3</v>
      </c>
      <c r="AN699">
        <v>20.9</v>
      </c>
      <c r="AO699">
        <v>0.02</v>
      </c>
      <c r="AP699">
        <v>10.7</v>
      </c>
      <c r="AQ699">
        <v>0.01</v>
      </c>
      <c r="AR699">
        <v>0.66</v>
      </c>
      <c r="AS699">
        <v>2.2000000000000002</v>
      </c>
      <c r="AT699">
        <v>0.2</v>
      </c>
      <c r="AU699">
        <v>7.8</v>
      </c>
      <c r="AV699">
        <v>0.02</v>
      </c>
      <c r="AW699">
        <v>2.5</v>
      </c>
      <c r="AX699">
        <v>0.01</v>
      </c>
      <c r="AY699">
        <v>0.1</v>
      </c>
      <c r="AZ699">
        <v>0.3</v>
      </c>
      <c r="BA699">
        <v>49</v>
      </c>
      <c r="BB699">
        <v>0.1</v>
      </c>
      <c r="BC699">
        <v>49</v>
      </c>
    </row>
    <row r="700" spans="1:55">
      <c r="A700">
        <v>1302351</v>
      </c>
      <c r="B700" t="s">
        <v>105</v>
      </c>
      <c r="C700">
        <v>506326</v>
      </c>
      <c r="D700">
        <v>7180759</v>
      </c>
      <c r="E700">
        <v>545</v>
      </c>
      <c r="F700">
        <v>41125</v>
      </c>
      <c r="G700" t="s">
        <v>641</v>
      </c>
      <c r="H700" t="s">
        <v>107</v>
      </c>
      <c r="I700" t="s">
        <v>108</v>
      </c>
      <c r="J700" t="s">
        <v>109</v>
      </c>
      <c r="K700" t="s">
        <v>120</v>
      </c>
      <c r="L700" t="s">
        <v>111</v>
      </c>
      <c r="M700" t="s">
        <v>831</v>
      </c>
      <c r="N700" t="s">
        <v>112</v>
      </c>
      <c r="O700" t="s">
        <v>243</v>
      </c>
      <c r="P700" t="s">
        <v>244</v>
      </c>
      <c r="R700">
        <v>41084</v>
      </c>
      <c r="S700">
        <v>30</v>
      </c>
      <c r="T700">
        <v>2.2999999999999998</v>
      </c>
      <c r="U700">
        <v>12.1</v>
      </c>
      <c r="V700">
        <v>1.4</v>
      </c>
      <c r="W700">
        <v>1</v>
      </c>
      <c r="X700">
        <v>218</v>
      </c>
      <c r="Y700">
        <v>0.26</v>
      </c>
      <c r="Z700">
        <v>0.09</v>
      </c>
      <c r="AA700">
        <v>0.26</v>
      </c>
      <c r="AB700">
        <v>11.3</v>
      </c>
      <c r="AC700">
        <v>32.4</v>
      </c>
      <c r="AD700">
        <v>18.12</v>
      </c>
      <c r="AE700">
        <v>3.6</v>
      </c>
      <c r="AF700">
        <v>6</v>
      </c>
      <c r="AG700">
        <v>22</v>
      </c>
      <c r="AH700">
        <v>0.06</v>
      </c>
      <c r="AI700">
        <v>9.1</v>
      </c>
      <c r="AJ700">
        <v>0.39</v>
      </c>
      <c r="AK700">
        <v>327</v>
      </c>
      <c r="AL700">
        <v>2.7</v>
      </c>
      <c r="AM700">
        <v>3.0000000000000001E-3</v>
      </c>
      <c r="AN700">
        <v>23.6</v>
      </c>
      <c r="AO700">
        <v>4.1000000000000002E-2</v>
      </c>
      <c r="AP700">
        <v>11.1</v>
      </c>
      <c r="AQ700">
        <v>0.01</v>
      </c>
      <c r="AR700">
        <v>0.95</v>
      </c>
      <c r="AS700">
        <v>2.9</v>
      </c>
      <c r="AT700">
        <v>0.4</v>
      </c>
      <c r="AU700">
        <v>10.199999999999999</v>
      </c>
      <c r="AV700">
        <v>0.05</v>
      </c>
      <c r="AW700">
        <v>3.2</v>
      </c>
      <c r="AX700">
        <v>2.5999999999999999E-2</v>
      </c>
      <c r="AY700">
        <v>0.14000000000000001</v>
      </c>
      <c r="AZ700">
        <v>0.5</v>
      </c>
      <c r="BA700">
        <v>77</v>
      </c>
      <c r="BB700">
        <v>0.2</v>
      </c>
      <c r="BC700">
        <v>77.8</v>
      </c>
    </row>
    <row r="701" spans="1:55">
      <c r="A701">
        <v>1302361</v>
      </c>
      <c r="B701" t="s">
        <v>105</v>
      </c>
      <c r="C701">
        <v>507119</v>
      </c>
      <c r="D701">
        <v>7180307</v>
      </c>
      <c r="E701">
        <v>996</v>
      </c>
      <c r="F701">
        <v>41125</v>
      </c>
      <c r="G701" t="s">
        <v>641</v>
      </c>
      <c r="H701" t="s">
        <v>107</v>
      </c>
      <c r="I701" t="s">
        <v>108</v>
      </c>
      <c r="J701" t="s">
        <v>109</v>
      </c>
      <c r="K701" t="s">
        <v>120</v>
      </c>
      <c r="L701" t="s">
        <v>111</v>
      </c>
      <c r="M701" t="s">
        <v>832</v>
      </c>
      <c r="N701" t="s">
        <v>112</v>
      </c>
      <c r="O701" t="s">
        <v>243</v>
      </c>
      <c r="P701" t="s">
        <v>244</v>
      </c>
      <c r="R701">
        <v>41084</v>
      </c>
      <c r="S701">
        <v>44</v>
      </c>
      <c r="T701">
        <v>2.4</v>
      </c>
      <c r="U701">
        <v>10.5</v>
      </c>
      <c r="V701">
        <v>1.4</v>
      </c>
      <c r="W701">
        <v>2</v>
      </c>
      <c r="X701">
        <v>177.6</v>
      </c>
      <c r="Y701">
        <v>0.33</v>
      </c>
      <c r="Z701">
        <v>0.08</v>
      </c>
      <c r="AA701">
        <v>0.19</v>
      </c>
      <c r="AB701">
        <v>12.7</v>
      </c>
      <c r="AC701">
        <v>34.200000000000003</v>
      </c>
      <c r="AD701">
        <v>18.64</v>
      </c>
      <c r="AE701">
        <v>3.25</v>
      </c>
      <c r="AF701">
        <v>6.1</v>
      </c>
      <c r="AG701">
        <v>31</v>
      </c>
      <c r="AH701">
        <v>0.09</v>
      </c>
      <c r="AI701">
        <v>9.1</v>
      </c>
      <c r="AJ701">
        <v>0.47</v>
      </c>
      <c r="AK701">
        <v>360</v>
      </c>
      <c r="AL701">
        <v>1.95</v>
      </c>
      <c r="AM701">
        <v>2E-3</v>
      </c>
      <c r="AN701">
        <v>24.2</v>
      </c>
      <c r="AO701">
        <v>3.6999999999999998E-2</v>
      </c>
      <c r="AP701">
        <v>11.51</v>
      </c>
      <c r="AQ701">
        <v>0.01</v>
      </c>
      <c r="AR701">
        <v>0.85</v>
      </c>
      <c r="AS701">
        <v>3.4</v>
      </c>
      <c r="AT701">
        <v>0.4</v>
      </c>
      <c r="AU701">
        <v>9.3000000000000007</v>
      </c>
      <c r="AV701">
        <v>0.03</v>
      </c>
      <c r="AW701">
        <v>3.5</v>
      </c>
      <c r="AX701">
        <v>2.4E-2</v>
      </c>
      <c r="AY701">
        <v>0.15</v>
      </c>
      <c r="AZ701">
        <v>0.5</v>
      </c>
      <c r="BA701">
        <v>60</v>
      </c>
      <c r="BB701">
        <v>0.2</v>
      </c>
      <c r="BC701">
        <v>73.5</v>
      </c>
    </row>
    <row r="702" spans="1:55">
      <c r="A702">
        <v>1302154</v>
      </c>
      <c r="B702" t="s">
        <v>105</v>
      </c>
      <c r="C702">
        <v>508002</v>
      </c>
      <c r="D702">
        <v>7179811</v>
      </c>
      <c r="E702">
        <v>794</v>
      </c>
      <c r="F702">
        <v>41125</v>
      </c>
      <c r="G702" t="s">
        <v>641</v>
      </c>
      <c r="H702" t="s">
        <v>107</v>
      </c>
      <c r="I702" t="s">
        <v>108</v>
      </c>
      <c r="J702" t="s">
        <v>109</v>
      </c>
      <c r="K702" t="s">
        <v>120</v>
      </c>
      <c r="L702" t="s">
        <v>111</v>
      </c>
      <c r="M702" t="s">
        <v>833</v>
      </c>
      <c r="N702" t="s">
        <v>112</v>
      </c>
      <c r="O702" t="s">
        <v>238</v>
      </c>
      <c r="P702" t="s">
        <v>239</v>
      </c>
      <c r="R702">
        <v>41085</v>
      </c>
      <c r="S702">
        <v>55</v>
      </c>
      <c r="T702">
        <v>1.99</v>
      </c>
      <c r="U702">
        <v>9.5</v>
      </c>
      <c r="V702">
        <v>0.4</v>
      </c>
      <c r="W702">
        <v>1</v>
      </c>
      <c r="X702">
        <v>130.1</v>
      </c>
      <c r="Y702">
        <v>0.22</v>
      </c>
      <c r="Z702">
        <v>0.13</v>
      </c>
      <c r="AA702">
        <v>0.12</v>
      </c>
      <c r="AB702">
        <v>9.4</v>
      </c>
      <c r="AC702">
        <v>31</v>
      </c>
      <c r="AD702">
        <v>22.57</v>
      </c>
      <c r="AE702">
        <v>2.48</v>
      </c>
      <c r="AF702">
        <v>6.4</v>
      </c>
      <c r="AG702">
        <v>17</v>
      </c>
      <c r="AH702">
        <v>0.08</v>
      </c>
      <c r="AI702">
        <v>6.6</v>
      </c>
      <c r="AJ702">
        <v>0.44</v>
      </c>
      <c r="AK702">
        <v>490</v>
      </c>
      <c r="AL702">
        <v>1.35</v>
      </c>
      <c r="AM702">
        <v>3.0000000000000001E-3</v>
      </c>
      <c r="AN702">
        <v>26.8</v>
      </c>
      <c r="AO702">
        <v>1.7000000000000001E-2</v>
      </c>
      <c r="AP702">
        <v>9.8800000000000008</v>
      </c>
      <c r="AQ702">
        <v>0.01</v>
      </c>
      <c r="AR702">
        <v>0.59</v>
      </c>
      <c r="AS702">
        <v>3.2</v>
      </c>
      <c r="AT702">
        <v>0.2</v>
      </c>
      <c r="AU702">
        <v>8.6</v>
      </c>
      <c r="AV702">
        <v>0.04</v>
      </c>
      <c r="AW702">
        <v>2.8</v>
      </c>
      <c r="AX702">
        <v>1.0999999999999999E-2</v>
      </c>
      <c r="AY702">
        <v>0.17</v>
      </c>
      <c r="AZ702">
        <v>0.4</v>
      </c>
      <c r="BA702">
        <v>48</v>
      </c>
      <c r="BB702">
        <v>0.1</v>
      </c>
      <c r="BC702">
        <v>83.7</v>
      </c>
    </row>
    <row r="703" spans="1:55">
      <c r="A703">
        <v>1302156</v>
      </c>
      <c r="B703" t="s">
        <v>105</v>
      </c>
      <c r="C703">
        <v>507923</v>
      </c>
      <c r="D703">
        <v>7179991</v>
      </c>
      <c r="E703">
        <v>865</v>
      </c>
      <c r="F703">
        <v>41125</v>
      </c>
      <c r="G703" t="s">
        <v>641</v>
      </c>
      <c r="H703" t="s">
        <v>107</v>
      </c>
      <c r="I703" t="s">
        <v>108</v>
      </c>
      <c r="J703" t="s">
        <v>109</v>
      </c>
      <c r="K703" t="s">
        <v>120</v>
      </c>
      <c r="L703" t="s">
        <v>111</v>
      </c>
      <c r="M703" t="s">
        <v>834</v>
      </c>
      <c r="N703" t="s">
        <v>112</v>
      </c>
      <c r="O703" t="s">
        <v>238</v>
      </c>
      <c r="P703" t="s">
        <v>239</v>
      </c>
      <c r="R703">
        <v>41085</v>
      </c>
      <c r="S703">
        <v>90</v>
      </c>
      <c r="T703">
        <v>2.2400000000000002</v>
      </c>
      <c r="U703">
        <v>13.7</v>
      </c>
      <c r="V703">
        <v>2.6</v>
      </c>
      <c r="W703">
        <v>0.5</v>
      </c>
      <c r="X703">
        <v>153.4</v>
      </c>
      <c r="Y703">
        <v>0.21</v>
      </c>
      <c r="Z703">
        <v>0.08</v>
      </c>
      <c r="AA703">
        <v>0.28999999999999998</v>
      </c>
      <c r="AB703">
        <v>8.3000000000000007</v>
      </c>
      <c r="AC703">
        <v>32.200000000000003</v>
      </c>
      <c r="AD703">
        <v>13.6</v>
      </c>
      <c r="AE703">
        <v>2.96</v>
      </c>
      <c r="AF703">
        <v>7.7</v>
      </c>
      <c r="AG703">
        <v>35</v>
      </c>
      <c r="AH703">
        <v>7.0000000000000007E-2</v>
      </c>
      <c r="AI703">
        <v>8.3000000000000007</v>
      </c>
      <c r="AJ703">
        <v>0.35</v>
      </c>
      <c r="AK703">
        <v>263</v>
      </c>
      <c r="AL703">
        <v>3.35</v>
      </c>
      <c r="AM703">
        <v>4.0000000000000001E-3</v>
      </c>
      <c r="AN703">
        <v>25.2</v>
      </c>
      <c r="AO703">
        <v>4.2999999999999997E-2</v>
      </c>
      <c r="AP703">
        <v>19.38</v>
      </c>
      <c r="AQ703">
        <v>0.03</v>
      </c>
      <c r="AR703">
        <v>0.82</v>
      </c>
      <c r="AS703">
        <v>3</v>
      </c>
      <c r="AT703">
        <v>0.3</v>
      </c>
      <c r="AU703">
        <v>9.1999999999999993</v>
      </c>
      <c r="AV703">
        <v>0.05</v>
      </c>
      <c r="AW703">
        <v>3</v>
      </c>
      <c r="AX703">
        <v>1.9E-2</v>
      </c>
      <c r="AY703">
        <v>0.24</v>
      </c>
      <c r="AZ703">
        <v>0.5</v>
      </c>
      <c r="BA703">
        <v>67</v>
      </c>
      <c r="BB703">
        <v>0.1</v>
      </c>
      <c r="BC703">
        <v>184.1</v>
      </c>
    </row>
    <row r="704" spans="1:55">
      <c r="A704">
        <v>1302174</v>
      </c>
      <c r="B704" t="s">
        <v>105</v>
      </c>
      <c r="C704">
        <v>507082</v>
      </c>
      <c r="D704">
        <v>7181725</v>
      </c>
      <c r="E704">
        <v>555</v>
      </c>
      <c r="F704">
        <v>41125</v>
      </c>
      <c r="G704" t="s">
        <v>641</v>
      </c>
      <c r="H704" t="s">
        <v>107</v>
      </c>
      <c r="I704" t="s">
        <v>108</v>
      </c>
      <c r="J704" t="s">
        <v>109</v>
      </c>
      <c r="K704" t="s">
        <v>120</v>
      </c>
      <c r="L704" t="s">
        <v>111</v>
      </c>
      <c r="M704" t="s">
        <v>835</v>
      </c>
      <c r="N704" t="s">
        <v>112</v>
      </c>
      <c r="O704" t="s">
        <v>238</v>
      </c>
      <c r="P704" t="s">
        <v>239</v>
      </c>
      <c r="R704">
        <v>41086</v>
      </c>
      <c r="S704">
        <v>1861</v>
      </c>
      <c r="T704">
        <v>1.25</v>
      </c>
      <c r="U704">
        <v>36.5</v>
      </c>
      <c r="V704">
        <v>0.2</v>
      </c>
      <c r="W704">
        <v>2</v>
      </c>
      <c r="X704">
        <v>676.7</v>
      </c>
      <c r="Y704">
        <v>0.22</v>
      </c>
      <c r="Z704">
        <v>0.17</v>
      </c>
      <c r="AA704">
        <v>2.08</v>
      </c>
      <c r="AB704">
        <v>4.8</v>
      </c>
      <c r="AC704">
        <v>51</v>
      </c>
      <c r="AD704">
        <v>94.43</v>
      </c>
      <c r="AE704">
        <v>3.22</v>
      </c>
      <c r="AF704">
        <v>3.3</v>
      </c>
      <c r="AG704">
        <v>47</v>
      </c>
      <c r="AH704">
        <v>0.16</v>
      </c>
      <c r="AI704">
        <v>6.7</v>
      </c>
      <c r="AJ704">
        <v>0.06</v>
      </c>
      <c r="AK704">
        <v>44</v>
      </c>
      <c r="AL704">
        <v>49.68</v>
      </c>
      <c r="AM704">
        <v>7.0000000000000001E-3</v>
      </c>
      <c r="AN704">
        <v>80.099999999999994</v>
      </c>
      <c r="AO704">
        <v>0.16500000000000001</v>
      </c>
      <c r="AP704">
        <v>49.38</v>
      </c>
      <c r="AQ704">
        <v>0.27</v>
      </c>
      <c r="AR704">
        <v>14.53</v>
      </c>
      <c r="AS704">
        <v>3.2</v>
      </c>
      <c r="AT704">
        <v>18.8</v>
      </c>
      <c r="AU704">
        <v>118.6</v>
      </c>
      <c r="AV704">
        <v>0.19</v>
      </c>
      <c r="AW704">
        <v>2.2000000000000002</v>
      </c>
      <c r="AX704">
        <v>3.0000000000000001E-3</v>
      </c>
      <c r="AY704">
        <v>0.83</v>
      </c>
      <c r="AZ704">
        <v>7.3</v>
      </c>
      <c r="BA704">
        <v>673</v>
      </c>
      <c r="BB704">
        <v>0.1</v>
      </c>
      <c r="BC704">
        <v>556.9</v>
      </c>
    </row>
    <row r="705" spans="1:55">
      <c r="A705">
        <v>1302176</v>
      </c>
      <c r="B705" t="s">
        <v>105</v>
      </c>
      <c r="C705">
        <v>507231</v>
      </c>
      <c r="D705">
        <v>7181585</v>
      </c>
      <c r="E705">
        <v>581</v>
      </c>
      <c r="F705">
        <v>41125</v>
      </c>
      <c r="G705" t="s">
        <v>641</v>
      </c>
      <c r="H705" t="s">
        <v>107</v>
      </c>
      <c r="I705" t="s">
        <v>108</v>
      </c>
      <c r="J705" t="s">
        <v>109</v>
      </c>
      <c r="K705" t="s">
        <v>120</v>
      </c>
      <c r="L705" t="s">
        <v>111</v>
      </c>
      <c r="M705" t="s">
        <v>836</v>
      </c>
      <c r="N705" t="s">
        <v>112</v>
      </c>
      <c r="O705" t="s">
        <v>238</v>
      </c>
      <c r="P705" t="s">
        <v>239</v>
      </c>
      <c r="R705">
        <v>41086</v>
      </c>
      <c r="S705">
        <v>1708</v>
      </c>
      <c r="T705">
        <v>2.73</v>
      </c>
      <c r="U705">
        <v>56.6</v>
      </c>
      <c r="V705">
        <v>28.1</v>
      </c>
      <c r="W705">
        <v>13</v>
      </c>
      <c r="X705">
        <v>878.5</v>
      </c>
      <c r="Y705">
        <v>0.55000000000000004</v>
      </c>
      <c r="Z705">
        <v>3.99</v>
      </c>
      <c r="AA705">
        <v>1.1499999999999999</v>
      </c>
      <c r="AB705">
        <v>11</v>
      </c>
      <c r="AC705">
        <v>76.900000000000006</v>
      </c>
      <c r="AD705">
        <v>765.55</v>
      </c>
      <c r="AE705">
        <v>5.4</v>
      </c>
      <c r="AF705">
        <v>7</v>
      </c>
      <c r="AG705">
        <v>323</v>
      </c>
      <c r="AH705">
        <v>0.56000000000000005</v>
      </c>
      <c r="AI705">
        <v>40</v>
      </c>
      <c r="AJ705">
        <v>0.15</v>
      </c>
      <c r="AK705">
        <v>257</v>
      </c>
      <c r="AL705">
        <v>46.83</v>
      </c>
      <c r="AM705">
        <v>8.0000000000000002E-3</v>
      </c>
      <c r="AN705">
        <v>96.7</v>
      </c>
      <c r="AO705">
        <v>1.8480000000000001</v>
      </c>
      <c r="AP705">
        <v>88.35</v>
      </c>
      <c r="AQ705">
        <v>0.18</v>
      </c>
      <c r="AR705">
        <v>16.52</v>
      </c>
      <c r="AS705">
        <v>7.7</v>
      </c>
      <c r="AT705">
        <v>7</v>
      </c>
      <c r="AU705">
        <v>452.1</v>
      </c>
      <c r="AV705">
        <v>0.51</v>
      </c>
      <c r="AW705">
        <v>11.1</v>
      </c>
      <c r="AX705">
        <v>1.6E-2</v>
      </c>
      <c r="AY705">
        <v>1.2</v>
      </c>
      <c r="AZ705">
        <v>35.299999999999997</v>
      </c>
      <c r="BA705">
        <v>687</v>
      </c>
      <c r="BB705">
        <v>0.1</v>
      </c>
      <c r="BC705">
        <v>86.5</v>
      </c>
    </row>
    <row r="706" spans="1:55">
      <c r="A706">
        <v>1302180</v>
      </c>
      <c r="B706" t="s">
        <v>105</v>
      </c>
      <c r="C706">
        <v>507580</v>
      </c>
      <c r="D706">
        <v>7181374</v>
      </c>
      <c r="E706">
        <v>650</v>
      </c>
      <c r="F706">
        <v>41125</v>
      </c>
      <c r="G706" t="s">
        <v>641</v>
      </c>
      <c r="H706" t="s">
        <v>107</v>
      </c>
      <c r="I706" t="s">
        <v>108</v>
      </c>
      <c r="J706" t="s">
        <v>109</v>
      </c>
      <c r="K706" t="s">
        <v>120</v>
      </c>
      <c r="L706" t="s">
        <v>111</v>
      </c>
      <c r="M706" t="s">
        <v>837</v>
      </c>
      <c r="N706" t="s">
        <v>112</v>
      </c>
      <c r="O706" t="s">
        <v>238</v>
      </c>
      <c r="P706" t="s">
        <v>239</v>
      </c>
      <c r="R706">
        <v>41086</v>
      </c>
      <c r="S706">
        <v>300</v>
      </c>
      <c r="T706">
        <v>1.33</v>
      </c>
      <c r="U706">
        <v>8</v>
      </c>
      <c r="V706">
        <v>0.1</v>
      </c>
      <c r="W706">
        <v>3</v>
      </c>
      <c r="X706">
        <v>357.7</v>
      </c>
      <c r="Y706">
        <v>0.2</v>
      </c>
      <c r="Z706">
        <v>0.2</v>
      </c>
      <c r="AA706">
        <v>0.75</v>
      </c>
      <c r="AB706">
        <v>9.6999999999999993</v>
      </c>
      <c r="AC706">
        <v>29.2</v>
      </c>
      <c r="AD706">
        <v>43.61</v>
      </c>
      <c r="AE706">
        <v>2.64</v>
      </c>
      <c r="AF706">
        <v>3.8</v>
      </c>
      <c r="AG706">
        <v>58</v>
      </c>
      <c r="AH706">
        <v>0.14000000000000001</v>
      </c>
      <c r="AI706">
        <v>10</v>
      </c>
      <c r="AJ706">
        <v>0.5</v>
      </c>
      <c r="AK706">
        <v>226</v>
      </c>
      <c r="AL706">
        <v>3.41</v>
      </c>
      <c r="AM706">
        <v>6.0000000000000001E-3</v>
      </c>
      <c r="AN706">
        <v>31.7</v>
      </c>
      <c r="AO706">
        <v>5.8999999999999997E-2</v>
      </c>
      <c r="AP706">
        <v>21.35</v>
      </c>
      <c r="AQ706">
        <v>0.01</v>
      </c>
      <c r="AR706">
        <v>1.28</v>
      </c>
      <c r="AS706">
        <v>3.9</v>
      </c>
      <c r="AT706">
        <v>0.9</v>
      </c>
      <c r="AU706">
        <v>23.8</v>
      </c>
      <c r="AV706">
        <v>0.05</v>
      </c>
      <c r="AW706">
        <v>3.4</v>
      </c>
      <c r="AX706">
        <v>2.1000000000000001E-2</v>
      </c>
      <c r="AY706">
        <v>0.19</v>
      </c>
      <c r="AZ706">
        <v>1.2</v>
      </c>
      <c r="BA706">
        <v>61</v>
      </c>
      <c r="BB706">
        <v>0.05</v>
      </c>
      <c r="BC706">
        <v>140.6</v>
      </c>
    </row>
    <row r="707" spans="1:55">
      <c r="A707">
        <v>1302182</v>
      </c>
      <c r="B707" t="s">
        <v>105</v>
      </c>
      <c r="C707">
        <v>507706</v>
      </c>
      <c r="D707">
        <v>7181232</v>
      </c>
      <c r="E707">
        <v>721</v>
      </c>
      <c r="F707">
        <v>41125</v>
      </c>
      <c r="G707" t="s">
        <v>641</v>
      </c>
      <c r="H707" t="s">
        <v>107</v>
      </c>
      <c r="I707" t="s">
        <v>108</v>
      </c>
      <c r="J707" t="s">
        <v>109</v>
      </c>
      <c r="K707" t="s">
        <v>120</v>
      </c>
      <c r="L707" t="s">
        <v>111</v>
      </c>
      <c r="M707" t="s">
        <v>838</v>
      </c>
      <c r="N707" t="s">
        <v>112</v>
      </c>
      <c r="O707" t="s">
        <v>238</v>
      </c>
      <c r="P707" t="s">
        <v>239</v>
      </c>
      <c r="R707">
        <v>41086</v>
      </c>
      <c r="S707">
        <v>406</v>
      </c>
      <c r="T707">
        <v>1.34</v>
      </c>
      <c r="U707">
        <v>9.4</v>
      </c>
      <c r="V707">
        <v>0.1</v>
      </c>
      <c r="W707">
        <v>5</v>
      </c>
      <c r="X707">
        <v>277.39999999999998</v>
      </c>
      <c r="Y707">
        <v>0.24</v>
      </c>
      <c r="Z707">
        <v>0.16</v>
      </c>
      <c r="AA707">
        <v>0.57999999999999996</v>
      </c>
      <c r="AB707">
        <v>14.7</v>
      </c>
      <c r="AC707">
        <v>32.4</v>
      </c>
      <c r="AD707">
        <v>49.88</v>
      </c>
      <c r="AE707">
        <v>3.27</v>
      </c>
      <c r="AF707">
        <v>4.2</v>
      </c>
      <c r="AG707">
        <v>82</v>
      </c>
      <c r="AH707">
        <v>0.21</v>
      </c>
      <c r="AI707">
        <v>8.6999999999999993</v>
      </c>
      <c r="AJ707">
        <v>0.47</v>
      </c>
      <c r="AK707">
        <v>316</v>
      </c>
      <c r="AL707">
        <v>4.59</v>
      </c>
      <c r="AM707">
        <v>6.0000000000000001E-3</v>
      </c>
      <c r="AN707">
        <v>33.9</v>
      </c>
      <c r="AO707">
        <v>9.6000000000000002E-2</v>
      </c>
      <c r="AP707">
        <v>41.58</v>
      </c>
      <c r="AQ707">
        <v>0.08</v>
      </c>
      <c r="AR707">
        <v>1.33</v>
      </c>
      <c r="AS707">
        <v>3.4</v>
      </c>
      <c r="AT707">
        <v>1.2</v>
      </c>
      <c r="AU707">
        <v>24.1</v>
      </c>
      <c r="AV707">
        <v>0.06</v>
      </c>
      <c r="AW707">
        <v>2.1</v>
      </c>
      <c r="AX707">
        <v>1.2E-2</v>
      </c>
      <c r="AY707">
        <v>0.31</v>
      </c>
      <c r="AZ707">
        <v>1</v>
      </c>
      <c r="BA707">
        <v>50</v>
      </c>
      <c r="BB707">
        <v>0.05</v>
      </c>
      <c r="BC707">
        <v>156.9</v>
      </c>
    </row>
    <row r="708" spans="1:55">
      <c r="A708">
        <v>1302190</v>
      </c>
      <c r="B708" t="s">
        <v>105</v>
      </c>
      <c r="C708">
        <v>506265</v>
      </c>
      <c r="D708">
        <v>7182526</v>
      </c>
      <c r="E708">
        <v>496</v>
      </c>
      <c r="F708">
        <v>41125</v>
      </c>
      <c r="G708" t="s">
        <v>641</v>
      </c>
      <c r="H708" t="s">
        <v>107</v>
      </c>
      <c r="I708" t="s">
        <v>108</v>
      </c>
      <c r="J708" t="s">
        <v>109</v>
      </c>
      <c r="K708" t="s">
        <v>120</v>
      </c>
      <c r="L708" t="s">
        <v>111</v>
      </c>
      <c r="M708" t="s">
        <v>839</v>
      </c>
      <c r="N708" t="s">
        <v>112</v>
      </c>
      <c r="O708" t="s">
        <v>238</v>
      </c>
      <c r="P708" t="s">
        <v>239</v>
      </c>
      <c r="R708">
        <v>41087</v>
      </c>
      <c r="S708">
        <v>1475</v>
      </c>
      <c r="T708">
        <v>0.86</v>
      </c>
      <c r="U708">
        <v>44.9</v>
      </c>
      <c r="V708">
        <v>25.9</v>
      </c>
      <c r="W708">
        <v>6</v>
      </c>
      <c r="X708">
        <v>420.4</v>
      </c>
      <c r="Y708">
        <v>0.21</v>
      </c>
      <c r="Z708">
        <v>0.18</v>
      </c>
      <c r="AA708">
        <v>5.47</v>
      </c>
      <c r="AB708">
        <v>5.2</v>
      </c>
      <c r="AC708">
        <v>29.3</v>
      </c>
      <c r="AD708">
        <v>99.95</v>
      </c>
      <c r="AE708">
        <v>3.38</v>
      </c>
      <c r="AF708">
        <v>2.5</v>
      </c>
      <c r="AG708">
        <v>182</v>
      </c>
      <c r="AH708">
        <v>0.19</v>
      </c>
      <c r="AI708">
        <v>6.5</v>
      </c>
      <c r="AJ708">
        <v>0.1</v>
      </c>
      <c r="AK708">
        <v>741</v>
      </c>
      <c r="AL708">
        <v>14.72</v>
      </c>
      <c r="AM708">
        <v>1.4999999999999999E-2</v>
      </c>
      <c r="AN708">
        <v>35</v>
      </c>
      <c r="AO708">
        <v>0.127</v>
      </c>
      <c r="AP708">
        <v>44.05</v>
      </c>
      <c r="AQ708">
        <v>0.4</v>
      </c>
      <c r="AR708">
        <v>6.54</v>
      </c>
      <c r="AS708">
        <v>3.9</v>
      </c>
      <c r="AT708">
        <v>7.8</v>
      </c>
      <c r="AU708">
        <v>125.2</v>
      </c>
      <c r="AV708">
        <v>0.33</v>
      </c>
      <c r="AW708">
        <v>1.9</v>
      </c>
      <c r="AX708">
        <v>5.0000000000000001E-3</v>
      </c>
      <c r="AY708">
        <v>1.36</v>
      </c>
      <c r="AZ708">
        <v>3.2</v>
      </c>
      <c r="BA708">
        <v>161</v>
      </c>
      <c r="BB708">
        <v>0.05</v>
      </c>
      <c r="BC708">
        <v>192.2</v>
      </c>
    </row>
    <row r="709" spans="1:55">
      <c r="A709">
        <v>1302075</v>
      </c>
      <c r="B709" t="s">
        <v>105</v>
      </c>
      <c r="C709">
        <v>506824</v>
      </c>
      <c r="D709">
        <v>7183922</v>
      </c>
      <c r="E709">
        <v>585</v>
      </c>
      <c r="F709">
        <v>41125</v>
      </c>
      <c r="G709" t="s">
        <v>641</v>
      </c>
      <c r="H709" t="s">
        <v>107</v>
      </c>
      <c r="I709" t="s">
        <v>108</v>
      </c>
      <c r="J709" t="s">
        <v>109</v>
      </c>
      <c r="K709" t="s">
        <v>120</v>
      </c>
      <c r="L709" t="s">
        <v>111</v>
      </c>
      <c r="M709" t="s">
        <v>840</v>
      </c>
      <c r="N709" t="s">
        <v>112</v>
      </c>
      <c r="O709" t="s">
        <v>113</v>
      </c>
      <c r="P709" t="s">
        <v>114</v>
      </c>
      <c r="R709">
        <v>41085</v>
      </c>
      <c r="S709">
        <v>13</v>
      </c>
      <c r="T709">
        <v>0.75</v>
      </c>
      <c r="U709">
        <v>10.7</v>
      </c>
      <c r="V709">
        <v>0.1</v>
      </c>
      <c r="W709">
        <v>2</v>
      </c>
      <c r="X709">
        <v>135.9</v>
      </c>
      <c r="Y709">
        <v>0.15</v>
      </c>
      <c r="Z709">
        <v>0.11</v>
      </c>
      <c r="AA709">
        <v>0.18</v>
      </c>
      <c r="AB709">
        <v>10.5</v>
      </c>
      <c r="AC709">
        <v>26</v>
      </c>
      <c r="AD709">
        <v>9.92</v>
      </c>
      <c r="AE709">
        <v>5.3</v>
      </c>
      <c r="AF709">
        <v>2.6</v>
      </c>
      <c r="AG709">
        <v>9</v>
      </c>
      <c r="AH709">
        <v>0.08</v>
      </c>
      <c r="AI709">
        <v>4.5</v>
      </c>
      <c r="AJ709">
        <v>0.14000000000000001</v>
      </c>
      <c r="AK709">
        <v>461</v>
      </c>
      <c r="AL709">
        <v>0.56999999999999995</v>
      </c>
      <c r="AM709">
        <v>1E-3</v>
      </c>
      <c r="AN709">
        <v>39</v>
      </c>
      <c r="AO709">
        <v>4.4999999999999998E-2</v>
      </c>
      <c r="AP709">
        <v>7.98</v>
      </c>
      <c r="AQ709">
        <v>0.01</v>
      </c>
      <c r="AR709">
        <v>0.24</v>
      </c>
      <c r="AS709">
        <v>3.8</v>
      </c>
      <c r="AT709">
        <v>0.1</v>
      </c>
      <c r="AU709">
        <v>5.2</v>
      </c>
      <c r="AV709">
        <v>0.03</v>
      </c>
      <c r="AW709">
        <v>2.1</v>
      </c>
      <c r="AX709">
        <v>3.0000000000000001E-3</v>
      </c>
      <c r="AY709">
        <v>0.17</v>
      </c>
      <c r="AZ709">
        <v>0.2</v>
      </c>
      <c r="BA709">
        <v>28</v>
      </c>
      <c r="BB709">
        <v>0.05</v>
      </c>
      <c r="BC709">
        <v>74.5</v>
      </c>
    </row>
    <row r="710" spans="1:55">
      <c r="A710">
        <v>1302078</v>
      </c>
      <c r="B710" t="s">
        <v>105</v>
      </c>
      <c r="C710">
        <v>507030</v>
      </c>
      <c r="D710">
        <v>7183765</v>
      </c>
      <c r="E710">
        <v>662</v>
      </c>
      <c r="F710">
        <v>41125</v>
      </c>
      <c r="G710" t="s">
        <v>641</v>
      </c>
      <c r="H710" t="s">
        <v>107</v>
      </c>
      <c r="I710" t="s">
        <v>108</v>
      </c>
      <c r="J710" t="s">
        <v>109</v>
      </c>
      <c r="K710" t="s">
        <v>120</v>
      </c>
      <c r="L710" t="s">
        <v>111</v>
      </c>
      <c r="M710" t="s">
        <v>841</v>
      </c>
      <c r="N710" t="s">
        <v>112</v>
      </c>
      <c r="O710" t="s">
        <v>113</v>
      </c>
      <c r="P710" t="s">
        <v>114</v>
      </c>
      <c r="R710">
        <v>41085</v>
      </c>
      <c r="S710">
        <v>50</v>
      </c>
      <c r="T710">
        <v>2.79</v>
      </c>
      <c r="U710">
        <v>5</v>
      </c>
      <c r="V710">
        <v>0.2</v>
      </c>
      <c r="W710">
        <v>6</v>
      </c>
      <c r="X710">
        <v>639.9</v>
      </c>
      <c r="Y710">
        <v>7.0000000000000007E-2</v>
      </c>
      <c r="Z710">
        <v>2.35</v>
      </c>
      <c r="AA710">
        <v>8.0500000000000007</v>
      </c>
      <c r="AB710">
        <v>77</v>
      </c>
      <c r="AC710">
        <v>288.89999999999998</v>
      </c>
      <c r="AD710">
        <v>69.83</v>
      </c>
      <c r="AE710">
        <v>8.3699999999999992</v>
      </c>
      <c r="AF710">
        <v>11.9</v>
      </c>
      <c r="AG710">
        <v>49</v>
      </c>
      <c r="AH710">
        <v>0.2</v>
      </c>
      <c r="AI710">
        <v>66.8</v>
      </c>
      <c r="AJ710">
        <v>0.57999999999999996</v>
      </c>
      <c r="AK710">
        <v>1656</v>
      </c>
      <c r="AL710">
        <v>1.84</v>
      </c>
      <c r="AM710">
        <v>5.0000000000000001E-3</v>
      </c>
      <c r="AN710">
        <v>247.6</v>
      </c>
      <c r="AO710">
        <v>0.13700000000000001</v>
      </c>
      <c r="AP710">
        <v>178.25</v>
      </c>
      <c r="AQ710">
        <v>0.03</v>
      </c>
      <c r="AR710">
        <v>0.5</v>
      </c>
      <c r="AS710">
        <v>20.2</v>
      </c>
      <c r="AT710">
        <v>0.1</v>
      </c>
      <c r="AU710">
        <v>73.099999999999994</v>
      </c>
      <c r="AV710">
        <v>0.01</v>
      </c>
      <c r="AW710">
        <v>4.5</v>
      </c>
      <c r="AX710">
        <v>8.0000000000000002E-3</v>
      </c>
      <c r="AY710">
        <v>1.73</v>
      </c>
      <c r="AZ710">
        <v>0.4</v>
      </c>
      <c r="BA710">
        <v>129</v>
      </c>
      <c r="BB710">
        <v>0.05</v>
      </c>
      <c r="BC710">
        <v>815.6</v>
      </c>
    </row>
    <row r="711" spans="1:55">
      <c r="A711">
        <v>1302094</v>
      </c>
      <c r="B711" t="s">
        <v>105</v>
      </c>
      <c r="C711">
        <v>506511</v>
      </c>
      <c r="D711">
        <v>7183519</v>
      </c>
      <c r="E711">
        <v>386</v>
      </c>
      <c r="F711">
        <v>41125</v>
      </c>
      <c r="G711" t="s">
        <v>641</v>
      </c>
      <c r="H711" t="s">
        <v>107</v>
      </c>
      <c r="I711" t="s">
        <v>108</v>
      </c>
      <c r="J711" t="s">
        <v>109</v>
      </c>
      <c r="K711" t="s">
        <v>120</v>
      </c>
      <c r="L711" t="s">
        <v>111</v>
      </c>
      <c r="M711" t="s">
        <v>842</v>
      </c>
      <c r="N711" t="s">
        <v>112</v>
      </c>
      <c r="O711" t="s">
        <v>113</v>
      </c>
      <c r="P711" t="s">
        <v>114</v>
      </c>
      <c r="R711">
        <v>41086</v>
      </c>
      <c r="S711">
        <v>490</v>
      </c>
      <c r="T711">
        <v>1.27</v>
      </c>
      <c r="U711">
        <v>16.399999999999999</v>
      </c>
      <c r="V711">
        <v>4.4000000000000004</v>
      </c>
      <c r="W711">
        <v>2</v>
      </c>
      <c r="X711">
        <v>1013.2</v>
      </c>
      <c r="Y711">
        <v>0.2</v>
      </c>
      <c r="Z711">
        <v>0.2</v>
      </c>
      <c r="AA711">
        <v>1.0900000000000001</v>
      </c>
      <c r="AB711">
        <v>8.1999999999999993</v>
      </c>
      <c r="AC711">
        <v>30.7</v>
      </c>
      <c r="AD711">
        <v>37.51</v>
      </c>
      <c r="AE711">
        <v>2.64</v>
      </c>
      <c r="AF711">
        <v>4</v>
      </c>
      <c r="AG711">
        <v>79</v>
      </c>
      <c r="AH711">
        <v>0.11</v>
      </c>
      <c r="AI711">
        <v>6.7</v>
      </c>
      <c r="AJ711">
        <v>0.31</v>
      </c>
      <c r="AK711">
        <v>220</v>
      </c>
      <c r="AL711">
        <v>5.05</v>
      </c>
      <c r="AM711">
        <v>7.0000000000000001E-3</v>
      </c>
      <c r="AN711">
        <v>30.9</v>
      </c>
      <c r="AO711">
        <v>7.0999999999999994E-2</v>
      </c>
      <c r="AP711">
        <v>18.91</v>
      </c>
      <c r="AQ711">
        <v>7.0000000000000007E-2</v>
      </c>
      <c r="AR711">
        <v>2.4</v>
      </c>
      <c r="AS711">
        <v>3.1</v>
      </c>
      <c r="AT711">
        <v>2.1</v>
      </c>
      <c r="AU711">
        <v>46.3</v>
      </c>
      <c r="AV711">
        <v>0.06</v>
      </c>
      <c r="AW711">
        <v>1.6</v>
      </c>
      <c r="AX711">
        <v>4.0000000000000001E-3</v>
      </c>
      <c r="AY711">
        <v>0.38</v>
      </c>
      <c r="AZ711">
        <v>0.9</v>
      </c>
      <c r="BA711">
        <v>80</v>
      </c>
      <c r="BB711">
        <v>0.05</v>
      </c>
      <c r="BC711">
        <v>116.8</v>
      </c>
    </row>
    <row r="712" spans="1:55">
      <c r="A712">
        <v>1302099</v>
      </c>
      <c r="B712" t="s">
        <v>105</v>
      </c>
      <c r="C712">
        <v>506369</v>
      </c>
      <c r="D712">
        <v>7183913</v>
      </c>
      <c r="E712">
        <v>393</v>
      </c>
      <c r="F712">
        <v>41125</v>
      </c>
      <c r="G712" t="s">
        <v>641</v>
      </c>
      <c r="H712" t="s">
        <v>107</v>
      </c>
      <c r="I712" t="s">
        <v>108</v>
      </c>
      <c r="J712" t="s">
        <v>109</v>
      </c>
      <c r="K712" t="s">
        <v>120</v>
      </c>
      <c r="L712" t="s">
        <v>111</v>
      </c>
      <c r="M712" t="s">
        <v>843</v>
      </c>
      <c r="N712" t="s">
        <v>112</v>
      </c>
      <c r="O712" t="s">
        <v>113</v>
      </c>
      <c r="P712" t="s">
        <v>114</v>
      </c>
      <c r="R712">
        <v>41086</v>
      </c>
      <c r="S712">
        <v>170</v>
      </c>
      <c r="T712">
        <v>0.92</v>
      </c>
      <c r="U712">
        <v>4.5</v>
      </c>
      <c r="V712">
        <v>1.2</v>
      </c>
      <c r="W712">
        <v>9</v>
      </c>
      <c r="X712">
        <v>468</v>
      </c>
      <c r="Y712">
        <v>0.08</v>
      </c>
      <c r="Z712">
        <v>9.44</v>
      </c>
      <c r="AA712">
        <v>3.65</v>
      </c>
      <c r="AB712">
        <v>14.5</v>
      </c>
      <c r="AC712">
        <v>27.7</v>
      </c>
      <c r="AD712">
        <v>23.23</v>
      </c>
      <c r="AE712">
        <v>2.59</v>
      </c>
      <c r="AF712">
        <v>3.5</v>
      </c>
      <c r="AG712">
        <v>79</v>
      </c>
      <c r="AH712">
        <v>0.16</v>
      </c>
      <c r="AI712">
        <v>27.4</v>
      </c>
      <c r="AJ712">
        <v>2.5499999999999998</v>
      </c>
      <c r="AK712">
        <v>928</v>
      </c>
      <c r="AL712">
        <v>1.34</v>
      </c>
      <c r="AM712">
        <v>1.2E-2</v>
      </c>
      <c r="AN712">
        <v>49.4</v>
      </c>
      <c r="AO712">
        <v>0.16300000000000001</v>
      </c>
      <c r="AP712">
        <v>75.069999999999993</v>
      </c>
      <c r="AQ712">
        <v>0.11</v>
      </c>
      <c r="AR712">
        <v>0.49</v>
      </c>
      <c r="AS712">
        <v>1.3</v>
      </c>
      <c r="AT712">
        <v>0.7</v>
      </c>
      <c r="AU712">
        <v>87.9</v>
      </c>
      <c r="AV712">
        <v>0.01</v>
      </c>
      <c r="AW712">
        <v>0.4</v>
      </c>
      <c r="AX712">
        <v>1.4E-2</v>
      </c>
      <c r="AY712">
        <v>0.9</v>
      </c>
      <c r="AZ712">
        <v>0.9</v>
      </c>
      <c r="BA712">
        <v>29</v>
      </c>
      <c r="BB712">
        <v>0.05</v>
      </c>
      <c r="BC712">
        <v>448.8</v>
      </c>
    </row>
    <row r="713" spans="1:55">
      <c r="A713">
        <v>1302100</v>
      </c>
      <c r="B713" t="s">
        <v>105</v>
      </c>
      <c r="C713">
        <v>506377</v>
      </c>
      <c r="D713">
        <v>7183779</v>
      </c>
      <c r="E713">
        <v>384</v>
      </c>
      <c r="F713">
        <v>41125</v>
      </c>
      <c r="G713" t="s">
        <v>641</v>
      </c>
      <c r="H713" t="s">
        <v>107</v>
      </c>
      <c r="I713" t="s">
        <v>108</v>
      </c>
      <c r="J713" t="s">
        <v>109</v>
      </c>
      <c r="K713" t="s">
        <v>120</v>
      </c>
      <c r="L713" t="s">
        <v>111</v>
      </c>
      <c r="M713" t="s">
        <v>844</v>
      </c>
      <c r="N713" t="s">
        <v>112</v>
      </c>
      <c r="O713" t="s">
        <v>113</v>
      </c>
      <c r="P713" t="s">
        <v>114</v>
      </c>
      <c r="R713">
        <v>41086</v>
      </c>
      <c r="S713">
        <v>177</v>
      </c>
      <c r="T713">
        <v>1.1100000000000001</v>
      </c>
      <c r="U713">
        <v>9.9</v>
      </c>
      <c r="V713">
        <v>1.1000000000000001</v>
      </c>
      <c r="W713">
        <v>3</v>
      </c>
      <c r="X713">
        <v>643.29999999999995</v>
      </c>
      <c r="Y713">
        <v>0.19</v>
      </c>
      <c r="Z713">
        <v>0.13</v>
      </c>
      <c r="AA713">
        <v>0.72</v>
      </c>
      <c r="AB713">
        <v>5.2</v>
      </c>
      <c r="AC713">
        <v>22.4</v>
      </c>
      <c r="AD713">
        <v>23.66</v>
      </c>
      <c r="AE713">
        <v>2.3199999999999998</v>
      </c>
      <c r="AF713">
        <v>3.9</v>
      </c>
      <c r="AG713">
        <v>24</v>
      </c>
      <c r="AH713">
        <v>0.12</v>
      </c>
      <c r="AI713">
        <v>5.5</v>
      </c>
      <c r="AJ713">
        <v>0.26</v>
      </c>
      <c r="AK713">
        <v>117</v>
      </c>
      <c r="AL713">
        <v>4.3600000000000003</v>
      </c>
      <c r="AM713">
        <v>0.01</v>
      </c>
      <c r="AN713">
        <v>24.7</v>
      </c>
      <c r="AO713">
        <v>4.4999999999999998E-2</v>
      </c>
      <c r="AP713">
        <v>16.47</v>
      </c>
      <c r="AQ713">
        <v>7.0000000000000007E-2</v>
      </c>
      <c r="AR713">
        <v>1.58</v>
      </c>
      <c r="AS713">
        <v>2.1</v>
      </c>
      <c r="AT713">
        <v>0.9</v>
      </c>
      <c r="AU713">
        <v>29.3</v>
      </c>
      <c r="AV713">
        <v>0.06</v>
      </c>
      <c r="AW713">
        <v>1.3</v>
      </c>
      <c r="AX713">
        <v>7.0000000000000001E-3</v>
      </c>
      <c r="AY713">
        <v>0.3</v>
      </c>
      <c r="AZ713">
        <v>0.3</v>
      </c>
      <c r="BA713">
        <v>63</v>
      </c>
      <c r="BB713">
        <v>0.05</v>
      </c>
      <c r="BC713">
        <v>111.9</v>
      </c>
    </row>
    <row r="714" spans="1:55">
      <c r="A714">
        <v>1302136</v>
      </c>
      <c r="B714" t="s">
        <v>105</v>
      </c>
      <c r="C714">
        <v>507132</v>
      </c>
      <c r="D714">
        <v>7180621</v>
      </c>
      <c r="E714">
        <v>906</v>
      </c>
      <c r="F714">
        <v>41125</v>
      </c>
      <c r="G714" t="s">
        <v>641</v>
      </c>
      <c r="H714" t="s">
        <v>107</v>
      </c>
      <c r="I714" t="s">
        <v>108</v>
      </c>
      <c r="J714" t="s">
        <v>109</v>
      </c>
      <c r="K714" t="s">
        <v>120</v>
      </c>
      <c r="L714" t="s">
        <v>111</v>
      </c>
      <c r="M714" t="s">
        <v>845</v>
      </c>
      <c r="N714" t="s">
        <v>112</v>
      </c>
      <c r="O714" t="s">
        <v>238</v>
      </c>
      <c r="P714" t="s">
        <v>239</v>
      </c>
      <c r="R714">
        <v>41084</v>
      </c>
      <c r="S714">
        <v>87</v>
      </c>
      <c r="T714">
        <v>1.27</v>
      </c>
      <c r="U714">
        <v>18.100000000000001</v>
      </c>
      <c r="V714">
        <v>0.9</v>
      </c>
      <c r="W714">
        <v>2</v>
      </c>
      <c r="X714">
        <v>243.7</v>
      </c>
      <c r="Y714">
        <v>0.39</v>
      </c>
      <c r="Z714">
        <v>0.1</v>
      </c>
      <c r="AA714">
        <v>0.13</v>
      </c>
      <c r="AB714">
        <v>15.4</v>
      </c>
      <c r="AC714">
        <v>21.1</v>
      </c>
      <c r="AD714">
        <v>23.27</v>
      </c>
      <c r="AE714">
        <v>2.86</v>
      </c>
      <c r="AF714">
        <v>4.4000000000000004</v>
      </c>
      <c r="AG714">
        <v>33</v>
      </c>
      <c r="AH714">
        <v>0.1</v>
      </c>
      <c r="AI714">
        <v>4</v>
      </c>
      <c r="AJ714">
        <v>0.24</v>
      </c>
      <c r="AK714">
        <v>549</v>
      </c>
      <c r="AL714">
        <v>1.7</v>
      </c>
      <c r="AM714">
        <v>6.0000000000000001E-3</v>
      </c>
      <c r="AN714">
        <v>19.100000000000001</v>
      </c>
      <c r="AO714">
        <v>4.7E-2</v>
      </c>
      <c r="AP714">
        <v>32.1</v>
      </c>
      <c r="AQ714">
        <v>0.02</v>
      </c>
      <c r="AR714">
        <v>0.52</v>
      </c>
      <c r="AS714">
        <v>2.4</v>
      </c>
      <c r="AT714">
        <v>0.2</v>
      </c>
      <c r="AU714">
        <v>7.8</v>
      </c>
      <c r="AV714">
        <v>0.05</v>
      </c>
      <c r="AW714">
        <v>1.7</v>
      </c>
      <c r="AX714">
        <v>5.0000000000000001E-3</v>
      </c>
      <c r="AY714">
        <v>0.12</v>
      </c>
      <c r="AZ714">
        <v>0.5</v>
      </c>
      <c r="BA714">
        <v>29</v>
      </c>
      <c r="BB714">
        <v>0.05</v>
      </c>
      <c r="BC714">
        <v>79.400000000000006</v>
      </c>
    </row>
    <row r="715" spans="1:55">
      <c r="A715">
        <v>1302139</v>
      </c>
      <c r="B715" t="s">
        <v>105</v>
      </c>
      <c r="C715">
        <v>507188</v>
      </c>
      <c r="D715">
        <v>7180269</v>
      </c>
      <c r="E715">
        <v>1009</v>
      </c>
      <c r="F715">
        <v>41125</v>
      </c>
      <c r="G715" t="s">
        <v>641</v>
      </c>
      <c r="H715" t="s">
        <v>107</v>
      </c>
      <c r="I715" t="s">
        <v>108</v>
      </c>
      <c r="J715" t="s">
        <v>109</v>
      </c>
      <c r="K715" t="s">
        <v>120</v>
      </c>
      <c r="L715" t="s">
        <v>111</v>
      </c>
      <c r="M715" t="s">
        <v>846</v>
      </c>
      <c r="N715" t="s">
        <v>112</v>
      </c>
      <c r="O715" t="s">
        <v>238</v>
      </c>
      <c r="P715" t="s">
        <v>239</v>
      </c>
      <c r="R715">
        <v>41084</v>
      </c>
      <c r="S715">
        <v>55</v>
      </c>
      <c r="T715">
        <v>1.67</v>
      </c>
      <c r="U715">
        <v>9.4</v>
      </c>
      <c r="V715">
        <v>2</v>
      </c>
      <c r="W715">
        <v>1</v>
      </c>
      <c r="X715">
        <v>170.4</v>
      </c>
      <c r="Y715">
        <v>0.28999999999999998</v>
      </c>
      <c r="Z715">
        <v>0.09</v>
      </c>
      <c r="AA715">
        <v>0.12</v>
      </c>
      <c r="AB715">
        <v>7.5</v>
      </c>
      <c r="AC715">
        <v>25.2</v>
      </c>
      <c r="AD715">
        <v>17.649999999999999</v>
      </c>
      <c r="AE715">
        <v>2.91</v>
      </c>
      <c r="AF715">
        <v>6.1</v>
      </c>
      <c r="AG715">
        <v>26</v>
      </c>
      <c r="AH715">
        <v>0.08</v>
      </c>
      <c r="AI715">
        <v>7.2</v>
      </c>
      <c r="AJ715">
        <v>0.33</v>
      </c>
      <c r="AK715">
        <v>167</v>
      </c>
      <c r="AL715">
        <v>1.64</v>
      </c>
      <c r="AM715">
        <v>3.0000000000000001E-3</v>
      </c>
      <c r="AN715">
        <v>19</v>
      </c>
      <c r="AO715">
        <v>2.1999999999999999E-2</v>
      </c>
      <c r="AP715">
        <v>30.54</v>
      </c>
      <c r="AQ715">
        <v>0.01</v>
      </c>
      <c r="AR715">
        <v>0.67</v>
      </c>
      <c r="AS715">
        <v>2.6</v>
      </c>
      <c r="AT715">
        <v>0.2</v>
      </c>
      <c r="AU715">
        <v>11.1</v>
      </c>
      <c r="AV715">
        <v>0.06</v>
      </c>
      <c r="AW715">
        <v>2.6</v>
      </c>
      <c r="AX715">
        <v>1.4E-2</v>
      </c>
      <c r="AY715">
        <v>0.15</v>
      </c>
      <c r="AZ715">
        <v>0.4</v>
      </c>
      <c r="BA715">
        <v>57</v>
      </c>
      <c r="BB715">
        <v>0.1</v>
      </c>
      <c r="BC715">
        <v>52.3</v>
      </c>
    </row>
    <row r="716" spans="1:55">
      <c r="A716">
        <v>1302135</v>
      </c>
      <c r="B716" t="s">
        <v>105</v>
      </c>
      <c r="C716">
        <v>507172</v>
      </c>
      <c r="D716">
        <v>7180708</v>
      </c>
      <c r="E716">
        <v>859</v>
      </c>
      <c r="F716">
        <v>41125</v>
      </c>
      <c r="G716" t="s">
        <v>641</v>
      </c>
      <c r="H716" t="s">
        <v>107</v>
      </c>
      <c r="I716" t="s">
        <v>108</v>
      </c>
      <c r="J716" t="s">
        <v>109</v>
      </c>
      <c r="K716" t="s">
        <v>120</v>
      </c>
      <c r="L716" t="s">
        <v>111</v>
      </c>
      <c r="M716" t="s">
        <v>847</v>
      </c>
      <c r="N716" t="s">
        <v>112</v>
      </c>
      <c r="O716" t="s">
        <v>238</v>
      </c>
      <c r="P716" t="s">
        <v>239</v>
      </c>
      <c r="R716">
        <v>41084</v>
      </c>
      <c r="S716">
        <v>124</v>
      </c>
      <c r="T716">
        <v>1.74</v>
      </c>
      <c r="U716">
        <v>7</v>
      </c>
      <c r="V716">
        <v>2.2000000000000002</v>
      </c>
      <c r="W716">
        <v>3</v>
      </c>
      <c r="X716">
        <v>261.3</v>
      </c>
      <c r="Y716">
        <v>0.35</v>
      </c>
      <c r="Z716">
        <v>0.06</v>
      </c>
      <c r="AA716">
        <v>0.09</v>
      </c>
      <c r="AB716">
        <v>17.7</v>
      </c>
      <c r="AC716">
        <v>22.2</v>
      </c>
      <c r="AD716">
        <v>37.409999999999997</v>
      </c>
      <c r="AE716">
        <v>3.6</v>
      </c>
      <c r="AF716">
        <v>4.7</v>
      </c>
      <c r="AG716">
        <v>27</v>
      </c>
      <c r="AH716">
        <v>0.11</v>
      </c>
      <c r="AI716">
        <v>2.2999999999999998</v>
      </c>
      <c r="AJ716">
        <v>0.35</v>
      </c>
      <c r="AK716">
        <v>833</v>
      </c>
      <c r="AL716">
        <v>0.93</v>
      </c>
      <c r="AM716">
        <v>4.0000000000000001E-3</v>
      </c>
      <c r="AN716">
        <v>24.3</v>
      </c>
      <c r="AO716">
        <v>0.04</v>
      </c>
      <c r="AP716">
        <v>28.36</v>
      </c>
      <c r="AQ716">
        <v>0.03</v>
      </c>
      <c r="AR716">
        <v>0.31</v>
      </c>
      <c r="AS716">
        <v>3.4</v>
      </c>
      <c r="AT716">
        <v>0.2</v>
      </c>
      <c r="AU716">
        <v>6</v>
      </c>
      <c r="AV716">
        <v>0.05</v>
      </c>
      <c r="AW716">
        <v>3</v>
      </c>
      <c r="AX716">
        <v>2E-3</v>
      </c>
      <c r="AY716">
        <v>0.18</v>
      </c>
      <c r="AZ716">
        <v>0.7</v>
      </c>
      <c r="BA716">
        <v>20</v>
      </c>
      <c r="BB716">
        <v>0.05</v>
      </c>
      <c r="BC716">
        <v>68.5</v>
      </c>
    </row>
    <row r="717" spans="1:55">
      <c r="A717">
        <v>1302142</v>
      </c>
      <c r="B717" t="s">
        <v>105</v>
      </c>
      <c r="C717">
        <v>507401</v>
      </c>
      <c r="D717">
        <v>7180048</v>
      </c>
      <c r="E717">
        <v>966</v>
      </c>
      <c r="F717">
        <v>41125</v>
      </c>
      <c r="G717" t="s">
        <v>641</v>
      </c>
      <c r="H717" t="s">
        <v>107</v>
      </c>
      <c r="I717" t="s">
        <v>108</v>
      </c>
      <c r="J717" t="s">
        <v>109</v>
      </c>
      <c r="K717" t="s">
        <v>120</v>
      </c>
      <c r="L717" t="s">
        <v>111</v>
      </c>
      <c r="M717" t="s">
        <v>848</v>
      </c>
      <c r="N717" t="s">
        <v>112</v>
      </c>
      <c r="O717" t="s">
        <v>238</v>
      </c>
      <c r="P717" t="s">
        <v>239</v>
      </c>
      <c r="R717">
        <v>41084</v>
      </c>
      <c r="S717">
        <v>41</v>
      </c>
      <c r="T717">
        <v>1.1200000000000001</v>
      </c>
      <c r="U717">
        <v>7.7</v>
      </c>
      <c r="V717">
        <v>2.9</v>
      </c>
      <c r="W717">
        <v>0.5</v>
      </c>
      <c r="X717">
        <v>97.4</v>
      </c>
      <c r="Y717">
        <v>0.27</v>
      </c>
      <c r="Z717">
        <v>0.05</v>
      </c>
      <c r="AA717">
        <v>0.17</v>
      </c>
      <c r="AB717">
        <v>5.0999999999999996</v>
      </c>
      <c r="AC717">
        <v>21</v>
      </c>
      <c r="AD717">
        <v>15.61</v>
      </c>
      <c r="AE717">
        <v>2.16</v>
      </c>
      <c r="AF717">
        <v>6.4</v>
      </c>
      <c r="AG717">
        <v>19</v>
      </c>
      <c r="AH717">
        <v>0.08</v>
      </c>
      <c r="AI717">
        <v>8</v>
      </c>
      <c r="AJ717">
        <v>0.2</v>
      </c>
      <c r="AK717">
        <v>170</v>
      </c>
      <c r="AL717">
        <v>1.8</v>
      </c>
      <c r="AM717">
        <v>4.0000000000000001E-3</v>
      </c>
      <c r="AN717">
        <v>15.3</v>
      </c>
      <c r="AO717">
        <v>3.4000000000000002E-2</v>
      </c>
      <c r="AP717">
        <v>16.37</v>
      </c>
      <c r="AQ717">
        <v>0.02</v>
      </c>
      <c r="AR717">
        <v>0.55000000000000004</v>
      </c>
      <c r="AS717">
        <v>2</v>
      </c>
      <c r="AT717">
        <v>0.2</v>
      </c>
      <c r="AU717">
        <v>8.5</v>
      </c>
      <c r="AV717">
        <v>0.05</v>
      </c>
      <c r="AW717">
        <v>1.5</v>
      </c>
      <c r="AX717">
        <v>2.8000000000000001E-2</v>
      </c>
      <c r="AY717">
        <v>0.2</v>
      </c>
      <c r="AZ717">
        <v>0.5</v>
      </c>
      <c r="BA717">
        <v>59</v>
      </c>
      <c r="BB717">
        <v>0.1</v>
      </c>
      <c r="BC717">
        <v>66</v>
      </c>
    </row>
    <row r="718" spans="1:55">
      <c r="A718">
        <v>1302145</v>
      </c>
      <c r="B718" t="s">
        <v>105</v>
      </c>
      <c r="C718">
        <v>507640</v>
      </c>
      <c r="D718">
        <v>7180573</v>
      </c>
      <c r="E718">
        <v>876</v>
      </c>
      <c r="F718">
        <v>41125</v>
      </c>
      <c r="G718" t="s">
        <v>641</v>
      </c>
      <c r="H718" t="s">
        <v>107</v>
      </c>
      <c r="I718" t="s">
        <v>108</v>
      </c>
      <c r="J718" t="s">
        <v>109</v>
      </c>
      <c r="K718" t="s">
        <v>120</v>
      </c>
      <c r="L718" t="s">
        <v>111</v>
      </c>
      <c r="M718" t="s">
        <v>849</v>
      </c>
      <c r="N718" t="s">
        <v>112</v>
      </c>
      <c r="O718" t="s">
        <v>238</v>
      </c>
      <c r="P718" t="s">
        <v>239</v>
      </c>
      <c r="R718">
        <v>41084</v>
      </c>
      <c r="S718">
        <v>53</v>
      </c>
      <c r="T718">
        <v>1.29</v>
      </c>
      <c r="U718">
        <v>5.2</v>
      </c>
      <c r="V718">
        <v>0.3</v>
      </c>
      <c r="W718">
        <v>2</v>
      </c>
      <c r="X718">
        <v>152.4</v>
      </c>
      <c r="Y718">
        <v>0.26</v>
      </c>
      <c r="Z718">
        <v>0.05</v>
      </c>
      <c r="AA718">
        <v>0.04</v>
      </c>
      <c r="AB718">
        <v>8.9</v>
      </c>
      <c r="AC718">
        <v>17.100000000000001</v>
      </c>
      <c r="AD718">
        <v>15.65</v>
      </c>
      <c r="AE718">
        <v>3.32</v>
      </c>
      <c r="AF718">
        <v>5.0999999999999996</v>
      </c>
      <c r="AG718">
        <v>35</v>
      </c>
      <c r="AH718">
        <v>7.0000000000000007E-2</v>
      </c>
      <c r="AI718">
        <v>2.5</v>
      </c>
      <c r="AJ718">
        <v>0.15</v>
      </c>
      <c r="AK718">
        <v>358</v>
      </c>
      <c r="AL718">
        <v>0.92</v>
      </c>
      <c r="AM718">
        <v>1.2E-2</v>
      </c>
      <c r="AN718">
        <v>12.7</v>
      </c>
      <c r="AO718">
        <v>4.2000000000000003E-2</v>
      </c>
      <c r="AP718">
        <v>15.57</v>
      </c>
      <c r="AQ718">
        <v>0.02</v>
      </c>
      <c r="AR718">
        <v>0.33</v>
      </c>
      <c r="AS718">
        <v>1.9</v>
      </c>
      <c r="AT718">
        <v>0.2</v>
      </c>
      <c r="AU718">
        <v>6.7</v>
      </c>
      <c r="AV718">
        <v>0.05</v>
      </c>
      <c r="AW718">
        <v>1.8</v>
      </c>
      <c r="AX718">
        <v>5.0000000000000001E-3</v>
      </c>
      <c r="AY718">
        <v>0.11</v>
      </c>
      <c r="AZ718">
        <v>0.3</v>
      </c>
      <c r="BA718">
        <v>24</v>
      </c>
      <c r="BB718">
        <v>0.05</v>
      </c>
      <c r="BC718">
        <v>44.7</v>
      </c>
    </row>
    <row r="719" spans="1:55">
      <c r="A719">
        <v>1302150</v>
      </c>
      <c r="B719" t="s">
        <v>105</v>
      </c>
      <c r="C719">
        <v>508168</v>
      </c>
      <c r="D719">
        <v>7180923</v>
      </c>
      <c r="E719">
        <v>936</v>
      </c>
      <c r="F719">
        <v>41125</v>
      </c>
      <c r="G719" t="s">
        <v>641</v>
      </c>
      <c r="H719" t="s">
        <v>107</v>
      </c>
      <c r="I719" t="s">
        <v>108</v>
      </c>
      <c r="J719" t="s">
        <v>109</v>
      </c>
      <c r="K719" t="s">
        <v>120</v>
      </c>
      <c r="L719" t="s">
        <v>111</v>
      </c>
      <c r="M719" t="s">
        <v>850</v>
      </c>
      <c r="N719" t="s">
        <v>112</v>
      </c>
      <c r="O719" t="s">
        <v>238</v>
      </c>
      <c r="P719" t="s">
        <v>239</v>
      </c>
      <c r="R719">
        <v>41085</v>
      </c>
      <c r="S719">
        <v>104</v>
      </c>
      <c r="T719">
        <v>0.87</v>
      </c>
      <c r="U719">
        <v>3.9</v>
      </c>
      <c r="V719">
        <v>0.7</v>
      </c>
      <c r="W719">
        <v>2</v>
      </c>
      <c r="X719">
        <v>244.4</v>
      </c>
      <c r="Y719">
        <v>0.26</v>
      </c>
      <c r="Z719">
        <v>0.06</v>
      </c>
      <c r="AA719">
        <v>0.05</v>
      </c>
      <c r="AB719">
        <v>13.7</v>
      </c>
      <c r="AC719">
        <v>26.2</v>
      </c>
      <c r="AD719">
        <v>47.1</v>
      </c>
      <c r="AE719">
        <v>3.12</v>
      </c>
      <c r="AF719">
        <v>2.4</v>
      </c>
      <c r="AG719">
        <v>34</v>
      </c>
      <c r="AH719">
        <v>0.11</v>
      </c>
      <c r="AI719">
        <v>10</v>
      </c>
      <c r="AJ719">
        <v>0.18</v>
      </c>
      <c r="AK719">
        <v>199</v>
      </c>
      <c r="AL719">
        <v>0.9</v>
      </c>
      <c r="AM719">
        <v>5.0000000000000001E-4</v>
      </c>
      <c r="AN719">
        <v>25.9</v>
      </c>
      <c r="AO719">
        <v>2.3E-2</v>
      </c>
      <c r="AP719">
        <v>20.36</v>
      </c>
      <c r="AQ719">
        <v>0.01</v>
      </c>
      <c r="AR719">
        <v>0.33</v>
      </c>
      <c r="AS719">
        <v>4.5</v>
      </c>
      <c r="AT719">
        <v>0.2</v>
      </c>
      <c r="AU719">
        <v>3.7</v>
      </c>
      <c r="AV719">
        <v>0.01</v>
      </c>
      <c r="AW719">
        <v>4.9000000000000004</v>
      </c>
      <c r="AX719">
        <v>5.0000000000000001E-4</v>
      </c>
      <c r="AY719">
        <v>0.15</v>
      </c>
      <c r="AZ719">
        <v>0.6</v>
      </c>
      <c r="BA719">
        <v>27</v>
      </c>
      <c r="BB719">
        <v>0.05</v>
      </c>
      <c r="BC719">
        <v>171.1</v>
      </c>
    </row>
    <row r="720" spans="1:55">
      <c r="A720">
        <v>1302159</v>
      </c>
      <c r="B720" t="s">
        <v>105</v>
      </c>
      <c r="C720">
        <v>507906</v>
      </c>
      <c r="D720">
        <v>7180335</v>
      </c>
      <c r="E720">
        <v>984</v>
      </c>
      <c r="F720">
        <v>41125</v>
      </c>
      <c r="G720" t="s">
        <v>641</v>
      </c>
      <c r="H720" t="s">
        <v>107</v>
      </c>
      <c r="I720" t="s">
        <v>108</v>
      </c>
      <c r="J720" t="s">
        <v>109</v>
      </c>
      <c r="K720" t="s">
        <v>120</v>
      </c>
      <c r="L720" t="s">
        <v>111</v>
      </c>
      <c r="M720" t="s">
        <v>851</v>
      </c>
      <c r="N720" t="s">
        <v>112</v>
      </c>
      <c r="O720" t="s">
        <v>238</v>
      </c>
      <c r="P720" t="s">
        <v>239</v>
      </c>
      <c r="R720">
        <v>41085</v>
      </c>
      <c r="S720">
        <v>124</v>
      </c>
      <c r="T720">
        <v>1.49</v>
      </c>
      <c r="U720">
        <v>4.3</v>
      </c>
      <c r="V720">
        <v>0.5</v>
      </c>
      <c r="W720">
        <v>4</v>
      </c>
      <c r="X720">
        <v>362.1</v>
      </c>
      <c r="Y720">
        <v>0.38</v>
      </c>
      <c r="Z720">
        <v>0.16</v>
      </c>
      <c r="AA720">
        <v>0.09</v>
      </c>
      <c r="AB720">
        <v>15.6</v>
      </c>
      <c r="AC720">
        <v>20.8</v>
      </c>
      <c r="AD720">
        <v>46.5</v>
      </c>
      <c r="AE720">
        <v>2.95</v>
      </c>
      <c r="AF720">
        <v>4.7</v>
      </c>
      <c r="AG720">
        <v>42</v>
      </c>
      <c r="AH720">
        <v>0.15</v>
      </c>
      <c r="AI720">
        <v>4.7</v>
      </c>
      <c r="AJ720">
        <v>0.4</v>
      </c>
      <c r="AK720">
        <v>1352</v>
      </c>
      <c r="AL720">
        <v>1.19</v>
      </c>
      <c r="AM720">
        <v>8.9999999999999993E-3</v>
      </c>
      <c r="AN720">
        <v>26.5</v>
      </c>
      <c r="AO720">
        <v>4.7E-2</v>
      </c>
      <c r="AP720">
        <v>16.940000000000001</v>
      </c>
      <c r="AQ720">
        <v>0.03</v>
      </c>
      <c r="AR720">
        <v>0.39</v>
      </c>
      <c r="AS720">
        <v>4.5999999999999996</v>
      </c>
      <c r="AT720">
        <v>0.2</v>
      </c>
      <c r="AU720">
        <v>11.2</v>
      </c>
      <c r="AV720">
        <v>0.04</v>
      </c>
      <c r="AW720">
        <v>3.7</v>
      </c>
      <c r="AX720">
        <v>8.0000000000000002E-3</v>
      </c>
      <c r="AY720">
        <v>0.16</v>
      </c>
      <c r="AZ720">
        <v>0.6</v>
      </c>
      <c r="BA720">
        <v>25</v>
      </c>
      <c r="BB720">
        <v>0.05</v>
      </c>
      <c r="BC720">
        <v>61.1</v>
      </c>
    </row>
    <row r="721" spans="1:55">
      <c r="A721">
        <v>1302162</v>
      </c>
      <c r="B721" t="s">
        <v>105</v>
      </c>
      <c r="C721">
        <v>508186</v>
      </c>
      <c r="D721">
        <v>7180432</v>
      </c>
      <c r="E721">
        <v>1002</v>
      </c>
      <c r="F721">
        <v>41125</v>
      </c>
      <c r="G721" t="s">
        <v>641</v>
      </c>
      <c r="H721" t="s">
        <v>107</v>
      </c>
      <c r="I721" t="s">
        <v>108</v>
      </c>
      <c r="J721" t="s">
        <v>109</v>
      </c>
      <c r="K721" t="s">
        <v>120</v>
      </c>
      <c r="L721" t="s">
        <v>111</v>
      </c>
      <c r="M721" t="s">
        <v>852</v>
      </c>
      <c r="N721" t="s">
        <v>112</v>
      </c>
      <c r="O721" t="s">
        <v>238</v>
      </c>
      <c r="P721" t="s">
        <v>239</v>
      </c>
      <c r="R721">
        <v>41085</v>
      </c>
      <c r="S721">
        <v>65</v>
      </c>
      <c r="T721">
        <v>1.69</v>
      </c>
      <c r="U721">
        <v>9.1999999999999993</v>
      </c>
      <c r="V721">
        <v>2.1</v>
      </c>
      <c r="W721">
        <v>2</v>
      </c>
      <c r="X721">
        <v>207.4</v>
      </c>
      <c r="Y721">
        <v>0.26</v>
      </c>
      <c r="Z721">
        <v>0.09</v>
      </c>
      <c r="AA721">
        <v>0.21</v>
      </c>
      <c r="AB721">
        <v>16</v>
      </c>
      <c r="AC721">
        <v>26.8</v>
      </c>
      <c r="AD721">
        <v>18.96</v>
      </c>
      <c r="AE721">
        <v>3.01</v>
      </c>
      <c r="AF721">
        <v>6.3</v>
      </c>
      <c r="AG721">
        <v>38</v>
      </c>
      <c r="AH721">
        <v>0.12</v>
      </c>
      <c r="AI721">
        <v>9.1999999999999993</v>
      </c>
      <c r="AJ721">
        <v>0.38</v>
      </c>
      <c r="AK721">
        <v>1026</v>
      </c>
      <c r="AL721">
        <v>1.41</v>
      </c>
      <c r="AM721">
        <v>6.0000000000000001E-3</v>
      </c>
      <c r="AN721">
        <v>22.4</v>
      </c>
      <c r="AO721">
        <v>6.0999999999999999E-2</v>
      </c>
      <c r="AP721">
        <v>19.29</v>
      </c>
      <c r="AQ721">
        <v>0.02</v>
      </c>
      <c r="AR721">
        <v>0.55000000000000004</v>
      </c>
      <c r="AS721">
        <v>3</v>
      </c>
      <c r="AT721">
        <v>0.3</v>
      </c>
      <c r="AU721">
        <v>9.1999999999999993</v>
      </c>
      <c r="AV721">
        <v>0.05</v>
      </c>
      <c r="AW721">
        <v>2.7</v>
      </c>
      <c r="AX721">
        <v>1.7000000000000001E-2</v>
      </c>
      <c r="AY721">
        <v>0.16</v>
      </c>
      <c r="AZ721">
        <v>0.5</v>
      </c>
      <c r="BA721">
        <v>51</v>
      </c>
      <c r="BB721">
        <v>0.1</v>
      </c>
      <c r="BC721">
        <v>115.2</v>
      </c>
    </row>
    <row r="722" spans="1:55">
      <c r="A722">
        <v>1302169</v>
      </c>
      <c r="B722" t="s">
        <v>105</v>
      </c>
      <c r="C722">
        <v>506791</v>
      </c>
      <c r="D722">
        <v>7182075</v>
      </c>
      <c r="E722">
        <v>519</v>
      </c>
      <c r="F722">
        <v>41125</v>
      </c>
      <c r="G722" t="s">
        <v>641</v>
      </c>
      <c r="H722" t="s">
        <v>107</v>
      </c>
      <c r="I722" t="s">
        <v>108</v>
      </c>
      <c r="J722" t="s">
        <v>109</v>
      </c>
      <c r="K722" t="s">
        <v>120</v>
      </c>
      <c r="L722" t="s">
        <v>111</v>
      </c>
      <c r="M722" t="s">
        <v>853</v>
      </c>
      <c r="N722" t="s">
        <v>112</v>
      </c>
      <c r="O722" t="s">
        <v>238</v>
      </c>
      <c r="P722" t="s">
        <v>239</v>
      </c>
      <c r="R722">
        <v>41086</v>
      </c>
      <c r="S722">
        <v>416</v>
      </c>
      <c r="T722">
        <v>1.98</v>
      </c>
      <c r="U722">
        <v>15.4</v>
      </c>
      <c r="V722">
        <v>3.3</v>
      </c>
      <c r="W722">
        <v>1</v>
      </c>
      <c r="X722">
        <v>343</v>
      </c>
      <c r="Y722">
        <v>0.24</v>
      </c>
      <c r="Z722">
        <v>0.13</v>
      </c>
      <c r="AA722">
        <v>0.97</v>
      </c>
      <c r="AB722">
        <v>6.8</v>
      </c>
      <c r="AC722">
        <v>37</v>
      </c>
      <c r="AD722">
        <v>28.43</v>
      </c>
      <c r="AE722">
        <v>2.66</v>
      </c>
      <c r="AF722">
        <v>5.5</v>
      </c>
      <c r="AG722">
        <v>29</v>
      </c>
      <c r="AH722">
        <v>0.08</v>
      </c>
      <c r="AI722">
        <v>9.4</v>
      </c>
      <c r="AJ722">
        <v>0.35</v>
      </c>
      <c r="AK722">
        <v>151</v>
      </c>
      <c r="AL722">
        <v>15.32</v>
      </c>
      <c r="AM722">
        <v>7.0000000000000001E-3</v>
      </c>
      <c r="AN722">
        <v>40</v>
      </c>
      <c r="AO722">
        <v>0.127</v>
      </c>
      <c r="AP722">
        <v>19.12</v>
      </c>
      <c r="AQ722">
        <v>7.0000000000000007E-2</v>
      </c>
      <c r="AR722">
        <v>5.68</v>
      </c>
      <c r="AS722">
        <v>3.4</v>
      </c>
      <c r="AT722">
        <v>3.4</v>
      </c>
      <c r="AU722">
        <v>32.700000000000003</v>
      </c>
      <c r="AV722">
        <v>0.12</v>
      </c>
      <c r="AW722">
        <v>3</v>
      </c>
      <c r="AX722">
        <v>2.7E-2</v>
      </c>
      <c r="AY722">
        <v>0.85</v>
      </c>
      <c r="AZ722">
        <v>0.9</v>
      </c>
      <c r="BA722">
        <v>231</v>
      </c>
      <c r="BB722">
        <v>0.2</v>
      </c>
      <c r="BC722">
        <v>182.6</v>
      </c>
    </row>
    <row r="723" spans="1:55">
      <c r="A723">
        <v>1302160</v>
      </c>
      <c r="B723" t="s">
        <v>105</v>
      </c>
      <c r="C723">
        <v>507997</v>
      </c>
      <c r="D723">
        <v>7180374</v>
      </c>
      <c r="E723">
        <v>959</v>
      </c>
      <c r="F723">
        <v>41125</v>
      </c>
      <c r="G723" t="s">
        <v>641</v>
      </c>
      <c r="H723" t="s">
        <v>107</v>
      </c>
      <c r="I723" t="s">
        <v>108</v>
      </c>
      <c r="J723" t="s">
        <v>109</v>
      </c>
      <c r="K723" t="s">
        <v>120</v>
      </c>
      <c r="L723" t="s">
        <v>111</v>
      </c>
      <c r="M723" t="s">
        <v>854</v>
      </c>
      <c r="N723" t="s">
        <v>112</v>
      </c>
      <c r="O723" t="s">
        <v>238</v>
      </c>
      <c r="P723" t="s">
        <v>239</v>
      </c>
      <c r="R723">
        <v>41085</v>
      </c>
      <c r="S723">
        <v>81</v>
      </c>
      <c r="T723">
        <v>1.41</v>
      </c>
      <c r="U723">
        <v>3.1</v>
      </c>
      <c r="V723">
        <v>0.8</v>
      </c>
      <c r="W723">
        <v>1</v>
      </c>
      <c r="X723">
        <v>176</v>
      </c>
      <c r="Y723">
        <v>0.17</v>
      </c>
      <c r="Z723">
        <v>0.05</v>
      </c>
      <c r="AA723">
        <v>0.03</v>
      </c>
      <c r="AB723">
        <v>5.4</v>
      </c>
      <c r="AC723">
        <v>13.3</v>
      </c>
      <c r="AD723">
        <v>8.91</v>
      </c>
      <c r="AE723">
        <v>1.67</v>
      </c>
      <c r="AF723">
        <v>5.5</v>
      </c>
      <c r="AG723">
        <v>15</v>
      </c>
      <c r="AH723">
        <v>0.06</v>
      </c>
      <c r="AI723">
        <v>4.4000000000000004</v>
      </c>
      <c r="AJ723">
        <v>0.14000000000000001</v>
      </c>
      <c r="AK723">
        <v>166</v>
      </c>
      <c r="AL723">
        <v>0.73</v>
      </c>
      <c r="AM723">
        <v>1.2E-2</v>
      </c>
      <c r="AN723">
        <v>8.1999999999999993</v>
      </c>
      <c r="AO723">
        <v>1.2999999999999999E-2</v>
      </c>
      <c r="AP723">
        <v>9.65</v>
      </c>
      <c r="AQ723">
        <v>0.01</v>
      </c>
      <c r="AR723">
        <v>0.22</v>
      </c>
      <c r="AS723">
        <v>1.6</v>
      </c>
      <c r="AT723">
        <v>0.1</v>
      </c>
      <c r="AU723">
        <v>6.7</v>
      </c>
      <c r="AV723">
        <v>0.02</v>
      </c>
      <c r="AW723">
        <v>1.4</v>
      </c>
      <c r="AX723">
        <v>8.0000000000000002E-3</v>
      </c>
      <c r="AY723">
        <v>0.13</v>
      </c>
      <c r="AZ723">
        <v>0.3</v>
      </c>
      <c r="BA723">
        <v>31</v>
      </c>
      <c r="BB723">
        <v>0.05</v>
      </c>
      <c r="BC723">
        <v>36.299999999999997</v>
      </c>
    </row>
    <row r="724" spans="1:55">
      <c r="A724">
        <v>1302163</v>
      </c>
      <c r="B724" t="s">
        <v>105</v>
      </c>
      <c r="C724">
        <v>508280</v>
      </c>
      <c r="D724">
        <v>7180472</v>
      </c>
      <c r="E724">
        <v>1015</v>
      </c>
      <c r="F724">
        <v>41125</v>
      </c>
      <c r="G724" t="s">
        <v>641</v>
      </c>
      <c r="H724" t="s">
        <v>107</v>
      </c>
      <c r="I724" t="s">
        <v>108</v>
      </c>
      <c r="J724" t="s">
        <v>109</v>
      </c>
      <c r="K724" t="s">
        <v>120</v>
      </c>
      <c r="L724" t="s">
        <v>111</v>
      </c>
      <c r="M724" t="s">
        <v>855</v>
      </c>
      <c r="N724" t="s">
        <v>112</v>
      </c>
      <c r="O724" t="s">
        <v>238</v>
      </c>
      <c r="P724" t="s">
        <v>239</v>
      </c>
      <c r="R724">
        <v>41085</v>
      </c>
      <c r="S724">
        <v>57</v>
      </c>
      <c r="T724">
        <v>1.21</v>
      </c>
      <c r="U724">
        <v>2.2999999999999998</v>
      </c>
      <c r="V724">
        <v>0.1</v>
      </c>
      <c r="W724">
        <v>4</v>
      </c>
      <c r="X724">
        <v>294</v>
      </c>
      <c r="Y724">
        <v>0.37</v>
      </c>
      <c r="Z724">
        <v>0.19</v>
      </c>
      <c r="AA724">
        <v>0.17</v>
      </c>
      <c r="AB724">
        <v>14</v>
      </c>
      <c r="AC724">
        <v>18</v>
      </c>
      <c r="AD724">
        <v>51.99</v>
      </c>
      <c r="AE724">
        <v>3.21</v>
      </c>
      <c r="AF724">
        <v>4.0999999999999996</v>
      </c>
      <c r="AG724">
        <v>65</v>
      </c>
      <c r="AH724">
        <v>0.24</v>
      </c>
      <c r="AI724">
        <v>4.8</v>
      </c>
      <c r="AJ724">
        <v>0.26</v>
      </c>
      <c r="AK724">
        <v>1104</v>
      </c>
      <c r="AL724">
        <v>0.8</v>
      </c>
      <c r="AM724">
        <v>4.0000000000000001E-3</v>
      </c>
      <c r="AN724">
        <v>27</v>
      </c>
      <c r="AO724">
        <v>5.3999999999999999E-2</v>
      </c>
      <c r="AP724">
        <v>12.12</v>
      </c>
      <c r="AQ724">
        <v>0.03</v>
      </c>
      <c r="AR724">
        <v>0.34</v>
      </c>
      <c r="AS724">
        <v>6.7</v>
      </c>
      <c r="AT724">
        <v>0.1</v>
      </c>
      <c r="AU724">
        <v>9.4</v>
      </c>
      <c r="AV724">
        <v>0.05</v>
      </c>
      <c r="AW724">
        <v>3.5</v>
      </c>
      <c r="AX724">
        <v>3.0000000000000001E-3</v>
      </c>
      <c r="AY724">
        <v>0.19</v>
      </c>
      <c r="AZ724">
        <v>0.4</v>
      </c>
      <c r="BA724">
        <v>21</v>
      </c>
      <c r="BB724">
        <v>0.05</v>
      </c>
      <c r="BC724">
        <v>72.400000000000006</v>
      </c>
    </row>
    <row r="725" spans="1:55">
      <c r="A725">
        <v>1302170</v>
      </c>
      <c r="B725" t="s">
        <v>105</v>
      </c>
      <c r="C725">
        <v>506784</v>
      </c>
      <c r="D725">
        <v>7181970</v>
      </c>
      <c r="E725">
        <v>496</v>
      </c>
      <c r="F725">
        <v>41125</v>
      </c>
      <c r="G725" t="s">
        <v>641</v>
      </c>
      <c r="H725" t="s">
        <v>107</v>
      </c>
      <c r="I725" t="s">
        <v>108</v>
      </c>
      <c r="J725" t="s">
        <v>109</v>
      </c>
      <c r="K725" t="s">
        <v>120</v>
      </c>
      <c r="L725" t="s">
        <v>111</v>
      </c>
      <c r="M725" t="s">
        <v>856</v>
      </c>
      <c r="N725" t="s">
        <v>112</v>
      </c>
      <c r="O725" t="s">
        <v>238</v>
      </c>
      <c r="P725" t="s">
        <v>239</v>
      </c>
      <c r="R725">
        <v>41086</v>
      </c>
      <c r="S725">
        <v>329</v>
      </c>
      <c r="T725">
        <v>0.96</v>
      </c>
      <c r="U725">
        <v>9.5</v>
      </c>
      <c r="V725">
        <v>3.1</v>
      </c>
      <c r="W725">
        <v>2</v>
      </c>
      <c r="X725">
        <v>362.2</v>
      </c>
      <c r="Y725">
        <v>0.17</v>
      </c>
      <c r="Z725">
        <v>0.38</v>
      </c>
      <c r="AA725">
        <v>1.05</v>
      </c>
      <c r="AB725">
        <v>7.7</v>
      </c>
      <c r="AC725">
        <v>26.4</v>
      </c>
      <c r="AD725">
        <v>35.770000000000003</v>
      </c>
      <c r="AE725">
        <v>1.98</v>
      </c>
      <c r="AF725">
        <v>2.9</v>
      </c>
      <c r="AG725">
        <v>47</v>
      </c>
      <c r="AH725">
        <v>0.06</v>
      </c>
      <c r="AI725">
        <v>13</v>
      </c>
      <c r="AJ725">
        <v>0.43</v>
      </c>
      <c r="AK725">
        <v>252</v>
      </c>
      <c r="AL725">
        <v>2.75</v>
      </c>
      <c r="AM725">
        <v>1.4E-2</v>
      </c>
      <c r="AN725">
        <v>35.5</v>
      </c>
      <c r="AO725">
        <v>8.4000000000000005E-2</v>
      </c>
      <c r="AP725">
        <v>11.88</v>
      </c>
      <c r="AQ725">
        <v>0.01</v>
      </c>
      <c r="AR725">
        <v>1.85</v>
      </c>
      <c r="AS725">
        <v>3.5</v>
      </c>
      <c r="AT725">
        <v>0.7</v>
      </c>
      <c r="AU725">
        <v>31.3</v>
      </c>
      <c r="AV725">
        <v>7.0000000000000007E-2</v>
      </c>
      <c r="AW725">
        <v>3.9</v>
      </c>
      <c r="AX725">
        <v>4.8000000000000001E-2</v>
      </c>
      <c r="AY725">
        <v>0.17</v>
      </c>
      <c r="AZ725">
        <v>0.9</v>
      </c>
      <c r="BA725">
        <v>72</v>
      </c>
      <c r="BB725">
        <v>0.2</v>
      </c>
      <c r="BC725">
        <v>105.7</v>
      </c>
    </row>
    <row r="726" spans="1:55">
      <c r="A726">
        <v>1302184</v>
      </c>
      <c r="B726" t="s">
        <v>105</v>
      </c>
      <c r="C726">
        <v>507869</v>
      </c>
      <c r="D726">
        <v>7181131</v>
      </c>
      <c r="E726">
        <v>805</v>
      </c>
      <c r="F726">
        <v>41125</v>
      </c>
      <c r="G726" t="s">
        <v>641</v>
      </c>
      <c r="H726" t="s">
        <v>107</v>
      </c>
      <c r="I726" t="s">
        <v>108</v>
      </c>
      <c r="J726" t="s">
        <v>109</v>
      </c>
      <c r="K726" t="s">
        <v>120</v>
      </c>
      <c r="L726" t="s">
        <v>111</v>
      </c>
      <c r="M726" t="s">
        <v>857</v>
      </c>
      <c r="N726" t="s">
        <v>112</v>
      </c>
      <c r="O726" t="s">
        <v>238</v>
      </c>
      <c r="P726" t="s">
        <v>239</v>
      </c>
      <c r="R726">
        <v>41086</v>
      </c>
      <c r="S726">
        <v>153</v>
      </c>
      <c r="T726">
        <v>2.02</v>
      </c>
      <c r="U726">
        <v>11.6</v>
      </c>
      <c r="V726">
        <v>0.1</v>
      </c>
      <c r="W726">
        <v>2</v>
      </c>
      <c r="X726">
        <v>276.10000000000002</v>
      </c>
      <c r="Y726">
        <v>0.22</v>
      </c>
      <c r="Z726">
        <v>0.12</v>
      </c>
      <c r="AA726">
        <v>0.34</v>
      </c>
      <c r="AB726">
        <v>10.9</v>
      </c>
      <c r="AC726">
        <v>38.200000000000003</v>
      </c>
      <c r="AD726">
        <v>22.7</v>
      </c>
      <c r="AE726">
        <v>4.04</v>
      </c>
      <c r="AF726">
        <v>6.9</v>
      </c>
      <c r="AG726">
        <v>20</v>
      </c>
      <c r="AH726">
        <v>0.1</v>
      </c>
      <c r="AI726">
        <v>10.5</v>
      </c>
      <c r="AJ726">
        <v>0.44</v>
      </c>
      <c r="AK726">
        <v>299</v>
      </c>
      <c r="AL726">
        <v>4.2699999999999996</v>
      </c>
      <c r="AM726">
        <v>3.0000000000000001E-3</v>
      </c>
      <c r="AN726">
        <v>24.5</v>
      </c>
      <c r="AO726">
        <v>5.6000000000000001E-2</v>
      </c>
      <c r="AP726">
        <v>19.37</v>
      </c>
      <c r="AQ726">
        <v>0.01</v>
      </c>
      <c r="AR726">
        <v>1.17</v>
      </c>
      <c r="AS726">
        <v>3.4</v>
      </c>
      <c r="AT726">
        <v>0.6</v>
      </c>
      <c r="AU726">
        <v>15.8</v>
      </c>
      <c r="AV726">
        <v>0.04</v>
      </c>
      <c r="AW726">
        <v>2.8</v>
      </c>
      <c r="AX726">
        <v>2.8000000000000001E-2</v>
      </c>
      <c r="AY726">
        <v>0.24</v>
      </c>
      <c r="AZ726">
        <v>0.7</v>
      </c>
      <c r="BA726">
        <v>93</v>
      </c>
      <c r="BB726">
        <v>0.1</v>
      </c>
      <c r="BC726">
        <v>68.599999999999994</v>
      </c>
    </row>
    <row r="727" spans="1:55">
      <c r="A727">
        <v>1302195</v>
      </c>
      <c r="B727" t="s">
        <v>105</v>
      </c>
      <c r="C727">
        <v>505888</v>
      </c>
      <c r="D727">
        <v>7181994</v>
      </c>
      <c r="E727">
        <v>654</v>
      </c>
      <c r="F727">
        <v>41125</v>
      </c>
      <c r="G727" t="s">
        <v>641</v>
      </c>
      <c r="H727" t="s">
        <v>107</v>
      </c>
      <c r="I727" t="s">
        <v>108</v>
      </c>
      <c r="J727" t="s">
        <v>109</v>
      </c>
      <c r="K727" t="s">
        <v>120</v>
      </c>
      <c r="L727" t="s">
        <v>111</v>
      </c>
      <c r="M727" t="s">
        <v>858</v>
      </c>
      <c r="N727" t="s">
        <v>112</v>
      </c>
      <c r="O727" t="s">
        <v>238</v>
      </c>
      <c r="P727" t="s">
        <v>239</v>
      </c>
      <c r="R727">
        <v>41087</v>
      </c>
      <c r="S727">
        <v>798</v>
      </c>
      <c r="T727">
        <v>1.86</v>
      </c>
      <c r="U727">
        <v>46.3</v>
      </c>
      <c r="V727">
        <v>1.6</v>
      </c>
      <c r="W727">
        <v>1</v>
      </c>
      <c r="X727">
        <v>570.6</v>
      </c>
      <c r="Y727">
        <v>0.22</v>
      </c>
      <c r="Z727">
        <v>0.09</v>
      </c>
      <c r="AA727">
        <v>0.59</v>
      </c>
      <c r="AB727">
        <v>7.2</v>
      </c>
      <c r="AC727">
        <v>34.1</v>
      </c>
      <c r="AD727">
        <v>40.58</v>
      </c>
      <c r="AE727">
        <v>3.14</v>
      </c>
      <c r="AF727">
        <v>6.2</v>
      </c>
      <c r="AG727">
        <v>49</v>
      </c>
      <c r="AH727">
        <v>7.0000000000000007E-2</v>
      </c>
      <c r="AI727">
        <v>6.5</v>
      </c>
      <c r="AJ727">
        <v>0.23</v>
      </c>
      <c r="AK727">
        <v>710</v>
      </c>
      <c r="AL727">
        <v>4.2699999999999996</v>
      </c>
      <c r="AM727">
        <v>0.01</v>
      </c>
      <c r="AN727">
        <v>34.200000000000003</v>
      </c>
      <c r="AO727">
        <v>4.1000000000000002E-2</v>
      </c>
      <c r="AP727">
        <v>18.239999999999998</v>
      </c>
      <c r="AQ727">
        <v>0.1</v>
      </c>
      <c r="AR727">
        <v>2.91</v>
      </c>
      <c r="AS727">
        <v>2.4</v>
      </c>
      <c r="AT727">
        <v>2.5</v>
      </c>
      <c r="AU727">
        <v>23.8</v>
      </c>
      <c r="AV727">
        <v>0.19</v>
      </c>
      <c r="AW727">
        <v>1.6</v>
      </c>
      <c r="AX727">
        <v>2.3E-2</v>
      </c>
      <c r="AY727">
        <v>0.27</v>
      </c>
      <c r="AZ727">
        <v>0.6</v>
      </c>
      <c r="BA727">
        <v>127</v>
      </c>
      <c r="BB727">
        <v>0.2</v>
      </c>
      <c r="BC727">
        <v>203.7</v>
      </c>
    </row>
    <row r="728" spans="1:55">
      <c r="A728">
        <v>1302229</v>
      </c>
      <c r="B728" t="s">
        <v>105</v>
      </c>
      <c r="C728">
        <v>507497</v>
      </c>
      <c r="D728">
        <v>7180064</v>
      </c>
      <c r="E728">
        <v>982</v>
      </c>
      <c r="F728">
        <v>41125</v>
      </c>
      <c r="G728" t="s">
        <v>641</v>
      </c>
      <c r="H728" t="s">
        <v>107</v>
      </c>
      <c r="I728" t="s">
        <v>108</v>
      </c>
      <c r="J728" t="s">
        <v>109</v>
      </c>
      <c r="K728" t="s">
        <v>120</v>
      </c>
      <c r="L728" t="s">
        <v>111</v>
      </c>
      <c r="M728" t="s">
        <v>859</v>
      </c>
      <c r="N728" t="s">
        <v>112</v>
      </c>
      <c r="O728" t="s">
        <v>342</v>
      </c>
      <c r="P728" t="s">
        <v>343</v>
      </c>
      <c r="R728">
        <v>41084</v>
      </c>
      <c r="S728">
        <v>97</v>
      </c>
      <c r="T728">
        <v>2.64</v>
      </c>
      <c r="U728">
        <v>14.8</v>
      </c>
      <c r="V728">
        <v>4.5999999999999996</v>
      </c>
      <c r="W728">
        <v>2</v>
      </c>
      <c r="X728">
        <v>143.1</v>
      </c>
      <c r="Y728">
        <v>0.22</v>
      </c>
      <c r="Z728">
        <v>0.06</v>
      </c>
      <c r="AA728">
        <v>0.35</v>
      </c>
      <c r="AB728">
        <v>11.3</v>
      </c>
      <c r="AC728">
        <v>35.4</v>
      </c>
      <c r="AD728">
        <v>19.93</v>
      </c>
      <c r="AE728">
        <v>3.4</v>
      </c>
      <c r="AF728">
        <v>6.6</v>
      </c>
      <c r="AG728">
        <v>35</v>
      </c>
      <c r="AH728">
        <v>0.06</v>
      </c>
      <c r="AI728">
        <v>7.4</v>
      </c>
      <c r="AJ728">
        <v>0.46</v>
      </c>
      <c r="AK728">
        <v>277</v>
      </c>
      <c r="AL728">
        <v>2.2599999999999998</v>
      </c>
      <c r="AM728">
        <v>2E-3</v>
      </c>
      <c r="AN728">
        <v>28.4</v>
      </c>
      <c r="AO728">
        <v>3.3000000000000002E-2</v>
      </c>
      <c r="AP728">
        <v>14.81</v>
      </c>
      <c r="AQ728">
        <v>0.01</v>
      </c>
      <c r="AR728">
        <v>0.96</v>
      </c>
      <c r="AS728">
        <v>3.7</v>
      </c>
      <c r="AT728">
        <v>0.4</v>
      </c>
      <c r="AU728">
        <v>7.6</v>
      </c>
      <c r="AV728">
        <v>0.04</v>
      </c>
      <c r="AW728">
        <v>2.9</v>
      </c>
      <c r="AX728">
        <v>1.9E-2</v>
      </c>
      <c r="AY728">
        <v>0.21</v>
      </c>
      <c r="AZ728">
        <v>0.5</v>
      </c>
      <c r="BA728">
        <v>64</v>
      </c>
      <c r="BB728">
        <v>0.2</v>
      </c>
      <c r="BC728">
        <v>91.9</v>
      </c>
    </row>
    <row r="729" spans="1:55">
      <c r="A729">
        <v>1302230</v>
      </c>
      <c r="B729" t="s">
        <v>105</v>
      </c>
      <c r="C729">
        <v>507469</v>
      </c>
      <c r="D729">
        <v>7179973</v>
      </c>
      <c r="E729">
        <v>975</v>
      </c>
      <c r="F729">
        <v>41125</v>
      </c>
      <c r="G729" t="s">
        <v>641</v>
      </c>
      <c r="H729" t="s">
        <v>107</v>
      </c>
      <c r="I729" t="s">
        <v>108</v>
      </c>
      <c r="J729" t="s">
        <v>109</v>
      </c>
      <c r="K729" t="s">
        <v>120</v>
      </c>
      <c r="L729" t="s">
        <v>111</v>
      </c>
      <c r="M729" t="s">
        <v>860</v>
      </c>
      <c r="N729" t="s">
        <v>112</v>
      </c>
      <c r="O729" t="s">
        <v>342</v>
      </c>
      <c r="P729" t="s">
        <v>343</v>
      </c>
      <c r="R729">
        <v>41084</v>
      </c>
      <c r="S729">
        <v>289</v>
      </c>
      <c r="T729">
        <v>1.86</v>
      </c>
      <c r="U729">
        <v>13</v>
      </c>
      <c r="V729">
        <v>3.1</v>
      </c>
      <c r="W729">
        <v>2</v>
      </c>
      <c r="X729">
        <v>289.89999999999998</v>
      </c>
      <c r="Y729">
        <v>0.21</v>
      </c>
      <c r="Z729">
        <v>0.09</v>
      </c>
      <c r="AA729">
        <v>0.51</v>
      </c>
      <c r="AB729">
        <v>9.1999999999999993</v>
      </c>
      <c r="AC729">
        <v>32.200000000000003</v>
      </c>
      <c r="AD729">
        <v>23.8</v>
      </c>
      <c r="AE729">
        <v>3.53</v>
      </c>
      <c r="AF729">
        <v>6.6</v>
      </c>
      <c r="AG729">
        <v>39</v>
      </c>
      <c r="AH729">
        <v>7.0000000000000007E-2</v>
      </c>
      <c r="AI729">
        <v>9.4</v>
      </c>
      <c r="AJ729">
        <v>0.44</v>
      </c>
      <c r="AK729">
        <v>187</v>
      </c>
      <c r="AL729">
        <v>1.98</v>
      </c>
      <c r="AM729">
        <v>3.0000000000000001E-3</v>
      </c>
      <c r="AN729">
        <v>21</v>
      </c>
      <c r="AO729">
        <v>4.2999999999999997E-2</v>
      </c>
      <c r="AP729">
        <v>16.97</v>
      </c>
      <c r="AQ729">
        <v>0.02</v>
      </c>
      <c r="AR729">
        <v>0.85</v>
      </c>
      <c r="AS729">
        <v>3.1</v>
      </c>
      <c r="AT729">
        <v>0.4</v>
      </c>
      <c r="AU729">
        <v>10.1</v>
      </c>
      <c r="AV729">
        <v>0.04</v>
      </c>
      <c r="AW729">
        <v>2.2000000000000002</v>
      </c>
      <c r="AX729">
        <v>1.6E-2</v>
      </c>
      <c r="AY729">
        <v>0.19</v>
      </c>
      <c r="AZ729">
        <v>0.4</v>
      </c>
      <c r="BA729">
        <v>70</v>
      </c>
      <c r="BB729">
        <v>0.1</v>
      </c>
      <c r="BC729">
        <v>100</v>
      </c>
    </row>
    <row r="730" spans="1:55">
      <c r="A730">
        <v>1302225</v>
      </c>
      <c r="B730" t="s">
        <v>105</v>
      </c>
      <c r="C730">
        <v>507806</v>
      </c>
      <c r="D730">
        <v>7180321</v>
      </c>
      <c r="E730">
        <v>1014</v>
      </c>
      <c r="F730">
        <v>41125</v>
      </c>
      <c r="G730" t="s">
        <v>641</v>
      </c>
      <c r="H730" t="s">
        <v>107</v>
      </c>
      <c r="I730" t="s">
        <v>108</v>
      </c>
      <c r="J730" t="s">
        <v>109</v>
      </c>
      <c r="K730" t="s">
        <v>120</v>
      </c>
      <c r="L730" t="s">
        <v>111</v>
      </c>
      <c r="M730" t="s">
        <v>861</v>
      </c>
      <c r="N730" t="s">
        <v>112</v>
      </c>
      <c r="O730" t="s">
        <v>342</v>
      </c>
      <c r="P730" t="s">
        <v>343</v>
      </c>
      <c r="R730">
        <v>41084</v>
      </c>
      <c r="S730">
        <v>87</v>
      </c>
      <c r="T730">
        <v>2.19</v>
      </c>
      <c r="U730">
        <v>9.6999999999999993</v>
      </c>
      <c r="V730">
        <v>1</v>
      </c>
      <c r="W730">
        <v>3</v>
      </c>
      <c r="X730">
        <v>356.5</v>
      </c>
      <c r="Y730">
        <v>0.28999999999999998</v>
      </c>
      <c r="Z730">
        <v>0.25</v>
      </c>
      <c r="AA730">
        <v>0.14000000000000001</v>
      </c>
      <c r="AB730">
        <v>14.8</v>
      </c>
      <c r="AC730">
        <v>32.299999999999997</v>
      </c>
      <c r="AD730">
        <v>29.7</v>
      </c>
      <c r="AE730">
        <v>2.93</v>
      </c>
      <c r="AF730">
        <v>6.2</v>
      </c>
      <c r="AG730">
        <v>52</v>
      </c>
      <c r="AH730">
        <v>0.1</v>
      </c>
      <c r="AI730">
        <v>10</v>
      </c>
      <c r="AJ730">
        <v>0.49</v>
      </c>
      <c r="AK730">
        <v>1322</v>
      </c>
      <c r="AL730">
        <v>1.62</v>
      </c>
      <c r="AM730">
        <v>7.0000000000000001E-3</v>
      </c>
      <c r="AN730">
        <v>30.7</v>
      </c>
      <c r="AO730">
        <v>5.0999999999999997E-2</v>
      </c>
      <c r="AP730">
        <v>20.18</v>
      </c>
      <c r="AQ730">
        <v>0.04</v>
      </c>
      <c r="AR730">
        <v>0.8</v>
      </c>
      <c r="AS730">
        <v>4.4000000000000004</v>
      </c>
      <c r="AT730">
        <v>0.3</v>
      </c>
      <c r="AU730">
        <v>18.399999999999999</v>
      </c>
      <c r="AV730">
        <v>0.06</v>
      </c>
      <c r="AW730">
        <v>2.4</v>
      </c>
      <c r="AX730">
        <v>2.5999999999999999E-2</v>
      </c>
      <c r="AY730">
        <v>0.2</v>
      </c>
      <c r="AZ730">
        <v>0.6</v>
      </c>
      <c r="BA730">
        <v>55</v>
      </c>
      <c r="BB730">
        <v>0.2</v>
      </c>
      <c r="BC730">
        <v>83.3</v>
      </c>
    </row>
    <row r="731" spans="1:55">
      <c r="A731">
        <v>1302227</v>
      </c>
      <c r="B731" t="s">
        <v>105</v>
      </c>
      <c r="C731">
        <v>507649</v>
      </c>
      <c r="D731">
        <v>7180198</v>
      </c>
      <c r="E731">
        <v>990</v>
      </c>
      <c r="F731">
        <v>41125</v>
      </c>
      <c r="G731" t="s">
        <v>641</v>
      </c>
      <c r="H731" t="s">
        <v>107</v>
      </c>
      <c r="I731" t="s">
        <v>108</v>
      </c>
      <c r="J731" t="s">
        <v>109</v>
      </c>
      <c r="K731" t="s">
        <v>120</v>
      </c>
      <c r="L731" t="s">
        <v>111</v>
      </c>
      <c r="M731" t="s">
        <v>862</v>
      </c>
      <c r="N731" t="s">
        <v>112</v>
      </c>
      <c r="O731" t="s">
        <v>342</v>
      </c>
      <c r="P731" t="s">
        <v>343</v>
      </c>
      <c r="R731">
        <v>41084</v>
      </c>
      <c r="S731">
        <v>115</v>
      </c>
      <c r="T731">
        <v>2.21</v>
      </c>
      <c r="U731">
        <v>7.6</v>
      </c>
      <c r="V731">
        <v>0.8</v>
      </c>
      <c r="W731">
        <v>2</v>
      </c>
      <c r="X731">
        <v>495.1</v>
      </c>
      <c r="Y731">
        <v>0.37</v>
      </c>
      <c r="Z731">
        <v>0.15</v>
      </c>
      <c r="AA731">
        <v>0.28999999999999998</v>
      </c>
      <c r="AB731">
        <v>9.4</v>
      </c>
      <c r="AC731">
        <v>31.1</v>
      </c>
      <c r="AD731">
        <v>25.78</v>
      </c>
      <c r="AE731">
        <v>3.89</v>
      </c>
      <c r="AF731">
        <v>7.2</v>
      </c>
      <c r="AG731">
        <v>35</v>
      </c>
      <c r="AH731">
        <v>0.11</v>
      </c>
      <c r="AI731">
        <v>8.6</v>
      </c>
      <c r="AJ731">
        <v>0.4</v>
      </c>
      <c r="AK731">
        <v>274</v>
      </c>
      <c r="AL731">
        <v>1.38</v>
      </c>
      <c r="AM731">
        <v>4.0000000000000001E-3</v>
      </c>
      <c r="AN731">
        <v>21.3</v>
      </c>
      <c r="AO731">
        <v>3.6999999999999998E-2</v>
      </c>
      <c r="AP731">
        <v>15.13</v>
      </c>
      <c r="AQ731">
        <v>0.01</v>
      </c>
      <c r="AR731">
        <v>0.68</v>
      </c>
      <c r="AS731">
        <v>3.5</v>
      </c>
      <c r="AT731">
        <v>0.2</v>
      </c>
      <c r="AU731">
        <v>14.9</v>
      </c>
      <c r="AV731">
        <v>0.08</v>
      </c>
      <c r="AW731">
        <v>2.5</v>
      </c>
      <c r="AX731">
        <v>1.4E-2</v>
      </c>
      <c r="AY731">
        <v>0.15</v>
      </c>
      <c r="AZ731">
        <v>0.4</v>
      </c>
      <c r="BA731">
        <v>61</v>
      </c>
      <c r="BB731">
        <v>0.05</v>
      </c>
      <c r="BC731">
        <v>76.5</v>
      </c>
    </row>
    <row r="732" spans="1:55">
      <c r="A732">
        <v>1302243</v>
      </c>
      <c r="B732" t="s">
        <v>105</v>
      </c>
      <c r="C732">
        <v>508143</v>
      </c>
      <c r="D732">
        <v>7179147</v>
      </c>
      <c r="E732">
        <v>763</v>
      </c>
      <c r="F732">
        <v>41125</v>
      </c>
      <c r="G732" t="s">
        <v>641</v>
      </c>
      <c r="H732" t="s">
        <v>107</v>
      </c>
      <c r="I732" t="s">
        <v>108</v>
      </c>
      <c r="J732" t="s">
        <v>109</v>
      </c>
      <c r="K732" t="s">
        <v>120</v>
      </c>
      <c r="L732" t="s">
        <v>111</v>
      </c>
      <c r="M732" t="s">
        <v>863</v>
      </c>
      <c r="N732" t="s">
        <v>112</v>
      </c>
      <c r="O732" t="s">
        <v>342</v>
      </c>
      <c r="P732" t="s">
        <v>343</v>
      </c>
      <c r="R732">
        <v>41084</v>
      </c>
      <c r="S732">
        <v>67</v>
      </c>
      <c r="T732">
        <v>2.13</v>
      </c>
      <c r="U732">
        <v>4.5999999999999996</v>
      </c>
      <c r="V732">
        <v>1</v>
      </c>
      <c r="W732">
        <v>4</v>
      </c>
      <c r="X732">
        <v>192.8</v>
      </c>
      <c r="Y732">
        <v>0.21</v>
      </c>
      <c r="Z732">
        <v>0.22</v>
      </c>
      <c r="AA732">
        <v>0.46</v>
      </c>
      <c r="AB732">
        <v>24</v>
      </c>
      <c r="AC732">
        <v>32.9</v>
      </c>
      <c r="AD732">
        <v>29.93</v>
      </c>
      <c r="AE732">
        <v>2.7</v>
      </c>
      <c r="AF732">
        <v>6.6</v>
      </c>
      <c r="AG732">
        <v>60</v>
      </c>
      <c r="AH732">
        <v>0.14000000000000001</v>
      </c>
      <c r="AI732">
        <v>10.1</v>
      </c>
      <c r="AJ732">
        <v>0.39</v>
      </c>
      <c r="AK732">
        <v>781</v>
      </c>
      <c r="AL732">
        <v>1.2</v>
      </c>
      <c r="AM732">
        <v>7.0000000000000001E-3</v>
      </c>
      <c r="AN732">
        <v>37.6</v>
      </c>
      <c r="AO732">
        <v>6.6000000000000003E-2</v>
      </c>
      <c r="AP732">
        <v>35.83</v>
      </c>
      <c r="AQ732">
        <v>0.02</v>
      </c>
      <c r="AR732">
        <v>0.96</v>
      </c>
      <c r="AS732">
        <v>2.8</v>
      </c>
      <c r="AT732">
        <v>0.4</v>
      </c>
      <c r="AU732">
        <v>13.9</v>
      </c>
      <c r="AV732">
        <v>0.18</v>
      </c>
      <c r="AW732">
        <v>2.1</v>
      </c>
      <c r="AX732">
        <v>8.0000000000000002E-3</v>
      </c>
      <c r="AY732">
        <v>0.16</v>
      </c>
      <c r="AZ732">
        <v>0.4</v>
      </c>
      <c r="BA732">
        <v>45</v>
      </c>
      <c r="BB732">
        <v>0.05</v>
      </c>
      <c r="BC732">
        <v>216.2</v>
      </c>
    </row>
    <row r="733" spans="1:55">
      <c r="A733">
        <v>1302251</v>
      </c>
      <c r="B733" t="s">
        <v>105</v>
      </c>
      <c r="C733">
        <v>507429</v>
      </c>
      <c r="D733">
        <v>7183110</v>
      </c>
      <c r="E733">
        <v>602</v>
      </c>
      <c r="F733">
        <v>41125</v>
      </c>
      <c r="G733" t="s">
        <v>641</v>
      </c>
      <c r="H733" t="s">
        <v>107</v>
      </c>
      <c r="I733" t="s">
        <v>108</v>
      </c>
      <c r="J733" t="s">
        <v>109</v>
      </c>
      <c r="K733" t="s">
        <v>120</v>
      </c>
      <c r="L733" t="s">
        <v>111</v>
      </c>
      <c r="M733" t="s">
        <v>864</v>
      </c>
      <c r="N733" t="s">
        <v>112</v>
      </c>
      <c r="O733" t="s">
        <v>342</v>
      </c>
      <c r="P733" t="s">
        <v>343</v>
      </c>
      <c r="R733">
        <v>41085</v>
      </c>
      <c r="S733">
        <v>1024</v>
      </c>
      <c r="T733">
        <v>1.1200000000000001</v>
      </c>
      <c r="U733">
        <v>16.600000000000001</v>
      </c>
      <c r="V733">
        <v>3.4</v>
      </c>
      <c r="W733">
        <v>2</v>
      </c>
      <c r="X733">
        <v>410.2</v>
      </c>
      <c r="Y733">
        <v>0.25</v>
      </c>
      <c r="Z733">
        <v>0.02</v>
      </c>
      <c r="AA733">
        <v>0.21</v>
      </c>
      <c r="AB733">
        <v>2.7</v>
      </c>
      <c r="AC733">
        <v>19.899999999999999</v>
      </c>
      <c r="AD733">
        <v>44.91</v>
      </c>
      <c r="AE733">
        <v>2.91</v>
      </c>
      <c r="AF733">
        <v>3.6</v>
      </c>
      <c r="AG733">
        <v>73</v>
      </c>
      <c r="AH733">
        <v>0.2</v>
      </c>
      <c r="AI733">
        <v>3.9</v>
      </c>
      <c r="AJ733">
        <v>0.18</v>
      </c>
      <c r="AK733">
        <v>24</v>
      </c>
      <c r="AL733">
        <v>16.489999999999998</v>
      </c>
      <c r="AM733">
        <v>2.9000000000000001E-2</v>
      </c>
      <c r="AN733">
        <v>15.9</v>
      </c>
      <c r="AO733">
        <v>0.05</v>
      </c>
      <c r="AP733">
        <v>31.3</v>
      </c>
      <c r="AQ733">
        <v>0.51</v>
      </c>
      <c r="AR733">
        <v>5.82</v>
      </c>
      <c r="AS733">
        <v>2.6</v>
      </c>
      <c r="AT733">
        <v>6</v>
      </c>
      <c r="AU733">
        <v>116.5</v>
      </c>
      <c r="AV733">
        <v>0.15</v>
      </c>
      <c r="AW733">
        <v>2.7</v>
      </c>
      <c r="AX733">
        <v>5.0000000000000001E-4</v>
      </c>
      <c r="AY733">
        <v>2.2999999999999998</v>
      </c>
      <c r="AZ733">
        <v>0.5</v>
      </c>
      <c r="BA733">
        <v>79</v>
      </c>
      <c r="BB733">
        <v>0.05</v>
      </c>
      <c r="BC733">
        <v>78.7</v>
      </c>
    </row>
    <row r="734" spans="1:55">
      <c r="A734">
        <v>1302257</v>
      </c>
      <c r="B734" t="s">
        <v>105</v>
      </c>
      <c r="C734">
        <v>508823</v>
      </c>
      <c r="D734">
        <v>7183092</v>
      </c>
      <c r="E734">
        <v>451</v>
      </c>
      <c r="F734">
        <v>41125</v>
      </c>
      <c r="G734" t="s">
        <v>641</v>
      </c>
      <c r="H734" t="s">
        <v>107</v>
      </c>
      <c r="I734" t="s">
        <v>108</v>
      </c>
      <c r="J734" t="s">
        <v>109</v>
      </c>
      <c r="K734" t="s">
        <v>120</v>
      </c>
      <c r="L734" t="s">
        <v>111</v>
      </c>
      <c r="M734" t="s">
        <v>865</v>
      </c>
      <c r="N734" t="s">
        <v>112</v>
      </c>
      <c r="O734" t="s">
        <v>342</v>
      </c>
      <c r="P734" t="s">
        <v>343</v>
      </c>
      <c r="R734">
        <v>41085</v>
      </c>
      <c r="S734">
        <v>762</v>
      </c>
      <c r="T734">
        <v>0.84</v>
      </c>
      <c r="U734">
        <v>16.8</v>
      </c>
      <c r="V734">
        <v>4.5</v>
      </c>
      <c r="W734">
        <v>5</v>
      </c>
      <c r="X734">
        <v>1434.5</v>
      </c>
      <c r="Y734">
        <v>0.19</v>
      </c>
      <c r="Z734">
        <v>0.52</v>
      </c>
      <c r="AA734">
        <v>5.85</v>
      </c>
      <c r="AB734">
        <v>7.9</v>
      </c>
      <c r="AC734">
        <v>18</v>
      </c>
      <c r="AD734">
        <v>90.5</v>
      </c>
      <c r="AE734">
        <v>2.75</v>
      </c>
      <c r="AF734">
        <v>2.2999999999999998</v>
      </c>
      <c r="AG734">
        <v>167</v>
      </c>
      <c r="AH734">
        <v>0.23</v>
      </c>
      <c r="AI734">
        <v>3.5</v>
      </c>
      <c r="AJ734">
        <v>0.19</v>
      </c>
      <c r="AK734">
        <v>477</v>
      </c>
      <c r="AL734">
        <v>8.5500000000000007</v>
      </c>
      <c r="AM734">
        <v>0.02</v>
      </c>
      <c r="AN734">
        <v>53.6</v>
      </c>
      <c r="AO734">
        <v>0.112</v>
      </c>
      <c r="AP734">
        <v>18.34</v>
      </c>
      <c r="AQ734">
        <v>0.21</v>
      </c>
      <c r="AR734">
        <v>3.32</v>
      </c>
      <c r="AS734">
        <v>5.9</v>
      </c>
      <c r="AT734">
        <v>4.9000000000000004</v>
      </c>
      <c r="AU734">
        <v>191.2</v>
      </c>
      <c r="AV734">
        <v>0.09</v>
      </c>
      <c r="AW734">
        <v>2.2000000000000002</v>
      </c>
      <c r="AX734">
        <v>1E-3</v>
      </c>
      <c r="AY734">
        <v>0.93</v>
      </c>
      <c r="AZ734">
        <v>1.7</v>
      </c>
      <c r="BA734">
        <v>58</v>
      </c>
      <c r="BB734">
        <v>0.05</v>
      </c>
      <c r="BC734">
        <v>264.39999999999998</v>
      </c>
    </row>
    <row r="735" spans="1:55">
      <c r="A735">
        <v>1302261</v>
      </c>
      <c r="B735" t="s">
        <v>105</v>
      </c>
      <c r="C735">
        <v>508433</v>
      </c>
      <c r="D735">
        <v>7183117</v>
      </c>
      <c r="E735">
        <v>550</v>
      </c>
      <c r="F735">
        <v>41125</v>
      </c>
      <c r="G735" t="s">
        <v>641</v>
      </c>
      <c r="H735" t="s">
        <v>107</v>
      </c>
      <c r="I735" t="s">
        <v>108</v>
      </c>
      <c r="J735" t="s">
        <v>109</v>
      </c>
      <c r="K735" t="s">
        <v>120</v>
      </c>
      <c r="L735" t="s">
        <v>111</v>
      </c>
      <c r="M735" t="s">
        <v>866</v>
      </c>
      <c r="N735" t="s">
        <v>112</v>
      </c>
      <c r="O735" t="s">
        <v>342</v>
      </c>
      <c r="P735" t="s">
        <v>343</v>
      </c>
      <c r="R735">
        <v>41085</v>
      </c>
      <c r="S735">
        <v>2071</v>
      </c>
      <c r="T735">
        <v>0.97</v>
      </c>
      <c r="U735">
        <v>93.2</v>
      </c>
      <c r="V735">
        <v>2.2999999999999998</v>
      </c>
      <c r="W735">
        <v>3</v>
      </c>
      <c r="X735">
        <v>648.70000000000005</v>
      </c>
      <c r="Y735">
        <v>0.22</v>
      </c>
      <c r="Z735">
        <v>0.04</v>
      </c>
      <c r="AA735">
        <v>0.63</v>
      </c>
      <c r="AB735">
        <v>3</v>
      </c>
      <c r="AC735">
        <v>20.3</v>
      </c>
      <c r="AD735">
        <v>32.19</v>
      </c>
      <c r="AE735">
        <v>4.09</v>
      </c>
      <c r="AF735">
        <v>4.2</v>
      </c>
      <c r="AG735">
        <v>128</v>
      </c>
      <c r="AH735">
        <v>0.2</v>
      </c>
      <c r="AI735">
        <v>6.5</v>
      </c>
      <c r="AJ735">
        <v>0.09</v>
      </c>
      <c r="AK735">
        <v>52</v>
      </c>
      <c r="AL735">
        <v>17.29</v>
      </c>
      <c r="AM735">
        <v>8.3000000000000004E-2</v>
      </c>
      <c r="AN735">
        <v>17.2</v>
      </c>
      <c r="AO735">
        <v>0.154</v>
      </c>
      <c r="AP735">
        <v>21.21</v>
      </c>
      <c r="AQ735">
        <v>0.46</v>
      </c>
      <c r="AR735">
        <v>6.01</v>
      </c>
      <c r="AS735">
        <v>2</v>
      </c>
      <c r="AT735">
        <v>8.1</v>
      </c>
      <c r="AU735">
        <v>137.9</v>
      </c>
      <c r="AV735">
        <v>0.13</v>
      </c>
      <c r="AW735">
        <v>1.9</v>
      </c>
      <c r="AX735">
        <v>3.0000000000000001E-3</v>
      </c>
      <c r="AY735">
        <v>0.78</v>
      </c>
      <c r="AZ735">
        <v>0.4</v>
      </c>
      <c r="BA735">
        <v>99</v>
      </c>
      <c r="BB735">
        <v>0.05</v>
      </c>
      <c r="BC735">
        <v>132.5</v>
      </c>
    </row>
    <row r="736" spans="1:55">
      <c r="A736">
        <v>1302277</v>
      </c>
      <c r="B736" t="s">
        <v>105</v>
      </c>
      <c r="C736">
        <v>508518</v>
      </c>
      <c r="D736">
        <v>7181870</v>
      </c>
      <c r="E736">
        <v>716</v>
      </c>
      <c r="F736">
        <v>41125</v>
      </c>
      <c r="G736" t="s">
        <v>641</v>
      </c>
      <c r="H736" t="s">
        <v>107</v>
      </c>
      <c r="I736" t="s">
        <v>108</v>
      </c>
      <c r="J736" t="s">
        <v>109</v>
      </c>
      <c r="K736" t="s">
        <v>120</v>
      </c>
      <c r="L736" t="s">
        <v>111</v>
      </c>
      <c r="M736" t="s">
        <v>867</v>
      </c>
      <c r="N736" t="s">
        <v>112</v>
      </c>
      <c r="O736" t="s">
        <v>342</v>
      </c>
      <c r="P736" t="s">
        <v>343</v>
      </c>
      <c r="R736">
        <v>41086</v>
      </c>
      <c r="S736">
        <v>269</v>
      </c>
      <c r="T736">
        <v>1.4</v>
      </c>
      <c r="U736">
        <v>9.6999999999999993</v>
      </c>
      <c r="V736">
        <v>1.5</v>
      </c>
      <c r="W736">
        <v>5</v>
      </c>
      <c r="X736">
        <v>453.8</v>
      </c>
      <c r="Y736">
        <v>0.14000000000000001</v>
      </c>
      <c r="Z736">
        <v>1.52</v>
      </c>
      <c r="AA736">
        <v>1.45</v>
      </c>
      <c r="AB736">
        <v>14.9</v>
      </c>
      <c r="AC736">
        <v>55.3</v>
      </c>
      <c r="AD736">
        <v>31.69</v>
      </c>
      <c r="AE736">
        <v>2.93</v>
      </c>
      <c r="AF736">
        <v>4.9000000000000004</v>
      </c>
      <c r="AG736">
        <v>123</v>
      </c>
      <c r="AH736">
        <v>0.14000000000000001</v>
      </c>
      <c r="AI736">
        <v>10.3</v>
      </c>
      <c r="AJ736">
        <v>0.5</v>
      </c>
      <c r="AK736">
        <v>687</v>
      </c>
      <c r="AL736">
        <v>4.16</v>
      </c>
      <c r="AM736">
        <v>8.0000000000000002E-3</v>
      </c>
      <c r="AN736">
        <v>80.3</v>
      </c>
      <c r="AO736">
        <v>0.10299999999999999</v>
      </c>
      <c r="AP736">
        <v>19.87</v>
      </c>
      <c r="AQ736">
        <v>0.08</v>
      </c>
      <c r="AR736">
        <v>2.15</v>
      </c>
      <c r="AS736">
        <v>4.4000000000000004</v>
      </c>
      <c r="AT736">
        <v>1</v>
      </c>
      <c r="AU736">
        <v>47.5</v>
      </c>
      <c r="AV736">
        <v>0.06</v>
      </c>
      <c r="AW736">
        <v>1.5</v>
      </c>
      <c r="AX736">
        <v>1.0999999999999999E-2</v>
      </c>
      <c r="AY736">
        <v>0.3</v>
      </c>
      <c r="AZ736">
        <v>1.3</v>
      </c>
      <c r="BA736">
        <v>78</v>
      </c>
      <c r="BB736">
        <v>0.05</v>
      </c>
      <c r="BC736">
        <v>189.7</v>
      </c>
    </row>
    <row r="737" spans="1:55">
      <c r="A737">
        <v>1301903</v>
      </c>
      <c r="B737" t="s">
        <v>105</v>
      </c>
      <c r="C737">
        <v>527755</v>
      </c>
      <c r="D737">
        <v>7186585</v>
      </c>
      <c r="E737">
        <v>955</v>
      </c>
      <c r="F737">
        <v>41137</v>
      </c>
      <c r="G737" t="s">
        <v>106</v>
      </c>
      <c r="H737" t="s">
        <v>107</v>
      </c>
      <c r="I737" t="s">
        <v>108</v>
      </c>
      <c r="J737" t="s">
        <v>109</v>
      </c>
      <c r="K737" t="s">
        <v>110</v>
      </c>
      <c r="L737" t="s">
        <v>111</v>
      </c>
      <c r="M737" t="s">
        <v>868</v>
      </c>
      <c r="N737" t="s">
        <v>112</v>
      </c>
      <c r="O737" t="s">
        <v>243</v>
      </c>
      <c r="P737" t="s">
        <v>244</v>
      </c>
      <c r="R737">
        <v>41115</v>
      </c>
      <c r="S737">
        <v>395</v>
      </c>
      <c r="T737">
        <v>0.93</v>
      </c>
      <c r="U737">
        <v>12.3</v>
      </c>
      <c r="V737">
        <v>1.9</v>
      </c>
      <c r="W737">
        <v>3</v>
      </c>
      <c r="X737">
        <v>1579</v>
      </c>
      <c r="Y737">
        <v>0.14000000000000001</v>
      </c>
      <c r="Z737">
        <v>4.2300000000000004</v>
      </c>
      <c r="AA737">
        <v>1.28</v>
      </c>
      <c r="AB737">
        <v>6.7</v>
      </c>
      <c r="AC737">
        <v>17.5</v>
      </c>
      <c r="AD737">
        <v>28.55</v>
      </c>
      <c r="AE737">
        <v>1.85</v>
      </c>
      <c r="AF737">
        <v>2.2000000000000002</v>
      </c>
      <c r="AG737">
        <v>79</v>
      </c>
      <c r="AH737">
        <v>0.1</v>
      </c>
      <c r="AI737">
        <v>7</v>
      </c>
      <c r="AJ737">
        <v>2.4300000000000002</v>
      </c>
      <c r="AK737">
        <v>194</v>
      </c>
      <c r="AL737">
        <v>4.78</v>
      </c>
      <c r="AM737">
        <v>5.0000000000000001E-3</v>
      </c>
      <c r="AN737">
        <v>40.799999999999997</v>
      </c>
      <c r="AO737">
        <v>0.109</v>
      </c>
      <c r="AP737">
        <v>14.22</v>
      </c>
      <c r="AQ737">
        <v>0.04</v>
      </c>
      <c r="AR737">
        <v>1.68</v>
      </c>
      <c r="AS737">
        <v>6.7</v>
      </c>
      <c r="AT737">
        <v>0.4</v>
      </c>
      <c r="AU737">
        <v>36.200000000000003</v>
      </c>
      <c r="AV737">
        <v>0.09</v>
      </c>
      <c r="AW737">
        <v>2.2000000000000002</v>
      </c>
      <c r="AX737">
        <v>6.0000000000000001E-3</v>
      </c>
      <c r="AY737">
        <v>0.28999999999999998</v>
      </c>
      <c r="AZ737">
        <v>1.8</v>
      </c>
      <c r="BA737">
        <v>62</v>
      </c>
      <c r="BB737">
        <v>0.05</v>
      </c>
      <c r="BC737">
        <v>143.30000000000001</v>
      </c>
    </row>
    <row r="738" spans="1:55">
      <c r="A738">
        <v>1301905</v>
      </c>
      <c r="B738" t="s">
        <v>105</v>
      </c>
      <c r="C738">
        <v>525425</v>
      </c>
      <c r="D738">
        <v>7187425</v>
      </c>
      <c r="E738">
        <v>660</v>
      </c>
      <c r="F738">
        <v>41137</v>
      </c>
      <c r="G738" t="s">
        <v>106</v>
      </c>
      <c r="H738" t="s">
        <v>107</v>
      </c>
      <c r="I738" t="s">
        <v>108</v>
      </c>
      <c r="J738" t="s">
        <v>109</v>
      </c>
      <c r="K738" t="s">
        <v>110</v>
      </c>
      <c r="L738" t="s">
        <v>111</v>
      </c>
      <c r="M738" t="s">
        <v>869</v>
      </c>
      <c r="N738" t="s">
        <v>112</v>
      </c>
      <c r="O738" t="s">
        <v>243</v>
      </c>
      <c r="P738" t="s">
        <v>244</v>
      </c>
      <c r="R738">
        <v>41116</v>
      </c>
      <c r="S738">
        <v>397</v>
      </c>
      <c r="T738">
        <v>0.44</v>
      </c>
      <c r="U738">
        <v>12.1</v>
      </c>
      <c r="V738">
        <v>0.9</v>
      </c>
      <c r="W738">
        <v>2</v>
      </c>
      <c r="X738">
        <v>921.1</v>
      </c>
      <c r="Y738">
        <v>0.19</v>
      </c>
      <c r="Z738">
        <v>0.1</v>
      </c>
      <c r="AA738">
        <v>0.32</v>
      </c>
      <c r="AB738">
        <v>3.2</v>
      </c>
      <c r="AC738">
        <v>10</v>
      </c>
      <c r="AD738">
        <v>24.94</v>
      </c>
      <c r="AE738">
        <v>2.16</v>
      </c>
      <c r="AF738">
        <v>1.4</v>
      </c>
      <c r="AG738">
        <v>42</v>
      </c>
      <c r="AH738">
        <v>7.0000000000000007E-2</v>
      </c>
      <c r="AI738">
        <v>2.8</v>
      </c>
      <c r="AJ738">
        <v>0.1</v>
      </c>
      <c r="AK738">
        <v>64</v>
      </c>
      <c r="AL738">
        <v>6.72</v>
      </c>
      <c r="AM738">
        <v>5.0000000000000001E-3</v>
      </c>
      <c r="AN738">
        <v>23.5</v>
      </c>
      <c r="AO738">
        <v>3.5000000000000003E-2</v>
      </c>
      <c r="AP738">
        <v>11.4</v>
      </c>
      <c r="AQ738">
        <v>0.05</v>
      </c>
      <c r="AR738">
        <v>2.4</v>
      </c>
      <c r="AS738">
        <v>1.5</v>
      </c>
      <c r="AT738">
        <v>2.4</v>
      </c>
      <c r="AU738">
        <v>28.5</v>
      </c>
      <c r="AV738">
        <v>0.05</v>
      </c>
      <c r="AW738">
        <v>1.1000000000000001</v>
      </c>
      <c r="AX738">
        <v>2E-3</v>
      </c>
      <c r="AY738">
        <v>0.52</v>
      </c>
      <c r="AZ738">
        <v>1.1000000000000001</v>
      </c>
      <c r="BA738">
        <v>39</v>
      </c>
      <c r="BB738">
        <v>0.05</v>
      </c>
      <c r="BC738">
        <v>79.7</v>
      </c>
    </row>
    <row r="739" spans="1:55">
      <c r="A739">
        <v>1301911</v>
      </c>
      <c r="B739" t="s">
        <v>105</v>
      </c>
      <c r="C739">
        <v>525239</v>
      </c>
      <c r="D739">
        <v>7186877</v>
      </c>
      <c r="E739">
        <v>737</v>
      </c>
      <c r="F739">
        <v>41137</v>
      </c>
      <c r="G739" t="s">
        <v>106</v>
      </c>
      <c r="H739" t="s">
        <v>107</v>
      </c>
      <c r="I739" t="s">
        <v>108</v>
      </c>
      <c r="J739" t="s">
        <v>109</v>
      </c>
      <c r="K739" t="s">
        <v>110</v>
      </c>
      <c r="L739" t="s">
        <v>111</v>
      </c>
      <c r="M739" t="s">
        <v>870</v>
      </c>
      <c r="N739" t="s">
        <v>112</v>
      </c>
      <c r="O739" t="s">
        <v>243</v>
      </c>
      <c r="P739" t="s">
        <v>244</v>
      </c>
      <c r="R739">
        <v>41116</v>
      </c>
      <c r="S739">
        <v>505</v>
      </c>
      <c r="T739">
        <v>0.52</v>
      </c>
      <c r="U739">
        <v>6</v>
      </c>
      <c r="V739">
        <v>1.1000000000000001</v>
      </c>
      <c r="W739">
        <v>1</v>
      </c>
      <c r="X739">
        <v>203</v>
      </c>
      <c r="Y739">
        <v>0.18</v>
      </c>
      <c r="Z739">
        <v>0.01</v>
      </c>
      <c r="AA739">
        <v>0.02</v>
      </c>
      <c r="AB739">
        <v>1.6</v>
      </c>
      <c r="AC739">
        <v>5.8</v>
      </c>
      <c r="AD739">
        <v>8.27</v>
      </c>
      <c r="AE739">
        <v>0.86</v>
      </c>
      <c r="AF739">
        <v>1.8</v>
      </c>
      <c r="AG739">
        <v>15</v>
      </c>
      <c r="AH739">
        <v>0.08</v>
      </c>
      <c r="AI739">
        <v>2.2999999999999998</v>
      </c>
      <c r="AJ739">
        <v>0.02</v>
      </c>
      <c r="AK739">
        <v>14</v>
      </c>
      <c r="AL739">
        <v>7.89</v>
      </c>
      <c r="AM739">
        <v>2E-3</v>
      </c>
      <c r="AN739">
        <v>11.2</v>
      </c>
      <c r="AO739">
        <v>5.0000000000000001E-3</v>
      </c>
      <c r="AP739">
        <v>8.83</v>
      </c>
      <c r="AQ739">
        <v>0.01</v>
      </c>
      <c r="AR739">
        <v>1.76</v>
      </c>
      <c r="AS739">
        <v>0.8</v>
      </c>
      <c r="AT739">
        <v>1.7</v>
      </c>
      <c r="AU739">
        <v>3</v>
      </c>
      <c r="AV739">
        <v>0.08</v>
      </c>
      <c r="AW739">
        <v>0.8</v>
      </c>
      <c r="AX739">
        <v>1E-3</v>
      </c>
      <c r="AY739">
        <v>0.26</v>
      </c>
      <c r="AZ739">
        <v>0.3</v>
      </c>
      <c r="BA739">
        <v>51</v>
      </c>
      <c r="BB739">
        <v>0.05</v>
      </c>
      <c r="BC739">
        <v>31.9</v>
      </c>
    </row>
    <row r="740" spans="1:55">
      <c r="A740">
        <v>1301913</v>
      </c>
      <c r="B740" t="s">
        <v>105</v>
      </c>
      <c r="C740">
        <v>525248</v>
      </c>
      <c r="D740">
        <v>7186685</v>
      </c>
      <c r="E740">
        <v>747</v>
      </c>
      <c r="F740">
        <v>41137</v>
      </c>
      <c r="G740" t="s">
        <v>106</v>
      </c>
      <c r="H740" t="s">
        <v>107</v>
      </c>
      <c r="I740" t="s">
        <v>108</v>
      </c>
      <c r="J740" t="s">
        <v>109</v>
      </c>
      <c r="K740" t="s">
        <v>110</v>
      </c>
      <c r="L740" t="s">
        <v>111</v>
      </c>
      <c r="M740" t="s">
        <v>871</v>
      </c>
      <c r="N740" t="s">
        <v>112</v>
      </c>
      <c r="O740" t="s">
        <v>243</v>
      </c>
      <c r="P740" t="s">
        <v>244</v>
      </c>
      <c r="R740">
        <v>41116</v>
      </c>
      <c r="S740">
        <v>452</v>
      </c>
      <c r="T740">
        <v>0.32</v>
      </c>
      <c r="U740">
        <v>35.9</v>
      </c>
      <c r="V740">
        <v>0.9</v>
      </c>
      <c r="W740">
        <v>3</v>
      </c>
      <c r="X740">
        <v>602.29999999999995</v>
      </c>
      <c r="Y740">
        <v>0.23</v>
      </c>
      <c r="Z740">
        <v>0.02</v>
      </c>
      <c r="AA740">
        <v>0.1</v>
      </c>
      <c r="AB740">
        <v>1.4</v>
      </c>
      <c r="AC740">
        <v>6.6</v>
      </c>
      <c r="AD740">
        <v>30.63</v>
      </c>
      <c r="AE740">
        <v>2.2999999999999998</v>
      </c>
      <c r="AF740">
        <v>1.2</v>
      </c>
      <c r="AG740">
        <v>95</v>
      </c>
      <c r="AH740">
        <v>0.08</v>
      </c>
      <c r="AI740">
        <v>1</v>
      </c>
      <c r="AJ740">
        <v>0.01</v>
      </c>
      <c r="AK740">
        <v>11</v>
      </c>
      <c r="AL740">
        <v>16.739999999999998</v>
      </c>
      <c r="AM740">
        <v>4.0000000000000001E-3</v>
      </c>
      <c r="AN740">
        <v>14.5</v>
      </c>
      <c r="AO740">
        <v>2.4E-2</v>
      </c>
      <c r="AP740">
        <v>17.45</v>
      </c>
      <c r="AQ740">
        <v>7.0000000000000007E-2</v>
      </c>
      <c r="AR740">
        <v>2.5</v>
      </c>
      <c r="AS740">
        <v>1.6</v>
      </c>
      <c r="AT740">
        <v>6.1</v>
      </c>
      <c r="AU740">
        <v>15.3</v>
      </c>
      <c r="AV740">
        <v>0.23</v>
      </c>
      <c r="AW740">
        <v>0.5</v>
      </c>
      <c r="AX740">
        <v>5.0000000000000001E-4</v>
      </c>
      <c r="AY740">
        <v>0.89</v>
      </c>
      <c r="AZ740">
        <v>1.1000000000000001</v>
      </c>
      <c r="BA740">
        <v>45</v>
      </c>
      <c r="BB740">
        <v>0.05</v>
      </c>
      <c r="BC740">
        <v>31.4</v>
      </c>
    </row>
    <row r="741" spans="1:55">
      <c r="A741">
        <v>1301918</v>
      </c>
      <c r="B741" t="s">
        <v>105</v>
      </c>
      <c r="C741">
        <v>525330</v>
      </c>
      <c r="D741">
        <v>7186194</v>
      </c>
      <c r="E741">
        <v>878</v>
      </c>
      <c r="F741">
        <v>41137</v>
      </c>
      <c r="G741" t="s">
        <v>106</v>
      </c>
      <c r="H741" t="s">
        <v>107</v>
      </c>
      <c r="I741" t="s">
        <v>108</v>
      </c>
      <c r="J741" t="s">
        <v>109</v>
      </c>
      <c r="K741" t="s">
        <v>110</v>
      </c>
      <c r="L741" t="s">
        <v>111</v>
      </c>
      <c r="M741" t="s">
        <v>872</v>
      </c>
      <c r="N741" t="s">
        <v>112</v>
      </c>
      <c r="O741" t="s">
        <v>243</v>
      </c>
      <c r="P741" t="s">
        <v>244</v>
      </c>
      <c r="R741">
        <v>41116</v>
      </c>
      <c r="S741">
        <v>2122</v>
      </c>
      <c r="T741">
        <v>0.45</v>
      </c>
      <c r="U741">
        <v>16.2</v>
      </c>
      <c r="V741">
        <v>1.7</v>
      </c>
      <c r="W741">
        <v>3</v>
      </c>
      <c r="X741">
        <v>1959.3</v>
      </c>
      <c r="Y741">
        <v>0.19</v>
      </c>
      <c r="Z741">
        <v>1.98</v>
      </c>
      <c r="AA741">
        <v>10.08</v>
      </c>
      <c r="AB741">
        <v>7.2</v>
      </c>
      <c r="AC741">
        <v>9</v>
      </c>
      <c r="AD741">
        <v>54.38</v>
      </c>
      <c r="AE741">
        <v>1.58</v>
      </c>
      <c r="AF741">
        <v>1.3</v>
      </c>
      <c r="AG741">
        <v>108</v>
      </c>
      <c r="AH741">
        <v>0.05</v>
      </c>
      <c r="AI741">
        <v>2.9</v>
      </c>
      <c r="AJ741">
        <v>0.08</v>
      </c>
      <c r="AK741">
        <v>146</v>
      </c>
      <c r="AL741">
        <v>11.65</v>
      </c>
      <c r="AM741">
        <v>4.0000000000000001E-3</v>
      </c>
      <c r="AN741">
        <v>75.900000000000006</v>
      </c>
      <c r="AO741">
        <v>5.2999999999999999E-2</v>
      </c>
      <c r="AP741">
        <v>17.7</v>
      </c>
      <c r="AQ741">
        <v>0.12</v>
      </c>
      <c r="AR741">
        <v>15.8</v>
      </c>
      <c r="AS741">
        <v>2.9</v>
      </c>
      <c r="AT741">
        <v>3.7</v>
      </c>
      <c r="AU741">
        <v>110.2</v>
      </c>
      <c r="AV741">
        <v>0.11</v>
      </c>
      <c r="AW741">
        <v>1.3</v>
      </c>
      <c r="AX741">
        <v>2E-3</v>
      </c>
      <c r="AY741">
        <v>1.25</v>
      </c>
      <c r="AZ741">
        <v>7</v>
      </c>
      <c r="BA741">
        <v>109</v>
      </c>
      <c r="BB741">
        <v>0.05</v>
      </c>
      <c r="BC741">
        <v>526.20000000000005</v>
      </c>
    </row>
    <row r="742" spans="1:55">
      <c r="A742">
        <v>1302054</v>
      </c>
      <c r="B742" t="s">
        <v>105</v>
      </c>
      <c r="C742">
        <v>506611</v>
      </c>
      <c r="D742">
        <v>7182980</v>
      </c>
      <c r="E742">
        <v>467</v>
      </c>
      <c r="F742">
        <v>41125</v>
      </c>
      <c r="G742" t="s">
        <v>641</v>
      </c>
      <c r="H742" t="s">
        <v>107</v>
      </c>
      <c r="I742" t="s">
        <v>108</v>
      </c>
      <c r="J742" t="s">
        <v>109</v>
      </c>
      <c r="K742" t="s">
        <v>120</v>
      </c>
      <c r="L742" t="s">
        <v>111</v>
      </c>
      <c r="M742" t="s">
        <v>873</v>
      </c>
      <c r="N742" t="s">
        <v>112</v>
      </c>
      <c r="O742" t="s">
        <v>113</v>
      </c>
      <c r="P742" t="s">
        <v>114</v>
      </c>
      <c r="R742">
        <v>41084</v>
      </c>
      <c r="S742">
        <v>116</v>
      </c>
      <c r="T742">
        <v>1.22</v>
      </c>
      <c r="U742">
        <v>13</v>
      </c>
      <c r="V742">
        <v>2.8</v>
      </c>
      <c r="W742">
        <v>2</v>
      </c>
      <c r="X742">
        <v>454</v>
      </c>
      <c r="Y742">
        <v>0.15</v>
      </c>
      <c r="Z742">
        <v>7.0000000000000007E-2</v>
      </c>
      <c r="AA742">
        <v>0.59</v>
      </c>
      <c r="AB742">
        <v>7.1</v>
      </c>
      <c r="AC742">
        <v>28.1</v>
      </c>
      <c r="AD742">
        <v>37.31</v>
      </c>
      <c r="AE742">
        <v>2.27</v>
      </c>
      <c r="AF742">
        <v>3.5</v>
      </c>
      <c r="AG742">
        <v>40</v>
      </c>
      <c r="AH742">
        <v>7.0000000000000007E-2</v>
      </c>
      <c r="AI742">
        <v>8.8000000000000007</v>
      </c>
      <c r="AJ742">
        <v>0.33</v>
      </c>
      <c r="AK742">
        <v>117</v>
      </c>
      <c r="AL742">
        <v>4.92</v>
      </c>
      <c r="AM742">
        <v>7.0000000000000001E-3</v>
      </c>
      <c r="AN742">
        <v>29.7</v>
      </c>
      <c r="AO742">
        <v>2.5000000000000001E-2</v>
      </c>
      <c r="AP742">
        <v>12.65</v>
      </c>
      <c r="AQ742">
        <v>7.0000000000000007E-2</v>
      </c>
      <c r="AR742">
        <v>1.76</v>
      </c>
      <c r="AS742">
        <v>3.5</v>
      </c>
      <c r="AT742">
        <v>1.4</v>
      </c>
      <c r="AU742">
        <v>26.8</v>
      </c>
      <c r="AV742">
        <v>0.03</v>
      </c>
      <c r="AW742">
        <v>2.6</v>
      </c>
      <c r="AX742">
        <v>8.0000000000000002E-3</v>
      </c>
      <c r="AY742">
        <v>0.37</v>
      </c>
      <c r="AZ742">
        <v>1.4</v>
      </c>
      <c r="BA742">
        <v>89</v>
      </c>
      <c r="BB742">
        <v>0.05</v>
      </c>
      <c r="BC742">
        <v>96</v>
      </c>
    </row>
    <row r="743" spans="1:55">
      <c r="A743">
        <v>1302056</v>
      </c>
      <c r="B743" t="s">
        <v>105</v>
      </c>
      <c r="C743">
        <v>506751</v>
      </c>
      <c r="D743">
        <v>7182810</v>
      </c>
      <c r="E743">
        <v>535</v>
      </c>
      <c r="F743">
        <v>41125</v>
      </c>
      <c r="G743" t="s">
        <v>641</v>
      </c>
      <c r="H743" t="s">
        <v>107</v>
      </c>
      <c r="I743" t="s">
        <v>108</v>
      </c>
      <c r="J743" t="s">
        <v>109</v>
      </c>
      <c r="K743" t="s">
        <v>120</v>
      </c>
      <c r="L743" t="s">
        <v>111</v>
      </c>
      <c r="M743" t="s">
        <v>874</v>
      </c>
      <c r="N743" t="s">
        <v>112</v>
      </c>
      <c r="O743" t="s">
        <v>113</v>
      </c>
      <c r="P743" t="s">
        <v>114</v>
      </c>
      <c r="R743">
        <v>41084</v>
      </c>
      <c r="S743">
        <v>551</v>
      </c>
      <c r="T743">
        <v>1.6</v>
      </c>
      <c r="U743">
        <v>20.5</v>
      </c>
      <c r="V743">
        <v>1.2</v>
      </c>
      <c r="W743">
        <v>3</v>
      </c>
      <c r="X743">
        <v>416.5</v>
      </c>
      <c r="Y743">
        <v>0.22</v>
      </c>
      <c r="Z743">
        <v>0.05</v>
      </c>
      <c r="AA743">
        <v>0.78</v>
      </c>
      <c r="AB743">
        <v>9</v>
      </c>
      <c r="AC743">
        <v>27.9</v>
      </c>
      <c r="AD743">
        <v>40.659999999999997</v>
      </c>
      <c r="AE743">
        <v>3.68</v>
      </c>
      <c r="AF743">
        <v>4.7</v>
      </c>
      <c r="AG743">
        <v>55</v>
      </c>
      <c r="AH743">
        <v>0.12</v>
      </c>
      <c r="AI743">
        <v>3.9</v>
      </c>
      <c r="AJ743">
        <v>0.19</v>
      </c>
      <c r="AK743">
        <v>157</v>
      </c>
      <c r="AL743">
        <v>12.21</v>
      </c>
      <c r="AM743">
        <v>2.1000000000000001E-2</v>
      </c>
      <c r="AN743">
        <v>46.7</v>
      </c>
      <c r="AO743">
        <v>7.4999999999999997E-2</v>
      </c>
      <c r="AP743">
        <v>17.920000000000002</v>
      </c>
      <c r="AQ743">
        <v>0.17</v>
      </c>
      <c r="AR743">
        <v>2.56</v>
      </c>
      <c r="AS743">
        <v>3</v>
      </c>
      <c r="AT743">
        <v>2.2000000000000002</v>
      </c>
      <c r="AU743">
        <v>45.8</v>
      </c>
      <c r="AV743">
        <v>0.09</v>
      </c>
      <c r="AW743">
        <v>2.2999999999999998</v>
      </c>
      <c r="AX743">
        <v>2E-3</v>
      </c>
      <c r="AY743">
        <v>0.83</v>
      </c>
      <c r="AZ743">
        <v>0.5</v>
      </c>
      <c r="BA743">
        <v>84</v>
      </c>
      <c r="BB743">
        <v>0.05</v>
      </c>
      <c r="BC743">
        <v>272.2</v>
      </c>
    </row>
    <row r="744" spans="1:55">
      <c r="A744">
        <v>1302192</v>
      </c>
      <c r="B744" t="s">
        <v>105</v>
      </c>
      <c r="C744">
        <v>506098</v>
      </c>
      <c r="D744">
        <v>7182426</v>
      </c>
      <c r="E744">
        <v>579</v>
      </c>
      <c r="F744">
        <v>41125</v>
      </c>
      <c r="G744" t="s">
        <v>641</v>
      </c>
      <c r="H744" t="s">
        <v>107</v>
      </c>
      <c r="I744" t="s">
        <v>108</v>
      </c>
      <c r="J744" t="s">
        <v>109</v>
      </c>
      <c r="K744" t="s">
        <v>120</v>
      </c>
      <c r="L744" t="s">
        <v>111</v>
      </c>
      <c r="M744" t="s">
        <v>875</v>
      </c>
      <c r="N744" t="s">
        <v>112</v>
      </c>
      <c r="O744" t="s">
        <v>238</v>
      </c>
      <c r="P744" t="s">
        <v>239</v>
      </c>
      <c r="R744">
        <v>41087</v>
      </c>
      <c r="S744">
        <v>236</v>
      </c>
      <c r="T744">
        <v>0.74</v>
      </c>
      <c r="U744">
        <v>3.3</v>
      </c>
      <c r="V744">
        <v>2.2000000000000002</v>
      </c>
      <c r="W744">
        <v>5</v>
      </c>
      <c r="X744">
        <v>296.2</v>
      </c>
      <c r="Y744">
        <v>0.19</v>
      </c>
      <c r="Z744">
        <v>0.06</v>
      </c>
      <c r="AA744">
        <v>4.75</v>
      </c>
      <c r="AB744">
        <v>1.5</v>
      </c>
      <c r="AC744">
        <v>16.600000000000001</v>
      </c>
      <c r="AD744">
        <v>71.17</v>
      </c>
      <c r="AE744">
        <v>0.49</v>
      </c>
      <c r="AF744">
        <v>2</v>
      </c>
      <c r="AG744">
        <v>110</v>
      </c>
      <c r="AH744">
        <v>0.11</v>
      </c>
      <c r="AI744">
        <v>5.3</v>
      </c>
      <c r="AJ744">
        <v>0.06</v>
      </c>
      <c r="AK744">
        <v>28</v>
      </c>
      <c r="AL744">
        <v>16.11</v>
      </c>
      <c r="AM744">
        <v>2E-3</v>
      </c>
      <c r="AN744">
        <v>14.4</v>
      </c>
      <c r="AO744">
        <v>1.7000000000000001E-2</v>
      </c>
      <c r="AP744">
        <v>51.9</v>
      </c>
      <c r="AQ744">
        <v>0.06</v>
      </c>
      <c r="AR744">
        <v>13.59</v>
      </c>
      <c r="AS744">
        <v>2.9</v>
      </c>
      <c r="AT744">
        <v>12.3</v>
      </c>
      <c r="AU744">
        <v>16.100000000000001</v>
      </c>
      <c r="AV744">
        <v>0.15</v>
      </c>
      <c r="AW744">
        <v>1.5</v>
      </c>
      <c r="AX744">
        <v>3.0000000000000001E-3</v>
      </c>
      <c r="AY744">
        <v>0.65</v>
      </c>
      <c r="AZ744">
        <v>4.7</v>
      </c>
      <c r="BA744">
        <v>361</v>
      </c>
      <c r="BB744">
        <v>0.1</v>
      </c>
      <c r="BC744">
        <v>45.5</v>
      </c>
    </row>
    <row r="745" spans="1:55">
      <c r="A745">
        <v>1302200</v>
      </c>
      <c r="B745" t="s">
        <v>105</v>
      </c>
      <c r="C745">
        <v>506324</v>
      </c>
      <c r="D745">
        <v>7182205</v>
      </c>
      <c r="E745">
        <v>494</v>
      </c>
      <c r="F745">
        <v>41125</v>
      </c>
      <c r="G745" t="s">
        <v>641</v>
      </c>
      <c r="H745" t="s">
        <v>107</v>
      </c>
      <c r="I745" t="s">
        <v>108</v>
      </c>
      <c r="J745" t="s">
        <v>109</v>
      </c>
      <c r="K745" t="s">
        <v>120</v>
      </c>
      <c r="L745" t="s">
        <v>111</v>
      </c>
      <c r="M745" t="s">
        <v>876</v>
      </c>
      <c r="N745" t="s">
        <v>112</v>
      </c>
      <c r="O745" t="s">
        <v>238</v>
      </c>
      <c r="P745" t="s">
        <v>239</v>
      </c>
      <c r="R745">
        <v>41087</v>
      </c>
      <c r="S745">
        <v>2164</v>
      </c>
      <c r="T745">
        <v>0.97</v>
      </c>
      <c r="U745">
        <v>29.5</v>
      </c>
      <c r="V745">
        <v>2.8</v>
      </c>
      <c r="W745">
        <v>3</v>
      </c>
      <c r="X745">
        <v>146.4</v>
      </c>
      <c r="Y745">
        <v>0.34</v>
      </c>
      <c r="Z745">
        <v>0.09</v>
      </c>
      <c r="AA745">
        <v>14.92</v>
      </c>
      <c r="AB745">
        <v>1.9</v>
      </c>
      <c r="AC745">
        <v>26.6</v>
      </c>
      <c r="AD745">
        <v>129.91</v>
      </c>
      <c r="AE745">
        <v>3.46</v>
      </c>
      <c r="AF745">
        <v>2.5</v>
      </c>
      <c r="AG745">
        <v>803</v>
      </c>
      <c r="AH745">
        <v>0.32</v>
      </c>
      <c r="AI745">
        <v>5.8</v>
      </c>
      <c r="AJ745">
        <v>0.04</v>
      </c>
      <c r="AK745">
        <v>22</v>
      </c>
      <c r="AL745">
        <v>119.48</v>
      </c>
      <c r="AM745">
        <v>1.2E-2</v>
      </c>
      <c r="AN745">
        <v>56.3</v>
      </c>
      <c r="AO745">
        <v>6.8000000000000005E-2</v>
      </c>
      <c r="AP745">
        <v>238.93</v>
      </c>
      <c r="AQ745">
        <v>0.98</v>
      </c>
      <c r="AR745">
        <v>41.33</v>
      </c>
      <c r="AS745">
        <v>5</v>
      </c>
      <c r="AT745">
        <v>70</v>
      </c>
      <c r="AU745">
        <v>152.80000000000001</v>
      </c>
      <c r="AV745">
        <v>0.9</v>
      </c>
      <c r="AW745">
        <v>1.4</v>
      </c>
      <c r="AX745">
        <v>1E-3</v>
      </c>
      <c r="AY745">
        <v>4.3600000000000003</v>
      </c>
      <c r="AZ745">
        <v>9.1999999999999993</v>
      </c>
      <c r="BA745">
        <v>599</v>
      </c>
      <c r="BB745">
        <v>0.4</v>
      </c>
      <c r="BC745">
        <v>285.60000000000002</v>
      </c>
    </row>
    <row r="746" spans="1:55">
      <c r="A746">
        <v>1302226</v>
      </c>
      <c r="B746" t="s">
        <v>105</v>
      </c>
      <c r="C746">
        <v>507734</v>
      </c>
      <c r="D746">
        <v>7180250</v>
      </c>
      <c r="E746">
        <v>994</v>
      </c>
      <c r="F746">
        <v>41125</v>
      </c>
      <c r="G746" t="s">
        <v>641</v>
      </c>
      <c r="H746" t="s">
        <v>107</v>
      </c>
      <c r="I746" t="s">
        <v>108</v>
      </c>
      <c r="J746" t="s">
        <v>109</v>
      </c>
      <c r="K746" t="s">
        <v>120</v>
      </c>
      <c r="L746" t="s">
        <v>111</v>
      </c>
      <c r="M746" t="s">
        <v>877</v>
      </c>
      <c r="N746" t="s">
        <v>112</v>
      </c>
      <c r="O746" t="s">
        <v>342</v>
      </c>
      <c r="P746" t="s">
        <v>343</v>
      </c>
      <c r="R746">
        <v>41084</v>
      </c>
      <c r="S746">
        <v>49</v>
      </c>
      <c r="T746">
        <v>1.84</v>
      </c>
      <c r="U746">
        <v>11.9</v>
      </c>
      <c r="V746">
        <v>1.3</v>
      </c>
      <c r="W746">
        <v>2</v>
      </c>
      <c r="X746">
        <v>197.6</v>
      </c>
      <c r="Y746">
        <v>0.23</v>
      </c>
      <c r="Z746">
        <v>0.1</v>
      </c>
      <c r="AA746">
        <v>0.15</v>
      </c>
      <c r="AB746">
        <v>12.9</v>
      </c>
      <c r="AC746">
        <v>31.2</v>
      </c>
      <c r="AD746">
        <v>18.32</v>
      </c>
      <c r="AE746">
        <v>2.97</v>
      </c>
      <c r="AF746">
        <v>5.4</v>
      </c>
      <c r="AG746">
        <v>21</v>
      </c>
      <c r="AH746">
        <v>0.09</v>
      </c>
      <c r="AI746">
        <v>10.3</v>
      </c>
      <c r="AJ746">
        <v>0.44</v>
      </c>
      <c r="AK746">
        <v>572</v>
      </c>
      <c r="AL746">
        <v>1.76</v>
      </c>
      <c r="AM746">
        <v>4.0000000000000001E-3</v>
      </c>
      <c r="AN746">
        <v>22.3</v>
      </c>
      <c r="AO746">
        <v>3.2000000000000001E-2</v>
      </c>
      <c r="AP746">
        <v>18.899999999999999</v>
      </c>
      <c r="AQ746">
        <v>0.02</v>
      </c>
      <c r="AR746">
        <v>0.87</v>
      </c>
      <c r="AS746">
        <v>3.6</v>
      </c>
      <c r="AT746">
        <v>0.4</v>
      </c>
      <c r="AU746">
        <v>14.1</v>
      </c>
      <c r="AV746">
        <v>0.04</v>
      </c>
      <c r="AW746">
        <v>3.5</v>
      </c>
      <c r="AX746">
        <v>2.3E-2</v>
      </c>
      <c r="AY746">
        <v>0.2</v>
      </c>
      <c r="AZ746">
        <v>0.6</v>
      </c>
      <c r="BA746">
        <v>54</v>
      </c>
      <c r="BB746">
        <v>0.1</v>
      </c>
      <c r="BC746">
        <v>71.3</v>
      </c>
    </row>
    <row r="747" spans="1:55">
      <c r="A747">
        <v>1302254</v>
      </c>
      <c r="B747" t="s">
        <v>105</v>
      </c>
      <c r="C747">
        <v>507834</v>
      </c>
      <c r="D747">
        <v>7183054</v>
      </c>
      <c r="E747">
        <v>606</v>
      </c>
      <c r="F747">
        <v>41125</v>
      </c>
      <c r="G747" t="s">
        <v>641</v>
      </c>
      <c r="H747" t="s">
        <v>107</v>
      </c>
      <c r="I747" t="s">
        <v>108</v>
      </c>
      <c r="J747" t="s">
        <v>109</v>
      </c>
      <c r="K747" t="s">
        <v>120</v>
      </c>
      <c r="L747" t="s">
        <v>111</v>
      </c>
      <c r="M747" t="s">
        <v>878</v>
      </c>
      <c r="N747" t="s">
        <v>112</v>
      </c>
      <c r="O747" t="s">
        <v>342</v>
      </c>
      <c r="P747" t="s">
        <v>343</v>
      </c>
      <c r="R747">
        <v>41085</v>
      </c>
      <c r="S747">
        <v>445</v>
      </c>
      <c r="T747">
        <v>1</v>
      </c>
      <c r="U747">
        <v>16.899999999999999</v>
      </c>
      <c r="V747">
        <v>0.8</v>
      </c>
      <c r="W747">
        <v>2</v>
      </c>
      <c r="X747">
        <v>752.7</v>
      </c>
      <c r="Y747">
        <v>0.18</v>
      </c>
      <c r="Z747">
        <v>0.02</v>
      </c>
      <c r="AA747">
        <v>0.41</v>
      </c>
      <c r="AB747">
        <v>3.6</v>
      </c>
      <c r="AC747">
        <v>19.7</v>
      </c>
      <c r="AD747">
        <v>22.13</v>
      </c>
      <c r="AE747">
        <v>2.19</v>
      </c>
      <c r="AF747">
        <v>3.6</v>
      </c>
      <c r="AG747">
        <v>19</v>
      </c>
      <c r="AH747">
        <v>0.11</v>
      </c>
      <c r="AI747">
        <v>4.7</v>
      </c>
      <c r="AJ747">
        <v>0.13</v>
      </c>
      <c r="AK747">
        <v>68</v>
      </c>
      <c r="AL747">
        <v>8.6199999999999992</v>
      </c>
      <c r="AM747">
        <v>2.1000000000000001E-2</v>
      </c>
      <c r="AN747">
        <v>15.6</v>
      </c>
      <c r="AO747">
        <v>4.9000000000000002E-2</v>
      </c>
      <c r="AP747">
        <v>19.32</v>
      </c>
      <c r="AQ747">
        <v>0.17</v>
      </c>
      <c r="AR747">
        <v>2.29</v>
      </c>
      <c r="AS747">
        <v>1.9</v>
      </c>
      <c r="AT747">
        <v>1.8</v>
      </c>
      <c r="AU747">
        <v>64.5</v>
      </c>
      <c r="AV747">
        <v>0.09</v>
      </c>
      <c r="AW747">
        <v>1.6</v>
      </c>
      <c r="AX747">
        <v>5.0000000000000001E-3</v>
      </c>
      <c r="AY747">
        <v>0.63</v>
      </c>
      <c r="AZ747">
        <v>0.4</v>
      </c>
      <c r="BA747">
        <v>149</v>
      </c>
      <c r="BB747">
        <v>0.05</v>
      </c>
      <c r="BC747">
        <v>115</v>
      </c>
    </row>
    <row r="748" spans="1:55">
      <c r="A748">
        <v>1302256</v>
      </c>
      <c r="B748" t="s">
        <v>105</v>
      </c>
      <c r="C748">
        <v>508917</v>
      </c>
      <c r="D748">
        <v>7183113</v>
      </c>
      <c r="E748">
        <v>423</v>
      </c>
      <c r="F748">
        <v>41125</v>
      </c>
      <c r="G748" t="s">
        <v>641</v>
      </c>
      <c r="H748" t="s">
        <v>107</v>
      </c>
      <c r="I748" t="s">
        <v>108</v>
      </c>
      <c r="J748" t="s">
        <v>109</v>
      </c>
      <c r="K748" t="s">
        <v>120</v>
      </c>
      <c r="L748" t="s">
        <v>111</v>
      </c>
      <c r="M748" t="s">
        <v>879</v>
      </c>
      <c r="N748" t="s">
        <v>112</v>
      </c>
      <c r="O748" t="s">
        <v>342</v>
      </c>
      <c r="P748" t="s">
        <v>343</v>
      </c>
      <c r="R748">
        <v>41085</v>
      </c>
      <c r="S748">
        <v>1539</v>
      </c>
      <c r="T748">
        <v>0.42</v>
      </c>
      <c r="U748">
        <v>25.5</v>
      </c>
      <c r="V748">
        <v>10.6</v>
      </c>
      <c r="W748">
        <v>4</v>
      </c>
      <c r="X748">
        <v>263.3</v>
      </c>
      <c r="Y748">
        <v>0.16</v>
      </c>
      <c r="Z748">
        <v>5.0000000000000001E-3</v>
      </c>
      <c r="AA748">
        <v>2.62</v>
      </c>
      <c r="AB748">
        <v>1.1000000000000001</v>
      </c>
      <c r="AC748">
        <v>14.3</v>
      </c>
      <c r="AD748">
        <v>45.12</v>
      </c>
      <c r="AE748">
        <v>2.46</v>
      </c>
      <c r="AF748">
        <v>2.8</v>
      </c>
      <c r="AG748">
        <v>360</v>
      </c>
      <c r="AH748">
        <v>0.18</v>
      </c>
      <c r="AI748">
        <v>1.5</v>
      </c>
      <c r="AJ748">
        <v>0.02</v>
      </c>
      <c r="AK748">
        <v>7</v>
      </c>
      <c r="AL748">
        <v>29.29</v>
      </c>
      <c r="AM748">
        <v>8.0000000000000002E-3</v>
      </c>
      <c r="AN748">
        <v>13</v>
      </c>
      <c r="AO748">
        <v>4.8000000000000001E-2</v>
      </c>
      <c r="AP748">
        <v>23.94</v>
      </c>
      <c r="AQ748">
        <v>0.49</v>
      </c>
      <c r="AR748">
        <v>13.39</v>
      </c>
      <c r="AS748">
        <v>1.9</v>
      </c>
      <c r="AT748">
        <v>16.7</v>
      </c>
      <c r="AU748">
        <v>124.8</v>
      </c>
      <c r="AV748">
        <v>0.39</v>
      </c>
      <c r="AW748">
        <v>0.5</v>
      </c>
      <c r="AX748">
        <v>5.0000000000000001E-4</v>
      </c>
      <c r="AY748">
        <v>1.83</v>
      </c>
      <c r="AZ748">
        <v>1.1000000000000001</v>
      </c>
      <c r="BA748">
        <v>185</v>
      </c>
      <c r="BB748">
        <v>0.05</v>
      </c>
      <c r="BC748">
        <v>84.4</v>
      </c>
    </row>
    <row r="749" spans="1:55">
      <c r="A749">
        <v>1302260</v>
      </c>
      <c r="B749" t="s">
        <v>105</v>
      </c>
      <c r="C749">
        <v>508530</v>
      </c>
      <c r="D749">
        <v>7183107</v>
      </c>
      <c r="E749">
        <v>522</v>
      </c>
      <c r="F749">
        <v>41125</v>
      </c>
      <c r="G749" t="s">
        <v>641</v>
      </c>
      <c r="H749" t="s">
        <v>107</v>
      </c>
      <c r="I749" t="s">
        <v>108</v>
      </c>
      <c r="J749" t="s">
        <v>109</v>
      </c>
      <c r="K749" t="s">
        <v>120</v>
      </c>
      <c r="L749" t="s">
        <v>111</v>
      </c>
      <c r="M749" t="s">
        <v>880</v>
      </c>
      <c r="N749" t="s">
        <v>112</v>
      </c>
      <c r="O749" t="s">
        <v>342</v>
      </c>
      <c r="P749" t="s">
        <v>343</v>
      </c>
      <c r="R749">
        <v>41085</v>
      </c>
      <c r="S749">
        <v>855</v>
      </c>
      <c r="T749">
        <v>1.19</v>
      </c>
      <c r="U749">
        <v>68.3</v>
      </c>
      <c r="V749">
        <v>1.7</v>
      </c>
      <c r="W749">
        <v>2</v>
      </c>
      <c r="X749">
        <v>785</v>
      </c>
      <c r="Y749">
        <v>0.19</v>
      </c>
      <c r="Z749">
        <v>0.03</v>
      </c>
      <c r="AA749">
        <v>0.8</v>
      </c>
      <c r="AB749">
        <v>3.3</v>
      </c>
      <c r="AC749">
        <v>21.2</v>
      </c>
      <c r="AD749">
        <v>43.46</v>
      </c>
      <c r="AE749">
        <v>4.66</v>
      </c>
      <c r="AF749">
        <v>4.0999999999999996</v>
      </c>
      <c r="AG749">
        <v>55</v>
      </c>
      <c r="AH749">
        <v>0.16</v>
      </c>
      <c r="AI749">
        <v>5.0999999999999996</v>
      </c>
      <c r="AJ749">
        <v>0.12</v>
      </c>
      <c r="AK749">
        <v>35</v>
      </c>
      <c r="AL749">
        <v>14.16</v>
      </c>
      <c r="AM749">
        <v>5.1999999999999998E-2</v>
      </c>
      <c r="AN749">
        <v>24.4</v>
      </c>
      <c r="AO749">
        <v>0.153</v>
      </c>
      <c r="AP749">
        <v>49.23</v>
      </c>
      <c r="AQ749">
        <v>0.34</v>
      </c>
      <c r="AR749">
        <v>5.44</v>
      </c>
      <c r="AS749">
        <v>2.7</v>
      </c>
      <c r="AT749">
        <v>6.6</v>
      </c>
      <c r="AU749">
        <v>95.7</v>
      </c>
      <c r="AV749">
        <v>0.11</v>
      </c>
      <c r="AW749">
        <v>2.1</v>
      </c>
      <c r="AX749">
        <v>2E-3</v>
      </c>
      <c r="AY749">
        <v>0.92</v>
      </c>
      <c r="AZ749">
        <v>0.5</v>
      </c>
      <c r="BA749">
        <v>100</v>
      </c>
      <c r="BB749">
        <v>0.05</v>
      </c>
      <c r="BC749">
        <v>233.4</v>
      </c>
    </row>
    <row r="750" spans="1:55">
      <c r="A750">
        <v>1302262</v>
      </c>
      <c r="B750" t="s">
        <v>105</v>
      </c>
      <c r="C750">
        <v>508344</v>
      </c>
      <c r="D750">
        <v>7183065</v>
      </c>
      <c r="E750">
        <v>577</v>
      </c>
      <c r="F750">
        <v>41125</v>
      </c>
      <c r="G750" t="s">
        <v>641</v>
      </c>
      <c r="H750" t="s">
        <v>107</v>
      </c>
      <c r="I750" t="s">
        <v>108</v>
      </c>
      <c r="J750" t="s">
        <v>109</v>
      </c>
      <c r="K750" t="s">
        <v>120</v>
      </c>
      <c r="L750" t="s">
        <v>111</v>
      </c>
      <c r="M750" t="s">
        <v>881</v>
      </c>
      <c r="N750" t="s">
        <v>112</v>
      </c>
      <c r="O750" t="s">
        <v>342</v>
      </c>
      <c r="P750" t="s">
        <v>343</v>
      </c>
      <c r="R750">
        <v>41085</v>
      </c>
      <c r="S750">
        <v>155</v>
      </c>
      <c r="T750">
        <v>0.87</v>
      </c>
      <c r="U750">
        <v>7.2</v>
      </c>
      <c r="V750">
        <v>1.4</v>
      </c>
      <c r="W750">
        <v>1</v>
      </c>
      <c r="X750">
        <v>260.39999999999998</v>
      </c>
      <c r="Y750">
        <v>0.12</v>
      </c>
      <c r="Z750">
        <v>0.03</v>
      </c>
      <c r="AA750">
        <v>0.4</v>
      </c>
      <c r="AB750">
        <v>1.3</v>
      </c>
      <c r="AC750">
        <v>15.4</v>
      </c>
      <c r="AD750">
        <v>12.77</v>
      </c>
      <c r="AE750">
        <v>0.95</v>
      </c>
      <c r="AF750">
        <v>4.7</v>
      </c>
      <c r="AG750">
        <v>26</v>
      </c>
      <c r="AH750">
        <v>0.05</v>
      </c>
      <c r="AI750">
        <v>6.5</v>
      </c>
      <c r="AJ750">
        <v>7.0000000000000007E-2</v>
      </c>
      <c r="AK750">
        <v>27</v>
      </c>
      <c r="AL750">
        <v>5.07</v>
      </c>
      <c r="AM750">
        <v>4.0000000000000001E-3</v>
      </c>
      <c r="AN750">
        <v>6.1</v>
      </c>
      <c r="AO750">
        <v>3.5000000000000003E-2</v>
      </c>
      <c r="AP750">
        <v>9.6999999999999993</v>
      </c>
      <c r="AQ750">
        <v>0.03</v>
      </c>
      <c r="AR750">
        <v>1.02</v>
      </c>
      <c r="AS750">
        <v>0.5</v>
      </c>
      <c r="AT750">
        <v>0.7</v>
      </c>
      <c r="AU750">
        <v>11.7</v>
      </c>
      <c r="AV750">
        <v>0.05</v>
      </c>
      <c r="AW750">
        <v>0.05</v>
      </c>
      <c r="AX750">
        <v>6.0000000000000001E-3</v>
      </c>
      <c r="AY750">
        <v>0.31</v>
      </c>
      <c r="AZ750">
        <v>0.3</v>
      </c>
      <c r="BA750">
        <v>108</v>
      </c>
      <c r="BB750">
        <v>0.05</v>
      </c>
      <c r="BC750">
        <v>40.1</v>
      </c>
    </row>
    <row r="751" spans="1:55">
      <c r="A751">
        <v>1302366</v>
      </c>
      <c r="B751" t="s">
        <v>105</v>
      </c>
      <c r="C751">
        <v>506697</v>
      </c>
      <c r="D751">
        <v>7180722</v>
      </c>
      <c r="E751">
        <v>705</v>
      </c>
      <c r="F751">
        <v>41125</v>
      </c>
      <c r="G751" t="s">
        <v>641</v>
      </c>
      <c r="H751" t="s">
        <v>107</v>
      </c>
      <c r="I751" t="s">
        <v>108</v>
      </c>
      <c r="J751" t="s">
        <v>109</v>
      </c>
      <c r="K751" t="s">
        <v>120</v>
      </c>
      <c r="L751" t="s">
        <v>111</v>
      </c>
      <c r="M751" t="s">
        <v>882</v>
      </c>
      <c r="N751" t="s">
        <v>112</v>
      </c>
      <c r="O751" t="s">
        <v>243</v>
      </c>
      <c r="P751" t="s">
        <v>244</v>
      </c>
      <c r="R751">
        <v>41084</v>
      </c>
      <c r="S751">
        <v>26</v>
      </c>
      <c r="T751">
        <v>3.16</v>
      </c>
      <c r="U751">
        <v>5.9</v>
      </c>
      <c r="V751">
        <v>0.1</v>
      </c>
      <c r="W751">
        <v>3</v>
      </c>
      <c r="X751">
        <v>801.2</v>
      </c>
      <c r="Y751">
        <v>0.08</v>
      </c>
      <c r="Z751">
        <v>2.97</v>
      </c>
      <c r="AA751">
        <v>0.26</v>
      </c>
      <c r="AB751">
        <v>52.4</v>
      </c>
      <c r="AC751">
        <v>363.5</v>
      </c>
      <c r="AD751">
        <v>60.38</v>
      </c>
      <c r="AE751">
        <v>6.06</v>
      </c>
      <c r="AF751">
        <v>12</v>
      </c>
      <c r="AG751">
        <v>32</v>
      </c>
      <c r="AH751">
        <v>0.03</v>
      </c>
      <c r="AI751">
        <v>59.4</v>
      </c>
      <c r="AJ751">
        <v>2.7</v>
      </c>
      <c r="AK751">
        <v>1459</v>
      </c>
      <c r="AL751">
        <v>0.71</v>
      </c>
      <c r="AM751">
        <v>7.0000000000000001E-3</v>
      </c>
      <c r="AN751">
        <v>280.60000000000002</v>
      </c>
      <c r="AO751">
        <v>9.9000000000000005E-2</v>
      </c>
      <c r="AP751">
        <v>8.1300000000000008</v>
      </c>
      <c r="AQ751">
        <v>0.03</v>
      </c>
      <c r="AR751">
        <v>0.23</v>
      </c>
      <c r="AS751">
        <v>13.5</v>
      </c>
      <c r="AT751">
        <v>0.2</v>
      </c>
      <c r="AU751">
        <v>51.2</v>
      </c>
      <c r="AV751">
        <v>0.01</v>
      </c>
      <c r="AW751">
        <v>2.4</v>
      </c>
      <c r="AX751">
        <v>0.186</v>
      </c>
      <c r="AY751">
        <v>0.09</v>
      </c>
      <c r="AZ751">
        <v>0.3</v>
      </c>
      <c r="BA751">
        <v>121</v>
      </c>
      <c r="BB751">
        <v>0.05</v>
      </c>
      <c r="BC751">
        <v>66.3</v>
      </c>
    </row>
    <row r="752" spans="1:55">
      <c r="A752">
        <v>1302370</v>
      </c>
      <c r="B752" t="s">
        <v>105</v>
      </c>
      <c r="C752">
        <v>506366</v>
      </c>
      <c r="D752">
        <v>7180894</v>
      </c>
      <c r="E752">
        <v>555</v>
      </c>
      <c r="F752">
        <v>41125</v>
      </c>
      <c r="G752" t="s">
        <v>641</v>
      </c>
      <c r="H752" t="s">
        <v>107</v>
      </c>
      <c r="I752" t="s">
        <v>108</v>
      </c>
      <c r="J752" t="s">
        <v>109</v>
      </c>
      <c r="K752" t="s">
        <v>120</v>
      </c>
      <c r="L752" t="s">
        <v>111</v>
      </c>
      <c r="M752" t="s">
        <v>883</v>
      </c>
      <c r="N752" t="s">
        <v>112</v>
      </c>
      <c r="O752" t="s">
        <v>243</v>
      </c>
      <c r="P752" t="s">
        <v>244</v>
      </c>
      <c r="R752">
        <v>41084</v>
      </c>
      <c r="S752">
        <v>58</v>
      </c>
      <c r="T752">
        <v>1.17</v>
      </c>
      <c r="U752">
        <v>7.7</v>
      </c>
      <c r="V752">
        <v>0.9</v>
      </c>
      <c r="W752">
        <v>2</v>
      </c>
      <c r="X752">
        <v>309</v>
      </c>
      <c r="Y752">
        <v>0.23</v>
      </c>
      <c r="Z752">
        <v>0.19</v>
      </c>
      <c r="AA752">
        <v>0.21</v>
      </c>
      <c r="AB752">
        <v>12.8</v>
      </c>
      <c r="AC752">
        <v>30.5</v>
      </c>
      <c r="AD752">
        <v>21.32</v>
      </c>
      <c r="AE752">
        <v>2.44</v>
      </c>
      <c r="AF752">
        <v>3.6</v>
      </c>
      <c r="AG752">
        <v>25</v>
      </c>
      <c r="AH752">
        <v>0.09</v>
      </c>
      <c r="AI752">
        <v>8.6</v>
      </c>
      <c r="AJ752">
        <v>0.41</v>
      </c>
      <c r="AK752">
        <v>522</v>
      </c>
      <c r="AL752">
        <v>1.52</v>
      </c>
      <c r="AM752">
        <v>6.0000000000000001E-3</v>
      </c>
      <c r="AN752">
        <v>29.8</v>
      </c>
      <c r="AO752">
        <v>4.8000000000000001E-2</v>
      </c>
      <c r="AP752">
        <v>11.43</v>
      </c>
      <c r="AQ752">
        <v>0.01</v>
      </c>
      <c r="AR752">
        <v>0.59</v>
      </c>
      <c r="AS752">
        <v>2.8</v>
      </c>
      <c r="AT752">
        <v>0.2</v>
      </c>
      <c r="AU752">
        <v>18.2</v>
      </c>
      <c r="AV752">
        <v>0.03</v>
      </c>
      <c r="AW752">
        <v>2.5</v>
      </c>
      <c r="AX752">
        <v>2.3E-2</v>
      </c>
      <c r="AY752">
        <v>0.09</v>
      </c>
      <c r="AZ752">
        <v>0.6</v>
      </c>
      <c r="BA752">
        <v>36</v>
      </c>
      <c r="BB752">
        <v>0.1</v>
      </c>
      <c r="BC752">
        <v>65.5</v>
      </c>
    </row>
    <row r="753" spans="1:55">
      <c r="A753">
        <v>1302372</v>
      </c>
      <c r="B753" t="s">
        <v>105</v>
      </c>
      <c r="C753">
        <v>509243</v>
      </c>
      <c r="D753">
        <v>7180707</v>
      </c>
      <c r="E753">
        <v>718</v>
      </c>
      <c r="F753">
        <v>41125</v>
      </c>
      <c r="G753" t="s">
        <v>641</v>
      </c>
      <c r="H753" t="s">
        <v>107</v>
      </c>
      <c r="I753" t="s">
        <v>108</v>
      </c>
      <c r="J753" t="s">
        <v>109</v>
      </c>
      <c r="K753" t="s">
        <v>120</v>
      </c>
      <c r="L753" t="s">
        <v>111</v>
      </c>
      <c r="M753" t="s">
        <v>884</v>
      </c>
      <c r="N753" t="s">
        <v>112</v>
      </c>
      <c r="O753" t="s">
        <v>243</v>
      </c>
      <c r="P753" t="s">
        <v>244</v>
      </c>
      <c r="R753">
        <v>41085</v>
      </c>
      <c r="S753">
        <v>462</v>
      </c>
      <c r="T753">
        <v>1.0900000000000001</v>
      </c>
      <c r="U753">
        <v>14.3</v>
      </c>
      <c r="V753">
        <v>3.9</v>
      </c>
      <c r="W753">
        <v>3</v>
      </c>
      <c r="X753">
        <v>190.5</v>
      </c>
      <c r="Y753">
        <v>0.26</v>
      </c>
      <c r="Z753">
        <v>0.11</v>
      </c>
      <c r="AA753">
        <v>1.1200000000000001</v>
      </c>
      <c r="AB753">
        <v>11.4</v>
      </c>
      <c r="AC753">
        <v>23.6</v>
      </c>
      <c r="AD753">
        <v>43.82</v>
      </c>
      <c r="AE753">
        <v>2.73</v>
      </c>
      <c r="AF753">
        <v>3.5</v>
      </c>
      <c r="AG753">
        <v>29</v>
      </c>
      <c r="AH753">
        <v>0.14000000000000001</v>
      </c>
      <c r="AI753">
        <v>7.6</v>
      </c>
      <c r="AJ753">
        <v>0.26</v>
      </c>
      <c r="AK753">
        <v>235</v>
      </c>
      <c r="AL753">
        <v>11.02</v>
      </c>
      <c r="AM753">
        <v>2E-3</v>
      </c>
      <c r="AN753">
        <v>47.3</v>
      </c>
      <c r="AO753">
        <v>6.4000000000000001E-2</v>
      </c>
      <c r="AP753">
        <v>26.88</v>
      </c>
      <c r="AQ753">
        <v>0.01</v>
      </c>
      <c r="AR753">
        <v>4.6399999999999997</v>
      </c>
      <c r="AS753">
        <v>2.2999999999999998</v>
      </c>
      <c r="AT753">
        <v>1.8</v>
      </c>
      <c r="AU753">
        <v>9.9</v>
      </c>
      <c r="AV753">
        <v>7.0000000000000007E-2</v>
      </c>
      <c r="AW753">
        <v>1.4</v>
      </c>
      <c r="AX753">
        <v>6.0000000000000001E-3</v>
      </c>
      <c r="AY753">
        <v>0.49</v>
      </c>
      <c r="AZ753">
        <v>0.9</v>
      </c>
      <c r="BA753">
        <v>73</v>
      </c>
      <c r="BB753">
        <v>0.05</v>
      </c>
      <c r="BC753">
        <v>309.2</v>
      </c>
    </row>
    <row r="754" spans="1:55">
      <c r="A754">
        <v>1302379</v>
      </c>
      <c r="B754" t="s">
        <v>105</v>
      </c>
      <c r="C754">
        <v>508595</v>
      </c>
      <c r="D754">
        <v>7180733</v>
      </c>
      <c r="E754">
        <v>1000</v>
      </c>
      <c r="F754">
        <v>41125</v>
      </c>
      <c r="G754" t="s">
        <v>641</v>
      </c>
      <c r="H754" t="s">
        <v>107</v>
      </c>
      <c r="I754" t="s">
        <v>108</v>
      </c>
      <c r="J754" t="s">
        <v>109</v>
      </c>
      <c r="K754" t="s">
        <v>120</v>
      </c>
      <c r="L754" t="s">
        <v>111</v>
      </c>
      <c r="M754" t="s">
        <v>885</v>
      </c>
      <c r="N754" t="s">
        <v>112</v>
      </c>
      <c r="O754" t="s">
        <v>243</v>
      </c>
      <c r="P754" t="s">
        <v>244</v>
      </c>
      <c r="R754">
        <v>41085</v>
      </c>
      <c r="S754">
        <v>44</v>
      </c>
      <c r="T754">
        <v>1.83</v>
      </c>
      <c r="U754">
        <v>13.7</v>
      </c>
      <c r="V754">
        <v>2.2000000000000002</v>
      </c>
      <c r="W754">
        <v>1</v>
      </c>
      <c r="X754">
        <v>150.6</v>
      </c>
      <c r="Y754">
        <v>0.32</v>
      </c>
      <c r="Z754">
        <v>7.0000000000000007E-2</v>
      </c>
      <c r="AA754">
        <v>0.25</v>
      </c>
      <c r="AB754">
        <v>8.8000000000000007</v>
      </c>
      <c r="AC754">
        <v>29.1</v>
      </c>
      <c r="AD754">
        <v>18.28</v>
      </c>
      <c r="AE754">
        <v>3.31</v>
      </c>
      <c r="AF754">
        <v>6</v>
      </c>
      <c r="AG754">
        <v>17</v>
      </c>
      <c r="AH754">
        <v>0.11</v>
      </c>
      <c r="AI754">
        <v>7.7</v>
      </c>
      <c r="AJ754">
        <v>0.37</v>
      </c>
      <c r="AK754">
        <v>210</v>
      </c>
      <c r="AL754">
        <v>1.82</v>
      </c>
      <c r="AM754">
        <v>3.0000000000000001E-3</v>
      </c>
      <c r="AN754">
        <v>19.399999999999999</v>
      </c>
      <c r="AO754">
        <v>3.3000000000000002E-2</v>
      </c>
      <c r="AP754">
        <v>20.420000000000002</v>
      </c>
      <c r="AQ754">
        <v>0.01</v>
      </c>
      <c r="AR754">
        <v>0.74</v>
      </c>
      <c r="AS754">
        <v>2.7</v>
      </c>
      <c r="AT754">
        <v>0.4</v>
      </c>
      <c r="AU754">
        <v>7.6</v>
      </c>
      <c r="AV754">
        <v>0.04</v>
      </c>
      <c r="AW754">
        <v>2.7</v>
      </c>
      <c r="AX754">
        <v>1.4999999999999999E-2</v>
      </c>
      <c r="AY754">
        <v>0.17</v>
      </c>
      <c r="AZ754">
        <v>0.4</v>
      </c>
      <c r="BA754">
        <v>54</v>
      </c>
      <c r="BB754">
        <v>0.05</v>
      </c>
      <c r="BC754">
        <v>72.099999999999994</v>
      </c>
    </row>
    <row r="755" spans="1:55">
      <c r="A755">
        <v>1302382</v>
      </c>
      <c r="B755" t="s">
        <v>105</v>
      </c>
      <c r="C755">
        <v>508201</v>
      </c>
      <c r="D755">
        <v>7181122</v>
      </c>
      <c r="E755">
        <v>871</v>
      </c>
      <c r="F755">
        <v>41125</v>
      </c>
      <c r="G755" t="s">
        <v>641</v>
      </c>
      <c r="H755" t="s">
        <v>107</v>
      </c>
      <c r="I755" t="s">
        <v>108</v>
      </c>
      <c r="J755" t="s">
        <v>109</v>
      </c>
      <c r="K755" t="s">
        <v>120</v>
      </c>
      <c r="L755" t="s">
        <v>111</v>
      </c>
      <c r="M755" t="s">
        <v>886</v>
      </c>
      <c r="N755" t="s">
        <v>112</v>
      </c>
      <c r="O755" t="s">
        <v>243</v>
      </c>
      <c r="P755" t="s">
        <v>244</v>
      </c>
      <c r="R755">
        <v>41085</v>
      </c>
      <c r="S755">
        <v>87</v>
      </c>
      <c r="T755">
        <v>1.22</v>
      </c>
      <c r="U755">
        <v>5.6</v>
      </c>
      <c r="V755">
        <v>1</v>
      </c>
      <c r="W755">
        <v>2</v>
      </c>
      <c r="X755">
        <v>94.7</v>
      </c>
      <c r="Y755">
        <v>0.3</v>
      </c>
      <c r="Z755">
        <v>0.04</v>
      </c>
      <c r="AA755">
        <v>0.11</v>
      </c>
      <c r="AB755">
        <v>9.3000000000000007</v>
      </c>
      <c r="AC755">
        <v>19.3</v>
      </c>
      <c r="AD755">
        <v>37.69</v>
      </c>
      <c r="AE755">
        <v>2.5099999999999998</v>
      </c>
      <c r="AF755">
        <v>4.2</v>
      </c>
      <c r="AG755">
        <v>25</v>
      </c>
      <c r="AH755">
        <v>0.1</v>
      </c>
      <c r="AI755">
        <v>4.2</v>
      </c>
      <c r="AJ755">
        <v>0.28999999999999998</v>
      </c>
      <c r="AK755">
        <v>145</v>
      </c>
      <c r="AL755">
        <v>1.04</v>
      </c>
      <c r="AM755">
        <v>2E-3</v>
      </c>
      <c r="AN755">
        <v>18.600000000000001</v>
      </c>
      <c r="AO755">
        <v>2.7E-2</v>
      </c>
      <c r="AP755">
        <v>16.75</v>
      </c>
      <c r="AQ755">
        <v>0.01</v>
      </c>
      <c r="AR755">
        <v>0.53</v>
      </c>
      <c r="AS755">
        <v>2.5</v>
      </c>
      <c r="AT755">
        <v>0.2</v>
      </c>
      <c r="AU755">
        <v>4.4000000000000004</v>
      </c>
      <c r="AV755">
        <v>0.04</v>
      </c>
      <c r="AW755">
        <v>1.3</v>
      </c>
      <c r="AX755">
        <v>6.0000000000000001E-3</v>
      </c>
      <c r="AY755">
        <v>0.13</v>
      </c>
      <c r="AZ755">
        <v>0.3</v>
      </c>
      <c r="BA755">
        <v>37</v>
      </c>
      <c r="BB755">
        <v>0.05</v>
      </c>
      <c r="BC755">
        <v>74.599999999999994</v>
      </c>
    </row>
    <row r="756" spans="1:55">
      <c r="A756">
        <v>1302392</v>
      </c>
      <c r="B756" t="s">
        <v>105</v>
      </c>
      <c r="C756">
        <v>509509</v>
      </c>
      <c r="D756">
        <v>7181359</v>
      </c>
      <c r="E756">
        <v>784</v>
      </c>
      <c r="F756">
        <v>41125</v>
      </c>
      <c r="G756" t="s">
        <v>641</v>
      </c>
      <c r="H756" t="s">
        <v>107</v>
      </c>
      <c r="I756" t="s">
        <v>108</v>
      </c>
      <c r="J756" t="s">
        <v>109</v>
      </c>
      <c r="K756" t="s">
        <v>120</v>
      </c>
      <c r="L756" t="s">
        <v>111</v>
      </c>
      <c r="M756" t="s">
        <v>887</v>
      </c>
      <c r="N756" t="s">
        <v>112</v>
      </c>
      <c r="O756" t="s">
        <v>243</v>
      </c>
      <c r="P756" t="s">
        <v>244</v>
      </c>
      <c r="R756">
        <v>41086</v>
      </c>
      <c r="S756">
        <v>84</v>
      </c>
      <c r="T756">
        <v>1.59</v>
      </c>
      <c r="U756">
        <v>9.1999999999999993</v>
      </c>
      <c r="V756">
        <v>1.9</v>
      </c>
      <c r="W756">
        <v>2</v>
      </c>
      <c r="X756">
        <v>124</v>
      </c>
      <c r="Y756">
        <v>0.21</v>
      </c>
      <c r="Z756">
        <v>7.0000000000000007E-2</v>
      </c>
      <c r="AA756">
        <v>0.41</v>
      </c>
      <c r="AB756">
        <v>7.7</v>
      </c>
      <c r="AC756">
        <v>25.1</v>
      </c>
      <c r="AD756">
        <v>20.2</v>
      </c>
      <c r="AE756">
        <v>2.4500000000000002</v>
      </c>
      <c r="AF756">
        <v>5.0999999999999996</v>
      </c>
      <c r="AG756">
        <v>32</v>
      </c>
      <c r="AH756">
        <v>0.08</v>
      </c>
      <c r="AI756">
        <v>7.4</v>
      </c>
      <c r="AJ756">
        <v>0.3</v>
      </c>
      <c r="AK756">
        <v>188</v>
      </c>
      <c r="AL756">
        <v>1.93</v>
      </c>
      <c r="AM756">
        <v>2E-3</v>
      </c>
      <c r="AN756">
        <v>20.8</v>
      </c>
      <c r="AO756">
        <v>2.8000000000000001E-2</v>
      </c>
      <c r="AP756">
        <v>19.309999999999999</v>
      </c>
      <c r="AQ756">
        <v>0.01</v>
      </c>
      <c r="AR756">
        <v>0.9</v>
      </c>
      <c r="AS756">
        <v>2.2999999999999998</v>
      </c>
      <c r="AT756">
        <v>0.3</v>
      </c>
      <c r="AU756">
        <v>9</v>
      </c>
      <c r="AV756">
        <v>0.06</v>
      </c>
      <c r="AW756">
        <v>2.2999999999999998</v>
      </c>
      <c r="AX756">
        <v>1.0999999999999999E-2</v>
      </c>
      <c r="AY756">
        <v>0.13</v>
      </c>
      <c r="AZ756">
        <v>0.5</v>
      </c>
      <c r="BA756">
        <v>51</v>
      </c>
      <c r="BB756">
        <v>0.05</v>
      </c>
      <c r="BC756">
        <v>104.1</v>
      </c>
    </row>
    <row r="757" spans="1:55">
      <c r="A757">
        <v>1302397</v>
      </c>
      <c r="B757" t="s">
        <v>105</v>
      </c>
      <c r="C757">
        <v>509042</v>
      </c>
      <c r="D757">
        <v>7181489</v>
      </c>
      <c r="E757">
        <v>894</v>
      </c>
      <c r="F757">
        <v>41125</v>
      </c>
      <c r="G757" t="s">
        <v>641</v>
      </c>
      <c r="H757" t="s">
        <v>107</v>
      </c>
      <c r="I757" t="s">
        <v>108</v>
      </c>
      <c r="J757" t="s">
        <v>109</v>
      </c>
      <c r="K757" t="s">
        <v>120</v>
      </c>
      <c r="L757" t="s">
        <v>111</v>
      </c>
      <c r="M757" t="s">
        <v>888</v>
      </c>
      <c r="N757" t="s">
        <v>112</v>
      </c>
      <c r="O757" t="s">
        <v>243</v>
      </c>
      <c r="P757" t="s">
        <v>244</v>
      </c>
      <c r="R757">
        <v>41086</v>
      </c>
      <c r="S757">
        <v>55</v>
      </c>
      <c r="T757">
        <v>1.88</v>
      </c>
      <c r="U757">
        <v>5.7</v>
      </c>
      <c r="V757">
        <v>3.3</v>
      </c>
      <c r="W757">
        <v>1</v>
      </c>
      <c r="X757">
        <v>153.1</v>
      </c>
      <c r="Y757">
        <v>0.26</v>
      </c>
      <c r="Z757">
        <v>7.0000000000000007E-2</v>
      </c>
      <c r="AA757">
        <v>0.21</v>
      </c>
      <c r="AB757">
        <v>7.3</v>
      </c>
      <c r="AC757">
        <v>25.7</v>
      </c>
      <c r="AD757">
        <v>15.02</v>
      </c>
      <c r="AE757">
        <v>2.64</v>
      </c>
      <c r="AF757">
        <v>6.3</v>
      </c>
      <c r="AG757">
        <v>24</v>
      </c>
      <c r="AH757">
        <v>0.1</v>
      </c>
      <c r="AI757">
        <v>8.5</v>
      </c>
      <c r="AJ757">
        <v>0.3</v>
      </c>
      <c r="AK757">
        <v>212</v>
      </c>
      <c r="AL757">
        <v>1.51</v>
      </c>
      <c r="AM757">
        <v>3.0000000000000001E-3</v>
      </c>
      <c r="AN757">
        <v>15.7</v>
      </c>
      <c r="AO757">
        <v>1.6E-2</v>
      </c>
      <c r="AP757">
        <v>15.16</v>
      </c>
      <c r="AQ757">
        <v>0.01</v>
      </c>
      <c r="AR757">
        <v>0.71</v>
      </c>
      <c r="AS757">
        <v>2.8</v>
      </c>
      <c r="AT757">
        <v>0.1</v>
      </c>
      <c r="AU757">
        <v>7.6</v>
      </c>
      <c r="AV757">
        <v>0.04</v>
      </c>
      <c r="AW757">
        <v>3</v>
      </c>
      <c r="AX757">
        <v>1.6E-2</v>
      </c>
      <c r="AY757">
        <v>0.18</v>
      </c>
      <c r="AZ757">
        <v>0.3</v>
      </c>
      <c r="BA757">
        <v>56</v>
      </c>
      <c r="BB757">
        <v>0.05</v>
      </c>
      <c r="BC757">
        <v>83.2</v>
      </c>
    </row>
    <row r="758" spans="1:55">
      <c r="A758">
        <v>1302141</v>
      </c>
      <c r="B758" t="s">
        <v>105</v>
      </c>
      <c r="C758">
        <v>507316</v>
      </c>
      <c r="D758">
        <v>7180105</v>
      </c>
      <c r="E758">
        <v>965</v>
      </c>
      <c r="F758">
        <v>41125</v>
      </c>
      <c r="G758" t="s">
        <v>641</v>
      </c>
      <c r="H758" t="s">
        <v>107</v>
      </c>
      <c r="I758" t="s">
        <v>108</v>
      </c>
      <c r="J758" t="s">
        <v>109</v>
      </c>
      <c r="K758" t="s">
        <v>120</v>
      </c>
      <c r="L758" t="s">
        <v>111</v>
      </c>
      <c r="M758" t="s">
        <v>889</v>
      </c>
      <c r="N758" t="s">
        <v>112</v>
      </c>
      <c r="O758" t="s">
        <v>238</v>
      </c>
      <c r="P758" t="s">
        <v>239</v>
      </c>
      <c r="R758">
        <v>41084</v>
      </c>
      <c r="S758">
        <v>58</v>
      </c>
      <c r="T758">
        <v>2.17</v>
      </c>
      <c r="U758">
        <v>8.6999999999999993</v>
      </c>
      <c r="V758">
        <v>0.9</v>
      </c>
      <c r="W758">
        <v>2</v>
      </c>
      <c r="X758">
        <v>152.19999999999999</v>
      </c>
      <c r="Y758">
        <v>0.21</v>
      </c>
      <c r="Z758">
        <v>0.06</v>
      </c>
      <c r="AA758">
        <v>0.09</v>
      </c>
      <c r="AB758">
        <v>10.199999999999999</v>
      </c>
      <c r="AC758">
        <v>33</v>
      </c>
      <c r="AD758">
        <v>18.61</v>
      </c>
      <c r="AE758">
        <v>3.48</v>
      </c>
      <c r="AF758">
        <v>5.8</v>
      </c>
      <c r="AG758">
        <v>28</v>
      </c>
      <c r="AH758">
        <v>7.0000000000000007E-2</v>
      </c>
      <c r="AI758">
        <v>7.8</v>
      </c>
      <c r="AJ758">
        <v>0.43</v>
      </c>
      <c r="AK758">
        <v>307</v>
      </c>
      <c r="AL758">
        <v>1.78</v>
      </c>
      <c r="AM758">
        <v>3.0000000000000001E-3</v>
      </c>
      <c r="AN758">
        <v>25.9</v>
      </c>
      <c r="AO758">
        <v>0.02</v>
      </c>
      <c r="AP758">
        <v>14.39</v>
      </c>
      <c r="AQ758">
        <v>0.01</v>
      </c>
      <c r="AR758">
        <v>0.74</v>
      </c>
      <c r="AS758">
        <v>3.7</v>
      </c>
      <c r="AT758">
        <v>0.3</v>
      </c>
      <c r="AU758">
        <v>6.3</v>
      </c>
      <c r="AV758">
        <v>0.05</v>
      </c>
      <c r="AW758">
        <v>4.0999999999999996</v>
      </c>
      <c r="AX758">
        <v>2.1999999999999999E-2</v>
      </c>
      <c r="AY758">
        <v>0.18</v>
      </c>
      <c r="AZ758">
        <v>0.5</v>
      </c>
      <c r="BA758">
        <v>60</v>
      </c>
      <c r="BB758">
        <v>0.1</v>
      </c>
      <c r="BC758">
        <v>64.8</v>
      </c>
    </row>
    <row r="759" spans="1:55">
      <c r="A759">
        <v>1302146</v>
      </c>
      <c r="B759" t="s">
        <v>105</v>
      </c>
      <c r="C759">
        <v>507616</v>
      </c>
      <c r="D759">
        <v>7180666</v>
      </c>
      <c r="E759">
        <v>818</v>
      </c>
      <c r="F759">
        <v>41125</v>
      </c>
      <c r="G759" t="s">
        <v>641</v>
      </c>
      <c r="H759" t="s">
        <v>107</v>
      </c>
      <c r="I759" t="s">
        <v>108</v>
      </c>
      <c r="J759" t="s">
        <v>109</v>
      </c>
      <c r="K759" t="s">
        <v>120</v>
      </c>
      <c r="L759" t="s">
        <v>111</v>
      </c>
      <c r="M759" t="s">
        <v>890</v>
      </c>
      <c r="N759" t="s">
        <v>112</v>
      </c>
      <c r="O759" t="s">
        <v>238</v>
      </c>
      <c r="P759" t="s">
        <v>239</v>
      </c>
      <c r="R759">
        <v>41084</v>
      </c>
      <c r="S759">
        <v>156</v>
      </c>
      <c r="T759">
        <v>1.54</v>
      </c>
      <c r="U759">
        <v>3.8</v>
      </c>
      <c r="V759">
        <v>0.6</v>
      </c>
      <c r="W759">
        <v>4</v>
      </c>
      <c r="X759">
        <v>488.8</v>
      </c>
      <c r="Y759">
        <v>0.42</v>
      </c>
      <c r="Z759">
        <v>0.15</v>
      </c>
      <c r="AA759">
        <v>0.1</v>
      </c>
      <c r="AB759">
        <v>12.9</v>
      </c>
      <c r="AC759">
        <v>25.5</v>
      </c>
      <c r="AD759">
        <v>80.61</v>
      </c>
      <c r="AE759">
        <v>3.76</v>
      </c>
      <c r="AF759">
        <v>4.5999999999999996</v>
      </c>
      <c r="AG759">
        <v>78</v>
      </c>
      <c r="AH759">
        <v>0.12</v>
      </c>
      <c r="AI759">
        <v>3.9</v>
      </c>
      <c r="AJ759">
        <v>0.31</v>
      </c>
      <c r="AK759">
        <v>506</v>
      </c>
      <c r="AL759">
        <v>1.57</v>
      </c>
      <c r="AM759">
        <v>8.0000000000000002E-3</v>
      </c>
      <c r="AN759">
        <v>26.2</v>
      </c>
      <c r="AO759">
        <v>6.5000000000000002E-2</v>
      </c>
      <c r="AP759">
        <v>46.42</v>
      </c>
      <c r="AQ759">
        <v>0.04</v>
      </c>
      <c r="AR759">
        <v>0.45</v>
      </c>
      <c r="AS759">
        <v>3.4</v>
      </c>
      <c r="AT759">
        <v>0.2</v>
      </c>
      <c r="AU759">
        <v>13.5</v>
      </c>
      <c r="AV759">
        <v>0.05</v>
      </c>
      <c r="AW759">
        <v>3.2</v>
      </c>
      <c r="AX759">
        <v>5.0000000000000001E-3</v>
      </c>
      <c r="AY759">
        <v>0.17</v>
      </c>
      <c r="AZ759">
        <v>0.7</v>
      </c>
      <c r="BA759">
        <v>26</v>
      </c>
      <c r="BB759">
        <v>0.05</v>
      </c>
      <c r="BC759">
        <v>67.900000000000006</v>
      </c>
    </row>
    <row r="760" spans="1:55">
      <c r="A760">
        <v>1302153</v>
      </c>
      <c r="B760" t="s">
        <v>105</v>
      </c>
      <c r="C760">
        <v>508427</v>
      </c>
      <c r="D760">
        <v>7180771</v>
      </c>
      <c r="E760">
        <v>998</v>
      </c>
      <c r="F760">
        <v>41125</v>
      </c>
      <c r="G760" t="s">
        <v>641</v>
      </c>
      <c r="H760" t="s">
        <v>107</v>
      </c>
      <c r="I760" t="s">
        <v>108</v>
      </c>
      <c r="J760" t="s">
        <v>109</v>
      </c>
      <c r="K760" t="s">
        <v>120</v>
      </c>
      <c r="L760" t="s">
        <v>111</v>
      </c>
      <c r="M760" t="s">
        <v>891</v>
      </c>
      <c r="N760" t="s">
        <v>112</v>
      </c>
      <c r="O760" t="s">
        <v>238</v>
      </c>
      <c r="P760" t="s">
        <v>239</v>
      </c>
      <c r="R760">
        <v>41085</v>
      </c>
      <c r="S760">
        <v>99</v>
      </c>
      <c r="T760">
        <v>1.98</v>
      </c>
      <c r="U760">
        <v>10.9</v>
      </c>
      <c r="V760">
        <v>0.9</v>
      </c>
      <c r="W760">
        <v>3</v>
      </c>
      <c r="X760">
        <v>155.30000000000001</v>
      </c>
      <c r="Y760">
        <v>0.3</v>
      </c>
      <c r="Z760">
        <v>7.0000000000000007E-2</v>
      </c>
      <c r="AA760">
        <v>0.16</v>
      </c>
      <c r="AB760">
        <v>8.5</v>
      </c>
      <c r="AC760">
        <v>31.2</v>
      </c>
      <c r="AD760">
        <v>19.5</v>
      </c>
      <c r="AE760">
        <v>4.5199999999999996</v>
      </c>
      <c r="AF760">
        <v>6.9</v>
      </c>
      <c r="AG760">
        <v>48</v>
      </c>
      <c r="AH760">
        <v>0.11</v>
      </c>
      <c r="AI760">
        <v>5.7</v>
      </c>
      <c r="AJ760">
        <v>0.33</v>
      </c>
      <c r="AK760">
        <v>285</v>
      </c>
      <c r="AL760">
        <v>2.25</v>
      </c>
      <c r="AM760">
        <v>3.0000000000000001E-3</v>
      </c>
      <c r="AN760">
        <v>23.7</v>
      </c>
      <c r="AO760">
        <v>4.4999999999999998E-2</v>
      </c>
      <c r="AP760">
        <v>26.58</v>
      </c>
      <c r="AQ760">
        <v>0.03</v>
      </c>
      <c r="AR760">
        <v>0.66</v>
      </c>
      <c r="AS760">
        <v>3.2</v>
      </c>
      <c r="AT760">
        <v>0.4</v>
      </c>
      <c r="AU760">
        <v>8.5</v>
      </c>
      <c r="AV760">
        <v>0.08</v>
      </c>
      <c r="AW760">
        <v>2.7</v>
      </c>
      <c r="AX760">
        <v>8.9999999999999993E-3</v>
      </c>
      <c r="AY760">
        <v>0.22</v>
      </c>
      <c r="AZ760">
        <v>0.5</v>
      </c>
      <c r="BA760">
        <v>50</v>
      </c>
      <c r="BB760">
        <v>0.05</v>
      </c>
      <c r="BC760">
        <v>72.8</v>
      </c>
    </row>
    <row r="761" spans="1:55">
      <c r="A761">
        <v>1302164</v>
      </c>
      <c r="B761" t="s">
        <v>105</v>
      </c>
      <c r="C761">
        <v>508337</v>
      </c>
      <c r="D761">
        <v>7180556</v>
      </c>
      <c r="E761">
        <v>989</v>
      </c>
      <c r="F761">
        <v>41125</v>
      </c>
      <c r="G761" t="s">
        <v>641</v>
      </c>
      <c r="H761" t="s">
        <v>107</v>
      </c>
      <c r="I761" t="s">
        <v>108</v>
      </c>
      <c r="J761" t="s">
        <v>109</v>
      </c>
      <c r="K761" t="s">
        <v>120</v>
      </c>
      <c r="L761" t="s">
        <v>111</v>
      </c>
      <c r="M761" t="s">
        <v>892</v>
      </c>
      <c r="N761" t="s">
        <v>112</v>
      </c>
      <c r="O761" t="s">
        <v>238</v>
      </c>
      <c r="P761" t="s">
        <v>239</v>
      </c>
      <c r="R761">
        <v>41085</v>
      </c>
      <c r="S761">
        <v>25</v>
      </c>
      <c r="T761">
        <v>1.1100000000000001</v>
      </c>
      <c r="U761">
        <v>14.6</v>
      </c>
      <c r="V761">
        <v>1</v>
      </c>
      <c r="W761">
        <v>4</v>
      </c>
      <c r="X761">
        <v>563.29999999999995</v>
      </c>
      <c r="Y761">
        <v>0.43</v>
      </c>
      <c r="Z761">
        <v>7.0000000000000007E-2</v>
      </c>
      <c r="AA761">
        <v>0.17</v>
      </c>
      <c r="AB761">
        <v>16</v>
      </c>
      <c r="AC761">
        <v>15.7</v>
      </c>
      <c r="AD761">
        <v>18.39</v>
      </c>
      <c r="AE761">
        <v>2.2999999999999998</v>
      </c>
      <c r="AF761">
        <v>3.3</v>
      </c>
      <c r="AG761">
        <v>29</v>
      </c>
      <c r="AH761">
        <v>0.18</v>
      </c>
      <c r="AI761">
        <v>2.1</v>
      </c>
      <c r="AJ761">
        <v>0.27</v>
      </c>
      <c r="AK761">
        <v>226</v>
      </c>
      <c r="AL761">
        <v>2.1800000000000002</v>
      </c>
      <c r="AM761">
        <v>3.0000000000000001E-3</v>
      </c>
      <c r="AN761">
        <v>23.5</v>
      </c>
      <c r="AO761">
        <v>2.4E-2</v>
      </c>
      <c r="AP761">
        <v>26.38</v>
      </c>
      <c r="AQ761">
        <v>0.01</v>
      </c>
      <c r="AR761">
        <v>0.34</v>
      </c>
      <c r="AS761">
        <v>2.8</v>
      </c>
      <c r="AT761">
        <v>0.2</v>
      </c>
      <c r="AU761">
        <v>5.7</v>
      </c>
      <c r="AV761">
        <v>0.04</v>
      </c>
      <c r="AW761">
        <v>3.8</v>
      </c>
      <c r="AX761">
        <v>3.0000000000000001E-3</v>
      </c>
      <c r="AY761">
        <v>0.13</v>
      </c>
      <c r="AZ761">
        <v>0.5</v>
      </c>
      <c r="BA761">
        <v>14</v>
      </c>
      <c r="BB761">
        <v>0.05</v>
      </c>
      <c r="BC761">
        <v>121.7</v>
      </c>
    </row>
    <row r="762" spans="1:55">
      <c r="A762">
        <v>1302165</v>
      </c>
      <c r="B762" t="s">
        <v>105</v>
      </c>
      <c r="C762">
        <v>508410</v>
      </c>
      <c r="D762">
        <v>7180638</v>
      </c>
      <c r="E762">
        <v>996</v>
      </c>
      <c r="F762">
        <v>41125</v>
      </c>
      <c r="G762" t="s">
        <v>641</v>
      </c>
      <c r="H762" t="s">
        <v>107</v>
      </c>
      <c r="I762" t="s">
        <v>108</v>
      </c>
      <c r="J762" t="s">
        <v>109</v>
      </c>
      <c r="K762" t="s">
        <v>120</v>
      </c>
      <c r="L762" t="s">
        <v>111</v>
      </c>
      <c r="M762" t="s">
        <v>893</v>
      </c>
      <c r="N762" t="s">
        <v>112</v>
      </c>
      <c r="O762" t="s">
        <v>238</v>
      </c>
      <c r="P762" t="s">
        <v>239</v>
      </c>
      <c r="R762">
        <v>41085</v>
      </c>
      <c r="S762">
        <v>80</v>
      </c>
      <c r="T762">
        <v>2.76</v>
      </c>
      <c r="U762">
        <v>24.7</v>
      </c>
      <c r="V762">
        <v>0.5</v>
      </c>
      <c r="W762">
        <v>4</v>
      </c>
      <c r="X762">
        <v>630.1</v>
      </c>
      <c r="Y762">
        <v>0.26</v>
      </c>
      <c r="Z762">
        <v>1.5</v>
      </c>
      <c r="AA762">
        <v>0.43</v>
      </c>
      <c r="AB762">
        <v>32</v>
      </c>
      <c r="AC762">
        <v>128.5</v>
      </c>
      <c r="AD762">
        <v>43.27</v>
      </c>
      <c r="AE762">
        <v>4.57</v>
      </c>
      <c r="AF762">
        <v>9</v>
      </c>
      <c r="AG762">
        <v>41</v>
      </c>
      <c r="AH762">
        <v>0.24</v>
      </c>
      <c r="AI762">
        <v>14.3</v>
      </c>
      <c r="AJ762">
        <v>0.92</v>
      </c>
      <c r="AK762">
        <v>1406</v>
      </c>
      <c r="AL762">
        <v>0.7</v>
      </c>
      <c r="AM762">
        <v>2E-3</v>
      </c>
      <c r="AN762">
        <v>139.4</v>
      </c>
      <c r="AO762">
        <v>6.3E-2</v>
      </c>
      <c r="AP762">
        <v>36.82</v>
      </c>
      <c r="AQ762">
        <v>0.03</v>
      </c>
      <c r="AR762">
        <v>0.2</v>
      </c>
      <c r="AS762">
        <v>8.9</v>
      </c>
      <c r="AT762">
        <v>0.3</v>
      </c>
      <c r="AU762">
        <v>23.9</v>
      </c>
      <c r="AV762">
        <v>0.01</v>
      </c>
      <c r="AW762">
        <v>3.3</v>
      </c>
      <c r="AX762">
        <v>2E-3</v>
      </c>
      <c r="AY762">
        <v>0.23</v>
      </c>
      <c r="AZ762">
        <v>0.3</v>
      </c>
      <c r="BA762">
        <v>53</v>
      </c>
      <c r="BB762">
        <v>0.05</v>
      </c>
      <c r="BC762">
        <v>158.4</v>
      </c>
    </row>
    <row r="763" spans="1:55">
      <c r="A763">
        <v>1302172</v>
      </c>
      <c r="B763" t="s">
        <v>105</v>
      </c>
      <c r="C763">
        <v>506909</v>
      </c>
      <c r="D763">
        <v>7181833</v>
      </c>
      <c r="E763">
        <v>529</v>
      </c>
      <c r="F763">
        <v>41125</v>
      </c>
      <c r="G763" t="s">
        <v>641</v>
      </c>
      <c r="H763" t="s">
        <v>107</v>
      </c>
      <c r="I763" t="s">
        <v>108</v>
      </c>
      <c r="J763" t="s">
        <v>109</v>
      </c>
      <c r="K763" t="s">
        <v>120</v>
      </c>
      <c r="L763" t="s">
        <v>111</v>
      </c>
      <c r="M763" t="s">
        <v>894</v>
      </c>
      <c r="N763" t="s">
        <v>112</v>
      </c>
      <c r="O763" t="s">
        <v>238</v>
      </c>
      <c r="P763" t="s">
        <v>239</v>
      </c>
      <c r="R763">
        <v>41086</v>
      </c>
      <c r="S763">
        <v>1431</v>
      </c>
      <c r="T763">
        <v>0.91</v>
      </c>
      <c r="U763">
        <v>12.5</v>
      </c>
      <c r="V763">
        <v>1.1000000000000001</v>
      </c>
      <c r="W763">
        <v>3</v>
      </c>
      <c r="X763">
        <v>466</v>
      </c>
      <c r="Y763">
        <v>0.24</v>
      </c>
      <c r="Z763">
        <v>0.28999999999999998</v>
      </c>
      <c r="AA763">
        <v>2.73</v>
      </c>
      <c r="AB763">
        <v>3.1</v>
      </c>
      <c r="AC763">
        <v>56.8</v>
      </c>
      <c r="AD763">
        <v>36.78</v>
      </c>
      <c r="AE763">
        <v>1.8</v>
      </c>
      <c r="AF763">
        <v>3.7</v>
      </c>
      <c r="AG763">
        <v>117</v>
      </c>
      <c r="AH763">
        <v>0.1</v>
      </c>
      <c r="AI763">
        <v>7.7</v>
      </c>
      <c r="AJ763">
        <v>0.1</v>
      </c>
      <c r="AK763">
        <v>57</v>
      </c>
      <c r="AL763">
        <v>10.33</v>
      </c>
      <c r="AM763">
        <v>0.01</v>
      </c>
      <c r="AN763">
        <v>36.1</v>
      </c>
      <c r="AO763">
        <v>0.28000000000000003</v>
      </c>
      <c r="AP763">
        <v>15.05</v>
      </c>
      <c r="AQ763">
        <v>0.12</v>
      </c>
      <c r="AR763">
        <v>4.5999999999999996</v>
      </c>
      <c r="AS763">
        <v>2.2999999999999998</v>
      </c>
      <c r="AT763">
        <v>7.2</v>
      </c>
      <c r="AU763">
        <v>59.5</v>
      </c>
      <c r="AV763">
        <v>0.09</v>
      </c>
      <c r="AW763">
        <v>1.3</v>
      </c>
      <c r="AX763">
        <v>1.4E-2</v>
      </c>
      <c r="AY763">
        <v>0.79</v>
      </c>
      <c r="AZ763">
        <v>3.5</v>
      </c>
      <c r="BA763">
        <v>121</v>
      </c>
      <c r="BB763">
        <v>0.1</v>
      </c>
      <c r="BC763">
        <v>303.89999999999998</v>
      </c>
    </row>
    <row r="764" spans="1:55">
      <c r="A764">
        <v>1302187</v>
      </c>
      <c r="B764" t="s">
        <v>105</v>
      </c>
      <c r="C764">
        <v>508131</v>
      </c>
      <c r="D764">
        <v>7181073</v>
      </c>
      <c r="E764">
        <v>868</v>
      </c>
      <c r="F764">
        <v>41125</v>
      </c>
      <c r="G764" t="s">
        <v>641</v>
      </c>
      <c r="H764" t="s">
        <v>107</v>
      </c>
      <c r="I764" t="s">
        <v>108</v>
      </c>
      <c r="J764" t="s">
        <v>109</v>
      </c>
      <c r="K764" t="s">
        <v>120</v>
      </c>
      <c r="L764" t="s">
        <v>111</v>
      </c>
      <c r="M764" t="s">
        <v>895</v>
      </c>
      <c r="N764" t="s">
        <v>112</v>
      </c>
      <c r="O764" t="s">
        <v>238</v>
      </c>
      <c r="P764" t="s">
        <v>239</v>
      </c>
      <c r="R764">
        <v>41086</v>
      </c>
      <c r="S764">
        <v>182</v>
      </c>
      <c r="T764">
        <v>0.56999999999999995</v>
      </c>
      <c r="U764">
        <v>5.9</v>
      </c>
      <c r="V764">
        <v>0.1</v>
      </c>
      <c r="W764">
        <v>4</v>
      </c>
      <c r="X764">
        <v>154.1</v>
      </c>
      <c r="Y764">
        <v>0.31</v>
      </c>
      <c r="Z764">
        <v>0.17</v>
      </c>
      <c r="AA764">
        <v>0.38</v>
      </c>
      <c r="AB764">
        <v>16.899999999999999</v>
      </c>
      <c r="AC764">
        <v>15.6</v>
      </c>
      <c r="AD764">
        <v>47.69</v>
      </c>
      <c r="AE764">
        <v>3.41</v>
      </c>
      <c r="AF764">
        <v>1.6</v>
      </c>
      <c r="AG764">
        <v>39</v>
      </c>
      <c r="AH764">
        <v>0.17</v>
      </c>
      <c r="AI764">
        <v>4.8</v>
      </c>
      <c r="AJ764">
        <v>0.16</v>
      </c>
      <c r="AK764">
        <v>479</v>
      </c>
      <c r="AL764">
        <v>0.59</v>
      </c>
      <c r="AM764">
        <v>5.0000000000000001E-3</v>
      </c>
      <c r="AN764">
        <v>29.7</v>
      </c>
      <c r="AO764">
        <v>5.8999999999999997E-2</v>
      </c>
      <c r="AP764">
        <v>36.479999999999997</v>
      </c>
      <c r="AQ764">
        <v>0.1</v>
      </c>
      <c r="AR764">
        <v>0.59</v>
      </c>
      <c r="AS764">
        <v>4.8</v>
      </c>
      <c r="AT764">
        <v>0.4</v>
      </c>
      <c r="AU764">
        <v>8.6999999999999993</v>
      </c>
      <c r="AV764">
        <v>0.03</v>
      </c>
      <c r="AW764">
        <v>3.4</v>
      </c>
      <c r="AX764">
        <v>3.0000000000000001E-3</v>
      </c>
      <c r="AY764">
        <v>0.16</v>
      </c>
      <c r="AZ764">
        <v>0.4</v>
      </c>
      <c r="BA764">
        <v>25</v>
      </c>
      <c r="BB764">
        <v>0.05</v>
      </c>
      <c r="BC764">
        <v>126.7</v>
      </c>
    </row>
    <row r="765" spans="1:55">
      <c r="A765">
        <v>1302177</v>
      </c>
      <c r="B765" t="s">
        <v>105</v>
      </c>
      <c r="C765">
        <v>507318</v>
      </c>
      <c r="D765">
        <v>7181537</v>
      </c>
      <c r="E765">
        <v>594</v>
      </c>
      <c r="F765">
        <v>41125</v>
      </c>
      <c r="G765" t="s">
        <v>641</v>
      </c>
      <c r="H765" t="s">
        <v>107</v>
      </c>
      <c r="I765" t="s">
        <v>108</v>
      </c>
      <c r="J765" t="s">
        <v>109</v>
      </c>
      <c r="K765" t="s">
        <v>120</v>
      </c>
      <c r="L765" t="s">
        <v>111</v>
      </c>
      <c r="M765" t="s">
        <v>896</v>
      </c>
      <c r="N765" t="s">
        <v>112</v>
      </c>
      <c r="O765" t="s">
        <v>238</v>
      </c>
      <c r="P765" t="s">
        <v>239</v>
      </c>
      <c r="R765">
        <v>41086</v>
      </c>
      <c r="S765">
        <v>160</v>
      </c>
      <c r="T765">
        <v>2.13</v>
      </c>
      <c r="U765">
        <v>7.4</v>
      </c>
      <c r="V765">
        <v>0.1</v>
      </c>
      <c r="W765">
        <v>0.5</v>
      </c>
      <c r="X765">
        <v>155.80000000000001</v>
      </c>
      <c r="Y765">
        <v>0.25</v>
      </c>
      <c r="Z765">
        <v>7.0000000000000007E-2</v>
      </c>
      <c r="AA765">
        <v>0.41</v>
      </c>
      <c r="AB765">
        <v>7.4</v>
      </c>
      <c r="AC765">
        <v>33.799999999999997</v>
      </c>
      <c r="AD765">
        <v>26.57</v>
      </c>
      <c r="AE765">
        <v>3.15</v>
      </c>
      <c r="AF765">
        <v>7.1</v>
      </c>
      <c r="AG765">
        <v>28</v>
      </c>
      <c r="AH765">
        <v>7.0000000000000007E-2</v>
      </c>
      <c r="AI765">
        <v>7.4</v>
      </c>
      <c r="AJ765">
        <v>0.31</v>
      </c>
      <c r="AK765">
        <v>141</v>
      </c>
      <c r="AL765">
        <v>2.58</v>
      </c>
      <c r="AM765">
        <v>3.0000000000000001E-3</v>
      </c>
      <c r="AN765">
        <v>22.9</v>
      </c>
      <c r="AO765">
        <v>3.5000000000000003E-2</v>
      </c>
      <c r="AP765">
        <v>24.36</v>
      </c>
      <c r="AQ765">
        <v>0.01</v>
      </c>
      <c r="AR765">
        <v>1.1200000000000001</v>
      </c>
      <c r="AS765">
        <v>2.9</v>
      </c>
      <c r="AT765">
        <v>0.4</v>
      </c>
      <c r="AU765">
        <v>3.9</v>
      </c>
      <c r="AV765">
        <v>0.06</v>
      </c>
      <c r="AW765">
        <v>2.1</v>
      </c>
      <c r="AX765">
        <v>8.9999999999999993E-3</v>
      </c>
      <c r="AY765">
        <v>0.23</v>
      </c>
      <c r="AZ765">
        <v>0.4</v>
      </c>
      <c r="BA765">
        <v>81</v>
      </c>
      <c r="BB765">
        <v>0.1</v>
      </c>
      <c r="BC765">
        <v>88.2</v>
      </c>
    </row>
    <row r="766" spans="1:55">
      <c r="A766">
        <v>1302186</v>
      </c>
      <c r="B766" t="s">
        <v>105</v>
      </c>
      <c r="C766">
        <v>508045</v>
      </c>
      <c r="D766">
        <v>7181120</v>
      </c>
      <c r="E766">
        <v>850</v>
      </c>
      <c r="F766">
        <v>41125</v>
      </c>
      <c r="G766" t="s">
        <v>641</v>
      </c>
      <c r="H766" t="s">
        <v>107</v>
      </c>
      <c r="I766" t="s">
        <v>108</v>
      </c>
      <c r="J766" t="s">
        <v>109</v>
      </c>
      <c r="K766" t="s">
        <v>120</v>
      </c>
      <c r="L766" t="s">
        <v>111</v>
      </c>
      <c r="M766" t="s">
        <v>897</v>
      </c>
      <c r="N766" t="s">
        <v>112</v>
      </c>
      <c r="O766" t="s">
        <v>238</v>
      </c>
      <c r="P766" t="s">
        <v>239</v>
      </c>
      <c r="R766">
        <v>41086</v>
      </c>
      <c r="S766">
        <v>53</v>
      </c>
      <c r="T766">
        <v>2.2599999999999998</v>
      </c>
      <c r="U766">
        <v>9.1</v>
      </c>
      <c r="V766">
        <v>0.4</v>
      </c>
      <c r="W766">
        <v>2</v>
      </c>
      <c r="X766">
        <v>230</v>
      </c>
      <c r="Y766">
        <v>0.28000000000000003</v>
      </c>
      <c r="Z766">
        <v>0.08</v>
      </c>
      <c r="AA766">
        <v>0.24</v>
      </c>
      <c r="AB766">
        <v>11.2</v>
      </c>
      <c r="AC766">
        <v>32.4</v>
      </c>
      <c r="AD766">
        <v>58.58</v>
      </c>
      <c r="AE766">
        <v>2.96</v>
      </c>
      <c r="AF766">
        <v>5.3</v>
      </c>
      <c r="AG766">
        <v>38</v>
      </c>
      <c r="AH766">
        <v>0.13</v>
      </c>
      <c r="AI766">
        <v>9.6999999999999993</v>
      </c>
      <c r="AJ766">
        <v>0.37</v>
      </c>
      <c r="AK766">
        <v>141</v>
      </c>
      <c r="AL766">
        <v>1.87</v>
      </c>
      <c r="AM766">
        <v>2E-3</v>
      </c>
      <c r="AN766">
        <v>32.9</v>
      </c>
      <c r="AO766">
        <v>2.7E-2</v>
      </c>
      <c r="AP766">
        <v>19.329999999999998</v>
      </c>
      <c r="AQ766">
        <v>0.01</v>
      </c>
      <c r="AR766">
        <v>0.89</v>
      </c>
      <c r="AS766">
        <v>3.4</v>
      </c>
      <c r="AT766">
        <v>0.5</v>
      </c>
      <c r="AU766">
        <v>13.9</v>
      </c>
      <c r="AV766">
        <v>0.06</v>
      </c>
      <c r="AW766">
        <v>3.2</v>
      </c>
      <c r="AX766">
        <v>0.02</v>
      </c>
      <c r="AY766">
        <v>0.17</v>
      </c>
      <c r="AZ766">
        <v>0.5</v>
      </c>
      <c r="BA766">
        <v>58</v>
      </c>
      <c r="BB766">
        <v>0.05</v>
      </c>
      <c r="BC766">
        <v>97.8</v>
      </c>
    </row>
    <row r="767" spans="1:55">
      <c r="A767">
        <v>1302193</v>
      </c>
      <c r="B767" t="s">
        <v>105</v>
      </c>
      <c r="C767">
        <v>505999</v>
      </c>
      <c r="D767">
        <v>7182404</v>
      </c>
      <c r="E767">
        <v>603</v>
      </c>
      <c r="F767">
        <v>41125</v>
      </c>
      <c r="G767" t="s">
        <v>641</v>
      </c>
      <c r="H767" t="s">
        <v>107</v>
      </c>
      <c r="I767" t="s">
        <v>108</v>
      </c>
      <c r="J767" t="s">
        <v>109</v>
      </c>
      <c r="K767" t="s">
        <v>120</v>
      </c>
      <c r="L767" t="s">
        <v>111</v>
      </c>
      <c r="M767" t="s">
        <v>898</v>
      </c>
      <c r="N767" t="s">
        <v>112</v>
      </c>
      <c r="O767" t="s">
        <v>238</v>
      </c>
      <c r="P767" t="s">
        <v>239</v>
      </c>
      <c r="R767">
        <v>41087</v>
      </c>
      <c r="S767">
        <v>1160</v>
      </c>
      <c r="T767">
        <v>0.72</v>
      </c>
      <c r="U767">
        <v>15.5</v>
      </c>
      <c r="V767">
        <v>2.2000000000000002</v>
      </c>
      <c r="W767">
        <v>2</v>
      </c>
      <c r="X767">
        <v>396</v>
      </c>
      <c r="Y767">
        <v>0.16</v>
      </c>
      <c r="Z767">
        <v>0.16</v>
      </c>
      <c r="AA767">
        <v>1.47</v>
      </c>
      <c r="AB767">
        <v>2.1</v>
      </c>
      <c r="AC767">
        <v>39.700000000000003</v>
      </c>
      <c r="AD767">
        <v>48.46</v>
      </c>
      <c r="AE767">
        <v>3.03</v>
      </c>
      <c r="AF767">
        <v>2.6</v>
      </c>
      <c r="AG767">
        <v>82</v>
      </c>
      <c r="AH767">
        <v>0.18</v>
      </c>
      <c r="AI767">
        <v>5.9</v>
      </c>
      <c r="AJ767">
        <v>0.04</v>
      </c>
      <c r="AK767">
        <v>118</v>
      </c>
      <c r="AL767">
        <v>12.48</v>
      </c>
      <c r="AM767">
        <v>5.0000000000000001E-3</v>
      </c>
      <c r="AN767">
        <v>37.299999999999997</v>
      </c>
      <c r="AO767">
        <v>0.29699999999999999</v>
      </c>
      <c r="AP767">
        <v>79.150000000000006</v>
      </c>
      <c r="AQ767">
        <v>0.4</v>
      </c>
      <c r="AR767">
        <v>7.6</v>
      </c>
      <c r="AS767">
        <v>1.8</v>
      </c>
      <c r="AT767">
        <v>19</v>
      </c>
      <c r="AU767">
        <v>68.400000000000006</v>
      </c>
      <c r="AV767">
        <v>0.3</v>
      </c>
      <c r="AW767">
        <v>0.7</v>
      </c>
      <c r="AX767">
        <v>8.0000000000000002E-3</v>
      </c>
      <c r="AY767">
        <v>1.4</v>
      </c>
      <c r="AZ767">
        <v>1.4</v>
      </c>
      <c r="BA767">
        <v>220</v>
      </c>
      <c r="BB767">
        <v>0.05</v>
      </c>
      <c r="BC767">
        <v>297.8</v>
      </c>
    </row>
    <row r="768" spans="1:55">
      <c r="A768">
        <v>1302239</v>
      </c>
      <c r="B768" t="s">
        <v>105</v>
      </c>
      <c r="C768">
        <v>507784</v>
      </c>
      <c r="D768">
        <v>7179232</v>
      </c>
      <c r="E768">
        <v>913</v>
      </c>
      <c r="F768">
        <v>41125</v>
      </c>
      <c r="G768" t="s">
        <v>641</v>
      </c>
      <c r="H768" t="s">
        <v>107</v>
      </c>
      <c r="I768" t="s">
        <v>108</v>
      </c>
      <c r="J768" t="s">
        <v>109</v>
      </c>
      <c r="K768" t="s">
        <v>120</v>
      </c>
      <c r="L768" t="s">
        <v>111</v>
      </c>
      <c r="M768" t="s">
        <v>899</v>
      </c>
      <c r="N768" t="s">
        <v>112</v>
      </c>
      <c r="O768" t="s">
        <v>342</v>
      </c>
      <c r="P768" t="s">
        <v>343</v>
      </c>
      <c r="R768">
        <v>41084</v>
      </c>
      <c r="S768">
        <v>536</v>
      </c>
      <c r="T768">
        <v>2.3199999999999998</v>
      </c>
      <c r="U768">
        <v>18.2</v>
      </c>
      <c r="V768">
        <v>4.5999999999999996</v>
      </c>
      <c r="W768">
        <v>6</v>
      </c>
      <c r="X768">
        <v>357.2</v>
      </c>
      <c r="Y768">
        <v>0.17</v>
      </c>
      <c r="Z768">
        <v>1.46</v>
      </c>
      <c r="AA768">
        <v>0.46</v>
      </c>
      <c r="AB768">
        <v>22.9</v>
      </c>
      <c r="AC768">
        <v>95</v>
      </c>
      <c r="AD768">
        <v>71.3</v>
      </c>
      <c r="AE768">
        <v>3.97</v>
      </c>
      <c r="AF768">
        <v>6.7</v>
      </c>
      <c r="AG768">
        <v>234</v>
      </c>
      <c r="AH768">
        <v>0.27</v>
      </c>
      <c r="AI768">
        <v>64.400000000000006</v>
      </c>
      <c r="AJ768">
        <v>0.85</v>
      </c>
      <c r="AK768">
        <v>360</v>
      </c>
      <c r="AL768">
        <v>5.34</v>
      </c>
      <c r="AM768">
        <v>4.0000000000000001E-3</v>
      </c>
      <c r="AN768">
        <v>64.900000000000006</v>
      </c>
      <c r="AO768">
        <v>0.315</v>
      </c>
      <c r="AP768">
        <v>12.63</v>
      </c>
      <c r="AQ768">
        <v>0.03</v>
      </c>
      <c r="AR768">
        <v>1.02</v>
      </c>
      <c r="AS768">
        <v>12.1</v>
      </c>
      <c r="AT768">
        <v>1.5</v>
      </c>
      <c r="AU768">
        <v>71</v>
      </c>
      <c r="AV768">
        <v>0.05</v>
      </c>
      <c r="AW768">
        <v>5.4</v>
      </c>
      <c r="AX768">
        <v>4.0000000000000001E-3</v>
      </c>
      <c r="AY768">
        <v>0.31</v>
      </c>
      <c r="AZ768">
        <v>1.9</v>
      </c>
      <c r="BA768">
        <v>98</v>
      </c>
      <c r="BB768">
        <v>0.05</v>
      </c>
      <c r="BC768">
        <v>114.8</v>
      </c>
    </row>
    <row r="769" spans="1:55">
      <c r="A769">
        <v>1302241</v>
      </c>
      <c r="B769" t="s">
        <v>105</v>
      </c>
      <c r="C769">
        <v>507988</v>
      </c>
      <c r="D769">
        <v>7179287</v>
      </c>
      <c r="E769">
        <v>836</v>
      </c>
      <c r="F769">
        <v>41125</v>
      </c>
      <c r="G769" t="s">
        <v>641</v>
      </c>
      <c r="H769" t="s">
        <v>107</v>
      </c>
      <c r="I769" t="s">
        <v>108</v>
      </c>
      <c r="J769" t="s">
        <v>109</v>
      </c>
      <c r="K769" t="s">
        <v>120</v>
      </c>
      <c r="L769" t="s">
        <v>111</v>
      </c>
      <c r="M769" t="s">
        <v>900</v>
      </c>
      <c r="N769" t="s">
        <v>112</v>
      </c>
      <c r="O769" t="s">
        <v>342</v>
      </c>
      <c r="P769" t="s">
        <v>343</v>
      </c>
      <c r="R769">
        <v>41084</v>
      </c>
      <c r="S769">
        <v>81</v>
      </c>
      <c r="T769">
        <v>0.95</v>
      </c>
      <c r="U769">
        <v>2.6</v>
      </c>
      <c r="V769">
        <v>2.2000000000000002</v>
      </c>
      <c r="W769">
        <v>0.5</v>
      </c>
      <c r="X769">
        <v>149.1</v>
      </c>
      <c r="Y769">
        <v>0.16</v>
      </c>
      <c r="Z769">
        <v>0.08</v>
      </c>
      <c r="AA769">
        <v>0.33</v>
      </c>
      <c r="AB769">
        <v>3.7</v>
      </c>
      <c r="AC769">
        <v>13.9</v>
      </c>
      <c r="AD769">
        <v>17.22</v>
      </c>
      <c r="AE769">
        <v>1.27</v>
      </c>
      <c r="AF769">
        <v>5</v>
      </c>
      <c r="AG769">
        <v>16</v>
      </c>
      <c r="AH769">
        <v>7.0000000000000007E-2</v>
      </c>
      <c r="AI769">
        <v>12.3</v>
      </c>
      <c r="AJ769">
        <v>0.13</v>
      </c>
      <c r="AK769">
        <v>111</v>
      </c>
      <c r="AL769">
        <v>1.04</v>
      </c>
      <c r="AM769">
        <v>7.0000000000000001E-3</v>
      </c>
      <c r="AN769">
        <v>7.8</v>
      </c>
      <c r="AO769">
        <v>2.8000000000000001E-2</v>
      </c>
      <c r="AP769">
        <v>8.18</v>
      </c>
      <c r="AQ769">
        <v>0.01</v>
      </c>
      <c r="AR769">
        <v>0.34</v>
      </c>
      <c r="AS769">
        <v>1.5</v>
      </c>
      <c r="AT769">
        <v>0.2</v>
      </c>
      <c r="AU769">
        <v>6.8</v>
      </c>
      <c r="AV769">
        <v>0.04</v>
      </c>
      <c r="AW769">
        <v>1.3</v>
      </c>
      <c r="AX769">
        <v>1.0999999999999999E-2</v>
      </c>
      <c r="AY769">
        <v>0.13</v>
      </c>
      <c r="AZ769">
        <v>0.2</v>
      </c>
      <c r="BA769">
        <v>42</v>
      </c>
      <c r="BB769">
        <v>0.05</v>
      </c>
      <c r="BC769">
        <v>44.3</v>
      </c>
    </row>
    <row r="770" spans="1:55">
      <c r="A770">
        <v>1302253</v>
      </c>
      <c r="B770" t="s">
        <v>105</v>
      </c>
      <c r="C770">
        <v>507732</v>
      </c>
      <c r="D770">
        <v>7183084</v>
      </c>
      <c r="E770">
        <v>632</v>
      </c>
      <c r="F770">
        <v>41125</v>
      </c>
      <c r="G770" t="s">
        <v>641</v>
      </c>
      <c r="H770" t="s">
        <v>107</v>
      </c>
      <c r="I770" t="s">
        <v>108</v>
      </c>
      <c r="J770" t="s">
        <v>109</v>
      </c>
      <c r="K770" t="s">
        <v>120</v>
      </c>
      <c r="L770" t="s">
        <v>111</v>
      </c>
      <c r="M770" t="s">
        <v>901</v>
      </c>
      <c r="N770" t="s">
        <v>112</v>
      </c>
      <c r="O770" t="s">
        <v>342</v>
      </c>
      <c r="P770" t="s">
        <v>343</v>
      </c>
      <c r="R770">
        <v>41085</v>
      </c>
      <c r="S770">
        <v>318</v>
      </c>
      <c r="T770">
        <v>0.96</v>
      </c>
      <c r="U770">
        <v>14</v>
      </c>
      <c r="V770">
        <v>0.8</v>
      </c>
      <c r="W770">
        <v>2</v>
      </c>
      <c r="X770">
        <v>605.79999999999995</v>
      </c>
      <c r="Y770">
        <v>0.17</v>
      </c>
      <c r="Z770">
        <v>0.03</v>
      </c>
      <c r="AA770">
        <v>0.48</v>
      </c>
      <c r="AB770">
        <v>2.7</v>
      </c>
      <c r="AC770">
        <v>17.5</v>
      </c>
      <c r="AD770">
        <v>28.33</v>
      </c>
      <c r="AE770">
        <v>2.4</v>
      </c>
      <c r="AF770">
        <v>3.4</v>
      </c>
      <c r="AG770">
        <v>25</v>
      </c>
      <c r="AH770">
        <v>0.11</v>
      </c>
      <c r="AI770">
        <v>2.9</v>
      </c>
      <c r="AJ770">
        <v>0.14000000000000001</v>
      </c>
      <c r="AK770">
        <v>44</v>
      </c>
      <c r="AL770">
        <v>10.77</v>
      </c>
      <c r="AM770">
        <v>1.6E-2</v>
      </c>
      <c r="AN770">
        <v>12.2</v>
      </c>
      <c r="AO770">
        <v>3.7999999999999999E-2</v>
      </c>
      <c r="AP770">
        <v>14.96</v>
      </c>
      <c r="AQ770">
        <v>0.13</v>
      </c>
      <c r="AR770">
        <v>4.79</v>
      </c>
      <c r="AS770">
        <v>1.9</v>
      </c>
      <c r="AT770">
        <v>3.4</v>
      </c>
      <c r="AU770">
        <v>18.5</v>
      </c>
      <c r="AV770">
        <v>0.08</v>
      </c>
      <c r="AW770">
        <v>1.4</v>
      </c>
      <c r="AX770">
        <v>3.0000000000000001E-3</v>
      </c>
      <c r="AY770">
        <v>0.94</v>
      </c>
      <c r="AZ770">
        <v>0.3</v>
      </c>
      <c r="BA770">
        <v>71</v>
      </c>
      <c r="BB770">
        <v>0.05</v>
      </c>
      <c r="BC770">
        <v>113.8</v>
      </c>
    </row>
    <row r="771" spans="1:55">
      <c r="A771">
        <v>1302265</v>
      </c>
      <c r="B771" t="s">
        <v>105</v>
      </c>
      <c r="C771">
        <v>508089</v>
      </c>
      <c r="D771">
        <v>7183007</v>
      </c>
      <c r="E771">
        <v>603</v>
      </c>
      <c r="F771">
        <v>41125</v>
      </c>
      <c r="G771" t="s">
        <v>641</v>
      </c>
      <c r="H771" t="s">
        <v>107</v>
      </c>
      <c r="I771" t="s">
        <v>108</v>
      </c>
      <c r="J771" t="s">
        <v>109</v>
      </c>
      <c r="K771" t="s">
        <v>120</v>
      </c>
      <c r="L771" t="s">
        <v>111</v>
      </c>
      <c r="M771" t="s">
        <v>902</v>
      </c>
      <c r="N771" t="s">
        <v>112</v>
      </c>
      <c r="O771" t="s">
        <v>342</v>
      </c>
      <c r="P771" t="s">
        <v>343</v>
      </c>
      <c r="R771">
        <v>41085</v>
      </c>
      <c r="S771">
        <v>294</v>
      </c>
      <c r="T771">
        <v>1.36</v>
      </c>
      <c r="U771">
        <v>28.2</v>
      </c>
      <c r="V771">
        <v>3.6</v>
      </c>
      <c r="W771">
        <v>3</v>
      </c>
      <c r="X771">
        <v>340.2</v>
      </c>
      <c r="Y771">
        <v>0.2</v>
      </c>
      <c r="Z771">
        <v>0.03</v>
      </c>
      <c r="AA771">
        <v>0.62</v>
      </c>
      <c r="AB771">
        <v>1.8</v>
      </c>
      <c r="AC771">
        <v>52.3</v>
      </c>
      <c r="AD771">
        <v>25.76</v>
      </c>
      <c r="AE771">
        <v>1.91</v>
      </c>
      <c r="AF771">
        <v>5.6</v>
      </c>
      <c r="AG771">
        <v>30</v>
      </c>
      <c r="AH771">
        <v>0.06</v>
      </c>
      <c r="AI771">
        <v>4.8</v>
      </c>
      <c r="AJ771">
        <v>0.12</v>
      </c>
      <c r="AK771">
        <v>46</v>
      </c>
      <c r="AL771">
        <v>20.3</v>
      </c>
      <c r="AM771">
        <v>5.0000000000000001E-4</v>
      </c>
      <c r="AN771">
        <v>16.899999999999999</v>
      </c>
      <c r="AO771">
        <v>4.2000000000000003E-2</v>
      </c>
      <c r="AP771">
        <v>33</v>
      </c>
      <c r="AQ771">
        <v>0.04</v>
      </c>
      <c r="AR771">
        <v>7.23</v>
      </c>
      <c r="AS771">
        <v>1.7</v>
      </c>
      <c r="AT771">
        <v>2.4</v>
      </c>
      <c r="AU771">
        <v>17.7</v>
      </c>
      <c r="AV771">
        <v>0.15</v>
      </c>
      <c r="AW771">
        <v>0.9</v>
      </c>
      <c r="AX771">
        <v>8.0000000000000002E-3</v>
      </c>
      <c r="AY771">
        <v>1.36</v>
      </c>
      <c r="AZ771">
        <v>1</v>
      </c>
      <c r="BA771">
        <v>785</v>
      </c>
      <c r="BB771">
        <v>0.2</v>
      </c>
      <c r="BC771">
        <v>130.6</v>
      </c>
    </row>
    <row r="772" spans="1:55">
      <c r="A772">
        <v>1302237</v>
      </c>
      <c r="B772" t="s">
        <v>105</v>
      </c>
      <c r="C772">
        <v>507587</v>
      </c>
      <c r="D772">
        <v>7179276</v>
      </c>
      <c r="E772">
        <v>897</v>
      </c>
      <c r="F772">
        <v>41125</v>
      </c>
      <c r="G772" t="s">
        <v>641</v>
      </c>
      <c r="H772" t="s">
        <v>107</v>
      </c>
      <c r="I772" t="s">
        <v>108</v>
      </c>
      <c r="J772" t="s">
        <v>109</v>
      </c>
      <c r="K772" t="s">
        <v>120</v>
      </c>
      <c r="L772" t="s">
        <v>111</v>
      </c>
      <c r="M772" t="s">
        <v>903</v>
      </c>
      <c r="N772" t="s">
        <v>112</v>
      </c>
      <c r="O772" t="s">
        <v>342</v>
      </c>
      <c r="P772" t="s">
        <v>343</v>
      </c>
      <c r="R772">
        <v>41084</v>
      </c>
      <c r="S772">
        <v>21</v>
      </c>
      <c r="T772">
        <v>1.27</v>
      </c>
      <c r="U772">
        <v>8.4</v>
      </c>
      <c r="V772">
        <v>3.9</v>
      </c>
      <c r="W772">
        <v>1</v>
      </c>
      <c r="X772">
        <v>105.5</v>
      </c>
      <c r="Y772">
        <v>0.18</v>
      </c>
      <c r="Z772">
        <v>0.05</v>
      </c>
      <c r="AA772">
        <v>0.14000000000000001</v>
      </c>
      <c r="AB772">
        <v>7.3</v>
      </c>
      <c r="AC772">
        <v>20.100000000000001</v>
      </c>
      <c r="AD772">
        <v>41.6</v>
      </c>
      <c r="AE772">
        <v>1.81</v>
      </c>
      <c r="AF772">
        <v>2.9</v>
      </c>
      <c r="AG772">
        <v>31</v>
      </c>
      <c r="AH772">
        <v>0.05</v>
      </c>
      <c r="AI772">
        <v>6</v>
      </c>
      <c r="AJ772">
        <v>0.25</v>
      </c>
      <c r="AK772">
        <v>428</v>
      </c>
      <c r="AL772">
        <v>1.5</v>
      </c>
      <c r="AM772">
        <v>2E-3</v>
      </c>
      <c r="AN772">
        <v>22.2</v>
      </c>
      <c r="AO772">
        <v>1.7000000000000001E-2</v>
      </c>
      <c r="AP772">
        <v>7.46</v>
      </c>
      <c r="AQ772">
        <v>0.01</v>
      </c>
      <c r="AR772">
        <v>0.64</v>
      </c>
      <c r="AS772">
        <v>3.7</v>
      </c>
      <c r="AT772">
        <v>0.3</v>
      </c>
      <c r="AU772">
        <v>5.3</v>
      </c>
      <c r="AV772">
        <v>7.0000000000000007E-2</v>
      </c>
      <c r="AW772">
        <v>2.4</v>
      </c>
      <c r="AX772">
        <v>1.7000000000000001E-2</v>
      </c>
      <c r="AY772">
        <v>0.11</v>
      </c>
      <c r="AZ772">
        <v>0.5</v>
      </c>
      <c r="BA772">
        <v>34</v>
      </c>
      <c r="BB772">
        <v>0.1</v>
      </c>
      <c r="BC772">
        <v>55.9</v>
      </c>
    </row>
    <row r="773" spans="1:55">
      <c r="A773">
        <v>1302247</v>
      </c>
      <c r="B773" t="s">
        <v>105</v>
      </c>
      <c r="C773">
        <v>507233</v>
      </c>
      <c r="D773">
        <v>7183142</v>
      </c>
      <c r="E773">
        <v>554</v>
      </c>
      <c r="F773">
        <v>41125</v>
      </c>
      <c r="G773" t="s">
        <v>641</v>
      </c>
      <c r="H773" t="s">
        <v>107</v>
      </c>
      <c r="I773" t="s">
        <v>108</v>
      </c>
      <c r="J773" t="s">
        <v>109</v>
      </c>
      <c r="K773" t="s">
        <v>120</v>
      </c>
      <c r="L773" t="s">
        <v>111</v>
      </c>
      <c r="M773" t="s">
        <v>904</v>
      </c>
      <c r="N773" t="s">
        <v>112</v>
      </c>
      <c r="O773" t="s">
        <v>342</v>
      </c>
      <c r="P773" t="s">
        <v>343</v>
      </c>
      <c r="R773">
        <v>41085</v>
      </c>
      <c r="S773">
        <v>319</v>
      </c>
      <c r="T773">
        <v>1.1499999999999999</v>
      </c>
      <c r="U773">
        <v>10.9</v>
      </c>
      <c r="V773">
        <v>1.2</v>
      </c>
      <c r="W773">
        <v>1</v>
      </c>
      <c r="X773">
        <v>525.20000000000005</v>
      </c>
      <c r="Y773">
        <v>0.14000000000000001</v>
      </c>
      <c r="Z773">
        <v>0.02</v>
      </c>
      <c r="AA773">
        <v>0.73</v>
      </c>
      <c r="AB773">
        <v>3.8</v>
      </c>
      <c r="AC773">
        <v>19.3</v>
      </c>
      <c r="AD773">
        <v>25.34</v>
      </c>
      <c r="AE773">
        <v>2.17</v>
      </c>
      <c r="AF773">
        <v>4</v>
      </c>
      <c r="AG773">
        <v>35</v>
      </c>
      <c r="AH773">
        <v>0.08</v>
      </c>
      <c r="AI773">
        <v>3.6</v>
      </c>
      <c r="AJ773">
        <v>0.16</v>
      </c>
      <c r="AK773">
        <v>49</v>
      </c>
      <c r="AL773">
        <v>5.1100000000000003</v>
      </c>
      <c r="AM773">
        <v>0.01</v>
      </c>
      <c r="AN773">
        <v>19.3</v>
      </c>
      <c r="AO773">
        <v>3.2000000000000001E-2</v>
      </c>
      <c r="AP773">
        <v>12.67</v>
      </c>
      <c r="AQ773">
        <v>7.0000000000000007E-2</v>
      </c>
      <c r="AR773">
        <v>1.68</v>
      </c>
      <c r="AS773">
        <v>2.1</v>
      </c>
      <c r="AT773">
        <v>1.3</v>
      </c>
      <c r="AU773">
        <v>20.2</v>
      </c>
      <c r="AV773">
        <v>0.06</v>
      </c>
      <c r="AW773">
        <v>1.4</v>
      </c>
      <c r="AX773">
        <v>2E-3</v>
      </c>
      <c r="AY773">
        <v>0.4</v>
      </c>
      <c r="AZ773">
        <v>0.2</v>
      </c>
      <c r="BA773">
        <v>62</v>
      </c>
      <c r="BB773">
        <v>0.05</v>
      </c>
      <c r="BC773">
        <v>94.7</v>
      </c>
    </row>
    <row r="774" spans="1:55">
      <c r="A774">
        <v>1302248</v>
      </c>
      <c r="B774" t="s">
        <v>105</v>
      </c>
      <c r="C774">
        <v>507049</v>
      </c>
      <c r="D774">
        <v>7183092</v>
      </c>
      <c r="E774">
        <v>493</v>
      </c>
      <c r="F774">
        <v>41125</v>
      </c>
      <c r="G774" t="s">
        <v>641</v>
      </c>
      <c r="H774" t="s">
        <v>107</v>
      </c>
      <c r="I774" t="s">
        <v>108</v>
      </c>
      <c r="J774" t="s">
        <v>109</v>
      </c>
      <c r="K774" t="s">
        <v>120</v>
      </c>
      <c r="L774" t="s">
        <v>111</v>
      </c>
      <c r="M774" t="s">
        <v>905</v>
      </c>
      <c r="N774" t="s">
        <v>112</v>
      </c>
      <c r="O774" t="s">
        <v>342</v>
      </c>
      <c r="P774" t="s">
        <v>343</v>
      </c>
      <c r="R774">
        <v>41085</v>
      </c>
      <c r="S774">
        <v>71</v>
      </c>
      <c r="T774">
        <v>1.03</v>
      </c>
      <c r="U774">
        <v>7.9</v>
      </c>
      <c r="V774">
        <v>1.4</v>
      </c>
      <c r="W774">
        <v>3</v>
      </c>
      <c r="X774">
        <v>301.10000000000002</v>
      </c>
      <c r="Y774">
        <v>0.19</v>
      </c>
      <c r="Z774">
        <v>5.0000000000000001E-3</v>
      </c>
      <c r="AA774">
        <v>0.48</v>
      </c>
      <c r="AB774">
        <v>6.6</v>
      </c>
      <c r="AC774">
        <v>17.600000000000001</v>
      </c>
      <c r="AD774">
        <v>34.03</v>
      </c>
      <c r="AE774">
        <v>1.63</v>
      </c>
      <c r="AF774">
        <v>3</v>
      </c>
      <c r="AG774">
        <v>28</v>
      </c>
      <c r="AH774">
        <v>0.12</v>
      </c>
      <c r="AI774">
        <v>1.4</v>
      </c>
      <c r="AJ774">
        <v>0.24</v>
      </c>
      <c r="AK774">
        <v>42</v>
      </c>
      <c r="AL774">
        <v>2.64</v>
      </c>
      <c r="AM774">
        <v>4.0000000000000001E-3</v>
      </c>
      <c r="AN774">
        <v>35.5</v>
      </c>
      <c r="AO774">
        <v>2.1999999999999999E-2</v>
      </c>
      <c r="AP774">
        <v>11.75</v>
      </c>
      <c r="AQ774">
        <v>7.0000000000000007E-2</v>
      </c>
      <c r="AR774">
        <v>1.96</v>
      </c>
      <c r="AS774">
        <v>2.7</v>
      </c>
      <c r="AT774">
        <v>1.2</v>
      </c>
      <c r="AU774">
        <v>21.2</v>
      </c>
      <c r="AV774">
        <v>7.0000000000000007E-2</v>
      </c>
      <c r="AW774">
        <v>1.6</v>
      </c>
      <c r="AX774">
        <v>5.0000000000000001E-4</v>
      </c>
      <c r="AY774">
        <v>0.33</v>
      </c>
      <c r="AZ774">
        <v>0.3</v>
      </c>
      <c r="BA774">
        <v>32</v>
      </c>
      <c r="BB774">
        <v>0.05</v>
      </c>
      <c r="BC774">
        <v>168.9</v>
      </c>
    </row>
    <row r="775" spans="1:55">
      <c r="A775">
        <v>1302258</v>
      </c>
      <c r="B775" t="s">
        <v>105</v>
      </c>
      <c r="C775">
        <v>508724</v>
      </c>
      <c r="D775">
        <v>7183095</v>
      </c>
      <c r="E775">
        <v>483</v>
      </c>
      <c r="F775">
        <v>41125</v>
      </c>
      <c r="G775" t="s">
        <v>641</v>
      </c>
      <c r="H775" t="s">
        <v>107</v>
      </c>
      <c r="I775" t="s">
        <v>108</v>
      </c>
      <c r="J775" t="s">
        <v>109</v>
      </c>
      <c r="K775" t="s">
        <v>120</v>
      </c>
      <c r="L775" t="s">
        <v>111</v>
      </c>
      <c r="M775" t="s">
        <v>906</v>
      </c>
      <c r="N775" t="s">
        <v>112</v>
      </c>
      <c r="O775" t="s">
        <v>342</v>
      </c>
      <c r="P775" t="s">
        <v>343</v>
      </c>
      <c r="R775">
        <v>41085</v>
      </c>
      <c r="S775">
        <v>541</v>
      </c>
      <c r="T775">
        <v>1.04</v>
      </c>
      <c r="U775">
        <v>14.8</v>
      </c>
      <c r="V775">
        <v>5.8</v>
      </c>
      <c r="W775">
        <v>3</v>
      </c>
      <c r="X775">
        <v>1083.9000000000001</v>
      </c>
      <c r="Y775">
        <v>0.18</v>
      </c>
      <c r="Z775">
        <v>0.03</v>
      </c>
      <c r="AA775">
        <v>0.8</v>
      </c>
      <c r="AB775">
        <v>5.7</v>
      </c>
      <c r="AC775">
        <v>22.4</v>
      </c>
      <c r="AD775">
        <v>63.73</v>
      </c>
      <c r="AE775">
        <v>2.58</v>
      </c>
      <c r="AF775">
        <v>3.1</v>
      </c>
      <c r="AG775">
        <v>60</v>
      </c>
      <c r="AH775">
        <v>0.14000000000000001</v>
      </c>
      <c r="AI775">
        <v>4.4000000000000004</v>
      </c>
      <c r="AJ775">
        <v>0.2</v>
      </c>
      <c r="AK775">
        <v>72</v>
      </c>
      <c r="AL775">
        <v>10.54</v>
      </c>
      <c r="AM775">
        <v>1.2999999999999999E-2</v>
      </c>
      <c r="AN775">
        <v>36.299999999999997</v>
      </c>
      <c r="AO775">
        <v>4.8000000000000001E-2</v>
      </c>
      <c r="AP775">
        <v>16.03</v>
      </c>
      <c r="AQ775">
        <v>0.18</v>
      </c>
      <c r="AR775">
        <v>3.23</v>
      </c>
      <c r="AS775">
        <v>5</v>
      </c>
      <c r="AT775">
        <v>4.0999999999999996</v>
      </c>
      <c r="AU775">
        <v>57.3</v>
      </c>
      <c r="AV775">
        <v>0.13</v>
      </c>
      <c r="AW775">
        <v>2.5</v>
      </c>
      <c r="AX775">
        <v>2E-3</v>
      </c>
      <c r="AY775">
        <v>0.71</v>
      </c>
      <c r="AZ775">
        <v>1</v>
      </c>
      <c r="BA775">
        <v>81</v>
      </c>
      <c r="BB775">
        <v>0.05</v>
      </c>
      <c r="BC775">
        <v>161.69999999999999</v>
      </c>
    </row>
    <row r="776" spans="1:55">
      <c r="A776">
        <v>1302263</v>
      </c>
      <c r="B776" t="s">
        <v>105</v>
      </c>
      <c r="C776">
        <v>508286</v>
      </c>
      <c r="D776">
        <v>7182983</v>
      </c>
      <c r="E776">
        <v>609</v>
      </c>
      <c r="F776">
        <v>41125</v>
      </c>
      <c r="G776" t="s">
        <v>641</v>
      </c>
      <c r="H776" t="s">
        <v>107</v>
      </c>
      <c r="I776" t="s">
        <v>108</v>
      </c>
      <c r="J776" t="s">
        <v>109</v>
      </c>
      <c r="K776" t="s">
        <v>120</v>
      </c>
      <c r="L776" t="s">
        <v>111</v>
      </c>
      <c r="M776" t="s">
        <v>907</v>
      </c>
      <c r="N776" t="s">
        <v>112</v>
      </c>
      <c r="O776" t="s">
        <v>342</v>
      </c>
      <c r="P776" t="s">
        <v>343</v>
      </c>
      <c r="R776">
        <v>41085</v>
      </c>
      <c r="S776">
        <v>212</v>
      </c>
      <c r="T776">
        <v>1.07</v>
      </c>
      <c r="U776">
        <v>56.9</v>
      </c>
      <c r="V776">
        <v>0.9</v>
      </c>
      <c r="W776">
        <v>3</v>
      </c>
      <c r="X776">
        <v>286.2</v>
      </c>
      <c r="Y776">
        <v>0.13</v>
      </c>
      <c r="Z776">
        <v>5.0000000000000001E-3</v>
      </c>
      <c r="AA776">
        <v>0.76</v>
      </c>
      <c r="AB776">
        <v>5.2</v>
      </c>
      <c r="AC776">
        <v>33.700000000000003</v>
      </c>
      <c r="AD776">
        <v>25.69</v>
      </c>
      <c r="AE776">
        <v>2.31</v>
      </c>
      <c r="AF776">
        <v>5</v>
      </c>
      <c r="AG776">
        <v>68</v>
      </c>
      <c r="AH776">
        <v>7.0000000000000007E-2</v>
      </c>
      <c r="AI776">
        <v>3.1</v>
      </c>
      <c r="AJ776">
        <v>7.0000000000000007E-2</v>
      </c>
      <c r="AK776">
        <v>71</v>
      </c>
      <c r="AL776">
        <v>96.82</v>
      </c>
      <c r="AM776">
        <v>5.0000000000000001E-4</v>
      </c>
      <c r="AN776">
        <v>243</v>
      </c>
      <c r="AO776">
        <v>0.03</v>
      </c>
      <c r="AP776">
        <v>23.73</v>
      </c>
      <c r="AQ776">
        <v>0.02</v>
      </c>
      <c r="AR776">
        <v>15.73</v>
      </c>
      <c r="AS776">
        <v>1.9</v>
      </c>
      <c r="AT776">
        <v>13.7</v>
      </c>
      <c r="AU776">
        <v>25.9</v>
      </c>
      <c r="AV776">
        <v>0.23</v>
      </c>
      <c r="AW776">
        <v>1.2</v>
      </c>
      <c r="AX776">
        <v>5.0000000000000001E-3</v>
      </c>
      <c r="AY776">
        <v>1.94</v>
      </c>
      <c r="AZ776">
        <v>2</v>
      </c>
      <c r="BA776">
        <v>1320</v>
      </c>
      <c r="BB776">
        <v>0.2</v>
      </c>
      <c r="BC776">
        <v>665.2</v>
      </c>
    </row>
    <row r="777" spans="1:55">
      <c r="A777">
        <v>1302273</v>
      </c>
      <c r="B777" t="s">
        <v>105</v>
      </c>
      <c r="C777">
        <v>508542</v>
      </c>
      <c r="D777">
        <v>7182253</v>
      </c>
      <c r="E777">
        <v>629</v>
      </c>
      <c r="F777">
        <v>41125</v>
      </c>
      <c r="G777" t="s">
        <v>641</v>
      </c>
      <c r="H777" t="s">
        <v>107</v>
      </c>
      <c r="I777" t="s">
        <v>108</v>
      </c>
      <c r="J777" t="s">
        <v>109</v>
      </c>
      <c r="K777" t="s">
        <v>120</v>
      </c>
      <c r="L777" t="s">
        <v>111</v>
      </c>
      <c r="M777" t="s">
        <v>908</v>
      </c>
      <c r="N777" t="s">
        <v>112</v>
      </c>
      <c r="O777" t="s">
        <v>342</v>
      </c>
      <c r="P777" t="s">
        <v>343</v>
      </c>
      <c r="R777">
        <v>41086</v>
      </c>
      <c r="S777">
        <v>294</v>
      </c>
      <c r="T777">
        <v>3.22</v>
      </c>
      <c r="U777">
        <v>24.2</v>
      </c>
      <c r="V777">
        <v>3.4</v>
      </c>
      <c r="W777">
        <v>27</v>
      </c>
      <c r="X777">
        <v>725.4</v>
      </c>
      <c r="Y777">
        <v>0.44</v>
      </c>
      <c r="Z777">
        <v>2.21</v>
      </c>
      <c r="AA777">
        <v>1.5</v>
      </c>
      <c r="AB777">
        <v>6</v>
      </c>
      <c r="AC777">
        <v>125.9</v>
      </c>
      <c r="AD777">
        <v>102.99</v>
      </c>
      <c r="AE777">
        <v>3.53</v>
      </c>
      <c r="AF777">
        <v>11</v>
      </c>
      <c r="AG777">
        <v>60</v>
      </c>
      <c r="AH777">
        <v>0.55000000000000004</v>
      </c>
      <c r="AI777">
        <v>36.299999999999997</v>
      </c>
      <c r="AJ777">
        <v>0.19</v>
      </c>
      <c r="AK777">
        <v>57</v>
      </c>
      <c r="AL777">
        <v>9.36</v>
      </c>
      <c r="AM777">
        <v>8.0000000000000002E-3</v>
      </c>
      <c r="AN777">
        <v>48.2</v>
      </c>
      <c r="AO777">
        <v>1.52</v>
      </c>
      <c r="AP777">
        <v>171.08</v>
      </c>
      <c r="AQ777">
        <v>0.17</v>
      </c>
      <c r="AR777">
        <v>2.64</v>
      </c>
      <c r="AS777">
        <v>4.5</v>
      </c>
      <c r="AT777">
        <v>2.7</v>
      </c>
      <c r="AU777">
        <v>208.6</v>
      </c>
      <c r="AV777">
        <v>0.25</v>
      </c>
      <c r="AW777">
        <v>6.2</v>
      </c>
      <c r="AX777">
        <v>1.2999999999999999E-2</v>
      </c>
      <c r="AY777">
        <v>1.02</v>
      </c>
      <c r="AZ777">
        <v>15.8</v>
      </c>
      <c r="BA777">
        <v>434</v>
      </c>
      <c r="BB777">
        <v>0.1</v>
      </c>
      <c r="BC777">
        <v>263.7</v>
      </c>
    </row>
    <row r="778" spans="1:55">
      <c r="A778">
        <v>1302285</v>
      </c>
      <c r="B778" t="s">
        <v>105</v>
      </c>
      <c r="C778">
        <v>507987</v>
      </c>
      <c r="D778">
        <v>7182456</v>
      </c>
      <c r="E778">
        <v>523</v>
      </c>
      <c r="F778">
        <v>41125</v>
      </c>
      <c r="G778" t="s">
        <v>641</v>
      </c>
      <c r="H778" t="s">
        <v>107</v>
      </c>
      <c r="I778" t="s">
        <v>108</v>
      </c>
      <c r="J778" t="s">
        <v>109</v>
      </c>
      <c r="K778" t="s">
        <v>120</v>
      </c>
      <c r="L778" t="s">
        <v>111</v>
      </c>
      <c r="M778" t="s">
        <v>909</v>
      </c>
      <c r="N778" t="s">
        <v>112</v>
      </c>
      <c r="O778" t="s">
        <v>342</v>
      </c>
      <c r="P778" t="s">
        <v>343</v>
      </c>
      <c r="R778">
        <v>41086</v>
      </c>
      <c r="S778">
        <v>471</v>
      </c>
      <c r="T778">
        <v>1.2</v>
      </c>
      <c r="U778">
        <v>9.8000000000000007</v>
      </c>
      <c r="V778">
        <v>8.9</v>
      </c>
      <c r="W778">
        <v>5</v>
      </c>
      <c r="X778">
        <v>618</v>
      </c>
      <c r="Y778">
        <v>0.15</v>
      </c>
      <c r="Z778">
        <v>0.83</v>
      </c>
      <c r="AA778">
        <v>1.35</v>
      </c>
      <c r="AB778">
        <v>11.9</v>
      </c>
      <c r="AC778">
        <v>32.9</v>
      </c>
      <c r="AD778">
        <v>38.43</v>
      </c>
      <c r="AE778">
        <v>2.4700000000000002</v>
      </c>
      <c r="AF778">
        <v>4</v>
      </c>
      <c r="AG778">
        <v>117</v>
      </c>
      <c r="AH778">
        <v>0.1</v>
      </c>
      <c r="AI778">
        <v>11.1</v>
      </c>
      <c r="AJ778">
        <v>0.48</v>
      </c>
      <c r="AK778">
        <v>625</v>
      </c>
      <c r="AL778">
        <v>4.79</v>
      </c>
      <c r="AM778">
        <v>1.2999999999999999E-2</v>
      </c>
      <c r="AN778">
        <v>47.2</v>
      </c>
      <c r="AO778">
        <v>8.8999999999999996E-2</v>
      </c>
      <c r="AP778">
        <v>13.22</v>
      </c>
      <c r="AQ778">
        <v>0.06</v>
      </c>
      <c r="AR778">
        <v>2.3199999999999998</v>
      </c>
      <c r="AS778">
        <v>4</v>
      </c>
      <c r="AT778">
        <v>2</v>
      </c>
      <c r="AU778">
        <v>44.5</v>
      </c>
      <c r="AV778">
        <v>0.04</v>
      </c>
      <c r="AW778">
        <v>2.2000000000000002</v>
      </c>
      <c r="AX778">
        <v>2.1999999999999999E-2</v>
      </c>
      <c r="AY778">
        <v>0.28999999999999998</v>
      </c>
      <c r="AZ778">
        <v>1.8</v>
      </c>
      <c r="BA778">
        <v>92</v>
      </c>
      <c r="BB778">
        <v>0.1</v>
      </c>
      <c r="BC778">
        <v>168</v>
      </c>
    </row>
    <row r="779" spans="1:55">
      <c r="A779">
        <v>1302281</v>
      </c>
      <c r="B779" t="s">
        <v>105</v>
      </c>
      <c r="C779">
        <v>508241</v>
      </c>
      <c r="D779">
        <v>7182147</v>
      </c>
      <c r="E779">
        <v>617</v>
      </c>
      <c r="F779">
        <v>41125</v>
      </c>
      <c r="G779" t="s">
        <v>641</v>
      </c>
      <c r="H779" t="s">
        <v>107</v>
      </c>
      <c r="I779" t="s">
        <v>108</v>
      </c>
      <c r="J779" t="s">
        <v>109</v>
      </c>
      <c r="K779" t="s">
        <v>120</v>
      </c>
      <c r="L779" t="s">
        <v>111</v>
      </c>
      <c r="M779" t="s">
        <v>910</v>
      </c>
      <c r="N779" t="s">
        <v>112</v>
      </c>
      <c r="O779" t="s">
        <v>342</v>
      </c>
      <c r="P779" t="s">
        <v>343</v>
      </c>
      <c r="R779">
        <v>41086</v>
      </c>
      <c r="S779">
        <v>543</v>
      </c>
      <c r="T779">
        <v>1.05</v>
      </c>
      <c r="U779">
        <v>8</v>
      </c>
      <c r="V779">
        <v>4.2</v>
      </c>
      <c r="W779">
        <v>3</v>
      </c>
      <c r="X779">
        <v>640.79999999999995</v>
      </c>
      <c r="Y779">
        <v>0.16</v>
      </c>
      <c r="Z779">
        <v>0.21</v>
      </c>
      <c r="AA779">
        <v>1.41</v>
      </c>
      <c r="AB779">
        <v>3.7</v>
      </c>
      <c r="AC779">
        <v>24.9</v>
      </c>
      <c r="AD779">
        <v>41.91</v>
      </c>
      <c r="AE779">
        <v>1.48</v>
      </c>
      <c r="AF779">
        <v>4</v>
      </c>
      <c r="AG779">
        <v>270</v>
      </c>
      <c r="AH779">
        <v>7.0000000000000007E-2</v>
      </c>
      <c r="AI779">
        <v>9</v>
      </c>
      <c r="AJ779">
        <v>0.17</v>
      </c>
      <c r="AK779">
        <v>45</v>
      </c>
      <c r="AL779">
        <v>4.47</v>
      </c>
      <c r="AM779">
        <v>3.0000000000000001E-3</v>
      </c>
      <c r="AN779">
        <v>24.6</v>
      </c>
      <c r="AO779">
        <v>7.2999999999999995E-2</v>
      </c>
      <c r="AP779">
        <v>14.33</v>
      </c>
      <c r="AQ779">
        <v>0.05</v>
      </c>
      <c r="AR779">
        <v>1.18</v>
      </c>
      <c r="AS779">
        <v>0.7</v>
      </c>
      <c r="AT779">
        <v>1.6</v>
      </c>
      <c r="AU779">
        <v>33.4</v>
      </c>
      <c r="AV779">
        <v>0.03</v>
      </c>
      <c r="AW779">
        <v>0.2</v>
      </c>
      <c r="AX779">
        <v>5.0000000000000001E-3</v>
      </c>
      <c r="AY779">
        <v>0.52</v>
      </c>
      <c r="AZ779">
        <v>2.2000000000000002</v>
      </c>
      <c r="BA779">
        <v>124</v>
      </c>
      <c r="BB779">
        <v>0.05</v>
      </c>
      <c r="BC779">
        <v>114.5</v>
      </c>
    </row>
    <row r="780" spans="1:55">
      <c r="A780">
        <v>1302297</v>
      </c>
      <c r="B780" t="s">
        <v>105</v>
      </c>
      <c r="C780">
        <v>507987</v>
      </c>
      <c r="D780">
        <v>7182717</v>
      </c>
      <c r="E780">
        <v>536</v>
      </c>
      <c r="F780">
        <v>41125</v>
      </c>
      <c r="G780" t="s">
        <v>641</v>
      </c>
      <c r="H780" t="s">
        <v>107</v>
      </c>
      <c r="I780" t="s">
        <v>108</v>
      </c>
      <c r="J780" t="s">
        <v>109</v>
      </c>
      <c r="K780" t="s">
        <v>120</v>
      </c>
      <c r="L780" t="s">
        <v>111</v>
      </c>
      <c r="M780" t="s">
        <v>911</v>
      </c>
      <c r="N780" t="s">
        <v>112</v>
      </c>
      <c r="O780" t="s">
        <v>342</v>
      </c>
      <c r="P780" t="s">
        <v>343</v>
      </c>
      <c r="R780">
        <v>41087</v>
      </c>
      <c r="S780">
        <v>322</v>
      </c>
      <c r="T780">
        <v>0.98</v>
      </c>
      <c r="U780">
        <v>9.3000000000000007</v>
      </c>
      <c r="V780">
        <v>1.5</v>
      </c>
      <c r="W780">
        <v>1</v>
      </c>
      <c r="X780">
        <v>471.2</v>
      </c>
      <c r="Y780">
        <v>0.15</v>
      </c>
      <c r="Z780">
        <v>0.06</v>
      </c>
      <c r="AA780">
        <v>0.51</v>
      </c>
      <c r="AB780">
        <v>3.4</v>
      </c>
      <c r="AC780">
        <v>17.2</v>
      </c>
      <c r="AD780">
        <v>13.1</v>
      </c>
      <c r="AE780">
        <v>1.65</v>
      </c>
      <c r="AF780">
        <v>3.5</v>
      </c>
      <c r="AG780">
        <v>12</v>
      </c>
      <c r="AH780">
        <v>7.0000000000000007E-2</v>
      </c>
      <c r="AI780">
        <v>6.9</v>
      </c>
      <c r="AJ780">
        <v>0.16</v>
      </c>
      <c r="AK780">
        <v>78</v>
      </c>
      <c r="AL780">
        <v>4.04</v>
      </c>
      <c r="AM780">
        <v>1.0999999999999999E-2</v>
      </c>
      <c r="AN780">
        <v>12.8</v>
      </c>
      <c r="AO780">
        <v>0.03</v>
      </c>
      <c r="AP780">
        <v>9.65</v>
      </c>
      <c r="AQ780">
        <v>0.06</v>
      </c>
      <c r="AR780">
        <v>1.21</v>
      </c>
      <c r="AS780">
        <v>1.5</v>
      </c>
      <c r="AT780">
        <v>0.7</v>
      </c>
      <c r="AU780">
        <v>20.399999999999999</v>
      </c>
      <c r="AV780">
        <v>0.05</v>
      </c>
      <c r="AW780">
        <v>1.1000000000000001</v>
      </c>
      <c r="AX780">
        <v>1.2E-2</v>
      </c>
      <c r="AY780">
        <v>0.27</v>
      </c>
      <c r="AZ780">
        <v>0.4</v>
      </c>
      <c r="BA780">
        <v>94</v>
      </c>
      <c r="BB780">
        <v>0.05</v>
      </c>
      <c r="BC780">
        <v>71</v>
      </c>
    </row>
    <row r="781" spans="1:55">
      <c r="A781">
        <v>1302299</v>
      </c>
      <c r="B781" t="s">
        <v>105</v>
      </c>
      <c r="C781">
        <v>507860</v>
      </c>
      <c r="D781">
        <v>7182569</v>
      </c>
      <c r="E781">
        <v>541</v>
      </c>
      <c r="F781">
        <v>41125</v>
      </c>
      <c r="G781" t="s">
        <v>641</v>
      </c>
      <c r="H781" t="s">
        <v>107</v>
      </c>
      <c r="I781" t="s">
        <v>108</v>
      </c>
      <c r="J781" t="s">
        <v>109</v>
      </c>
      <c r="K781" t="s">
        <v>120</v>
      </c>
      <c r="L781" t="s">
        <v>111</v>
      </c>
      <c r="M781" t="s">
        <v>912</v>
      </c>
      <c r="N781" t="s">
        <v>112</v>
      </c>
      <c r="O781" t="s">
        <v>342</v>
      </c>
      <c r="P781" t="s">
        <v>343</v>
      </c>
      <c r="R781">
        <v>41087</v>
      </c>
      <c r="S781">
        <v>344</v>
      </c>
      <c r="T781">
        <v>0.69</v>
      </c>
      <c r="U781">
        <v>10.8</v>
      </c>
      <c r="V781">
        <v>3.1</v>
      </c>
      <c r="W781">
        <v>4</v>
      </c>
      <c r="X781">
        <v>1080.5999999999999</v>
      </c>
      <c r="Y781">
        <v>0.19</v>
      </c>
      <c r="Z781">
        <v>0.05</v>
      </c>
      <c r="AA781">
        <v>0.98</v>
      </c>
      <c r="AB781">
        <v>5.9</v>
      </c>
      <c r="AC781">
        <v>11.6</v>
      </c>
      <c r="AD781">
        <v>33.74</v>
      </c>
      <c r="AE781">
        <v>1.81</v>
      </c>
      <c r="AF781">
        <v>2</v>
      </c>
      <c r="AG781">
        <v>40</v>
      </c>
      <c r="AH781">
        <v>0.12</v>
      </c>
      <c r="AI781">
        <v>3.8</v>
      </c>
      <c r="AJ781">
        <v>0.09</v>
      </c>
      <c r="AK781">
        <v>69</v>
      </c>
      <c r="AL781">
        <v>5.17</v>
      </c>
      <c r="AM781">
        <v>1.7000000000000001E-2</v>
      </c>
      <c r="AN781">
        <v>28.2</v>
      </c>
      <c r="AO781">
        <v>3.7999999999999999E-2</v>
      </c>
      <c r="AP781">
        <v>13.82</v>
      </c>
      <c r="AQ781">
        <v>0.15</v>
      </c>
      <c r="AR781">
        <v>2.29</v>
      </c>
      <c r="AS781">
        <v>2.4</v>
      </c>
      <c r="AT781">
        <v>2</v>
      </c>
      <c r="AU781">
        <v>43.2</v>
      </c>
      <c r="AV781">
        <v>0.06</v>
      </c>
      <c r="AW781">
        <v>1.2</v>
      </c>
      <c r="AX781">
        <v>2E-3</v>
      </c>
      <c r="AY781">
        <v>0.45</v>
      </c>
      <c r="AZ781">
        <v>0.6</v>
      </c>
      <c r="BA781">
        <v>59</v>
      </c>
      <c r="BB781">
        <v>0.05</v>
      </c>
      <c r="BC781">
        <v>159.1</v>
      </c>
    </row>
    <row r="782" spans="1:55">
      <c r="A782">
        <v>1302302</v>
      </c>
      <c r="B782" t="s">
        <v>105</v>
      </c>
      <c r="C782">
        <v>508922</v>
      </c>
      <c r="D782">
        <v>7181687</v>
      </c>
      <c r="E782">
        <v>870</v>
      </c>
      <c r="F782">
        <v>41125</v>
      </c>
      <c r="G782" t="s">
        <v>641</v>
      </c>
      <c r="H782" t="s">
        <v>107</v>
      </c>
      <c r="I782" t="s">
        <v>108</v>
      </c>
      <c r="J782" t="s">
        <v>109</v>
      </c>
      <c r="K782" t="s">
        <v>120</v>
      </c>
      <c r="L782" t="s">
        <v>111</v>
      </c>
      <c r="M782" t="s">
        <v>913</v>
      </c>
      <c r="N782" t="s">
        <v>112</v>
      </c>
      <c r="O782" t="s">
        <v>243</v>
      </c>
      <c r="P782" t="s">
        <v>244</v>
      </c>
      <c r="R782">
        <v>41086</v>
      </c>
      <c r="S782">
        <v>52</v>
      </c>
      <c r="T782">
        <v>2.6</v>
      </c>
      <c r="U782">
        <v>13.9</v>
      </c>
      <c r="V782">
        <v>3.2</v>
      </c>
      <c r="W782">
        <v>2</v>
      </c>
      <c r="X782">
        <v>178.2</v>
      </c>
      <c r="Y782">
        <v>0.16</v>
      </c>
      <c r="Z782">
        <v>7.0000000000000007E-2</v>
      </c>
      <c r="AA782">
        <v>0.3</v>
      </c>
      <c r="AB782">
        <v>14.6</v>
      </c>
      <c r="AC782">
        <v>38.4</v>
      </c>
      <c r="AD782">
        <v>26.17</v>
      </c>
      <c r="AE782">
        <v>2.8</v>
      </c>
      <c r="AF782">
        <v>5</v>
      </c>
      <c r="AG782">
        <v>54</v>
      </c>
      <c r="AH782">
        <v>7.0000000000000007E-2</v>
      </c>
      <c r="AI782">
        <v>8.1999999999999993</v>
      </c>
      <c r="AJ782">
        <v>0.46</v>
      </c>
      <c r="AK782">
        <v>225</v>
      </c>
      <c r="AL782">
        <v>2.17</v>
      </c>
      <c r="AM782">
        <v>4.0000000000000001E-3</v>
      </c>
      <c r="AN782">
        <v>37.200000000000003</v>
      </c>
      <c r="AO782">
        <v>2.5999999999999999E-2</v>
      </c>
      <c r="AP782">
        <v>11.8</v>
      </c>
      <c r="AQ782">
        <v>0.01</v>
      </c>
      <c r="AR782">
        <v>0.89</v>
      </c>
      <c r="AS782">
        <v>3.7</v>
      </c>
      <c r="AT782">
        <v>0.6</v>
      </c>
      <c r="AU782">
        <v>8.9</v>
      </c>
      <c r="AV782">
        <v>0.05</v>
      </c>
      <c r="AW782">
        <v>4</v>
      </c>
      <c r="AX782">
        <v>3.7999999999999999E-2</v>
      </c>
      <c r="AY782">
        <v>0.16</v>
      </c>
      <c r="AZ782">
        <v>0.5</v>
      </c>
      <c r="BA782">
        <v>62</v>
      </c>
      <c r="BB782">
        <v>0.2</v>
      </c>
      <c r="BC782">
        <v>68.599999999999994</v>
      </c>
    </row>
    <row r="783" spans="1:55">
      <c r="A783">
        <v>1302304</v>
      </c>
      <c r="B783" t="s">
        <v>105</v>
      </c>
      <c r="C783">
        <v>508674</v>
      </c>
      <c r="D783">
        <v>7181400</v>
      </c>
      <c r="E783">
        <v>923</v>
      </c>
      <c r="F783">
        <v>41125</v>
      </c>
      <c r="G783" t="s">
        <v>641</v>
      </c>
      <c r="H783" t="s">
        <v>107</v>
      </c>
      <c r="I783" t="s">
        <v>108</v>
      </c>
      <c r="J783" t="s">
        <v>109</v>
      </c>
      <c r="K783" t="s">
        <v>120</v>
      </c>
      <c r="L783" t="s">
        <v>111</v>
      </c>
      <c r="M783" t="s">
        <v>914</v>
      </c>
      <c r="N783" t="s">
        <v>112</v>
      </c>
      <c r="O783" t="s">
        <v>243</v>
      </c>
      <c r="P783" t="s">
        <v>244</v>
      </c>
      <c r="R783">
        <v>41086</v>
      </c>
      <c r="S783">
        <v>23</v>
      </c>
      <c r="T783">
        <v>1.45</v>
      </c>
      <c r="U783">
        <v>9</v>
      </c>
      <c r="V783">
        <v>1.2</v>
      </c>
      <c r="W783">
        <v>1</v>
      </c>
      <c r="X783">
        <v>120.6</v>
      </c>
      <c r="Y783">
        <v>0.19</v>
      </c>
      <c r="Z783">
        <v>0.06</v>
      </c>
      <c r="AA783">
        <v>0.2</v>
      </c>
      <c r="AB783">
        <v>6.3</v>
      </c>
      <c r="AC783">
        <v>23.3</v>
      </c>
      <c r="AD783">
        <v>12.95</v>
      </c>
      <c r="AE783">
        <v>2.54</v>
      </c>
      <c r="AF783">
        <v>6.3</v>
      </c>
      <c r="AG783">
        <v>14</v>
      </c>
      <c r="AH783">
        <v>0.05</v>
      </c>
      <c r="AI783">
        <v>8.8000000000000007</v>
      </c>
      <c r="AJ783">
        <v>0.26</v>
      </c>
      <c r="AK783">
        <v>238</v>
      </c>
      <c r="AL783">
        <v>1.55</v>
      </c>
      <c r="AM783">
        <v>3.0000000000000001E-3</v>
      </c>
      <c r="AN783">
        <v>13.8</v>
      </c>
      <c r="AO783">
        <v>2.4E-2</v>
      </c>
      <c r="AP783">
        <v>17.68</v>
      </c>
      <c r="AQ783">
        <v>0.01</v>
      </c>
      <c r="AR783">
        <v>0.6</v>
      </c>
      <c r="AS783">
        <v>2</v>
      </c>
      <c r="AT783">
        <v>0.4</v>
      </c>
      <c r="AU783">
        <v>6.6</v>
      </c>
      <c r="AV783">
        <v>0.08</v>
      </c>
      <c r="AW783">
        <v>1.6</v>
      </c>
      <c r="AX783">
        <v>2.5000000000000001E-2</v>
      </c>
      <c r="AY783">
        <v>0.15</v>
      </c>
      <c r="AZ783">
        <v>0.3</v>
      </c>
      <c r="BA783">
        <v>68</v>
      </c>
      <c r="BB783">
        <v>0.1</v>
      </c>
      <c r="BC783">
        <v>55.2</v>
      </c>
    </row>
    <row r="784" spans="1:55">
      <c r="A784">
        <v>1302306</v>
      </c>
      <c r="B784" t="s">
        <v>105</v>
      </c>
      <c r="C784">
        <v>508611</v>
      </c>
      <c r="D784">
        <v>7181217</v>
      </c>
      <c r="E784">
        <v>952</v>
      </c>
      <c r="F784">
        <v>41125</v>
      </c>
      <c r="G784" t="s">
        <v>641</v>
      </c>
      <c r="H784" t="s">
        <v>107</v>
      </c>
      <c r="I784" t="s">
        <v>108</v>
      </c>
      <c r="J784" t="s">
        <v>109</v>
      </c>
      <c r="K784" t="s">
        <v>120</v>
      </c>
      <c r="L784" t="s">
        <v>111</v>
      </c>
      <c r="M784" t="s">
        <v>915</v>
      </c>
      <c r="N784" t="s">
        <v>112</v>
      </c>
      <c r="O784" t="s">
        <v>243</v>
      </c>
      <c r="P784" t="s">
        <v>244</v>
      </c>
      <c r="R784">
        <v>41086</v>
      </c>
      <c r="S784">
        <v>33</v>
      </c>
      <c r="T784">
        <v>1.64</v>
      </c>
      <c r="U784">
        <v>6.9</v>
      </c>
      <c r="V784">
        <v>1</v>
      </c>
      <c r="W784">
        <v>2</v>
      </c>
      <c r="X784">
        <v>268.89999999999998</v>
      </c>
      <c r="Y784">
        <v>0.2</v>
      </c>
      <c r="Z784">
        <v>0.09</v>
      </c>
      <c r="AA784">
        <v>0.56000000000000005</v>
      </c>
      <c r="AB784">
        <v>8.6999999999999993</v>
      </c>
      <c r="AC784">
        <v>21.9</v>
      </c>
      <c r="AD784">
        <v>14.28</v>
      </c>
      <c r="AE784">
        <v>2.2599999999999998</v>
      </c>
      <c r="AF784">
        <v>5.0999999999999996</v>
      </c>
      <c r="AG784">
        <v>16</v>
      </c>
      <c r="AH784">
        <v>0.08</v>
      </c>
      <c r="AI784">
        <v>6.8</v>
      </c>
      <c r="AJ784">
        <v>0.28000000000000003</v>
      </c>
      <c r="AK784">
        <v>346</v>
      </c>
      <c r="AL784">
        <v>1.31</v>
      </c>
      <c r="AM784">
        <v>3.0000000000000001E-3</v>
      </c>
      <c r="AN784">
        <v>18.7</v>
      </c>
      <c r="AO784">
        <v>2.4E-2</v>
      </c>
      <c r="AP784">
        <v>12.57</v>
      </c>
      <c r="AQ784">
        <v>0.01</v>
      </c>
      <c r="AR784">
        <v>0.51</v>
      </c>
      <c r="AS784">
        <v>2</v>
      </c>
      <c r="AT784">
        <v>0.2</v>
      </c>
      <c r="AU784">
        <v>9.5</v>
      </c>
      <c r="AV784">
        <v>0.04</v>
      </c>
      <c r="AW784">
        <v>2</v>
      </c>
      <c r="AX784">
        <v>8.9999999999999993E-3</v>
      </c>
      <c r="AY784">
        <v>0.13</v>
      </c>
      <c r="AZ784">
        <v>0.3</v>
      </c>
      <c r="BA784">
        <v>50</v>
      </c>
      <c r="BB784">
        <v>0.05</v>
      </c>
      <c r="BC784">
        <v>82.9</v>
      </c>
    </row>
    <row r="785" spans="1:55">
      <c r="A785">
        <v>1302310</v>
      </c>
      <c r="B785" t="s">
        <v>105</v>
      </c>
      <c r="C785">
        <v>508507</v>
      </c>
      <c r="D785">
        <v>7180833</v>
      </c>
      <c r="E785">
        <v>1012</v>
      </c>
      <c r="F785">
        <v>41125</v>
      </c>
      <c r="G785" t="s">
        <v>641</v>
      </c>
      <c r="H785" t="s">
        <v>107</v>
      </c>
      <c r="I785" t="s">
        <v>108</v>
      </c>
      <c r="J785" t="s">
        <v>109</v>
      </c>
      <c r="K785" t="s">
        <v>120</v>
      </c>
      <c r="L785" t="s">
        <v>111</v>
      </c>
      <c r="M785" t="s">
        <v>916</v>
      </c>
      <c r="N785" t="s">
        <v>112</v>
      </c>
      <c r="O785" t="s">
        <v>243</v>
      </c>
      <c r="P785" t="s">
        <v>244</v>
      </c>
      <c r="R785">
        <v>41086</v>
      </c>
      <c r="S785">
        <v>29</v>
      </c>
      <c r="T785">
        <v>1.28</v>
      </c>
      <c r="U785">
        <v>5.3</v>
      </c>
      <c r="V785">
        <v>1.1000000000000001</v>
      </c>
      <c r="W785">
        <v>2</v>
      </c>
      <c r="X785">
        <v>232.2</v>
      </c>
      <c r="Y785">
        <v>0.27</v>
      </c>
      <c r="Z785">
        <v>0.08</v>
      </c>
      <c r="AA785">
        <v>0.22</v>
      </c>
      <c r="AB785">
        <v>8</v>
      </c>
      <c r="AC785">
        <v>19.5</v>
      </c>
      <c r="AD785">
        <v>16.16</v>
      </c>
      <c r="AE785">
        <v>2.35</v>
      </c>
      <c r="AF785">
        <v>4.8</v>
      </c>
      <c r="AG785">
        <v>21</v>
      </c>
      <c r="AH785">
        <v>0.12</v>
      </c>
      <c r="AI785">
        <v>6.5</v>
      </c>
      <c r="AJ785">
        <v>0.19</v>
      </c>
      <c r="AK785">
        <v>239</v>
      </c>
      <c r="AL785">
        <v>1.1499999999999999</v>
      </c>
      <c r="AM785">
        <v>5.0000000000000001E-3</v>
      </c>
      <c r="AN785">
        <v>13.8</v>
      </c>
      <c r="AO785">
        <v>0.03</v>
      </c>
      <c r="AP785">
        <v>18.329999999999998</v>
      </c>
      <c r="AQ785">
        <v>0.01</v>
      </c>
      <c r="AR785">
        <v>0.37</v>
      </c>
      <c r="AS785">
        <v>2</v>
      </c>
      <c r="AT785">
        <v>0.2</v>
      </c>
      <c r="AU785">
        <v>6.8</v>
      </c>
      <c r="AV785">
        <v>0.06</v>
      </c>
      <c r="AW785">
        <v>1.7</v>
      </c>
      <c r="AX785">
        <v>8.9999999999999993E-3</v>
      </c>
      <c r="AY785">
        <v>0.14000000000000001</v>
      </c>
      <c r="AZ785">
        <v>0.3</v>
      </c>
      <c r="BA785">
        <v>41</v>
      </c>
      <c r="BB785">
        <v>0.05</v>
      </c>
      <c r="BC785">
        <v>58.1</v>
      </c>
    </row>
    <row r="786" spans="1:55">
      <c r="A786">
        <v>1302064</v>
      </c>
      <c r="B786" t="s">
        <v>105</v>
      </c>
      <c r="C786">
        <v>507561</v>
      </c>
      <c r="D786">
        <v>7182735</v>
      </c>
      <c r="E786">
        <v>633</v>
      </c>
      <c r="F786">
        <v>41125</v>
      </c>
      <c r="G786" t="s">
        <v>641</v>
      </c>
      <c r="H786" t="s">
        <v>107</v>
      </c>
      <c r="I786" t="s">
        <v>108</v>
      </c>
      <c r="J786" t="s">
        <v>109</v>
      </c>
      <c r="K786" t="s">
        <v>120</v>
      </c>
      <c r="L786" t="s">
        <v>111</v>
      </c>
      <c r="M786" t="s">
        <v>917</v>
      </c>
      <c r="N786" t="s">
        <v>112</v>
      </c>
      <c r="O786" t="s">
        <v>113</v>
      </c>
      <c r="P786" t="s">
        <v>114</v>
      </c>
      <c r="R786">
        <v>41084</v>
      </c>
      <c r="S786">
        <v>249</v>
      </c>
      <c r="T786">
        <v>0.59</v>
      </c>
      <c r="U786">
        <v>14.9</v>
      </c>
      <c r="V786">
        <v>1.2</v>
      </c>
      <c r="W786">
        <v>3</v>
      </c>
      <c r="X786">
        <v>943</v>
      </c>
      <c r="Y786">
        <v>0.15</v>
      </c>
      <c r="Z786">
        <v>0.05</v>
      </c>
      <c r="AA786">
        <v>0.38</v>
      </c>
      <c r="AB786">
        <v>4</v>
      </c>
      <c r="AC786">
        <v>12.8</v>
      </c>
      <c r="AD786">
        <v>33.47</v>
      </c>
      <c r="AE786">
        <v>2.15</v>
      </c>
      <c r="AF786">
        <v>1.9</v>
      </c>
      <c r="AG786">
        <v>52</v>
      </c>
      <c r="AH786">
        <v>0.12</v>
      </c>
      <c r="AI786">
        <v>3.7</v>
      </c>
      <c r="AJ786">
        <v>0.12</v>
      </c>
      <c r="AK786">
        <v>84</v>
      </c>
      <c r="AL786">
        <v>5.83</v>
      </c>
      <c r="AM786">
        <v>0.01</v>
      </c>
      <c r="AN786">
        <v>21.9</v>
      </c>
      <c r="AO786">
        <v>3.5999999999999997E-2</v>
      </c>
      <c r="AP786">
        <v>15.64</v>
      </c>
      <c r="AQ786">
        <v>0.16</v>
      </c>
      <c r="AR786">
        <v>2.06</v>
      </c>
      <c r="AS786">
        <v>2.8</v>
      </c>
      <c r="AT786">
        <v>1.5</v>
      </c>
      <c r="AU786">
        <v>24</v>
      </c>
      <c r="AV786">
        <v>0.09</v>
      </c>
      <c r="AW786">
        <v>1.9</v>
      </c>
      <c r="AX786">
        <v>2E-3</v>
      </c>
      <c r="AY786">
        <v>0.41</v>
      </c>
      <c r="AZ786">
        <v>0.7</v>
      </c>
      <c r="BA786">
        <v>44</v>
      </c>
      <c r="BB786">
        <v>0.05</v>
      </c>
      <c r="BC786">
        <v>89.1</v>
      </c>
    </row>
    <row r="787" spans="1:55">
      <c r="A787">
        <v>1302069</v>
      </c>
      <c r="B787" t="s">
        <v>105</v>
      </c>
      <c r="C787">
        <v>507578</v>
      </c>
      <c r="D787">
        <v>7183204</v>
      </c>
      <c r="E787">
        <v>652</v>
      </c>
      <c r="F787">
        <v>41125</v>
      </c>
      <c r="G787" t="s">
        <v>641</v>
      </c>
      <c r="H787" t="s">
        <v>107</v>
      </c>
      <c r="I787" t="s">
        <v>108</v>
      </c>
      <c r="J787" t="s">
        <v>109</v>
      </c>
      <c r="K787" t="s">
        <v>120</v>
      </c>
      <c r="L787" t="s">
        <v>111</v>
      </c>
      <c r="M787" t="s">
        <v>918</v>
      </c>
      <c r="N787" t="s">
        <v>112</v>
      </c>
      <c r="O787" t="s">
        <v>113</v>
      </c>
      <c r="P787" t="s">
        <v>114</v>
      </c>
      <c r="R787">
        <v>41084</v>
      </c>
      <c r="S787">
        <v>219</v>
      </c>
      <c r="T787">
        <v>0.91</v>
      </c>
      <c r="U787">
        <v>9.3000000000000007</v>
      </c>
      <c r="V787">
        <v>1</v>
      </c>
      <c r="W787">
        <v>3</v>
      </c>
      <c r="X787">
        <v>775.7</v>
      </c>
      <c r="Y787">
        <v>0.14000000000000001</v>
      </c>
      <c r="Z787">
        <v>0.04</v>
      </c>
      <c r="AA787">
        <v>0.18</v>
      </c>
      <c r="AB787">
        <v>4.2</v>
      </c>
      <c r="AC787">
        <v>20.7</v>
      </c>
      <c r="AD787">
        <v>37.24</v>
      </c>
      <c r="AE787">
        <v>1.74</v>
      </c>
      <c r="AF787">
        <v>3</v>
      </c>
      <c r="AG787">
        <v>73</v>
      </c>
      <c r="AH787">
        <v>0.14000000000000001</v>
      </c>
      <c r="AI787">
        <v>1.9</v>
      </c>
      <c r="AJ787">
        <v>0.25</v>
      </c>
      <c r="AK787">
        <v>55</v>
      </c>
      <c r="AL787">
        <v>5.64</v>
      </c>
      <c r="AM787">
        <v>0.01</v>
      </c>
      <c r="AN787">
        <v>26.6</v>
      </c>
      <c r="AO787">
        <v>2.8000000000000001E-2</v>
      </c>
      <c r="AP787">
        <v>11.65</v>
      </c>
      <c r="AQ787">
        <v>0.2</v>
      </c>
      <c r="AR787">
        <v>1.57</v>
      </c>
      <c r="AS787">
        <v>3</v>
      </c>
      <c r="AT787">
        <v>1.7</v>
      </c>
      <c r="AU787">
        <v>36.5</v>
      </c>
      <c r="AV787">
        <v>0.06</v>
      </c>
      <c r="AW787">
        <v>1.7</v>
      </c>
      <c r="AX787">
        <v>1E-3</v>
      </c>
      <c r="AY787">
        <v>0.54</v>
      </c>
      <c r="AZ787">
        <v>0.5</v>
      </c>
      <c r="BA787">
        <v>39</v>
      </c>
      <c r="BB787">
        <v>0.05</v>
      </c>
      <c r="BC787">
        <v>74.7</v>
      </c>
    </row>
    <row r="788" spans="1:55">
      <c r="A788">
        <v>1302081</v>
      </c>
      <c r="B788" t="s">
        <v>105</v>
      </c>
      <c r="C788">
        <v>507246</v>
      </c>
      <c r="D788">
        <v>7183966</v>
      </c>
      <c r="E788">
        <v>569</v>
      </c>
      <c r="F788">
        <v>41125</v>
      </c>
      <c r="G788" t="s">
        <v>641</v>
      </c>
      <c r="H788" t="s">
        <v>107</v>
      </c>
      <c r="I788" t="s">
        <v>108</v>
      </c>
      <c r="J788" t="s">
        <v>109</v>
      </c>
      <c r="K788" t="s">
        <v>120</v>
      </c>
      <c r="L788" t="s">
        <v>111</v>
      </c>
      <c r="M788" t="s">
        <v>919</v>
      </c>
      <c r="N788" t="s">
        <v>112</v>
      </c>
      <c r="O788" t="s">
        <v>113</v>
      </c>
      <c r="P788" t="s">
        <v>114</v>
      </c>
      <c r="R788">
        <v>41085</v>
      </c>
      <c r="S788">
        <v>93</v>
      </c>
      <c r="T788">
        <v>2.48</v>
      </c>
      <c r="U788">
        <v>0.2</v>
      </c>
      <c r="V788">
        <v>0.3</v>
      </c>
      <c r="W788">
        <v>12</v>
      </c>
      <c r="X788">
        <v>339.1</v>
      </c>
      <c r="Y788">
        <v>0.01</v>
      </c>
      <c r="Z788">
        <v>5.76</v>
      </c>
      <c r="AA788">
        <v>0.26</v>
      </c>
      <c r="AB788">
        <v>36.5</v>
      </c>
      <c r="AC788">
        <v>128.19999999999999</v>
      </c>
      <c r="AD788">
        <v>39.43</v>
      </c>
      <c r="AE788">
        <v>4.82</v>
      </c>
      <c r="AF788">
        <v>12.9</v>
      </c>
      <c r="AG788">
        <v>19</v>
      </c>
      <c r="AH788">
        <v>0.97</v>
      </c>
      <c r="AI788">
        <v>125.7</v>
      </c>
      <c r="AJ788">
        <v>1.46</v>
      </c>
      <c r="AK788">
        <v>231</v>
      </c>
      <c r="AL788">
        <v>0.14000000000000001</v>
      </c>
      <c r="AM788">
        <v>1.2E-2</v>
      </c>
      <c r="AN788">
        <v>207.1</v>
      </c>
      <c r="AO788">
        <v>0.72</v>
      </c>
      <c r="AP788">
        <v>16.739999999999998</v>
      </c>
      <c r="AQ788">
        <v>0.03</v>
      </c>
      <c r="AR788">
        <v>0.09</v>
      </c>
      <c r="AS788">
        <v>3.8</v>
      </c>
      <c r="AT788">
        <v>0.1</v>
      </c>
      <c r="AU788">
        <v>275.60000000000002</v>
      </c>
      <c r="AV788">
        <v>0.01</v>
      </c>
      <c r="AW788">
        <v>8.1999999999999993</v>
      </c>
      <c r="AX788">
        <v>1.2E-2</v>
      </c>
      <c r="AY788">
        <v>0.99</v>
      </c>
      <c r="AZ788">
        <v>1.9</v>
      </c>
      <c r="BA788">
        <v>95</v>
      </c>
      <c r="BB788">
        <v>0.05</v>
      </c>
      <c r="BC788">
        <v>111.3</v>
      </c>
    </row>
    <row r="789" spans="1:55">
      <c r="A789">
        <v>1302088</v>
      </c>
      <c r="B789" t="s">
        <v>105</v>
      </c>
      <c r="C789">
        <v>506509</v>
      </c>
      <c r="D789">
        <v>7182818</v>
      </c>
      <c r="E789">
        <v>416</v>
      </c>
      <c r="F789">
        <v>41125</v>
      </c>
      <c r="G789" t="s">
        <v>641</v>
      </c>
      <c r="H789" t="s">
        <v>107</v>
      </c>
      <c r="I789" t="s">
        <v>108</v>
      </c>
      <c r="J789" t="s">
        <v>109</v>
      </c>
      <c r="K789" t="s">
        <v>120</v>
      </c>
      <c r="L789" t="s">
        <v>111</v>
      </c>
      <c r="M789" t="s">
        <v>920</v>
      </c>
      <c r="N789" t="s">
        <v>112</v>
      </c>
      <c r="O789" t="s">
        <v>113</v>
      </c>
      <c r="P789" t="s">
        <v>114</v>
      </c>
      <c r="R789">
        <v>41086</v>
      </c>
      <c r="S789">
        <v>594</v>
      </c>
      <c r="T789">
        <v>0.93</v>
      </c>
      <c r="U789">
        <v>9.6999999999999993</v>
      </c>
      <c r="V789">
        <v>3</v>
      </c>
      <c r="W789">
        <v>2</v>
      </c>
      <c r="X789">
        <v>651.29999999999995</v>
      </c>
      <c r="Y789">
        <v>0.21</v>
      </c>
      <c r="Z789">
        <v>0.08</v>
      </c>
      <c r="AA789">
        <v>1.26</v>
      </c>
      <c r="AB789">
        <v>7.6</v>
      </c>
      <c r="AC789">
        <v>18.3</v>
      </c>
      <c r="AD789">
        <v>31.83</v>
      </c>
      <c r="AE789">
        <v>2.04</v>
      </c>
      <c r="AF789">
        <v>3</v>
      </c>
      <c r="AG789">
        <v>40</v>
      </c>
      <c r="AH789">
        <v>0.12</v>
      </c>
      <c r="AI789">
        <v>4.0999999999999996</v>
      </c>
      <c r="AJ789">
        <v>0.2</v>
      </c>
      <c r="AK789">
        <v>186</v>
      </c>
      <c r="AL789">
        <v>5.33</v>
      </c>
      <c r="AM789">
        <v>2.1000000000000001E-2</v>
      </c>
      <c r="AN789">
        <v>29.2</v>
      </c>
      <c r="AO789">
        <v>3.7999999999999999E-2</v>
      </c>
      <c r="AP789">
        <v>21.28</v>
      </c>
      <c r="AQ789">
        <v>0.14000000000000001</v>
      </c>
      <c r="AR789">
        <v>2.2200000000000002</v>
      </c>
      <c r="AS789">
        <v>2.2999999999999998</v>
      </c>
      <c r="AT789">
        <v>1.4</v>
      </c>
      <c r="AU789">
        <v>32.200000000000003</v>
      </c>
      <c r="AV789">
        <v>7.0000000000000007E-2</v>
      </c>
      <c r="AW789">
        <v>1.8</v>
      </c>
      <c r="AX789">
        <v>4.0000000000000001E-3</v>
      </c>
      <c r="AY789">
        <v>0.54</v>
      </c>
      <c r="AZ789">
        <v>0.4</v>
      </c>
      <c r="BA789">
        <v>55</v>
      </c>
      <c r="BB789">
        <v>0.05</v>
      </c>
      <c r="BC789">
        <v>185.8</v>
      </c>
    </row>
    <row r="790" spans="1:55">
      <c r="A790">
        <v>1302132</v>
      </c>
      <c r="B790" t="s">
        <v>105</v>
      </c>
      <c r="C790">
        <v>507108</v>
      </c>
      <c r="D790">
        <v>7180997</v>
      </c>
      <c r="E790">
        <v>728</v>
      </c>
      <c r="F790">
        <v>41125</v>
      </c>
      <c r="G790" t="s">
        <v>641</v>
      </c>
      <c r="H790" t="s">
        <v>107</v>
      </c>
      <c r="I790" t="s">
        <v>108</v>
      </c>
      <c r="J790" t="s">
        <v>109</v>
      </c>
      <c r="K790" t="s">
        <v>120</v>
      </c>
      <c r="L790" t="s">
        <v>111</v>
      </c>
      <c r="M790" t="s">
        <v>921</v>
      </c>
      <c r="N790" t="s">
        <v>112</v>
      </c>
      <c r="O790" t="s">
        <v>238</v>
      </c>
      <c r="P790" t="s">
        <v>239</v>
      </c>
      <c r="R790">
        <v>41084</v>
      </c>
      <c r="S790">
        <v>36</v>
      </c>
      <c r="T790">
        <v>1.69</v>
      </c>
      <c r="U790">
        <v>3.6</v>
      </c>
      <c r="V790">
        <v>0.7</v>
      </c>
      <c r="W790">
        <v>2</v>
      </c>
      <c r="X790">
        <v>147.1</v>
      </c>
      <c r="Y790">
        <v>0.28000000000000003</v>
      </c>
      <c r="Z790">
        <v>0.09</v>
      </c>
      <c r="AA790">
        <v>0.14000000000000001</v>
      </c>
      <c r="AB790">
        <v>10.1</v>
      </c>
      <c r="AC790">
        <v>25.1</v>
      </c>
      <c r="AD790">
        <v>21.85</v>
      </c>
      <c r="AE790">
        <v>2.76</v>
      </c>
      <c r="AF790">
        <v>5.5</v>
      </c>
      <c r="AG790">
        <v>17</v>
      </c>
      <c r="AH790">
        <v>0.14000000000000001</v>
      </c>
      <c r="AI790">
        <v>6.7</v>
      </c>
      <c r="AJ790">
        <v>0.32</v>
      </c>
      <c r="AK790">
        <v>399</v>
      </c>
      <c r="AL790">
        <v>1.25</v>
      </c>
      <c r="AM790">
        <v>5.0000000000000001E-3</v>
      </c>
      <c r="AN790">
        <v>19.8</v>
      </c>
      <c r="AO790">
        <v>1.7999999999999999E-2</v>
      </c>
      <c r="AP790">
        <v>18.329999999999998</v>
      </c>
      <c r="AQ790">
        <v>0.01</v>
      </c>
      <c r="AR790">
        <v>0.56999999999999995</v>
      </c>
      <c r="AS790">
        <v>3.2</v>
      </c>
      <c r="AT790">
        <v>0.05</v>
      </c>
      <c r="AU790">
        <v>7.4</v>
      </c>
      <c r="AV790">
        <v>0.03</v>
      </c>
      <c r="AW790">
        <v>3</v>
      </c>
      <c r="AX790">
        <v>7.0000000000000001E-3</v>
      </c>
      <c r="AY790">
        <v>0.14000000000000001</v>
      </c>
      <c r="AZ790">
        <v>0.3</v>
      </c>
      <c r="BA790">
        <v>36</v>
      </c>
      <c r="BB790">
        <v>0.05</v>
      </c>
      <c r="BC790">
        <v>61.1</v>
      </c>
    </row>
    <row r="791" spans="1:55">
      <c r="A791">
        <v>1302134</v>
      </c>
      <c r="B791" t="s">
        <v>105</v>
      </c>
      <c r="C791">
        <v>507197</v>
      </c>
      <c r="D791">
        <v>7180806</v>
      </c>
      <c r="E791">
        <v>810</v>
      </c>
      <c r="F791">
        <v>41125</v>
      </c>
      <c r="G791" t="s">
        <v>641</v>
      </c>
      <c r="H791" t="s">
        <v>107</v>
      </c>
      <c r="I791" t="s">
        <v>108</v>
      </c>
      <c r="J791" t="s">
        <v>109</v>
      </c>
      <c r="K791" t="s">
        <v>120</v>
      </c>
      <c r="L791" t="s">
        <v>111</v>
      </c>
      <c r="M791" t="s">
        <v>922</v>
      </c>
      <c r="N791" t="s">
        <v>112</v>
      </c>
      <c r="O791" t="s">
        <v>238</v>
      </c>
      <c r="P791" t="s">
        <v>239</v>
      </c>
      <c r="R791">
        <v>41084</v>
      </c>
      <c r="S791">
        <v>41</v>
      </c>
      <c r="T791">
        <v>1.49</v>
      </c>
      <c r="U791">
        <v>5.2</v>
      </c>
      <c r="V791">
        <v>0.5</v>
      </c>
      <c r="W791">
        <v>1</v>
      </c>
      <c r="X791">
        <v>147.4</v>
      </c>
      <c r="Y791">
        <v>0.25</v>
      </c>
      <c r="Z791">
        <v>0.06</v>
      </c>
      <c r="AA791">
        <v>0.1</v>
      </c>
      <c r="AB791">
        <v>6.8</v>
      </c>
      <c r="AC791">
        <v>20.100000000000001</v>
      </c>
      <c r="AD791">
        <v>12.55</v>
      </c>
      <c r="AE791">
        <v>2.31</v>
      </c>
      <c r="AF791">
        <v>5</v>
      </c>
      <c r="AG791">
        <v>12</v>
      </c>
      <c r="AH791">
        <v>0.08</v>
      </c>
      <c r="AI791">
        <v>5.0999999999999996</v>
      </c>
      <c r="AJ791">
        <v>0.2</v>
      </c>
      <c r="AK791">
        <v>235</v>
      </c>
      <c r="AL791">
        <v>1.03</v>
      </c>
      <c r="AM791">
        <v>3.0000000000000001E-3</v>
      </c>
      <c r="AN791">
        <v>13.3</v>
      </c>
      <c r="AO791">
        <v>1.9E-2</v>
      </c>
      <c r="AP791">
        <v>10.050000000000001</v>
      </c>
      <c r="AQ791">
        <v>0.01</v>
      </c>
      <c r="AR791">
        <v>0.45</v>
      </c>
      <c r="AS791">
        <v>2.2999999999999998</v>
      </c>
      <c r="AT791">
        <v>0.1</v>
      </c>
      <c r="AU791">
        <v>4.2</v>
      </c>
      <c r="AV791">
        <v>0.04</v>
      </c>
      <c r="AW791">
        <v>1.7</v>
      </c>
      <c r="AX791">
        <v>5.0000000000000001E-3</v>
      </c>
      <c r="AY791">
        <v>0.12</v>
      </c>
      <c r="AZ791">
        <v>0.2</v>
      </c>
      <c r="BA791">
        <v>42</v>
      </c>
      <c r="BB791">
        <v>0.05</v>
      </c>
      <c r="BC791">
        <v>43.4</v>
      </c>
    </row>
    <row r="792" spans="1:55">
      <c r="A792">
        <v>1302144</v>
      </c>
      <c r="B792" t="s">
        <v>105</v>
      </c>
      <c r="C792">
        <v>507696</v>
      </c>
      <c r="D792">
        <v>7180489</v>
      </c>
      <c r="E792">
        <v>930</v>
      </c>
      <c r="F792">
        <v>41125</v>
      </c>
      <c r="G792" t="s">
        <v>641</v>
      </c>
      <c r="H792" t="s">
        <v>107</v>
      </c>
      <c r="I792" t="s">
        <v>108</v>
      </c>
      <c r="J792" t="s">
        <v>109</v>
      </c>
      <c r="K792" t="s">
        <v>120</v>
      </c>
      <c r="L792" t="s">
        <v>111</v>
      </c>
      <c r="M792" t="s">
        <v>923</v>
      </c>
      <c r="N792" t="s">
        <v>112</v>
      </c>
      <c r="O792" t="s">
        <v>238</v>
      </c>
      <c r="P792" t="s">
        <v>239</v>
      </c>
      <c r="R792">
        <v>41084</v>
      </c>
      <c r="S792">
        <v>48</v>
      </c>
      <c r="T792">
        <v>1.53</v>
      </c>
      <c r="U792">
        <v>7.5</v>
      </c>
      <c r="V792">
        <v>0.7</v>
      </c>
      <c r="W792">
        <v>2</v>
      </c>
      <c r="X792">
        <v>177</v>
      </c>
      <c r="Y792">
        <v>0.37</v>
      </c>
      <c r="Z792">
        <v>0.05</v>
      </c>
      <c r="AA792">
        <v>7.0000000000000007E-2</v>
      </c>
      <c r="AB792">
        <v>9.1999999999999993</v>
      </c>
      <c r="AC792">
        <v>23.1</v>
      </c>
      <c r="AD792">
        <v>23.41</v>
      </c>
      <c r="AE792">
        <v>3.86</v>
      </c>
      <c r="AF792">
        <v>6</v>
      </c>
      <c r="AG792">
        <v>39</v>
      </c>
      <c r="AH792">
        <v>0.1</v>
      </c>
      <c r="AI792">
        <v>4.5999999999999996</v>
      </c>
      <c r="AJ792">
        <v>0.23</v>
      </c>
      <c r="AK792">
        <v>209</v>
      </c>
      <c r="AL792">
        <v>1.57</v>
      </c>
      <c r="AM792">
        <v>5.0000000000000001E-3</v>
      </c>
      <c r="AN792">
        <v>17.5</v>
      </c>
      <c r="AO792">
        <v>5.1999999999999998E-2</v>
      </c>
      <c r="AP792">
        <v>24.66</v>
      </c>
      <c r="AQ792">
        <v>0.02</v>
      </c>
      <c r="AR792">
        <v>0.47</v>
      </c>
      <c r="AS792">
        <v>2.5</v>
      </c>
      <c r="AT792">
        <v>0.2</v>
      </c>
      <c r="AU792">
        <v>7.9</v>
      </c>
      <c r="AV792">
        <v>7.0000000000000007E-2</v>
      </c>
      <c r="AW792">
        <v>3.1</v>
      </c>
      <c r="AX792">
        <v>6.0000000000000001E-3</v>
      </c>
      <c r="AY792">
        <v>0.14000000000000001</v>
      </c>
      <c r="AZ792">
        <v>0.5</v>
      </c>
      <c r="BA792">
        <v>35</v>
      </c>
      <c r="BB792">
        <v>0.1</v>
      </c>
      <c r="BC792">
        <v>54.2</v>
      </c>
    </row>
    <row r="793" spans="1:55">
      <c r="A793">
        <v>1302278</v>
      </c>
      <c r="B793" t="s">
        <v>105</v>
      </c>
      <c r="C793">
        <v>508423</v>
      </c>
      <c r="D793">
        <v>7181901</v>
      </c>
      <c r="E793">
        <v>692</v>
      </c>
      <c r="F793">
        <v>41125</v>
      </c>
      <c r="G793" t="s">
        <v>641</v>
      </c>
      <c r="H793" t="s">
        <v>107</v>
      </c>
      <c r="I793" t="s">
        <v>108</v>
      </c>
      <c r="J793" t="s">
        <v>109</v>
      </c>
      <c r="K793" t="s">
        <v>120</v>
      </c>
      <c r="L793" t="s">
        <v>111</v>
      </c>
      <c r="M793" t="s">
        <v>924</v>
      </c>
      <c r="N793" t="s">
        <v>112</v>
      </c>
      <c r="O793" t="s">
        <v>342</v>
      </c>
      <c r="P793" t="s">
        <v>343</v>
      </c>
      <c r="R793">
        <v>41086</v>
      </c>
      <c r="S793">
        <v>365</v>
      </c>
      <c r="T793">
        <v>1.44</v>
      </c>
      <c r="U793">
        <v>5.2</v>
      </c>
      <c r="V793">
        <v>1.8</v>
      </c>
      <c r="W793">
        <v>6</v>
      </c>
      <c r="X793">
        <v>560.4</v>
      </c>
      <c r="Y793">
        <v>0.15</v>
      </c>
      <c r="Z793">
        <v>1.04</v>
      </c>
      <c r="AA793">
        <v>1.1299999999999999</v>
      </c>
      <c r="AB793">
        <v>13.3</v>
      </c>
      <c r="AC793">
        <v>45.7</v>
      </c>
      <c r="AD793">
        <v>31.19</v>
      </c>
      <c r="AE793">
        <v>2.1800000000000002</v>
      </c>
      <c r="AF793">
        <v>4.7</v>
      </c>
      <c r="AG793">
        <v>98</v>
      </c>
      <c r="AH793">
        <v>0.14000000000000001</v>
      </c>
      <c r="AI793">
        <v>9.9</v>
      </c>
      <c r="AJ793">
        <v>0.52</v>
      </c>
      <c r="AK793">
        <v>366</v>
      </c>
      <c r="AL793">
        <v>2.14</v>
      </c>
      <c r="AM793">
        <v>8.0000000000000002E-3</v>
      </c>
      <c r="AN793">
        <v>56.8</v>
      </c>
      <c r="AO793">
        <v>8.4000000000000005E-2</v>
      </c>
      <c r="AP793">
        <v>16.29</v>
      </c>
      <c r="AQ793">
        <v>0.06</v>
      </c>
      <c r="AR793">
        <v>0.99</v>
      </c>
      <c r="AS793">
        <v>4.3</v>
      </c>
      <c r="AT793">
        <v>0.8</v>
      </c>
      <c r="AU793">
        <v>40.700000000000003</v>
      </c>
      <c r="AV793">
        <v>0.04</v>
      </c>
      <c r="AW793">
        <v>1.7</v>
      </c>
      <c r="AX793">
        <v>0.01</v>
      </c>
      <c r="AY793">
        <v>0.33</v>
      </c>
      <c r="AZ793">
        <v>1.1000000000000001</v>
      </c>
      <c r="BA793">
        <v>63</v>
      </c>
      <c r="BB793">
        <v>0.05</v>
      </c>
      <c r="BC793">
        <v>152.1</v>
      </c>
    </row>
    <row r="794" spans="1:55">
      <c r="A794">
        <v>1302280</v>
      </c>
      <c r="B794" t="s">
        <v>105</v>
      </c>
      <c r="C794">
        <v>508291</v>
      </c>
      <c r="D794">
        <v>7182057</v>
      </c>
      <c r="E794">
        <v>642</v>
      </c>
      <c r="F794">
        <v>41125</v>
      </c>
      <c r="G794" t="s">
        <v>641</v>
      </c>
      <c r="H794" t="s">
        <v>107</v>
      </c>
      <c r="I794" t="s">
        <v>108</v>
      </c>
      <c r="J794" t="s">
        <v>109</v>
      </c>
      <c r="K794" t="s">
        <v>120</v>
      </c>
      <c r="L794" t="s">
        <v>111</v>
      </c>
      <c r="M794" t="s">
        <v>925</v>
      </c>
      <c r="N794" t="s">
        <v>112</v>
      </c>
      <c r="O794" t="s">
        <v>342</v>
      </c>
      <c r="P794" t="s">
        <v>343</v>
      </c>
      <c r="R794">
        <v>41086</v>
      </c>
      <c r="S794">
        <v>828</v>
      </c>
      <c r="T794">
        <v>1.39</v>
      </c>
      <c r="U794">
        <v>9.1</v>
      </c>
      <c r="V794">
        <v>3.7</v>
      </c>
      <c r="W794">
        <v>3</v>
      </c>
      <c r="X794">
        <v>297.7</v>
      </c>
      <c r="Y794">
        <v>0.17</v>
      </c>
      <c r="Z794">
        <v>0.24</v>
      </c>
      <c r="AA794">
        <v>0.88</v>
      </c>
      <c r="AB794">
        <v>4.7</v>
      </c>
      <c r="AC794">
        <v>32</v>
      </c>
      <c r="AD794">
        <v>35.630000000000003</v>
      </c>
      <c r="AE794">
        <v>1.85</v>
      </c>
      <c r="AF794">
        <v>4.5</v>
      </c>
      <c r="AG794">
        <v>246</v>
      </c>
      <c r="AH794">
        <v>7.0000000000000007E-2</v>
      </c>
      <c r="AI794">
        <v>11.3</v>
      </c>
      <c r="AJ794">
        <v>0.28000000000000003</v>
      </c>
      <c r="AK794">
        <v>77</v>
      </c>
      <c r="AL794">
        <v>3.7</v>
      </c>
      <c r="AM794">
        <v>4.0000000000000001E-3</v>
      </c>
      <c r="AN794">
        <v>28.7</v>
      </c>
      <c r="AO794">
        <v>0.112</v>
      </c>
      <c r="AP794">
        <v>15.58</v>
      </c>
      <c r="AQ794">
        <v>0.02</v>
      </c>
      <c r="AR794">
        <v>1.63</v>
      </c>
      <c r="AS794">
        <v>0.9</v>
      </c>
      <c r="AT794">
        <v>2.2000000000000002</v>
      </c>
      <c r="AU794">
        <v>30</v>
      </c>
      <c r="AV794">
        <v>7.0000000000000007E-2</v>
      </c>
      <c r="AW794">
        <v>0.2</v>
      </c>
      <c r="AX794">
        <v>8.9999999999999993E-3</v>
      </c>
      <c r="AY794">
        <v>0.24</v>
      </c>
      <c r="AZ794">
        <v>1.7</v>
      </c>
      <c r="BA794">
        <v>107</v>
      </c>
      <c r="BB794">
        <v>0.1</v>
      </c>
      <c r="BC794">
        <v>101.5</v>
      </c>
    </row>
    <row r="795" spans="1:55">
      <c r="A795">
        <v>1302303</v>
      </c>
      <c r="B795" t="s">
        <v>105</v>
      </c>
      <c r="C795">
        <v>508890</v>
      </c>
      <c r="D795">
        <v>7181589</v>
      </c>
      <c r="E795">
        <v>886</v>
      </c>
      <c r="F795">
        <v>41125</v>
      </c>
      <c r="G795" t="s">
        <v>641</v>
      </c>
      <c r="H795" t="s">
        <v>107</v>
      </c>
      <c r="I795" t="s">
        <v>108</v>
      </c>
      <c r="J795" t="s">
        <v>109</v>
      </c>
      <c r="K795" t="s">
        <v>120</v>
      </c>
      <c r="L795" t="s">
        <v>111</v>
      </c>
      <c r="M795" t="s">
        <v>926</v>
      </c>
      <c r="N795" t="s">
        <v>112</v>
      </c>
      <c r="O795" t="s">
        <v>243</v>
      </c>
      <c r="P795" t="s">
        <v>244</v>
      </c>
      <c r="R795">
        <v>41086</v>
      </c>
      <c r="S795">
        <v>24</v>
      </c>
      <c r="T795">
        <v>1.31</v>
      </c>
      <c r="U795">
        <v>7.4</v>
      </c>
      <c r="V795">
        <v>1.4</v>
      </c>
      <c r="W795">
        <v>2</v>
      </c>
      <c r="X795">
        <v>94.4</v>
      </c>
      <c r="Y795">
        <v>0.21</v>
      </c>
      <c r="Z795">
        <v>0.05</v>
      </c>
      <c r="AA795">
        <v>0.23</v>
      </c>
      <c r="AB795">
        <v>7.7</v>
      </c>
      <c r="AC795">
        <v>19.399999999999999</v>
      </c>
      <c r="AD795">
        <v>17.579999999999998</v>
      </c>
      <c r="AE795">
        <v>2.17</v>
      </c>
      <c r="AF795">
        <v>4.5999999999999996</v>
      </c>
      <c r="AG795">
        <v>21</v>
      </c>
      <c r="AH795">
        <v>0.08</v>
      </c>
      <c r="AI795">
        <v>6.3</v>
      </c>
      <c r="AJ795">
        <v>0.22</v>
      </c>
      <c r="AK795">
        <v>200</v>
      </c>
      <c r="AL795">
        <v>1.67</v>
      </c>
      <c r="AM795">
        <v>5.0000000000000001E-3</v>
      </c>
      <c r="AN795">
        <v>17.100000000000001</v>
      </c>
      <c r="AO795">
        <v>2.5000000000000001E-2</v>
      </c>
      <c r="AP795">
        <v>32.32</v>
      </c>
      <c r="AQ795">
        <v>0.01</v>
      </c>
      <c r="AR795">
        <v>0.54</v>
      </c>
      <c r="AS795">
        <v>1.8</v>
      </c>
      <c r="AT795">
        <v>0.4</v>
      </c>
      <c r="AU795">
        <v>6.5</v>
      </c>
      <c r="AV795">
        <v>0.05</v>
      </c>
      <c r="AW795">
        <v>1.9</v>
      </c>
      <c r="AX795">
        <v>1.2999999999999999E-2</v>
      </c>
      <c r="AY795">
        <v>0.14000000000000001</v>
      </c>
      <c r="AZ795">
        <v>0.4</v>
      </c>
      <c r="BA795">
        <v>46</v>
      </c>
      <c r="BB795">
        <v>0.1</v>
      </c>
      <c r="BC795">
        <v>68.3</v>
      </c>
    </row>
    <row r="796" spans="1:55">
      <c r="A796">
        <v>1302305</v>
      </c>
      <c r="B796" t="s">
        <v>105</v>
      </c>
      <c r="C796">
        <v>508625</v>
      </c>
      <c r="D796">
        <v>7181313</v>
      </c>
      <c r="E796">
        <v>940</v>
      </c>
      <c r="F796">
        <v>41125</v>
      </c>
      <c r="G796" t="s">
        <v>641</v>
      </c>
      <c r="H796" t="s">
        <v>107</v>
      </c>
      <c r="I796" t="s">
        <v>108</v>
      </c>
      <c r="J796" t="s">
        <v>109</v>
      </c>
      <c r="K796" t="s">
        <v>120</v>
      </c>
      <c r="L796" t="s">
        <v>111</v>
      </c>
      <c r="M796" t="s">
        <v>927</v>
      </c>
      <c r="N796" t="s">
        <v>112</v>
      </c>
      <c r="O796" t="s">
        <v>243</v>
      </c>
      <c r="P796" t="s">
        <v>244</v>
      </c>
      <c r="R796">
        <v>41086</v>
      </c>
      <c r="S796">
        <v>44</v>
      </c>
      <c r="T796">
        <v>1.26</v>
      </c>
      <c r="U796">
        <v>7.3</v>
      </c>
      <c r="V796">
        <v>1.7</v>
      </c>
      <c r="W796">
        <v>0.5</v>
      </c>
      <c r="X796">
        <v>172.1</v>
      </c>
      <c r="Y796">
        <v>0.22</v>
      </c>
      <c r="Z796">
        <v>0.09</v>
      </c>
      <c r="AA796">
        <v>0.17</v>
      </c>
      <c r="AB796">
        <v>5</v>
      </c>
      <c r="AC796">
        <v>22.8</v>
      </c>
      <c r="AD796">
        <v>9.74</v>
      </c>
      <c r="AE796">
        <v>2.2400000000000002</v>
      </c>
      <c r="AF796">
        <v>5.0999999999999996</v>
      </c>
      <c r="AG796">
        <v>15</v>
      </c>
      <c r="AH796">
        <v>0.03</v>
      </c>
      <c r="AI796">
        <v>9.6</v>
      </c>
      <c r="AJ796">
        <v>0.21</v>
      </c>
      <c r="AK796">
        <v>133</v>
      </c>
      <c r="AL796">
        <v>1.33</v>
      </c>
      <c r="AM796">
        <v>3.0000000000000001E-3</v>
      </c>
      <c r="AN796">
        <v>12.4</v>
      </c>
      <c r="AO796">
        <v>2.1000000000000001E-2</v>
      </c>
      <c r="AP796">
        <v>15.13</v>
      </c>
      <c r="AQ796">
        <v>0.01</v>
      </c>
      <c r="AR796">
        <v>0.56000000000000005</v>
      </c>
      <c r="AS796">
        <v>1.7</v>
      </c>
      <c r="AT796">
        <v>0.2</v>
      </c>
      <c r="AU796">
        <v>9.8000000000000007</v>
      </c>
      <c r="AV796">
        <v>0.06</v>
      </c>
      <c r="AW796">
        <v>2.2000000000000002</v>
      </c>
      <c r="AX796">
        <v>2.1000000000000001E-2</v>
      </c>
      <c r="AY796">
        <v>0.16</v>
      </c>
      <c r="AZ796">
        <v>0.3</v>
      </c>
      <c r="BA796">
        <v>63</v>
      </c>
      <c r="BB796">
        <v>0.2</v>
      </c>
      <c r="BC796">
        <v>38</v>
      </c>
    </row>
    <row r="797" spans="1:55">
      <c r="A797">
        <v>1302326</v>
      </c>
      <c r="B797" t="s">
        <v>105</v>
      </c>
      <c r="C797">
        <v>507419</v>
      </c>
      <c r="D797">
        <v>7182442</v>
      </c>
      <c r="E797">
        <v>581</v>
      </c>
      <c r="F797">
        <v>41125</v>
      </c>
      <c r="G797" t="s">
        <v>641</v>
      </c>
      <c r="H797" t="s">
        <v>107</v>
      </c>
      <c r="I797" t="s">
        <v>108</v>
      </c>
      <c r="J797" t="s">
        <v>109</v>
      </c>
      <c r="K797" t="s">
        <v>120</v>
      </c>
      <c r="L797" t="s">
        <v>111</v>
      </c>
      <c r="M797" t="s">
        <v>928</v>
      </c>
      <c r="N797" t="s">
        <v>112</v>
      </c>
      <c r="O797" t="s">
        <v>243</v>
      </c>
      <c r="P797" t="s">
        <v>244</v>
      </c>
      <c r="R797">
        <v>41088</v>
      </c>
      <c r="S797">
        <v>680</v>
      </c>
      <c r="T797">
        <v>0.4</v>
      </c>
      <c r="U797">
        <v>8.9</v>
      </c>
      <c r="V797">
        <v>2.6</v>
      </c>
      <c r="W797">
        <v>8</v>
      </c>
      <c r="X797">
        <v>163</v>
      </c>
      <c r="Y797">
        <v>0.18</v>
      </c>
      <c r="Z797">
        <v>0.01</v>
      </c>
      <c r="AA797">
        <v>0.33</v>
      </c>
      <c r="AB797">
        <v>0.4</v>
      </c>
      <c r="AC797">
        <v>26.3</v>
      </c>
      <c r="AD797">
        <v>53.02</v>
      </c>
      <c r="AE797">
        <v>2.41</v>
      </c>
      <c r="AF797">
        <v>2.6</v>
      </c>
      <c r="AG797">
        <v>196</v>
      </c>
      <c r="AH797">
        <v>0.34</v>
      </c>
      <c r="AI797">
        <v>2.4</v>
      </c>
      <c r="AJ797">
        <v>0.03</v>
      </c>
      <c r="AK797">
        <v>6</v>
      </c>
      <c r="AL797">
        <v>3.63</v>
      </c>
      <c r="AM797">
        <v>4.2999999999999997E-2</v>
      </c>
      <c r="AN797">
        <v>10.9</v>
      </c>
      <c r="AO797">
        <v>3.6999999999999998E-2</v>
      </c>
      <c r="AP797">
        <v>10.56</v>
      </c>
      <c r="AQ797">
        <v>0.86</v>
      </c>
      <c r="AR797">
        <v>0.5</v>
      </c>
      <c r="AS797">
        <v>3.3</v>
      </c>
      <c r="AT797">
        <v>4.8</v>
      </c>
      <c r="AU797">
        <v>33.1</v>
      </c>
      <c r="AV797">
        <v>0.06</v>
      </c>
      <c r="AW797">
        <v>1</v>
      </c>
      <c r="AX797">
        <v>3.0000000000000001E-3</v>
      </c>
      <c r="AY797">
        <v>0.55000000000000004</v>
      </c>
      <c r="AZ797">
        <v>1.7</v>
      </c>
      <c r="BA797">
        <v>24</v>
      </c>
      <c r="BB797">
        <v>0.05</v>
      </c>
      <c r="BC797">
        <v>17.600000000000001</v>
      </c>
    </row>
    <row r="798" spans="1:55">
      <c r="A798">
        <v>1302333</v>
      </c>
      <c r="B798" t="s">
        <v>105</v>
      </c>
      <c r="C798">
        <v>502861</v>
      </c>
      <c r="D798">
        <v>7180399</v>
      </c>
      <c r="E798">
        <v>905</v>
      </c>
      <c r="F798">
        <v>41131</v>
      </c>
      <c r="G798" t="s">
        <v>830</v>
      </c>
      <c r="H798" t="s">
        <v>107</v>
      </c>
      <c r="I798" t="s">
        <v>108</v>
      </c>
      <c r="J798" t="s">
        <v>109</v>
      </c>
      <c r="K798" t="s">
        <v>120</v>
      </c>
      <c r="L798" t="s">
        <v>111</v>
      </c>
      <c r="M798" t="s">
        <v>929</v>
      </c>
      <c r="N798" t="s">
        <v>112</v>
      </c>
      <c r="O798" t="s">
        <v>243</v>
      </c>
      <c r="P798" t="s">
        <v>244</v>
      </c>
      <c r="R798">
        <v>41090</v>
      </c>
      <c r="S798">
        <v>33</v>
      </c>
      <c r="T798">
        <v>1.4</v>
      </c>
      <c r="U798">
        <v>11.4</v>
      </c>
      <c r="V798">
        <v>1.9</v>
      </c>
      <c r="W798">
        <v>2</v>
      </c>
      <c r="X798">
        <v>302.39999999999998</v>
      </c>
      <c r="Y798">
        <v>0.18</v>
      </c>
      <c r="Z798">
        <v>0.12</v>
      </c>
      <c r="AA798">
        <v>0.05</v>
      </c>
      <c r="AB798">
        <v>10.7</v>
      </c>
      <c r="AC798">
        <v>26.2</v>
      </c>
      <c r="AD798">
        <v>13.86</v>
      </c>
      <c r="AE798">
        <v>2.85</v>
      </c>
      <c r="AF798">
        <v>4.7</v>
      </c>
      <c r="AG798">
        <v>44</v>
      </c>
      <c r="AH798">
        <v>0.04</v>
      </c>
      <c r="AI798">
        <v>9</v>
      </c>
      <c r="AJ798">
        <v>0.4</v>
      </c>
      <c r="AK798">
        <v>306</v>
      </c>
      <c r="AL798">
        <v>1.59</v>
      </c>
      <c r="AM798">
        <v>4.0000000000000001E-3</v>
      </c>
      <c r="AN798">
        <v>21.7</v>
      </c>
      <c r="AO798">
        <v>2.5999999999999999E-2</v>
      </c>
      <c r="AP798">
        <v>9.9600000000000009</v>
      </c>
      <c r="AQ798">
        <v>0.01</v>
      </c>
      <c r="AR798">
        <v>0.73</v>
      </c>
      <c r="AS798">
        <v>2.5</v>
      </c>
      <c r="AT798">
        <v>0.3</v>
      </c>
      <c r="AU798">
        <v>12.2</v>
      </c>
      <c r="AV798">
        <v>0.04</v>
      </c>
      <c r="AW798">
        <v>3.5</v>
      </c>
      <c r="AX798">
        <v>2.9000000000000001E-2</v>
      </c>
      <c r="AY798">
        <v>0.1</v>
      </c>
      <c r="AZ798">
        <v>0.4</v>
      </c>
      <c r="BA798">
        <v>52</v>
      </c>
      <c r="BB798">
        <v>0.2</v>
      </c>
      <c r="BC798">
        <v>49.8</v>
      </c>
    </row>
    <row r="799" spans="1:55">
      <c r="A799">
        <v>1302338</v>
      </c>
      <c r="B799" t="s">
        <v>105</v>
      </c>
      <c r="C799">
        <v>502739</v>
      </c>
      <c r="D799">
        <v>7180831</v>
      </c>
      <c r="E799">
        <v>744</v>
      </c>
      <c r="F799">
        <v>41131</v>
      </c>
      <c r="G799" t="s">
        <v>830</v>
      </c>
      <c r="H799" t="s">
        <v>107</v>
      </c>
      <c r="I799" t="s">
        <v>108</v>
      </c>
      <c r="J799" t="s">
        <v>109</v>
      </c>
      <c r="K799" t="s">
        <v>120</v>
      </c>
      <c r="L799" t="s">
        <v>111</v>
      </c>
      <c r="M799" t="s">
        <v>930</v>
      </c>
      <c r="N799" t="s">
        <v>112</v>
      </c>
      <c r="O799" t="s">
        <v>243</v>
      </c>
      <c r="P799" t="s">
        <v>244</v>
      </c>
      <c r="R799">
        <v>41090</v>
      </c>
      <c r="S799">
        <v>70</v>
      </c>
      <c r="T799">
        <v>2.0299999999999998</v>
      </c>
      <c r="U799">
        <v>11.7</v>
      </c>
      <c r="V799">
        <v>4</v>
      </c>
      <c r="W799">
        <v>2</v>
      </c>
      <c r="X799">
        <v>208.1</v>
      </c>
      <c r="Y799">
        <v>0.15</v>
      </c>
      <c r="Z799">
        <v>0.08</v>
      </c>
      <c r="AA799">
        <v>0.21</v>
      </c>
      <c r="AB799">
        <v>11.6</v>
      </c>
      <c r="AC799">
        <v>34.5</v>
      </c>
      <c r="AD799">
        <v>23.93</v>
      </c>
      <c r="AE799">
        <v>2.77</v>
      </c>
      <c r="AF799">
        <v>4.4000000000000004</v>
      </c>
      <c r="AG799">
        <v>46</v>
      </c>
      <c r="AH799">
        <v>0.04</v>
      </c>
      <c r="AI799">
        <v>9.6999999999999993</v>
      </c>
      <c r="AJ799">
        <v>0.42</v>
      </c>
      <c r="AK799">
        <v>225</v>
      </c>
      <c r="AL799">
        <v>2.62</v>
      </c>
      <c r="AM799">
        <v>3.0000000000000001E-3</v>
      </c>
      <c r="AN799">
        <v>24.9</v>
      </c>
      <c r="AO799">
        <v>4.2000000000000003E-2</v>
      </c>
      <c r="AP799">
        <v>12.62</v>
      </c>
      <c r="AQ799">
        <v>0.01</v>
      </c>
      <c r="AR799">
        <v>1</v>
      </c>
      <c r="AS799">
        <v>3.6</v>
      </c>
      <c r="AT799">
        <v>0.4</v>
      </c>
      <c r="AU799">
        <v>13.6</v>
      </c>
      <c r="AV799">
        <v>0.04</v>
      </c>
      <c r="AW799">
        <v>4.5999999999999996</v>
      </c>
      <c r="AX799">
        <v>2.5999999999999999E-2</v>
      </c>
      <c r="AY799">
        <v>0.12</v>
      </c>
      <c r="AZ799">
        <v>0.9</v>
      </c>
      <c r="BA799">
        <v>60</v>
      </c>
      <c r="BB799">
        <v>0.2</v>
      </c>
      <c r="BC799">
        <v>57.1</v>
      </c>
    </row>
    <row r="800" spans="1:55">
      <c r="A800">
        <v>1302399</v>
      </c>
      <c r="B800" t="s">
        <v>105</v>
      </c>
      <c r="C800">
        <v>508852</v>
      </c>
      <c r="D800">
        <v>7181492</v>
      </c>
      <c r="E800">
        <v>902</v>
      </c>
      <c r="F800">
        <v>41125</v>
      </c>
      <c r="G800" t="s">
        <v>641</v>
      </c>
      <c r="H800" t="s">
        <v>107</v>
      </c>
      <c r="I800" t="s">
        <v>108</v>
      </c>
      <c r="J800" t="s">
        <v>109</v>
      </c>
      <c r="K800" t="s">
        <v>120</v>
      </c>
      <c r="L800" t="s">
        <v>111</v>
      </c>
      <c r="M800" t="s">
        <v>931</v>
      </c>
      <c r="N800" t="s">
        <v>112</v>
      </c>
      <c r="O800" t="s">
        <v>243</v>
      </c>
      <c r="P800" t="s">
        <v>244</v>
      </c>
      <c r="R800">
        <v>41086</v>
      </c>
      <c r="S800">
        <v>32</v>
      </c>
      <c r="T800">
        <v>1.33</v>
      </c>
      <c r="U800">
        <v>12.1</v>
      </c>
      <c r="V800">
        <v>0.6</v>
      </c>
      <c r="W800">
        <v>1</v>
      </c>
      <c r="X800">
        <v>163.1</v>
      </c>
      <c r="Y800">
        <v>0.23</v>
      </c>
      <c r="Z800">
        <v>0.06</v>
      </c>
      <c r="AA800">
        <v>0.27</v>
      </c>
      <c r="AB800">
        <v>6.8</v>
      </c>
      <c r="AC800">
        <v>18.600000000000001</v>
      </c>
      <c r="AD800">
        <v>14.9</v>
      </c>
      <c r="AE800">
        <v>2.17</v>
      </c>
      <c r="AF800">
        <v>4.5</v>
      </c>
      <c r="AG800">
        <v>16</v>
      </c>
      <c r="AH800">
        <v>0.09</v>
      </c>
      <c r="AI800">
        <v>5.5</v>
      </c>
      <c r="AJ800">
        <v>0.23</v>
      </c>
      <c r="AK800">
        <v>192</v>
      </c>
      <c r="AL800">
        <v>1.61</v>
      </c>
      <c r="AM800">
        <v>5.0000000000000001E-3</v>
      </c>
      <c r="AN800">
        <v>13.9</v>
      </c>
      <c r="AO800">
        <v>1.7000000000000001E-2</v>
      </c>
      <c r="AP800">
        <v>14.75</v>
      </c>
      <c r="AQ800">
        <v>0.01</v>
      </c>
      <c r="AR800">
        <v>0.68</v>
      </c>
      <c r="AS800">
        <v>2.1</v>
      </c>
      <c r="AT800">
        <v>0.2</v>
      </c>
      <c r="AU800">
        <v>7.6</v>
      </c>
      <c r="AV800">
        <v>0.06</v>
      </c>
      <c r="AW800">
        <v>2.1</v>
      </c>
      <c r="AX800">
        <v>1.0999999999999999E-2</v>
      </c>
      <c r="AY800">
        <v>0.14000000000000001</v>
      </c>
      <c r="AZ800">
        <v>0.3</v>
      </c>
      <c r="BA800">
        <v>42</v>
      </c>
      <c r="BB800">
        <v>0.1</v>
      </c>
      <c r="BC800">
        <v>72.400000000000006</v>
      </c>
    </row>
    <row r="801" spans="1:55">
      <c r="A801">
        <v>1302400</v>
      </c>
      <c r="B801" t="s">
        <v>105</v>
      </c>
      <c r="C801">
        <v>508755</v>
      </c>
      <c r="D801">
        <v>7181463</v>
      </c>
      <c r="E801">
        <v>913</v>
      </c>
      <c r="F801">
        <v>41125</v>
      </c>
      <c r="G801" t="s">
        <v>641</v>
      </c>
      <c r="H801" t="s">
        <v>107</v>
      </c>
      <c r="I801" t="s">
        <v>108</v>
      </c>
      <c r="J801" t="s">
        <v>109</v>
      </c>
      <c r="K801" t="s">
        <v>120</v>
      </c>
      <c r="L801" t="s">
        <v>111</v>
      </c>
      <c r="M801" t="s">
        <v>932</v>
      </c>
      <c r="N801" t="s">
        <v>112</v>
      </c>
      <c r="O801" t="s">
        <v>243</v>
      </c>
      <c r="P801" t="s">
        <v>244</v>
      </c>
      <c r="R801">
        <v>41086</v>
      </c>
      <c r="S801">
        <v>21</v>
      </c>
      <c r="T801">
        <v>2.2799999999999998</v>
      </c>
      <c r="U801">
        <v>12.5</v>
      </c>
      <c r="V801">
        <v>3.1</v>
      </c>
      <c r="W801">
        <v>0.5</v>
      </c>
      <c r="X801">
        <v>202.1</v>
      </c>
      <c r="Y801">
        <v>0.17</v>
      </c>
      <c r="Z801">
        <v>0.14000000000000001</v>
      </c>
      <c r="AA801">
        <v>0.25</v>
      </c>
      <c r="AB801">
        <v>10</v>
      </c>
      <c r="AC801">
        <v>36.4</v>
      </c>
      <c r="AD801">
        <v>20.28</v>
      </c>
      <c r="AE801">
        <v>2.85</v>
      </c>
      <c r="AF801">
        <v>4.9000000000000004</v>
      </c>
      <c r="AG801">
        <v>46</v>
      </c>
      <c r="AH801">
        <v>0.05</v>
      </c>
      <c r="AI801">
        <v>12.1</v>
      </c>
      <c r="AJ801">
        <v>0.49</v>
      </c>
      <c r="AK801">
        <v>237</v>
      </c>
      <c r="AL801">
        <v>1.99</v>
      </c>
      <c r="AM801">
        <v>5.0000000000000001E-3</v>
      </c>
      <c r="AN801">
        <v>24.7</v>
      </c>
      <c r="AO801">
        <v>3.6999999999999998E-2</v>
      </c>
      <c r="AP801">
        <v>12.02</v>
      </c>
      <c r="AQ801">
        <v>0.01</v>
      </c>
      <c r="AR801">
        <v>0.92</v>
      </c>
      <c r="AS801">
        <v>4</v>
      </c>
      <c r="AT801">
        <v>0.7</v>
      </c>
      <c r="AU801">
        <v>14.5</v>
      </c>
      <c r="AV801">
        <v>0.04</v>
      </c>
      <c r="AW801">
        <v>4.9000000000000004</v>
      </c>
      <c r="AX801">
        <v>0.04</v>
      </c>
      <c r="AY801">
        <v>0.17</v>
      </c>
      <c r="AZ801">
        <v>0.8</v>
      </c>
      <c r="BA801">
        <v>63</v>
      </c>
      <c r="BB801">
        <v>0.2</v>
      </c>
      <c r="BC801">
        <v>56.3</v>
      </c>
    </row>
    <row r="802" spans="1:55">
      <c r="A802">
        <v>1302410</v>
      </c>
      <c r="B802" t="s">
        <v>105</v>
      </c>
      <c r="C802">
        <v>506906</v>
      </c>
      <c r="D802">
        <v>7182937</v>
      </c>
      <c r="E802">
        <v>494</v>
      </c>
      <c r="F802">
        <v>41125</v>
      </c>
      <c r="G802" t="s">
        <v>641</v>
      </c>
      <c r="H802" t="s">
        <v>107</v>
      </c>
      <c r="I802" t="s">
        <v>108</v>
      </c>
      <c r="J802" t="s">
        <v>109</v>
      </c>
      <c r="K802" t="s">
        <v>120</v>
      </c>
      <c r="L802" t="s">
        <v>111</v>
      </c>
      <c r="M802" t="s">
        <v>933</v>
      </c>
      <c r="N802" t="s">
        <v>112</v>
      </c>
      <c r="O802" t="s">
        <v>113</v>
      </c>
      <c r="P802" t="s">
        <v>114</v>
      </c>
      <c r="R802">
        <v>41087</v>
      </c>
      <c r="S802">
        <v>1076</v>
      </c>
      <c r="T802">
        <v>0.85</v>
      </c>
      <c r="U802">
        <v>5.9</v>
      </c>
      <c r="V802">
        <v>5.3</v>
      </c>
      <c r="W802">
        <v>3</v>
      </c>
      <c r="X802">
        <v>572.79999999999995</v>
      </c>
      <c r="Y802">
        <v>0.2</v>
      </c>
      <c r="Z802">
        <v>0.09</v>
      </c>
      <c r="AA802">
        <v>0.86</v>
      </c>
      <c r="AB802">
        <v>3.8</v>
      </c>
      <c r="AC802">
        <v>18.399999999999999</v>
      </c>
      <c r="AD802">
        <v>39.53</v>
      </c>
      <c r="AE802">
        <v>1.53</v>
      </c>
      <c r="AF802">
        <v>2.9</v>
      </c>
      <c r="AG802">
        <v>310</v>
      </c>
      <c r="AH802">
        <v>0.1</v>
      </c>
      <c r="AI802">
        <v>3.4</v>
      </c>
      <c r="AJ802">
        <v>0.16</v>
      </c>
      <c r="AK802">
        <v>53</v>
      </c>
      <c r="AL802">
        <v>2.95</v>
      </c>
      <c r="AM802">
        <v>7.0000000000000001E-3</v>
      </c>
      <c r="AN802">
        <v>24.5</v>
      </c>
      <c r="AO802">
        <v>5.8000000000000003E-2</v>
      </c>
      <c r="AP802">
        <v>16.13</v>
      </c>
      <c r="AQ802">
        <v>7.0000000000000007E-2</v>
      </c>
      <c r="AR802">
        <v>0.97</v>
      </c>
      <c r="AS802">
        <v>2.8</v>
      </c>
      <c r="AT802">
        <v>1.3</v>
      </c>
      <c r="AU802">
        <v>31.4</v>
      </c>
      <c r="AV802">
        <v>0.06</v>
      </c>
      <c r="AW802">
        <v>1</v>
      </c>
      <c r="AX802">
        <v>2E-3</v>
      </c>
      <c r="AY802">
        <v>0.66</v>
      </c>
      <c r="AZ802">
        <v>0.7</v>
      </c>
      <c r="BA802">
        <v>35</v>
      </c>
      <c r="BB802">
        <v>0.05</v>
      </c>
      <c r="BC802">
        <v>88.4</v>
      </c>
    </row>
    <row r="803" spans="1:55">
      <c r="A803">
        <v>1302415</v>
      </c>
      <c r="B803" t="s">
        <v>105</v>
      </c>
      <c r="C803">
        <v>506599</v>
      </c>
      <c r="D803">
        <v>7182763</v>
      </c>
      <c r="E803">
        <v>464</v>
      </c>
      <c r="F803">
        <v>41125</v>
      </c>
      <c r="G803" t="s">
        <v>641</v>
      </c>
      <c r="H803" t="s">
        <v>107</v>
      </c>
      <c r="I803" t="s">
        <v>108</v>
      </c>
      <c r="J803" t="s">
        <v>109</v>
      </c>
      <c r="K803" t="s">
        <v>120</v>
      </c>
      <c r="L803" t="s">
        <v>111</v>
      </c>
      <c r="M803" t="s">
        <v>934</v>
      </c>
      <c r="N803" t="s">
        <v>112</v>
      </c>
      <c r="O803" t="s">
        <v>113</v>
      </c>
      <c r="P803" t="s">
        <v>114</v>
      </c>
      <c r="R803">
        <v>41087</v>
      </c>
      <c r="S803">
        <v>341</v>
      </c>
      <c r="T803">
        <v>1.22</v>
      </c>
      <c r="U803">
        <v>11.3</v>
      </c>
      <c r="V803">
        <v>1.8</v>
      </c>
      <c r="W803">
        <v>1</v>
      </c>
      <c r="X803">
        <v>439.7</v>
      </c>
      <c r="Y803">
        <v>0.16</v>
      </c>
      <c r="Z803">
        <v>0.06</v>
      </c>
      <c r="AA803">
        <v>0.92</v>
      </c>
      <c r="AB803">
        <v>5.8</v>
      </c>
      <c r="AC803">
        <v>24.1</v>
      </c>
      <c r="AD803">
        <v>29.37</v>
      </c>
      <c r="AE803">
        <v>2.3199999999999998</v>
      </c>
      <c r="AF803">
        <v>3.8</v>
      </c>
      <c r="AG803">
        <v>34</v>
      </c>
      <c r="AH803">
        <v>0.11</v>
      </c>
      <c r="AI803">
        <v>4.4000000000000004</v>
      </c>
      <c r="AJ803">
        <v>0.28000000000000003</v>
      </c>
      <c r="AK803">
        <v>104</v>
      </c>
      <c r="AL803">
        <v>5.31</v>
      </c>
      <c r="AM803">
        <v>0.01</v>
      </c>
      <c r="AN803">
        <v>28</v>
      </c>
      <c r="AO803">
        <v>3.3000000000000002E-2</v>
      </c>
      <c r="AP803">
        <v>15.18</v>
      </c>
      <c r="AQ803">
        <v>0.09</v>
      </c>
      <c r="AR803">
        <v>2.06</v>
      </c>
      <c r="AS803">
        <v>2.8</v>
      </c>
      <c r="AT803">
        <v>1.3</v>
      </c>
      <c r="AU803">
        <v>27.2</v>
      </c>
      <c r="AV803">
        <v>0.04</v>
      </c>
      <c r="AW803">
        <v>1.9</v>
      </c>
      <c r="AX803">
        <v>4.0000000000000001E-3</v>
      </c>
      <c r="AY803">
        <v>0.46</v>
      </c>
      <c r="AZ803">
        <v>0.5</v>
      </c>
      <c r="BA803">
        <v>82</v>
      </c>
      <c r="BB803">
        <v>0.05</v>
      </c>
      <c r="BC803">
        <v>160.80000000000001</v>
      </c>
    </row>
    <row r="804" spans="1:55">
      <c r="A804">
        <v>1302425</v>
      </c>
      <c r="B804" t="s">
        <v>105</v>
      </c>
      <c r="C804">
        <v>509414</v>
      </c>
      <c r="D804">
        <v>7182322</v>
      </c>
      <c r="E804">
        <v>569</v>
      </c>
      <c r="F804">
        <v>41125</v>
      </c>
      <c r="G804" t="s">
        <v>641</v>
      </c>
      <c r="H804" t="s">
        <v>107</v>
      </c>
      <c r="I804" t="s">
        <v>108</v>
      </c>
      <c r="J804" t="s">
        <v>109</v>
      </c>
      <c r="K804" t="s">
        <v>120</v>
      </c>
      <c r="L804" t="s">
        <v>111</v>
      </c>
      <c r="M804" t="s">
        <v>935</v>
      </c>
      <c r="N804" t="s">
        <v>112</v>
      </c>
      <c r="O804" t="s">
        <v>113</v>
      </c>
      <c r="P804" t="s">
        <v>114</v>
      </c>
      <c r="R804">
        <v>41088</v>
      </c>
      <c r="S804">
        <v>2160</v>
      </c>
      <c r="T804">
        <v>1.21</v>
      </c>
      <c r="U804">
        <v>18.5</v>
      </c>
      <c r="V804">
        <v>5.4</v>
      </c>
      <c r="W804">
        <v>4</v>
      </c>
      <c r="X804">
        <v>1171</v>
      </c>
      <c r="Y804">
        <v>0.17</v>
      </c>
      <c r="Z804">
        <v>0.36</v>
      </c>
      <c r="AA804">
        <v>2.7</v>
      </c>
      <c r="AB804">
        <v>3.5</v>
      </c>
      <c r="AC804">
        <v>68.400000000000006</v>
      </c>
      <c r="AD804">
        <v>55.65</v>
      </c>
      <c r="AE804">
        <v>1.92</v>
      </c>
      <c r="AF804">
        <v>3.9</v>
      </c>
      <c r="AG804">
        <v>261</v>
      </c>
      <c r="AH804">
        <v>7.0000000000000007E-2</v>
      </c>
      <c r="AI804">
        <v>8.9</v>
      </c>
      <c r="AJ804">
        <v>0.12</v>
      </c>
      <c r="AK804">
        <v>56</v>
      </c>
      <c r="AL804">
        <v>7.48</v>
      </c>
      <c r="AM804">
        <v>5.0000000000000001E-3</v>
      </c>
      <c r="AN804">
        <v>64.3</v>
      </c>
      <c r="AO804">
        <v>0.35399999999999998</v>
      </c>
      <c r="AP804">
        <v>27.98</v>
      </c>
      <c r="AQ804">
        <v>0.1</v>
      </c>
      <c r="AR804">
        <v>4.18</v>
      </c>
      <c r="AS804">
        <v>4.2</v>
      </c>
      <c r="AT804">
        <v>7.5</v>
      </c>
      <c r="AU804">
        <v>72.3</v>
      </c>
      <c r="AV804">
        <v>0.08</v>
      </c>
      <c r="AW804">
        <v>2.5</v>
      </c>
      <c r="AX804">
        <v>8.9999999999999993E-3</v>
      </c>
      <c r="AY804">
        <v>0.5</v>
      </c>
      <c r="AZ804">
        <v>4.3</v>
      </c>
      <c r="BA804">
        <v>211</v>
      </c>
      <c r="BB804">
        <v>0.1</v>
      </c>
      <c r="BC804">
        <v>341.9</v>
      </c>
    </row>
    <row r="805" spans="1:55">
      <c r="A805">
        <v>1302427</v>
      </c>
      <c r="B805" t="s">
        <v>105</v>
      </c>
      <c r="C805">
        <v>509597</v>
      </c>
      <c r="D805">
        <v>7182483</v>
      </c>
      <c r="E805">
        <v>531</v>
      </c>
      <c r="F805">
        <v>41125</v>
      </c>
      <c r="G805" t="s">
        <v>641</v>
      </c>
      <c r="H805" t="s">
        <v>107</v>
      </c>
      <c r="I805" t="s">
        <v>108</v>
      </c>
      <c r="J805" t="s">
        <v>109</v>
      </c>
      <c r="K805" t="s">
        <v>120</v>
      </c>
      <c r="L805" t="s">
        <v>111</v>
      </c>
      <c r="M805" t="s">
        <v>936</v>
      </c>
      <c r="N805" t="s">
        <v>112</v>
      </c>
      <c r="O805" t="s">
        <v>113</v>
      </c>
      <c r="P805" t="s">
        <v>114</v>
      </c>
      <c r="R805">
        <v>41088</v>
      </c>
      <c r="S805">
        <v>1331</v>
      </c>
      <c r="T805">
        <v>0.96</v>
      </c>
      <c r="U805">
        <v>16.5</v>
      </c>
      <c r="V805">
        <v>4</v>
      </c>
      <c r="W805">
        <v>3</v>
      </c>
      <c r="X805">
        <v>455.7</v>
      </c>
      <c r="Y805">
        <v>0.22</v>
      </c>
      <c r="Z805">
        <v>0.11</v>
      </c>
      <c r="AA805">
        <v>0.53</v>
      </c>
      <c r="AB805">
        <v>2.6</v>
      </c>
      <c r="AC805">
        <v>49.1</v>
      </c>
      <c r="AD805">
        <v>29.06</v>
      </c>
      <c r="AE805">
        <v>2.66</v>
      </c>
      <c r="AF805">
        <v>3.9</v>
      </c>
      <c r="AG805">
        <v>66</v>
      </c>
      <c r="AH805">
        <v>0.17</v>
      </c>
      <c r="AI805">
        <v>5.5</v>
      </c>
      <c r="AJ805">
        <v>0.12</v>
      </c>
      <c r="AK805">
        <v>49</v>
      </c>
      <c r="AL805">
        <v>11.62</v>
      </c>
      <c r="AM805">
        <v>1.9E-2</v>
      </c>
      <c r="AN805">
        <v>24.4</v>
      </c>
      <c r="AO805">
        <v>9.7000000000000003E-2</v>
      </c>
      <c r="AP805">
        <v>18.16</v>
      </c>
      <c r="AQ805">
        <v>0.41</v>
      </c>
      <c r="AR805">
        <v>3.32</v>
      </c>
      <c r="AS805">
        <v>3.4</v>
      </c>
      <c r="AT805">
        <v>5.5</v>
      </c>
      <c r="AU805">
        <v>71.3</v>
      </c>
      <c r="AV805">
        <v>0.04</v>
      </c>
      <c r="AW805">
        <v>2.1</v>
      </c>
      <c r="AX805">
        <v>5.0000000000000001E-3</v>
      </c>
      <c r="AY805">
        <v>0.43</v>
      </c>
      <c r="AZ805">
        <v>2.2999999999999998</v>
      </c>
      <c r="BA805">
        <v>161</v>
      </c>
      <c r="BB805">
        <v>0.05</v>
      </c>
      <c r="BC805">
        <v>139.6</v>
      </c>
    </row>
    <row r="806" spans="1:55">
      <c r="A806">
        <v>1302479</v>
      </c>
      <c r="B806" t="s">
        <v>105</v>
      </c>
      <c r="C806">
        <v>516747</v>
      </c>
      <c r="D806">
        <v>7184454</v>
      </c>
      <c r="E806">
        <v>941</v>
      </c>
      <c r="F806">
        <v>41123</v>
      </c>
      <c r="G806" t="s">
        <v>699</v>
      </c>
      <c r="H806" t="s">
        <v>107</v>
      </c>
      <c r="I806" t="s">
        <v>108</v>
      </c>
      <c r="J806" t="s">
        <v>109</v>
      </c>
      <c r="K806" t="s">
        <v>110</v>
      </c>
      <c r="L806" t="s">
        <v>111</v>
      </c>
      <c r="M806" t="s">
        <v>937</v>
      </c>
      <c r="N806" t="s">
        <v>112</v>
      </c>
      <c r="O806" t="s">
        <v>238</v>
      </c>
      <c r="P806" t="s">
        <v>239</v>
      </c>
      <c r="R806">
        <v>41103</v>
      </c>
      <c r="S806">
        <v>430</v>
      </c>
      <c r="T806">
        <v>1.23</v>
      </c>
      <c r="U806">
        <v>15.1</v>
      </c>
      <c r="V806">
        <v>2.8</v>
      </c>
      <c r="W806">
        <v>4</v>
      </c>
      <c r="X806">
        <v>381.1</v>
      </c>
      <c r="Y806">
        <v>0.23</v>
      </c>
      <c r="Z806">
        <v>0.1</v>
      </c>
      <c r="AA806">
        <v>0.22</v>
      </c>
      <c r="AB806">
        <v>7.8</v>
      </c>
      <c r="AC806">
        <v>28.4</v>
      </c>
      <c r="AD806">
        <v>38.83</v>
      </c>
      <c r="AE806">
        <v>3.18</v>
      </c>
      <c r="AF806">
        <v>4.4000000000000004</v>
      </c>
      <c r="AG806">
        <v>202</v>
      </c>
      <c r="AH806">
        <v>0.16</v>
      </c>
      <c r="AI806">
        <v>2.6</v>
      </c>
      <c r="AJ806">
        <v>0.37</v>
      </c>
      <c r="AK806">
        <v>128</v>
      </c>
      <c r="AL806">
        <v>5.91</v>
      </c>
      <c r="AM806">
        <v>1.7999999999999999E-2</v>
      </c>
      <c r="AN806">
        <v>35.4</v>
      </c>
      <c r="AO806">
        <v>4.9000000000000002E-2</v>
      </c>
      <c r="AP806">
        <v>21.47</v>
      </c>
      <c r="AQ806">
        <v>0.15</v>
      </c>
      <c r="AR806">
        <v>1.6</v>
      </c>
      <c r="AS806">
        <v>3.6</v>
      </c>
      <c r="AT806">
        <v>2.2999999999999998</v>
      </c>
      <c r="AU806">
        <v>23.2</v>
      </c>
      <c r="AV806">
        <v>0.05</v>
      </c>
      <c r="AW806">
        <v>2.2000000000000002</v>
      </c>
      <c r="AX806">
        <v>1E-3</v>
      </c>
      <c r="AY806">
        <v>0.8</v>
      </c>
      <c r="AZ806">
        <v>0.6</v>
      </c>
      <c r="BA806">
        <v>45</v>
      </c>
      <c r="BB806">
        <v>0.05</v>
      </c>
      <c r="BC806">
        <v>103</v>
      </c>
    </row>
    <row r="807" spans="1:55">
      <c r="A807">
        <v>1302197</v>
      </c>
      <c r="B807" t="s">
        <v>105</v>
      </c>
      <c r="C807">
        <v>506069</v>
      </c>
      <c r="D807">
        <v>7182038</v>
      </c>
      <c r="E807">
        <v>595</v>
      </c>
      <c r="F807">
        <v>41125</v>
      </c>
      <c r="G807" t="s">
        <v>641</v>
      </c>
      <c r="H807" t="s">
        <v>107</v>
      </c>
      <c r="I807" t="s">
        <v>108</v>
      </c>
      <c r="J807" t="s">
        <v>109</v>
      </c>
      <c r="K807" t="s">
        <v>120</v>
      </c>
      <c r="L807" t="s">
        <v>111</v>
      </c>
      <c r="M807" t="s">
        <v>938</v>
      </c>
      <c r="N807" t="s">
        <v>112</v>
      </c>
      <c r="O807" t="s">
        <v>238</v>
      </c>
      <c r="P807" t="s">
        <v>239</v>
      </c>
      <c r="R807">
        <v>41087</v>
      </c>
      <c r="S807">
        <v>1545</v>
      </c>
      <c r="T807">
        <v>0.48</v>
      </c>
      <c r="U807">
        <v>20.8</v>
      </c>
      <c r="V807">
        <v>38.799999999999997</v>
      </c>
      <c r="W807">
        <v>3</v>
      </c>
      <c r="X807">
        <v>529.29999999999995</v>
      </c>
      <c r="Y807">
        <v>0.22</v>
      </c>
      <c r="Z807">
        <v>0.03</v>
      </c>
      <c r="AA807">
        <v>0.41</v>
      </c>
      <c r="AB807">
        <v>1</v>
      </c>
      <c r="AC807">
        <v>19</v>
      </c>
      <c r="AD807">
        <v>82.75</v>
      </c>
      <c r="AE807">
        <v>1.48</v>
      </c>
      <c r="AF807">
        <v>2.7</v>
      </c>
      <c r="AG807">
        <v>441</v>
      </c>
      <c r="AH807">
        <v>0.18</v>
      </c>
      <c r="AI807">
        <v>2.5</v>
      </c>
      <c r="AJ807">
        <v>0.03</v>
      </c>
      <c r="AK807">
        <v>36</v>
      </c>
      <c r="AL807">
        <v>12.48</v>
      </c>
      <c r="AM807">
        <v>6.0000000000000001E-3</v>
      </c>
      <c r="AN807">
        <v>9.8000000000000007</v>
      </c>
      <c r="AO807">
        <v>4.2000000000000003E-2</v>
      </c>
      <c r="AP807">
        <v>61.76</v>
      </c>
      <c r="AQ807">
        <v>0.33</v>
      </c>
      <c r="AR807">
        <v>3.82</v>
      </c>
      <c r="AS807">
        <v>2.1</v>
      </c>
      <c r="AT807">
        <v>9.6999999999999993</v>
      </c>
      <c r="AU807">
        <v>48</v>
      </c>
      <c r="AV807">
        <v>0.3</v>
      </c>
      <c r="AW807">
        <v>0.6</v>
      </c>
      <c r="AX807">
        <v>2E-3</v>
      </c>
      <c r="AY807">
        <v>0.72</v>
      </c>
      <c r="AZ807">
        <v>2.2999999999999998</v>
      </c>
      <c r="BA807">
        <v>76</v>
      </c>
      <c r="BB807">
        <v>0.05</v>
      </c>
      <c r="BC807">
        <v>35</v>
      </c>
    </row>
    <row r="808" spans="1:55">
      <c r="A808">
        <v>1302231</v>
      </c>
      <c r="B808" t="s">
        <v>105</v>
      </c>
      <c r="C808">
        <v>507410</v>
      </c>
      <c r="D808">
        <v>7179875</v>
      </c>
      <c r="E808">
        <v>927</v>
      </c>
      <c r="F808">
        <v>41125</v>
      </c>
      <c r="G808" t="s">
        <v>641</v>
      </c>
      <c r="H808" t="s">
        <v>107</v>
      </c>
      <c r="I808" t="s">
        <v>108</v>
      </c>
      <c r="J808" t="s">
        <v>109</v>
      </c>
      <c r="K808" t="s">
        <v>120</v>
      </c>
      <c r="L808" t="s">
        <v>111</v>
      </c>
      <c r="M808" t="s">
        <v>939</v>
      </c>
      <c r="N808" t="s">
        <v>112</v>
      </c>
      <c r="O808" t="s">
        <v>342</v>
      </c>
      <c r="P808" t="s">
        <v>343</v>
      </c>
      <c r="R808">
        <v>41084</v>
      </c>
      <c r="S808">
        <v>32</v>
      </c>
      <c r="T808">
        <v>1.79</v>
      </c>
      <c r="U808">
        <v>9.1</v>
      </c>
      <c r="V808">
        <v>2.2999999999999998</v>
      </c>
      <c r="W808">
        <v>1</v>
      </c>
      <c r="X808">
        <v>127.9</v>
      </c>
      <c r="Y808">
        <v>0.21</v>
      </c>
      <c r="Z808">
        <v>0.06</v>
      </c>
      <c r="AA808">
        <v>0.37</v>
      </c>
      <c r="AB808">
        <v>12.7</v>
      </c>
      <c r="AC808">
        <v>26.9</v>
      </c>
      <c r="AD808">
        <v>23.26</v>
      </c>
      <c r="AE808">
        <v>3.3</v>
      </c>
      <c r="AF808">
        <v>6.7</v>
      </c>
      <c r="AG808">
        <v>27</v>
      </c>
      <c r="AH808">
        <v>0.04</v>
      </c>
      <c r="AI808">
        <v>8.1</v>
      </c>
      <c r="AJ808">
        <v>0.26</v>
      </c>
      <c r="AK808">
        <v>838</v>
      </c>
      <c r="AL808">
        <v>2.5499999999999998</v>
      </c>
      <c r="AM808">
        <v>5.0000000000000001E-3</v>
      </c>
      <c r="AN808">
        <v>29.9</v>
      </c>
      <c r="AO808">
        <v>7.4999999999999997E-2</v>
      </c>
      <c r="AP808">
        <v>11.93</v>
      </c>
      <c r="AQ808">
        <v>0.01</v>
      </c>
      <c r="AR808">
        <v>0.74</v>
      </c>
      <c r="AS808">
        <v>3.8</v>
      </c>
      <c r="AT808">
        <v>0.4</v>
      </c>
      <c r="AU808">
        <v>7.3</v>
      </c>
      <c r="AV808">
        <v>0.05</v>
      </c>
      <c r="AW808">
        <v>1.5</v>
      </c>
      <c r="AX808">
        <v>2.3E-2</v>
      </c>
      <c r="AY808">
        <v>0.13</v>
      </c>
      <c r="AZ808">
        <v>0.4</v>
      </c>
      <c r="BA808">
        <v>71</v>
      </c>
      <c r="BB808">
        <v>0.1</v>
      </c>
      <c r="BC808">
        <v>134.30000000000001</v>
      </c>
    </row>
    <row r="809" spans="1:55">
      <c r="A809">
        <v>1302232</v>
      </c>
      <c r="B809" t="s">
        <v>105</v>
      </c>
      <c r="C809">
        <v>507419</v>
      </c>
      <c r="D809">
        <v>7179771</v>
      </c>
      <c r="E809">
        <v>904</v>
      </c>
      <c r="F809">
        <v>41125</v>
      </c>
      <c r="G809" t="s">
        <v>641</v>
      </c>
      <c r="H809" t="s">
        <v>107</v>
      </c>
      <c r="I809" t="s">
        <v>108</v>
      </c>
      <c r="J809" t="s">
        <v>109</v>
      </c>
      <c r="K809" t="s">
        <v>120</v>
      </c>
      <c r="L809" t="s">
        <v>111</v>
      </c>
      <c r="M809" t="s">
        <v>940</v>
      </c>
      <c r="N809" t="s">
        <v>112</v>
      </c>
      <c r="O809" t="s">
        <v>342</v>
      </c>
      <c r="P809" t="s">
        <v>343</v>
      </c>
      <c r="R809">
        <v>41084</v>
      </c>
      <c r="S809">
        <v>897</v>
      </c>
      <c r="T809">
        <v>1.1299999999999999</v>
      </c>
      <c r="U809">
        <v>16.2</v>
      </c>
      <c r="V809">
        <v>4</v>
      </c>
      <c r="W809">
        <v>1</v>
      </c>
      <c r="X809">
        <v>351.7</v>
      </c>
      <c r="Y809">
        <v>0.19</v>
      </c>
      <c r="Z809">
        <v>0.37</v>
      </c>
      <c r="AA809">
        <v>7.65</v>
      </c>
      <c r="AB809">
        <v>14.4</v>
      </c>
      <c r="AC809">
        <v>28.5</v>
      </c>
      <c r="AD809">
        <v>40.85</v>
      </c>
      <c r="AE809">
        <v>2.14</v>
      </c>
      <c r="AF809">
        <v>5.4</v>
      </c>
      <c r="AG809">
        <v>91</v>
      </c>
      <c r="AH809">
        <v>0.05</v>
      </c>
      <c r="AI809">
        <v>12.3</v>
      </c>
      <c r="AJ809">
        <v>0.14000000000000001</v>
      </c>
      <c r="AK809">
        <v>707</v>
      </c>
      <c r="AL809">
        <v>23.79</v>
      </c>
      <c r="AM809">
        <v>8.9999999999999993E-3</v>
      </c>
      <c r="AN809">
        <v>67.3</v>
      </c>
      <c r="AO809">
        <v>0.253</v>
      </c>
      <c r="AP809">
        <v>13.14</v>
      </c>
      <c r="AQ809">
        <v>0.04</v>
      </c>
      <c r="AR809">
        <v>3.96</v>
      </c>
      <c r="AS809">
        <v>2.6</v>
      </c>
      <c r="AT809">
        <v>1.1000000000000001</v>
      </c>
      <c r="AU809">
        <v>46.7</v>
      </c>
      <c r="AV809">
        <v>0.13</v>
      </c>
      <c r="AW809">
        <v>0.9</v>
      </c>
      <c r="AX809">
        <v>2.1999999999999999E-2</v>
      </c>
      <c r="AY809">
        <v>0.54</v>
      </c>
      <c r="AZ809">
        <v>6.9</v>
      </c>
      <c r="BA809">
        <v>256</v>
      </c>
      <c r="BB809">
        <v>0.2</v>
      </c>
      <c r="BC809">
        <v>312.8</v>
      </c>
    </row>
    <row r="810" spans="1:55">
      <c r="A810">
        <v>1302235</v>
      </c>
      <c r="B810" t="s">
        <v>105</v>
      </c>
      <c r="C810">
        <v>507517</v>
      </c>
      <c r="D810">
        <v>7179470</v>
      </c>
      <c r="E810">
        <v>909</v>
      </c>
      <c r="F810">
        <v>41125</v>
      </c>
      <c r="G810" t="s">
        <v>641</v>
      </c>
      <c r="H810" t="s">
        <v>107</v>
      </c>
      <c r="I810" t="s">
        <v>108</v>
      </c>
      <c r="J810" t="s">
        <v>109</v>
      </c>
      <c r="K810" t="s">
        <v>120</v>
      </c>
      <c r="L810" t="s">
        <v>111</v>
      </c>
      <c r="M810" t="s">
        <v>941</v>
      </c>
      <c r="N810" t="s">
        <v>112</v>
      </c>
      <c r="O810" t="s">
        <v>342</v>
      </c>
      <c r="P810" t="s">
        <v>343</v>
      </c>
      <c r="R810">
        <v>41084</v>
      </c>
      <c r="S810">
        <v>775</v>
      </c>
      <c r="T810">
        <v>2.12</v>
      </c>
      <c r="U810">
        <v>10.3</v>
      </c>
      <c r="V810">
        <v>10.7</v>
      </c>
      <c r="W810">
        <v>2</v>
      </c>
      <c r="X810">
        <v>749.6</v>
      </c>
      <c r="Y810">
        <v>0.18</v>
      </c>
      <c r="Z810">
        <v>0.14000000000000001</v>
      </c>
      <c r="AA810">
        <v>1.03</v>
      </c>
      <c r="AB810">
        <v>11.4</v>
      </c>
      <c r="AC810">
        <v>33</v>
      </c>
      <c r="AD810">
        <v>51.09</v>
      </c>
      <c r="AE810">
        <v>4.1500000000000004</v>
      </c>
      <c r="AF810">
        <v>5</v>
      </c>
      <c r="AG810">
        <v>295</v>
      </c>
      <c r="AH810">
        <v>0.08</v>
      </c>
      <c r="AI810">
        <v>9.6</v>
      </c>
      <c r="AJ810">
        <v>0.28999999999999998</v>
      </c>
      <c r="AK810">
        <v>345</v>
      </c>
      <c r="AL810">
        <v>6.72</v>
      </c>
      <c r="AM810">
        <v>8.0000000000000002E-3</v>
      </c>
      <c r="AN810">
        <v>54.9</v>
      </c>
      <c r="AO810">
        <v>0.109</v>
      </c>
      <c r="AP810">
        <v>20.69</v>
      </c>
      <c r="AQ810">
        <v>0.08</v>
      </c>
      <c r="AR810">
        <v>1.33</v>
      </c>
      <c r="AS810">
        <v>3.9</v>
      </c>
      <c r="AT810">
        <v>1.3</v>
      </c>
      <c r="AU810">
        <v>40.200000000000003</v>
      </c>
      <c r="AV810">
        <v>0.09</v>
      </c>
      <c r="AW810">
        <v>1.1000000000000001</v>
      </c>
      <c r="AX810">
        <v>1.2999999999999999E-2</v>
      </c>
      <c r="AY810">
        <v>0.26</v>
      </c>
      <c r="AZ810">
        <v>1.2</v>
      </c>
      <c r="BA810">
        <v>70</v>
      </c>
      <c r="BB810">
        <v>0.1</v>
      </c>
      <c r="BC810">
        <v>174.7</v>
      </c>
    </row>
    <row r="811" spans="1:55">
      <c r="A811">
        <v>1302245</v>
      </c>
      <c r="B811" t="s">
        <v>105</v>
      </c>
      <c r="C811">
        <v>508340</v>
      </c>
      <c r="D811">
        <v>7179096</v>
      </c>
      <c r="E811">
        <v>714</v>
      </c>
      <c r="F811">
        <v>41125</v>
      </c>
      <c r="G811" t="s">
        <v>641</v>
      </c>
      <c r="H811" t="s">
        <v>107</v>
      </c>
      <c r="I811" t="s">
        <v>108</v>
      </c>
      <c r="J811" t="s">
        <v>109</v>
      </c>
      <c r="K811" t="s">
        <v>120</v>
      </c>
      <c r="L811" t="s">
        <v>111</v>
      </c>
      <c r="M811" t="s">
        <v>942</v>
      </c>
      <c r="N811" t="s">
        <v>112</v>
      </c>
      <c r="O811" t="s">
        <v>342</v>
      </c>
      <c r="P811" t="s">
        <v>343</v>
      </c>
      <c r="R811">
        <v>41084</v>
      </c>
      <c r="S811">
        <v>213</v>
      </c>
      <c r="T811">
        <v>2.27</v>
      </c>
      <c r="U811">
        <v>19.7</v>
      </c>
      <c r="V811">
        <v>0.9</v>
      </c>
      <c r="W811">
        <v>3</v>
      </c>
      <c r="X811">
        <v>153.1</v>
      </c>
      <c r="Y811">
        <v>0.21</v>
      </c>
      <c r="Z811">
        <v>0.11</v>
      </c>
      <c r="AA811">
        <v>0.5</v>
      </c>
      <c r="AB811">
        <v>25.8</v>
      </c>
      <c r="AC811">
        <v>39.299999999999997</v>
      </c>
      <c r="AD811">
        <v>26.73</v>
      </c>
      <c r="AE811">
        <v>4.6399999999999997</v>
      </c>
      <c r="AF811">
        <v>6.7</v>
      </c>
      <c r="AG811">
        <v>45</v>
      </c>
      <c r="AH811">
        <v>0.14000000000000001</v>
      </c>
      <c r="AI811">
        <v>8.6</v>
      </c>
      <c r="AJ811">
        <v>0.34</v>
      </c>
      <c r="AK811">
        <v>551</v>
      </c>
      <c r="AL811">
        <v>2.52</v>
      </c>
      <c r="AM811">
        <v>3.0000000000000001E-3</v>
      </c>
      <c r="AN811">
        <v>60.6</v>
      </c>
      <c r="AO811">
        <v>6.9000000000000006E-2</v>
      </c>
      <c r="AP811">
        <v>43.58</v>
      </c>
      <c r="AQ811">
        <v>0.03</v>
      </c>
      <c r="AR811">
        <v>1.21</v>
      </c>
      <c r="AS811">
        <v>3.8</v>
      </c>
      <c r="AT811">
        <v>1</v>
      </c>
      <c r="AU811">
        <v>13.4</v>
      </c>
      <c r="AV811">
        <v>0.05</v>
      </c>
      <c r="AW811">
        <v>2.5</v>
      </c>
      <c r="AX811">
        <v>4.0000000000000001E-3</v>
      </c>
      <c r="AY811">
        <v>0.23</v>
      </c>
      <c r="AZ811">
        <v>0.6</v>
      </c>
      <c r="BA811">
        <v>53</v>
      </c>
      <c r="BB811">
        <v>0.05</v>
      </c>
      <c r="BC811">
        <v>486.8</v>
      </c>
    </row>
    <row r="812" spans="1:55">
      <c r="A812">
        <v>1302246</v>
      </c>
      <c r="B812" t="s">
        <v>105</v>
      </c>
      <c r="C812">
        <v>508449</v>
      </c>
      <c r="D812">
        <v>7179064</v>
      </c>
      <c r="E812">
        <v>665</v>
      </c>
      <c r="F812">
        <v>41125</v>
      </c>
      <c r="G812" t="s">
        <v>641</v>
      </c>
      <c r="H812" t="s">
        <v>107</v>
      </c>
      <c r="I812" t="s">
        <v>108</v>
      </c>
      <c r="J812" t="s">
        <v>109</v>
      </c>
      <c r="K812" t="s">
        <v>120</v>
      </c>
      <c r="L812" t="s">
        <v>111</v>
      </c>
      <c r="M812" t="s">
        <v>943</v>
      </c>
      <c r="N812" t="s">
        <v>112</v>
      </c>
      <c r="O812" t="s">
        <v>342</v>
      </c>
      <c r="P812" t="s">
        <v>343</v>
      </c>
      <c r="R812">
        <v>41084</v>
      </c>
      <c r="S812">
        <v>30</v>
      </c>
      <c r="T812">
        <v>0.82</v>
      </c>
      <c r="U812">
        <v>2.7</v>
      </c>
      <c r="V812">
        <v>1.1000000000000001</v>
      </c>
      <c r="W812">
        <v>0.5</v>
      </c>
      <c r="X812">
        <v>89.9</v>
      </c>
      <c r="Y812">
        <v>0.13</v>
      </c>
      <c r="Z812">
        <v>0.03</v>
      </c>
      <c r="AA812">
        <v>0.13</v>
      </c>
      <c r="AB812">
        <v>2.5</v>
      </c>
      <c r="AC812">
        <v>11.9</v>
      </c>
      <c r="AD812">
        <v>8.0399999999999991</v>
      </c>
      <c r="AE812">
        <v>1.17</v>
      </c>
      <c r="AF812">
        <v>4.5</v>
      </c>
      <c r="AG812">
        <v>12</v>
      </c>
      <c r="AH812">
        <v>0.03</v>
      </c>
      <c r="AI812">
        <v>7</v>
      </c>
      <c r="AJ812">
        <v>0.1</v>
      </c>
      <c r="AK812">
        <v>56</v>
      </c>
      <c r="AL812">
        <v>1.07</v>
      </c>
      <c r="AM812">
        <v>8.0000000000000002E-3</v>
      </c>
      <c r="AN812">
        <v>6.7</v>
      </c>
      <c r="AO812">
        <v>1.4999999999999999E-2</v>
      </c>
      <c r="AP812">
        <v>5.47</v>
      </c>
      <c r="AQ812">
        <v>0.01</v>
      </c>
      <c r="AR812">
        <v>0.4</v>
      </c>
      <c r="AS812">
        <v>1</v>
      </c>
      <c r="AT812">
        <v>0.05</v>
      </c>
      <c r="AU812">
        <v>5</v>
      </c>
      <c r="AV812">
        <v>0.01</v>
      </c>
      <c r="AW812">
        <v>0.6</v>
      </c>
      <c r="AX812">
        <v>1.7999999999999999E-2</v>
      </c>
      <c r="AY812">
        <v>0.11</v>
      </c>
      <c r="AZ812">
        <v>0.2</v>
      </c>
      <c r="BA812">
        <v>41</v>
      </c>
      <c r="BB812">
        <v>0.05</v>
      </c>
      <c r="BC812">
        <v>29.3</v>
      </c>
    </row>
    <row r="813" spans="1:55">
      <c r="A813">
        <v>1302259</v>
      </c>
      <c r="B813" t="s">
        <v>105</v>
      </c>
      <c r="C813">
        <v>508626</v>
      </c>
      <c r="D813">
        <v>7183095</v>
      </c>
      <c r="E813">
        <v>510</v>
      </c>
      <c r="F813">
        <v>41125</v>
      </c>
      <c r="G813" t="s">
        <v>641</v>
      </c>
      <c r="H813" t="s">
        <v>107</v>
      </c>
      <c r="I813" t="s">
        <v>108</v>
      </c>
      <c r="J813" t="s">
        <v>109</v>
      </c>
      <c r="K813" t="s">
        <v>120</v>
      </c>
      <c r="L813" t="s">
        <v>111</v>
      </c>
      <c r="M813" t="s">
        <v>944</v>
      </c>
      <c r="N813" t="s">
        <v>112</v>
      </c>
      <c r="O813" t="s">
        <v>342</v>
      </c>
      <c r="P813" t="s">
        <v>343</v>
      </c>
      <c r="R813">
        <v>41085</v>
      </c>
      <c r="S813">
        <v>240</v>
      </c>
      <c r="T813">
        <v>1.0900000000000001</v>
      </c>
      <c r="U813">
        <v>16</v>
      </c>
      <c r="V813">
        <v>0.9</v>
      </c>
      <c r="W813">
        <v>2</v>
      </c>
      <c r="X813">
        <v>760.1</v>
      </c>
      <c r="Y813">
        <v>0.17</v>
      </c>
      <c r="Z813">
        <v>0.02</v>
      </c>
      <c r="AA813">
        <v>0.35</v>
      </c>
      <c r="AB813">
        <v>5.0999999999999996</v>
      </c>
      <c r="AC813">
        <v>18</v>
      </c>
      <c r="AD813">
        <v>24.63</v>
      </c>
      <c r="AE813">
        <v>2.48</v>
      </c>
      <c r="AF813">
        <v>3.7</v>
      </c>
      <c r="AG813">
        <v>31</v>
      </c>
      <c r="AH813">
        <v>0.12</v>
      </c>
      <c r="AI813">
        <v>2.7</v>
      </c>
      <c r="AJ813">
        <v>0.11</v>
      </c>
      <c r="AK813">
        <v>59</v>
      </c>
      <c r="AL813">
        <v>4.8</v>
      </c>
      <c r="AM813">
        <v>7.0000000000000001E-3</v>
      </c>
      <c r="AN813">
        <v>23.1</v>
      </c>
      <c r="AO813">
        <v>5.7000000000000002E-2</v>
      </c>
      <c r="AP813">
        <v>12.82</v>
      </c>
      <c r="AQ813">
        <v>0.09</v>
      </c>
      <c r="AR813">
        <v>1.94</v>
      </c>
      <c r="AS813">
        <v>1.9</v>
      </c>
      <c r="AT813">
        <v>1.2</v>
      </c>
      <c r="AU813">
        <v>41.6</v>
      </c>
      <c r="AV813">
        <v>0.09</v>
      </c>
      <c r="AW813">
        <v>1.1000000000000001</v>
      </c>
      <c r="AX813">
        <v>1E-3</v>
      </c>
      <c r="AY813">
        <v>0.28000000000000003</v>
      </c>
      <c r="AZ813">
        <v>0.2</v>
      </c>
      <c r="BA813">
        <v>64</v>
      </c>
      <c r="BB813">
        <v>0.05</v>
      </c>
      <c r="BC813">
        <v>138.5</v>
      </c>
    </row>
    <row r="814" spans="1:55">
      <c r="A814">
        <v>1302295</v>
      </c>
      <c r="B814" t="s">
        <v>105</v>
      </c>
      <c r="C814">
        <v>508133</v>
      </c>
      <c r="D814">
        <v>7182773</v>
      </c>
      <c r="E814">
        <v>524</v>
      </c>
      <c r="F814">
        <v>41125</v>
      </c>
      <c r="G814" t="s">
        <v>641</v>
      </c>
      <c r="H814" t="s">
        <v>107</v>
      </c>
      <c r="I814" t="s">
        <v>108</v>
      </c>
      <c r="J814" t="s">
        <v>109</v>
      </c>
      <c r="K814" t="s">
        <v>120</v>
      </c>
      <c r="L814" t="s">
        <v>111</v>
      </c>
      <c r="M814" t="s">
        <v>945</v>
      </c>
      <c r="N814" t="s">
        <v>112</v>
      </c>
      <c r="O814" t="s">
        <v>342</v>
      </c>
      <c r="P814" t="s">
        <v>343</v>
      </c>
      <c r="R814">
        <v>41087</v>
      </c>
      <c r="S814">
        <v>633</v>
      </c>
      <c r="T814">
        <v>0.72</v>
      </c>
      <c r="U814">
        <v>28.8</v>
      </c>
      <c r="V814">
        <v>12.6</v>
      </c>
      <c r="W814">
        <v>5</v>
      </c>
      <c r="X814">
        <v>910.4</v>
      </c>
      <c r="Y814">
        <v>0.18</v>
      </c>
      <c r="Z814">
        <v>0.08</v>
      </c>
      <c r="AA814">
        <v>0.42</v>
      </c>
      <c r="AB814">
        <v>1.8</v>
      </c>
      <c r="AC814">
        <v>23.7</v>
      </c>
      <c r="AD814">
        <v>22.17</v>
      </c>
      <c r="AE814">
        <v>1.71</v>
      </c>
      <c r="AF814">
        <v>3.4</v>
      </c>
      <c r="AG814">
        <v>182</v>
      </c>
      <c r="AH814">
        <v>0.12</v>
      </c>
      <c r="AI814">
        <v>4.0999999999999996</v>
      </c>
      <c r="AJ814">
        <v>0.11</v>
      </c>
      <c r="AK814">
        <v>51</v>
      </c>
      <c r="AL814">
        <v>17.66</v>
      </c>
      <c r="AM814">
        <v>7.0000000000000001E-3</v>
      </c>
      <c r="AN814">
        <v>10</v>
      </c>
      <c r="AO814">
        <v>4.7E-2</v>
      </c>
      <c r="AP814">
        <v>27.94</v>
      </c>
      <c r="AQ814">
        <v>0.2</v>
      </c>
      <c r="AR814">
        <v>6.94</v>
      </c>
      <c r="AS814">
        <v>1.8</v>
      </c>
      <c r="AT814">
        <v>5</v>
      </c>
      <c r="AU814">
        <v>114.5</v>
      </c>
      <c r="AV814">
        <v>0.24</v>
      </c>
      <c r="AW814">
        <v>1.1000000000000001</v>
      </c>
      <c r="AX814">
        <v>7.0000000000000001E-3</v>
      </c>
      <c r="AY814">
        <v>0.91</v>
      </c>
      <c r="AZ814">
        <v>0.8</v>
      </c>
      <c r="BA814">
        <v>242</v>
      </c>
      <c r="BB814">
        <v>0.1</v>
      </c>
      <c r="BC814">
        <v>48</v>
      </c>
    </row>
    <row r="815" spans="1:55">
      <c r="A815">
        <v>1302300</v>
      </c>
      <c r="B815" t="s">
        <v>105</v>
      </c>
      <c r="C815">
        <v>507787</v>
      </c>
      <c r="D815">
        <v>7182497</v>
      </c>
      <c r="E815">
        <v>548</v>
      </c>
      <c r="F815">
        <v>41125</v>
      </c>
      <c r="G815" t="s">
        <v>641</v>
      </c>
      <c r="H815" t="s">
        <v>107</v>
      </c>
      <c r="I815" t="s">
        <v>108</v>
      </c>
      <c r="J815" t="s">
        <v>109</v>
      </c>
      <c r="K815" t="s">
        <v>120</v>
      </c>
      <c r="L815" t="s">
        <v>111</v>
      </c>
      <c r="M815" t="s">
        <v>946</v>
      </c>
      <c r="N815" t="s">
        <v>112</v>
      </c>
      <c r="O815" t="s">
        <v>342</v>
      </c>
      <c r="P815" t="s">
        <v>343</v>
      </c>
      <c r="R815">
        <v>41087</v>
      </c>
      <c r="S815">
        <v>534</v>
      </c>
      <c r="T815">
        <v>1.42</v>
      </c>
      <c r="U815">
        <v>24.3</v>
      </c>
      <c r="V815">
        <v>1.4</v>
      </c>
      <c r="W815">
        <v>3</v>
      </c>
      <c r="X815">
        <v>334</v>
      </c>
      <c r="Y815">
        <v>0.16</v>
      </c>
      <c r="Z815">
        <v>0.1</v>
      </c>
      <c r="AA815">
        <v>1.52</v>
      </c>
      <c r="AB815">
        <v>4.2</v>
      </c>
      <c r="AC815">
        <v>42.8</v>
      </c>
      <c r="AD815">
        <v>21.71</v>
      </c>
      <c r="AE815">
        <v>2.13</v>
      </c>
      <c r="AF815">
        <v>4.5999999999999996</v>
      </c>
      <c r="AG815">
        <v>36</v>
      </c>
      <c r="AH815">
        <v>0.09</v>
      </c>
      <c r="AI815">
        <v>8.1</v>
      </c>
      <c r="AJ815">
        <v>0.25</v>
      </c>
      <c r="AK815">
        <v>97</v>
      </c>
      <c r="AL815">
        <v>27.58</v>
      </c>
      <c r="AM815">
        <v>1E-3</v>
      </c>
      <c r="AN815">
        <v>46.9</v>
      </c>
      <c r="AO815">
        <v>6.4000000000000001E-2</v>
      </c>
      <c r="AP815">
        <v>19.04</v>
      </c>
      <c r="AQ815">
        <v>0.06</v>
      </c>
      <c r="AR815">
        <v>6.36</v>
      </c>
      <c r="AS815">
        <v>2.2999999999999998</v>
      </c>
      <c r="AT815">
        <v>4.0999999999999996</v>
      </c>
      <c r="AU815">
        <v>32.200000000000003</v>
      </c>
      <c r="AV815">
        <v>0.11</v>
      </c>
      <c r="AW815">
        <v>1.5</v>
      </c>
      <c r="AX815">
        <v>1.2999999999999999E-2</v>
      </c>
      <c r="AY815">
        <v>1.28</v>
      </c>
      <c r="AZ815">
        <v>1.3</v>
      </c>
      <c r="BA815">
        <v>790</v>
      </c>
      <c r="BB815">
        <v>0.2</v>
      </c>
      <c r="BC815">
        <v>302.89999999999998</v>
      </c>
    </row>
    <row r="816" spans="1:55">
      <c r="A816">
        <v>1302307</v>
      </c>
      <c r="B816" t="s">
        <v>105</v>
      </c>
      <c r="C816">
        <v>508587</v>
      </c>
      <c r="D816">
        <v>7181135</v>
      </c>
      <c r="E816">
        <v>970</v>
      </c>
      <c r="F816">
        <v>41125</v>
      </c>
      <c r="G816" t="s">
        <v>641</v>
      </c>
      <c r="H816" t="s">
        <v>107</v>
      </c>
      <c r="I816" t="s">
        <v>108</v>
      </c>
      <c r="J816" t="s">
        <v>109</v>
      </c>
      <c r="K816" t="s">
        <v>120</v>
      </c>
      <c r="L816" t="s">
        <v>111</v>
      </c>
      <c r="M816" t="s">
        <v>947</v>
      </c>
      <c r="N816" t="s">
        <v>112</v>
      </c>
      <c r="O816" t="s">
        <v>243</v>
      </c>
      <c r="P816" t="s">
        <v>244</v>
      </c>
      <c r="R816">
        <v>41086</v>
      </c>
      <c r="S816">
        <v>62</v>
      </c>
      <c r="T816">
        <v>1.43</v>
      </c>
      <c r="U816">
        <v>4.9000000000000004</v>
      </c>
      <c r="V816">
        <v>0.3</v>
      </c>
      <c r="W816">
        <v>3</v>
      </c>
      <c r="X816">
        <v>213.4</v>
      </c>
      <c r="Y816">
        <v>0.3</v>
      </c>
      <c r="Z816">
        <v>0.06</v>
      </c>
      <c r="AA816">
        <v>0.21</v>
      </c>
      <c r="AB816">
        <v>9</v>
      </c>
      <c r="AC816">
        <v>20.7</v>
      </c>
      <c r="AD816">
        <v>23.58</v>
      </c>
      <c r="AE816">
        <v>2.76</v>
      </c>
      <c r="AF816">
        <v>4.5999999999999996</v>
      </c>
      <c r="AG816">
        <v>18</v>
      </c>
      <c r="AH816">
        <v>0.17</v>
      </c>
      <c r="AI816">
        <v>3.7</v>
      </c>
      <c r="AJ816">
        <v>0.27</v>
      </c>
      <c r="AK816">
        <v>117</v>
      </c>
      <c r="AL816">
        <v>0.81</v>
      </c>
      <c r="AM816">
        <v>2E-3</v>
      </c>
      <c r="AN816">
        <v>18.5</v>
      </c>
      <c r="AO816">
        <v>3.4000000000000002E-2</v>
      </c>
      <c r="AP816">
        <v>8.77</v>
      </c>
      <c r="AQ816">
        <v>0.01</v>
      </c>
      <c r="AR816">
        <v>0.3</v>
      </c>
      <c r="AS816">
        <v>2.1</v>
      </c>
      <c r="AT816">
        <v>0.2</v>
      </c>
      <c r="AU816">
        <v>5.8</v>
      </c>
      <c r="AV816">
        <v>7.0000000000000007E-2</v>
      </c>
      <c r="AW816">
        <v>2.2000000000000002</v>
      </c>
      <c r="AX816">
        <v>4.0000000000000001E-3</v>
      </c>
      <c r="AY816">
        <v>0.13</v>
      </c>
      <c r="AZ816">
        <v>0.3</v>
      </c>
      <c r="BA816">
        <v>31</v>
      </c>
      <c r="BB816">
        <v>0.05</v>
      </c>
      <c r="BC816">
        <v>65.8</v>
      </c>
    </row>
    <row r="817" spans="1:55">
      <c r="A817">
        <v>1302314</v>
      </c>
      <c r="B817" t="s">
        <v>105</v>
      </c>
      <c r="C817">
        <v>509472</v>
      </c>
      <c r="D817">
        <v>7181754</v>
      </c>
      <c r="E817">
        <v>681</v>
      </c>
      <c r="F817">
        <v>41125</v>
      </c>
      <c r="G817" t="s">
        <v>641</v>
      </c>
      <c r="H817" t="s">
        <v>107</v>
      </c>
      <c r="I817" t="s">
        <v>108</v>
      </c>
      <c r="J817" t="s">
        <v>109</v>
      </c>
      <c r="K817" t="s">
        <v>120</v>
      </c>
      <c r="L817" t="s">
        <v>111</v>
      </c>
      <c r="M817" t="s">
        <v>948</v>
      </c>
      <c r="N817" t="s">
        <v>112</v>
      </c>
      <c r="O817" t="s">
        <v>243</v>
      </c>
      <c r="P817" t="s">
        <v>244</v>
      </c>
      <c r="R817">
        <v>41087</v>
      </c>
      <c r="S817">
        <v>122</v>
      </c>
      <c r="T817">
        <v>2.2000000000000002</v>
      </c>
      <c r="U817">
        <v>5.0999999999999996</v>
      </c>
      <c r="V817">
        <v>0.6</v>
      </c>
      <c r="W817">
        <v>4</v>
      </c>
      <c r="X817">
        <v>680.3</v>
      </c>
      <c r="Y817">
        <v>7.0000000000000007E-2</v>
      </c>
      <c r="Z817">
        <v>1.85</v>
      </c>
      <c r="AA817">
        <v>0.32</v>
      </c>
      <c r="AB817">
        <v>48.7</v>
      </c>
      <c r="AC817">
        <v>132.69999999999999</v>
      </c>
      <c r="AD817">
        <v>74.41</v>
      </c>
      <c r="AE817">
        <v>6.73</v>
      </c>
      <c r="AF817">
        <v>8.3000000000000007</v>
      </c>
      <c r="AG817">
        <v>23</v>
      </c>
      <c r="AH817">
        <v>0.1</v>
      </c>
      <c r="AI817">
        <v>22.4</v>
      </c>
      <c r="AJ817">
        <v>0.79</v>
      </c>
      <c r="AK817">
        <v>834</v>
      </c>
      <c r="AL817">
        <v>2.04</v>
      </c>
      <c r="AM817">
        <v>1.0999999999999999E-2</v>
      </c>
      <c r="AN817">
        <v>189.4</v>
      </c>
      <c r="AO817">
        <v>7.0999999999999994E-2</v>
      </c>
      <c r="AP817">
        <v>7.44</v>
      </c>
      <c r="AQ817">
        <v>0.18</v>
      </c>
      <c r="AR817">
        <v>0.39</v>
      </c>
      <c r="AS817">
        <v>16.399999999999999</v>
      </c>
      <c r="AT817">
        <v>0.5</v>
      </c>
      <c r="AU817">
        <v>43.2</v>
      </c>
      <c r="AV817">
        <v>0.03</v>
      </c>
      <c r="AW817">
        <v>1.3</v>
      </c>
      <c r="AX817">
        <v>0.01</v>
      </c>
      <c r="AY817">
        <v>0.19</v>
      </c>
      <c r="AZ817">
        <v>0.6</v>
      </c>
      <c r="BA817">
        <v>129</v>
      </c>
      <c r="BB817">
        <v>0.05</v>
      </c>
      <c r="BC817">
        <v>66</v>
      </c>
    </row>
    <row r="818" spans="1:55">
      <c r="A818">
        <v>1302319</v>
      </c>
      <c r="B818" t="s">
        <v>105</v>
      </c>
      <c r="C818">
        <v>509779</v>
      </c>
      <c r="D818">
        <v>7182205</v>
      </c>
      <c r="E818">
        <v>509</v>
      </c>
      <c r="F818">
        <v>41125</v>
      </c>
      <c r="G818" t="s">
        <v>641</v>
      </c>
      <c r="H818" t="s">
        <v>107</v>
      </c>
      <c r="I818" t="s">
        <v>108</v>
      </c>
      <c r="J818" t="s">
        <v>109</v>
      </c>
      <c r="K818" t="s">
        <v>120</v>
      </c>
      <c r="L818" t="s">
        <v>111</v>
      </c>
      <c r="M818" t="s">
        <v>949</v>
      </c>
      <c r="N818" t="s">
        <v>112</v>
      </c>
      <c r="O818" t="s">
        <v>243</v>
      </c>
      <c r="P818" t="s">
        <v>244</v>
      </c>
      <c r="R818">
        <v>41087</v>
      </c>
      <c r="S818">
        <v>1347</v>
      </c>
      <c r="T818">
        <v>0.35</v>
      </c>
      <c r="U818">
        <v>9</v>
      </c>
      <c r="V818">
        <v>2.8</v>
      </c>
      <c r="W818">
        <v>4</v>
      </c>
      <c r="X818">
        <v>691.4</v>
      </c>
      <c r="Y818">
        <v>0.13</v>
      </c>
      <c r="Z818">
        <v>0.21</v>
      </c>
      <c r="AA818">
        <v>2.2599999999999998</v>
      </c>
      <c r="AB818">
        <v>2</v>
      </c>
      <c r="AC818">
        <v>29</v>
      </c>
      <c r="AD818">
        <v>77.58</v>
      </c>
      <c r="AE818">
        <v>1.25</v>
      </c>
      <c r="AF818">
        <v>1.5</v>
      </c>
      <c r="AG818">
        <v>229</v>
      </c>
      <c r="AH818">
        <v>0.17</v>
      </c>
      <c r="AI818">
        <v>2.6</v>
      </c>
      <c r="AJ818">
        <v>0.06</v>
      </c>
      <c r="AK818">
        <v>31</v>
      </c>
      <c r="AL818">
        <v>4.46</v>
      </c>
      <c r="AM818">
        <v>4.0000000000000001E-3</v>
      </c>
      <c r="AN818">
        <v>36.6</v>
      </c>
      <c r="AO818">
        <v>0.04</v>
      </c>
      <c r="AP818">
        <v>9.7100000000000009</v>
      </c>
      <c r="AQ818">
        <v>0.28000000000000003</v>
      </c>
      <c r="AR818">
        <v>1.82</v>
      </c>
      <c r="AS818">
        <v>2.9</v>
      </c>
      <c r="AT818">
        <v>2.5</v>
      </c>
      <c r="AU818">
        <v>50.8</v>
      </c>
      <c r="AV818">
        <v>0.05</v>
      </c>
      <c r="AW818">
        <v>0.9</v>
      </c>
      <c r="AX818">
        <v>2E-3</v>
      </c>
      <c r="AY818">
        <v>0.68</v>
      </c>
      <c r="AZ818">
        <v>2.7</v>
      </c>
      <c r="BA818">
        <v>67</v>
      </c>
      <c r="BB818">
        <v>0.05</v>
      </c>
      <c r="BC818">
        <v>145.4</v>
      </c>
    </row>
    <row r="819" spans="1:55">
      <c r="A819">
        <v>1302328</v>
      </c>
      <c r="B819" t="s">
        <v>105</v>
      </c>
      <c r="C819">
        <v>507534</v>
      </c>
      <c r="D819">
        <v>7182611</v>
      </c>
      <c r="E819">
        <v>621</v>
      </c>
      <c r="F819">
        <v>41125</v>
      </c>
      <c r="G819" t="s">
        <v>641</v>
      </c>
      <c r="H819" t="s">
        <v>107</v>
      </c>
      <c r="I819" t="s">
        <v>108</v>
      </c>
      <c r="J819" t="s">
        <v>109</v>
      </c>
      <c r="K819" t="s">
        <v>120</v>
      </c>
      <c r="L819" t="s">
        <v>111</v>
      </c>
      <c r="M819" t="s">
        <v>950</v>
      </c>
      <c r="N819" t="s">
        <v>112</v>
      </c>
      <c r="O819" t="s">
        <v>243</v>
      </c>
      <c r="P819" t="s">
        <v>244</v>
      </c>
      <c r="R819">
        <v>41088</v>
      </c>
      <c r="S819">
        <v>305</v>
      </c>
      <c r="T819">
        <v>1.82</v>
      </c>
      <c r="U819">
        <v>17</v>
      </c>
      <c r="V819">
        <v>2.2999999999999998</v>
      </c>
      <c r="W819">
        <v>2</v>
      </c>
      <c r="X819">
        <v>555.5</v>
      </c>
      <c r="Y819">
        <v>0.18</v>
      </c>
      <c r="Z819">
        <v>0.05</v>
      </c>
      <c r="AA819">
        <v>1.26</v>
      </c>
      <c r="AB819">
        <v>6.6</v>
      </c>
      <c r="AC819">
        <v>38.299999999999997</v>
      </c>
      <c r="AD819">
        <v>35.26</v>
      </c>
      <c r="AE819">
        <v>2.66</v>
      </c>
      <c r="AF819">
        <v>5.5</v>
      </c>
      <c r="AG819">
        <v>47</v>
      </c>
      <c r="AH819">
        <v>0.08</v>
      </c>
      <c r="AI819">
        <v>7.4</v>
      </c>
      <c r="AJ819">
        <v>0.3</v>
      </c>
      <c r="AK819">
        <v>200</v>
      </c>
      <c r="AL819">
        <v>28.95</v>
      </c>
      <c r="AM819">
        <v>4.0000000000000001E-3</v>
      </c>
      <c r="AN819">
        <v>22.4</v>
      </c>
      <c r="AO819">
        <v>4.1000000000000002E-2</v>
      </c>
      <c r="AP819">
        <v>19.87</v>
      </c>
      <c r="AQ819">
        <v>0.13</v>
      </c>
      <c r="AR819">
        <v>6.3</v>
      </c>
      <c r="AS819">
        <v>3.2</v>
      </c>
      <c r="AT819">
        <v>7.3</v>
      </c>
      <c r="AU819">
        <v>28.3</v>
      </c>
      <c r="AV819">
        <v>0.16</v>
      </c>
      <c r="AW819">
        <v>2.9</v>
      </c>
      <c r="AX819">
        <v>1.6E-2</v>
      </c>
      <c r="AY819">
        <v>1.05</v>
      </c>
      <c r="AZ819">
        <v>1.3</v>
      </c>
      <c r="BA819">
        <v>261</v>
      </c>
      <c r="BB819">
        <v>0.2</v>
      </c>
      <c r="BC819">
        <v>171.8</v>
      </c>
    </row>
    <row r="820" spans="1:55">
      <c r="A820">
        <v>1302335</v>
      </c>
      <c r="B820" t="s">
        <v>105</v>
      </c>
      <c r="C820">
        <v>502867</v>
      </c>
      <c r="D820">
        <v>7180601</v>
      </c>
      <c r="E820">
        <v>818</v>
      </c>
      <c r="F820">
        <v>41131</v>
      </c>
      <c r="G820" t="s">
        <v>830</v>
      </c>
      <c r="H820" t="s">
        <v>107</v>
      </c>
      <c r="I820" t="s">
        <v>108</v>
      </c>
      <c r="J820" t="s">
        <v>109</v>
      </c>
      <c r="K820" t="s">
        <v>120</v>
      </c>
      <c r="L820" t="s">
        <v>111</v>
      </c>
      <c r="M820" t="s">
        <v>951</v>
      </c>
      <c r="N820" t="s">
        <v>112</v>
      </c>
      <c r="O820" t="s">
        <v>243</v>
      </c>
      <c r="P820" t="s">
        <v>244</v>
      </c>
      <c r="R820">
        <v>41090</v>
      </c>
      <c r="S820">
        <v>201</v>
      </c>
      <c r="T820">
        <v>1.1000000000000001</v>
      </c>
      <c r="U820">
        <v>9.6</v>
      </c>
      <c r="V820">
        <v>1.2</v>
      </c>
      <c r="W820">
        <v>2</v>
      </c>
      <c r="X820">
        <v>175.7</v>
      </c>
      <c r="Y820">
        <v>0.23</v>
      </c>
      <c r="Z820">
        <v>0.16</v>
      </c>
      <c r="AA820">
        <v>0.17</v>
      </c>
      <c r="AB820">
        <v>12.8</v>
      </c>
      <c r="AC820">
        <v>18.100000000000001</v>
      </c>
      <c r="AD820">
        <v>28.65</v>
      </c>
      <c r="AE820">
        <v>2.13</v>
      </c>
      <c r="AF820">
        <v>3.9</v>
      </c>
      <c r="AG820">
        <v>57</v>
      </c>
      <c r="AH820">
        <v>0.06</v>
      </c>
      <c r="AI820">
        <v>7.9</v>
      </c>
      <c r="AJ820">
        <v>0.25</v>
      </c>
      <c r="AK820">
        <v>658</v>
      </c>
      <c r="AL820">
        <v>1.02</v>
      </c>
      <c r="AM820">
        <v>1.0999999999999999E-2</v>
      </c>
      <c r="AN820">
        <v>16.399999999999999</v>
      </c>
      <c r="AO820">
        <v>5.8000000000000003E-2</v>
      </c>
      <c r="AP820">
        <v>21.07</v>
      </c>
      <c r="AQ820">
        <v>0.02</v>
      </c>
      <c r="AR820">
        <v>0.44</v>
      </c>
      <c r="AS820">
        <v>1.7</v>
      </c>
      <c r="AT820">
        <v>0.1</v>
      </c>
      <c r="AU820">
        <v>13.2</v>
      </c>
      <c r="AV820">
        <v>0.04</v>
      </c>
      <c r="AW820">
        <v>0.7</v>
      </c>
      <c r="AX820">
        <v>8.0000000000000002E-3</v>
      </c>
      <c r="AY820">
        <v>0.1</v>
      </c>
      <c r="AZ820">
        <v>0.6</v>
      </c>
      <c r="BA820">
        <v>29</v>
      </c>
      <c r="BB820">
        <v>0.1</v>
      </c>
      <c r="BC820">
        <v>54.1</v>
      </c>
    </row>
    <row r="821" spans="1:55">
      <c r="A821">
        <v>1302272</v>
      </c>
      <c r="B821" t="s">
        <v>105</v>
      </c>
      <c r="C821">
        <v>508586</v>
      </c>
      <c r="D821">
        <v>7182334</v>
      </c>
      <c r="E821">
        <v>621</v>
      </c>
      <c r="F821">
        <v>41125</v>
      </c>
      <c r="G821" t="s">
        <v>641</v>
      </c>
      <c r="H821" t="s">
        <v>107</v>
      </c>
      <c r="I821" t="s">
        <v>108</v>
      </c>
      <c r="J821" t="s">
        <v>109</v>
      </c>
      <c r="K821" t="s">
        <v>120</v>
      </c>
      <c r="L821" t="s">
        <v>111</v>
      </c>
      <c r="M821" t="s">
        <v>952</v>
      </c>
      <c r="N821" t="s">
        <v>112</v>
      </c>
      <c r="O821" t="s">
        <v>342</v>
      </c>
      <c r="P821" t="s">
        <v>343</v>
      </c>
      <c r="R821">
        <v>41086</v>
      </c>
      <c r="S821">
        <v>1131</v>
      </c>
      <c r="T821">
        <v>0.62</v>
      </c>
      <c r="U821">
        <v>11.8</v>
      </c>
      <c r="V821">
        <v>2.4</v>
      </c>
      <c r="W821">
        <v>2</v>
      </c>
      <c r="X821">
        <v>278.5</v>
      </c>
      <c r="Y821">
        <v>0.17</v>
      </c>
      <c r="Z821">
        <v>0.11</v>
      </c>
      <c r="AA821">
        <v>1.64</v>
      </c>
      <c r="AB821">
        <v>1.2</v>
      </c>
      <c r="AC821">
        <v>36.799999999999997</v>
      </c>
      <c r="AD821">
        <v>42.02</v>
      </c>
      <c r="AE821">
        <v>0.86</v>
      </c>
      <c r="AF821">
        <v>3.9</v>
      </c>
      <c r="AG821">
        <v>49</v>
      </c>
      <c r="AH821">
        <v>7.0000000000000007E-2</v>
      </c>
      <c r="AI821">
        <v>6.5</v>
      </c>
      <c r="AJ821">
        <v>0.06</v>
      </c>
      <c r="AK821">
        <v>27</v>
      </c>
      <c r="AL821">
        <v>16.18</v>
      </c>
      <c r="AM821">
        <v>2E-3</v>
      </c>
      <c r="AN821">
        <v>34.6</v>
      </c>
      <c r="AO821">
        <v>5.8999999999999997E-2</v>
      </c>
      <c r="AP821">
        <v>21.86</v>
      </c>
      <c r="AQ821">
        <v>7.0000000000000007E-2</v>
      </c>
      <c r="AR821">
        <v>5.57</v>
      </c>
      <c r="AS821">
        <v>1</v>
      </c>
      <c r="AT821">
        <v>4.2</v>
      </c>
      <c r="AU821">
        <v>43.8</v>
      </c>
      <c r="AV821">
        <v>0.11</v>
      </c>
      <c r="AW821">
        <v>0.2</v>
      </c>
      <c r="AX821">
        <v>8.9999999999999993E-3</v>
      </c>
      <c r="AY821">
        <v>1.0900000000000001</v>
      </c>
      <c r="AZ821">
        <v>2.9</v>
      </c>
      <c r="BA821">
        <v>368</v>
      </c>
      <c r="BB821">
        <v>0.2</v>
      </c>
      <c r="BC821">
        <v>113.5</v>
      </c>
    </row>
    <row r="822" spans="1:55">
      <c r="A822">
        <v>1302279</v>
      </c>
      <c r="B822" t="s">
        <v>105</v>
      </c>
      <c r="C822">
        <v>508339</v>
      </c>
      <c r="D822">
        <v>7181967</v>
      </c>
      <c r="E822">
        <v>664</v>
      </c>
      <c r="F822">
        <v>41125</v>
      </c>
      <c r="G822" t="s">
        <v>641</v>
      </c>
      <c r="H822" t="s">
        <v>107</v>
      </c>
      <c r="I822" t="s">
        <v>108</v>
      </c>
      <c r="J822" t="s">
        <v>109</v>
      </c>
      <c r="K822" t="s">
        <v>120</v>
      </c>
      <c r="L822" t="s">
        <v>111</v>
      </c>
      <c r="M822" t="s">
        <v>953</v>
      </c>
      <c r="N822" t="s">
        <v>112</v>
      </c>
      <c r="O822" t="s">
        <v>342</v>
      </c>
      <c r="P822" t="s">
        <v>343</v>
      </c>
      <c r="R822">
        <v>41086</v>
      </c>
      <c r="S822">
        <v>620</v>
      </c>
      <c r="T822">
        <v>1.19</v>
      </c>
      <c r="U822">
        <v>5.2</v>
      </c>
      <c r="V822">
        <v>5.2</v>
      </c>
      <c r="W822">
        <v>3</v>
      </c>
      <c r="X822">
        <v>365.4</v>
      </c>
      <c r="Y822">
        <v>0.12</v>
      </c>
      <c r="Z822">
        <v>0.59</v>
      </c>
      <c r="AA822">
        <v>1.4</v>
      </c>
      <c r="AB822">
        <v>5.6</v>
      </c>
      <c r="AC822">
        <v>29.4</v>
      </c>
      <c r="AD822">
        <v>43.6</v>
      </c>
      <c r="AE822">
        <v>1.46</v>
      </c>
      <c r="AF822">
        <v>4.8</v>
      </c>
      <c r="AG822">
        <v>124</v>
      </c>
      <c r="AH822">
        <v>0.09</v>
      </c>
      <c r="AI822">
        <v>7.1</v>
      </c>
      <c r="AJ822">
        <v>0.37</v>
      </c>
      <c r="AK822">
        <v>121</v>
      </c>
      <c r="AL822">
        <v>1.92</v>
      </c>
      <c r="AM822">
        <v>1.2E-2</v>
      </c>
      <c r="AN822">
        <v>32</v>
      </c>
      <c r="AO822">
        <v>7.8E-2</v>
      </c>
      <c r="AP822">
        <v>10.5</v>
      </c>
      <c r="AQ822">
        <v>0.02</v>
      </c>
      <c r="AR822">
        <v>1.0900000000000001</v>
      </c>
      <c r="AS822">
        <v>1.8</v>
      </c>
      <c r="AT822">
        <v>0.8</v>
      </c>
      <c r="AU822">
        <v>40.700000000000003</v>
      </c>
      <c r="AV822">
        <v>0.03</v>
      </c>
      <c r="AW822">
        <v>0.4</v>
      </c>
      <c r="AX822">
        <v>1.0999999999999999E-2</v>
      </c>
      <c r="AY822">
        <v>0.26</v>
      </c>
      <c r="AZ822">
        <v>0.7</v>
      </c>
      <c r="BA822">
        <v>61</v>
      </c>
      <c r="BB822">
        <v>0.05</v>
      </c>
      <c r="BC822">
        <v>112</v>
      </c>
    </row>
    <row r="823" spans="1:55">
      <c r="A823">
        <v>1302283</v>
      </c>
      <c r="B823" t="s">
        <v>105</v>
      </c>
      <c r="C823">
        <v>508107</v>
      </c>
      <c r="D823">
        <v>7182309</v>
      </c>
      <c r="E823">
        <v>577</v>
      </c>
      <c r="F823">
        <v>41125</v>
      </c>
      <c r="G823" t="s">
        <v>641</v>
      </c>
      <c r="H823" t="s">
        <v>107</v>
      </c>
      <c r="I823" t="s">
        <v>108</v>
      </c>
      <c r="J823" t="s">
        <v>109</v>
      </c>
      <c r="K823" t="s">
        <v>120</v>
      </c>
      <c r="L823" t="s">
        <v>111</v>
      </c>
      <c r="M823" t="s">
        <v>954</v>
      </c>
      <c r="N823" t="s">
        <v>112</v>
      </c>
      <c r="O823" t="s">
        <v>342</v>
      </c>
      <c r="P823" t="s">
        <v>343</v>
      </c>
      <c r="R823">
        <v>41086</v>
      </c>
      <c r="S823">
        <v>912</v>
      </c>
      <c r="T823">
        <v>2.14</v>
      </c>
      <c r="U823">
        <v>17.3</v>
      </c>
      <c r="V823">
        <v>1.8</v>
      </c>
      <c r="W823">
        <v>4</v>
      </c>
      <c r="X823">
        <v>773.4</v>
      </c>
      <c r="Y823">
        <v>0.25</v>
      </c>
      <c r="Z823">
        <v>0.05</v>
      </c>
      <c r="AA823">
        <v>0.26</v>
      </c>
      <c r="AB823">
        <v>4.4000000000000004</v>
      </c>
      <c r="AC823">
        <v>45.8</v>
      </c>
      <c r="AD823">
        <v>24.92</v>
      </c>
      <c r="AE823">
        <v>3.65</v>
      </c>
      <c r="AF823">
        <v>7.5</v>
      </c>
      <c r="AG823">
        <v>56</v>
      </c>
      <c r="AH823">
        <v>0.15</v>
      </c>
      <c r="AI823">
        <v>5.7</v>
      </c>
      <c r="AJ823">
        <v>0.23</v>
      </c>
      <c r="AK823">
        <v>100</v>
      </c>
      <c r="AL823">
        <v>6.58</v>
      </c>
      <c r="AM823">
        <v>0.02</v>
      </c>
      <c r="AN823">
        <v>23</v>
      </c>
      <c r="AO823">
        <v>4.2999999999999997E-2</v>
      </c>
      <c r="AP823">
        <v>11.89</v>
      </c>
      <c r="AQ823">
        <v>0.27</v>
      </c>
      <c r="AR823">
        <v>2</v>
      </c>
      <c r="AS823">
        <v>3.3</v>
      </c>
      <c r="AT823">
        <v>3.1</v>
      </c>
      <c r="AU823">
        <v>45.2</v>
      </c>
      <c r="AV823">
        <v>0.15</v>
      </c>
      <c r="AW823">
        <v>2.2000000000000002</v>
      </c>
      <c r="AX823">
        <v>1.6E-2</v>
      </c>
      <c r="AY823">
        <v>0.49</v>
      </c>
      <c r="AZ823">
        <v>0.7</v>
      </c>
      <c r="BA823">
        <v>149</v>
      </c>
      <c r="BB823">
        <v>0.1</v>
      </c>
      <c r="BC823">
        <v>87.4</v>
      </c>
    </row>
    <row r="824" spans="1:55">
      <c r="A824">
        <v>1302290</v>
      </c>
      <c r="B824" t="s">
        <v>105</v>
      </c>
      <c r="C824">
        <v>508543</v>
      </c>
      <c r="D824">
        <v>7182859</v>
      </c>
      <c r="E824">
        <v>506</v>
      </c>
      <c r="F824">
        <v>41125</v>
      </c>
      <c r="G824" t="s">
        <v>641</v>
      </c>
      <c r="H824" t="s">
        <v>107</v>
      </c>
      <c r="I824" t="s">
        <v>108</v>
      </c>
      <c r="J824" t="s">
        <v>109</v>
      </c>
      <c r="K824" t="s">
        <v>120</v>
      </c>
      <c r="L824" t="s">
        <v>111</v>
      </c>
      <c r="M824" t="s">
        <v>955</v>
      </c>
      <c r="N824" t="s">
        <v>112</v>
      </c>
      <c r="O824" t="s">
        <v>342</v>
      </c>
      <c r="P824" t="s">
        <v>343</v>
      </c>
      <c r="R824">
        <v>41087</v>
      </c>
      <c r="S824">
        <v>400</v>
      </c>
      <c r="T824">
        <v>1.55</v>
      </c>
      <c r="U824">
        <v>23.7</v>
      </c>
      <c r="V824">
        <v>1.9</v>
      </c>
      <c r="W824">
        <v>3</v>
      </c>
      <c r="X824">
        <v>902.9</v>
      </c>
      <c r="Y824">
        <v>0.15</v>
      </c>
      <c r="Z824">
        <v>0.18</v>
      </c>
      <c r="AA824">
        <v>1.17</v>
      </c>
      <c r="AB824">
        <v>5</v>
      </c>
      <c r="AC824">
        <v>37.200000000000003</v>
      </c>
      <c r="AD824">
        <v>19.190000000000001</v>
      </c>
      <c r="AE824">
        <v>2.2999999999999998</v>
      </c>
      <c r="AF824">
        <v>5.2</v>
      </c>
      <c r="AG824">
        <v>47</v>
      </c>
      <c r="AH824">
        <v>0.08</v>
      </c>
      <c r="AI824">
        <v>7.4</v>
      </c>
      <c r="AJ824">
        <v>0.3</v>
      </c>
      <c r="AK824">
        <v>127</v>
      </c>
      <c r="AL824">
        <v>17.29</v>
      </c>
      <c r="AM824">
        <v>4.0000000000000001E-3</v>
      </c>
      <c r="AN824">
        <v>35.1</v>
      </c>
      <c r="AO824">
        <v>5.0999999999999997E-2</v>
      </c>
      <c r="AP824">
        <v>10.75</v>
      </c>
      <c r="AQ824">
        <v>0.08</v>
      </c>
      <c r="AR824">
        <v>5.4</v>
      </c>
      <c r="AS824">
        <v>2.9</v>
      </c>
      <c r="AT824">
        <v>3.1</v>
      </c>
      <c r="AU824">
        <v>38.5</v>
      </c>
      <c r="AV824">
        <v>0.08</v>
      </c>
      <c r="AW824">
        <v>2</v>
      </c>
      <c r="AX824">
        <v>2.3E-2</v>
      </c>
      <c r="AY824">
        <v>0.81</v>
      </c>
      <c r="AZ824">
        <v>0.9</v>
      </c>
      <c r="BA824">
        <v>534</v>
      </c>
      <c r="BB824">
        <v>0.2</v>
      </c>
      <c r="BC824">
        <v>217</v>
      </c>
    </row>
    <row r="825" spans="1:55">
      <c r="A825">
        <v>1302293</v>
      </c>
      <c r="B825" t="s">
        <v>105</v>
      </c>
      <c r="C825">
        <v>508316</v>
      </c>
      <c r="D825">
        <v>7182702</v>
      </c>
      <c r="E825">
        <v>518</v>
      </c>
      <c r="F825">
        <v>41125</v>
      </c>
      <c r="G825" t="s">
        <v>641</v>
      </c>
      <c r="H825" t="s">
        <v>107</v>
      </c>
      <c r="I825" t="s">
        <v>108</v>
      </c>
      <c r="J825" t="s">
        <v>109</v>
      </c>
      <c r="K825" t="s">
        <v>120</v>
      </c>
      <c r="L825" t="s">
        <v>111</v>
      </c>
      <c r="M825" t="s">
        <v>956</v>
      </c>
      <c r="N825" t="s">
        <v>112</v>
      </c>
      <c r="O825" t="s">
        <v>342</v>
      </c>
      <c r="P825" t="s">
        <v>343</v>
      </c>
      <c r="R825">
        <v>41087</v>
      </c>
      <c r="S825">
        <v>1050</v>
      </c>
      <c r="T825">
        <v>0.67</v>
      </c>
      <c r="U825">
        <v>3.4</v>
      </c>
      <c r="V825">
        <v>1.9</v>
      </c>
      <c r="W825">
        <v>2</v>
      </c>
      <c r="X825">
        <v>377.7</v>
      </c>
      <c r="Y825">
        <v>0.11</v>
      </c>
      <c r="Z825">
        <v>7.0000000000000007E-2</v>
      </c>
      <c r="AA825">
        <v>0.87</v>
      </c>
      <c r="AB825">
        <v>1.5</v>
      </c>
      <c r="AC825">
        <v>15.1</v>
      </c>
      <c r="AD825">
        <v>19.27</v>
      </c>
      <c r="AE825">
        <v>1.07</v>
      </c>
      <c r="AF825">
        <v>3.6</v>
      </c>
      <c r="AG825">
        <v>48</v>
      </c>
      <c r="AH825">
        <v>0.09</v>
      </c>
      <c r="AI825">
        <v>4.4000000000000004</v>
      </c>
      <c r="AJ825">
        <v>0.05</v>
      </c>
      <c r="AK825">
        <v>67</v>
      </c>
      <c r="AL825">
        <v>9.86</v>
      </c>
      <c r="AM825">
        <v>1.0999999999999999E-2</v>
      </c>
      <c r="AN825">
        <v>10.4</v>
      </c>
      <c r="AO825">
        <v>4.2000000000000003E-2</v>
      </c>
      <c r="AP825">
        <v>15.8</v>
      </c>
      <c r="AQ825">
        <v>0.08</v>
      </c>
      <c r="AR825">
        <v>3.62</v>
      </c>
      <c r="AS825">
        <v>1.1000000000000001</v>
      </c>
      <c r="AT825">
        <v>2.4</v>
      </c>
      <c r="AU825">
        <v>17.600000000000001</v>
      </c>
      <c r="AV825">
        <v>0.11</v>
      </c>
      <c r="AW825">
        <v>0.5</v>
      </c>
      <c r="AX825">
        <v>1.4999999999999999E-2</v>
      </c>
      <c r="AY825">
        <v>0.82</v>
      </c>
      <c r="AZ825">
        <v>0.5</v>
      </c>
      <c r="BA825">
        <v>148</v>
      </c>
      <c r="BB825">
        <v>0.05</v>
      </c>
      <c r="BC825">
        <v>40.5</v>
      </c>
    </row>
    <row r="826" spans="1:55">
      <c r="A826">
        <v>1302309</v>
      </c>
      <c r="B826" t="s">
        <v>105</v>
      </c>
      <c r="C826">
        <v>508518</v>
      </c>
      <c r="D826">
        <v>7180941</v>
      </c>
      <c r="E826">
        <v>995</v>
      </c>
      <c r="F826">
        <v>41125</v>
      </c>
      <c r="G826" t="s">
        <v>641</v>
      </c>
      <c r="H826" t="s">
        <v>107</v>
      </c>
      <c r="I826" t="s">
        <v>108</v>
      </c>
      <c r="J826" t="s">
        <v>109</v>
      </c>
      <c r="K826" t="s">
        <v>120</v>
      </c>
      <c r="L826" t="s">
        <v>111</v>
      </c>
      <c r="M826" t="s">
        <v>957</v>
      </c>
      <c r="N826" t="s">
        <v>112</v>
      </c>
      <c r="O826" t="s">
        <v>243</v>
      </c>
      <c r="P826" t="s">
        <v>244</v>
      </c>
      <c r="R826">
        <v>41086</v>
      </c>
      <c r="S826">
        <v>69</v>
      </c>
      <c r="T826">
        <v>1.56</v>
      </c>
      <c r="U826">
        <v>4.5999999999999996</v>
      </c>
      <c r="V826">
        <v>0.6</v>
      </c>
      <c r="W826">
        <v>4</v>
      </c>
      <c r="X826">
        <v>287.7</v>
      </c>
      <c r="Y826">
        <v>0.27</v>
      </c>
      <c r="Z826">
        <v>0.11</v>
      </c>
      <c r="AA826">
        <v>0.86</v>
      </c>
      <c r="AB826">
        <v>10.8</v>
      </c>
      <c r="AC826">
        <v>27.4</v>
      </c>
      <c r="AD826">
        <v>28.25</v>
      </c>
      <c r="AE826">
        <v>2.89</v>
      </c>
      <c r="AF826">
        <v>5.7</v>
      </c>
      <c r="AG826">
        <v>28</v>
      </c>
      <c r="AH826">
        <v>0.15</v>
      </c>
      <c r="AI826">
        <v>5</v>
      </c>
      <c r="AJ826">
        <v>0.35</v>
      </c>
      <c r="AK826">
        <v>317</v>
      </c>
      <c r="AL826">
        <v>1.49</v>
      </c>
      <c r="AM826">
        <v>8.0000000000000002E-3</v>
      </c>
      <c r="AN826">
        <v>23.8</v>
      </c>
      <c r="AO826">
        <v>7.0999999999999994E-2</v>
      </c>
      <c r="AP826">
        <v>16.77</v>
      </c>
      <c r="AQ826">
        <v>0.03</v>
      </c>
      <c r="AR826">
        <v>0.65</v>
      </c>
      <c r="AS826">
        <v>2.5</v>
      </c>
      <c r="AT826">
        <v>0.4</v>
      </c>
      <c r="AU826">
        <v>9.5</v>
      </c>
      <c r="AV826">
        <v>0.08</v>
      </c>
      <c r="AW826">
        <v>1.1000000000000001</v>
      </c>
      <c r="AX826">
        <v>8.0000000000000002E-3</v>
      </c>
      <c r="AY826">
        <v>0.17</v>
      </c>
      <c r="AZ826">
        <v>0.4</v>
      </c>
      <c r="BA826">
        <v>40</v>
      </c>
      <c r="BB826">
        <v>0.05</v>
      </c>
      <c r="BC826">
        <v>77.7</v>
      </c>
    </row>
    <row r="827" spans="1:55">
      <c r="A827">
        <v>1302312</v>
      </c>
      <c r="B827" t="s">
        <v>105</v>
      </c>
      <c r="C827">
        <v>509348</v>
      </c>
      <c r="D827">
        <v>7181609</v>
      </c>
      <c r="E827">
        <v>790</v>
      </c>
      <c r="F827">
        <v>41125</v>
      </c>
      <c r="G827" t="s">
        <v>641</v>
      </c>
      <c r="H827" t="s">
        <v>107</v>
      </c>
      <c r="I827" t="s">
        <v>108</v>
      </c>
      <c r="J827" t="s">
        <v>109</v>
      </c>
      <c r="K827" t="s">
        <v>120</v>
      </c>
      <c r="L827" t="s">
        <v>111</v>
      </c>
      <c r="M827" t="s">
        <v>958</v>
      </c>
      <c r="N827" t="s">
        <v>112</v>
      </c>
      <c r="O827" t="s">
        <v>243</v>
      </c>
      <c r="P827" t="s">
        <v>244</v>
      </c>
      <c r="R827">
        <v>41087</v>
      </c>
      <c r="S827">
        <v>75</v>
      </c>
      <c r="T827">
        <v>1.1499999999999999</v>
      </c>
      <c r="U827">
        <v>9.1</v>
      </c>
      <c r="V827">
        <v>0.5</v>
      </c>
      <c r="W827">
        <v>4</v>
      </c>
      <c r="X827">
        <v>163</v>
      </c>
      <c r="Y827">
        <v>0.28999999999999998</v>
      </c>
      <c r="Z827">
        <v>0.1</v>
      </c>
      <c r="AA827">
        <v>0.27</v>
      </c>
      <c r="AB827">
        <v>11</v>
      </c>
      <c r="AC827">
        <v>18.5</v>
      </c>
      <c r="AD827">
        <v>20.32</v>
      </c>
      <c r="AE827">
        <v>2.48</v>
      </c>
      <c r="AF827">
        <v>4.2</v>
      </c>
      <c r="AG827">
        <v>31</v>
      </c>
      <c r="AH827">
        <v>0.15</v>
      </c>
      <c r="AI827">
        <v>5.6</v>
      </c>
      <c r="AJ827">
        <v>0.2</v>
      </c>
      <c r="AK827">
        <v>279</v>
      </c>
      <c r="AL827">
        <v>1.55</v>
      </c>
      <c r="AM827">
        <v>5.0000000000000001E-3</v>
      </c>
      <c r="AN827">
        <v>14.7</v>
      </c>
      <c r="AO827">
        <v>2.9000000000000001E-2</v>
      </c>
      <c r="AP827">
        <v>28.2</v>
      </c>
      <c r="AQ827">
        <v>0.02</v>
      </c>
      <c r="AR827">
        <v>0.46</v>
      </c>
      <c r="AS827">
        <v>2</v>
      </c>
      <c r="AT827">
        <v>0.1</v>
      </c>
      <c r="AU827">
        <v>5.3</v>
      </c>
      <c r="AV827">
        <v>0.02</v>
      </c>
      <c r="AW827">
        <v>2.6</v>
      </c>
      <c r="AX827">
        <v>5.0000000000000001E-3</v>
      </c>
      <c r="AY827">
        <v>0.2</v>
      </c>
      <c r="AZ827">
        <v>0.4</v>
      </c>
      <c r="BA827">
        <v>29</v>
      </c>
      <c r="BB827">
        <v>0.05</v>
      </c>
      <c r="BC827">
        <v>82.4</v>
      </c>
    </row>
    <row r="828" spans="1:55">
      <c r="A828">
        <v>1302325</v>
      </c>
      <c r="B828" t="s">
        <v>105</v>
      </c>
      <c r="C828">
        <v>507336</v>
      </c>
      <c r="D828">
        <v>7182389</v>
      </c>
      <c r="E828">
        <v>579</v>
      </c>
      <c r="F828">
        <v>41125</v>
      </c>
      <c r="G828" t="s">
        <v>641</v>
      </c>
      <c r="H828" t="s">
        <v>107</v>
      </c>
      <c r="I828" t="s">
        <v>108</v>
      </c>
      <c r="J828" t="s">
        <v>109</v>
      </c>
      <c r="K828" t="s">
        <v>120</v>
      </c>
      <c r="L828" t="s">
        <v>111</v>
      </c>
      <c r="M828" t="s">
        <v>959</v>
      </c>
      <c r="N828" t="s">
        <v>112</v>
      </c>
      <c r="O828" t="s">
        <v>243</v>
      </c>
      <c r="P828" t="s">
        <v>244</v>
      </c>
      <c r="R828">
        <v>41088</v>
      </c>
      <c r="S828">
        <v>2413</v>
      </c>
      <c r="T828">
        <v>0.66</v>
      </c>
      <c r="U828">
        <v>10.6</v>
      </c>
      <c r="V828">
        <v>3.1</v>
      </c>
      <c r="W828">
        <v>5</v>
      </c>
      <c r="X828">
        <v>595.4</v>
      </c>
      <c r="Y828">
        <v>0.16</v>
      </c>
      <c r="Z828">
        <v>0.63</v>
      </c>
      <c r="AA828">
        <v>4.78</v>
      </c>
      <c r="AB828">
        <v>2</v>
      </c>
      <c r="AC828">
        <v>74.8</v>
      </c>
      <c r="AD828">
        <v>92.13</v>
      </c>
      <c r="AE828">
        <v>0.93</v>
      </c>
      <c r="AF828">
        <v>2.6</v>
      </c>
      <c r="AG828">
        <v>110</v>
      </c>
      <c r="AH828">
        <v>0.1</v>
      </c>
      <c r="AI828">
        <v>6</v>
      </c>
      <c r="AJ828">
        <v>0.04</v>
      </c>
      <c r="AK828">
        <v>10</v>
      </c>
      <c r="AL828">
        <v>7.69</v>
      </c>
      <c r="AM828">
        <v>7.0000000000000001E-3</v>
      </c>
      <c r="AN828">
        <v>61.1</v>
      </c>
      <c r="AO828">
        <v>0.32800000000000001</v>
      </c>
      <c r="AP828">
        <v>16.38</v>
      </c>
      <c r="AQ828">
        <v>0.13</v>
      </c>
      <c r="AR828">
        <v>3.56</v>
      </c>
      <c r="AS828">
        <v>2.6</v>
      </c>
      <c r="AT828">
        <v>7.2</v>
      </c>
      <c r="AU828">
        <v>66.900000000000006</v>
      </c>
      <c r="AV828">
        <v>0.19</v>
      </c>
      <c r="AW828">
        <v>1.7</v>
      </c>
      <c r="AX828">
        <v>3.0000000000000001E-3</v>
      </c>
      <c r="AY828">
        <v>0.46</v>
      </c>
      <c r="AZ828">
        <v>4.9000000000000004</v>
      </c>
      <c r="BA828">
        <v>104</v>
      </c>
      <c r="BB828">
        <v>0.1</v>
      </c>
      <c r="BC828">
        <v>230.7</v>
      </c>
    </row>
    <row r="829" spans="1:55">
      <c r="A829">
        <v>1302332</v>
      </c>
      <c r="B829" t="s">
        <v>105</v>
      </c>
      <c r="C829">
        <v>502843</v>
      </c>
      <c r="D829">
        <v>7180310</v>
      </c>
      <c r="E829">
        <v>944</v>
      </c>
      <c r="F829">
        <v>41131</v>
      </c>
      <c r="G829" t="s">
        <v>830</v>
      </c>
      <c r="H829" t="s">
        <v>107</v>
      </c>
      <c r="I829" t="s">
        <v>108</v>
      </c>
      <c r="J829" t="s">
        <v>109</v>
      </c>
      <c r="K829" t="s">
        <v>120</v>
      </c>
      <c r="L829" t="s">
        <v>111</v>
      </c>
      <c r="M829" t="s">
        <v>960</v>
      </c>
      <c r="N829" t="s">
        <v>112</v>
      </c>
      <c r="O829" t="s">
        <v>243</v>
      </c>
      <c r="P829" t="s">
        <v>244</v>
      </c>
      <c r="R829">
        <v>41090</v>
      </c>
      <c r="S829">
        <v>91</v>
      </c>
      <c r="T829">
        <v>1.35</v>
      </c>
      <c r="U829">
        <v>4.9000000000000004</v>
      </c>
      <c r="V829">
        <v>1.3</v>
      </c>
      <c r="W829">
        <v>2</v>
      </c>
      <c r="X829">
        <v>275.8</v>
      </c>
      <c r="Y829">
        <v>0.42</v>
      </c>
      <c r="Z829">
        <v>0.14000000000000001</v>
      </c>
      <c r="AA829">
        <v>0.12</v>
      </c>
      <c r="AB829">
        <v>15.1</v>
      </c>
      <c r="AC829">
        <v>20.7</v>
      </c>
      <c r="AD829">
        <v>59.69</v>
      </c>
      <c r="AE829">
        <v>3.09</v>
      </c>
      <c r="AF829">
        <v>3.9</v>
      </c>
      <c r="AG829">
        <v>53</v>
      </c>
      <c r="AH829">
        <v>0.09</v>
      </c>
      <c r="AI829">
        <v>4</v>
      </c>
      <c r="AJ829">
        <v>0.36</v>
      </c>
      <c r="AK829">
        <v>794</v>
      </c>
      <c r="AL829">
        <v>3.75</v>
      </c>
      <c r="AM829">
        <v>2E-3</v>
      </c>
      <c r="AN829">
        <v>23.6</v>
      </c>
      <c r="AO829">
        <v>5.0999999999999997E-2</v>
      </c>
      <c r="AP829">
        <v>18.34</v>
      </c>
      <c r="AQ829">
        <v>0.03</v>
      </c>
      <c r="AR829">
        <v>0.43</v>
      </c>
      <c r="AS829">
        <v>1.7</v>
      </c>
      <c r="AT829">
        <v>0.05</v>
      </c>
      <c r="AU829">
        <v>10.8</v>
      </c>
      <c r="AV829">
        <v>0.04</v>
      </c>
      <c r="AW829">
        <v>1.7</v>
      </c>
      <c r="AX829">
        <v>5.0000000000000001E-3</v>
      </c>
      <c r="AY829">
        <v>7.0000000000000007E-2</v>
      </c>
      <c r="AZ829">
        <v>0.5</v>
      </c>
      <c r="BA829">
        <v>20</v>
      </c>
      <c r="BB829">
        <v>0.05</v>
      </c>
      <c r="BC829">
        <v>71.8</v>
      </c>
    </row>
    <row r="830" spans="1:55">
      <c r="A830">
        <v>1302360</v>
      </c>
      <c r="B830" t="s">
        <v>105</v>
      </c>
      <c r="C830">
        <v>507017</v>
      </c>
      <c r="D830">
        <v>7180308</v>
      </c>
      <c r="E830">
        <v>955</v>
      </c>
      <c r="F830">
        <v>41125</v>
      </c>
      <c r="G830" t="s">
        <v>641</v>
      </c>
      <c r="H830" t="s">
        <v>107</v>
      </c>
      <c r="I830" t="s">
        <v>108</v>
      </c>
      <c r="J830" t="s">
        <v>109</v>
      </c>
      <c r="K830" t="s">
        <v>120</v>
      </c>
      <c r="L830" t="s">
        <v>111</v>
      </c>
      <c r="M830" t="s">
        <v>961</v>
      </c>
      <c r="N830" t="s">
        <v>112</v>
      </c>
      <c r="O830" t="s">
        <v>243</v>
      </c>
      <c r="P830" t="s">
        <v>244</v>
      </c>
      <c r="R830">
        <v>41084</v>
      </c>
      <c r="S830">
        <v>68</v>
      </c>
      <c r="T830">
        <v>1.62</v>
      </c>
      <c r="U830">
        <v>7.7</v>
      </c>
      <c r="V830">
        <v>0.7</v>
      </c>
      <c r="W830">
        <v>1</v>
      </c>
      <c r="X830">
        <v>168.9</v>
      </c>
      <c r="Y830">
        <v>0.26</v>
      </c>
      <c r="Z830">
        <v>0.06</v>
      </c>
      <c r="AA830">
        <v>0.09</v>
      </c>
      <c r="AB830">
        <v>5.0999999999999996</v>
      </c>
      <c r="AC830">
        <v>22.2</v>
      </c>
      <c r="AD830">
        <v>13.11</v>
      </c>
      <c r="AE830">
        <v>2.92</v>
      </c>
      <c r="AF830">
        <v>6.1</v>
      </c>
      <c r="AG830">
        <v>21</v>
      </c>
      <c r="AH830">
        <v>0.06</v>
      </c>
      <c r="AI830">
        <v>7.7</v>
      </c>
      <c r="AJ830">
        <v>0.22</v>
      </c>
      <c r="AK830">
        <v>194</v>
      </c>
      <c r="AL830">
        <v>1.57</v>
      </c>
      <c r="AM830">
        <v>5.0000000000000001E-3</v>
      </c>
      <c r="AN830">
        <v>10.6</v>
      </c>
      <c r="AO830">
        <v>2.9000000000000001E-2</v>
      </c>
      <c r="AP830">
        <v>11.75</v>
      </c>
      <c r="AQ830">
        <v>0.01</v>
      </c>
      <c r="AR830">
        <v>0.54</v>
      </c>
      <c r="AS830">
        <v>2.2000000000000002</v>
      </c>
      <c r="AT830">
        <v>0.3</v>
      </c>
      <c r="AU830">
        <v>7.7</v>
      </c>
      <c r="AV830">
        <v>0.05</v>
      </c>
      <c r="AW830">
        <v>2</v>
      </c>
      <c r="AX830">
        <v>1.4E-2</v>
      </c>
      <c r="AY830">
        <v>0.13</v>
      </c>
      <c r="AZ830">
        <v>0.4</v>
      </c>
      <c r="BA830">
        <v>60</v>
      </c>
      <c r="BB830">
        <v>0.1</v>
      </c>
      <c r="BC830">
        <v>36.1</v>
      </c>
    </row>
    <row r="831" spans="1:55">
      <c r="A831">
        <v>1302362</v>
      </c>
      <c r="B831" t="s">
        <v>105</v>
      </c>
      <c r="C831">
        <v>507050</v>
      </c>
      <c r="D831">
        <v>7180551</v>
      </c>
      <c r="E831">
        <v>885</v>
      </c>
      <c r="F831">
        <v>41125</v>
      </c>
      <c r="G831" t="s">
        <v>641</v>
      </c>
      <c r="H831" t="s">
        <v>107</v>
      </c>
      <c r="I831" t="s">
        <v>108</v>
      </c>
      <c r="J831" t="s">
        <v>109</v>
      </c>
      <c r="K831" t="s">
        <v>120</v>
      </c>
      <c r="L831" t="s">
        <v>111</v>
      </c>
      <c r="M831" t="s">
        <v>962</v>
      </c>
      <c r="N831" t="s">
        <v>112</v>
      </c>
      <c r="O831" t="s">
        <v>243</v>
      </c>
      <c r="P831" t="s">
        <v>244</v>
      </c>
      <c r="R831">
        <v>41084</v>
      </c>
      <c r="S831">
        <v>94</v>
      </c>
      <c r="T831">
        <v>1.84</v>
      </c>
      <c r="U831">
        <v>6.1</v>
      </c>
      <c r="V831">
        <v>0.4</v>
      </c>
      <c r="W831">
        <v>2</v>
      </c>
      <c r="X831">
        <v>200.1</v>
      </c>
      <c r="Y831">
        <v>0.28999999999999998</v>
      </c>
      <c r="Z831">
        <v>0.08</v>
      </c>
      <c r="AA831">
        <v>0.12</v>
      </c>
      <c r="AB831">
        <v>9.3000000000000007</v>
      </c>
      <c r="AC831">
        <v>23.5</v>
      </c>
      <c r="AD831">
        <v>13.74</v>
      </c>
      <c r="AE831">
        <v>3.01</v>
      </c>
      <c r="AF831">
        <v>5.9</v>
      </c>
      <c r="AG831">
        <v>28</v>
      </c>
      <c r="AH831">
        <v>0.09</v>
      </c>
      <c r="AI831">
        <v>5.7</v>
      </c>
      <c r="AJ831">
        <v>0.28000000000000003</v>
      </c>
      <c r="AK831">
        <v>504</v>
      </c>
      <c r="AL831">
        <v>1.4</v>
      </c>
      <c r="AM831">
        <v>7.0000000000000001E-3</v>
      </c>
      <c r="AN831">
        <v>16.600000000000001</v>
      </c>
      <c r="AO831">
        <v>3.3000000000000002E-2</v>
      </c>
      <c r="AP831">
        <v>14.04</v>
      </c>
      <c r="AQ831">
        <v>0.01</v>
      </c>
      <c r="AR831">
        <v>0.55000000000000004</v>
      </c>
      <c r="AS831">
        <v>2.4</v>
      </c>
      <c r="AT831">
        <v>0.3</v>
      </c>
      <c r="AU831">
        <v>9.9</v>
      </c>
      <c r="AV831">
        <v>0.04</v>
      </c>
      <c r="AW831">
        <v>2.2000000000000002</v>
      </c>
      <c r="AX831">
        <v>8.0000000000000002E-3</v>
      </c>
      <c r="AY831">
        <v>0.12</v>
      </c>
      <c r="AZ831">
        <v>0.4</v>
      </c>
      <c r="BA831">
        <v>43</v>
      </c>
      <c r="BB831">
        <v>0.05</v>
      </c>
      <c r="BC831">
        <v>58.2</v>
      </c>
    </row>
    <row r="832" spans="1:55">
      <c r="A832">
        <v>1302376</v>
      </c>
      <c r="B832" t="s">
        <v>105</v>
      </c>
      <c r="C832">
        <v>508872</v>
      </c>
      <c r="D832">
        <v>7180848</v>
      </c>
      <c r="E832">
        <v>890</v>
      </c>
      <c r="F832">
        <v>41125</v>
      </c>
      <c r="G832" t="s">
        <v>641</v>
      </c>
      <c r="H832" t="s">
        <v>107</v>
      </c>
      <c r="I832" t="s">
        <v>108</v>
      </c>
      <c r="J832" t="s">
        <v>109</v>
      </c>
      <c r="K832" t="s">
        <v>120</v>
      </c>
      <c r="L832" t="s">
        <v>111</v>
      </c>
      <c r="M832" t="s">
        <v>963</v>
      </c>
      <c r="N832" t="s">
        <v>112</v>
      </c>
      <c r="O832" t="s">
        <v>243</v>
      </c>
      <c r="P832" t="s">
        <v>244</v>
      </c>
      <c r="R832">
        <v>41085</v>
      </c>
      <c r="S832">
        <v>42</v>
      </c>
      <c r="T832">
        <v>2.0299999999999998</v>
      </c>
      <c r="U832">
        <v>9.6</v>
      </c>
      <c r="V832">
        <v>2.8</v>
      </c>
      <c r="W832">
        <v>1</v>
      </c>
      <c r="X832">
        <v>177.7</v>
      </c>
      <c r="Y832">
        <v>0.21</v>
      </c>
      <c r="Z832">
        <v>7.0000000000000007E-2</v>
      </c>
      <c r="AA832">
        <v>0.53</v>
      </c>
      <c r="AB832">
        <v>10.4</v>
      </c>
      <c r="AC832">
        <v>29.4</v>
      </c>
      <c r="AD832">
        <v>13.45</v>
      </c>
      <c r="AE832">
        <v>2.59</v>
      </c>
      <c r="AF832">
        <v>5.6</v>
      </c>
      <c r="AG832">
        <v>19</v>
      </c>
      <c r="AH832">
        <v>0.04</v>
      </c>
      <c r="AI832">
        <v>8.9</v>
      </c>
      <c r="AJ832">
        <v>0.31</v>
      </c>
      <c r="AK832">
        <v>207</v>
      </c>
      <c r="AL832">
        <v>1.75</v>
      </c>
      <c r="AM832">
        <v>2E-3</v>
      </c>
      <c r="AN832">
        <v>19.600000000000001</v>
      </c>
      <c r="AO832">
        <v>1.7000000000000001E-2</v>
      </c>
      <c r="AP832">
        <v>18.87</v>
      </c>
      <c r="AQ832">
        <v>0.01</v>
      </c>
      <c r="AR832">
        <v>0.81</v>
      </c>
      <c r="AS832">
        <v>2.6</v>
      </c>
      <c r="AT832">
        <v>0.2</v>
      </c>
      <c r="AU832">
        <v>7.9</v>
      </c>
      <c r="AV832">
        <v>0.02</v>
      </c>
      <c r="AW832">
        <v>2.8</v>
      </c>
      <c r="AX832">
        <v>0.02</v>
      </c>
      <c r="AY832">
        <v>0.14000000000000001</v>
      </c>
      <c r="AZ832">
        <v>0.4</v>
      </c>
      <c r="BA832">
        <v>61</v>
      </c>
      <c r="BB832">
        <v>0.1</v>
      </c>
      <c r="BC832">
        <v>82.6</v>
      </c>
    </row>
    <row r="833" spans="1:55">
      <c r="A833">
        <v>1302378</v>
      </c>
      <c r="B833" t="s">
        <v>105</v>
      </c>
      <c r="C833">
        <v>508693</v>
      </c>
      <c r="D833">
        <v>7180751</v>
      </c>
      <c r="E833">
        <v>962</v>
      </c>
      <c r="F833">
        <v>41125</v>
      </c>
      <c r="G833" t="s">
        <v>641</v>
      </c>
      <c r="H833" t="s">
        <v>107</v>
      </c>
      <c r="I833" t="s">
        <v>108</v>
      </c>
      <c r="J833" t="s">
        <v>109</v>
      </c>
      <c r="K833" t="s">
        <v>120</v>
      </c>
      <c r="L833" t="s">
        <v>111</v>
      </c>
      <c r="M833" t="s">
        <v>964</v>
      </c>
      <c r="N833" t="s">
        <v>112</v>
      </c>
      <c r="O833" t="s">
        <v>243</v>
      </c>
      <c r="P833" t="s">
        <v>244</v>
      </c>
      <c r="R833">
        <v>41085</v>
      </c>
      <c r="S833">
        <v>44</v>
      </c>
      <c r="T833">
        <v>1.98</v>
      </c>
      <c r="U833">
        <v>11.9</v>
      </c>
      <c r="V833">
        <v>2.2000000000000002</v>
      </c>
      <c r="W833">
        <v>2</v>
      </c>
      <c r="X833">
        <v>230</v>
      </c>
      <c r="Y833">
        <v>0.24</v>
      </c>
      <c r="Z833">
        <v>0.1</v>
      </c>
      <c r="AA833">
        <v>0.5</v>
      </c>
      <c r="AB833">
        <v>15.5</v>
      </c>
      <c r="AC833">
        <v>32.5</v>
      </c>
      <c r="AD833">
        <v>26.59</v>
      </c>
      <c r="AE833">
        <v>2.74</v>
      </c>
      <c r="AF833">
        <v>4.5</v>
      </c>
      <c r="AG833">
        <v>27</v>
      </c>
      <c r="AH833">
        <v>0.09</v>
      </c>
      <c r="AI833">
        <v>10.5</v>
      </c>
      <c r="AJ833">
        <v>0.49</v>
      </c>
      <c r="AK833">
        <v>382</v>
      </c>
      <c r="AL833">
        <v>1.87</v>
      </c>
      <c r="AM833">
        <v>4.0000000000000001E-3</v>
      </c>
      <c r="AN833">
        <v>34.9</v>
      </c>
      <c r="AO833">
        <v>2.5999999999999999E-2</v>
      </c>
      <c r="AP833">
        <v>17.61</v>
      </c>
      <c r="AQ833">
        <v>0.01</v>
      </c>
      <c r="AR833">
        <v>0.99</v>
      </c>
      <c r="AS833">
        <v>3.9</v>
      </c>
      <c r="AT833">
        <v>0.5</v>
      </c>
      <c r="AU833">
        <v>11.8</v>
      </c>
      <c r="AV833">
        <v>0.03</v>
      </c>
      <c r="AW833">
        <v>4.3</v>
      </c>
      <c r="AX833">
        <v>3.5000000000000003E-2</v>
      </c>
      <c r="AY833">
        <v>0.15</v>
      </c>
      <c r="AZ833">
        <v>0.7</v>
      </c>
      <c r="BA833">
        <v>52</v>
      </c>
      <c r="BB833">
        <v>0.2</v>
      </c>
      <c r="BC833">
        <v>85.7</v>
      </c>
    </row>
    <row r="834" spans="1:55">
      <c r="A834">
        <v>1302394</v>
      </c>
      <c r="B834" t="s">
        <v>105</v>
      </c>
      <c r="C834">
        <v>509332</v>
      </c>
      <c r="D834">
        <v>7181463</v>
      </c>
      <c r="E834">
        <v>875</v>
      </c>
      <c r="F834">
        <v>41125</v>
      </c>
      <c r="G834" t="s">
        <v>641</v>
      </c>
      <c r="H834" t="s">
        <v>107</v>
      </c>
      <c r="I834" t="s">
        <v>108</v>
      </c>
      <c r="J834" t="s">
        <v>109</v>
      </c>
      <c r="K834" t="s">
        <v>120</v>
      </c>
      <c r="L834" t="s">
        <v>111</v>
      </c>
      <c r="M834" t="s">
        <v>965</v>
      </c>
      <c r="N834" t="s">
        <v>112</v>
      </c>
      <c r="O834" t="s">
        <v>243</v>
      </c>
      <c r="P834" t="s">
        <v>244</v>
      </c>
      <c r="R834">
        <v>41086</v>
      </c>
      <c r="S834">
        <v>50</v>
      </c>
      <c r="T834">
        <v>1.4</v>
      </c>
      <c r="U834">
        <v>6</v>
      </c>
      <c r="V834">
        <v>0.4</v>
      </c>
      <c r="W834">
        <v>2</v>
      </c>
      <c r="X834">
        <v>170.1</v>
      </c>
      <c r="Y834">
        <v>0.37</v>
      </c>
      <c r="Z834">
        <v>0.24</v>
      </c>
      <c r="AA834">
        <v>0.18</v>
      </c>
      <c r="AB834">
        <v>9.6</v>
      </c>
      <c r="AC834">
        <v>16.8</v>
      </c>
      <c r="AD834">
        <v>18.63</v>
      </c>
      <c r="AE834">
        <v>1.69</v>
      </c>
      <c r="AF834">
        <v>3.8</v>
      </c>
      <c r="AG834">
        <v>34</v>
      </c>
      <c r="AH834">
        <v>0.16</v>
      </c>
      <c r="AI834">
        <v>5</v>
      </c>
      <c r="AJ834">
        <v>0.21</v>
      </c>
      <c r="AK834">
        <v>1172</v>
      </c>
      <c r="AL834">
        <v>1.45</v>
      </c>
      <c r="AM834">
        <v>3.0000000000000001E-3</v>
      </c>
      <c r="AN834">
        <v>14</v>
      </c>
      <c r="AO834">
        <v>3.2000000000000001E-2</v>
      </c>
      <c r="AP834">
        <v>16.46</v>
      </c>
      <c r="AQ834">
        <v>0.01</v>
      </c>
      <c r="AR834">
        <v>0.57999999999999996</v>
      </c>
      <c r="AS834">
        <v>2.5</v>
      </c>
      <c r="AT834">
        <v>0.2</v>
      </c>
      <c r="AU834">
        <v>12</v>
      </c>
      <c r="AV834">
        <v>0.04</v>
      </c>
      <c r="AW834">
        <v>1.9</v>
      </c>
      <c r="AX834">
        <v>3.0000000000000001E-3</v>
      </c>
      <c r="AY834">
        <v>0.15</v>
      </c>
      <c r="AZ834">
        <v>0.3</v>
      </c>
      <c r="BA834">
        <v>30</v>
      </c>
      <c r="BB834">
        <v>0.05</v>
      </c>
      <c r="BC834">
        <v>51.7</v>
      </c>
    </row>
    <row r="835" spans="1:55">
      <c r="A835">
        <v>1302151</v>
      </c>
      <c r="B835" t="s">
        <v>105</v>
      </c>
      <c r="C835">
        <v>508250</v>
      </c>
      <c r="D835">
        <v>7180860</v>
      </c>
      <c r="E835">
        <v>932</v>
      </c>
      <c r="F835">
        <v>41125</v>
      </c>
      <c r="G835" t="s">
        <v>641</v>
      </c>
      <c r="H835" t="s">
        <v>107</v>
      </c>
      <c r="I835" t="s">
        <v>108</v>
      </c>
      <c r="J835" t="s">
        <v>109</v>
      </c>
      <c r="K835" t="s">
        <v>120</v>
      </c>
      <c r="L835" t="s">
        <v>111</v>
      </c>
      <c r="M835" t="s">
        <v>966</v>
      </c>
      <c r="N835" t="s">
        <v>112</v>
      </c>
      <c r="O835" t="s">
        <v>238</v>
      </c>
      <c r="P835" t="s">
        <v>239</v>
      </c>
      <c r="R835">
        <v>41085</v>
      </c>
      <c r="S835">
        <v>1126</v>
      </c>
      <c r="T835">
        <v>1.17</v>
      </c>
      <c r="U835">
        <v>14.4</v>
      </c>
      <c r="V835">
        <v>2.2999999999999998</v>
      </c>
      <c r="W835">
        <v>11</v>
      </c>
      <c r="X835">
        <v>362.4</v>
      </c>
      <c r="Y835">
        <v>0.33</v>
      </c>
      <c r="Z835">
        <v>1.0900000000000001</v>
      </c>
      <c r="AA835">
        <v>1.5</v>
      </c>
      <c r="AB835">
        <v>2.2999999999999998</v>
      </c>
      <c r="AC835">
        <v>26.8</v>
      </c>
      <c r="AD835">
        <v>172.59</v>
      </c>
      <c r="AE835">
        <v>2.59</v>
      </c>
      <c r="AF835">
        <v>3.2</v>
      </c>
      <c r="AG835">
        <v>907</v>
      </c>
      <c r="AH835">
        <v>0.48</v>
      </c>
      <c r="AI835">
        <v>17.8</v>
      </c>
      <c r="AJ835">
        <v>0.1</v>
      </c>
      <c r="AK835">
        <v>13</v>
      </c>
      <c r="AL835">
        <v>26.24</v>
      </c>
      <c r="AM835">
        <v>0.02</v>
      </c>
      <c r="AN835">
        <v>61.7</v>
      </c>
      <c r="AO835">
        <v>0.751</v>
      </c>
      <c r="AP835">
        <v>84.61</v>
      </c>
      <c r="AQ835">
        <v>0.37</v>
      </c>
      <c r="AR835">
        <v>2.42</v>
      </c>
      <c r="AS835">
        <v>4.3</v>
      </c>
      <c r="AT835">
        <v>5.8</v>
      </c>
      <c r="AU835">
        <v>212.9</v>
      </c>
      <c r="AV835">
        <v>0.31</v>
      </c>
      <c r="AW835">
        <v>4.5</v>
      </c>
      <c r="AX835">
        <v>3.0000000000000001E-3</v>
      </c>
      <c r="AY835">
        <v>0.28999999999999998</v>
      </c>
      <c r="AZ835">
        <v>16.2</v>
      </c>
      <c r="BA835">
        <v>149</v>
      </c>
      <c r="BB835">
        <v>0.05</v>
      </c>
      <c r="BC835">
        <v>52.2</v>
      </c>
    </row>
    <row r="836" spans="1:55">
      <c r="A836">
        <v>1302157</v>
      </c>
      <c r="B836" t="s">
        <v>105</v>
      </c>
      <c r="C836">
        <v>507878</v>
      </c>
      <c r="D836">
        <v>7180081</v>
      </c>
      <c r="E836">
        <v>904</v>
      </c>
      <c r="F836">
        <v>41125</v>
      </c>
      <c r="G836" t="s">
        <v>641</v>
      </c>
      <c r="H836" t="s">
        <v>107</v>
      </c>
      <c r="I836" t="s">
        <v>108</v>
      </c>
      <c r="J836" t="s">
        <v>109</v>
      </c>
      <c r="K836" t="s">
        <v>120</v>
      </c>
      <c r="L836" t="s">
        <v>111</v>
      </c>
      <c r="M836" t="s">
        <v>967</v>
      </c>
      <c r="N836" t="s">
        <v>112</v>
      </c>
      <c r="O836" t="s">
        <v>238</v>
      </c>
      <c r="P836" t="s">
        <v>239</v>
      </c>
      <c r="R836">
        <v>41085</v>
      </c>
      <c r="S836">
        <v>338</v>
      </c>
      <c r="T836">
        <v>1.28</v>
      </c>
      <c r="U836">
        <v>12.6</v>
      </c>
      <c r="V836">
        <v>0.3</v>
      </c>
      <c r="W836">
        <v>1</v>
      </c>
      <c r="X836">
        <v>274.7</v>
      </c>
      <c r="Y836">
        <v>0.3</v>
      </c>
      <c r="Z836">
        <v>0.05</v>
      </c>
      <c r="AA836">
        <v>0.19</v>
      </c>
      <c r="AB836">
        <v>5.3</v>
      </c>
      <c r="AC836">
        <v>18.8</v>
      </c>
      <c r="AD836">
        <v>20.37</v>
      </c>
      <c r="AE836">
        <v>2.4500000000000002</v>
      </c>
      <c r="AF836">
        <v>4.5</v>
      </c>
      <c r="AG836">
        <v>21</v>
      </c>
      <c r="AH836">
        <v>0.14000000000000001</v>
      </c>
      <c r="AI836">
        <v>4</v>
      </c>
      <c r="AJ836">
        <v>0.17</v>
      </c>
      <c r="AK836">
        <v>176</v>
      </c>
      <c r="AL836">
        <v>2.31</v>
      </c>
      <c r="AM836">
        <v>1.4E-2</v>
      </c>
      <c r="AN836">
        <v>13.3</v>
      </c>
      <c r="AO836">
        <v>0.05</v>
      </c>
      <c r="AP836">
        <v>34.549999999999997</v>
      </c>
      <c r="AQ836">
        <v>0.19</v>
      </c>
      <c r="AR836">
        <v>0.51</v>
      </c>
      <c r="AS836">
        <v>2.1</v>
      </c>
      <c r="AT836">
        <v>0.3</v>
      </c>
      <c r="AU836">
        <v>22.7</v>
      </c>
      <c r="AV836">
        <v>0.05</v>
      </c>
      <c r="AW836">
        <v>2.1</v>
      </c>
      <c r="AX836">
        <v>5.0000000000000001E-3</v>
      </c>
      <c r="AY836">
        <v>0.3</v>
      </c>
      <c r="AZ836">
        <v>0.3</v>
      </c>
      <c r="BA836">
        <v>35</v>
      </c>
      <c r="BB836">
        <v>0.05</v>
      </c>
      <c r="BC836">
        <v>77.400000000000006</v>
      </c>
    </row>
    <row r="837" spans="1:55">
      <c r="A837">
        <v>1302161</v>
      </c>
      <c r="B837" t="s">
        <v>105</v>
      </c>
      <c r="C837">
        <v>508089</v>
      </c>
      <c r="D837">
        <v>7180405</v>
      </c>
      <c r="E837">
        <v>960</v>
      </c>
      <c r="F837">
        <v>41125</v>
      </c>
      <c r="G837" t="s">
        <v>641</v>
      </c>
      <c r="H837" t="s">
        <v>107</v>
      </c>
      <c r="I837" t="s">
        <v>108</v>
      </c>
      <c r="J837" t="s">
        <v>109</v>
      </c>
      <c r="K837" t="s">
        <v>120</v>
      </c>
      <c r="L837" t="s">
        <v>111</v>
      </c>
      <c r="M837" t="s">
        <v>968</v>
      </c>
      <c r="N837" t="s">
        <v>112</v>
      </c>
      <c r="O837" t="s">
        <v>238</v>
      </c>
      <c r="P837" t="s">
        <v>239</v>
      </c>
      <c r="R837">
        <v>41085</v>
      </c>
      <c r="S837">
        <v>75</v>
      </c>
      <c r="T837">
        <v>1.97</v>
      </c>
      <c r="U837">
        <v>10.9</v>
      </c>
      <c r="V837">
        <v>1.4</v>
      </c>
      <c r="W837">
        <v>2</v>
      </c>
      <c r="X837">
        <v>295.3</v>
      </c>
      <c r="Y837">
        <v>0.28999999999999998</v>
      </c>
      <c r="Z837">
        <v>0.11</v>
      </c>
      <c r="AA837">
        <v>0.19</v>
      </c>
      <c r="AB837">
        <v>14.9</v>
      </c>
      <c r="AC837">
        <v>28.7</v>
      </c>
      <c r="AD837">
        <v>25.07</v>
      </c>
      <c r="AE837">
        <v>3.33</v>
      </c>
      <c r="AF837">
        <v>7</v>
      </c>
      <c r="AG837">
        <v>36</v>
      </c>
      <c r="AH837">
        <v>0.13</v>
      </c>
      <c r="AI837">
        <v>7.5</v>
      </c>
      <c r="AJ837">
        <v>0.4</v>
      </c>
      <c r="AK837">
        <v>886</v>
      </c>
      <c r="AL837">
        <v>1.58</v>
      </c>
      <c r="AM837">
        <v>3.0000000000000001E-3</v>
      </c>
      <c r="AN837">
        <v>24.4</v>
      </c>
      <c r="AO837">
        <v>5.1999999999999998E-2</v>
      </c>
      <c r="AP837">
        <v>17.8</v>
      </c>
      <c r="AQ837">
        <v>0.02</v>
      </c>
      <c r="AR837">
        <v>0.63</v>
      </c>
      <c r="AS837">
        <v>3.2</v>
      </c>
      <c r="AT837">
        <v>0.3</v>
      </c>
      <c r="AU837">
        <v>10.5</v>
      </c>
      <c r="AV837">
        <v>0.05</v>
      </c>
      <c r="AW837">
        <v>3</v>
      </c>
      <c r="AX837">
        <v>0.01</v>
      </c>
      <c r="AY837">
        <v>0.17</v>
      </c>
      <c r="AZ837">
        <v>0.6</v>
      </c>
      <c r="BA837">
        <v>48</v>
      </c>
      <c r="BB837">
        <v>0.1</v>
      </c>
      <c r="BC837">
        <v>129.4</v>
      </c>
    </row>
    <row r="838" spans="1:55">
      <c r="A838">
        <v>1302175</v>
      </c>
      <c r="B838" t="s">
        <v>105</v>
      </c>
      <c r="C838">
        <v>507155</v>
      </c>
      <c r="D838">
        <v>7181652</v>
      </c>
      <c r="E838">
        <v>569</v>
      </c>
      <c r="F838">
        <v>41125</v>
      </c>
      <c r="G838" t="s">
        <v>641</v>
      </c>
      <c r="H838" t="s">
        <v>107</v>
      </c>
      <c r="I838" t="s">
        <v>108</v>
      </c>
      <c r="J838" t="s">
        <v>109</v>
      </c>
      <c r="K838" t="s">
        <v>120</v>
      </c>
      <c r="L838" t="s">
        <v>111</v>
      </c>
      <c r="M838" t="s">
        <v>969</v>
      </c>
      <c r="N838" t="s">
        <v>112</v>
      </c>
      <c r="O838" t="s">
        <v>238</v>
      </c>
      <c r="P838" t="s">
        <v>239</v>
      </c>
      <c r="R838">
        <v>41086</v>
      </c>
      <c r="S838">
        <v>3307</v>
      </c>
      <c r="T838">
        <v>0.79</v>
      </c>
      <c r="U838">
        <v>16</v>
      </c>
      <c r="V838">
        <v>0.9</v>
      </c>
      <c r="W838">
        <v>10</v>
      </c>
      <c r="X838">
        <v>625.6</v>
      </c>
      <c r="Y838">
        <v>0.15</v>
      </c>
      <c r="Z838">
        <v>0.81</v>
      </c>
      <c r="AA838">
        <v>21.55</v>
      </c>
      <c r="AB838">
        <v>1.2</v>
      </c>
      <c r="AC838">
        <v>69.3</v>
      </c>
      <c r="AD838">
        <v>299.33999999999997</v>
      </c>
      <c r="AE838">
        <v>0.97</v>
      </c>
      <c r="AF838">
        <v>2.8</v>
      </c>
      <c r="AG838">
        <v>791</v>
      </c>
      <c r="AH838">
        <v>0.25</v>
      </c>
      <c r="AI838">
        <v>4.5999999999999996</v>
      </c>
      <c r="AJ838">
        <v>0.08</v>
      </c>
      <c r="AK838">
        <v>19</v>
      </c>
      <c r="AL838">
        <v>41.92</v>
      </c>
      <c r="AM838">
        <v>7.0000000000000001E-3</v>
      </c>
      <c r="AN838">
        <v>84.9</v>
      </c>
      <c r="AO838">
        <v>0.19500000000000001</v>
      </c>
      <c r="AP838">
        <v>63.78</v>
      </c>
      <c r="AQ838">
        <v>0.21</v>
      </c>
      <c r="AR838">
        <v>17.809999999999999</v>
      </c>
      <c r="AS838">
        <v>3.5</v>
      </c>
      <c r="AT838">
        <v>13.6</v>
      </c>
      <c r="AU838">
        <v>233.8</v>
      </c>
      <c r="AV838">
        <v>0.25</v>
      </c>
      <c r="AW838">
        <v>0.9</v>
      </c>
      <c r="AX838">
        <v>5.0000000000000001E-3</v>
      </c>
      <c r="AY838">
        <v>1.73</v>
      </c>
      <c r="AZ838">
        <v>17.100000000000001</v>
      </c>
      <c r="BA838">
        <v>1248</v>
      </c>
      <c r="BB838">
        <v>0.2</v>
      </c>
      <c r="BC838">
        <v>347.7</v>
      </c>
    </row>
    <row r="839" spans="1:55">
      <c r="A839">
        <v>1302194</v>
      </c>
      <c r="B839" t="s">
        <v>105</v>
      </c>
      <c r="C839">
        <v>505901</v>
      </c>
      <c r="D839">
        <v>7182382</v>
      </c>
      <c r="E839">
        <v>608</v>
      </c>
      <c r="F839">
        <v>41125</v>
      </c>
      <c r="G839" t="s">
        <v>641</v>
      </c>
      <c r="H839" t="s">
        <v>107</v>
      </c>
      <c r="I839" t="s">
        <v>108</v>
      </c>
      <c r="J839" t="s">
        <v>109</v>
      </c>
      <c r="K839" t="s">
        <v>120</v>
      </c>
      <c r="L839" t="s">
        <v>111</v>
      </c>
      <c r="M839" t="s">
        <v>970</v>
      </c>
      <c r="N839" t="s">
        <v>112</v>
      </c>
      <c r="O839" t="s">
        <v>238</v>
      </c>
      <c r="P839" t="s">
        <v>239</v>
      </c>
      <c r="R839">
        <v>41087</v>
      </c>
      <c r="S839">
        <v>898</v>
      </c>
      <c r="T839">
        <v>0.5</v>
      </c>
      <c r="U839">
        <v>9.6</v>
      </c>
      <c r="V839">
        <v>4.4000000000000004</v>
      </c>
      <c r="W839">
        <v>4</v>
      </c>
      <c r="X839">
        <v>238.9</v>
      </c>
      <c r="Y839">
        <v>0.11</v>
      </c>
      <c r="Z839">
        <v>0.02</v>
      </c>
      <c r="AA839">
        <v>7.0000000000000007E-2</v>
      </c>
      <c r="AB839">
        <v>1.2</v>
      </c>
      <c r="AC839">
        <v>17.600000000000001</v>
      </c>
      <c r="AD839">
        <v>21.54</v>
      </c>
      <c r="AE839">
        <v>0.69</v>
      </c>
      <c r="AF839">
        <v>1.1000000000000001</v>
      </c>
      <c r="AG839">
        <v>76</v>
      </c>
      <c r="AH839">
        <v>0.1</v>
      </c>
      <c r="AI839">
        <v>3.2</v>
      </c>
      <c r="AJ839">
        <v>0.03</v>
      </c>
      <c r="AK839">
        <v>11</v>
      </c>
      <c r="AL839">
        <v>23.48</v>
      </c>
      <c r="AM839">
        <v>2E-3</v>
      </c>
      <c r="AN839">
        <v>5.5</v>
      </c>
      <c r="AO839">
        <v>1.7000000000000001E-2</v>
      </c>
      <c r="AP839">
        <v>53.66</v>
      </c>
      <c r="AQ839">
        <v>0.15</v>
      </c>
      <c r="AR839">
        <v>6.71</v>
      </c>
      <c r="AS839">
        <v>0.8</v>
      </c>
      <c r="AT839">
        <v>17.2</v>
      </c>
      <c r="AU839">
        <v>17.2</v>
      </c>
      <c r="AV839">
        <v>0.17</v>
      </c>
      <c r="AW839">
        <v>0.6</v>
      </c>
      <c r="AX839">
        <v>2E-3</v>
      </c>
      <c r="AY839">
        <v>1</v>
      </c>
      <c r="AZ839">
        <v>0.5</v>
      </c>
      <c r="BA839">
        <v>100</v>
      </c>
      <c r="BB839">
        <v>0.1</v>
      </c>
      <c r="BC839">
        <v>9.3000000000000007</v>
      </c>
    </row>
    <row r="840" spans="1:55">
      <c r="A840">
        <v>1302196</v>
      </c>
      <c r="B840" t="s">
        <v>105</v>
      </c>
      <c r="C840">
        <v>505985</v>
      </c>
      <c r="D840">
        <v>7181984</v>
      </c>
      <c r="E840">
        <v>631</v>
      </c>
      <c r="F840">
        <v>41125</v>
      </c>
      <c r="G840" t="s">
        <v>641</v>
      </c>
      <c r="H840" t="s">
        <v>107</v>
      </c>
      <c r="I840" t="s">
        <v>108</v>
      </c>
      <c r="J840" t="s">
        <v>109</v>
      </c>
      <c r="K840" t="s">
        <v>120</v>
      </c>
      <c r="L840" t="s">
        <v>111</v>
      </c>
      <c r="M840" t="s">
        <v>971</v>
      </c>
      <c r="N840" t="s">
        <v>112</v>
      </c>
      <c r="O840" t="s">
        <v>238</v>
      </c>
      <c r="P840" t="s">
        <v>239</v>
      </c>
      <c r="R840">
        <v>41087</v>
      </c>
      <c r="S840">
        <v>348</v>
      </c>
      <c r="T840">
        <v>1.63</v>
      </c>
      <c r="U840">
        <v>27.5</v>
      </c>
      <c r="V840">
        <v>2.6</v>
      </c>
      <c r="W840">
        <v>1</v>
      </c>
      <c r="X840">
        <v>412.2</v>
      </c>
      <c r="Y840">
        <v>0.18</v>
      </c>
      <c r="Z840">
        <v>0.12</v>
      </c>
      <c r="AA840">
        <v>2.6</v>
      </c>
      <c r="AB840">
        <v>6.7</v>
      </c>
      <c r="AC840">
        <v>36</v>
      </c>
      <c r="AD840">
        <v>33.590000000000003</v>
      </c>
      <c r="AE840">
        <v>3.04</v>
      </c>
      <c r="AF840">
        <v>5.5</v>
      </c>
      <c r="AG840">
        <v>78</v>
      </c>
      <c r="AH840">
        <v>7.0000000000000007E-2</v>
      </c>
      <c r="AI840">
        <v>9.1</v>
      </c>
      <c r="AJ840">
        <v>0.22</v>
      </c>
      <c r="AK840">
        <v>3754</v>
      </c>
      <c r="AL840">
        <v>4.6500000000000004</v>
      </c>
      <c r="AM840">
        <v>5.0000000000000001E-3</v>
      </c>
      <c r="AN840">
        <v>33.9</v>
      </c>
      <c r="AO840">
        <v>4.2999999999999997E-2</v>
      </c>
      <c r="AP840">
        <v>17.32</v>
      </c>
      <c r="AQ840">
        <v>0.03</v>
      </c>
      <c r="AR840">
        <v>2.97</v>
      </c>
      <c r="AS840">
        <v>3.8</v>
      </c>
      <c r="AT840">
        <v>1.9</v>
      </c>
      <c r="AU840">
        <v>21.4</v>
      </c>
      <c r="AV840">
        <v>0.15</v>
      </c>
      <c r="AW840">
        <v>1.5</v>
      </c>
      <c r="AX840">
        <v>1.6E-2</v>
      </c>
      <c r="AY840">
        <v>0.32</v>
      </c>
      <c r="AZ840">
        <v>0.5</v>
      </c>
      <c r="BA840">
        <v>192</v>
      </c>
      <c r="BB840">
        <v>0.1</v>
      </c>
      <c r="BC840">
        <v>205.9</v>
      </c>
    </row>
    <row r="841" spans="1:55">
      <c r="A841">
        <v>1302255</v>
      </c>
      <c r="B841" t="s">
        <v>105</v>
      </c>
      <c r="C841">
        <v>507933</v>
      </c>
      <c r="D841">
        <v>7183010</v>
      </c>
      <c r="E841">
        <v>591</v>
      </c>
      <c r="F841">
        <v>41125</v>
      </c>
      <c r="G841" t="s">
        <v>641</v>
      </c>
      <c r="H841" t="s">
        <v>107</v>
      </c>
      <c r="I841" t="s">
        <v>108</v>
      </c>
      <c r="J841" t="s">
        <v>109</v>
      </c>
      <c r="K841" t="s">
        <v>120</v>
      </c>
      <c r="L841" t="s">
        <v>111</v>
      </c>
      <c r="M841" t="s">
        <v>972</v>
      </c>
      <c r="N841" t="s">
        <v>112</v>
      </c>
      <c r="O841" t="s">
        <v>342</v>
      </c>
      <c r="P841" t="s">
        <v>343</v>
      </c>
      <c r="R841">
        <v>41085</v>
      </c>
      <c r="S841">
        <v>421</v>
      </c>
      <c r="T841">
        <v>0.96</v>
      </c>
      <c r="U841">
        <v>15.4</v>
      </c>
      <c r="V841">
        <v>3.5</v>
      </c>
      <c r="W841">
        <v>3</v>
      </c>
      <c r="X841">
        <v>1530.4</v>
      </c>
      <c r="Y841">
        <v>0.13</v>
      </c>
      <c r="Z841">
        <v>0.08</v>
      </c>
      <c r="AA841">
        <v>1.1000000000000001</v>
      </c>
      <c r="AB841">
        <v>2.1</v>
      </c>
      <c r="AC841">
        <v>28</v>
      </c>
      <c r="AD841">
        <v>48.2</v>
      </c>
      <c r="AE841">
        <v>1.43</v>
      </c>
      <c r="AF841">
        <v>3.9</v>
      </c>
      <c r="AG841">
        <v>88</v>
      </c>
      <c r="AH841">
        <v>7.0000000000000007E-2</v>
      </c>
      <c r="AI841">
        <v>7.1</v>
      </c>
      <c r="AJ841">
        <v>0.12</v>
      </c>
      <c r="AK841">
        <v>56</v>
      </c>
      <c r="AL841">
        <v>8.2100000000000009</v>
      </c>
      <c r="AM841">
        <v>4.0000000000000001E-3</v>
      </c>
      <c r="AN841">
        <v>17.600000000000001</v>
      </c>
      <c r="AO841">
        <v>6.4000000000000001E-2</v>
      </c>
      <c r="AP841">
        <v>19.579999999999998</v>
      </c>
      <c r="AQ841">
        <v>0.06</v>
      </c>
      <c r="AR841">
        <v>3.47</v>
      </c>
      <c r="AS841">
        <v>2.6</v>
      </c>
      <c r="AT841">
        <v>3.4</v>
      </c>
      <c r="AU841">
        <v>52.3</v>
      </c>
      <c r="AV841">
        <v>0.11</v>
      </c>
      <c r="AW841">
        <v>0.8</v>
      </c>
      <c r="AX841">
        <v>6.0000000000000001E-3</v>
      </c>
      <c r="AY841">
        <v>0.68</v>
      </c>
      <c r="AZ841">
        <v>3</v>
      </c>
      <c r="BA841">
        <v>263</v>
      </c>
      <c r="BB841">
        <v>0.05</v>
      </c>
      <c r="BC841">
        <v>108.2</v>
      </c>
    </row>
    <row r="842" spans="1:55">
      <c r="A842">
        <v>1302346</v>
      </c>
      <c r="B842" t="s">
        <v>105</v>
      </c>
      <c r="C842">
        <v>501864</v>
      </c>
      <c r="D842">
        <v>7180879</v>
      </c>
      <c r="E842">
        <v>843</v>
      </c>
      <c r="F842">
        <v>41131</v>
      </c>
      <c r="G842" t="s">
        <v>830</v>
      </c>
      <c r="H842" t="s">
        <v>107</v>
      </c>
      <c r="I842" t="s">
        <v>108</v>
      </c>
      <c r="J842" t="s">
        <v>109</v>
      </c>
      <c r="K842" t="s">
        <v>120</v>
      </c>
      <c r="L842" t="s">
        <v>111</v>
      </c>
      <c r="M842" t="s">
        <v>973</v>
      </c>
      <c r="N842" t="s">
        <v>112</v>
      </c>
      <c r="O842" t="s">
        <v>243</v>
      </c>
      <c r="P842" t="s">
        <v>244</v>
      </c>
      <c r="R842">
        <v>41090</v>
      </c>
      <c r="S842">
        <v>67</v>
      </c>
      <c r="T842">
        <v>0.93</v>
      </c>
      <c r="U842">
        <v>5.6</v>
      </c>
      <c r="V842">
        <v>0.8</v>
      </c>
      <c r="W842">
        <v>0.5</v>
      </c>
      <c r="X842">
        <v>211.3</v>
      </c>
      <c r="Y842">
        <v>0.22</v>
      </c>
      <c r="Z842">
        <v>0.1</v>
      </c>
      <c r="AA842">
        <v>7.0000000000000007E-2</v>
      </c>
      <c r="AB842">
        <v>8.4</v>
      </c>
      <c r="AC842">
        <v>16.899999999999999</v>
      </c>
      <c r="AD842">
        <v>16.350000000000001</v>
      </c>
      <c r="AE842">
        <v>2.71</v>
      </c>
      <c r="AF842">
        <v>5</v>
      </c>
      <c r="AG842">
        <v>43</v>
      </c>
      <c r="AH842">
        <v>0.06</v>
      </c>
      <c r="AI842">
        <v>5.9</v>
      </c>
      <c r="AJ842">
        <v>0.18</v>
      </c>
      <c r="AK842">
        <v>478</v>
      </c>
      <c r="AL842">
        <v>1.1599999999999999</v>
      </c>
      <c r="AM842">
        <v>4.0000000000000001E-3</v>
      </c>
      <c r="AN842">
        <v>13.4</v>
      </c>
      <c r="AO842">
        <v>3.6999999999999998E-2</v>
      </c>
      <c r="AP842">
        <v>8.16</v>
      </c>
      <c r="AQ842">
        <v>0.01</v>
      </c>
      <c r="AR842">
        <v>0.37</v>
      </c>
      <c r="AS842">
        <v>1.4</v>
      </c>
      <c r="AT842">
        <v>0.2</v>
      </c>
      <c r="AU842">
        <v>9.4</v>
      </c>
      <c r="AV842">
        <v>0.06</v>
      </c>
      <c r="AW842">
        <v>1.4</v>
      </c>
      <c r="AX842">
        <v>0.01</v>
      </c>
      <c r="AY842">
        <v>7.0000000000000007E-2</v>
      </c>
      <c r="AZ842">
        <v>0.4</v>
      </c>
      <c r="BA842">
        <v>36</v>
      </c>
      <c r="BB842">
        <v>0.1</v>
      </c>
      <c r="BC842">
        <v>39.299999999999997</v>
      </c>
    </row>
    <row r="843" spans="1:55">
      <c r="A843">
        <v>1302363</v>
      </c>
      <c r="B843" t="s">
        <v>105</v>
      </c>
      <c r="C843">
        <v>506972</v>
      </c>
      <c r="D843">
        <v>7180622</v>
      </c>
      <c r="E843">
        <v>847</v>
      </c>
      <c r="F843">
        <v>41125</v>
      </c>
      <c r="G843" t="s">
        <v>641</v>
      </c>
      <c r="H843" t="s">
        <v>107</v>
      </c>
      <c r="I843" t="s">
        <v>108</v>
      </c>
      <c r="J843" t="s">
        <v>109</v>
      </c>
      <c r="K843" t="s">
        <v>120</v>
      </c>
      <c r="L843" t="s">
        <v>111</v>
      </c>
      <c r="M843" t="s">
        <v>974</v>
      </c>
      <c r="N843" t="s">
        <v>112</v>
      </c>
      <c r="O843" t="s">
        <v>243</v>
      </c>
      <c r="P843" t="s">
        <v>244</v>
      </c>
      <c r="R843">
        <v>41084</v>
      </c>
      <c r="S843">
        <v>56</v>
      </c>
      <c r="T843">
        <v>2.1800000000000002</v>
      </c>
      <c r="U843">
        <v>13.5</v>
      </c>
      <c r="V843">
        <v>1.2</v>
      </c>
      <c r="W843">
        <v>3</v>
      </c>
      <c r="X843">
        <v>164.4</v>
      </c>
      <c r="Y843">
        <v>0.4</v>
      </c>
      <c r="Z843">
        <v>0.08</v>
      </c>
      <c r="AA843">
        <v>0.11</v>
      </c>
      <c r="AB843">
        <v>13</v>
      </c>
      <c r="AC843">
        <v>32.9</v>
      </c>
      <c r="AD843">
        <v>24.26</v>
      </c>
      <c r="AE843">
        <v>3.72</v>
      </c>
      <c r="AF843">
        <v>4.9000000000000004</v>
      </c>
      <c r="AG843">
        <v>47</v>
      </c>
      <c r="AH843">
        <v>0.09</v>
      </c>
      <c r="AI843">
        <v>6.4</v>
      </c>
      <c r="AJ843">
        <v>0.46</v>
      </c>
      <c r="AK843">
        <v>300</v>
      </c>
      <c r="AL843">
        <v>2.02</v>
      </c>
      <c r="AM843">
        <v>2E-3</v>
      </c>
      <c r="AN843">
        <v>30.4</v>
      </c>
      <c r="AO843">
        <v>3.6999999999999998E-2</v>
      </c>
      <c r="AP843">
        <v>22.25</v>
      </c>
      <c r="AQ843">
        <v>0.01</v>
      </c>
      <c r="AR843">
        <v>0.85</v>
      </c>
      <c r="AS843">
        <v>2.9</v>
      </c>
      <c r="AT843">
        <v>0.4</v>
      </c>
      <c r="AU843">
        <v>10.6</v>
      </c>
      <c r="AV843">
        <v>0.01</v>
      </c>
      <c r="AW843">
        <v>2.9</v>
      </c>
      <c r="AX843">
        <v>1.2999999999999999E-2</v>
      </c>
      <c r="AY843">
        <v>0.14000000000000001</v>
      </c>
      <c r="AZ843">
        <v>0.4</v>
      </c>
      <c r="BA843">
        <v>50</v>
      </c>
      <c r="BB843">
        <v>0.1</v>
      </c>
      <c r="BC843">
        <v>59</v>
      </c>
    </row>
    <row r="844" spans="1:55">
      <c r="A844">
        <v>1302365</v>
      </c>
      <c r="B844" t="s">
        <v>105</v>
      </c>
      <c r="C844">
        <v>506787</v>
      </c>
      <c r="D844">
        <v>7180689</v>
      </c>
      <c r="E844">
        <v>764</v>
      </c>
      <c r="F844">
        <v>41125</v>
      </c>
      <c r="G844" t="s">
        <v>641</v>
      </c>
      <c r="H844" t="s">
        <v>107</v>
      </c>
      <c r="I844" t="s">
        <v>108</v>
      </c>
      <c r="J844" t="s">
        <v>109</v>
      </c>
      <c r="K844" t="s">
        <v>120</v>
      </c>
      <c r="L844" t="s">
        <v>111</v>
      </c>
      <c r="M844" t="s">
        <v>975</v>
      </c>
      <c r="N844" t="s">
        <v>112</v>
      </c>
      <c r="O844" t="s">
        <v>243</v>
      </c>
      <c r="P844" t="s">
        <v>244</v>
      </c>
      <c r="R844">
        <v>41084</v>
      </c>
      <c r="S844">
        <v>25</v>
      </c>
      <c r="T844">
        <v>3.6</v>
      </c>
      <c r="U844">
        <v>55.8</v>
      </c>
      <c r="V844">
        <v>0.6</v>
      </c>
      <c r="W844">
        <v>5</v>
      </c>
      <c r="X844">
        <v>378.8</v>
      </c>
      <c r="Y844">
        <v>0.18</v>
      </c>
      <c r="Z844">
        <v>1.56</v>
      </c>
      <c r="AA844">
        <v>0.37</v>
      </c>
      <c r="AB844">
        <v>73.8</v>
      </c>
      <c r="AC844">
        <v>396.1</v>
      </c>
      <c r="AD844">
        <v>44.45</v>
      </c>
      <c r="AE844">
        <v>7.21</v>
      </c>
      <c r="AF844">
        <v>12.6</v>
      </c>
      <c r="AG844">
        <v>23</v>
      </c>
      <c r="AH844">
        <v>0.09</v>
      </c>
      <c r="AI844">
        <v>77</v>
      </c>
      <c r="AJ844">
        <v>0.88</v>
      </c>
      <c r="AK844">
        <v>2373</v>
      </c>
      <c r="AL844">
        <v>1.1100000000000001</v>
      </c>
      <c r="AM844">
        <v>1.2E-2</v>
      </c>
      <c r="AN844">
        <v>294.5</v>
      </c>
      <c r="AO844">
        <v>8.7999999999999995E-2</v>
      </c>
      <c r="AP844">
        <v>19.46</v>
      </c>
      <c r="AQ844">
        <v>0.01</v>
      </c>
      <c r="AR844">
        <v>0.54</v>
      </c>
      <c r="AS844">
        <v>19</v>
      </c>
      <c r="AT844">
        <v>0.2</v>
      </c>
      <c r="AU844">
        <v>27.6</v>
      </c>
      <c r="AV844">
        <v>0.01</v>
      </c>
      <c r="AW844">
        <v>4.4000000000000004</v>
      </c>
      <c r="AX844">
        <v>8.0000000000000002E-3</v>
      </c>
      <c r="AY844">
        <v>0.13</v>
      </c>
      <c r="AZ844">
        <v>0.3</v>
      </c>
      <c r="BA844">
        <v>74</v>
      </c>
      <c r="BB844">
        <v>0.05</v>
      </c>
      <c r="BC844">
        <v>111.9</v>
      </c>
    </row>
    <row r="845" spans="1:55">
      <c r="A845">
        <v>1302375</v>
      </c>
      <c r="B845" t="s">
        <v>105</v>
      </c>
      <c r="C845">
        <v>508954</v>
      </c>
      <c r="D845">
        <v>7180788</v>
      </c>
      <c r="E845">
        <v>844</v>
      </c>
      <c r="F845">
        <v>41125</v>
      </c>
      <c r="G845" t="s">
        <v>641</v>
      </c>
      <c r="H845" t="s">
        <v>107</v>
      </c>
      <c r="I845" t="s">
        <v>108</v>
      </c>
      <c r="J845" t="s">
        <v>109</v>
      </c>
      <c r="K845" t="s">
        <v>120</v>
      </c>
      <c r="L845" t="s">
        <v>111</v>
      </c>
      <c r="M845" t="s">
        <v>976</v>
      </c>
      <c r="N845" t="s">
        <v>112</v>
      </c>
      <c r="O845" t="s">
        <v>243</v>
      </c>
      <c r="P845" t="s">
        <v>244</v>
      </c>
      <c r="R845">
        <v>41085</v>
      </c>
      <c r="S845">
        <v>54</v>
      </c>
      <c r="T845">
        <v>1.25</v>
      </c>
      <c r="U845">
        <v>7.1</v>
      </c>
      <c r="V845">
        <v>1.8</v>
      </c>
      <c r="W845">
        <v>1</v>
      </c>
      <c r="X845">
        <v>198.3</v>
      </c>
      <c r="Y845">
        <v>0.22</v>
      </c>
      <c r="Z845">
        <v>7.0000000000000007E-2</v>
      </c>
      <c r="AA845">
        <v>0.47</v>
      </c>
      <c r="AB845">
        <v>5.4</v>
      </c>
      <c r="AC845">
        <v>20.5</v>
      </c>
      <c r="AD845">
        <v>10.07</v>
      </c>
      <c r="AE845">
        <v>2.0699999999999998</v>
      </c>
      <c r="AF845">
        <v>5.5</v>
      </c>
      <c r="AG845">
        <v>20</v>
      </c>
      <c r="AH845">
        <v>0.04</v>
      </c>
      <c r="AI845">
        <v>8.8000000000000007</v>
      </c>
      <c r="AJ845">
        <v>0.26</v>
      </c>
      <c r="AK845">
        <v>202</v>
      </c>
      <c r="AL845">
        <v>1.56</v>
      </c>
      <c r="AM845">
        <v>5.0000000000000001E-3</v>
      </c>
      <c r="AN845">
        <v>12.4</v>
      </c>
      <c r="AO845">
        <v>1.7999999999999999E-2</v>
      </c>
      <c r="AP845">
        <v>15.67</v>
      </c>
      <c r="AQ845">
        <v>0.01</v>
      </c>
      <c r="AR845">
        <v>0.64</v>
      </c>
      <c r="AS845">
        <v>1.9</v>
      </c>
      <c r="AT845">
        <v>0.2</v>
      </c>
      <c r="AU845">
        <v>8.1</v>
      </c>
      <c r="AV845">
        <v>0.01</v>
      </c>
      <c r="AW845">
        <v>2.1</v>
      </c>
      <c r="AX845">
        <v>2.5000000000000001E-2</v>
      </c>
      <c r="AY845">
        <v>0.11</v>
      </c>
      <c r="AZ845">
        <v>0.3</v>
      </c>
      <c r="BA845">
        <v>56</v>
      </c>
      <c r="BB845">
        <v>0.2</v>
      </c>
      <c r="BC845">
        <v>61.7</v>
      </c>
    </row>
    <row r="846" spans="1:55">
      <c r="A846">
        <v>1302377</v>
      </c>
      <c r="B846" t="s">
        <v>105</v>
      </c>
      <c r="C846">
        <v>508778</v>
      </c>
      <c r="D846">
        <v>7180809</v>
      </c>
      <c r="E846">
        <v>914</v>
      </c>
      <c r="F846">
        <v>41125</v>
      </c>
      <c r="G846" t="s">
        <v>641</v>
      </c>
      <c r="H846" t="s">
        <v>107</v>
      </c>
      <c r="I846" t="s">
        <v>108</v>
      </c>
      <c r="J846" t="s">
        <v>109</v>
      </c>
      <c r="K846" t="s">
        <v>120</v>
      </c>
      <c r="L846" t="s">
        <v>111</v>
      </c>
      <c r="M846" t="s">
        <v>977</v>
      </c>
      <c r="N846" t="s">
        <v>112</v>
      </c>
      <c r="O846" t="s">
        <v>243</v>
      </c>
      <c r="P846" t="s">
        <v>244</v>
      </c>
      <c r="R846">
        <v>41085</v>
      </c>
      <c r="S846">
        <v>40</v>
      </c>
      <c r="T846">
        <v>1.65</v>
      </c>
      <c r="U846">
        <v>9.1</v>
      </c>
      <c r="V846">
        <v>2.5</v>
      </c>
      <c r="W846">
        <v>0.5</v>
      </c>
      <c r="X846">
        <v>144</v>
      </c>
      <c r="Y846">
        <v>0.26</v>
      </c>
      <c r="Z846">
        <v>0.08</v>
      </c>
      <c r="AA846">
        <v>0.24</v>
      </c>
      <c r="AB846">
        <v>6.4</v>
      </c>
      <c r="AC846">
        <v>24.8</v>
      </c>
      <c r="AD846">
        <v>10.54</v>
      </c>
      <c r="AE846">
        <v>2.64</v>
      </c>
      <c r="AF846">
        <v>5.7</v>
      </c>
      <c r="AG846">
        <v>26</v>
      </c>
      <c r="AH846">
        <v>0.06</v>
      </c>
      <c r="AI846">
        <v>9.4</v>
      </c>
      <c r="AJ846">
        <v>0.28000000000000003</v>
      </c>
      <c r="AK846">
        <v>177</v>
      </c>
      <c r="AL846">
        <v>1.62</v>
      </c>
      <c r="AM846">
        <v>2E-3</v>
      </c>
      <c r="AN846">
        <v>14.2</v>
      </c>
      <c r="AO846">
        <v>0.02</v>
      </c>
      <c r="AP846">
        <v>14.42</v>
      </c>
      <c r="AQ846">
        <v>0.01</v>
      </c>
      <c r="AR846">
        <v>0.71</v>
      </c>
      <c r="AS846">
        <v>2.2000000000000002</v>
      </c>
      <c r="AT846">
        <v>0.4</v>
      </c>
      <c r="AU846">
        <v>8.1999999999999993</v>
      </c>
      <c r="AV846">
        <v>0.05</v>
      </c>
      <c r="AW846">
        <v>2.8</v>
      </c>
      <c r="AX846">
        <v>2.4E-2</v>
      </c>
      <c r="AY846">
        <v>0.13</v>
      </c>
      <c r="AZ846">
        <v>0.4</v>
      </c>
      <c r="BA846">
        <v>62</v>
      </c>
      <c r="BB846">
        <v>0.2</v>
      </c>
      <c r="BC846">
        <v>46.2</v>
      </c>
    </row>
    <row r="847" spans="1:55">
      <c r="A847">
        <v>1302380</v>
      </c>
      <c r="B847" t="s">
        <v>105</v>
      </c>
      <c r="C847">
        <v>508500</v>
      </c>
      <c r="D847">
        <v>7180736</v>
      </c>
      <c r="E847">
        <v>1040</v>
      </c>
      <c r="F847">
        <v>41125</v>
      </c>
      <c r="G847" t="s">
        <v>641</v>
      </c>
      <c r="H847" t="s">
        <v>107</v>
      </c>
      <c r="I847" t="s">
        <v>108</v>
      </c>
      <c r="J847" t="s">
        <v>109</v>
      </c>
      <c r="K847" t="s">
        <v>120</v>
      </c>
      <c r="L847" t="s">
        <v>111</v>
      </c>
      <c r="M847" t="s">
        <v>978</v>
      </c>
      <c r="N847" t="s">
        <v>112</v>
      </c>
      <c r="O847" t="s">
        <v>243</v>
      </c>
      <c r="P847" t="s">
        <v>244</v>
      </c>
      <c r="R847">
        <v>41085</v>
      </c>
      <c r="S847">
        <v>52</v>
      </c>
      <c r="T847">
        <v>1.48</v>
      </c>
      <c r="U847">
        <v>6.2</v>
      </c>
      <c r="V847">
        <v>5.6</v>
      </c>
      <c r="W847">
        <v>2</v>
      </c>
      <c r="X847">
        <v>386.8</v>
      </c>
      <c r="Y847">
        <v>0.28999999999999998</v>
      </c>
      <c r="Z847">
        <v>0.12</v>
      </c>
      <c r="AA847">
        <v>0.36</v>
      </c>
      <c r="AB847">
        <v>9.1</v>
      </c>
      <c r="AC847">
        <v>24.1</v>
      </c>
      <c r="AD847">
        <v>22.28</v>
      </c>
      <c r="AE847">
        <v>2.75</v>
      </c>
      <c r="AF847">
        <v>6</v>
      </c>
      <c r="AG847">
        <v>19</v>
      </c>
      <c r="AH847">
        <v>0.1</v>
      </c>
      <c r="AI847">
        <v>7.8</v>
      </c>
      <c r="AJ847">
        <v>0.32</v>
      </c>
      <c r="AK847">
        <v>382</v>
      </c>
      <c r="AL847">
        <v>1.33</v>
      </c>
      <c r="AM847">
        <v>4.0000000000000001E-3</v>
      </c>
      <c r="AN847">
        <v>16.600000000000001</v>
      </c>
      <c r="AO847">
        <v>3.6999999999999998E-2</v>
      </c>
      <c r="AP847">
        <v>19.37</v>
      </c>
      <c r="AQ847">
        <v>0.01</v>
      </c>
      <c r="AR847">
        <v>0.66</v>
      </c>
      <c r="AS847">
        <v>2.1</v>
      </c>
      <c r="AT847">
        <v>0.1</v>
      </c>
      <c r="AU847">
        <v>10.9</v>
      </c>
      <c r="AV847">
        <v>0.04</v>
      </c>
      <c r="AW847">
        <v>1</v>
      </c>
      <c r="AX847">
        <v>1.4999999999999999E-2</v>
      </c>
      <c r="AY847">
        <v>0.15</v>
      </c>
      <c r="AZ847">
        <v>0.3</v>
      </c>
      <c r="BA847">
        <v>53</v>
      </c>
      <c r="BB847">
        <v>0.1</v>
      </c>
      <c r="BC847">
        <v>82.2</v>
      </c>
    </row>
    <row r="848" spans="1:55">
      <c r="A848">
        <v>1302390</v>
      </c>
      <c r="B848" t="s">
        <v>105</v>
      </c>
      <c r="C848">
        <v>507758</v>
      </c>
      <c r="D848">
        <v>7182074</v>
      </c>
      <c r="E848">
        <v>620</v>
      </c>
      <c r="F848">
        <v>41125</v>
      </c>
      <c r="G848" t="s">
        <v>641</v>
      </c>
      <c r="H848" t="s">
        <v>107</v>
      </c>
      <c r="I848" t="s">
        <v>108</v>
      </c>
      <c r="J848" t="s">
        <v>109</v>
      </c>
      <c r="K848" t="s">
        <v>120</v>
      </c>
      <c r="L848" t="s">
        <v>111</v>
      </c>
      <c r="M848" t="s">
        <v>979</v>
      </c>
      <c r="N848" t="s">
        <v>112</v>
      </c>
      <c r="O848" t="s">
        <v>243</v>
      </c>
      <c r="P848" t="s">
        <v>244</v>
      </c>
      <c r="R848">
        <v>41085</v>
      </c>
      <c r="S848">
        <v>2448</v>
      </c>
      <c r="T848">
        <v>1.1000000000000001</v>
      </c>
      <c r="U848">
        <v>22.6</v>
      </c>
      <c r="V848">
        <v>2.7</v>
      </c>
      <c r="W848">
        <v>8</v>
      </c>
      <c r="X848">
        <v>703.3</v>
      </c>
      <c r="Y848">
        <v>0.18</v>
      </c>
      <c r="Z848">
        <v>1.83</v>
      </c>
      <c r="AA848">
        <v>8.39</v>
      </c>
      <c r="AB848">
        <v>8.3000000000000007</v>
      </c>
      <c r="AC848">
        <v>99.4</v>
      </c>
      <c r="AD848">
        <v>120.38</v>
      </c>
      <c r="AE848">
        <v>2.63</v>
      </c>
      <c r="AF848">
        <v>3.7</v>
      </c>
      <c r="AG848">
        <v>190</v>
      </c>
      <c r="AH848">
        <v>0.2</v>
      </c>
      <c r="AI848">
        <v>12.5</v>
      </c>
      <c r="AJ848">
        <v>0.16</v>
      </c>
      <c r="AK848">
        <v>125</v>
      </c>
      <c r="AL848">
        <v>19.55</v>
      </c>
      <c r="AM848">
        <v>0.01</v>
      </c>
      <c r="AN848">
        <v>131.69999999999999</v>
      </c>
      <c r="AO848">
        <v>0.80800000000000005</v>
      </c>
      <c r="AP848">
        <v>80.17</v>
      </c>
      <c r="AQ848">
        <v>0.3</v>
      </c>
      <c r="AR848">
        <v>9.3699999999999992</v>
      </c>
      <c r="AS848">
        <v>4.5999999999999996</v>
      </c>
      <c r="AT848">
        <v>10.8</v>
      </c>
      <c r="AU848">
        <v>218</v>
      </c>
      <c r="AV848">
        <v>0.19</v>
      </c>
      <c r="AW848">
        <v>1.6</v>
      </c>
      <c r="AX848">
        <v>1.4999999999999999E-2</v>
      </c>
      <c r="AY848">
        <v>0.59</v>
      </c>
      <c r="AZ848">
        <v>13.2</v>
      </c>
      <c r="BA848">
        <v>383</v>
      </c>
      <c r="BB848">
        <v>0.2</v>
      </c>
      <c r="BC848">
        <v>558.9</v>
      </c>
    </row>
    <row r="849" spans="1:55">
      <c r="A849">
        <v>1302512</v>
      </c>
      <c r="B849" t="s">
        <v>105</v>
      </c>
      <c r="C849">
        <v>509105</v>
      </c>
      <c r="D849">
        <v>7182369</v>
      </c>
      <c r="E849">
        <v>625</v>
      </c>
      <c r="F849">
        <v>41131</v>
      </c>
      <c r="G849" t="s">
        <v>981</v>
      </c>
      <c r="H849" t="s">
        <v>107</v>
      </c>
      <c r="I849" t="s">
        <v>108</v>
      </c>
      <c r="J849" t="s">
        <v>109</v>
      </c>
      <c r="K849" t="s">
        <v>110</v>
      </c>
      <c r="L849" t="s">
        <v>111</v>
      </c>
      <c r="M849" t="s">
        <v>980</v>
      </c>
      <c r="N849" t="s">
        <v>112</v>
      </c>
      <c r="O849" t="s">
        <v>342</v>
      </c>
      <c r="P849" t="s">
        <v>343</v>
      </c>
      <c r="R849">
        <v>41088</v>
      </c>
      <c r="S849">
        <v>4326</v>
      </c>
      <c r="T849">
        <v>0.61</v>
      </c>
      <c r="U849">
        <v>16.5</v>
      </c>
      <c r="V849">
        <v>3.3</v>
      </c>
      <c r="W849">
        <v>4</v>
      </c>
      <c r="X849">
        <v>834.8</v>
      </c>
      <c r="Y849">
        <v>0.23</v>
      </c>
      <c r="Z849">
        <v>0.46</v>
      </c>
      <c r="AA849">
        <v>4.6399999999999997</v>
      </c>
      <c r="AB849">
        <v>5.4</v>
      </c>
      <c r="AC849">
        <v>67.3</v>
      </c>
      <c r="AD849">
        <v>72.489999999999995</v>
      </c>
      <c r="AE849">
        <v>1.84</v>
      </c>
      <c r="AF849">
        <v>3</v>
      </c>
      <c r="AG849">
        <v>109</v>
      </c>
      <c r="AH849">
        <v>7.0000000000000007E-2</v>
      </c>
      <c r="AI849">
        <v>6.5</v>
      </c>
      <c r="AJ849">
        <v>0.03</v>
      </c>
      <c r="AK849">
        <v>93</v>
      </c>
      <c r="AL849">
        <v>9.9700000000000006</v>
      </c>
      <c r="AM849">
        <v>7.0000000000000001E-3</v>
      </c>
      <c r="AN849">
        <v>115.1</v>
      </c>
      <c r="AO849">
        <v>0.34699999999999998</v>
      </c>
      <c r="AP849">
        <v>47.53</v>
      </c>
      <c r="AQ849">
        <v>0.14000000000000001</v>
      </c>
      <c r="AR849">
        <v>5.27</v>
      </c>
      <c r="AS849">
        <v>1</v>
      </c>
      <c r="AT849">
        <v>14.4</v>
      </c>
      <c r="AU849">
        <v>89.7</v>
      </c>
      <c r="AV849">
        <v>0.06</v>
      </c>
      <c r="AW849">
        <v>0.3</v>
      </c>
      <c r="AX849">
        <v>4.0000000000000001E-3</v>
      </c>
      <c r="AY849">
        <v>0.43</v>
      </c>
      <c r="AZ849">
        <v>4.9000000000000004</v>
      </c>
      <c r="BA849">
        <v>150</v>
      </c>
      <c r="BB849">
        <v>0.1</v>
      </c>
      <c r="BC849">
        <v>569.5</v>
      </c>
    </row>
    <row r="850" spans="1:55">
      <c r="A850">
        <v>1302514</v>
      </c>
      <c r="B850" t="s">
        <v>105</v>
      </c>
      <c r="C850">
        <v>500831</v>
      </c>
      <c r="D850">
        <v>7181112</v>
      </c>
      <c r="E850">
        <v>812</v>
      </c>
      <c r="F850">
        <v>41131</v>
      </c>
      <c r="G850" t="s">
        <v>830</v>
      </c>
      <c r="H850" t="s">
        <v>107</v>
      </c>
      <c r="I850" t="s">
        <v>108</v>
      </c>
      <c r="J850" t="s">
        <v>109</v>
      </c>
      <c r="K850" t="s">
        <v>120</v>
      </c>
      <c r="L850" t="s">
        <v>111</v>
      </c>
      <c r="M850" t="s">
        <v>982</v>
      </c>
      <c r="N850" t="s">
        <v>112</v>
      </c>
      <c r="O850" t="s">
        <v>342</v>
      </c>
      <c r="P850" t="s">
        <v>343</v>
      </c>
      <c r="R850">
        <v>41090</v>
      </c>
      <c r="S850">
        <v>90</v>
      </c>
      <c r="T850">
        <v>2.0299999999999998</v>
      </c>
      <c r="U850">
        <v>10.199999999999999</v>
      </c>
      <c r="V850">
        <v>0.7</v>
      </c>
      <c r="W850">
        <v>0.5</v>
      </c>
      <c r="X850">
        <v>153.1</v>
      </c>
      <c r="Y850">
        <v>0.24</v>
      </c>
      <c r="Z850">
        <v>0.1</v>
      </c>
      <c r="AA850">
        <v>0.05</v>
      </c>
      <c r="AB850">
        <v>7.3</v>
      </c>
      <c r="AC850">
        <v>30.1</v>
      </c>
      <c r="AD850">
        <v>11.62</v>
      </c>
      <c r="AE850">
        <v>2.98</v>
      </c>
      <c r="AF850">
        <v>7.2</v>
      </c>
      <c r="AG850">
        <v>19</v>
      </c>
      <c r="AH850">
        <v>0.03</v>
      </c>
      <c r="AI850">
        <v>9.8000000000000007</v>
      </c>
      <c r="AJ850">
        <v>0.36</v>
      </c>
      <c r="AK850">
        <v>325</v>
      </c>
      <c r="AL850">
        <v>1.74</v>
      </c>
      <c r="AM850">
        <v>2E-3</v>
      </c>
      <c r="AN850">
        <v>16.7</v>
      </c>
      <c r="AO850">
        <v>3.4000000000000002E-2</v>
      </c>
      <c r="AP850">
        <v>10.02</v>
      </c>
      <c r="AQ850">
        <v>0.01</v>
      </c>
      <c r="AR850">
        <v>0.75</v>
      </c>
      <c r="AS850">
        <v>2.5</v>
      </c>
      <c r="AT850">
        <v>0.2</v>
      </c>
      <c r="AU850">
        <v>9.5</v>
      </c>
      <c r="AV850">
        <v>0.05</v>
      </c>
      <c r="AW850">
        <v>2.8</v>
      </c>
      <c r="AX850">
        <v>2.3E-2</v>
      </c>
      <c r="AY850">
        <v>0.16</v>
      </c>
      <c r="AZ850">
        <v>0.4</v>
      </c>
      <c r="BA850">
        <v>73</v>
      </c>
      <c r="BB850">
        <v>0.2</v>
      </c>
      <c r="BC850">
        <v>53.7</v>
      </c>
    </row>
    <row r="851" spans="1:55">
      <c r="A851">
        <v>1302531</v>
      </c>
      <c r="B851" t="s">
        <v>105</v>
      </c>
      <c r="C851">
        <v>502110</v>
      </c>
      <c r="D851">
        <v>7180238</v>
      </c>
      <c r="E851">
        <v>862</v>
      </c>
      <c r="F851">
        <v>41131</v>
      </c>
      <c r="G851" t="s">
        <v>830</v>
      </c>
      <c r="H851" t="s">
        <v>107</v>
      </c>
      <c r="I851" t="s">
        <v>108</v>
      </c>
      <c r="J851" t="s">
        <v>109</v>
      </c>
      <c r="K851" t="s">
        <v>120</v>
      </c>
      <c r="L851" t="s">
        <v>111</v>
      </c>
      <c r="M851" t="s">
        <v>983</v>
      </c>
      <c r="N851" t="s">
        <v>112</v>
      </c>
      <c r="O851" t="s">
        <v>342</v>
      </c>
      <c r="P851" t="s">
        <v>343</v>
      </c>
      <c r="R851">
        <v>41090</v>
      </c>
      <c r="S851">
        <v>57</v>
      </c>
      <c r="T851">
        <v>1.56</v>
      </c>
      <c r="U851">
        <v>9.3000000000000007</v>
      </c>
      <c r="V851">
        <v>0.9</v>
      </c>
      <c r="W851">
        <v>1</v>
      </c>
      <c r="X851">
        <v>137.80000000000001</v>
      </c>
      <c r="Y851">
        <v>0.28000000000000003</v>
      </c>
      <c r="Z851">
        <v>0.12</v>
      </c>
      <c r="AA851">
        <v>0.09</v>
      </c>
      <c r="AB851">
        <v>6.7</v>
      </c>
      <c r="AC851">
        <v>23.2</v>
      </c>
      <c r="AD851">
        <v>14</v>
      </c>
      <c r="AE851">
        <v>2.97</v>
      </c>
      <c r="AF851">
        <v>6.4</v>
      </c>
      <c r="AG851">
        <v>22</v>
      </c>
      <c r="AH851">
        <v>0.06</v>
      </c>
      <c r="AI851">
        <v>9.8000000000000007</v>
      </c>
      <c r="AJ851">
        <v>0.3</v>
      </c>
      <c r="AK851">
        <v>289</v>
      </c>
      <c r="AL851">
        <v>1.47</v>
      </c>
      <c r="AM851">
        <v>2E-3</v>
      </c>
      <c r="AN851">
        <v>14.3</v>
      </c>
      <c r="AO851">
        <v>3.1E-2</v>
      </c>
      <c r="AP851">
        <v>10.02</v>
      </c>
      <c r="AQ851">
        <v>0.01</v>
      </c>
      <c r="AR851">
        <v>0.56000000000000005</v>
      </c>
      <c r="AS851">
        <v>2.2000000000000002</v>
      </c>
      <c r="AT851">
        <v>0.2</v>
      </c>
      <c r="AU851">
        <v>9.6</v>
      </c>
      <c r="AV851">
        <v>0.05</v>
      </c>
      <c r="AW851">
        <v>2.4</v>
      </c>
      <c r="AX851">
        <v>1.2999999999999999E-2</v>
      </c>
      <c r="AY851">
        <v>0.14000000000000001</v>
      </c>
      <c r="AZ851">
        <v>0.4</v>
      </c>
      <c r="BA851">
        <v>54</v>
      </c>
      <c r="BB851">
        <v>0.1</v>
      </c>
      <c r="BC851">
        <v>65.3</v>
      </c>
    </row>
    <row r="852" spans="1:55">
      <c r="A852">
        <v>1302533</v>
      </c>
      <c r="B852" t="s">
        <v>105</v>
      </c>
      <c r="C852">
        <v>502269</v>
      </c>
      <c r="D852">
        <v>7180114</v>
      </c>
      <c r="E852">
        <v>912</v>
      </c>
      <c r="F852">
        <v>41131</v>
      </c>
      <c r="G852" t="s">
        <v>830</v>
      </c>
      <c r="H852" t="s">
        <v>107</v>
      </c>
      <c r="I852" t="s">
        <v>108</v>
      </c>
      <c r="J852" t="s">
        <v>109</v>
      </c>
      <c r="K852" t="s">
        <v>120</v>
      </c>
      <c r="L852" t="s">
        <v>111</v>
      </c>
      <c r="M852" t="s">
        <v>984</v>
      </c>
      <c r="N852" t="s">
        <v>112</v>
      </c>
      <c r="O852" t="s">
        <v>342</v>
      </c>
      <c r="P852" t="s">
        <v>343</v>
      </c>
      <c r="R852">
        <v>41090</v>
      </c>
      <c r="S852">
        <v>80</v>
      </c>
      <c r="T852">
        <v>1.42</v>
      </c>
      <c r="U852">
        <v>4.0999999999999996</v>
      </c>
      <c r="V852">
        <v>0.9</v>
      </c>
      <c r="W852">
        <v>0.5</v>
      </c>
      <c r="X852">
        <v>362.4</v>
      </c>
      <c r="Y852">
        <v>0.19</v>
      </c>
      <c r="Z852">
        <v>0.16</v>
      </c>
      <c r="AA852">
        <v>0.1</v>
      </c>
      <c r="AB852">
        <v>7.2</v>
      </c>
      <c r="AC852">
        <v>19.2</v>
      </c>
      <c r="AD852">
        <v>10.34</v>
      </c>
      <c r="AE852">
        <v>2.5</v>
      </c>
      <c r="AF852">
        <v>6.6</v>
      </c>
      <c r="AG852">
        <v>19</v>
      </c>
      <c r="AH852">
        <v>0.06</v>
      </c>
      <c r="AI852">
        <v>7.7</v>
      </c>
      <c r="AJ852">
        <v>0.2</v>
      </c>
      <c r="AK852">
        <v>351</v>
      </c>
      <c r="AL852">
        <v>1.1000000000000001</v>
      </c>
      <c r="AM852">
        <v>1.0999999999999999E-2</v>
      </c>
      <c r="AN852">
        <v>12.2</v>
      </c>
      <c r="AO852">
        <v>2.5999999999999999E-2</v>
      </c>
      <c r="AP852">
        <v>6.84</v>
      </c>
      <c r="AQ852">
        <v>0.01</v>
      </c>
      <c r="AR852">
        <v>0.44</v>
      </c>
      <c r="AS852">
        <v>1.9</v>
      </c>
      <c r="AT852">
        <v>0.2</v>
      </c>
      <c r="AU852">
        <v>14.3</v>
      </c>
      <c r="AV852">
        <v>0.03</v>
      </c>
      <c r="AW852">
        <v>1.3</v>
      </c>
      <c r="AX852">
        <v>1.6E-2</v>
      </c>
      <c r="AY852">
        <v>0.13</v>
      </c>
      <c r="AZ852">
        <v>0.3</v>
      </c>
      <c r="BA852">
        <v>51</v>
      </c>
      <c r="BB852">
        <v>0.05</v>
      </c>
      <c r="BC852">
        <v>53.8</v>
      </c>
    </row>
    <row r="853" spans="1:55">
      <c r="A853">
        <v>1302549</v>
      </c>
      <c r="B853" t="s">
        <v>105</v>
      </c>
      <c r="C853">
        <v>506669</v>
      </c>
      <c r="D853">
        <v>7178598</v>
      </c>
      <c r="E853">
        <v>651</v>
      </c>
      <c r="F853">
        <v>41131</v>
      </c>
      <c r="G853" t="s">
        <v>830</v>
      </c>
      <c r="H853" t="s">
        <v>107</v>
      </c>
      <c r="I853" t="s">
        <v>108</v>
      </c>
      <c r="J853" t="s">
        <v>109</v>
      </c>
      <c r="K853" t="s">
        <v>120</v>
      </c>
      <c r="L853" t="s">
        <v>111</v>
      </c>
      <c r="M853" t="s">
        <v>985</v>
      </c>
      <c r="N853" t="s">
        <v>112</v>
      </c>
      <c r="O853" t="s">
        <v>342</v>
      </c>
      <c r="P853" t="s">
        <v>343</v>
      </c>
      <c r="R853">
        <v>41091</v>
      </c>
      <c r="S853">
        <v>552</v>
      </c>
      <c r="T853">
        <v>1.06</v>
      </c>
      <c r="U853">
        <v>14.1</v>
      </c>
      <c r="V853">
        <v>2.1</v>
      </c>
      <c r="W853">
        <v>2</v>
      </c>
      <c r="X853">
        <v>259.5</v>
      </c>
      <c r="Y853">
        <v>0.28999999999999998</v>
      </c>
      <c r="Z853">
        <v>0.31</v>
      </c>
      <c r="AA853">
        <v>0.81</v>
      </c>
      <c r="AB853">
        <v>11.2</v>
      </c>
      <c r="AC853">
        <v>21.2</v>
      </c>
      <c r="AD853">
        <v>53.4</v>
      </c>
      <c r="AE853">
        <v>2.81</v>
      </c>
      <c r="AF853">
        <v>3.2</v>
      </c>
      <c r="AG853">
        <v>80</v>
      </c>
      <c r="AH853">
        <v>0.09</v>
      </c>
      <c r="AI853">
        <v>23.5</v>
      </c>
      <c r="AJ853">
        <v>0.44</v>
      </c>
      <c r="AK853">
        <v>380</v>
      </c>
      <c r="AL853">
        <v>7.95</v>
      </c>
      <c r="AM853">
        <v>3.0000000000000001E-3</v>
      </c>
      <c r="AN853">
        <v>38</v>
      </c>
      <c r="AO853">
        <v>0.112</v>
      </c>
      <c r="AP853">
        <v>23.71</v>
      </c>
      <c r="AQ853">
        <v>0.05</v>
      </c>
      <c r="AR853">
        <v>2.66</v>
      </c>
      <c r="AS853">
        <v>2.7</v>
      </c>
      <c r="AT853">
        <v>2.2000000000000002</v>
      </c>
      <c r="AU853">
        <v>35.6</v>
      </c>
      <c r="AV853">
        <v>7.0000000000000007E-2</v>
      </c>
      <c r="AW853">
        <v>3.4</v>
      </c>
      <c r="AX853">
        <v>5.0000000000000001E-3</v>
      </c>
      <c r="AY853">
        <v>0.17</v>
      </c>
      <c r="AZ853">
        <v>1.7</v>
      </c>
      <c r="BA853">
        <v>36</v>
      </c>
      <c r="BB853">
        <v>0.05</v>
      </c>
      <c r="BC853">
        <v>110.2</v>
      </c>
    </row>
    <row r="854" spans="1:55">
      <c r="A854">
        <v>1302562</v>
      </c>
      <c r="B854" t="s">
        <v>105</v>
      </c>
      <c r="C854">
        <v>505717</v>
      </c>
      <c r="D854">
        <v>7181610</v>
      </c>
      <c r="E854">
        <v>623</v>
      </c>
      <c r="F854">
        <v>41131</v>
      </c>
      <c r="G854" t="s">
        <v>830</v>
      </c>
      <c r="H854" t="s">
        <v>107</v>
      </c>
      <c r="I854" t="s">
        <v>108</v>
      </c>
      <c r="J854" t="s">
        <v>109</v>
      </c>
      <c r="K854" t="s">
        <v>120</v>
      </c>
      <c r="L854" t="s">
        <v>111</v>
      </c>
      <c r="M854" t="s">
        <v>986</v>
      </c>
      <c r="N854" t="s">
        <v>112</v>
      </c>
      <c r="O854" t="s">
        <v>342</v>
      </c>
      <c r="P854" t="s">
        <v>343</v>
      </c>
      <c r="R854">
        <v>41092</v>
      </c>
      <c r="S854">
        <v>163</v>
      </c>
      <c r="T854">
        <v>0.71</v>
      </c>
      <c r="U854">
        <v>2.1</v>
      </c>
      <c r="V854">
        <v>0.4</v>
      </c>
      <c r="W854">
        <v>0.5</v>
      </c>
      <c r="X854">
        <v>149.6</v>
      </c>
      <c r="Y854">
        <v>0.1</v>
      </c>
      <c r="Z854">
        <v>0.1</v>
      </c>
      <c r="AA854">
        <v>0.2</v>
      </c>
      <c r="AB854">
        <v>3.4</v>
      </c>
      <c r="AC854">
        <v>10.8</v>
      </c>
      <c r="AD854">
        <v>10.29</v>
      </c>
      <c r="AE854">
        <v>1.23</v>
      </c>
      <c r="AF854">
        <v>3.4</v>
      </c>
      <c r="AG854">
        <v>20</v>
      </c>
      <c r="AH854">
        <v>0.05</v>
      </c>
      <c r="AI854">
        <v>4.5999999999999996</v>
      </c>
      <c r="AJ854">
        <v>0.1</v>
      </c>
      <c r="AK854">
        <v>115</v>
      </c>
      <c r="AL854">
        <v>0.71</v>
      </c>
      <c r="AM854">
        <v>1.7999999999999999E-2</v>
      </c>
      <c r="AN854">
        <v>7</v>
      </c>
      <c r="AO854">
        <v>1.7999999999999999E-2</v>
      </c>
      <c r="AP854">
        <v>7.88</v>
      </c>
      <c r="AQ854">
        <v>0.01</v>
      </c>
      <c r="AR854">
        <v>0.27</v>
      </c>
      <c r="AS854">
        <v>1.2</v>
      </c>
      <c r="AT854">
        <v>0.2</v>
      </c>
      <c r="AU854">
        <v>9.5</v>
      </c>
      <c r="AV854">
        <v>0.03</v>
      </c>
      <c r="AW854">
        <v>1</v>
      </c>
      <c r="AX854">
        <v>1.6E-2</v>
      </c>
      <c r="AY854">
        <v>0.09</v>
      </c>
      <c r="AZ854">
        <v>0.2</v>
      </c>
      <c r="BA854">
        <v>35</v>
      </c>
      <c r="BB854">
        <v>0.05</v>
      </c>
      <c r="BC854">
        <v>37.5</v>
      </c>
    </row>
    <row r="855" spans="1:55">
      <c r="A855">
        <v>1302564</v>
      </c>
      <c r="B855" t="s">
        <v>105</v>
      </c>
      <c r="C855">
        <v>505751</v>
      </c>
      <c r="D855">
        <v>7181811</v>
      </c>
      <c r="E855">
        <v>603</v>
      </c>
      <c r="F855">
        <v>41131</v>
      </c>
      <c r="G855" t="s">
        <v>830</v>
      </c>
      <c r="H855" t="s">
        <v>107</v>
      </c>
      <c r="I855" t="s">
        <v>108</v>
      </c>
      <c r="J855" t="s">
        <v>109</v>
      </c>
      <c r="K855" t="s">
        <v>120</v>
      </c>
      <c r="L855" t="s">
        <v>111</v>
      </c>
      <c r="M855" t="s">
        <v>987</v>
      </c>
      <c r="N855" t="s">
        <v>112</v>
      </c>
      <c r="O855" t="s">
        <v>342</v>
      </c>
      <c r="P855" t="s">
        <v>343</v>
      </c>
      <c r="R855">
        <v>41092</v>
      </c>
      <c r="S855">
        <v>1223</v>
      </c>
      <c r="T855">
        <v>1.76</v>
      </c>
      <c r="U855">
        <v>39.200000000000003</v>
      </c>
      <c r="V855">
        <v>18.100000000000001</v>
      </c>
      <c r="W855">
        <v>2</v>
      </c>
      <c r="X855">
        <v>366.8</v>
      </c>
      <c r="Y855">
        <v>0.19</v>
      </c>
      <c r="Z855">
        <v>0.06</v>
      </c>
      <c r="AA855">
        <v>0.18</v>
      </c>
      <c r="AB855">
        <v>4.8</v>
      </c>
      <c r="AC855">
        <v>49.5</v>
      </c>
      <c r="AD855">
        <v>26.38</v>
      </c>
      <c r="AE855">
        <v>3.55</v>
      </c>
      <c r="AF855">
        <v>7.9</v>
      </c>
      <c r="AG855">
        <v>154</v>
      </c>
      <c r="AH855">
        <v>0.14000000000000001</v>
      </c>
      <c r="AI855">
        <v>8.8000000000000007</v>
      </c>
      <c r="AJ855">
        <v>0.31</v>
      </c>
      <c r="AK855">
        <v>132</v>
      </c>
      <c r="AL855">
        <v>4.03</v>
      </c>
      <c r="AM855">
        <v>1.4999999999999999E-2</v>
      </c>
      <c r="AN855">
        <v>15.1</v>
      </c>
      <c r="AO855">
        <v>6.2E-2</v>
      </c>
      <c r="AP855">
        <v>29.67</v>
      </c>
      <c r="AQ855">
        <v>0.26</v>
      </c>
      <c r="AR855">
        <v>2.68</v>
      </c>
      <c r="AS855">
        <v>3.8</v>
      </c>
      <c r="AT855">
        <v>4.3</v>
      </c>
      <c r="AU855">
        <v>56.6</v>
      </c>
      <c r="AV855">
        <v>0.14000000000000001</v>
      </c>
      <c r="AW855">
        <v>2.6</v>
      </c>
      <c r="AX855">
        <v>3.5000000000000003E-2</v>
      </c>
      <c r="AY855">
        <v>0.44</v>
      </c>
      <c r="AZ855">
        <v>0.7</v>
      </c>
      <c r="BA855">
        <v>125</v>
      </c>
      <c r="BB855">
        <v>0.1</v>
      </c>
      <c r="BC855">
        <v>43.7</v>
      </c>
    </row>
    <row r="856" spans="1:55">
      <c r="A856">
        <v>1302268</v>
      </c>
      <c r="B856" t="s">
        <v>105</v>
      </c>
      <c r="C856">
        <v>508717</v>
      </c>
      <c r="D856">
        <v>7182703</v>
      </c>
      <c r="E856">
        <v>496</v>
      </c>
      <c r="F856">
        <v>41125</v>
      </c>
      <c r="G856" t="s">
        <v>641</v>
      </c>
      <c r="H856" t="s">
        <v>107</v>
      </c>
      <c r="I856" t="s">
        <v>108</v>
      </c>
      <c r="J856" t="s">
        <v>109</v>
      </c>
      <c r="K856" t="s">
        <v>120</v>
      </c>
      <c r="L856" t="s">
        <v>111</v>
      </c>
      <c r="M856" t="s">
        <v>988</v>
      </c>
      <c r="N856" t="s">
        <v>112</v>
      </c>
      <c r="O856" t="s">
        <v>342</v>
      </c>
      <c r="P856" t="s">
        <v>343</v>
      </c>
      <c r="R856">
        <v>41086</v>
      </c>
      <c r="S856">
        <v>445</v>
      </c>
      <c r="T856">
        <v>1.52</v>
      </c>
      <c r="U856">
        <v>8</v>
      </c>
      <c r="V856">
        <v>3.3</v>
      </c>
      <c r="W856">
        <v>5</v>
      </c>
      <c r="X856">
        <v>544.6</v>
      </c>
      <c r="Y856">
        <v>0.17</v>
      </c>
      <c r="Z856">
        <v>0.93</v>
      </c>
      <c r="AA856">
        <v>1.08</v>
      </c>
      <c r="AB856">
        <v>16.2</v>
      </c>
      <c r="AC856">
        <v>60.3</v>
      </c>
      <c r="AD856">
        <v>42.37</v>
      </c>
      <c r="AE856">
        <v>2.87</v>
      </c>
      <c r="AF856">
        <v>5.2</v>
      </c>
      <c r="AG856">
        <v>57</v>
      </c>
      <c r="AH856">
        <v>0.19</v>
      </c>
      <c r="AI856">
        <v>14.9</v>
      </c>
      <c r="AJ856">
        <v>0.62</v>
      </c>
      <c r="AK856">
        <v>433</v>
      </c>
      <c r="AL856">
        <v>1.99</v>
      </c>
      <c r="AM856">
        <v>1.4E-2</v>
      </c>
      <c r="AN856">
        <v>82.9</v>
      </c>
      <c r="AO856">
        <v>9.9000000000000005E-2</v>
      </c>
      <c r="AP856">
        <v>12.74</v>
      </c>
      <c r="AQ856">
        <v>0.03</v>
      </c>
      <c r="AR856">
        <v>1.49</v>
      </c>
      <c r="AS856">
        <v>6.6</v>
      </c>
      <c r="AT856">
        <v>0.7</v>
      </c>
      <c r="AU856">
        <v>34.700000000000003</v>
      </c>
      <c r="AV856">
        <v>0.06</v>
      </c>
      <c r="AW856">
        <v>3.1</v>
      </c>
      <c r="AX856">
        <v>3.5999999999999997E-2</v>
      </c>
      <c r="AY856">
        <v>0.27</v>
      </c>
      <c r="AZ856">
        <v>0.5</v>
      </c>
      <c r="BA856">
        <v>79</v>
      </c>
      <c r="BB856">
        <v>0.1</v>
      </c>
      <c r="BC856">
        <v>146.30000000000001</v>
      </c>
    </row>
    <row r="857" spans="1:55">
      <c r="A857">
        <v>1302269</v>
      </c>
      <c r="B857" t="s">
        <v>105</v>
      </c>
      <c r="C857">
        <v>508663</v>
      </c>
      <c r="D857">
        <v>7182617</v>
      </c>
      <c r="E857">
        <v>524</v>
      </c>
      <c r="F857">
        <v>41125</v>
      </c>
      <c r="G857" t="s">
        <v>641</v>
      </c>
      <c r="H857" t="s">
        <v>107</v>
      </c>
      <c r="I857" t="s">
        <v>108</v>
      </c>
      <c r="J857" t="s">
        <v>109</v>
      </c>
      <c r="K857" t="s">
        <v>120</v>
      </c>
      <c r="L857" t="s">
        <v>111</v>
      </c>
      <c r="M857" t="s">
        <v>989</v>
      </c>
      <c r="N857" t="s">
        <v>112</v>
      </c>
      <c r="O857" t="s">
        <v>342</v>
      </c>
      <c r="P857" t="s">
        <v>343</v>
      </c>
      <c r="R857">
        <v>41086</v>
      </c>
      <c r="S857">
        <v>1358</v>
      </c>
      <c r="T857">
        <v>0.31</v>
      </c>
      <c r="U857">
        <v>47.8</v>
      </c>
      <c r="V857">
        <v>40.9</v>
      </c>
      <c r="W857">
        <v>10</v>
      </c>
      <c r="X857">
        <v>191.7</v>
      </c>
      <c r="Y857">
        <v>0.2</v>
      </c>
      <c r="Z857">
        <v>0.01</v>
      </c>
      <c r="AA857">
        <v>0.18</v>
      </c>
      <c r="AB857">
        <v>0.4</v>
      </c>
      <c r="AC857">
        <v>28.9</v>
      </c>
      <c r="AD857">
        <v>13.53</v>
      </c>
      <c r="AE857">
        <v>3.17</v>
      </c>
      <c r="AF857">
        <v>2.9</v>
      </c>
      <c r="AG857">
        <v>430</v>
      </c>
      <c r="AH857">
        <v>0.28999999999999998</v>
      </c>
      <c r="AI857">
        <v>2.1</v>
      </c>
      <c r="AJ857">
        <v>0.02</v>
      </c>
      <c r="AK857">
        <v>12</v>
      </c>
      <c r="AL857">
        <v>7.24</v>
      </c>
      <c r="AM857">
        <v>7.0000000000000001E-3</v>
      </c>
      <c r="AN857">
        <v>2.8</v>
      </c>
      <c r="AO857">
        <v>0.16300000000000001</v>
      </c>
      <c r="AP857">
        <v>33.11</v>
      </c>
      <c r="AQ857">
        <v>0.76</v>
      </c>
      <c r="AR857">
        <v>4.54</v>
      </c>
      <c r="AS857">
        <v>1.2</v>
      </c>
      <c r="AT857">
        <v>8.9</v>
      </c>
      <c r="AU857">
        <v>166.5</v>
      </c>
      <c r="AV857">
        <v>0.28000000000000003</v>
      </c>
      <c r="AW857">
        <v>0.2</v>
      </c>
      <c r="AX857">
        <v>3.0000000000000001E-3</v>
      </c>
      <c r="AY857">
        <v>1.1000000000000001</v>
      </c>
      <c r="AZ857">
        <v>0.8</v>
      </c>
      <c r="BA857">
        <v>138</v>
      </c>
      <c r="BB857">
        <v>0.1</v>
      </c>
      <c r="BC857">
        <v>17.8</v>
      </c>
    </row>
    <row r="858" spans="1:55">
      <c r="A858">
        <v>1302275</v>
      </c>
      <c r="B858" t="s">
        <v>105</v>
      </c>
      <c r="C858">
        <v>508524</v>
      </c>
      <c r="D858">
        <v>7182048</v>
      </c>
      <c r="E858">
        <v>659</v>
      </c>
      <c r="F858">
        <v>41125</v>
      </c>
      <c r="G858" t="s">
        <v>641</v>
      </c>
      <c r="H858" t="s">
        <v>107</v>
      </c>
      <c r="I858" t="s">
        <v>108</v>
      </c>
      <c r="J858" t="s">
        <v>109</v>
      </c>
      <c r="K858" t="s">
        <v>120</v>
      </c>
      <c r="L858" t="s">
        <v>111</v>
      </c>
      <c r="M858" t="s">
        <v>990</v>
      </c>
      <c r="N858" t="s">
        <v>112</v>
      </c>
      <c r="O858" t="s">
        <v>342</v>
      </c>
      <c r="P858" t="s">
        <v>343</v>
      </c>
      <c r="R858">
        <v>41086</v>
      </c>
      <c r="S858">
        <v>460</v>
      </c>
      <c r="T858">
        <v>1.18</v>
      </c>
      <c r="U858">
        <v>4.3</v>
      </c>
      <c r="V858">
        <v>2.7</v>
      </c>
      <c r="W858">
        <v>4</v>
      </c>
      <c r="X858">
        <v>441.3</v>
      </c>
      <c r="Y858">
        <v>0.14000000000000001</v>
      </c>
      <c r="Z858">
        <v>1.1200000000000001</v>
      </c>
      <c r="AA858">
        <v>0.7</v>
      </c>
      <c r="AB858">
        <v>9</v>
      </c>
      <c r="AC858">
        <v>42.2</v>
      </c>
      <c r="AD858">
        <v>28.85</v>
      </c>
      <c r="AE858">
        <v>1.74</v>
      </c>
      <c r="AF858">
        <v>4.4000000000000004</v>
      </c>
      <c r="AG858">
        <v>132</v>
      </c>
      <c r="AH858">
        <v>0.08</v>
      </c>
      <c r="AI858">
        <v>8.3000000000000007</v>
      </c>
      <c r="AJ858">
        <v>0.45</v>
      </c>
      <c r="AK858">
        <v>213</v>
      </c>
      <c r="AL858">
        <v>1.63</v>
      </c>
      <c r="AM858">
        <v>1.4E-2</v>
      </c>
      <c r="AN858">
        <v>42.8</v>
      </c>
      <c r="AO858">
        <v>8.3000000000000004E-2</v>
      </c>
      <c r="AP858">
        <v>14.83</v>
      </c>
      <c r="AQ858">
        <v>0.06</v>
      </c>
      <c r="AR858">
        <v>0.9</v>
      </c>
      <c r="AS858">
        <v>3.6</v>
      </c>
      <c r="AT858">
        <v>1.5</v>
      </c>
      <c r="AU858">
        <v>60.4</v>
      </c>
      <c r="AV858">
        <v>0.04</v>
      </c>
      <c r="AW858">
        <v>1.3</v>
      </c>
      <c r="AX858">
        <v>0.01</v>
      </c>
      <c r="AY858">
        <v>0.23</v>
      </c>
      <c r="AZ858">
        <v>1.7</v>
      </c>
      <c r="BA858">
        <v>57</v>
      </c>
      <c r="BB858">
        <v>0.05</v>
      </c>
      <c r="BC858">
        <v>109.6</v>
      </c>
    </row>
    <row r="859" spans="1:55">
      <c r="A859">
        <v>1302286</v>
      </c>
      <c r="B859" t="s">
        <v>105</v>
      </c>
      <c r="C859">
        <v>508678</v>
      </c>
      <c r="D859">
        <v>7183080</v>
      </c>
      <c r="E859">
        <v>498</v>
      </c>
      <c r="F859">
        <v>41125</v>
      </c>
      <c r="G859" t="s">
        <v>641</v>
      </c>
      <c r="H859" t="s">
        <v>107</v>
      </c>
      <c r="I859" t="s">
        <v>108</v>
      </c>
      <c r="J859" t="s">
        <v>109</v>
      </c>
      <c r="K859" t="s">
        <v>120</v>
      </c>
      <c r="L859" t="s">
        <v>111</v>
      </c>
      <c r="M859" t="s">
        <v>991</v>
      </c>
      <c r="N859" t="s">
        <v>112</v>
      </c>
      <c r="O859" t="s">
        <v>342</v>
      </c>
      <c r="P859" t="s">
        <v>343</v>
      </c>
      <c r="R859">
        <v>41087</v>
      </c>
      <c r="S859">
        <v>300</v>
      </c>
      <c r="T859">
        <v>1.39</v>
      </c>
      <c r="U859">
        <v>23.8</v>
      </c>
      <c r="V859">
        <v>2.6</v>
      </c>
      <c r="W859">
        <v>4</v>
      </c>
      <c r="X859">
        <v>1156.3</v>
      </c>
      <c r="Y859">
        <v>0.22</v>
      </c>
      <c r="Z859">
        <v>0.04</v>
      </c>
      <c r="AA859">
        <v>1.1499999999999999</v>
      </c>
      <c r="AB859">
        <v>5.7</v>
      </c>
      <c r="AC859">
        <v>24.5</v>
      </c>
      <c r="AD859">
        <v>43.33</v>
      </c>
      <c r="AE859">
        <v>2.4300000000000002</v>
      </c>
      <c r="AF859">
        <v>3.5</v>
      </c>
      <c r="AG859">
        <v>37</v>
      </c>
      <c r="AH859">
        <v>0.15</v>
      </c>
      <c r="AI859">
        <v>3.8</v>
      </c>
      <c r="AJ859">
        <v>0.2</v>
      </c>
      <c r="AK859">
        <v>74</v>
      </c>
      <c r="AL859">
        <v>4.05</v>
      </c>
      <c r="AM859">
        <v>1.7000000000000001E-2</v>
      </c>
      <c r="AN859">
        <v>30.8</v>
      </c>
      <c r="AO859">
        <v>0.06</v>
      </c>
      <c r="AP859">
        <v>12.47</v>
      </c>
      <c r="AQ859">
        <v>0.17</v>
      </c>
      <c r="AR859">
        <v>1.52</v>
      </c>
      <c r="AS859">
        <v>3.6</v>
      </c>
      <c r="AT859">
        <v>2.1</v>
      </c>
      <c r="AU859">
        <v>79.900000000000006</v>
      </c>
      <c r="AV859">
        <v>0.08</v>
      </c>
      <c r="AW859">
        <v>2.1</v>
      </c>
      <c r="AX859">
        <v>1E-3</v>
      </c>
      <c r="AY859">
        <v>0.32</v>
      </c>
      <c r="AZ859">
        <v>0.6</v>
      </c>
      <c r="BA859">
        <v>52</v>
      </c>
      <c r="BB859">
        <v>0.05</v>
      </c>
      <c r="BC859">
        <v>111.2</v>
      </c>
    </row>
    <row r="860" spans="1:55">
      <c r="A860">
        <v>1302287</v>
      </c>
      <c r="B860" t="s">
        <v>105</v>
      </c>
      <c r="C860">
        <v>508614</v>
      </c>
      <c r="D860">
        <v>7183047</v>
      </c>
      <c r="E860">
        <v>501</v>
      </c>
      <c r="F860">
        <v>41125</v>
      </c>
      <c r="G860" t="s">
        <v>641</v>
      </c>
      <c r="H860" t="s">
        <v>107</v>
      </c>
      <c r="I860" t="s">
        <v>108</v>
      </c>
      <c r="J860" t="s">
        <v>109</v>
      </c>
      <c r="K860" t="s">
        <v>120</v>
      </c>
      <c r="L860" t="s">
        <v>111</v>
      </c>
      <c r="M860" t="s">
        <v>992</v>
      </c>
      <c r="N860" t="s">
        <v>112</v>
      </c>
      <c r="O860" t="s">
        <v>342</v>
      </c>
      <c r="P860" t="s">
        <v>343</v>
      </c>
      <c r="R860">
        <v>41087</v>
      </c>
      <c r="S860">
        <v>381</v>
      </c>
      <c r="T860">
        <v>1.08</v>
      </c>
      <c r="U860">
        <v>12.6</v>
      </c>
      <c r="V860">
        <v>1.8</v>
      </c>
      <c r="W860">
        <v>2</v>
      </c>
      <c r="X860">
        <v>668.3</v>
      </c>
      <c r="Y860">
        <v>0.16</v>
      </c>
      <c r="Z860">
        <v>0.05</v>
      </c>
      <c r="AA860">
        <v>0.64</v>
      </c>
      <c r="AB860">
        <v>4.4000000000000004</v>
      </c>
      <c r="AC860">
        <v>20.399999999999999</v>
      </c>
      <c r="AD860">
        <v>23.86</v>
      </c>
      <c r="AE860">
        <v>2.1</v>
      </c>
      <c r="AF860">
        <v>3.2</v>
      </c>
      <c r="AG860">
        <v>21</v>
      </c>
      <c r="AH860">
        <v>0.1</v>
      </c>
      <c r="AI860">
        <v>4.9000000000000004</v>
      </c>
      <c r="AJ860">
        <v>0.18</v>
      </c>
      <c r="AK860">
        <v>69</v>
      </c>
      <c r="AL860">
        <v>7.45</v>
      </c>
      <c r="AM860">
        <v>8.0000000000000002E-3</v>
      </c>
      <c r="AN860">
        <v>23.9</v>
      </c>
      <c r="AO860">
        <v>2.9000000000000001E-2</v>
      </c>
      <c r="AP860">
        <v>12.12</v>
      </c>
      <c r="AQ860">
        <v>0.08</v>
      </c>
      <c r="AR860">
        <v>2.76</v>
      </c>
      <c r="AS860">
        <v>2.2000000000000002</v>
      </c>
      <c r="AT860">
        <v>1.9</v>
      </c>
      <c r="AU860">
        <v>30.4</v>
      </c>
      <c r="AV860">
        <v>0.08</v>
      </c>
      <c r="AW860">
        <v>1.8</v>
      </c>
      <c r="AX860">
        <v>5.0000000000000001E-3</v>
      </c>
      <c r="AY860">
        <v>0.38</v>
      </c>
      <c r="AZ860">
        <v>0.4</v>
      </c>
      <c r="BA860">
        <v>106</v>
      </c>
      <c r="BB860">
        <v>0.05</v>
      </c>
      <c r="BC860">
        <v>110.4</v>
      </c>
    </row>
    <row r="861" spans="1:55">
      <c r="A861">
        <v>1302291</v>
      </c>
      <c r="B861" t="s">
        <v>105</v>
      </c>
      <c r="C861">
        <v>508470</v>
      </c>
      <c r="D861">
        <v>7182797</v>
      </c>
      <c r="E861">
        <v>523</v>
      </c>
      <c r="F861">
        <v>41125</v>
      </c>
      <c r="G861" t="s">
        <v>641</v>
      </c>
      <c r="H861" t="s">
        <v>107</v>
      </c>
      <c r="I861" t="s">
        <v>108</v>
      </c>
      <c r="J861" t="s">
        <v>109</v>
      </c>
      <c r="K861" t="s">
        <v>120</v>
      </c>
      <c r="L861" t="s">
        <v>111</v>
      </c>
      <c r="M861" t="s">
        <v>993</v>
      </c>
      <c r="N861" t="s">
        <v>112</v>
      </c>
      <c r="O861" t="s">
        <v>342</v>
      </c>
      <c r="P861" t="s">
        <v>343</v>
      </c>
      <c r="R861">
        <v>41087</v>
      </c>
      <c r="S861">
        <v>520</v>
      </c>
      <c r="T861">
        <v>0.78</v>
      </c>
      <c r="U861">
        <v>5.6</v>
      </c>
      <c r="V861">
        <v>2</v>
      </c>
      <c r="W861">
        <v>2</v>
      </c>
      <c r="X861">
        <v>541.5</v>
      </c>
      <c r="Y861">
        <v>0.14000000000000001</v>
      </c>
      <c r="Z861">
        <v>0.08</v>
      </c>
      <c r="AA861">
        <v>0.62</v>
      </c>
      <c r="AB861">
        <v>1.5</v>
      </c>
      <c r="AC861">
        <v>15.2</v>
      </c>
      <c r="AD861">
        <v>8.84</v>
      </c>
      <c r="AE861">
        <v>1.22</v>
      </c>
      <c r="AF861">
        <v>3.3</v>
      </c>
      <c r="AG861">
        <v>59</v>
      </c>
      <c r="AH861">
        <v>0.1</v>
      </c>
      <c r="AI861">
        <v>3.8</v>
      </c>
      <c r="AJ861">
        <v>0.08</v>
      </c>
      <c r="AK861">
        <v>35</v>
      </c>
      <c r="AL861">
        <v>15.1</v>
      </c>
      <c r="AM861">
        <v>6.0000000000000001E-3</v>
      </c>
      <c r="AN861">
        <v>10.4</v>
      </c>
      <c r="AO861">
        <v>8.1000000000000003E-2</v>
      </c>
      <c r="AP861">
        <v>11.15</v>
      </c>
      <c r="AQ861">
        <v>0.12</v>
      </c>
      <c r="AR861">
        <v>3.98</v>
      </c>
      <c r="AS861">
        <v>1.2</v>
      </c>
      <c r="AT861">
        <v>10.4</v>
      </c>
      <c r="AU861">
        <v>24.8</v>
      </c>
      <c r="AV861">
        <v>0.18</v>
      </c>
      <c r="AW861">
        <v>0.4</v>
      </c>
      <c r="AX861">
        <v>8.9999999999999993E-3</v>
      </c>
      <c r="AY861">
        <v>0.71</v>
      </c>
      <c r="AZ861">
        <v>0.4</v>
      </c>
      <c r="BA861">
        <v>203</v>
      </c>
      <c r="BB861">
        <v>0.1</v>
      </c>
      <c r="BC861">
        <v>42.1</v>
      </c>
    </row>
    <row r="862" spans="1:55">
      <c r="A862">
        <v>1302316</v>
      </c>
      <c r="B862" t="s">
        <v>105</v>
      </c>
      <c r="C862">
        <v>509579</v>
      </c>
      <c r="D862">
        <v>7181924</v>
      </c>
      <c r="E862">
        <v>610</v>
      </c>
      <c r="F862">
        <v>41125</v>
      </c>
      <c r="G862" t="s">
        <v>641</v>
      </c>
      <c r="H862" t="s">
        <v>107</v>
      </c>
      <c r="I862" t="s">
        <v>108</v>
      </c>
      <c r="J862" t="s">
        <v>109</v>
      </c>
      <c r="K862" t="s">
        <v>120</v>
      </c>
      <c r="L862" t="s">
        <v>111</v>
      </c>
      <c r="M862" t="s">
        <v>994</v>
      </c>
      <c r="N862" t="s">
        <v>112</v>
      </c>
      <c r="O862" t="s">
        <v>243</v>
      </c>
      <c r="P862" t="s">
        <v>244</v>
      </c>
      <c r="R862">
        <v>41087</v>
      </c>
      <c r="S862">
        <v>1094</v>
      </c>
      <c r="T862">
        <v>0.86</v>
      </c>
      <c r="U862">
        <v>44.1</v>
      </c>
      <c r="V862">
        <v>1</v>
      </c>
      <c r="W862">
        <v>7</v>
      </c>
      <c r="X862">
        <v>993.2</v>
      </c>
      <c r="Y862">
        <v>0.18</v>
      </c>
      <c r="Z862">
        <v>0.27</v>
      </c>
      <c r="AA862">
        <v>44.51</v>
      </c>
      <c r="AB862">
        <v>35.9</v>
      </c>
      <c r="AC862">
        <v>28.5</v>
      </c>
      <c r="AD862">
        <v>158.52000000000001</v>
      </c>
      <c r="AE862">
        <v>2.81</v>
      </c>
      <c r="AF862">
        <v>2.7</v>
      </c>
      <c r="AG862">
        <v>554</v>
      </c>
      <c r="AH862">
        <v>0.17</v>
      </c>
      <c r="AI862">
        <v>10.3</v>
      </c>
      <c r="AJ862">
        <v>0.05</v>
      </c>
      <c r="AK862">
        <v>599</v>
      </c>
      <c r="AL862">
        <v>48.75</v>
      </c>
      <c r="AM862">
        <v>5.0000000000000001E-3</v>
      </c>
      <c r="AN862">
        <v>254.8</v>
      </c>
      <c r="AO862">
        <v>0.11799999999999999</v>
      </c>
      <c r="AP862">
        <v>12.77</v>
      </c>
      <c r="AQ862">
        <v>0.21</v>
      </c>
      <c r="AR862">
        <v>32.04</v>
      </c>
      <c r="AS862">
        <v>3.6</v>
      </c>
      <c r="AT862">
        <v>8.6999999999999993</v>
      </c>
      <c r="AU862">
        <v>73.7</v>
      </c>
      <c r="AV862">
        <v>0.09</v>
      </c>
      <c r="AW862">
        <v>2.2999999999999998</v>
      </c>
      <c r="AX862">
        <v>3.0000000000000001E-3</v>
      </c>
      <c r="AY862">
        <v>2.0499999999999998</v>
      </c>
      <c r="AZ862">
        <v>11.2</v>
      </c>
      <c r="BA862">
        <v>493</v>
      </c>
      <c r="BB862">
        <v>0.2</v>
      </c>
      <c r="BC862">
        <v>950.8</v>
      </c>
    </row>
    <row r="863" spans="1:55">
      <c r="A863">
        <v>1302336</v>
      </c>
      <c r="B863" t="s">
        <v>105</v>
      </c>
      <c r="C863">
        <v>502880</v>
      </c>
      <c r="D863">
        <v>7180680</v>
      </c>
      <c r="E863">
        <v>799</v>
      </c>
      <c r="F863">
        <v>41131</v>
      </c>
      <c r="G863" t="s">
        <v>830</v>
      </c>
      <c r="H863" t="s">
        <v>107</v>
      </c>
      <c r="I863" t="s">
        <v>108</v>
      </c>
      <c r="J863" t="s">
        <v>109</v>
      </c>
      <c r="K863" t="s">
        <v>120</v>
      </c>
      <c r="L863" t="s">
        <v>111</v>
      </c>
      <c r="M863" t="s">
        <v>995</v>
      </c>
      <c r="N863" t="s">
        <v>112</v>
      </c>
      <c r="O863" t="s">
        <v>243</v>
      </c>
      <c r="P863" t="s">
        <v>244</v>
      </c>
      <c r="R863">
        <v>41090</v>
      </c>
      <c r="S863">
        <v>177</v>
      </c>
      <c r="T863">
        <v>1.42</v>
      </c>
      <c r="U863">
        <v>11.4</v>
      </c>
      <c r="V863">
        <v>2.1</v>
      </c>
      <c r="W863">
        <v>2</v>
      </c>
      <c r="X863">
        <v>267.39999999999998</v>
      </c>
      <c r="Y863">
        <v>0.19</v>
      </c>
      <c r="Z863">
        <v>0.2</v>
      </c>
      <c r="AA863">
        <v>0.28999999999999998</v>
      </c>
      <c r="AB863">
        <v>12.5</v>
      </c>
      <c r="AC863">
        <v>23.9</v>
      </c>
      <c r="AD863">
        <v>52.9</v>
      </c>
      <c r="AE863">
        <v>3.28</v>
      </c>
      <c r="AF863">
        <v>5</v>
      </c>
      <c r="AG863">
        <v>46</v>
      </c>
      <c r="AH863">
        <v>0.06</v>
      </c>
      <c r="AI863">
        <v>17</v>
      </c>
      <c r="AJ863">
        <v>0.31</v>
      </c>
      <c r="AK863">
        <v>290</v>
      </c>
      <c r="AL863">
        <v>4.25</v>
      </c>
      <c r="AM863">
        <v>3.0000000000000001E-3</v>
      </c>
      <c r="AN863">
        <v>30.2</v>
      </c>
      <c r="AO863">
        <v>0.115</v>
      </c>
      <c r="AP863">
        <v>21.11</v>
      </c>
      <c r="AQ863">
        <v>0.01</v>
      </c>
      <c r="AR863">
        <v>1.1200000000000001</v>
      </c>
      <c r="AS863">
        <v>3.1</v>
      </c>
      <c r="AT863">
        <v>0.8</v>
      </c>
      <c r="AU863">
        <v>15.2</v>
      </c>
      <c r="AV863">
        <v>0.03</v>
      </c>
      <c r="AW863">
        <v>3.2</v>
      </c>
      <c r="AX863">
        <v>1.9E-2</v>
      </c>
      <c r="AY863">
        <v>0.12</v>
      </c>
      <c r="AZ863">
        <v>0.9</v>
      </c>
      <c r="BA863">
        <v>53</v>
      </c>
      <c r="BB863">
        <v>0.2</v>
      </c>
      <c r="BC863">
        <v>81.8</v>
      </c>
    </row>
    <row r="864" spans="1:55">
      <c r="A864">
        <v>1302341</v>
      </c>
      <c r="B864" t="s">
        <v>105</v>
      </c>
      <c r="C864">
        <v>502485</v>
      </c>
      <c r="D864">
        <v>7180977</v>
      </c>
      <c r="E864">
        <v>611</v>
      </c>
      <c r="F864">
        <v>41131</v>
      </c>
      <c r="G864" t="s">
        <v>830</v>
      </c>
      <c r="H864" t="s">
        <v>107</v>
      </c>
      <c r="I864" t="s">
        <v>108</v>
      </c>
      <c r="J864" t="s">
        <v>109</v>
      </c>
      <c r="K864" t="s">
        <v>120</v>
      </c>
      <c r="L864" t="s">
        <v>111</v>
      </c>
      <c r="M864" t="s">
        <v>996</v>
      </c>
      <c r="N864" t="s">
        <v>112</v>
      </c>
      <c r="O864" t="s">
        <v>243</v>
      </c>
      <c r="P864" t="s">
        <v>244</v>
      </c>
      <c r="R864">
        <v>41090</v>
      </c>
      <c r="S864">
        <v>142</v>
      </c>
      <c r="T864">
        <v>1.92</v>
      </c>
      <c r="U864">
        <v>12.1</v>
      </c>
      <c r="V864">
        <v>1.1000000000000001</v>
      </c>
      <c r="W864">
        <v>1</v>
      </c>
      <c r="X864">
        <v>191.6</v>
      </c>
      <c r="Y864">
        <v>0.23</v>
      </c>
      <c r="Z864">
        <v>0.08</v>
      </c>
      <c r="AA864">
        <v>0.18</v>
      </c>
      <c r="AB864">
        <v>11.5</v>
      </c>
      <c r="AC864">
        <v>24.4</v>
      </c>
      <c r="AD864">
        <v>31.48</v>
      </c>
      <c r="AE864">
        <v>4.55</v>
      </c>
      <c r="AF864">
        <v>5.0999999999999996</v>
      </c>
      <c r="AG864">
        <v>59</v>
      </c>
      <c r="AH864">
        <v>0.09</v>
      </c>
      <c r="AI864">
        <v>4.5</v>
      </c>
      <c r="AJ864">
        <v>0.22</v>
      </c>
      <c r="AK864">
        <v>179</v>
      </c>
      <c r="AL864">
        <v>1.91</v>
      </c>
      <c r="AM864">
        <v>5.0000000000000001E-3</v>
      </c>
      <c r="AN864">
        <v>28.1</v>
      </c>
      <c r="AO864">
        <v>0.09</v>
      </c>
      <c r="AP864">
        <v>13.28</v>
      </c>
      <c r="AQ864">
        <v>7.0000000000000007E-2</v>
      </c>
      <c r="AR864">
        <v>0.73</v>
      </c>
      <c r="AS864">
        <v>2</v>
      </c>
      <c r="AT864">
        <v>0.4</v>
      </c>
      <c r="AU864">
        <v>16.3</v>
      </c>
      <c r="AV864">
        <v>0.03</v>
      </c>
      <c r="AW864">
        <v>1.7</v>
      </c>
      <c r="AX864">
        <v>6.0000000000000001E-3</v>
      </c>
      <c r="AY864">
        <v>0.12</v>
      </c>
      <c r="AZ864">
        <v>0.6</v>
      </c>
      <c r="BA864">
        <v>41</v>
      </c>
      <c r="BB864">
        <v>0.05</v>
      </c>
      <c r="BC864">
        <v>62.5</v>
      </c>
    </row>
    <row r="865" spans="1:55">
      <c r="A865">
        <v>1302348</v>
      </c>
      <c r="B865" t="s">
        <v>105</v>
      </c>
      <c r="C865">
        <v>505692</v>
      </c>
      <c r="D865">
        <v>7179388</v>
      </c>
      <c r="E865">
        <v>633</v>
      </c>
      <c r="F865">
        <v>41131</v>
      </c>
      <c r="G865" t="s">
        <v>830</v>
      </c>
      <c r="H865" t="s">
        <v>107</v>
      </c>
      <c r="I865" t="s">
        <v>108</v>
      </c>
      <c r="J865" t="s">
        <v>109</v>
      </c>
      <c r="K865" t="s">
        <v>120</v>
      </c>
      <c r="L865" t="s">
        <v>111</v>
      </c>
      <c r="M865" t="s">
        <v>997</v>
      </c>
      <c r="N865" t="s">
        <v>112</v>
      </c>
      <c r="O865" t="s">
        <v>243</v>
      </c>
      <c r="P865" t="s">
        <v>244</v>
      </c>
      <c r="R865">
        <v>41091</v>
      </c>
      <c r="S865">
        <v>179</v>
      </c>
      <c r="T865">
        <v>2.2799999999999998</v>
      </c>
      <c r="U865">
        <v>12.2</v>
      </c>
      <c r="V865">
        <v>1.8</v>
      </c>
      <c r="W865">
        <v>0.5</v>
      </c>
      <c r="X865">
        <v>244.8</v>
      </c>
      <c r="Y865">
        <v>0.22</v>
      </c>
      <c r="Z865">
        <v>0.06</v>
      </c>
      <c r="AA865">
        <v>0.23</v>
      </c>
      <c r="AB865">
        <v>7.2</v>
      </c>
      <c r="AC865">
        <v>30.1</v>
      </c>
      <c r="AD865">
        <v>28.58</v>
      </c>
      <c r="AE865">
        <v>3.32</v>
      </c>
      <c r="AF865">
        <v>5.2</v>
      </c>
      <c r="AG865">
        <v>64</v>
      </c>
      <c r="AH865">
        <v>0.05</v>
      </c>
      <c r="AI865">
        <v>7.1</v>
      </c>
      <c r="AJ865">
        <v>0.22</v>
      </c>
      <c r="AK865">
        <v>142</v>
      </c>
      <c r="AL865">
        <v>2.57</v>
      </c>
      <c r="AM865">
        <v>5.0000000000000001E-3</v>
      </c>
      <c r="AN865">
        <v>23.1</v>
      </c>
      <c r="AO865">
        <v>5.2999999999999999E-2</v>
      </c>
      <c r="AP865">
        <v>14.74</v>
      </c>
      <c r="AQ865">
        <v>7.0000000000000007E-2</v>
      </c>
      <c r="AR865">
        <v>1.0900000000000001</v>
      </c>
      <c r="AS865">
        <v>2.9</v>
      </c>
      <c r="AT865">
        <v>0.6</v>
      </c>
      <c r="AU865">
        <v>14</v>
      </c>
      <c r="AV865">
        <v>7.0000000000000007E-2</v>
      </c>
      <c r="AW865">
        <v>3</v>
      </c>
      <c r="AX865">
        <v>1.7999999999999999E-2</v>
      </c>
      <c r="AY865">
        <v>0.15</v>
      </c>
      <c r="AZ865">
        <v>0.5</v>
      </c>
      <c r="BA865">
        <v>62</v>
      </c>
      <c r="BB865">
        <v>0.2</v>
      </c>
      <c r="BC865">
        <v>73.599999999999994</v>
      </c>
    </row>
    <row r="866" spans="1:55">
      <c r="A866">
        <v>1302352</v>
      </c>
      <c r="B866" t="s">
        <v>105</v>
      </c>
      <c r="C866">
        <v>506385</v>
      </c>
      <c r="D866">
        <v>7180680</v>
      </c>
      <c r="E866">
        <v>592</v>
      </c>
      <c r="F866">
        <v>41125</v>
      </c>
      <c r="G866" t="s">
        <v>641</v>
      </c>
      <c r="H866" t="s">
        <v>107</v>
      </c>
      <c r="I866" t="s">
        <v>108</v>
      </c>
      <c r="J866" t="s">
        <v>109</v>
      </c>
      <c r="K866" t="s">
        <v>120</v>
      </c>
      <c r="L866" t="s">
        <v>111</v>
      </c>
      <c r="M866" t="s">
        <v>998</v>
      </c>
      <c r="N866" t="s">
        <v>112</v>
      </c>
      <c r="O866" t="s">
        <v>243</v>
      </c>
      <c r="P866" t="s">
        <v>244</v>
      </c>
      <c r="R866">
        <v>41084</v>
      </c>
      <c r="S866">
        <v>28</v>
      </c>
      <c r="T866">
        <v>1.64</v>
      </c>
      <c r="U866">
        <v>5.7</v>
      </c>
      <c r="V866">
        <v>0.1</v>
      </c>
      <c r="W866">
        <v>2</v>
      </c>
      <c r="X866">
        <v>135</v>
      </c>
      <c r="Y866">
        <v>0.44</v>
      </c>
      <c r="Z866">
        <v>0.06</v>
      </c>
      <c r="AA866">
        <v>0.11</v>
      </c>
      <c r="AB866">
        <v>10.1</v>
      </c>
      <c r="AC866">
        <v>23.4</v>
      </c>
      <c r="AD866">
        <v>23.06</v>
      </c>
      <c r="AE866">
        <v>4.2699999999999996</v>
      </c>
      <c r="AF866">
        <v>5.4</v>
      </c>
      <c r="AG866">
        <v>33</v>
      </c>
      <c r="AH866">
        <v>0.08</v>
      </c>
      <c r="AI866">
        <v>4</v>
      </c>
      <c r="AJ866">
        <v>0.27</v>
      </c>
      <c r="AK866">
        <v>239</v>
      </c>
      <c r="AL866">
        <v>1.95</v>
      </c>
      <c r="AM866">
        <v>4.0000000000000001E-3</v>
      </c>
      <c r="AN866">
        <v>17.5</v>
      </c>
      <c r="AO866">
        <v>5.8999999999999997E-2</v>
      </c>
      <c r="AP866">
        <v>8.86</v>
      </c>
      <c r="AQ866">
        <v>0.01</v>
      </c>
      <c r="AR866">
        <v>0.65</v>
      </c>
      <c r="AS866">
        <v>2.1</v>
      </c>
      <c r="AT866">
        <v>0.3</v>
      </c>
      <c r="AU866">
        <v>6.3</v>
      </c>
      <c r="AV866">
        <v>0.05</v>
      </c>
      <c r="AW866">
        <v>2.2999999999999998</v>
      </c>
      <c r="AX866">
        <v>7.0000000000000001E-3</v>
      </c>
      <c r="AY866">
        <v>0.11</v>
      </c>
      <c r="AZ866">
        <v>0.6</v>
      </c>
      <c r="BA866">
        <v>43</v>
      </c>
      <c r="BB866">
        <v>0.05</v>
      </c>
      <c r="BC866">
        <v>54.7</v>
      </c>
    </row>
    <row r="867" spans="1:55">
      <c r="A867">
        <v>1302357</v>
      </c>
      <c r="B867" t="s">
        <v>105</v>
      </c>
      <c r="C867">
        <v>506714</v>
      </c>
      <c r="D867">
        <v>7180321</v>
      </c>
      <c r="E867">
        <v>820</v>
      </c>
      <c r="F867">
        <v>41125</v>
      </c>
      <c r="G867" t="s">
        <v>641</v>
      </c>
      <c r="H867" t="s">
        <v>107</v>
      </c>
      <c r="I867" t="s">
        <v>108</v>
      </c>
      <c r="J867" t="s">
        <v>109</v>
      </c>
      <c r="K867" t="s">
        <v>120</v>
      </c>
      <c r="L867" t="s">
        <v>111</v>
      </c>
      <c r="M867" t="s">
        <v>999</v>
      </c>
      <c r="N867" t="s">
        <v>112</v>
      </c>
      <c r="O867" t="s">
        <v>243</v>
      </c>
      <c r="P867" t="s">
        <v>244</v>
      </c>
      <c r="R867">
        <v>41084</v>
      </c>
      <c r="S867">
        <v>131</v>
      </c>
      <c r="T867">
        <v>1.8</v>
      </c>
      <c r="U867">
        <v>11.6</v>
      </c>
      <c r="V867">
        <v>0.3</v>
      </c>
      <c r="W867">
        <v>2</v>
      </c>
      <c r="X867">
        <v>187.2</v>
      </c>
      <c r="Y867">
        <v>0.23</v>
      </c>
      <c r="Z867">
        <v>0.05</v>
      </c>
      <c r="AA867">
        <v>0.11</v>
      </c>
      <c r="AB867">
        <v>14.3</v>
      </c>
      <c r="AC867">
        <v>24.1</v>
      </c>
      <c r="AD867">
        <v>40.24</v>
      </c>
      <c r="AE867">
        <v>3.02</v>
      </c>
      <c r="AF867">
        <v>4.5</v>
      </c>
      <c r="AG867">
        <v>16</v>
      </c>
      <c r="AH867">
        <v>0.09</v>
      </c>
      <c r="AI867">
        <v>3.5</v>
      </c>
      <c r="AJ867">
        <v>0.42</v>
      </c>
      <c r="AK867">
        <v>104</v>
      </c>
      <c r="AL867">
        <v>0.96</v>
      </c>
      <c r="AM867">
        <v>1E-3</v>
      </c>
      <c r="AN867">
        <v>26.7</v>
      </c>
      <c r="AO867">
        <v>1.2E-2</v>
      </c>
      <c r="AP867">
        <v>13.38</v>
      </c>
      <c r="AQ867">
        <v>0.01</v>
      </c>
      <c r="AR867">
        <v>0.42</v>
      </c>
      <c r="AS867">
        <v>2.2000000000000002</v>
      </c>
      <c r="AT867">
        <v>0.2</v>
      </c>
      <c r="AU867">
        <v>5.0999999999999996</v>
      </c>
      <c r="AV867">
        <v>0.03</v>
      </c>
      <c r="AW867">
        <v>2.2000000000000002</v>
      </c>
      <c r="AX867">
        <v>4.0000000000000001E-3</v>
      </c>
      <c r="AY867">
        <v>0.08</v>
      </c>
      <c r="AZ867">
        <v>0.3</v>
      </c>
      <c r="BA867">
        <v>29</v>
      </c>
      <c r="BB867">
        <v>0.05</v>
      </c>
      <c r="BC867">
        <v>66.5</v>
      </c>
    </row>
    <row r="868" spans="1:55">
      <c r="A868">
        <v>1302367</v>
      </c>
      <c r="B868" t="s">
        <v>105</v>
      </c>
      <c r="C868">
        <v>506603</v>
      </c>
      <c r="D868">
        <v>7180740</v>
      </c>
      <c r="E868">
        <v>650</v>
      </c>
      <c r="F868">
        <v>41125</v>
      </c>
      <c r="G868" t="s">
        <v>641</v>
      </c>
      <c r="H868" t="s">
        <v>107</v>
      </c>
      <c r="I868" t="s">
        <v>108</v>
      </c>
      <c r="J868" t="s">
        <v>109</v>
      </c>
      <c r="K868" t="s">
        <v>120</v>
      </c>
      <c r="L868" t="s">
        <v>111</v>
      </c>
      <c r="M868" t="s">
        <v>1000</v>
      </c>
      <c r="N868" t="s">
        <v>112</v>
      </c>
      <c r="O868" t="s">
        <v>243</v>
      </c>
      <c r="P868" t="s">
        <v>244</v>
      </c>
      <c r="R868">
        <v>41084</v>
      </c>
      <c r="S868">
        <v>31</v>
      </c>
      <c r="T868">
        <v>1.95</v>
      </c>
      <c r="U868">
        <v>9</v>
      </c>
      <c r="V868">
        <v>0.5</v>
      </c>
      <c r="W868">
        <v>0.5</v>
      </c>
      <c r="X868">
        <v>164.7</v>
      </c>
      <c r="Y868">
        <v>0.21</v>
      </c>
      <c r="Z868">
        <v>0.08</v>
      </c>
      <c r="AA868">
        <v>0.12</v>
      </c>
      <c r="AB868">
        <v>9.4</v>
      </c>
      <c r="AC868">
        <v>39.700000000000003</v>
      </c>
      <c r="AD868">
        <v>15.29</v>
      </c>
      <c r="AE868">
        <v>2.95</v>
      </c>
      <c r="AF868">
        <v>5.6</v>
      </c>
      <c r="AG868">
        <v>13</v>
      </c>
      <c r="AH868">
        <v>7.0000000000000007E-2</v>
      </c>
      <c r="AI868">
        <v>8.3000000000000007</v>
      </c>
      <c r="AJ868">
        <v>0.39</v>
      </c>
      <c r="AK868">
        <v>153</v>
      </c>
      <c r="AL868">
        <v>1.62</v>
      </c>
      <c r="AM868">
        <v>3.0000000000000001E-3</v>
      </c>
      <c r="AN868">
        <v>30.9</v>
      </c>
      <c r="AO868">
        <v>1.6E-2</v>
      </c>
      <c r="AP868">
        <v>10.09</v>
      </c>
      <c r="AQ868">
        <v>0.01</v>
      </c>
      <c r="AR868">
        <v>0.79</v>
      </c>
      <c r="AS868">
        <v>2.7</v>
      </c>
      <c r="AT868">
        <v>0.2</v>
      </c>
      <c r="AU868">
        <v>8.4</v>
      </c>
      <c r="AV868">
        <v>0.03</v>
      </c>
      <c r="AW868">
        <v>2.6</v>
      </c>
      <c r="AX868">
        <v>1.7000000000000001E-2</v>
      </c>
      <c r="AY868">
        <v>0.11</v>
      </c>
      <c r="AZ868">
        <v>0.3</v>
      </c>
      <c r="BA868">
        <v>62</v>
      </c>
      <c r="BB868">
        <v>0.2</v>
      </c>
      <c r="BC868">
        <v>56</v>
      </c>
    </row>
    <row r="869" spans="1:55">
      <c r="A869">
        <v>1302371</v>
      </c>
      <c r="B869" t="s">
        <v>105</v>
      </c>
      <c r="C869">
        <v>509322</v>
      </c>
      <c r="D869">
        <v>7180764</v>
      </c>
      <c r="E869">
        <v>688</v>
      </c>
      <c r="F869">
        <v>41125</v>
      </c>
      <c r="G869" t="s">
        <v>641</v>
      </c>
      <c r="H869" t="s">
        <v>107</v>
      </c>
      <c r="I869" t="s">
        <v>108</v>
      </c>
      <c r="J869" t="s">
        <v>109</v>
      </c>
      <c r="K869" t="s">
        <v>120</v>
      </c>
      <c r="L869" t="s">
        <v>111</v>
      </c>
      <c r="M869" t="s">
        <v>1001</v>
      </c>
      <c r="N869" t="s">
        <v>112</v>
      </c>
      <c r="O869" t="s">
        <v>243</v>
      </c>
      <c r="P869" t="s">
        <v>244</v>
      </c>
      <c r="R869">
        <v>41085</v>
      </c>
      <c r="S869">
        <v>123</v>
      </c>
      <c r="T869">
        <v>1.67</v>
      </c>
      <c r="U869">
        <v>23.9</v>
      </c>
      <c r="V869">
        <v>1.8</v>
      </c>
      <c r="W869">
        <v>2</v>
      </c>
      <c r="X869">
        <v>125.9</v>
      </c>
      <c r="Y869">
        <v>0.22</v>
      </c>
      <c r="Z869">
        <v>0.1</v>
      </c>
      <c r="AA869">
        <v>0.73</v>
      </c>
      <c r="AB869">
        <v>9.6999999999999993</v>
      </c>
      <c r="AC869">
        <v>26.1</v>
      </c>
      <c r="AD869">
        <v>41.63</v>
      </c>
      <c r="AE869">
        <v>3.02</v>
      </c>
      <c r="AF869">
        <v>4.5999999999999996</v>
      </c>
      <c r="AG869">
        <v>45</v>
      </c>
      <c r="AH869">
        <v>0.09</v>
      </c>
      <c r="AI869">
        <v>8.3000000000000007</v>
      </c>
      <c r="AJ869">
        <v>0.27</v>
      </c>
      <c r="AK869">
        <v>328</v>
      </c>
      <c r="AL869">
        <v>6.66</v>
      </c>
      <c r="AM869">
        <v>2E-3</v>
      </c>
      <c r="AN869">
        <v>36.799999999999997</v>
      </c>
      <c r="AO869">
        <v>6.8000000000000005E-2</v>
      </c>
      <c r="AP869">
        <v>55.35</v>
      </c>
      <c r="AQ869">
        <v>0.01</v>
      </c>
      <c r="AR869">
        <v>2.12</v>
      </c>
      <c r="AS869">
        <v>3</v>
      </c>
      <c r="AT869">
        <v>1.1000000000000001</v>
      </c>
      <c r="AU869">
        <v>10</v>
      </c>
      <c r="AV869">
        <v>0.05</v>
      </c>
      <c r="AW869">
        <v>2.2000000000000002</v>
      </c>
      <c r="AX869">
        <v>1.2999999999999999E-2</v>
      </c>
      <c r="AY869">
        <v>0.39</v>
      </c>
      <c r="AZ869">
        <v>0.7</v>
      </c>
      <c r="BA869">
        <v>58</v>
      </c>
      <c r="BB869">
        <v>0.05</v>
      </c>
      <c r="BC869">
        <v>324.2</v>
      </c>
    </row>
    <row r="870" spans="1:55">
      <c r="A870">
        <v>1302322</v>
      </c>
      <c r="B870" t="s">
        <v>105</v>
      </c>
      <c r="C870">
        <v>507056</v>
      </c>
      <c r="D870">
        <v>7182295</v>
      </c>
      <c r="E870">
        <v>534</v>
      </c>
      <c r="F870">
        <v>41125</v>
      </c>
      <c r="G870" t="s">
        <v>641</v>
      </c>
      <c r="H870" t="s">
        <v>107</v>
      </c>
      <c r="I870" t="s">
        <v>108</v>
      </c>
      <c r="J870" t="s">
        <v>109</v>
      </c>
      <c r="K870" t="s">
        <v>120</v>
      </c>
      <c r="L870" t="s">
        <v>111</v>
      </c>
      <c r="M870" t="s">
        <v>1002</v>
      </c>
      <c r="N870" t="s">
        <v>112</v>
      </c>
      <c r="O870" t="s">
        <v>243</v>
      </c>
      <c r="P870" t="s">
        <v>244</v>
      </c>
      <c r="R870">
        <v>41088</v>
      </c>
      <c r="S870">
        <v>4788</v>
      </c>
      <c r="T870">
        <v>1.28</v>
      </c>
      <c r="U870">
        <v>28.6</v>
      </c>
      <c r="V870">
        <v>2.9</v>
      </c>
      <c r="W870">
        <v>2</v>
      </c>
      <c r="X870">
        <v>535.20000000000005</v>
      </c>
      <c r="Y870">
        <v>0.2</v>
      </c>
      <c r="Z870">
        <v>0.17</v>
      </c>
      <c r="AA870">
        <v>2.35</v>
      </c>
      <c r="AB870">
        <v>2.2999999999999998</v>
      </c>
      <c r="AC870">
        <v>102.7</v>
      </c>
      <c r="AD870">
        <v>53.16</v>
      </c>
      <c r="AE870">
        <v>2.3199999999999998</v>
      </c>
      <c r="AF870">
        <v>6.6</v>
      </c>
      <c r="AG870">
        <v>170</v>
      </c>
      <c r="AH870">
        <v>0.13</v>
      </c>
      <c r="AI870">
        <v>6.7</v>
      </c>
      <c r="AJ870">
        <v>0.11</v>
      </c>
      <c r="AK870">
        <v>41</v>
      </c>
      <c r="AL870">
        <v>36.07</v>
      </c>
      <c r="AM870">
        <v>1.2999999999999999E-2</v>
      </c>
      <c r="AN870">
        <v>46.7</v>
      </c>
      <c r="AO870">
        <v>0.23599999999999999</v>
      </c>
      <c r="AP870">
        <v>40.19</v>
      </c>
      <c r="AQ870">
        <v>0.34</v>
      </c>
      <c r="AR870">
        <v>7.23</v>
      </c>
      <c r="AS870">
        <v>3.1</v>
      </c>
      <c r="AT870">
        <v>11</v>
      </c>
      <c r="AU870">
        <v>93</v>
      </c>
      <c r="AV870">
        <v>0.21</v>
      </c>
      <c r="AW870">
        <v>1.9</v>
      </c>
      <c r="AX870">
        <v>7.0000000000000001E-3</v>
      </c>
      <c r="AY870">
        <v>1.91</v>
      </c>
      <c r="AZ870">
        <v>7.6</v>
      </c>
      <c r="BA870">
        <v>567</v>
      </c>
      <c r="BB870">
        <v>0.2</v>
      </c>
      <c r="BC870">
        <v>179</v>
      </c>
    </row>
    <row r="871" spans="1:55">
      <c r="A871">
        <v>1302329</v>
      </c>
      <c r="B871" t="s">
        <v>105</v>
      </c>
      <c r="C871">
        <v>507578</v>
      </c>
      <c r="D871">
        <v>7182702</v>
      </c>
      <c r="E871">
        <v>628</v>
      </c>
      <c r="F871">
        <v>41125</v>
      </c>
      <c r="G871" t="s">
        <v>641</v>
      </c>
      <c r="H871" t="s">
        <v>107</v>
      </c>
      <c r="I871" t="s">
        <v>108</v>
      </c>
      <c r="J871" t="s">
        <v>109</v>
      </c>
      <c r="K871" t="s">
        <v>120</v>
      </c>
      <c r="L871" t="s">
        <v>111</v>
      </c>
      <c r="M871" t="s">
        <v>1003</v>
      </c>
      <c r="N871" t="s">
        <v>112</v>
      </c>
      <c r="O871" t="s">
        <v>243</v>
      </c>
      <c r="P871" t="s">
        <v>244</v>
      </c>
      <c r="R871">
        <v>41088</v>
      </c>
      <c r="S871">
        <v>148</v>
      </c>
      <c r="T871">
        <v>1.5</v>
      </c>
      <c r="U871">
        <v>17.3</v>
      </c>
      <c r="V871">
        <v>2.2999999999999998</v>
      </c>
      <c r="W871">
        <v>1</v>
      </c>
      <c r="X871">
        <v>437.4</v>
      </c>
      <c r="Y871">
        <v>0.18</v>
      </c>
      <c r="Z871">
        <v>7.0000000000000007E-2</v>
      </c>
      <c r="AA871">
        <v>0.45</v>
      </c>
      <c r="AB871">
        <v>6.7</v>
      </c>
      <c r="AC871">
        <v>27.9</v>
      </c>
      <c r="AD871">
        <v>22.2</v>
      </c>
      <c r="AE871">
        <v>2.94</v>
      </c>
      <c r="AF871">
        <v>4.8</v>
      </c>
      <c r="AG871">
        <v>19</v>
      </c>
      <c r="AH871">
        <v>0.08</v>
      </c>
      <c r="AI871">
        <v>5.7</v>
      </c>
      <c r="AJ871">
        <v>0.24</v>
      </c>
      <c r="AK871">
        <v>150</v>
      </c>
      <c r="AL871">
        <v>6.75</v>
      </c>
      <c r="AM871">
        <v>8.0000000000000002E-3</v>
      </c>
      <c r="AN871">
        <v>22.7</v>
      </c>
      <c r="AO871">
        <v>3.9E-2</v>
      </c>
      <c r="AP871">
        <v>18.27</v>
      </c>
      <c r="AQ871">
        <v>7.0000000000000007E-2</v>
      </c>
      <c r="AR871">
        <v>1.72</v>
      </c>
      <c r="AS871">
        <v>2.1</v>
      </c>
      <c r="AT871">
        <v>1.2</v>
      </c>
      <c r="AU871">
        <v>21.1</v>
      </c>
      <c r="AV871">
        <v>0.1</v>
      </c>
      <c r="AW871">
        <v>2.1</v>
      </c>
      <c r="AX871">
        <v>0.01</v>
      </c>
      <c r="AY871">
        <v>0.37</v>
      </c>
      <c r="AZ871">
        <v>0.5</v>
      </c>
      <c r="BA871">
        <v>166</v>
      </c>
      <c r="BB871">
        <v>0.1</v>
      </c>
      <c r="BC871">
        <v>112.2</v>
      </c>
    </row>
    <row r="872" spans="1:55">
      <c r="A872">
        <v>1302350</v>
      </c>
      <c r="B872" t="s">
        <v>105</v>
      </c>
      <c r="C872">
        <v>505643</v>
      </c>
      <c r="D872">
        <v>7179196</v>
      </c>
      <c r="E872">
        <v>667</v>
      </c>
      <c r="F872">
        <v>41131</v>
      </c>
      <c r="G872" t="s">
        <v>830</v>
      </c>
      <c r="H872" t="s">
        <v>107</v>
      </c>
      <c r="I872" t="s">
        <v>108</v>
      </c>
      <c r="J872" t="s">
        <v>109</v>
      </c>
      <c r="K872" t="s">
        <v>120</v>
      </c>
      <c r="L872" t="s">
        <v>111</v>
      </c>
      <c r="M872" t="s">
        <v>1004</v>
      </c>
      <c r="N872" t="s">
        <v>112</v>
      </c>
      <c r="O872" t="s">
        <v>243</v>
      </c>
      <c r="P872" t="s">
        <v>244</v>
      </c>
      <c r="R872">
        <v>41091</v>
      </c>
      <c r="S872">
        <v>2541</v>
      </c>
      <c r="T872">
        <v>0.77</v>
      </c>
      <c r="U872">
        <v>68.400000000000006</v>
      </c>
      <c r="V872">
        <v>4.4000000000000004</v>
      </c>
      <c r="W872">
        <v>3</v>
      </c>
      <c r="X872">
        <v>221.5</v>
      </c>
      <c r="Y872">
        <v>0.21</v>
      </c>
      <c r="Z872">
        <v>0.1</v>
      </c>
      <c r="AA872">
        <v>7.56</v>
      </c>
      <c r="AB872">
        <v>2.5</v>
      </c>
      <c r="AC872">
        <v>71.8</v>
      </c>
      <c r="AD872">
        <v>143.44999999999999</v>
      </c>
      <c r="AE872">
        <v>3.06</v>
      </c>
      <c r="AF872">
        <v>4.3</v>
      </c>
      <c r="AG872">
        <v>1148</v>
      </c>
      <c r="AH872">
        <v>0.32</v>
      </c>
      <c r="AI872">
        <v>29.5</v>
      </c>
      <c r="AJ872">
        <v>0.04</v>
      </c>
      <c r="AK872">
        <v>288</v>
      </c>
      <c r="AL872">
        <v>88.43</v>
      </c>
      <c r="AM872">
        <v>5.0000000000000001E-4</v>
      </c>
      <c r="AN872">
        <v>47.9</v>
      </c>
      <c r="AO872">
        <v>0.14299999999999999</v>
      </c>
      <c r="AP872">
        <v>75.62</v>
      </c>
      <c r="AQ872">
        <v>0.62</v>
      </c>
      <c r="AR872">
        <v>30.7</v>
      </c>
      <c r="AS872">
        <v>2.1</v>
      </c>
      <c r="AT872">
        <v>96</v>
      </c>
      <c r="AU872">
        <v>82.6</v>
      </c>
      <c r="AV872">
        <v>0.34</v>
      </c>
      <c r="AW872">
        <v>0.8</v>
      </c>
      <c r="AX872">
        <v>7.0000000000000001E-3</v>
      </c>
      <c r="AY872">
        <v>2.23</v>
      </c>
      <c r="AZ872">
        <v>19.3</v>
      </c>
      <c r="BA872">
        <v>1091</v>
      </c>
      <c r="BB872">
        <v>0.4</v>
      </c>
      <c r="BC872">
        <v>371.2</v>
      </c>
    </row>
    <row r="873" spans="1:55">
      <c r="A873">
        <v>1302359</v>
      </c>
      <c r="B873" t="s">
        <v>105</v>
      </c>
      <c r="C873">
        <v>506914</v>
      </c>
      <c r="D873">
        <v>7180307</v>
      </c>
      <c r="E873">
        <v>906</v>
      </c>
      <c r="F873">
        <v>41125</v>
      </c>
      <c r="G873" t="s">
        <v>641</v>
      </c>
      <c r="H873" t="s">
        <v>107</v>
      </c>
      <c r="I873" t="s">
        <v>108</v>
      </c>
      <c r="J873" t="s">
        <v>109</v>
      </c>
      <c r="K873" t="s">
        <v>120</v>
      </c>
      <c r="L873" t="s">
        <v>111</v>
      </c>
      <c r="M873" t="s">
        <v>1005</v>
      </c>
      <c r="N873" t="s">
        <v>112</v>
      </c>
      <c r="O873" t="s">
        <v>243</v>
      </c>
      <c r="P873" t="s">
        <v>244</v>
      </c>
      <c r="R873">
        <v>41084</v>
      </c>
      <c r="S873">
        <v>43</v>
      </c>
      <c r="T873">
        <v>1.6</v>
      </c>
      <c r="U873">
        <v>5</v>
      </c>
      <c r="V873">
        <v>0.6</v>
      </c>
      <c r="W873">
        <v>0.5</v>
      </c>
      <c r="X873">
        <v>228.6</v>
      </c>
      <c r="Y873">
        <v>0.26</v>
      </c>
      <c r="Z873">
        <v>7.0000000000000007E-2</v>
      </c>
      <c r="AA873">
        <v>0.14000000000000001</v>
      </c>
      <c r="AB873">
        <v>7.6</v>
      </c>
      <c r="AC873">
        <v>20.399999999999999</v>
      </c>
      <c r="AD873">
        <v>10.84</v>
      </c>
      <c r="AE873">
        <v>2.64</v>
      </c>
      <c r="AF873">
        <v>6.3</v>
      </c>
      <c r="AG873">
        <v>25</v>
      </c>
      <c r="AH873">
        <v>7.0000000000000007E-2</v>
      </c>
      <c r="AI873">
        <v>7</v>
      </c>
      <c r="AJ873">
        <v>0.22</v>
      </c>
      <c r="AK873">
        <v>536</v>
      </c>
      <c r="AL873">
        <v>1.49</v>
      </c>
      <c r="AM873">
        <v>7.0000000000000001E-3</v>
      </c>
      <c r="AN873">
        <v>13.1</v>
      </c>
      <c r="AO873">
        <v>2.8000000000000001E-2</v>
      </c>
      <c r="AP873">
        <v>8.7200000000000006</v>
      </c>
      <c r="AQ873">
        <v>0.01</v>
      </c>
      <c r="AR873">
        <v>0.55000000000000004</v>
      </c>
      <c r="AS873">
        <v>2.2000000000000002</v>
      </c>
      <c r="AT873">
        <v>0.2</v>
      </c>
      <c r="AU873">
        <v>8.1</v>
      </c>
      <c r="AV873">
        <v>0.05</v>
      </c>
      <c r="AW873">
        <v>2.2000000000000002</v>
      </c>
      <c r="AX873">
        <v>0.01</v>
      </c>
      <c r="AY873">
        <v>0.13</v>
      </c>
      <c r="AZ873">
        <v>0.4</v>
      </c>
      <c r="BA873">
        <v>52</v>
      </c>
      <c r="BB873">
        <v>0.1</v>
      </c>
      <c r="BC873">
        <v>55.8</v>
      </c>
    </row>
    <row r="874" spans="1:55">
      <c r="A874">
        <v>1302381</v>
      </c>
      <c r="B874" t="s">
        <v>105</v>
      </c>
      <c r="C874">
        <v>508196</v>
      </c>
      <c r="D874">
        <v>7181022</v>
      </c>
      <c r="E874">
        <v>908</v>
      </c>
      <c r="F874">
        <v>41125</v>
      </c>
      <c r="G874" t="s">
        <v>641</v>
      </c>
      <c r="H874" t="s">
        <v>107</v>
      </c>
      <c r="I874" t="s">
        <v>108</v>
      </c>
      <c r="J874" t="s">
        <v>109</v>
      </c>
      <c r="K874" t="s">
        <v>120</v>
      </c>
      <c r="L874" t="s">
        <v>111</v>
      </c>
      <c r="M874" t="s">
        <v>1006</v>
      </c>
      <c r="N874" t="s">
        <v>112</v>
      </c>
      <c r="O874" t="s">
        <v>243</v>
      </c>
      <c r="P874" t="s">
        <v>244</v>
      </c>
      <c r="R874">
        <v>41085</v>
      </c>
      <c r="S874">
        <v>71</v>
      </c>
      <c r="T874">
        <v>1.33</v>
      </c>
      <c r="U874">
        <v>7.8</v>
      </c>
      <c r="V874">
        <v>1.4</v>
      </c>
      <c r="W874">
        <v>1</v>
      </c>
      <c r="X874">
        <v>104</v>
      </c>
      <c r="Y874">
        <v>0.21</v>
      </c>
      <c r="Z874">
        <v>0.1</v>
      </c>
      <c r="AA874">
        <v>0.16</v>
      </c>
      <c r="AB874">
        <v>7.9</v>
      </c>
      <c r="AC874">
        <v>22.3</v>
      </c>
      <c r="AD874">
        <v>16.53</v>
      </c>
      <c r="AE874">
        <v>2.78</v>
      </c>
      <c r="AF874">
        <v>4.4000000000000004</v>
      </c>
      <c r="AG874">
        <v>24</v>
      </c>
      <c r="AH874">
        <v>0.06</v>
      </c>
      <c r="AI874">
        <v>8.9</v>
      </c>
      <c r="AJ874">
        <v>0.24</v>
      </c>
      <c r="AK874">
        <v>181</v>
      </c>
      <c r="AL874">
        <v>1.94</v>
      </c>
      <c r="AM874">
        <v>2E-3</v>
      </c>
      <c r="AN874">
        <v>21.3</v>
      </c>
      <c r="AO874">
        <v>2.1000000000000001E-2</v>
      </c>
      <c r="AP874">
        <v>12.58</v>
      </c>
      <c r="AQ874">
        <v>0.01</v>
      </c>
      <c r="AR874">
        <v>0.79</v>
      </c>
      <c r="AS874">
        <v>2.5</v>
      </c>
      <c r="AT874">
        <v>0.3</v>
      </c>
      <c r="AU874">
        <v>8.1999999999999993</v>
      </c>
      <c r="AV874">
        <v>0.05</v>
      </c>
      <c r="AW874">
        <v>2.5</v>
      </c>
      <c r="AX874">
        <v>1.7000000000000001E-2</v>
      </c>
      <c r="AY874">
        <v>0.12</v>
      </c>
      <c r="AZ874">
        <v>0.4</v>
      </c>
      <c r="BA874">
        <v>55</v>
      </c>
      <c r="BB874">
        <v>0.1</v>
      </c>
      <c r="BC874">
        <v>55.3</v>
      </c>
    </row>
    <row r="875" spans="1:55">
      <c r="A875">
        <v>1302383</v>
      </c>
      <c r="B875" t="s">
        <v>105</v>
      </c>
      <c r="C875">
        <v>508192</v>
      </c>
      <c r="D875">
        <v>7181221</v>
      </c>
      <c r="E875">
        <v>845</v>
      </c>
      <c r="F875">
        <v>41125</v>
      </c>
      <c r="G875" t="s">
        <v>641</v>
      </c>
      <c r="H875" t="s">
        <v>107</v>
      </c>
      <c r="I875" t="s">
        <v>108</v>
      </c>
      <c r="J875" t="s">
        <v>109</v>
      </c>
      <c r="K875" t="s">
        <v>120</v>
      </c>
      <c r="L875" t="s">
        <v>111</v>
      </c>
      <c r="M875" t="s">
        <v>1007</v>
      </c>
      <c r="N875" t="s">
        <v>112</v>
      </c>
      <c r="O875" t="s">
        <v>243</v>
      </c>
      <c r="P875" t="s">
        <v>244</v>
      </c>
      <c r="R875">
        <v>41085</v>
      </c>
      <c r="S875">
        <v>177</v>
      </c>
      <c r="T875">
        <v>1.54</v>
      </c>
      <c r="U875">
        <v>6.6</v>
      </c>
      <c r="V875">
        <v>0.7</v>
      </c>
      <c r="W875">
        <v>2</v>
      </c>
      <c r="X875">
        <v>97.2</v>
      </c>
      <c r="Y875">
        <v>0.26</v>
      </c>
      <c r="Z875">
        <v>0.03</v>
      </c>
      <c r="AA875">
        <v>0.18</v>
      </c>
      <c r="AB875">
        <v>14.2</v>
      </c>
      <c r="AC875">
        <v>22.5</v>
      </c>
      <c r="AD875">
        <v>42.06</v>
      </c>
      <c r="AE875">
        <v>3.46</v>
      </c>
      <c r="AF875">
        <v>3.7</v>
      </c>
      <c r="AG875">
        <v>54</v>
      </c>
      <c r="AH875">
        <v>0.1</v>
      </c>
      <c r="AI875">
        <v>6.6</v>
      </c>
      <c r="AJ875">
        <v>0.33</v>
      </c>
      <c r="AK875">
        <v>257</v>
      </c>
      <c r="AL875">
        <v>1.22</v>
      </c>
      <c r="AM875">
        <v>5.0000000000000001E-4</v>
      </c>
      <c r="AN875">
        <v>26.2</v>
      </c>
      <c r="AO875">
        <v>3.2000000000000001E-2</v>
      </c>
      <c r="AP875">
        <v>25.18</v>
      </c>
      <c r="AQ875">
        <v>0.01</v>
      </c>
      <c r="AR875">
        <v>0.56999999999999995</v>
      </c>
      <c r="AS875">
        <v>3.7</v>
      </c>
      <c r="AT875">
        <v>0.4</v>
      </c>
      <c r="AU875">
        <v>3</v>
      </c>
      <c r="AV875">
        <v>0.03</v>
      </c>
      <c r="AW875">
        <v>2.8</v>
      </c>
      <c r="AX875">
        <v>3.0000000000000001E-3</v>
      </c>
      <c r="AY875">
        <v>0.18</v>
      </c>
      <c r="AZ875">
        <v>0.4</v>
      </c>
      <c r="BA875">
        <v>38</v>
      </c>
      <c r="BB875">
        <v>0.05</v>
      </c>
      <c r="BC875">
        <v>123.1</v>
      </c>
    </row>
    <row r="876" spans="1:55">
      <c r="A876">
        <v>1302398</v>
      </c>
      <c r="B876" t="s">
        <v>105</v>
      </c>
      <c r="C876">
        <v>508951</v>
      </c>
      <c r="D876">
        <v>7181480</v>
      </c>
      <c r="E876">
        <v>905</v>
      </c>
      <c r="F876">
        <v>41125</v>
      </c>
      <c r="G876" t="s">
        <v>641</v>
      </c>
      <c r="H876" t="s">
        <v>107</v>
      </c>
      <c r="I876" t="s">
        <v>108</v>
      </c>
      <c r="J876" t="s">
        <v>109</v>
      </c>
      <c r="K876" t="s">
        <v>120</v>
      </c>
      <c r="L876" t="s">
        <v>111</v>
      </c>
      <c r="M876" t="s">
        <v>1008</v>
      </c>
      <c r="N876" t="s">
        <v>112</v>
      </c>
      <c r="O876" t="s">
        <v>243</v>
      </c>
      <c r="P876" t="s">
        <v>244</v>
      </c>
      <c r="R876">
        <v>41086</v>
      </c>
      <c r="S876">
        <v>24</v>
      </c>
      <c r="T876">
        <v>1.74</v>
      </c>
      <c r="U876">
        <v>9</v>
      </c>
      <c r="V876">
        <v>1.6</v>
      </c>
      <c r="W876">
        <v>2</v>
      </c>
      <c r="X876">
        <v>184.5</v>
      </c>
      <c r="Y876">
        <v>0.23</v>
      </c>
      <c r="Z876">
        <v>0.08</v>
      </c>
      <c r="AA876">
        <v>0.46</v>
      </c>
      <c r="AB876">
        <v>8.9</v>
      </c>
      <c r="AC876">
        <v>27.2</v>
      </c>
      <c r="AD876">
        <v>13.84</v>
      </c>
      <c r="AE876">
        <v>2.4900000000000002</v>
      </c>
      <c r="AF876">
        <v>4.9000000000000004</v>
      </c>
      <c r="AG876">
        <v>13</v>
      </c>
      <c r="AH876">
        <v>0.1</v>
      </c>
      <c r="AI876">
        <v>7.1</v>
      </c>
      <c r="AJ876">
        <v>0.35</v>
      </c>
      <c r="AK876">
        <v>195</v>
      </c>
      <c r="AL876">
        <v>1.79</v>
      </c>
      <c r="AM876">
        <v>2E-3</v>
      </c>
      <c r="AN876">
        <v>20.100000000000001</v>
      </c>
      <c r="AO876">
        <v>1.4999999999999999E-2</v>
      </c>
      <c r="AP876">
        <v>26.04</v>
      </c>
      <c r="AQ876">
        <v>0.01</v>
      </c>
      <c r="AR876">
        <v>0.79</v>
      </c>
      <c r="AS876">
        <v>2.8</v>
      </c>
      <c r="AT876">
        <v>0.3</v>
      </c>
      <c r="AU876">
        <v>9.4</v>
      </c>
      <c r="AV876">
        <v>0.03</v>
      </c>
      <c r="AW876">
        <v>2.7</v>
      </c>
      <c r="AX876">
        <v>1.4999999999999999E-2</v>
      </c>
      <c r="AY876">
        <v>0.15</v>
      </c>
      <c r="AZ876">
        <v>0.4</v>
      </c>
      <c r="BA876">
        <v>53</v>
      </c>
      <c r="BB876">
        <v>0.05</v>
      </c>
      <c r="BC876">
        <v>107.1</v>
      </c>
    </row>
    <row r="877" spans="1:55">
      <c r="A877">
        <v>1302396</v>
      </c>
      <c r="B877" t="s">
        <v>105</v>
      </c>
      <c r="C877">
        <v>509133</v>
      </c>
      <c r="D877">
        <v>7181501</v>
      </c>
      <c r="E877">
        <v>890</v>
      </c>
      <c r="F877">
        <v>41125</v>
      </c>
      <c r="G877" t="s">
        <v>641</v>
      </c>
      <c r="H877" t="s">
        <v>107</v>
      </c>
      <c r="I877" t="s">
        <v>108</v>
      </c>
      <c r="J877" t="s">
        <v>109</v>
      </c>
      <c r="K877" t="s">
        <v>120</v>
      </c>
      <c r="L877" t="s">
        <v>111</v>
      </c>
      <c r="M877" t="s">
        <v>1009</v>
      </c>
      <c r="N877" t="s">
        <v>112</v>
      </c>
      <c r="O877" t="s">
        <v>243</v>
      </c>
      <c r="P877" t="s">
        <v>244</v>
      </c>
      <c r="R877">
        <v>41086</v>
      </c>
      <c r="S877">
        <v>28</v>
      </c>
      <c r="T877">
        <v>1.46</v>
      </c>
      <c r="U877">
        <v>4.5</v>
      </c>
      <c r="V877">
        <v>0.5</v>
      </c>
      <c r="W877">
        <v>0.5</v>
      </c>
      <c r="X877">
        <v>141.5</v>
      </c>
      <c r="Y877">
        <v>0.18</v>
      </c>
      <c r="Z877">
        <v>0.11</v>
      </c>
      <c r="AA877">
        <v>0.22</v>
      </c>
      <c r="AB877">
        <v>5.5</v>
      </c>
      <c r="AC877">
        <v>21.4</v>
      </c>
      <c r="AD877">
        <v>12.34</v>
      </c>
      <c r="AE877">
        <v>1.95</v>
      </c>
      <c r="AF877">
        <v>4.4000000000000004</v>
      </c>
      <c r="AG877">
        <v>10</v>
      </c>
      <c r="AH877">
        <v>7.0000000000000007E-2</v>
      </c>
      <c r="AI877">
        <v>7.3</v>
      </c>
      <c r="AJ877">
        <v>0.27</v>
      </c>
      <c r="AK877">
        <v>221</v>
      </c>
      <c r="AL877">
        <v>1.35</v>
      </c>
      <c r="AM877">
        <v>3.0000000000000001E-3</v>
      </c>
      <c r="AN877">
        <v>14.8</v>
      </c>
      <c r="AO877">
        <v>1.2999999999999999E-2</v>
      </c>
      <c r="AP877">
        <v>9.3000000000000007</v>
      </c>
      <c r="AQ877">
        <v>0.01</v>
      </c>
      <c r="AR877">
        <v>0.59</v>
      </c>
      <c r="AS877">
        <v>2</v>
      </c>
      <c r="AT877">
        <v>0.1</v>
      </c>
      <c r="AU877">
        <v>7.6</v>
      </c>
      <c r="AV877">
        <v>0.04</v>
      </c>
      <c r="AW877">
        <v>2.1</v>
      </c>
      <c r="AX877">
        <v>0.01</v>
      </c>
      <c r="AY877">
        <v>0.12</v>
      </c>
      <c r="AZ877">
        <v>0.3</v>
      </c>
      <c r="BA877">
        <v>44</v>
      </c>
      <c r="BB877">
        <v>0.05</v>
      </c>
      <c r="BC877">
        <v>76.7</v>
      </c>
    </row>
    <row r="878" spans="1:55">
      <c r="A878">
        <v>1302401</v>
      </c>
      <c r="B878" t="s">
        <v>105</v>
      </c>
      <c r="C878">
        <v>506372</v>
      </c>
      <c r="D878">
        <v>7183661</v>
      </c>
      <c r="E878">
        <v>395</v>
      </c>
      <c r="F878">
        <v>41125</v>
      </c>
      <c r="G878" t="s">
        <v>641</v>
      </c>
      <c r="H878" t="s">
        <v>107</v>
      </c>
      <c r="I878" t="s">
        <v>108</v>
      </c>
      <c r="J878" t="s">
        <v>109</v>
      </c>
      <c r="K878" t="s">
        <v>120</v>
      </c>
      <c r="L878" t="s">
        <v>111</v>
      </c>
      <c r="M878" t="s">
        <v>1010</v>
      </c>
      <c r="N878" t="s">
        <v>112</v>
      </c>
      <c r="O878" t="s">
        <v>113</v>
      </c>
      <c r="P878" t="s">
        <v>114</v>
      </c>
      <c r="R878">
        <v>41086</v>
      </c>
      <c r="S878">
        <v>399</v>
      </c>
      <c r="T878">
        <v>1.1499999999999999</v>
      </c>
      <c r="U878">
        <v>8.6999999999999993</v>
      </c>
      <c r="V878">
        <v>4.4000000000000004</v>
      </c>
      <c r="W878">
        <v>5</v>
      </c>
      <c r="X878">
        <v>717.7</v>
      </c>
      <c r="Y878">
        <v>0.16</v>
      </c>
      <c r="Z878">
        <v>0.4</v>
      </c>
      <c r="AA878">
        <v>1.19</v>
      </c>
      <c r="AB878">
        <v>4.4000000000000004</v>
      </c>
      <c r="AC878">
        <v>21.5</v>
      </c>
      <c r="AD878">
        <v>76.63</v>
      </c>
      <c r="AE878">
        <v>2.04</v>
      </c>
      <c r="AF878">
        <v>3.2</v>
      </c>
      <c r="AG878">
        <v>151</v>
      </c>
      <c r="AH878">
        <v>0.12</v>
      </c>
      <c r="AI878">
        <v>5.2</v>
      </c>
      <c r="AJ878">
        <v>0.31</v>
      </c>
      <c r="AK878">
        <v>58</v>
      </c>
      <c r="AL878">
        <v>4.87</v>
      </c>
      <c r="AM878">
        <v>8.0000000000000002E-3</v>
      </c>
      <c r="AN878">
        <v>81.8</v>
      </c>
      <c r="AO878">
        <v>3.3000000000000002E-2</v>
      </c>
      <c r="AP878">
        <v>16.41</v>
      </c>
      <c r="AQ878">
        <v>0.11</v>
      </c>
      <c r="AR878">
        <v>1.07</v>
      </c>
      <c r="AS878">
        <v>3.5</v>
      </c>
      <c r="AT878">
        <v>3.1</v>
      </c>
      <c r="AU878">
        <v>64.2</v>
      </c>
      <c r="AV878">
        <v>0.04</v>
      </c>
      <c r="AW878">
        <v>2.1</v>
      </c>
      <c r="AX878">
        <v>3.0000000000000001E-3</v>
      </c>
      <c r="AY878">
        <v>0.72</v>
      </c>
      <c r="AZ878">
        <v>1</v>
      </c>
      <c r="BA878">
        <v>45</v>
      </c>
      <c r="BB878">
        <v>0.05</v>
      </c>
      <c r="BC878">
        <v>168.9</v>
      </c>
    </row>
    <row r="879" spans="1:55">
      <c r="A879">
        <v>1302422</v>
      </c>
      <c r="B879" t="s">
        <v>105</v>
      </c>
      <c r="C879">
        <v>509141</v>
      </c>
      <c r="D879">
        <v>7182178</v>
      </c>
      <c r="E879">
        <v>654</v>
      </c>
      <c r="F879">
        <v>41125</v>
      </c>
      <c r="G879" t="s">
        <v>641</v>
      </c>
      <c r="H879" t="s">
        <v>107</v>
      </c>
      <c r="I879" t="s">
        <v>108</v>
      </c>
      <c r="J879" t="s">
        <v>109</v>
      </c>
      <c r="K879" t="s">
        <v>120</v>
      </c>
      <c r="L879" t="s">
        <v>111</v>
      </c>
      <c r="M879" t="s">
        <v>1011</v>
      </c>
      <c r="N879" t="s">
        <v>112</v>
      </c>
      <c r="O879" t="s">
        <v>113</v>
      </c>
      <c r="P879" t="s">
        <v>114</v>
      </c>
      <c r="R879">
        <v>41088</v>
      </c>
      <c r="S879">
        <v>256</v>
      </c>
      <c r="T879">
        <v>0.5</v>
      </c>
      <c r="U879">
        <v>7.3</v>
      </c>
      <c r="V879">
        <v>2</v>
      </c>
      <c r="W879">
        <v>4</v>
      </c>
      <c r="X879">
        <v>302.2</v>
      </c>
      <c r="Y879">
        <v>0.09</v>
      </c>
      <c r="Z879">
        <v>0.01</v>
      </c>
      <c r="AA879">
        <v>1.32</v>
      </c>
      <c r="AB879">
        <v>0.9</v>
      </c>
      <c r="AC879">
        <v>18</v>
      </c>
      <c r="AD879">
        <v>94.89</v>
      </c>
      <c r="AE879">
        <v>0.46</v>
      </c>
      <c r="AF879">
        <v>1.7</v>
      </c>
      <c r="AG879">
        <v>47</v>
      </c>
      <c r="AH879">
        <v>7.0000000000000007E-2</v>
      </c>
      <c r="AI879">
        <v>5.4</v>
      </c>
      <c r="AJ879">
        <v>0.02</v>
      </c>
      <c r="AK879">
        <v>41</v>
      </c>
      <c r="AL879">
        <v>24.85</v>
      </c>
      <c r="AM879">
        <v>1E-3</v>
      </c>
      <c r="AN879">
        <v>6</v>
      </c>
      <c r="AO879">
        <v>2.1000000000000001E-2</v>
      </c>
      <c r="AP879">
        <v>43.12</v>
      </c>
      <c r="AQ879">
        <v>0.08</v>
      </c>
      <c r="AR879">
        <v>6.13</v>
      </c>
      <c r="AS879">
        <v>1.9</v>
      </c>
      <c r="AT879">
        <v>5.0999999999999996</v>
      </c>
      <c r="AU879">
        <v>30.5</v>
      </c>
      <c r="AV879">
        <v>0.1</v>
      </c>
      <c r="AW879">
        <v>1</v>
      </c>
      <c r="AX879">
        <v>5.0000000000000001E-4</v>
      </c>
      <c r="AY879">
        <v>0.71</v>
      </c>
      <c r="AZ879">
        <v>3.8</v>
      </c>
      <c r="BA879">
        <v>184</v>
      </c>
      <c r="BB879">
        <v>0.2</v>
      </c>
      <c r="BC879">
        <v>16.899999999999999</v>
      </c>
    </row>
    <row r="880" spans="1:55">
      <c r="A880">
        <v>1302424</v>
      </c>
      <c r="B880" t="s">
        <v>105</v>
      </c>
      <c r="C880">
        <v>509354</v>
      </c>
      <c r="D880">
        <v>7182232</v>
      </c>
      <c r="E880">
        <v>614</v>
      </c>
      <c r="F880">
        <v>41125</v>
      </c>
      <c r="G880" t="s">
        <v>641</v>
      </c>
      <c r="H880" t="s">
        <v>107</v>
      </c>
      <c r="I880" t="s">
        <v>108</v>
      </c>
      <c r="J880" t="s">
        <v>109</v>
      </c>
      <c r="K880" t="s">
        <v>120</v>
      </c>
      <c r="L880" t="s">
        <v>111</v>
      </c>
      <c r="M880" t="s">
        <v>1012</v>
      </c>
      <c r="N880" t="s">
        <v>112</v>
      </c>
      <c r="O880" t="s">
        <v>113</v>
      </c>
      <c r="P880" t="s">
        <v>114</v>
      </c>
      <c r="R880">
        <v>41088</v>
      </c>
      <c r="S880">
        <v>11380</v>
      </c>
      <c r="T880">
        <v>1.71</v>
      </c>
      <c r="U880">
        <v>132.4</v>
      </c>
      <c r="V880">
        <v>12.4</v>
      </c>
      <c r="W880">
        <v>5</v>
      </c>
      <c r="X880">
        <v>798.4</v>
      </c>
      <c r="Y880">
        <v>0.22</v>
      </c>
      <c r="Z880">
        <v>0.04</v>
      </c>
      <c r="AA880">
        <v>2.19</v>
      </c>
      <c r="AB880">
        <v>5</v>
      </c>
      <c r="AC880">
        <v>295.5</v>
      </c>
      <c r="AD880">
        <v>196.83</v>
      </c>
      <c r="AE880">
        <v>3.53</v>
      </c>
      <c r="AF880">
        <v>10</v>
      </c>
      <c r="AG880">
        <v>683</v>
      </c>
      <c r="AH880">
        <v>0.14000000000000001</v>
      </c>
      <c r="AI880">
        <v>7.8</v>
      </c>
      <c r="AJ880">
        <v>0.13</v>
      </c>
      <c r="AK880">
        <v>71</v>
      </c>
      <c r="AL880">
        <v>118.42</v>
      </c>
      <c r="AM880">
        <v>0.01</v>
      </c>
      <c r="AN880">
        <v>190.8</v>
      </c>
      <c r="AO880">
        <v>0.107</v>
      </c>
      <c r="AP880">
        <v>579.92999999999995</v>
      </c>
      <c r="AQ880">
        <v>0.23</v>
      </c>
      <c r="AR880">
        <v>47.5</v>
      </c>
      <c r="AS880">
        <v>9.1</v>
      </c>
      <c r="AT880">
        <v>58.9</v>
      </c>
      <c r="AU880">
        <v>93.3</v>
      </c>
      <c r="AV880">
        <v>0.79</v>
      </c>
      <c r="AW880">
        <v>2.6</v>
      </c>
      <c r="AX880">
        <v>6.0000000000000001E-3</v>
      </c>
      <c r="AY880">
        <v>8.06</v>
      </c>
      <c r="AZ880">
        <v>34.4</v>
      </c>
      <c r="BA880">
        <v>3045</v>
      </c>
      <c r="BB880">
        <v>0.7</v>
      </c>
      <c r="BC880">
        <v>566.4</v>
      </c>
    </row>
    <row r="881" spans="1:55">
      <c r="A881">
        <v>1302428</v>
      </c>
      <c r="B881" t="s">
        <v>105</v>
      </c>
      <c r="C881">
        <v>509720</v>
      </c>
      <c r="D881">
        <v>7182528</v>
      </c>
      <c r="E881">
        <v>501</v>
      </c>
      <c r="F881">
        <v>41125</v>
      </c>
      <c r="G881" t="s">
        <v>641</v>
      </c>
      <c r="H881" t="s">
        <v>107</v>
      </c>
      <c r="I881" t="s">
        <v>108</v>
      </c>
      <c r="J881" t="s">
        <v>109</v>
      </c>
      <c r="K881" t="s">
        <v>120</v>
      </c>
      <c r="L881" t="s">
        <v>111</v>
      </c>
      <c r="M881" t="s">
        <v>1013</v>
      </c>
      <c r="N881" t="s">
        <v>112</v>
      </c>
      <c r="O881" t="s">
        <v>113</v>
      </c>
      <c r="P881" t="s">
        <v>114</v>
      </c>
      <c r="R881">
        <v>41088</v>
      </c>
      <c r="S881">
        <v>2041</v>
      </c>
      <c r="T881">
        <v>0.59</v>
      </c>
      <c r="U881">
        <v>5.9</v>
      </c>
      <c r="V881">
        <v>1.8</v>
      </c>
      <c r="W881">
        <v>4</v>
      </c>
      <c r="X881">
        <v>1381.9</v>
      </c>
      <c r="Y881">
        <v>0.16</v>
      </c>
      <c r="Z881">
        <v>0.61</v>
      </c>
      <c r="AA881">
        <v>2.35</v>
      </c>
      <c r="AB881">
        <v>1</v>
      </c>
      <c r="AC881">
        <v>39.799999999999997</v>
      </c>
      <c r="AD881">
        <v>50.77</v>
      </c>
      <c r="AE881">
        <v>0.91</v>
      </c>
      <c r="AF881">
        <v>2.8</v>
      </c>
      <c r="AG881">
        <v>166</v>
      </c>
      <c r="AH881">
        <v>0.08</v>
      </c>
      <c r="AI881">
        <v>6.7</v>
      </c>
      <c r="AJ881">
        <v>0.09</v>
      </c>
      <c r="AK881">
        <v>14</v>
      </c>
      <c r="AL881">
        <v>3.76</v>
      </c>
      <c r="AM881">
        <v>8.0000000000000002E-3</v>
      </c>
      <c r="AN881">
        <v>33.799999999999997</v>
      </c>
      <c r="AO881">
        <v>0.21299999999999999</v>
      </c>
      <c r="AP881">
        <v>12.99</v>
      </c>
      <c r="AQ881">
        <v>0.14000000000000001</v>
      </c>
      <c r="AR881">
        <v>1.91</v>
      </c>
      <c r="AS881">
        <v>2</v>
      </c>
      <c r="AT881">
        <v>5</v>
      </c>
      <c r="AU881">
        <v>103.8</v>
      </c>
      <c r="AV881">
        <v>0.1</v>
      </c>
      <c r="AW881">
        <v>0.8</v>
      </c>
      <c r="AX881">
        <v>4.0000000000000001E-3</v>
      </c>
      <c r="AY881">
        <v>0.47</v>
      </c>
      <c r="AZ881">
        <v>4</v>
      </c>
      <c r="BA881">
        <v>108</v>
      </c>
      <c r="BB881">
        <v>0.05</v>
      </c>
      <c r="BC881">
        <v>128.30000000000001</v>
      </c>
    </row>
    <row r="882" spans="1:55">
      <c r="A882">
        <v>1302433</v>
      </c>
      <c r="B882" t="s">
        <v>105</v>
      </c>
      <c r="C882">
        <v>502987</v>
      </c>
      <c r="D882">
        <v>7181070</v>
      </c>
      <c r="E882">
        <v>781</v>
      </c>
      <c r="F882">
        <v>41131</v>
      </c>
      <c r="G882" t="s">
        <v>830</v>
      </c>
      <c r="H882" t="s">
        <v>107</v>
      </c>
      <c r="I882" t="s">
        <v>108</v>
      </c>
      <c r="J882" t="s">
        <v>109</v>
      </c>
      <c r="K882" t="s">
        <v>120</v>
      </c>
      <c r="L882" t="s">
        <v>111</v>
      </c>
      <c r="M882" t="s">
        <v>1014</v>
      </c>
      <c r="N882" t="s">
        <v>112</v>
      </c>
      <c r="O882" t="s">
        <v>113</v>
      </c>
      <c r="P882" t="s">
        <v>114</v>
      </c>
      <c r="R882">
        <v>41090</v>
      </c>
      <c r="S882">
        <v>502</v>
      </c>
      <c r="T882">
        <v>0.9</v>
      </c>
      <c r="U882">
        <v>6.8</v>
      </c>
      <c r="V882">
        <v>0.9</v>
      </c>
      <c r="W882">
        <v>0.5</v>
      </c>
      <c r="X882">
        <v>41.3</v>
      </c>
      <c r="Y882">
        <v>0.15</v>
      </c>
      <c r="Z882">
        <v>0.05</v>
      </c>
      <c r="AA882">
        <v>0.11</v>
      </c>
      <c r="AB882">
        <v>7.4</v>
      </c>
      <c r="AC882">
        <v>17.399999999999999</v>
      </c>
      <c r="AD882">
        <v>30.69</v>
      </c>
      <c r="AE882">
        <v>2.59</v>
      </c>
      <c r="AF882">
        <v>3.4</v>
      </c>
      <c r="AG882">
        <v>71</v>
      </c>
      <c r="AH882">
        <v>7.0000000000000007E-2</v>
      </c>
      <c r="AI882">
        <v>7</v>
      </c>
      <c r="AJ882">
        <v>0.11</v>
      </c>
      <c r="AK882">
        <v>239</v>
      </c>
      <c r="AL882">
        <v>1.97</v>
      </c>
      <c r="AM882">
        <v>1E-3</v>
      </c>
      <c r="AN882">
        <v>15.7</v>
      </c>
      <c r="AO882">
        <v>0.04</v>
      </c>
      <c r="AP882">
        <v>10.86</v>
      </c>
      <c r="AQ882">
        <v>0.02</v>
      </c>
      <c r="AR882">
        <v>0.7</v>
      </c>
      <c r="AS882">
        <v>2.8</v>
      </c>
      <c r="AT882">
        <v>0.3</v>
      </c>
      <c r="AU882">
        <v>3.1</v>
      </c>
      <c r="AV882">
        <v>0.04</v>
      </c>
      <c r="AW882">
        <v>2.2999999999999998</v>
      </c>
      <c r="AX882">
        <v>4.0000000000000001E-3</v>
      </c>
      <c r="AY882">
        <v>0.14000000000000001</v>
      </c>
      <c r="AZ882">
        <v>0.4</v>
      </c>
      <c r="BA882">
        <v>33</v>
      </c>
      <c r="BB882">
        <v>0.05</v>
      </c>
      <c r="BC882">
        <v>53</v>
      </c>
    </row>
    <row r="883" spans="1:55">
      <c r="A883">
        <v>1302442</v>
      </c>
      <c r="B883" t="s">
        <v>105</v>
      </c>
      <c r="C883">
        <v>502735</v>
      </c>
      <c r="D883">
        <v>7182005</v>
      </c>
      <c r="E883">
        <v>612</v>
      </c>
      <c r="F883">
        <v>41131</v>
      </c>
      <c r="G883" t="s">
        <v>830</v>
      </c>
      <c r="H883" t="s">
        <v>107</v>
      </c>
      <c r="I883" t="s">
        <v>108</v>
      </c>
      <c r="J883" t="s">
        <v>109</v>
      </c>
      <c r="K883" t="s">
        <v>120</v>
      </c>
      <c r="L883" t="s">
        <v>111</v>
      </c>
      <c r="M883" t="s">
        <v>1015</v>
      </c>
      <c r="N883" t="s">
        <v>112</v>
      </c>
      <c r="O883" t="s">
        <v>113</v>
      </c>
      <c r="P883" t="s">
        <v>114</v>
      </c>
      <c r="R883">
        <v>41090</v>
      </c>
      <c r="S883">
        <v>245</v>
      </c>
      <c r="T883">
        <v>1.39</v>
      </c>
      <c r="U883">
        <v>7.9</v>
      </c>
      <c r="V883">
        <v>2.6</v>
      </c>
      <c r="W883">
        <v>0.5</v>
      </c>
      <c r="X883">
        <v>155.19999999999999</v>
      </c>
      <c r="Y883">
        <v>0.17</v>
      </c>
      <c r="Z883">
        <v>0.06</v>
      </c>
      <c r="AA883">
        <v>0.43</v>
      </c>
      <c r="AB883">
        <v>6.8</v>
      </c>
      <c r="AC883">
        <v>22.7</v>
      </c>
      <c r="AD883">
        <v>28.52</v>
      </c>
      <c r="AE883">
        <v>2.95</v>
      </c>
      <c r="AF883">
        <v>6.3</v>
      </c>
      <c r="AG883">
        <v>38</v>
      </c>
      <c r="AH883">
        <v>0.04</v>
      </c>
      <c r="AI883">
        <v>9.3000000000000007</v>
      </c>
      <c r="AJ883">
        <v>0.22</v>
      </c>
      <c r="AK883">
        <v>106</v>
      </c>
      <c r="AL883">
        <v>2.2400000000000002</v>
      </c>
      <c r="AM883">
        <v>3.0000000000000001E-3</v>
      </c>
      <c r="AN883">
        <v>18.3</v>
      </c>
      <c r="AO883">
        <v>3.1E-2</v>
      </c>
      <c r="AP883">
        <v>12.6</v>
      </c>
      <c r="AQ883">
        <v>0.01</v>
      </c>
      <c r="AR883">
        <v>0.84</v>
      </c>
      <c r="AS883">
        <v>1.9</v>
      </c>
      <c r="AT883">
        <v>0.3</v>
      </c>
      <c r="AU883">
        <v>10</v>
      </c>
      <c r="AV883">
        <v>0.03</v>
      </c>
      <c r="AW883">
        <v>2.5</v>
      </c>
      <c r="AX883">
        <v>2.1000000000000001E-2</v>
      </c>
      <c r="AY883">
        <v>0.14000000000000001</v>
      </c>
      <c r="AZ883">
        <v>0.4</v>
      </c>
      <c r="BA883">
        <v>67</v>
      </c>
      <c r="BB883">
        <v>0.1</v>
      </c>
      <c r="BC883">
        <v>81.5</v>
      </c>
    </row>
    <row r="884" spans="1:55">
      <c r="A884">
        <v>1302264</v>
      </c>
      <c r="B884" t="s">
        <v>105</v>
      </c>
      <c r="C884">
        <v>508186</v>
      </c>
      <c r="D884">
        <v>7182997</v>
      </c>
      <c r="E884">
        <v>597</v>
      </c>
      <c r="F884">
        <v>41125</v>
      </c>
      <c r="G884" t="s">
        <v>641</v>
      </c>
      <c r="H884" t="s">
        <v>107</v>
      </c>
      <c r="I884" t="s">
        <v>108</v>
      </c>
      <c r="J884" t="s">
        <v>109</v>
      </c>
      <c r="K884" t="s">
        <v>120</v>
      </c>
      <c r="L884" t="s">
        <v>111</v>
      </c>
      <c r="M884" t="s">
        <v>1016</v>
      </c>
      <c r="N884" t="s">
        <v>112</v>
      </c>
      <c r="O884" t="s">
        <v>342</v>
      </c>
      <c r="P884" t="s">
        <v>343</v>
      </c>
      <c r="R884">
        <v>41085</v>
      </c>
      <c r="S884">
        <v>218</v>
      </c>
      <c r="T884">
        <v>0.82</v>
      </c>
      <c r="U884">
        <v>19.100000000000001</v>
      </c>
      <c r="V884">
        <v>1</v>
      </c>
      <c r="W884">
        <v>2</v>
      </c>
      <c r="X884">
        <v>222.3</v>
      </c>
      <c r="Y884">
        <v>0.12</v>
      </c>
      <c r="Z884">
        <v>0.01</v>
      </c>
      <c r="AA884">
        <v>0.66</v>
      </c>
      <c r="AB884">
        <v>1.2</v>
      </c>
      <c r="AC884">
        <v>33.4</v>
      </c>
      <c r="AD884">
        <v>11.35</v>
      </c>
      <c r="AE884">
        <v>1.37</v>
      </c>
      <c r="AF884">
        <v>4.3</v>
      </c>
      <c r="AG884">
        <v>22</v>
      </c>
      <c r="AH884">
        <v>0.06</v>
      </c>
      <c r="AI884">
        <v>3.1</v>
      </c>
      <c r="AJ884">
        <v>0.08</v>
      </c>
      <c r="AK884">
        <v>27</v>
      </c>
      <c r="AL884">
        <v>19.399999999999999</v>
      </c>
      <c r="AM884">
        <v>3.0000000000000001E-3</v>
      </c>
      <c r="AN884">
        <v>9.1</v>
      </c>
      <c r="AO884">
        <v>0.03</v>
      </c>
      <c r="AP884">
        <v>26.44</v>
      </c>
      <c r="AQ884">
        <v>0.03</v>
      </c>
      <c r="AR884">
        <v>5.32</v>
      </c>
      <c r="AS884">
        <v>0.8</v>
      </c>
      <c r="AT884">
        <v>2.4</v>
      </c>
      <c r="AU884">
        <v>12.8</v>
      </c>
      <c r="AV884">
        <v>0.13</v>
      </c>
      <c r="AW884">
        <v>0.2</v>
      </c>
      <c r="AX884">
        <v>6.0000000000000001E-3</v>
      </c>
      <c r="AY884">
        <v>1.1399999999999999</v>
      </c>
      <c r="AZ884">
        <v>0.7</v>
      </c>
      <c r="BA884">
        <v>606</v>
      </c>
      <c r="BB884">
        <v>0.1</v>
      </c>
      <c r="BC884">
        <v>78.8</v>
      </c>
    </row>
    <row r="885" spans="1:55">
      <c r="A885">
        <v>1302266</v>
      </c>
      <c r="B885" t="s">
        <v>105</v>
      </c>
      <c r="C885">
        <v>507989</v>
      </c>
      <c r="D885">
        <v>7183018</v>
      </c>
      <c r="E885">
        <v>591</v>
      </c>
      <c r="F885">
        <v>41125</v>
      </c>
      <c r="G885" t="s">
        <v>641</v>
      </c>
      <c r="H885" t="s">
        <v>107</v>
      </c>
      <c r="I885" t="s">
        <v>108</v>
      </c>
      <c r="J885" t="s">
        <v>109</v>
      </c>
      <c r="K885" t="s">
        <v>120</v>
      </c>
      <c r="L885" t="s">
        <v>111</v>
      </c>
      <c r="M885" t="s">
        <v>1017</v>
      </c>
      <c r="N885" t="s">
        <v>112</v>
      </c>
      <c r="O885" t="s">
        <v>342</v>
      </c>
      <c r="P885" t="s">
        <v>343</v>
      </c>
      <c r="R885">
        <v>41085</v>
      </c>
      <c r="S885">
        <v>256</v>
      </c>
      <c r="T885">
        <v>1.76</v>
      </c>
      <c r="U885">
        <v>25.8</v>
      </c>
      <c r="V885">
        <v>4.9000000000000004</v>
      </c>
      <c r="W885">
        <v>2</v>
      </c>
      <c r="X885">
        <v>347.7</v>
      </c>
      <c r="Y885">
        <v>0.2</v>
      </c>
      <c r="Z885">
        <v>0.05</v>
      </c>
      <c r="AA885">
        <v>0.91</v>
      </c>
      <c r="AB885">
        <v>4.5</v>
      </c>
      <c r="AC885">
        <v>48.7</v>
      </c>
      <c r="AD885">
        <v>45.52</v>
      </c>
      <c r="AE885">
        <v>3.79</v>
      </c>
      <c r="AF885">
        <v>5.7</v>
      </c>
      <c r="AG885">
        <v>37</v>
      </c>
      <c r="AH885">
        <v>0.06</v>
      </c>
      <c r="AI885">
        <v>8.5</v>
      </c>
      <c r="AJ885">
        <v>0.13</v>
      </c>
      <c r="AK885">
        <v>129</v>
      </c>
      <c r="AL885">
        <v>12.23</v>
      </c>
      <c r="AM885">
        <v>5.0000000000000001E-4</v>
      </c>
      <c r="AN885">
        <v>35.5</v>
      </c>
      <c r="AO885">
        <v>0.11700000000000001</v>
      </c>
      <c r="AP885">
        <v>31.07</v>
      </c>
      <c r="AQ885">
        <v>0.05</v>
      </c>
      <c r="AR885">
        <v>4.49</v>
      </c>
      <c r="AS885">
        <v>2.7</v>
      </c>
      <c r="AT885">
        <v>2.6</v>
      </c>
      <c r="AU885">
        <v>100.3</v>
      </c>
      <c r="AV885">
        <v>0.1</v>
      </c>
      <c r="AW885">
        <v>1.7</v>
      </c>
      <c r="AX885">
        <v>0.01</v>
      </c>
      <c r="AY885">
        <v>0.79</v>
      </c>
      <c r="AZ885">
        <v>1.7</v>
      </c>
      <c r="BA885">
        <v>457</v>
      </c>
      <c r="BB885">
        <v>0.2</v>
      </c>
      <c r="BC885">
        <v>205.9</v>
      </c>
    </row>
    <row r="886" spans="1:55">
      <c r="A886">
        <v>1302271</v>
      </c>
      <c r="B886" t="s">
        <v>105</v>
      </c>
      <c r="C886">
        <v>508635</v>
      </c>
      <c r="D886">
        <v>7182421</v>
      </c>
      <c r="E886">
        <v>594</v>
      </c>
      <c r="F886">
        <v>41125</v>
      </c>
      <c r="G886" t="s">
        <v>641</v>
      </c>
      <c r="H886" t="s">
        <v>107</v>
      </c>
      <c r="I886" t="s">
        <v>108</v>
      </c>
      <c r="J886" t="s">
        <v>109</v>
      </c>
      <c r="K886" t="s">
        <v>120</v>
      </c>
      <c r="L886" t="s">
        <v>111</v>
      </c>
      <c r="M886" t="s">
        <v>1018</v>
      </c>
      <c r="N886" t="s">
        <v>112</v>
      </c>
      <c r="O886" t="s">
        <v>342</v>
      </c>
      <c r="P886" t="s">
        <v>343</v>
      </c>
      <c r="R886">
        <v>41086</v>
      </c>
      <c r="S886">
        <v>1905</v>
      </c>
      <c r="T886">
        <v>0.66</v>
      </c>
      <c r="U886">
        <v>22.8</v>
      </c>
      <c r="V886">
        <v>2.5</v>
      </c>
      <c r="W886">
        <v>7</v>
      </c>
      <c r="X886">
        <v>1845.8</v>
      </c>
      <c r="Y886">
        <v>0.13</v>
      </c>
      <c r="Z886">
        <v>0.93</v>
      </c>
      <c r="AA886">
        <v>16.07</v>
      </c>
      <c r="AB886">
        <v>5.3</v>
      </c>
      <c r="AC886">
        <v>44.4</v>
      </c>
      <c r="AD886">
        <v>69.11</v>
      </c>
      <c r="AE886">
        <v>1.25</v>
      </c>
      <c r="AF886">
        <v>3.5</v>
      </c>
      <c r="AG886">
        <v>451</v>
      </c>
      <c r="AH886">
        <v>0.08</v>
      </c>
      <c r="AI886">
        <v>8.5</v>
      </c>
      <c r="AJ886">
        <v>0.13</v>
      </c>
      <c r="AK886">
        <v>54</v>
      </c>
      <c r="AL886">
        <v>42.84</v>
      </c>
      <c r="AM886">
        <v>2E-3</v>
      </c>
      <c r="AN886">
        <v>207.1</v>
      </c>
      <c r="AO886">
        <v>7.5999999999999998E-2</v>
      </c>
      <c r="AP886">
        <v>10.6</v>
      </c>
      <c r="AQ886">
        <v>0.12</v>
      </c>
      <c r="AR886">
        <v>14.33</v>
      </c>
      <c r="AS886">
        <v>3.3</v>
      </c>
      <c r="AT886">
        <v>9.9</v>
      </c>
      <c r="AU886">
        <v>116.3</v>
      </c>
      <c r="AV886">
        <v>0.15</v>
      </c>
      <c r="AW886">
        <v>0.4</v>
      </c>
      <c r="AX886">
        <v>7.0000000000000001E-3</v>
      </c>
      <c r="AY886">
        <v>2.85</v>
      </c>
      <c r="AZ886">
        <v>13.3</v>
      </c>
      <c r="BA886">
        <v>699</v>
      </c>
      <c r="BB886">
        <v>0.3</v>
      </c>
      <c r="BC886">
        <v>747.8</v>
      </c>
    </row>
    <row r="887" spans="1:55">
      <c r="A887">
        <v>1302284</v>
      </c>
      <c r="B887" t="s">
        <v>105</v>
      </c>
      <c r="C887">
        <v>508053</v>
      </c>
      <c r="D887">
        <v>7182392</v>
      </c>
      <c r="E887">
        <v>551</v>
      </c>
      <c r="F887">
        <v>41125</v>
      </c>
      <c r="G887" t="s">
        <v>641</v>
      </c>
      <c r="H887" t="s">
        <v>107</v>
      </c>
      <c r="I887" t="s">
        <v>108</v>
      </c>
      <c r="J887" t="s">
        <v>109</v>
      </c>
      <c r="K887" t="s">
        <v>120</v>
      </c>
      <c r="L887" t="s">
        <v>111</v>
      </c>
      <c r="M887" t="s">
        <v>1019</v>
      </c>
      <c r="N887" t="s">
        <v>112</v>
      </c>
      <c r="O887" t="s">
        <v>342</v>
      </c>
      <c r="P887" t="s">
        <v>343</v>
      </c>
      <c r="R887">
        <v>41086</v>
      </c>
      <c r="S887">
        <v>922</v>
      </c>
      <c r="T887">
        <v>1.22</v>
      </c>
      <c r="U887">
        <v>11.3</v>
      </c>
      <c r="V887">
        <v>3.1</v>
      </c>
      <c r="W887">
        <v>4</v>
      </c>
      <c r="X887">
        <v>863.5</v>
      </c>
      <c r="Y887">
        <v>0.15</v>
      </c>
      <c r="Z887">
        <v>0.48</v>
      </c>
      <c r="AA887">
        <v>5.73</v>
      </c>
      <c r="AB887">
        <v>8.3000000000000007</v>
      </c>
      <c r="AC887">
        <v>30.4</v>
      </c>
      <c r="AD887">
        <v>48.53</v>
      </c>
      <c r="AE887">
        <v>2.02</v>
      </c>
      <c r="AF887">
        <v>3.8</v>
      </c>
      <c r="AG887">
        <v>234</v>
      </c>
      <c r="AH887">
        <v>0.08</v>
      </c>
      <c r="AI887">
        <v>12.1</v>
      </c>
      <c r="AJ887">
        <v>0.41</v>
      </c>
      <c r="AK887">
        <v>207</v>
      </c>
      <c r="AL887">
        <v>10.31</v>
      </c>
      <c r="AM887">
        <v>8.9999999999999993E-3</v>
      </c>
      <c r="AN887">
        <v>59.8</v>
      </c>
      <c r="AO887">
        <v>9.1999999999999998E-2</v>
      </c>
      <c r="AP887">
        <v>11.74</v>
      </c>
      <c r="AQ887">
        <v>0.05</v>
      </c>
      <c r="AR887">
        <v>4.78</v>
      </c>
      <c r="AS887">
        <v>3.9</v>
      </c>
      <c r="AT887">
        <v>2.5</v>
      </c>
      <c r="AU887">
        <v>41.1</v>
      </c>
      <c r="AV887">
        <v>0.04</v>
      </c>
      <c r="AW887">
        <v>2.6</v>
      </c>
      <c r="AX887">
        <v>0.03</v>
      </c>
      <c r="AY887">
        <v>0.5</v>
      </c>
      <c r="AZ887">
        <v>2.1</v>
      </c>
      <c r="BA887">
        <v>150</v>
      </c>
      <c r="BB887">
        <v>0.2</v>
      </c>
      <c r="BC887">
        <v>517.29999999999995</v>
      </c>
    </row>
    <row r="888" spans="1:55">
      <c r="A888">
        <v>1302308</v>
      </c>
      <c r="B888" t="s">
        <v>105</v>
      </c>
      <c r="C888">
        <v>508555</v>
      </c>
      <c r="D888">
        <v>7181036</v>
      </c>
      <c r="E888">
        <v>990</v>
      </c>
      <c r="F888">
        <v>41125</v>
      </c>
      <c r="G888" t="s">
        <v>641</v>
      </c>
      <c r="H888" t="s">
        <v>107</v>
      </c>
      <c r="I888" t="s">
        <v>108</v>
      </c>
      <c r="J888" t="s">
        <v>109</v>
      </c>
      <c r="K888" t="s">
        <v>120</v>
      </c>
      <c r="L888" t="s">
        <v>111</v>
      </c>
      <c r="M888" t="s">
        <v>1020</v>
      </c>
      <c r="N888" t="s">
        <v>112</v>
      </c>
      <c r="O888" t="s">
        <v>243</v>
      </c>
      <c r="P888" t="s">
        <v>244</v>
      </c>
      <c r="R888">
        <v>41086</v>
      </c>
      <c r="S888">
        <v>21</v>
      </c>
      <c r="T888">
        <v>1.78</v>
      </c>
      <c r="U888">
        <v>2.5</v>
      </c>
      <c r="V888">
        <v>0.4</v>
      </c>
      <c r="W888">
        <v>7</v>
      </c>
      <c r="X888">
        <v>236.9</v>
      </c>
      <c r="Y888">
        <v>0.02</v>
      </c>
      <c r="Z888">
        <v>3.19</v>
      </c>
      <c r="AA888">
        <v>0.05</v>
      </c>
      <c r="AB888">
        <v>47.5</v>
      </c>
      <c r="AC888">
        <v>103.6</v>
      </c>
      <c r="AD888">
        <v>10.06</v>
      </c>
      <c r="AE888">
        <v>6.17</v>
      </c>
      <c r="AF888">
        <v>6.6</v>
      </c>
      <c r="AG888">
        <v>12</v>
      </c>
      <c r="AH888">
        <v>0.41</v>
      </c>
      <c r="AI888">
        <v>28</v>
      </c>
      <c r="AJ888">
        <v>0.74</v>
      </c>
      <c r="AK888">
        <v>798</v>
      </c>
      <c r="AL888">
        <v>0.18</v>
      </c>
      <c r="AM888">
        <v>2E-3</v>
      </c>
      <c r="AN888">
        <v>150.30000000000001</v>
      </c>
      <c r="AO888">
        <v>0.10100000000000001</v>
      </c>
      <c r="AP888">
        <v>3.87</v>
      </c>
      <c r="AQ888">
        <v>0.01</v>
      </c>
      <c r="AR888">
        <v>0.12</v>
      </c>
      <c r="AS888">
        <v>12.3</v>
      </c>
      <c r="AT888">
        <v>0.05</v>
      </c>
      <c r="AU888">
        <v>26.2</v>
      </c>
      <c r="AV888">
        <v>0.01</v>
      </c>
      <c r="AW888">
        <v>2.1</v>
      </c>
      <c r="AX888">
        <v>4.2999999999999997E-2</v>
      </c>
      <c r="AY888">
        <v>0.27</v>
      </c>
      <c r="AZ888">
        <v>0.1</v>
      </c>
      <c r="BA888">
        <v>15</v>
      </c>
      <c r="BB888">
        <v>0.05</v>
      </c>
      <c r="BC888">
        <v>66.099999999999994</v>
      </c>
    </row>
    <row r="889" spans="1:55">
      <c r="A889">
        <v>1302321</v>
      </c>
      <c r="B889" t="s">
        <v>105</v>
      </c>
      <c r="C889">
        <v>506957</v>
      </c>
      <c r="D889">
        <v>7182299</v>
      </c>
      <c r="E889">
        <v>495</v>
      </c>
      <c r="F889">
        <v>41125</v>
      </c>
      <c r="G889" t="s">
        <v>641</v>
      </c>
      <c r="H889" t="s">
        <v>107</v>
      </c>
      <c r="I889" t="s">
        <v>108</v>
      </c>
      <c r="J889" t="s">
        <v>109</v>
      </c>
      <c r="K889" t="s">
        <v>120</v>
      </c>
      <c r="L889" t="s">
        <v>111</v>
      </c>
      <c r="M889" t="s">
        <v>1021</v>
      </c>
      <c r="N889" t="s">
        <v>112</v>
      </c>
      <c r="O889" t="s">
        <v>243</v>
      </c>
      <c r="P889" t="s">
        <v>244</v>
      </c>
      <c r="R889">
        <v>41088</v>
      </c>
      <c r="S889">
        <v>1850</v>
      </c>
      <c r="T889">
        <v>1.53</v>
      </c>
      <c r="U889">
        <v>38.5</v>
      </c>
      <c r="V889">
        <v>6</v>
      </c>
      <c r="W889">
        <v>2</v>
      </c>
      <c r="X889">
        <v>321.60000000000002</v>
      </c>
      <c r="Y889">
        <v>0.2</v>
      </c>
      <c r="Z889">
        <v>0.28000000000000003</v>
      </c>
      <c r="AA889">
        <v>1.78</v>
      </c>
      <c r="AB889">
        <v>4.9000000000000004</v>
      </c>
      <c r="AC889">
        <v>98.2</v>
      </c>
      <c r="AD889">
        <v>110.45</v>
      </c>
      <c r="AE889">
        <v>2.66</v>
      </c>
      <c r="AF889">
        <v>4.8</v>
      </c>
      <c r="AG889">
        <v>261</v>
      </c>
      <c r="AH889">
        <v>0.1</v>
      </c>
      <c r="AI889">
        <v>9.6</v>
      </c>
      <c r="AJ889">
        <v>0.19</v>
      </c>
      <c r="AK889">
        <v>75</v>
      </c>
      <c r="AL889">
        <v>38.22</v>
      </c>
      <c r="AM889">
        <v>5.0000000000000001E-4</v>
      </c>
      <c r="AN889">
        <v>80.5</v>
      </c>
      <c r="AO889">
        <v>0.189</v>
      </c>
      <c r="AP889">
        <v>34.06</v>
      </c>
      <c r="AQ889">
        <v>0.15</v>
      </c>
      <c r="AR889">
        <v>13.09</v>
      </c>
      <c r="AS889">
        <v>4.0999999999999996</v>
      </c>
      <c r="AT889">
        <v>15.6</v>
      </c>
      <c r="AU889">
        <v>62.5</v>
      </c>
      <c r="AV889">
        <v>0.2</v>
      </c>
      <c r="AW889">
        <v>2</v>
      </c>
      <c r="AX889">
        <v>1.2E-2</v>
      </c>
      <c r="AY889">
        <v>1.24</v>
      </c>
      <c r="AZ889">
        <v>9</v>
      </c>
      <c r="BA889">
        <v>757</v>
      </c>
      <c r="BB889">
        <v>0.3</v>
      </c>
      <c r="BC889">
        <v>216</v>
      </c>
    </row>
    <row r="890" spans="1:55">
      <c r="A890">
        <v>1302327</v>
      </c>
      <c r="B890" t="s">
        <v>105</v>
      </c>
      <c r="C890">
        <v>507469</v>
      </c>
      <c r="D890">
        <v>7182535</v>
      </c>
      <c r="E890">
        <v>602</v>
      </c>
      <c r="F890">
        <v>41125</v>
      </c>
      <c r="G890" t="s">
        <v>641</v>
      </c>
      <c r="H890" t="s">
        <v>107</v>
      </c>
      <c r="I890" t="s">
        <v>108</v>
      </c>
      <c r="J890" t="s">
        <v>109</v>
      </c>
      <c r="K890" t="s">
        <v>120</v>
      </c>
      <c r="L890" t="s">
        <v>111</v>
      </c>
      <c r="M890" t="s">
        <v>1022</v>
      </c>
      <c r="N890" t="s">
        <v>112</v>
      </c>
      <c r="O890" t="s">
        <v>243</v>
      </c>
      <c r="P890" t="s">
        <v>244</v>
      </c>
      <c r="R890">
        <v>41088</v>
      </c>
      <c r="S890">
        <v>7932</v>
      </c>
      <c r="T890">
        <v>1.02</v>
      </c>
      <c r="U890">
        <v>29.5</v>
      </c>
      <c r="V890">
        <v>3.9</v>
      </c>
      <c r="W890">
        <v>3</v>
      </c>
      <c r="X890">
        <v>409.8</v>
      </c>
      <c r="Y890">
        <v>0.15</v>
      </c>
      <c r="Z890">
        <v>0.4</v>
      </c>
      <c r="AA890">
        <v>2.2599999999999998</v>
      </c>
      <c r="AB890">
        <v>1.6</v>
      </c>
      <c r="AC890">
        <v>179.1</v>
      </c>
      <c r="AD890">
        <v>149.66</v>
      </c>
      <c r="AE890">
        <v>2.2000000000000002</v>
      </c>
      <c r="AF890">
        <v>4.7</v>
      </c>
      <c r="AG890">
        <v>248</v>
      </c>
      <c r="AH890">
        <v>0.15</v>
      </c>
      <c r="AI890">
        <v>9.3000000000000007</v>
      </c>
      <c r="AJ890">
        <v>0.05</v>
      </c>
      <c r="AK890">
        <v>25</v>
      </c>
      <c r="AL890">
        <v>40.96</v>
      </c>
      <c r="AM890">
        <v>5.0000000000000001E-4</v>
      </c>
      <c r="AN890">
        <v>47.6</v>
      </c>
      <c r="AO890">
        <v>0.28499999999999998</v>
      </c>
      <c r="AP890">
        <v>32.08</v>
      </c>
      <c r="AQ890">
        <v>0.45</v>
      </c>
      <c r="AR890">
        <v>11.16</v>
      </c>
      <c r="AS890">
        <v>4.2</v>
      </c>
      <c r="AT890">
        <v>20.6</v>
      </c>
      <c r="AU890">
        <v>98.7</v>
      </c>
      <c r="AV890">
        <v>0.32</v>
      </c>
      <c r="AW890">
        <v>1.6</v>
      </c>
      <c r="AX890">
        <v>2E-3</v>
      </c>
      <c r="AY890">
        <v>1.59</v>
      </c>
      <c r="AZ890">
        <v>18</v>
      </c>
      <c r="BA890">
        <v>616</v>
      </c>
      <c r="BB890">
        <v>0.2</v>
      </c>
      <c r="BC890">
        <v>217.1</v>
      </c>
    </row>
    <row r="891" spans="1:55">
      <c r="A891">
        <v>1302393</v>
      </c>
      <c r="B891" t="s">
        <v>105</v>
      </c>
      <c r="C891">
        <v>509417</v>
      </c>
      <c r="D891">
        <v>7181401</v>
      </c>
      <c r="E891">
        <v>834</v>
      </c>
      <c r="F891">
        <v>41125</v>
      </c>
      <c r="G891" t="s">
        <v>641</v>
      </c>
      <c r="H891" t="s">
        <v>107</v>
      </c>
      <c r="I891" t="s">
        <v>108</v>
      </c>
      <c r="J891" t="s">
        <v>109</v>
      </c>
      <c r="K891" t="s">
        <v>120</v>
      </c>
      <c r="L891" t="s">
        <v>111</v>
      </c>
      <c r="M891" t="s">
        <v>1023</v>
      </c>
      <c r="N891" t="s">
        <v>112</v>
      </c>
      <c r="O891" t="s">
        <v>243</v>
      </c>
      <c r="P891" t="s">
        <v>244</v>
      </c>
      <c r="R891">
        <v>41086</v>
      </c>
      <c r="S891">
        <v>32</v>
      </c>
      <c r="T891">
        <v>0.74</v>
      </c>
      <c r="U891">
        <v>3.9</v>
      </c>
      <c r="V891">
        <v>18.5</v>
      </c>
      <c r="W891">
        <v>0.5</v>
      </c>
      <c r="X891">
        <v>54</v>
      </c>
      <c r="Y891">
        <v>0.17</v>
      </c>
      <c r="Z891">
        <v>0.05</v>
      </c>
      <c r="AA891">
        <v>0.19</v>
      </c>
      <c r="AB891">
        <v>3.4</v>
      </c>
      <c r="AC891">
        <v>12.6</v>
      </c>
      <c r="AD891">
        <v>8.51</v>
      </c>
      <c r="AE891">
        <v>1.87</v>
      </c>
      <c r="AF891">
        <v>2.9</v>
      </c>
      <c r="AG891">
        <v>20</v>
      </c>
      <c r="AH891">
        <v>0.1</v>
      </c>
      <c r="AI891">
        <v>4.5999999999999996</v>
      </c>
      <c r="AJ891">
        <v>0.12</v>
      </c>
      <c r="AK891">
        <v>98</v>
      </c>
      <c r="AL891">
        <v>1.19</v>
      </c>
      <c r="AM891">
        <v>2E-3</v>
      </c>
      <c r="AN891">
        <v>8.8000000000000007</v>
      </c>
      <c r="AO891">
        <v>0.02</v>
      </c>
      <c r="AP891">
        <v>13.37</v>
      </c>
      <c r="AQ891">
        <v>0.01</v>
      </c>
      <c r="AR891">
        <v>0.41</v>
      </c>
      <c r="AS891">
        <v>1.1000000000000001</v>
      </c>
      <c r="AT891">
        <v>0.2</v>
      </c>
      <c r="AU891">
        <v>4.3</v>
      </c>
      <c r="AV891">
        <v>0.03</v>
      </c>
      <c r="AW891">
        <v>1.8</v>
      </c>
      <c r="AX891">
        <v>6.0000000000000001E-3</v>
      </c>
      <c r="AY891">
        <v>0.08</v>
      </c>
      <c r="AZ891">
        <v>0.2</v>
      </c>
      <c r="BA891">
        <v>24</v>
      </c>
      <c r="BB891">
        <v>0.05</v>
      </c>
      <c r="BC891">
        <v>63.4</v>
      </c>
    </row>
    <row r="892" spans="1:55">
      <c r="A892">
        <v>1302395</v>
      </c>
      <c r="B892" t="s">
        <v>105</v>
      </c>
      <c r="C892">
        <v>509234</v>
      </c>
      <c r="D892">
        <v>7181481</v>
      </c>
      <c r="E892">
        <v>883</v>
      </c>
      <c r="F892">
        <v>41125</v>
      </c>
      <c r="G892" t="s">
        <v>641</v>
      </c>
      <c r="H892" t="s">
        <v>107</v>
      </c>
      <c r="I892" t="s">
        <v>108</v>
      </c>
      <c r="J892" t="s">
        <v>109</v>
      </c>
      <c r="K892" t="s">
        <v>120</v>
      </c>
      <c r="L892" t="s">
        <v>111</v>
      </c>
      <c r="M892" t="s">
        <v>1024</v>
      </c>
      <c r="N892" t="s">
        <v>112</v>
      </c>
      <c r="O892" t="s">
        <v>243</v>
      </c>
      <c r="P892" t="s">
        <v>244</v>
      </c>
      <c r="R892">
        <v>41086</v>
      </c>
      <c r="S892">
        <v>36</v>
      </c>
      <c r="T892">
        <v>1.17</v>
      </c>
      <c r="U892">
        <v>3.5</v>
      </c>
      <c r="V892">
        <v>0.7</v>
      </c>
      <c r="W892">
        <v>2</v>
      </c>
      <c r="X892">
        <v>133.19999999999999</v>
      </c>
      <c r="Y892">
        <v>0.23</v>
      </c>
      <c r="Z892">
        <v>0.06</v>
      </c>
      <c r="AA892">
        <v>0.18</v>
      </c>
      <c r="AB892">
        <v>5.3</v>
      </c>
      <c r="AC892">
        <v>16.3</v>
      </c>
      <c r="AD892">
        <v>17.09</v>
      </c>
      <c r="AE892">
        <v>2.27</v>
      </c>
      <c r="AF892">
        <v>5</v>
      </c>
      <c r="AG892">
        <v>33</v>
      </c>
      <c r="AH892">
        <v>0.14000000000000001</v>
      </c>
      <c r="AI892">
        <v>6.6</v>
      </c>
      <c r="AJ892">
        <v>0.15</v>
      </c>
      <c r="AK892">
        <v>123</v>
      </c>
      <c r="AL892">
        <v>1.28</v>
      </c>
      <c r="AM892">
        <v>5.0000000000000001E-3</v>
      </c>
      <c r="AN892">
        <v>12</v>
      </c>
      <c r="AO892">
        <v>2.1999999999999999E-2</v>
      </c>
      <c r="AP892">
        <v>9.85</v>
      </c>
      <c r="AQ892">
        <v>0.01</v>
      </c>
      <c r="AR892">
        <v>0.54</v>
      </c>
      <c r="AS892">
        <v>2.2999999999999998</v>
      </c>
      <c r="AT892">
        <v>0.2</v>
      </c>
      <c r="AU892">
        <v>7.4</v>
      </c>
      <c r="AV892">
        <v>0.04</v>
      </c>
      <c r="AW892">
        <v>1.8</v>
      </c>
      <c r="AX892">
        <v>8.0000000000000002E-3</v>
      </c>
      <c r="AY892">
        <v>0.15</v>
      </c>
      <c r="AZ892">
        <v>0.3</v>
      </c>
      <c r="BA892">
        <v>38</v>
      </c>
      <c r="BB892">
        <v>0.05</v>
      </c>
      <c r="BC892">
        <v>47.5</v>
      </c>
    </row>
    <row r="893" spans="1:55">
      <c r="A893">
        <v>1302402</v>
      </c>
      <c r="B893" t="s">
        <v>105</v>
      </c>
      <c r="C893">
        <v>506375</v>
      </c>
      <c r="D893">
        <v>7183505</v>
      </c>
      <c r="E893">
        <v>397</v>
      </c>
      <c r="F893">
        <v>41125</v>
      </c>
      <c r="G893" t="s">
        <v>641</v>
      </c>
      <c r="H893" t="s">
        <v>107</v>
      </c>
      <c r="I893" t="s">
        <v>108</v>
      </c>
      <c r="J893" t="s">
        <v>109</v>
      </c>
      <c r="K893" t="s">
        <v>120</v>
      </c>
      <c r="L893" t="s">
        <v>111</v>
      </c>
      <c r="M893" t="s">
        <v>1025</v>
      </c>
      <c r="N893" t="s">
        <v>112</v>
      </c>
      <c r="O893" t="s">
        <v>113</v>
      </c>
      <c r="P893" t="s">
        <v>114</v>
      </c>
      <c r="R893">
        <v>41086</v>
      </c>
      <c r="S893">
        <v>1027</v>
      </c>
      <c r="T893">
        <v>1.1200000000000001</v>
      </c>
      <c r="U893">
        <v>39</v>
      </c>
      <c r="V893">
        <v>1.9</v>
      </c>
      <c r="W893">
        <v>3</v>
      </c>
      <c r="X893">
        <v>680.3</v>
      </c>
      <c r="Y893">
        <v>0.17</v>
      </c>
      <c r="Z893">
        <v>0.1</v>
      </c>
      <c r="AA893">
        <v>1.79</v>
      </c>
      <c r="AB893">
        <v>3.2</v>
      </c>
      <c r="AC893">
        <v>25.7</v>
      </c>
      <c r="AD893">
        <v>30.56</v>
      </c>
      <c r="AE893">
        <v>3.3</v>
      </c>
      <c r="AF893">
        <v>3.9</v>
      </c>
      <c r="AG893">
        <v>45</v>
      </c>
      <c r="AH893">
        <v>0.16</v>
      </c>
      <c r="AI893">
        <v>4.5999999999999996</v>
      </c>
      <c r="AJ893">
        <v>0.2</v>
      </c>
      <c r="AK893">
        <v>78</v>
      </c>
      <c r="AL893">
        <v>11.71</v>
      </c>
      <c r="AM893">
        <v>5.3999999999999999E-2</v>
      </c>
      <c r="AN893">
        <v>21.3</v>
      </c>
      <c r="AO893">
        <v>0.11799999999999999</v>
      </c>
      <c r="AP893">
        <v>17.350000000000001</v>
      </c>
      <c r="AQ893">
        <v>0.44</v>
      </c>
      <c r="AR893">
        <v>3.88</v>
      </c>
      <c r="AS893">
        <v>2.1</v>
      </c>
      <c r="AT893">
        <v>4.4000000000000004</v>
      </c>
      <c r="AU893">
        <v>69.3</v>
      </c>
      <c r="AV893">
        <v>0.11</v>
      </c>
      <c r="AW893">
        <v>1.9</v>
      </c>
      <c r="AX893">
        <v>3.0000000000000001E-3</v>
      </c>
      <c r="AY893">
        <v>0.88</v>
      </c>
      <c r="AZ893">
        <v>0.4</v>
      </c>
      <c r="BA893">
        <v>92</v>
      </c>
      <c r="BB893">
        <v>0.05</v>
      </c>
      <c r="BC893">
        <v>144.80000000000001</v>
      </c>
    </row>
    <row r="894" spans="1:55">
      <c r="A894">
        <v>1302404</v>
      </c>
      <c r="B894" t="s">
        <v>105</v>
      </c>
      <c r="C894">
        <v>506350</v>
      </c>
      <c r="D894">
        <v>7183229</v>
      </c>
      <c r="E894">
        <v>404</v>
      </c>
      <c r="F894">
        <v>41125</v>
      </c>
      <c r="G894" t="s">
        <v>641</v>
      </c>
      <c r="H894" t="s">
        <v>107</v>
      </c>
      <c r="I894" t="s">
        <v>108</v>
      </c>
      <c r="J894" t="s">
        <v>109</v>
      </c>
      <c r="K894" t="s">
        <v>120</v>
      </c>
      <c r="L894" t="s">
        <v>111</v>
      </c>
      <c r="M894" t="s">
        <v>1026</v>
      </c>
      <c r="N894" t="s">
        <v>112</v>
      </c>
      <c r="O894" t="s">
        <v>113</v>
      </c>
      <c r="P894" t="s">
        <v>114</v>
      </c>
      <c r="R894">
        <v>41086</v>
      </c>
      <c r="S894">
        <v>194</v>
      </c>
      <c r="T894">
        <v>0.95</v>
      </c>
      <c r="U894">
        <v>10.9</v>
      </c>
      <c r="V894">
        <v>2.4</v>
      </c>
      <c r="W894">
        <v>2</v>
      </c>
      <c r="X894">
        <v>358.4</v>
      </c>
      <c r="Y894">
        <v>0.14000000000000001</v>
      </c>
      <c r="Z894">
        <v>0.06</v>
      </c>
      <c r="AA894">
        <v>0.32</v>
      </c>
      <c r="AB894">
        <v>4</v>
      </c>
      <c r="AC894">
        <v>20.100000000000001</v>
      </c>
      <c r="AD894">
        <v>20.149999999999999</v>
      </c>
      <c r="AE894">
        <v>2.0699999999999998</v>
      </c>
      <c r="AF894">
        <v>3.5</v>
      </c>
      <c r="AG894">
        <v>27</v>
      </c>
      <c r="AH894">
        <v>7.0000000000000007E-2</v>
      </c>
      <c r="AI894">
        <v>5.8</v>
      </c>
      <c r="AJ894">
        <v>0.21</v>
      </c>
      <c r="AK894">
        <v>78</v>
      </c>
      <c r="AL894">
        <v>5.29</v>
      </c>
      <c r="AM894">
        <v>8.9999999999999993E-3</v>
      </c>
      <c r="AN894">
        <v>16.600000000000001</v>
      </c>
      <c r="AO894">
        <v>2.8000000000000001E-2</v>
      </c>
      <c r="AP894">
        <v>14.08</v>
      </c>
      <c r="AQ894">
        <v>0.06</v>
      </c>
      <c r="AR894">
        <v>1.67</v>
      </c>
      <c r="AS894">
        <v>1.7</v>
      </c>
      <c r="AT894">
        <v>1.3</v>
      </c>
      <c r="AU894">
        <v>19.100000000000001</v>
      </c>
      <c r="AV894">
        <v>7.0000000000000007E-2</v>
      </c>
      <c r="AW894">
        <v>1.8</v>
      </c>
      <c r="AX894">
        <v>7.0000000000000001E-3</v>
      </c>
      <c r="AY894">
        <v>0.35</v>
      </c>
      <c r="AZ894">
        <v>0.4</v>
      </c>
      <c r="BA894">
        <v>78</v>
      </c>
      <c r="BB894">
        <v>0.05</v>
      </c>
      <c r="BC894">
        <v>80.400000000000006</v>
      </c>
    </row>
    <row r="895" spans="1:55">
      <c r="A895">
        <v>1302419</v>
      </c>
      <c r="B895" t="s">
        <v>105</v>
      </c>
      <c r="C895">
        <v>506897</v>
      </c>
      <c r="D895">
        <v>7182508</v>
      </c>
      <c r="E895">
        <v>518</v>
      </c>
      <c r="F895">
        <v>41125</v>
      </c>
      <c r="G895" t="s">
        <v>641</v>
      </c>
      <c r="H895" t="s">
        <v>107</v>
      </c>
      <c r="I895" t="s">
        <v>108</v>
      </c>
      <c r="J895" t="s">
        <v>109</v>
      </c>
      <c r="K895" t="s">
        <v>120</v>
      </c>
      <c r="L895" t="s">
        <v>111</v>
      </c>
      <c r="M895" t="s">
        <v>1027</v>
      </c>
      <c r="N895" t="s">
        <v>112</v>
      </c>
      <c r="O895" t="s">
        <v>113</v>
      </c>
      <c r="P895" t="s">
        <v>114</v>
      </c>
      <c r="R895">
        <v>41087</v>
      </c>
      <c r="S895">
        <v>770</v>
      </c>
      <c r="T895">
        <v>1.04</v>
      </c>
      <c r="U895">
        <v>25.8</v>
      </c>
      <c r="V895">
        <v>1.3</v>
      </c>
      <c r="W895">
        <v>4</v>
      </c>
      <c r="X895">
        <v>312.39999999999998</v>
      </c>
      <c r="Y895">
        <v>0.14000000000000001</v>
      </c>
      <c r="Z895">
        <v>0.04</v>
      </c>
      <c r="AA895">
        <v>1.93</v>
      </c>
      <c r="AB895">
        <v>2.1</v>
      </c>
      <c r="AC895">
        <v>55.9</v>
      </c>
      <c r="AD895">
        <v>23.07</v>
      </c>
      <c r="AE895">
        <v>1.8</v>
      </c>
      <c r="AF895">
        <v>5.9</v>
      </c>
      <c r="AG895">
        <v>45</v>
      </c>
      <c r="AH895">
        <v>0.1</v>
      </c>
      <c r="AI895">
        <v>4.9000000000000004</v>
      </c>
      <c r="AJ895">
        <v>0.08</v>
      </c>
      <c r="AK895">
        <v>41</v>
      </c>
      <c r="AL895">
        <v>83.56</v>
      </c>
      <c r="AM895">
        <v>7.0000000000000001E-3</v>
      </c>
      <c r="AN895">
        <v>74.900000000000006</v>
      </c>
      <c r="AO895">
        <v>6.6000000000000003E-2</v>
      </c>
      <c r="AP895">
        <v>22.31</v>
      </c>
      <c r="AQ895">
        <v>0.13</v>
      </c>
      <c r="AR895">
        <v>11.74</v>
      </c>
      <c r="AS895">
        <v>2.1</v>
      </c>
      <c r="AT895">
        <v>8.3000000000000007</v>
      </c>
      <c r="AU895">
        <v>52.6</v>
      </c>
      <c r="AV895">
        <v>0.19</v>
      </c>
      <c r="AW895">
        <v>1.4</v>
      </c>
      <c r="AX895">
        <v>0.01</v>
      </c>
      <c r="AY895">
        <v>5.32</v>
      </c>
      <c r="AZ895">
        <v>4.8</v>
      </c>
      <c r="BA895">
        <v>1323</v>
      </c>
      <c r="BB895">
        <v>0.3</v>
      </c>
      <c r="BC895">
        <v>279.2</v>
      </c>
    </row>
    <row r="896" spans="1:55">
      <c r="A896">
        <v>1302421</v>
      </c>
      <c r="B896" t="s">
        <v>105</v>
      </c>
      <c r="C896">
        <v>507161</v>
      </c>
      <c r="D896">
        <v>7182615</v>
      </c>
      <c r="E896">
        <v>549</v>
      </c>
      <c r="F896">
        <v>41125</v>
      </c>
      <c r="G896" t="s">
        <v>641</v>
      </c>
      <c r="H896" t="s">
        <v>107</v>
      </c>
      <c r="I896" t="s">
        <v>108</v>
      </c>
      <c r="J896" t="s">
        <v>109</v>
      </c>
      <c r="K896" t="s">
        <v>120</v>
      </c>
      <c r="L896" t="s">
        <v>111</v>
      </c>
      <c r="M896" t="s">
        <v>1028</v>
      </c>
      <c r="N896" t="s">
        <v>112</v>
      </c>
      <c r="O896" t="s">
        <v>113</v>
      </c>
      <c r="P896" t="s">
        <v>114</v>
      </c>
      <c r="R896">
        <v>41087</v>
      </c>
      <c r="S896">
        <v>770</v>
      </c>
      <c r="T896">
        <v>0.35</v>
      </c>
      <c r="U896">
        <v>12.3</v>
      </c>
      <c r="V896">
        <v>1</v>
      </c>
      <c r="W896">
        <v>3</v>
      </c>
      <c r="X896">
        <v>451.6</v>
      </c>
      <c r="Y896">
        <v>0.16</v>
      </c>
      <c r="Z896">
        <v>0.08</v>
      </c>
      <c r="AA896">
        <v>1.1200000000000001</v>
      </c>
      <c r="AB896">
        <v>1.3</v>
      </c>
      <c r="AC896">
        <v>15.6</v>
      </c>
      <c r="AD896">
        <v>15.29</v>
      </c>
      <c r="AE896">
        <v>1.19</v>
      </c>
      <c r="AF896">
        <v>2.7</v>
      </c>
      <c r="AG896">
        <v>31</v>
      </c>
      <c r="AH896">
        <v>0.11</v>
      </c>
      <c r="AI896">
        <v>2.7</v>
      </c>
      <c r="AJ896">
        <v>0.03</v>
      </c>
      <c r="AK896">
        <v>43</v>
      </c>
      <c r="AL896">
        <v>18.48</v>
      </c>
      <c r="AM896">
        <v>6.0000000000000001E-3</v>
      </c>
      <c r="AN896">
        <v>12.7</v>
      </c>
      <c r="AO896">
        <v>6.7000000000000004E-2</v>
      </c>
      <c r="AP896">
        <v>30.04</v>
      </c>
      <c r="AQ896">
        <v>0.21</v>
      </c>
      <c r="AR896">
        <v>5.52</v>
      </c>
      <c r="AS896">
        <v>1</v>
      </c>
      <c r="AT896">
        <v>10.1</v>
      </c>
      <c r="AU896">
        <v>91</v>
      </c>
      <c r="AV896">
        <v>0.15</v>
      </c>
      <c r="AW896">
        <v>0.2</v>
      </c>
      <c r="AX896">
        <v>4.0000000000000001E-3</v>
      </c>
      <c r="AY896">
        <v>1.44</v>
      </c>
      <c r="AZ896">
        <v>0.8</v>
      </c>
      <c r="BA896">
        <v>127</v>
      </c>
      <c r="BB896">
        <v>0.1</v>
      </c>
      <c r="BC896">
        <v>110.3</v>
      </c>
    </row>
    <row r="897" spans="1:55">
      <c r="A897">
        <v>1302423</v>
      </c>
      <c r="B897" t="s">
        <v>105</v>
      </c>
      <c r="C897">
        <v>509253</v>
      </c>
      <c r="D897">
        <v>7182174</v>
      </c>
      <c r="E897">
        <v>626</v>
      </c>
      <c r="F897">
        <v>41125</v>
      </c>
      <c r="G897" t="s">
        <v>641</v>
      </c>
      <c r="H897" t="s">
        <v>107</v>
      </c>
      <c r="I897" t="s">
        <v>108</v>
      </c>
      <c r="J897" t="s">
        <v>109</v>
      </c>
      <c r="K897" t="s">
        <v>120</v>
      </c>
      <c r="L897" t="s">
        <v>111</v>
      </c>
      <c r="M897" t="s">
        <v>1029</v>
      </c>
      <c r="N897" t="s">
        <v>112</v>
      </c>
      <c r="O897" t="s">
        <v>113</v>
      </c>
      <c r="P897" t="s">
        <v>114</v>
      </c>
      <c r="R897">
        <v>41088</v>
      </c>
      <c r="S897">
        <v>1145</v>
      </c>
      <c r="T897">
        <v>0.44</v>
      </c>
      <c r="U897">
        <v>22.8</v>
      </c>
      <c r="V897">
        <v>6.4</v>
      </c>
      <c r="W897">
        <v>4</v>
      </c>
      <c r="X897">
        <v>467.5</v>
      </c>
      <c r="Y897">
        <v>0.15</v>
      </c>
      <c r="Z897">
        <v>7.0000000000000007E-2</v>
      </c>
      <c r="AA897">
        <v>4.62</v>
      </c>
      <c r="AB897">
        <v>1.3</v>
      </c>
      <c r="AC897">
        <v>23.6</v>
      </c>
      <c r="AD897">
        <v>72.150000000000006</v>
      </c>
      <c r="AE897">
        <v>1.43</v>
      </c>
      <c r="AF897">
        <v>2.4</v>
      </c>
      <c r="AG897">
        <v>122</v>
      </c>
      <c r="AH897">
        <v>0.14000000000000001</v>
      </c>
      <c r="AI897">
        <v>3.1</v>
      </c>
      <c r="AJ897">
        <v>0.05</v>
      </c>
      <c r="AK897">
        <v>21</v>
      </c>
      <c r="AL897">
        <v>33.950000000000003</v>
      </c>
      <c r="AM897">
        <v>1.0999999999999999E-2</v>
      </c>
      <c r="AN897">
        <v>22.5</v>
      </c>
      <c r="AO897">
        <v>2.8000000000000001E-2</v>
      </c>
      <c r="AP897">
        <v>11.71</v>
      </c>
      <c r="AQ897">
        <v>0.4</v>
      </c>
      <c r="AR897">
        <v>10.01</v>
      </c>
      <c r="AS897">
        <v>3.1</v>
      </c>
      <c r="AT897">
        <v>5.4</v>
      </c>
      <c r="AU897">
        <v>37.700000000000003</v>
      </c>
      <c r="AV897">
        <v>0.13</v>
      </c>
      <c r="AW897">
        <v>0.8</v>
      </c>
      <c r="AX897">
        <v>4.0000000000000001E-3</v>
      </c>
      <c r="AY897">
        <v>1.55</v>
      </c>
      <c r="AZ897">
        <v>3.2</v>
      </c>
      <c r="BA897">
        <v>329</v>
      </c>
      <c r="BB897">
        <v>0.2</v>
      </c>
      <c r="BC897">
        <v>73.7</v>
      </c>
    </row>
    <row r="898" spans="1:55">
      <c r="A898">
        <v>1302584</v>
      </c>
      <c r="B898" t="s">
        <v>105</v>
      </c>
      <c r="C898">
        <v>504223</v>
      </c>
      <c r="D898">
        <v>7178730</v>
      </c>
      <c r="E898">
        <v>816</v>
      </c>
      <c r="F898">
        <v>41131</v>
      </c>
      <c r="G898" t="s">
        <v>830</v>
      </c>
      <c r="H898" t="s">
        <v>107</v>
      </c>
      <c r="I898" t="s">
        <v>108</v>
      </c>
      <c r="J898" t="s">
        <v>109</v>
      </c>
      <c r="K898" t="s">
        <v>120</v>
      </c>
      <c r="L898" t="s">
        <v>111</v>
      </c>
      <c r="M898" t="s">
        <v>1030</v>
      </c>
      <c r="N898" t="s">
        <v>112</v>
      </c>
      <c r="O898" t="s">
        <v>342</v>
      </c>
      <c r="P898" t="s">
        <v>343</v>
      </c>
      <c r="R898">
        <v>41093</v>
      </c>
      <c r="S898">
        <v>8</v>
      </c>
      <c r="T898">
        <v>2.1800000000000002</v>
      </c>
      <c r="U898">
        <v>9.5</v>
      </c>
      <c r="V898">
        <v>2.9</v>
      </c>
      <c r="W898">
        <v>2</v>
      </c>
      <c r="X898">
        <v>162.6</v>
      </c>
      <c r="Y898">
        <v>0.14000000000000001</v>
      </c>
      <c r="Z898">
        <v>0.08</v>
      </c>
      <c r="AA898">
        <v>0.04</v>
      </c>
      <c r="AB898">
        <v>8.8000000000000007</v>
      </c>
      <c r="AC898">
        <v>34.6</v>
      </c>
      <c r="AD898">
        <v>23.24</v>
      </c>
      <c r="AE898">
        <v>2.59</v>
      </c>
      <c r="AF898">
        <v>4.7</v>
      </c>
      <c r="AG898">
        <v>35</v>
      </c>
      <c r="AH898">
        <v>0.04</v>
      </c>
      <c r="AI898">
        <v>9</v>
      </c>
      <c r="AJ898">
        <v>0.46</v>
      </c>
      <c r="AK898">
        <v>207</v>
      </c>
      <c r="AL898">
        <v>1.4</v>
      </c>
      <c r="AM898">
        <v>5.0000000000000001E-3</v>
      </c>
      <c r="AN898">
        <v>19.899999999999999</v>
      </c>
      <c r="AO898">
        <v>1.7999999999999999E-2</v>
      </c>
      <c r="AP898">
        <v>10.08</v>
      </c>
      <c r="AQ898">
        <v>0.01</v>
      </c>
      <c r="AR898">
        <v>0.71</v>
      </c>
      <c r="AS898">
        <v>3</v>
      </c>
      <c r="AT898">
        <v>0.4</v>
      </c>
      <c r="AU898">
        <v>8.1999999999999993</v>
      </c>
      <c r="AV898">
        <v>0.05</v>
      </c>
      <c r="AW898">
        <v>4.9000000000000004</v>
      </c>
      <c r="AX898">
        <v>2.8000000000000001E-2</v>
      </c>
      <c r="AY898">
        <v>0.13</v>
      </c>
      <c r="AZ898">
        <v>0.6</v>
      </c>
      <c r="BA898">
        <v>59</v>
      </c>
      <c r="BB898">
        <v>0.2</v>
      </c>
      <c r="BC898">
        <v>37.6</v>
      </c>
    </row>
    <row r="899" spans="1:55">
      <c r="A899">
        <v>1302586</v>
      </c>
      <c r="B899" t="s">
        <v>105</v>
      </c>
      <c r="C899">
        <v>504174</v>
      </c>
      <c r="D899">
        <v>7178526</v>
      </c>
      <c r="E899">
        <v>851</v>
      </c>
      <c r="F899">
        <v>41131</v>
      </c>
      <c r="G899" t="s">
        <v>830</v>
      </c>
      <c r="H899" t="s">
        <v>107</v>
      </c>
      <c r="I899" t="s">
        <v>108</v>
      </c>
      <c r="J899" t="s">
        <v>109</v>
      </c>
      <c r="K899" t="s">
        <v>120</v>
      </c>
      <c r="L899" t="s">
        <v>111</v>
      </c>
      <c r="M899" t="s">
        <v>1031</v>
      </c>
      <c r="N899" t="s">
        <v>112</v>
      </c>
      <c r="O899" t="s">
        <v>342</v>
      </c>
      <c r="P899" t="s">
        <v>343</v>
      </c>
      <c r="R899">
        <v>41093</v>
      </c>
      <c r="S899">
        <v>307</v>
      </c>
      <c r="T899">
        <v>0.55000000000000004</v>
      </c>
      <c r="U899">
        <v>31.7</v>
      </c>
      <c r="V899">
        <v>2.9</v>
      </c>
      <c r="W899">
        <v>5</v>
      </c>
      <c r="X899">
        <v>64.7</v>
      </c>
      <c r="Y899">
        <v>0.23</v>
      </c>
      <c r="Z899">
        <v>6.99</v>
      </c>
      <c r="AA899">
        <v>0.04</v>
      </c>
      <c r="AB899">
        <v>67.099999999999994</v>
      </c>
      <c r="AC899">
        <v>3.5</v>
      </c>
      <c r="AD899">
        <v>36.93</v>
      </c>
      <c r="AE899">
        <v>8.91</v>
      </c>
      <c r="AF899">
        <v>2.2999999999999998</v>
      </c>
      <c r="AG899">
        <v>100</v>
      </c>
      <c r="AH899">
        <v>0.14000000000000001</v>
      </c>
      <c r="AI899">
        <v>61.7</v>
      </c>
      <c r="AJ899">
        <v>0.36</v>
      </c>
      <c r="AK899">
        <v>1148</v>
      </c>
      <c r="AL899">
        <v>14.26</v>
      </c>
      <c r="AM899">
        <v>8.0000000000000002E-3</v>
      </c>
      <c r="AN899">
        <v>19.600000000000001</v>
      </c>
      <c r="AO899">
        <v>0.95299999999999996</v>
      </c>
      <c r="AP899">
        <v>14.16</v>
      </c>
      <c r="AQ899">
        <v>0.49</v>
      </c>
      <c r="AR899">
        <v>1.1100000000000001</v>
      </c>
      <c r="AS899">
        <v>5.0999999999999996</v>
      </c>
      <c r="AT899">
        <v>0.8</v>
      </c>
      <c r="AU899">
        <v>275.2</v>
      </c>
      <c r="AV899">
        <v>0.05</v>
      </c>
      <c r="AW899">
        <v>8.6</v>
      </c>
      <c r="AX899">
        <v>6.0000000000000001E-3</v>
      </c>
      <c r="AY899">
        <v>0.14000000000000001</v>
      </c>
      <c r="AZ899">
        <v>1.6</v>
      </c>
      <c r="BA899">
        <v>28</v>
      </c>
      <c r="BB899">
        <v>0.05</v>
      </c>
      <c r="BC899">
        <v>20.100000000000001</v>
      </c>
    </row>
    <row r="900" spans="1:55">
      <c r="A900">
        <v>1302602</v>
      </c>
      <c r="B900" t="s">
        <v>105</v>
      </c>
      <c r="C900">
        <v>507267</v>
      </c>
      <c r="D900">
        <v>7181997</v>
      </c>
      <c r="E900">
        <v>541</v>
      </c>
      <c r="F900">
        <v>41131</v>
      </c>
      <c r="G900" t="s">
        <v>981</v>
      </c>
      <c r="H900" t="s">
        <v>107</v>
      </c>
      <c r="I900" t="s">
        <v>108</v>
      </c>
      <c r="J900" t="s">
        <v>109</v>
      </c>
      <c r="K900" t="s">
        <v>110</v>
      </c>
      <c r="L900" t="s">
        <v>111</v>
      </c>
      <c r="M900" t="s">
        <v>1032</v>
      </c>
      <c r="N900" t="s">
        <v>112</v>
      </c>
      <c r="O900" t="s">
        <v>238</v>
      </c>
      <c r="P900" t="s">
        <v>239</v>
      </c>
      <c r="R900">
        <v>41088</v>
      </c>
      <c r="S900">
        <v>758</v>
      </c>
      <c r="T900">
        <v>0.68</v>
      </c>
      <c r="U900">
        <v>4.9000000000000004</v>
      </c>
      <c r="V900">
        <v>4.2</v>
      </c>
      <c r="W900">
        <v>5</v>
      </c>
      <c r="X900">
        <v>312.3</v>
      </c>
      <c r="Y900">
        <v>0.25</v>
      </c>
      <c r="Z900">
        <v>0.01</v>
      </c>
      <c r="AA900">
        <v>0.96</v>
      </c>
      <c r="AB900">
        <v>1.1000000000000001</v>
      </c>
      <c r="AC900">
        <v>18.100000000000001</v>
      </c>
      <c r="AD900">
        <v>25.65</v>
      </c>
      <c r="AE900">
        <v>1.34</v>
      </c>
      <c r="AF900">
        <v>2</v>
      </c>
      <c r="AG900">
        <v>36</v>
      </c>
      <c r="AH900">
        <v>0.16</v>
      </c>
      <c r="AI900">
        <v>1.9</v>
      </c>
      <c r="AJ900">
        <v>0.02</v>
      </c>
      <c r="AK900">
        <v>24</v>
      </c>
      <c r="AL900">
        <v>4.34</v>
      </c>
      <c r="AM900">
        <v>1.6E-2</v>
      </c>
      <c r="AN900">
        <v>9.4</v>
      </c>
      <c r="AO900">
        <v>2.3E-2</v>
      </c>
      <c r="AP900">
        <v>11.41</v>
      </c>
      <c r="AQ900">
        <v>0.3</v>
      </c>
      <c r="AR900">
        <v>0.62</v>
      </c>
      <c r="AS900">
        <v>2.4</v>
      </c>
      <c r="AT900">
        <v>2.8</v>
      </c>
      <c r="AU900">
        <v>73.5</v>
      </c>
      <c r="AV900">
        <v>0.08</v>
      </c>
      <c r="AW900">
        <v>1.1000000000000001</v>
      </c>
      <c r="AX900">
        <v>1E-3</v>
      </c>
      <c r="AY900">
        <v>0.5</v>
      </c>
      <c r="AZ900">
        <v>0.9</v>
      </c>
      <c r="BA900">
        <v>22</v>
      </c>
      <c r="BB900">
        <v>0.05</v>
      </c>
      <c r="BC900">
        <v>118</v>
      </c>
    </row>
    <row r="901" spans="1:55">
      <c r="A901">
        <v>1302604</v>
      </c>
      <c r="B901" t="s">
        <v>105</v>
      </c>
      <c r="C901">
        <v>507440</v>
      </c>
      <c r="D901">
        <v>7181886</v>
      </c>
      <c r="E901">
        <v>585</v>
      </c>
      <c r="F901">
        <v>41131</v>
      </c>
      <c r="G901" t="s">
        <v>981</v>
      </c>
      <c r="H901" t="s">
        <v>107</v>
      </c>
      <c r="I901" t="s">
        <v>108</v>
      </c>
      <c r="J901" t="s">
        <v>109</v>
      </c>
      <c r="K901" t="s">
        <v>110</v>
      </c>
      <c r="L901" t="s">
        <v>111</v>
      </c>
      <c r="M901" t="s">
        <v>1033</v>
      </c>
      <c r="N901" t="s">
        <v>112</v>
      </c>
      <c r="O901" t="s">
        <v>238</v>
      </c>
      <c r="P901" t="s">
        <v>239</v>
      </c>
      <c r="R901">
        <v>41088</v>
      </c>
      <c r="S901">
        <v>488</v>
      </c>
      <c r="T901">
        <v>1.32</v>
      </c>
      <c r="U901">
        <v>10.7</v>
      </c>
      <c r="V901">
        <v>2.9</v>
      </c>
      <c r="W901">
        <v>2</v>
      </c>
      <c r="X901">
        <v>602.9</v>
      </c>
      <c r="Y901">
        <v>0.24</v>
      </c>
      <c r="Z901">
        <v>0.3</v>
      </c>
      <c r="AA901">
        <v>1.19</v>
      </c>
      <c r="AB901">
        <v>10.3</v>
      </c>
      <c r="AC901">
        <v>31.1</v>
      </c>
      <c r="AD901">
        <v>44.78</v>
      </c>
      <c r="AE901">
        <v>2.4700000000000002</v>
      </c>
      <c r="AF901">
        <v>4.2</v>
      </c>
      <c r="AG901">
        <v>92</v>
      </c>
      <c r="AH901">
        <v>0.08</v>
      </c>
      <c r="AI901">
        <v>10.4</v>
      </c>
      <c r="AJ901">
        <v>0.47</v>
      </c>
      <c r="AK901">
        <v>165</v>
      </c>
      <c r="AL901">
        <v>3.83</v>
      </c>
      <c r="AM901">
        <v>7.0000000000000001E-3</v>
      </c>
      <c r="AN901">
        <v>35.299999999999997</v>
      </c>
      <c r="AO901">
        <v>7.0999999999999994E-2</v>
      </c>
      <c r="AP901">
        <v>26.83</v>
      </c>
      <c r="AQ901">
        <v>0.01</v>
      </c>
      <c r="AR901">
        <v>1.47</v>
      </c>
      <c r="AS901">
        <v>5</v>
      </c>
      <c r="AT901">
        <v>1.7</v>
      </c>
      <c r="AU901">
        <v>32.700000000000003</v>
      </c>
      <c r="AV901">
        <v>0.01</v>
      </c>
      <c r="AW901">
        <v>3.3</v>
      </c>
      <c r="AX901">
        <v>1.0999999999999999E-2</v>
      </c>
      <c r="AY901">
        <v>0.2</v>
      </c>
      <c r="AZ901">
        <v>1.8</v>
      </c>
      <c r="BA901">
        <v>64</v>
      </c>
      <c r="BB901">
        <v>0.05</v>
      </c>
      <c r="BC901">
        <v>146.6</v>
      </c>
    </row>
    <row r="902" spans="1:55">
      <c r="A902">
        <v>1302606</v>
      </c>
      <c r="B902" t="s">
        <v>105</v>
      </c>
      <c r="C902">
        <v>507621</v>
      </c>
      <c r="D902">
        <v>7181793</v>
      </c>
      <c r="E902">
        <v>612</v>
      </c>
      <c r="F902">
        <v>41131</v>
      </c>
      <c r="G902" t="s">
        <v>981</v>
      </c>
      <c r="H902" t="s">
        <v>107</v>
      </c>
      <c r="I902" t="s">
        <v>108</v>
      </c>
      <c r="J902" t="s">
        <v>109</v>
      </c>
      <c r="K902" t="s">
        <v>110</v>
      </c>
      <c r="L902" t="s">
        <v>111</v>
      </c>
      <c r="M902" t="s">
        <v>1034</v>
      </c>
      <c r="N902" t="s">
        <v>112</v>
      </c>
      <c r="O902" t="s">
        <v>238</v>
      </c>
      <c r="P902" t="s">
        <v>239</v>
      </c>
      <c r="R902">
        <v>41088</v>
      </c>
      <c r="S902">
        <v>405</v>
      </c>
      <c r="T902">
        <v>1.27</v>
      </c>
      <c r="U902">
        <v>7.2</v>
      </c>
      <c r="V902">
        <v>4.8</v>
      </c>
      <c r="W902">
        <v>2</v>
      </c>
      <c r="X902">
        <v>334</v>
      </c>
      <c r="Y902">
        <v>0.23</v>
      </c>
      <c r="Z902">
        <v>0.28999999999999998</v>
      </c>
      <c r="AA902">
        <v>0.74</v>
      </c>
      <c r="AB902">
        <v>9</v>
      </c>
      <c r="AC902">
        <v>30.5</v>
      </c>
      <c r="AD902">
        <v>46.75</v>
      </c>
      <c r="AE902">
        <v>2.36</v>
      </c>
      <c r="AF902">
        <v>4.0999999999999996</v>
      </c>
      <c r="AG902">
        <v>90</v>
      </c>
      <c r="AH902">
        <v>7.0000000000000007E-2</v>
      </c>
      <c r="AI902">
        <v>11.6</v>
      </c>
      <c r="AJ902">
        <v>0.47</v>
      </c>
      <c r="AK902">
        <v>191</v>
      </c>
      <c r="AL902">
        <v>2.72</v>
      </c>
      <c r="AM902">
        <v>7.0000000000000001E-3</v>
      </c>
      <c r="AN902">
        <v>32.200000000000003</v>
      </c>
      <c r="AO902">
        <v>6.7000000000000004E-2</v>
      </c>
      <c r="AP902">
        <v>23.78</v>
      </c>
      <c r="AQ902">
        <v>0.01</v>
      </c>
      <c r="AR902">
        <v>1.03</v>
      </c>
      <c r="AS902">
        <v>4.8</v>
      </c>
      <c r="AT902">
        <v>0.5</v>
      </c>
      <c r="AU902">
        <v>29.3</v>
      </c>
      <c r="AV902">
        <v>0.05</v>
      </c>
      <c r="AW902">
        <v>3.9</v>
      </c>
      <c r="AX902">
        <v>0.03</v>
      </c>
      <c r="AY902">
        <v>0.19</v>
      </c>
      <c r="AZ902">
        <v>1.6</v>
      </c>
      <c r="BA902">
        <v>49</v>
      </c>
      <c r="BB902">
        <v>0.05</v>
      </c>
      <c r="BC902">
        <v>112.6</v>
      </c>
    </row>
    <row r="903" spans="1:55">
      <c r="A903">
        <v>1302608</v>
      </c>
      <c r="B903" t="s">
        <v>105</v>
      </c>
      <c r="C903">
        <v>507754</v>
      </c>
      <c r="D903">
        <v>7181642</v>
      </c>
      <c r="E903">
        <v>663</v>
      </c>
      <c r="F903">
        <v>41131</v>
      </c>
      <c r="G903" t="s">
        <v>981</v>
      </c>
      <c r="H903" t="s">
        <v>107</v>
      </c>
      <c r="I903" t="s">
        <v>108</v>
      </c>
      <c r="J903" t="s">
        <v>109</v>
      </c>
      <c r="K903" t="s">
        <v>110</v>
      </c>
      <c r="L903" t="s">
        <v>111</v>
      </c>
      <c r="M903" t="s">
        <v>1035</v>
      </c>
      <c r="N903" t="s">
        <v>112</v>
      </c>
      <c r="O903" t="s">
        <v>238</v>
      </c>
      <c r="P903" t="s">
        <v>239</v>
      </c>
      <c r="R903">
        <v>41088</v>
      </c>
      <c r="S903">
        <v>241</v>
      </c>
      <c r="T903">
        <v>2.7</v>
      </c>
      <c r="U903">
        <v>12.3</v>
      </c>
      <c r="V903">
        <v>6.2</v>
      </c>
      <c r="W903">
        <v>3</v>
      </c>
      <c r="X903">
        <v>207</v>
      </c>
      <c r="Y903">
        <v>0.2</v>
      </c>
      <c r="Z903">
        <v>0.1</v>
      </c>
      <c r="AA903">
        <v>0.48</v>
      </c>
      <c r="AB903">
        <v>15.4</v>
      </c>
      <c r="AC903">
        <v>39.700000000000003</v>
      </c>
      <c r="AD903">
        <v>23.34</v>
      </c>
      <c r="AE903">
        <v>3.02</v>
      </c>
      <c r="AF903">
        <v>4.4000000000000004</v>
      </c>
      <c r="AG903">
        <v>49</v>
      </c>
      <c r="AH903">
        <v>0.06</v>
      </c>
      <c r="AI903">
        <v>8.5</v>
      </c>
      <c r="AJ903">
        <v>0.42</v>
      </c>
      <c r="AK903">
        <v>321</v>
      </c>
      <c r="AL903">
        <v>2.65</v>
      </c>
      <c r="AM903">
        <v>4.0000000000000001E-3</v>
      </c>
      <c r="AN903">
        <v>37.799999999999997</v>
      </c>
      <c r="AO903">
        <v>3.7999999999999999E-2</v>
      </c>
      <c r="AP903">
        <v>17.62</v>
      </c>
      <c r="AQ903">
        <v>0.01</v>
      </c>
      <c r="AR903">
        <v>1.26</v>
      </c>
      <c r="AS903">
        <v>3.6</v>
      </c>
      <c r="AT903">
        <v>0.4</v>
      </c>
      <c r="AU903">
        <v>15.5</v>
      </c>
      <c r="AV903">
        <v>0.05</v>
      </c>
      <c r="AW903">
        <v>4.3</v>
      </c>
      <c r="AX903">
        <v>2.7E-2</v>
      </c>
      <c r="AY903">
        <v>0.17</v>
      </c>
      <c r="AZ903">
        <v>0.6</v>
      </c>
      <c r="BA903">
        <v>71</v>
      </c>
      <c r="BB903">
        <v>0.1</v>
      </c>
      <c r="BC903">
        <v>72.5</v>
      </c>
    </row>
    <row r="904" spans="1:55">
      <c r="A904">
        <v>1302612</v>
      </c>
      <c r="B904" t="s">
        <v>105</v>
      </c>
      <c r="C904">
        <v>507975</v>
      </c>
      <c r="D904">
        <v>7181316</v>
      </c>
      <c r="E904">
        <v>821</v>
      </c>
      <c r="F904">
        <v>41131</v>
      </c>
      <c r="G904" t="s">
        <v>981</v>
      </c>
      <c r="H904" t="s">
        <v>107</v>
      </c>
      <c r="I904" t="s">
        <v>108</v>
      </c>
      <c r="J904" t="s">
        <v>109</v>
      </c>
      <c r="K904" t="s">
        <v>110</v>
      </c>
      <c r="L904" t="s">
        <v>111</v>
      </c>
      <c r="M904" t="s">
        <v>1036</v>
      </c>
      <c r="N904" t="s">
        <v>112</v>
      </c>
      <c r="O904" t="s">
        <v>238</v>
      </c>
      <c r="P904" t="s">
        <v>239</v>
      </c>
      <c r="R904">
        <v>41088</v>
      </c>
      <c r="S904">
        <v>45</v>
      </c>
      <c r="T904">
        <v>1.74</v>
      </c>
      <c r="U904">
        <v>11.3</v>
      </c>
      <c r="V904">
        <v>2.7</v>
      </c>
      <c r="W904">
        <v>0.5</v>
      </c>
      <c r="X904">
        <v>210.4</v>
      </c>
      <c r="Y904">
        <v>0.23</v>
      </c>
      <c r="Z904">
        <v>0.11</v>
      </c>
      <c r="AA904">
        <v>0.13</v>
      </c>
      <c r="AB904">
        <v>5.6</v>
      </c>
      <c r="AC904">
        <v>26.2</v>
      </c>
      <c r="AD904">
        <v>18.52</v>
      </c>
      <c r="AE904">
        <v>3.19</v>
      </c>
      <c r="AF904">
        <v>6.6</v>
      </c>
      <c r="AG904">
        <v>8</v>
      </c>
      <c r="AH904">
        <v>0.03</v>
      </c>
      <c r="AI904">
        <v>10.199999999999999</v>
      </c>
      <c r="AJ904">
        <v>0.3</v>
      </c>
      <c r="AK904">
        <v>152</v>
      </c>
      <c r="AL904">
        <v>2.36</v>
      </c>
      <c r="AM904">
        <v>3.0000000000000001E-3</v>
      </c>
      <c r="AN904">
        <v>14.5</v>
      </c>
      <c r="AO904">
        <v>1.6E-2</v>
      </c>
      <c r="AP904">
        <v>13.07</v>
      </c>
      <c r="AQ904">
        <v>0.01</v>
      </c>
      <c r="AR904">
        <v>0.91</v>
      </c>
      <c r="AS904">
        <v>2.4</v>
      </c>
      <c r="AT904">
        <v>0.1</v>
      </c>
      <c r="AU904">
        <v>12.6</v>
      </c>
      <c r="AV904">
        <v>0.01</v>
      </c>
      <c r="AW904">
        <v>3</v>
      </c>
      <c r="AX904">
        <v>2.5999999999999999E-2</v>
      </c>
      <c r="AY904">
        <v>0.13</v>
      </c>
      <c r="AZ904">
        <v>0.4</v>
      </c>
      <c r="BA904">
        <v>83</v>
      </c>
      <c r="BB904">
        <v>0.2</v>
      </c>
      <c r="BC904">
        <v>48.5</v>
      </c>
    </row>
    <row r="905" spans="1:55">
      <c r="A905">
        <v>1302317</v>
      </c>
      <c r="B905" t="s">
        <v>105</v>
      </c>
      <c r="C905">
        <v>509627</v>
      </c>
      <c r="D905">
        <v>7182013</v>
      </c>
      <c r="E905">
        <v>580</v>
      </c>
      <c r="F905">
        <v>41125</v>
      </c>
      <c r="G905" t="s">
        <v>641</v>
      </c>
      <c r="H905" t="s">
        <v>107</v>
      </c>
      <c r="I905" t="s">
        <v>108</v>
      </c>
      <c r="J905" t="s">
        <v>109</v>
      </c>
      <c r="K905" t="s">
        <v>120</v>
      </c>
      <c r="L905" t="s">
        <v>111</v>
      </c>
      <c r="M905" t="s">
        <v>1037</v>
      </c>
      <c r="N905" t="s">
        <v>112</v>
      </c>
      <c r="O905" t="s">
        <v>243</v>
      </c>
      <c r="P905" t="s">
        <v>244</v>
      </c>
      <c r="R905">
        <v>41087</v>
      </c>
      <c r="S905">
        <v>912</v>
      </c>
      <c r="T905">
        <v>0.87</v>
      </c>
      <c r="U905">
        <v>8.3000000000000007</v>
      </c>
      <c r="V905">
        <v>1.3</v>
      </c>
      <c r="W905">
        <v>0.5</v>
      </c>
      <c r="X905">
        <v>138.5</v>
      </c>
      <c r="Y905">
        <v>0.12</v>
      </c>
      <c r="Z905">
        <v>7.0000000000000007E-2</v>
      </c>
      <c r="AA905">
        <v>0.61</v>
      </c>
      <c r="AB905">
        <v>1.8</v>
      </c>
      <c r="AC905">
        <v>28.8</v>
      </c>
      <c r="AD905">
        <v>14.71</v>
      </c>
      <c r="AE905">
        <v>1.21</v>
      </c>
      <c r="AF905">
        <v>4.3</v>
      </c>
      <c r="AG905">
        <v>29</v>
      </c>
      <c r="AH905">
        <v>0.03</v>
      </c>
      <c r="AI905">
        <v>8</v>
      </c>
      <c r="AJ905">
        <v>7.0000000000000007E-2</v>
      </c>
      <c r="AK905">
        <v>49</v>
      </c>
      <c r="AL905">
        <v>6.94</v>
      </c>
      <c r="AM905">
        <v>3.0000000000000001E-3</v>
      </c>
      <c r="AN905">
        <v>19.899999999999999</v>
      </c>
      <c r="AO905">
        <v>3.2000000000000001E-2</v>
      </c>
      <c r="AP905">
        <v>8.73</v>
      </c>
      <c r="AQ905">
        <v>0.01</v>
      </c>
      <c r="AR905">
        <v>1.77</v>
      </c>
      <c r="AS905">
        <v>1.1000000000000001</v>
      </c>
      <c r="AT905">
        <v>1.1000000000000001</v>
      </c>
      <c r="AU905">
        <v>10</v>
      </c>
      <c r="AV905">
        <v>0.09</v>
      </c>
      <c r="AW905">
        <v>1.7</v>
      </c>
      <c r="AX905">
        <v>1.7999999999999999E-2</v>
      </c>
      <c r="AY905">
        <v>0.31</v>
      </c>
      <c r="AZ905">
        <v>0.7</v>
      </c>
      <c r="BA905">
        <v>180</v>
      </c>
      <c r="BB905">
        <v>0.1</v>
      </c>
      <c r="BC905">
        <v>96</v>
      </c>
    </row>
    <row r="906" spans="1:55">
      <c r="A906">
        <v>1302323</v>
      </c>
      <c r="B906" t="s">
        <v>105</v>
      </c>
      <c r="C906">
        <v>507147</v>
      </c>
      <c r="D906">
        <v>7182315</v>
      </c>
      <c r="E906">
        <v>562</v>
      </c>
      <c r="F906">
        <v>41125</v>
      </c>
      <c r="G906" t="s">
        <v>641</v>
      </c>
      <c r="H906" t="s">
        <v>107</v>
      </c>
      <c r="I906" t="s">
        <v>108</v>
      </c>
      <c r="J906" t="s">
        <v>109</v>
      </c>
      <c r="K906" t="s">
        <v>120</v>
      </c>
      <c r="L906" t="s">
        <v>111</v>
      </c>
      <c r="M906" t="s">
        <v>1038</v>
      </c>
      <c r="N906" t="s">
        <v>112</v>
      </c>
      <c r="O906" t="s">
        <v>243</v>
      </c>
      <c r="P906" t="s">
        <v>244</v>
      </c>
      <c r="R906">
        <v>41088</v>
      </c>
      <c r="S906">
        <v>9430</v>
      </c>
      <c r="T906">
        <v>0.88</v>
      </c>
      <c r="U906">
        <v>21.5</v>
      </c>
      <c r="V906">
        <v>9.6</v>
      </c>
      <c r="W906">
        <v>9</v>
      </c>
      <c r="X906">
        <v>120.5</v>
      </c>
      <c r="Y906">
        <v>0.31</v>
      </c>
      <c r="Z906">
        <v>0.6</v>
      </c>
      <c r="AA906">
        <v>2.99</v>
      </c>
      <c r="AB906">
        <v>3.1</v>
      </c>
      <c r="AC906">
        <v>104.5</v>
      </c>
      <c r="AD906">
        <v>111.38</v>
      </c>
      <c r="AE906">
        <v>3.78</v>
      </c>
      <c r="AF906">
        <v>3.7</v>
      </c>
      <c r="AG906">
        <v>521</v>
      </c>
      <c r="AH906">
        <v>0.28000000000000003</v>
      </c>
      <c r="AI906">
        <v>5.5</v>
      </c>
      <c r="AJ906">
        <v>0.05</v>
      </c>
      <c r="AK906">
        <v>29</v>
      </c>
      <c r="AL906">
        <v>15.23</v>
      </c>
      <c r="AM906">
        <v>4.9000000000000002E-2</v>
      </c>
      <c r="AN906">
        <v>75.3</v>
      </c>
      <c r="AO906">
        <v>0.5</v>
      </c>
      <c r="AP906">
        <v>23.23</v>
      </c>
      <c r="AQ906">
        <v>1.06</v>
      </c>
      <c r="AR906">
        <v>6.19</v>
      </c>
      <c r="AS906">
        <v>5.2</v>
      </c>
      <c r="AT906">
        <v>30.4</v>
      </c>
      <c r="AU906">
        <v>92</v>
      </c>
      <c r="AV906">
        <v>0.25</v>
      </c>
      <c r="AW906">
        <v>3.6</v>
      </c>
      <c r="AX906">
        <v>4.0000000000000001E-3</v>
      </c>
      <c r="AY906">
        <v>1.66</v>
      </c>
      <c r="AZ906">
        <v>4.0999999999999996</v>
      </c>
      <c r="BA906">
        <v>247</v>
      </c>
      <c r="BB906">
        <v>0.2</v>
      </c>
      <c r="BC906">
        <v>270.3</v>
      </c>
    </row>
    <row r="907" spans="1:55">
      <c r="A907">
        <v>1302343</v>
      </c>
      <c r="B907" t="s">
        <v>105</v>
      </c>
      <c r="C907">
        <v>502089</v>
      </c>
      <c r="D907">
        <v>7181046</v>
      </c>
      <c r="E907">
        <v>681</v>
      </c>
      <c r="F907">
        <v>41131</v>
      </c>
      <c r="G907" t="s">
        <v>830</v>
      </c>
      <c r="H907" t="s">
        <v>107</v>
      </c>
      <c r="I907" t="s">
        <v>108</v>
      </c>
      <c r="J907" t="s">
        <v>109</v>
      </c>
      <c r="K907" t="s">
        <v>120</v>
      </c>
      <c r="L907" t="s">
        <v>111</v>
      </c>
      <c r="M907" t="s">
        <v>1039</v>
      </c>
      <c r="N907" t="s">
        <v>112</v>
      </c>
      <c r="O907" t="s">
        <v>243</v>
      </c>
      <c r="P907" t="s">
        <v>244</v>
      </c>
      <c r="R907">
        <v>41090</v>
      </c>
      <c r="S907">
        <v>508</v>
      </c>
      <c r="T907">
        <v>1.42</v>
      </c>
      <c r="U907">
        <v>6.1</v>
      </c>
      <c r="V907">
        <v>2.5</v>
      </c>
      <c r="W907">
        <v>2</v>
      </c>
      <c r="X907">
        <v>332.9</v>
      </c>
      <c r="Y907">
        <v>0.22</v>
      </c>
      <c r="Z907">
        <v>1.2</v>
      </c>
      <c r="AA907">
        <v>0.36</v>
      </c>
      <c r="AB907">
        <v>20.8</v>
      </c>
      <c r="AC907">
        <v>22.2</v>
      </c>
      <c r="AD907">
        <v>104.13</v>
      </c>
      <c r="AE907">
        <v>5.61</v>
      </c>
      <c r="AF907">
        <v>4.0999999999999996</v>
      </c>
      <c r="AG907">
        <v>139</v>
      </c>
      <c r="AH907">
        <v>0.09</v>
      </c>
      <c r="AI907">
        <v>28.3</v>
      </c>
      <c r="AJ907">
        <v>0.62</v>
      </c>
      <c r="AK907">
        <v>650</v>
      </c>
      <c r="AL907">
        <v>2.4300000000000002</v>
      </c>
      <c r="AM907">
        <v>2E-3</v>
      </c>
      <c r="AN907">
        <v>42.7</v>
      </c>
      <c r="AO907">
        <v>8.2000000000000003E-2</v>
      </c>
      <c r="AP907">
        <v>20.38</v>
      </c>
      <c r="AQ907">
        <v>0.04</v>
      </c>
      <c r="AR907">
        <v>0.9</v>
      </c>
      <c r="AS907">
        <v>6.9</v>
      </c>
      <c r="AT907">
        <v>1.3</v>
      </c>
      <c r="AU907">
        <v>51.8</v>
      </c>
      <c r="AV907">
        <v>0.05</v>
      </c>
      <c r="AW907">
        <v>3</v>
      </c>
      <c r="AX907">
        <v>3.0000000000000001E-3</v>
      </c>
      <c r="AY907">
        <v>0.19</v>
      </c>
      <c r="AZ907">
        <v>0.8</v>
      </c>
      <c r="BA907">
        <v>36</v>
      </c>
      <c r="BB907">
        <v>0.05</v>
      </c>
      <c r="BC907">
        <v>172.5</v>
      </c>
    </row>
    <row r="908" spans="1:55">
      <c r="A908">
        <v>1302344</v>
      </c>
      <c r="B908" t="s">
        <v>105</v>
      </c>
      <c r="C908">
        <v>502012</v>
      </c>
      <c r="D908">
        <v>7180999</v>
      </c>
      <c r="E908">
        <v>716</v>
      </c>
      <c r="F908">
        <v>41131</v>
      </c>
      <c r="G908" t="s">
        <v>830</v>
      </c>
      <c r="H908" t="s">
        <v>107</v>
      </c>
      <c r="I908" t="s">
        <v>108</v>
      </c>
      <c r="J908" t="s">
        <v>109</v>
      </c>
      <c r="K908" t="s">
        <v>120</v>
      </c>
      <c r="L908" t="s">
        <v>111</v>
      </c>
      <c r="M908" t="s">
        <v>1040</v>
      </c>
      <c r="N908" t="s">
        <v>112</v>
      </c>
      <c r="O908" t="s">
        <v>243</v>
      </c>
      <c r="P908" t="s">
        <v>244</v>
      </c>
      <c r="R908">
        <v>41090</v>
      </c>
      <c r="S908">
        <v>60</v>
      </c>
      <c r="T908">
        <v>1</v>
      </c>
      <c r="U908">
        <v>5.6</v>
      </c>
      <c r="V908">
        <v>2.4</v>
      </c>
      <c r="W908">
        <v>1</v>
      </c>
      <c r="X908">
        <v>234.1</v>
      </c>
      <c r="Y908">
        <v>0.23</v>
      </c>
      <c r="Z908">
        <v>0.11</v>
      </c>
      <c r="AA908">
        <v>0.09</v>
      </c>
      <c r="AB908">
        <v>8.4</v>
      </c>
      <c r="AC908">
        <v>16.8</v>
      </c>
      <c r="AD908">
        <v>16.82</v>
      </c>
      <c r="AE908">
        <v>2.4300000000000002</v>
      </c>
      <c r="AF908">
        <v>3.4</v>
      </c>
      <c r="AG908">
        <v>25</v>
      </c>
      <c r="AH908">
        <v>0.06</v>
      </c>
      <c r="AI908">
        <v>5.6</v>
      </c>
      <c r="AJ908">
        <v>0.26</v>
      </c>
      <c r="AK908">
        <v>184</v>
      </c>
      <c r="AL908">
        <v>0.73</v>
      </c>
      <c r="AM908">
        <v>7.0000000000000001E-3</v>
      </c>
      <c r="AN908">
        <v>16.8</v>
      </c>
      <c r="AO908">
        <v>3.1E-2</v>
      </c>
      <c r="AP908">
        <v>7.57</v>
      </c>
      <c r="AQ908">
        <v>0.01</v>
      </c>
      <c r="AR908">
        <v>0.28999999999999998</v>
      </c>
      <c r="AS908">
        <v>1.4</v>
      </c>
      <c r="AT908">
        <v>0.2</v>
      </c>
      <c r="AU908">
        <v>9.1</v>
      </c>
      <c r="AV908">
        <v>0.01</v>
      </c>
      <c r="AW908">
        <v>2.5</v>
      </c>
      <c r="AX908">
        <v>8.0000000000000002E-3</v>
      </c>
      <c r="AY908">
        <v>0.05</v>
      </c>
      <c r="AZ908">
        <v>0.3</v>
      </c>
      <c r="BA908">
        <v>26</v>
      </c>
      <c r="BB908">
        <v>0.05</v>
      </c>
      <c r="BC908">
        <v>39.1</v>
      </c>
    </row>
    <row r="909" spans="1:55">
      <c r="A909">
        <v>1302353</v>
      </c>
      <c r="B909" t="s">
        <v>105</v>
      </c>
      <c r="C909">
        <v>506462</v>
      </c>
      <c r="D909">
        <v>7180618</v>
      </c>
      <c r="E909">
        <v>654</v>
      </c>
      <c r="F909">
        <v>41125</v>
      </c>
      <c r="G909" t="s">
        <v>641</v>
      </c>
      <c r="H909" t="s">
        <v>107</v>
      </c>
      <c r="I909" t="s">
        <v>108</v>
      </c>
      <c r="J909" t="s">
        <v>109</v>
      </c>
      <c r="K909" t="s">
        <v>120</v>
      </c>
      <c r="L909" t="s">
        <v>111</v>
      </c>
      <c r="M909" t="s">
        <v>1041</v>
      </c>
      <c r="N909" t="s">
        <v>112</v>
      </c>
      <c r="O909" t="s">
        <v>243</v>
      </c>
      <c r="P909" t="s">
        <v>244</v>
      </c>
      <c r="R909">
        <v>41084</v>
      </c>
      <c r="S909">
        <v>24</v>
      </c>
      <c r="T909">
        <v>2.06</v>
      </c>
      <c r="U909">
        <v>7.6</v>
      </c>
      <c r="V909">
        <v>0.3</v>
      </c>
      <c r="W909">
        <v>2</v>
      </c>
      <c r="X909">
        <v>118.1</v>
      </c>
      <c r="Y909">
        <v>0.61</v>
      </c>
      <c r="Z909">
        <v>0.05</v>
      </c>
      <c r="AA909">
        <v>0.18</v>
      </c>
      <c r="AB909">
        <v>12.3</v>
      </c>
      <c r="AC909">
        <v>27.1</v>
      </c>
      <c r="AD909">
        <v>22.74</v>
      </c>
      <c r="AE909">
        <v>3.38</v>
      </c>
      <c r="AF909">
        <v>4.8</v>
      </c>
      <c r="AG909">
        <v>12</v>
      </c>
      <c r="AH909">
        <v>0.11</v>
      </c>
      <c r="AI909">
        <v>3.4</v>
      </c>
      <c r="AJ909">
        <v>0.45</v>
      </c>
      <c r="AK909">
        <v>226</v>
      </c>
      <c r="AL909">
        <v>1.0900000000000001</v>
      </c>
      <c r="AM909">
        <v>2E-3</v>
      </c>
      <c r="AN909">
        <v>24.5</v>
      </c>
      <c r="AO909">
        <v>1.6E-2</v>
      </c>
      <c r="AP909">
        <v>7.17</v>
      </c>
      <c r="AQ909">
        <v>0.01</v>
      </c>
      <c r="AR909">
        <v>0.45</v>
      </c>
      <c r="AS909">
        <v>2.2000000000000002</v>
      </c>
      <c r="AT909">
        <v>0.2</v>
      </c>
      <c r="AU909">
        <v>6.1</v>
      </c>
      <c r="AV909">
        <v>0.05</v>
      </c>
      <c r="AW909">
        <v>2.2000000000000002</v>
      </c>
      <c r="AX909">
        <v>5.0000000000000001E-3</v>
      </c>
      <c r="AY909">
        <v>0.1</v>
      </c>
      <c r="AZ909">
        <v>0.3</v>
      </c>
      <c r="BA909">
        <v>35</v>
      </c>
      <c r="BB909">
        <v>0.05</v>
      </c>
      <c r="BC909">
        <v>90.8</v>
      </c>
    </row>
    <row r="910" spans="1:55">
      <c r="A910">
        <v>1302354</v>
      </c>
      <c r="B910" t="s">
        <v>105</v>
      </c>
      <c r="C910">
        <v>506528</v>
      </c>
      <c r="D910">
        <v>7180543</v>
      </c>
      <c r="E910">
        <v>696</v>
      </c>
      <c r="F910">
        <v>41125</v>
      </c>
      <c r="G910" t="s">
        <v>641</v>
      </c>
      <c r="H910" t="s">
        <v>107</v>
      </c>
      <c r="I910" t="s">
        <v>108</v>
      </c>
      <c r="J910" t="s">
        <v>109</v>
      </c>
      <c r="K910" t="s">
        <v>120</v>
      </c>
      <c r="L910" t="s">
        <v>111</v>
      </c>
      <c r="M910" t="s">
        <v>1042</v>
      </c>
      <c r="N910" t="s">
        <v>112</v>
      </c>
      <c r="O910" t="s">
        <v>243</v>
      </c>
      <c r="P910" t="s">
        <v>244</v>
      </c>
      <c r="R910">
        <v>41084</v>
      </c>
      <c r="S910">
        <v>13</v>
      </c>
      <c r="T910">
        <v>2.14</v>
      </c>
      <c r="U910">
        <v>2.8</v>
      </c>
      <c r="V910">
        <v>0.8</v>
      </c>
      <c r="W910">
        <v>1</v>
      </c>
      <c r="X910">
        <v>282.39999999999998</v>
      </c>
      <c r="Y910">
        <v>0.24</v>
      </c>
      <c r="Z910">
        <v>0.04</v>
      </c>
      <c r="AA910">
        <v>7.0000000000000007E-2</v>
      </c>
      <c r="AB910">
        <v>9.6</v>
      </c>
      <c r="AC910">
        <v>25</v>
      </c>
      <c r="AD910">
        <v>10.83</v>
      </c>
      <c r="AE910">
        <v>3.52</v>
      </c>
      <c r="AF910">
        <v>5.7</v>
      </c>
      <c r="AG910">
        <v>17</v>
      </c>
      <c r="AH910">
        <v>0.1</v>
      </c>
      <c r="AI910">
        <v>4.4000000000000004</v>
      </c>
      <c r="AJ910">
        <v>0.31</v>
      </c>
      <c r="AK910">
        <v>224</v>
      </c>
      <c r="AL910">
        <v>0.81</v>
      </c>
      <c r="AM910">
        <v>5.0000000000000001E-4</v>
      </c>
      <c r="AN910">
        <v>19.5</v>
      </c>
      <c r="AO910">
        <v>2.5999999999999999E-2</v>
      </c>
      <c r="AP910">
        <v>4.6900000000000004</v>
      </c>
      <c r="AQ910">
        <v>0.01</v>
      </c>
      <c r="AR910">
        <v>0.41</v>
      </c>
      <c r="AS910">
        <v>3</v>
      </c>
      <c r="AT910">
        <v>0.2</v>
      </c>
      <c r="AU910">
        <v>5.4</v>
      </c>
      <c r="AV910">
        <v>0.03</v>
      </c>
      <c r="AW910">
        <v>2.9</v>
      </c>
      <c r="AX910">
        <v>3.0000000000000001E-3</v>
      </c>
      <c r="AY910">
        <v>0.13</v>
      </c>
      <c r="AZ910">
        <v>0.4</v>
      </c>
      <c r="BA910">
        <v>35</v>
      </c>
      <c r="BB910">
        <v>0.05</v>
      </c>
      <c r="BC910">
        <v>54.8</v>
      </c>
    </row>
    <row r="911" spans="1:55">
      <c r="A911">
        <v>1302369</v>
      </c>
      <c r="B911" t="s">
        <v>105</v>
      </c>
      <c r="C911">
        <v>506454</v>
      </c>
      <c r="D911">
        <v>7180831</v>
      </c>
      <c r="E911">
        <v>588</v>
      </c>
      <c r="F911">
        <v>41125</v>
      </c>
      <c r="G911" t="s">
        <v>641</v>
      </c>
      <c r="H911" t="s">
        <v>107</v>
      </c>
      <c r="I911" t="s">
        <v>108</v>
      </c>
      <c r="J911" t="s">
        <v>109</v>
      </c>
      <c r="K911" t="s">
        <v>120</v>
      </c>
      <c r="L911" t="s">
        <v>111</v>
      </c>
      <c r="M911" t="s">
        <v>1043</v>
      </c>
      <c r="N911" t="s">
        <v>112</v>
      </c>
      <c r="O911" t="s">
        <v>243</v>
      </c>
      <c r="P911" t="s">
        <v>244</v>
      </c>
      <c r="R911">
        <v>41084</v>
      </c>
      <c r="S911">
        <v>46</v>
      </c>
      <c r="T911">
        <v>1.31</v>
      </c>
      <c r="U911">
        <v>6.5</v>
      </c>
      <c r="V911">
        <v>0.7</v>
      </c>
      <c r="W911">
        <v>2</v>
      </c>
      <c r="X911">
        <v>242.3</v>
      </c>
      <c r="Y911">
        <v>0.19</v>
      </c>
      <c r="Z911">
        <v>0.14000000000000001</v>
      </c>
      <c r="AA911">
        <v>0.15</v>
      </c>
      <c r="AB911">
        <v>12.1</v>
      </c>
      <c r="AC911">
        <v>32.299999999999997</v>
      </c>
      <c r="AD911">
        <v>21.74</v>
      </c>
      <c r="AE911">
        <v>2.38</v>
      </c>
      <c r="AF911">
        <v>3.5</v>
      </c>
      <c r="AG911">
        <v>14</v>
      </c>
      <c r="AH911">
        <v>0.08</v>
      </c>
      <c r="AI911">
        <v>7.5</v>
      </c>
      <c r="AJ911">
        <v>0.45</v>
      </c>
      <c r="AK911">
        <v>292</v>
      </c>
      <c r="AL911">
        <v>1.31</v>
      </c>
      <c r="AM911">
        <v>4.0000000000000001E-3</v>
      </c>
      <c r="AN911">
        <v>28.8</v>
      </c>
      <c r="AO911">
        <v>3.2000000000000001E-2</v>
      </c>
      <c r="AP911">
        <v>9.6199999999999992</v>
      </c>
      <c r="AQ911">
        <v>0.01</v>
      </c>
      <c r="AR911">
        <v>0.6</v>
      </c>
      <c r="AS911">
        <v>2.4</v>
      </c>
      <c r="AT911">
        <v>0.3</v>
      </c>
      <c r="AU911">
        <v>12.7</v>
      </c>
      <c r="AV911">
        <v>0.01</v>
      </c>
      <c r="AW911">
        <v>2.6</v>
      </c>
      <c r="AX911">
        <v>2.1999999999999999E-2</v>
      </c>
      <c r="AY911">
        <v>0.08</v>
      </c>
      <c r="AZ911">
        <v>0.5</v>
      </c>
      <c r="BA911">
        <v>37</v>
      </c>
      <c r="BB911">
        <v>0.2</v>
      </c>
      <c r="BC911">
        <v>52.9</v>
      </c>
    </row>
    <row r="912" spans="1:55">
      <c r="A912">
        <v>1302373</v>
      </c>
      <c r="B912" t="s">
        <v>105</v>
      </c>
      <c r="C912">
        <v>509142</v>
      </c>
      <c r="D912">
        <v>7180707</v>
      </c>
      <c r="E912">
        <v>759</v>
      </c>
      <c r="F912">
        <v>41125</v>
      </c>
      <c r="G912" t="s">
        <v>641</v>
      </c>
      <c r="H912" t="s">
        <v>107</v>
      </c>
      <c r="I912" t="s">
        <v>108</v>
      </c>
      <c r="J912" t="s">
        <v>109</v>
      </c>
      <c r="K912" t="s">
        <v>120</v>
      </c>
      <c r="L912" t="s">
        <v>111</v>
      </c>
      <c r="M912" t="s">
        <v>1044</v>
      </c>
      <c r="N912" t="s">
        <v>112</v>
      </c>
      <c r="O912" t="s">
        <v>243</v>
      </c>
      <c r="P912" t="s">
        <v>244</v>
      </c>
      <c r="R912">
        <v>41085</v>
      </c>
      <c r="S912">
        <v>48</v>
      </c>
      <c r="T912">
        <v>2.08</v>
      </c>
      <c r="U912">
        <v>10.8</v>
      </c>
      <c r="V912">
        <v>2.6</v>
      </c>
      <c r="W912">
        <v>2</v>
      </c>
      <c r="X912">
        <v>225.8</v>
      </c>
      <c r="Y912">
        <v>0.27</v>
      </c>
      <c r="Z912">
        <v>7.0000000000000007E-2</v>
      </c>
      <c r="AA912">
        <v>0.3</v>
      </c>
      <c r="AB912">
        <v>10.199999999999999</v>
      </c>
      <c r="AC912">
        <v>30</v>
      </c>
      <c r="AD912">
        <v>24.9</v>
      </c>
      <c r="AE912">
        <v>2.81</v>
      </c>
      <c r="AF912">
        <v>5.0999999999999996</v>
      </c>
      <c r="AG912">
        <v>23</v>
      </c>
      <c r="AH912">
        <v>0.08</v>
      </c>
      <c r="AI912">
        <v>7</v>
      </c>
      <c r="AJ912">
        <v>0.43</v>
      </c>
      <c r="AK912">
        <v>195</v>
      </c>
      <c r="AL912">
        <v>1.93</v>
      </c>
      <c r="AM912">
        <v>2E-3</v>
      </c>
      <c r="AN912">
        <v>28.4</v>
      </c>
      <c r="AO912">
        <v>1.7999999999999999E-2</v>
      </c>
      <c r="AP912">
        <v>15.84</v>
      </c>
      <c r="AQ912">
        <v>0.01</v>
      </c>
      <c r="AR912">
        <v>1.01</v>
      </c>
      <c r="AS912">
        <v>2.8</v>
      </c>
      <c r="AT912">
        <v>0.3</v>
      </c>
      <c r="AU912">
        <v>10.1</v>
      </c>
      <c r="AV912">
        <v>0.05</v>
      </c>
      <c r="AW912">
        <v>3.1</v>
      </c>
      <c r="AX912">
        <v>1.7000000000000001E-2</v>
      </c>
      <c r="AY912">
        <v>0.14000000000000001</v>
      </c>
      <c r="AZ912">
        <v>0.4</v>
      </c>
      <c r="BA912">
        <v>55</v>
      </c>
      <c r="BB912">
        <v>0.1</v>
      </c>
      <c r="BC912">
        <v>75.8</v>
      </c>
    </row>
    <row r="913" spans="1:55">
      <c r="A913">
        <v>1302385</v>
      </c>
      <c r="B913" t="s">
        <v>105</v>
      </c>
      <c r="C913">
        <v>508159</v>
      </c>
      <c r="D913">
        <v>7181405</v>
      </c>
      <c r="E913">
        <v>757</v>
      </c>
      <c r="F913">
        <v>41125</v>
      </c>
      <c r="G913" t="s">
        <v>641</v>
      </c>
      <c r="H913" t="s">
        <v>107</v>
      </c>
      <c r="I913" t="s">
        <v>108</v>
      </c>
      <c r="J913" t="s">
        <v>109</v>
      </c>
      <c r="K913" t="s">
        <v>120</v>
      </c>
      <c r="L913" t="s">
        <v>111</v>
      </c>
      <c r="M913" t="s">
        <v>1045</v>
      </c>
      <c r="N913" t="s">
        <v>112</v>
      </c>
      <c r="O913" t="s">
        <v>243</v>
      </c>
      <c r="P913" t="s">
        <v>244</v>
      </c>
      <c r="R913">
        <v>41085</v>
      </c>
      <c r="S913">
        <v>116</v>
      </c>
      <c r="T913">
        <v>0.99</v>
      </c>
      <c r="U913">
        <v>6</v>
      </c>
      <c r="V913">
        <v>0.6</v>
      </c>
      <c r="W913">
        <v>2</v>
      </c>
      <c r="X913">
        <v>122.2</v>
      </c>
      <c r="Y913">
        <v>0.34</v>
      </c>
      <c r="Z913">
        <v>0.04</v>
      </c>
      <c r="AA913">
        <v>0.18</v>
      </c>
      <c r="AB913">
        <v>10.9</v>
      </c>
      <c r="AC913">
        <v>19</v>
      </c>
      <c r="AD913">
        <v>31.89</v>
      </c>
      <c r="AE913">
        <v>2.73</v>
      </c>
      <c r="AF913">
        <v>3.4</v>
      </c>
      <c r="AG913">
        <v>28</v>
      </c>
      <c r="AH913">
        <v>0.1</v>
      </c>
      <c r="AI913">
        <v>3.6</v>
      </c>
      <c r="AJ913">
        <v>0.21</v>
      </c>
      <c r="AK913">
        <v>235</v>
      </c>
      <c r="AL913">
        <v>1.28</v>
      </c>
      <c r="AM913">
        <v>6.0000000000000001E-3</v>
      </c>
      <c r="AN913">
        <v>19.600000000000001</v>
      </c>
      <c r="AO913">
        <v>4.4999999999999998E-2</v>
      </c>
      <c r="AP913">
        <v>26.94</v>
      </c>
      <c r="AQ913">
        <v>0.01</v>
      </c>
      <c r="AR913">
        <v>0.61</v>
      </c>
      <c r="AS913">
        <v>2.2999999999999998</v>
      </c>
      <c r="AT913">
        <v>0.4</v>
      </c>
      <c r="AU913">
        <v>4.7</v>
      </c>
      <c r="AV913">
        <v>0.08</v>
      </c>
      <c r="AW913">
        <v>0.7</v>
      </c>
      <c r="AX913">
        <v>4.0000000000000001E-3</v>
      </c>
      <c r="AY913">
        <v>0.19</v>
      </c>
      <c r="AZ913">
        <v>0.4</v>
      </c>
      <c r="BA913">
        <v>34</v>
      </c>
      <c r="BB913">
        <v>0.05</v>
      </c>
      <c r="BC913">
        <v>72.900000000000006</v>
      </c>
    </row>
    <row r="914" spans="1:55">
      <c r="A914">
        <v>1302408</v>
      </c>
      <c r="B914" t="s">
        <v>105</v>
      </c>
      <c r="C914">
        <v>507137</v>
      </c>
      <c r="D914">
        <v>7182883</v>
      </c>
      <c r="E914">
        <v>524</v>
      </c>
      <c r="F914">
        <v>41125</v>
      </c>
      <c r="G914" t="s">
        <v>641</v>
      </c>
      <c r="H914" t="s">
        <v>107</v>
      </c>
      <c r="I914" t="s">
        <v>108</v>
      </c>
      <c r="J914" t="s">
        <v>109</v>
      </c>
      <c r="K914" t="s">
        <v>120</v>
      </c>
      <c r="L914" t="s">
        <v>111</v>
      </c>
      <c r="M914" t="s">
        <v>1046</v>
      </c>
      <c r="N914" t="s">
        <v>112</v>
      </c>
      <c r="O914" t="s">
        <v>113</v>
      </c>
      <c r="P914" t="s">
        <v>114</v>
      </c>
      <c r="R914">
        <v>41087</v>
      </c>
      <c r="S914">
        <v>1193</v>
      </c>
      <c r="T914">
        <v>1.1200000000000001</v>
      </c>
      <c r="U914">
        <v>9.8000000000000007</v>
      </c>
      <c r="V914">
        <v>10.8</v>
      </c>
      <c r="W914">
        <v>3</v>
      </c>
      <c r="X914">
        <v>707.3</v>
      </c>
      <c r="Y914">
        <v>0.26</v>
      </c>
      <c r="Z914">
        <v>0.1</v>
      </c>
      <c r="AA914">
        <v>2.34</v>
      </c>
      <c r="AB914">
        <v>9.5</v>
      </c>
      <c r="AC914">
        <v>21.5</v>
      </c>
      <c r="AD914">
        <v>63.41</v>
      </c>
      <c r="AE914">
        <v>2.09</v>
      </c>
      <c r="AF914">
        <v>3.3</v>
      </c>
      <c r="AG914">
        <v>352</v>
      </c>
      <c r="AH914">
        <v>0.1</v>
      </c>
      <c r="AI914">
        <v>4.3</v>
      </c>
      <c r="AJ914">
        <v>0.19</v>
      </c>
      <c r="AK914">
        <v>301</v>
      </c>
      <c r="AL914">
        <v>3.72</v>
      </c>
      <c r="AM914">
        <v>5.0000000000000001E-3</v>
      </c>
      <c r="AN914">
        <v>29.7</v>
      </c>
      <c r="AO914">
        <v>7.8E-2</v>
      </c>
      <c r="AP914">
        <v>20.85</v>
      </c>
      <c r="AQ914">
        <v>0.05</v>
      </c>
      <c r="AR914">
        <v>1.38</v>
      </c>
      <c r="AS914">
        <v>4.4000000000000004</v>
      </c>
      <c r="AT914">
        <v>2.2999999999999998</v>
      </c>
      <c r="AU914">
        <v>30.7</v>
      </c>
      <c r="AV914">
        <v>7.0000000000000007E-2</v>
      </c>
      <c r="AW914">
        <v>1.7</v>
      </c>
      <c r="AX914">
        <v>2E-3</v>
      </c>
      <c r="AY914">
        <v>0.87</v>
      </c>
      <c r="AZ914">
        <v>1.3</v>
      </c>
      <c r="BA914">
        <v>52</v>
      </c>
      <c r="BB914">
        <v>0.05</v>
      </c>
      <c r="BC914">
        <v>121.2</v>
      </c>
    </row>
    <row r="915" spans="1:55">
      <c r="A915">
        <v>1302413</v>
      </c>
      <c r="B915" t="s">
        <v>105</v>
      </c>
      <c r="C915">
        <v>506622</v>
      </c>
      <c r="D915">
        <v>7182971</v>
      </c>
      <c r="E915">
        <v>474</v>
      </c>
      <c r="F915">
        <v>41125</v>
      </c>
      <c r="G915" t="s">
        <v>641</v>
      </c>
      <c r="H915" t="s">
        <v>107</v>
      </c>
      <c r="I915" t="s">
        <v>108</v>
      </c>
      <c r="J915" t="s">
        <v>109</v>
      </c>
      <c r="K915" t="s">
        <v>120</v>
      </c>
      <c r="L915" t="s">
        <v>111</v>
      </c>
      <c r="M915" t="s">
        <v>1047</v>
      </c>
      <c r="N915" t="s">
        <v>112</v>
      </c>
      <c r="O915" t="s">
        <v>113</v>
      </c>
      <c r="P915" t="s">
        <v>114</v>
      </c>
      <c r="R915">
        <v>41087</v>
      </c>
      <c r="S915">
        <v>422</v>
      </c>
      <c r="T915">
        <v>1.2</v>
      </c>
      <c r="U915">
        <v>23.7</v>
      </c>
      <c r="V915">
        <v>5.7</v>
      </c>
      <c r="W915">
        <v>2</v>
      </c>
      <c r="X915">
        <v>442.1</v>
      </c>
      <c r="Y915">
        <v>0.18</v>
      </c>
      <c r="Z915">
        <v>7.0000000000000007E-2</v>
      </c>
      <c r="AA915">
        <v>0.36</v>
      </c>
      <c r="AB915">
        <v>6.1</v>
      </c>
      <c r="AC915">
        <v>30.7</v>
      </c>
      <c r="AD915">
        <v>47.78</v>
      </c>
      <c r="AE915">
        <v>3.57</v>
      </c>
      <c r="AF915">
        <v>3.7</v>
      </c>
      <c r="AG915">
        <v>88</v>
      </c>
      <c r="AH915">
        <v>0.14000000000000001</v>
      </c>
      <c r="AI915">
        <v>6.6</v>
      </c>
      <c r="AJ915">
        <v>0.24</v>
      </c>
      <c r="AK915">
        <v>105</v>
      </c>
      <c r="AL915">
        <v>8.35</v>
      </c>
      <c r="AM915">
        <v>6.3E-2</v>
      </c>
      <c r="AN915">
        <v>26.4</v>
      </c>
      <c r="AO915">
        <v>6.6000000000000003E-2</v>
      </c>
      <c r="AP915">
        <v>24.55</v>
      </c>
      <c r="AQ915">
        <v>0.46</v>
      </c>
      <c r="AR915">
        <v>4.05</v>
      </c>
      <c r="AS915">
        <v>3.7</v>
      </c>
      <c r="AT915">
        <v>2.8</v>
      </c>
      <c r="AU915">
        <v>60.8</v>
      </c>
      <c r="AV915">
        <v>7.0000000000000007E-2</v>
      </c>
      <c r="AW915">
        <v>3.3</v>
      </c>
      <c r="AX915">
        <v>6.0000000000000001E-3</v>
      </c>
      <c r="AY915">
        <v>1.41</v>
      </c>
      <c r="AZ915">
        <v>1</v>
      </c>
      <c r="BA915">
        <v>103</v>
      </c>
      <c r="BB915">
        <v>0.05</v>
      </c>
      <c r="BC915">
        <v>112.4</v>
      </c>
    </row>
    <row r="916" spans="1:55">
      <c r="A916">
        <v>1302416</v>
      </c>
      <c r="B916" t="s">
        <v>105</v>
      </c>
      <c r="C916">
        <v>506635</v>
      </c>
      <c r="D916">
        <v>7182667</v>
      </c>
      <c r="E916">
        <v>473</v>
      </c>
      <c r="F916">
        <v>41125</v>
      </c>
      <c r="G916" t="s">
        <v>641</v>
      </c>
      <c r="H916" t="s">
        <v>107</v>
      </c>
      <c r="I916" t="s">
        <v>108</v>
      </c>
      <c r="J916" t="s">
        <v>109</v>
      </c>
      <c r="K916" t="s">
        <v>120</v>
      </c>
      <c r="L916" t="s">
        <v>111</v>
      </c>
      <c r="M916" t="s">
        <v>1048</v>
      </c>
      <c r="N916" t="s">
        <v>112</v>
      </c>
      <c r="O916" t="s">
        <v>113</v>
      </c>
      <c r="P916" t="s">
        <v>114</v>
      </c>
      <c r="R916">
        <v>41087</v>
      </c>
      <c r="S916">
        <v>321</v>
      </c>
      <c r="T916">
        <v>1.4</v>
      </c>
      <c r="U916">
        <v>19.899999999999999</v>
      </c>
      <c r="V916">
        <v>11.1</v>
      </c>
      <c r="W916">
        <v>2</v>
      </c>
      <c r="X916">
        <v>578.79999999999995</v>
      </c>
      <c r="Y916">
        <v>0.15</v>
      </c>
      <c r="Z916">
        <v>0.09</v>
      </c>
      <c r="AA916">
        <v>1.8</v>
      </c>
      <c r="AB916">
        <v>5.2</v>
      </c>
      <c r="AC916">
        <v>32.1</v>
      </c>
      <c r="AD916">
        <v>41.04</v>
      </c>
      <c r="AE916">
        <v>2.5</v>
      </c>
      <c r="AF916">
        <v>4.2</v>
      </c>
      <c r="AG916">
        <v>90</v>
      </c>
      <c r="AH916">
        <v>7.0000000000000007E-2</v>
      </c>
      <c r="AI916">
        <v>8.1999999999999993</v>
      </c>
      <c r="AJ916">
        <v>0.25</v>
      </c>
      <c r="AK916">
        <v>109</v>
      </c>
      <c r="AL916">
        <v>12.19</v>
      </c>
      <c r="AM916">
        <v>8.9999999999999993E-3</v>
      </c>
      <c r="AN916">
        <v>37.6</v>
      </c>
      <c r="AO916">
        <v>7.0999999999999994E-2</v>
      </c>
      <c r="AP916">
        <v>20.64</v>
      </c>
      <c r="AQ916">
        <v>0.09</v>
      </c>
      <c r="AR916">
        <v>5.01</v>
      </c>
      <c r="AS916">
        <v>2.9</v>
      </c>
      <c r="AT916">
        <v>2.5</v>
      </c>
      <c r="AU916">
        <v>45</v>
      </c>
      <c r="AV916">
        <v>7.0000000000000007E-2</v>
      </c>
      <c r="AW916">
        <v>2.2000000000000002</v>
      </c>
      <c r="AX916">
        <v>8.9999999999999993E-3</v>
      </c>
      <c r="AY916">
        <v>0.56000000000000005</v>
      </c>
      <c r="AZ916">
        <v>3</v>
      </c>
      <c r="BA916">
        <v>277</v>
      </c>
      <c r="BB916">
        <v>0.2</v>
      </c>
      <c r="BC916">
        <v>142.5</v>
      </c>
    </row>
    <row r="917" spans="1:55">
      <c r="A917">
        <v>1302430</v>
      </c>
      <c r="B917" t="s">
        <v>105</v>
      </c>
      <c r="C917">
        <v>502889</v>
      </c>
      <c r="D917">
        <v>7180748</v>
      </c>
      <c r="E917">
        <v>797</v>
      </c>
      <c r="F917">
        <v>41131</v>
      </c>
      <c r="G917" t="s">
        <v>830</v>
      </c>
      <c r="H917" t="s">
        <v>107</v>
      </c>
      <c r="I917" t="s">
        <v>108</v>
      </c>
      <c r="J917" t="s">
        <v>109</v>
      </c>
      <c r="K917" t="s">
        <v>120</v>
      </c>
      <c r="L917" t="s">
        <v>111</v>
      </c>
      <c r="M917" t="s">
        <v>1049</v>
      </c>
      <c r="N917" t="s">
        <v>112</v>
      </c>
      <c r="O917" t="s">
        <v>113</v>
      </c>
      <c r="P917" t="s">
        <v>114</v>
      </c>
      <c r="R917">
        <v>41090</v>
      </c>
      <c r="S917">
        <v>141</v>
      </c>
      <c r="T917">
        <v>1.35</v>
      </c>
      <c r="U917">
        <v>13.9</v>
      </c>
      <c r="V917">
        <v>0.9</v>
      </c>
      <c r="W917">
        <v>1</v>
      </c>
      <c r="X917">
        <v>238.2</v>
      </c>
      <c r="Y917">
        <v>0.25</v>
      </c>
      <c r="Z917">
        <v>7.0000000000000007E-2</v>
      </c>
      <c r="AA917">
        <v>0.24</v>
      </c>
      <c r="AB917">
        <v>7.9</v>
      </c>
      <c r="AC917">
        <v>20.100000000000001</v>
      </c>
      <c r="AD917">
        <v>20.86</v>
      </c>
      <c r="AE917">
        <v>2.71</v>
      </c>
      <c r="AF917">
        <v>5.0999999999999996</v>
      </c>
      <c r="AG917">
        <v>28</v>
      </c>
      <c r="AH917">
        <v>7.0000000000000007E-2</v>
      </c>
      <c r="AI917">
        <v>7.6</v>
      </c>
      <c r="AJ917">
        <v>0.19</v>
      </c>
      <c r="AK917">
        <v>120</v>
      </c>
      <c r="AL917">
        <v>1.63</v>
      </c>
      <c r="AM917">
        <v>5.0000000000000001E-3</v>
      </c>
      <c r="AN917">
        <v>16.600000000000001</v>
      </c>
      <c r="AO917">
        <v>3.4000000000000002E-2</v>
      </c>
      <c r="AP917">
        <v>15.15</v>
      </c>
      <c r="AQ917">
        <v>0.01</v>
      </c>
      <c r="AR917">
        <v>0.62</v>
      </c>
      <c r="AS917">
        <v>1.8</v>
      </c>
      <c r="AT917">
        <v>0.3</v>
      </c>
      <c r="AU917">
        <v>8.6</v>
      </c>
      <c r="AV917">
        <v>0.03</v>
      </c>
      <c r="AW917">
        <v>1.5</v>
      </c>
      <c r="AX917">
        <v>8.0000000000000002E-3</v>
      </c>
      <c r="AY917">
        <v>0.1</v>
      </c>
      <c r="AZ917">
        <v>0.5</v>
      </c>
      <c r="BA917">
        <v>45</v>
      </c>
      <c r="BB917">
        <v>0.1</v>
      </c>
      <c r="BC917">
        <v>50.9</v>
      </c>
    </row>
    <row r="918" spans="1:55">
      <c r="A918">
        <v>1302434</v>
      </c>
      <c r="B918" t="s">
        <v>105</v>
      </c>
      <c r="C918">
        <v>503033</v>
      </c>
      <c r="D918">
        <v>7181183</v>
      </c>
      <c r="E918">
        <v>770</v>
      </c>
      <c r="F918">
        <v>41131</v>
      </c>
      <c r="G918" t="s">
        <v>830</v>
      </c>
      <c r="H918" t="s">
        <v>107</v>
      </c>
      <c r="I918" t="s">
        <v>108</v>
      </c>
      <c r="J918" t="s">
        <v>109</v>
      </c>
      <c r="K918" t="s">
        <v>120</v>
      </c>
      <c r="L918" t="s">
        <v>111</v>
      </c>
      <c r="M918" t="s">
        <v>1050</v>
      </c>
      <c r="N918" t="s">
        <v>112</v>
      </c>
      <c r="O918" t="s">
        <v>113</v>
      </c>
      <c r="P918" t="s">
        <v>114</v>
      </c>
      <c r="R918">
        <v>41090</v>
      </c>
      <c r="S918">
        <v>167</v>
      </c>
      <c r="T918">
        <v>1.28</v>
      </c>
      <c r="U918">
        <v>17.600000000000001</v>
      </c>
      <c r="V918">
        <v>0.6</v>
      </c>
      <c r="W918">
        <v>1</v>
      </c>
      <c r="X918">
        <v>153</v>
      </c>
      <c r="Y918">
        <v>0.19</v>
      </c>
      <c r="Z918">
        <v>0.06</v>
      </c>
      <c r="AA918">
        <v>0.15</v>
      </c>
      <c r="AB918">
        <v>4.8</v>
      </c>
      <c r="AC918">
        <v>20.100000000000001</v>
      </c>
      <c r="AD918">
        <v>17.09</v>
      </c>
      <c r="AE918">
        <v>2.5</v>
      </c>
      <c r="AF918">
        <v>5.6</v>
      </c>
      <c r="AG918">
        <v>36</v>
      </c>
      <c r="AH918">
        <v>0.08</v>
      </c>
      <c r="AI918">
        <v>6.2</v>
      </c>
      <c r="AJ918">
        <v>0.21</v>
      </c>
      <c r="AK918">
        <v>89</v>
      </c>
      <c r="AL918">
        <v>2.58</v>
      </c>
      <c r="AM918">
        <v>1.2E-2</v>
      </c>
      <c r="AN918">
        <v>11</v>
      </c>
      <c r="AO918">
        <v>3.6999999999999998E-2</v>
      </c>
      <c r="AP918">
        <v>14.42</v>
      </c>
      <c r="AQ918">
        <v>0.06</v>
      </c>
      <c r="AR918">
        <v>0.72</v>
      </c>
      <c r="AS918">
        <v>1.9</v>
      </c>
      <c r="AT918">
        <v>0.5</v>
      </c>
      <c r="AU918">
        <v>15.2</v>
      </c>
      <c r="AV918">
        <v>0.06</v>
      </c>
      <c r="AW918">
        <v>2.2000000000000002</v>
      </c>
      <c r="AX918">
        <v>0.01</v>
      </c>
      <c r="AY918">
        <v>0.19</v>
      </c>
      <c r="AZ918">
        <v>0.4</v>
      </c>
      <c r="BA918">
        <v>43</v>
      </c>
      <c r="BB918">
        <v>0.1</v>
      </c>
      <c r="BC918">
        <v>47.9</v>
      </c>
    </row>
    <row r="919" spans="1:55">
      <c r="A919">
        <v>1302406</v>
      </c>
      <c r="B919" t="s">
        <v>105</v>
      </c>
      <c r="C919">
        <v>507429</v>
      </c>
      <c r="D919">
        <v>7182811</v>
      </c>
      <c r="E919">
        <v>589</v>
      </c>
      <c r="F919">
        <v>41125</v>
      </c>
      <c r="G919" t="s">
        <v>641</v>
      </c>
      <c r="H919" t="s">
        <v>107</v>
      </c>
      <c r="I919" t="s">
        <v>108</v>
      </c>
      <c r="J919" t="s">
        <v>109</v>
      </c>
      <c r="K919" t="s">
        <v>120</v>
      </c>
      <c r="L919" t="s">
        <v>111</v>
      </c>
      <c r="M919" t="s">
        <v>1051</v>
      </c>
      <c r="N919" t="s">
        <v>112</v>
      </c>
      <c r="O919" t="s">
        <v>113</v>
      </c>
      <c r="P919" t="s">
        <v>114</v>
      </c>
      <c r="R919">
        <v>41087</v>
      </c>
      <c r="S919">
        <v>248</v>
      </c>
      <c r="T919">
        <v>0.56000000000000005</v>
      </c>
      <c r="U919">
        <v>8.5</v>
      </c>
      <c r="V919">
        <v>1.8</v>
      </c>
      <c r="W919">
        <v>3</v>
      </c>
      <c r="X919">
        <v>716.5</v>
      </c>
      <c r="Y919">
        <v>0.17</v>
      </c>
      <c r="Z919">
        <v>0.06</v>
      </c>
      <c r="AA919">
        <v>0.5</v>
      </c>
      <c r="AB919">
        <v>5</v>
      </c>
      <c r="AC919">
        <v>13.9</v>
      </c>
      <c r="AD919">
        <v>49.09</v>
      </c>
      <c r="AE919">
        <v>1.67</v>
      </c>
      <c r="AF919">
        <v>2.1</v>
      </c>
      <c r="AG919">
        <v>86</v>
      </c>
      <c r="AH919">
        <v>0.14000000000000001</v>
      </c>
      <c r="AI919">
        <v>2.1</v>
      </c>
      <c r="AJ919">
        <v>0.18</v>
      </c>
      <c r="AK919">
        <v>45</v>
      </c>
      <c r="AL919">
        <v>5.65</v>
      </c>
      <c r="AM919">
        <v>1.9E-2</v>
      </c>
      <c r="AN919">
        <v>29</v>
      </c>
      <c r="AO919">
        <v>3.1E-2</v>
      </c>
      <c r="AP919">
        <v>20.23</v>
      </c>
      <c r="AQ919">
        <v>0.25</v>
      </c>
      <c r="AR919">
        <v>1.57</v>
      </c>
      <c r="AS919">
        <v>2.9</v>
      </c>
      <c r="AT919">
        <v>1.6</v>
      </c>
      <c r="AU919">
        <v>34.200000000000003</v>
      </c>
      <c r="AV919">
        <v>0.05</v>
      </c>
      <c r="AW919">
        <v>2.2000000000000002</v>
      </c>
      <c r="AX919">
        <v>5.0000000000000001E-4</v>
      </c>
      <c r="AY919">
        <v>0.84</v>
      </c>
      <c r="AZ919">
        <v>0.7</v>
      </c>
      <c r="BA919">
        <v>25</v>
      </c>
      <c r="BB919">
        <v>0.05</v>
      </c>
      <c r="BC919">
        <v>101.6</v>
      </c>
    </row>
    <row r="920" spans="1:55">
      <c r="A920">
        <v>1302418</v>
      </c>
      <c r="B920" t="s">
        <v>105</v>
      </c>
      <c r="C920">
        <v>506794</v>
      </c>
      <c r="D920">
        <v>7182483</v>
      </c>
      <c r="E920">
        <v>503</v>
      </c>
      <c r="F920">
        <v>41125</v>
      </c>
      <c r="G920" t="s">
        <v>641</v>
      </c>
      <c r="H920" t="s">
        <v>107</v>
      </c>
      <c r="I920" t="s">
        <v>108</v>
      </c>
      <c r="J920" t="s">
        <v>109</v>
      </c>
      <c r="K920" t="s">
        <v>120</v>
      </c>
      <c r="L920" t="s">
        <v>111</v>
      </c>
      <c r="M920" t="s">
        <v>1052</v>
      </c>
      <c r="N920" t="s">
        <v>112</v>
      </c>
      <c r="O920" t="s">
        <v>113</v>
      </c>
      <c r="P920" t="s">
        <v>114</v>
      </c>
      <c r="R920">
        <v>41087</v>
      </c>
      <c r="S920">
        <v>688</v>
      </c>
      <c r="T920">
        <v>1.01</v>
      </c>
      <c r="U920">
        <v>35.700000000000003</v>
      </c>
      <c r="V920">
        <v>1.4</v>
      </c>
      <c r="W920">
        <v>5</v>
      </c>
      <c r="X920">
        <v>231.2</v>
      </c>
      <c r="Y920">
        <v>0.12</v>
      </c>
      <c r="Z920">
        <v>0.03</v>
      </c>
      <c r="AA920">
        <v>0.79</v>
      </c>
      <c r="AB920">
        <v>1.7</v>
      </c>
      <c r="AC920">
        <v>50.4</v>
      </c>
      <c r="AD920">
        <v>27.19</v>
      </c>
      <c r="AE920">
        <v>1.94</v>
      </c>
      <c r="AF920">
        <v>4.2</v>
      </c>
      <c r="AG920">
        <v>115</v>
      </c>
      <c r="AH920">
        <v>0.1</v>
      </c>
      <c r="AI920">
        <v>3.9</v>
      </c>
      <c r="AJ920">
        <v>0.12</v>
      </c>
      <c r="AK920">
        <v>42</v>
      </c>
      <c r="AL920">
        <v>72.25</v>
      </c>
      <c r="AM920">
        <v>3.0000000000000001E-3</v>
      </c>
      <c r="AN920">
        <v>31.9</v>
      </c>
      <c r="AO920">
        <v>3.4000000000000002E-2</v>
      </c>
      <c r="AP920">
        <v>21.71</v>
      </c>
      <c r="AQ920">
        <v>0.12</v>
      </c>
      <c r="AR920">
        <v>11.76</v>
      </c>
      <c r="AS920">
        <v>2</v>
      </c>
      <c r="AT920">
        <v>6.3</v>
      </c>
      <c r="AU920">
        <v>27</v>
      </c>
      <c r="AV920">
        <v>0.25</v>
      </c>
      <c r="AW920">
        <v>1.5</v>
      </c>
      <c r="AX920">
        <v>8.0000000000000002E-3</v>
      </c>
      <c r="AY920">
        <v>3.91</v>
      </c>
      <c r="AZ920">
        <v>3.1</v>
      </c>
      <c r="BA920">
        <v>1448</v>
      </c>
      <c r="BB920">
        <v>0.3</v>
      </c>
      <c r="BC920">
        <v>124.4</v>
      </c>
    </row>
    <row r="921" spans="1:55">
      <c r="A921">
        <v>1302426</v>
      </c>
      <c r="B921" t="s">
        <v>105</v>
      </c>
      <c r="C921">
        <v>509492</v>
      </c>
      <c r="D921">
        <v>7182407</v>
      </c>
      <c r="E921">
        <v>539</v>
      </c>
      <c r="F921">
        <v>41125</v>
      </c>
      <c r="G921" t="s">
        <v>641</v>
      </c>
      <c r="H921" t="s">
        <v>107</v>
      </c>
      <c r="I921" t="s">
        <v>108</v>
      </c>
      <c r="J921" t="s">
        <v>109</v>
      </c>
      <c r="K921" t="s">
        <v>120</v>
      </c>
      <c r="L921" t="s">
        <v>111</v>
      </c>
      <c r="M921" t="s">
        <v>1053</v>
      </c>
      <c r="N921" t="s">
        <v>112</v>
      </c>
      <c r="O921" t="s">
        <v>113</v>
      </c>
      <c r="P921" t="s">
        <v>114</v>
      </c>
      <c r="R921">
        <v>41088</v>
      </c>
      <c r="S921">
        <v>3709</v>
      </c>
      <c r="T921">
        <v>0.82</v>
      </c>
      <c r="U921">
        <v>37.200000000000003</v>
      </c>
      <c r="V921">
        <v>2.4</v>
      </c>
      <c r="W921">
        <v>4</v>
      </c>
      <c r="X921">
        <v>1224.4000000000001</v>
      </c>
      <c r="Y921">
        <v>0.15</v>
      </c>
      <c r="Z921">
        <v>0.46</v>
      </c>
      <c r="AA921">
        <v>1.48</v>
      </c>
      <c r="AB921">
        <v>3.9</v>
      </c>
      <c r="AC921">
        <v>50.4</v>
      </c>
      <c r="AD921">
        <v>172.76</v>
      </c>
      <c r="AE921">
        <v>2.5299999999999998</v>
      </c>
      <c r="AF921">
        <v>3</v>
      </c>
      <c r="AG921">
        <v>373</v>
      </c>
      <c r="AH921">
        <v>0.11</v>
      </c>
      <c r="AI921">
        <v>4.0999999999999996</v>
      </c>
      <c r="AJ921">
        <v>0.08</v>
      </c>
      <c r="AK921">
        <v>28</v>
      </c>
      <c r="AL921">
        <v>33.700000000000003</v>
      </c>
      <c r="AM921">
        <v>7.0000000000000001E-3</v>
      </c>
      <c r="AN921">
        <v>136.1</v>
      </c>
      <c r="AO921">
        <v>5.5E-2</v>
      </c>
      <c r="AP921">
        <v>13.95</v>
      </c>
      <c r="AQ921">
        <v>0.19</v>
      </c>
      <c r="AR921">
        <v>14.02</v>
      </c>
      <c r="AS921">
        <v>4.2</v>
      </c>
      <c r="AT921">
        <v>12.3</v>
      </c>
      <c r="AU921">
        <v>143.6</v>
      </c>
      <c r="AV921">
        <v>0.16</v>
      </c>
      <c r="AW921">
        <v>1.3</v>
      </c>
      <c r="AX921">
        <v>2E-3</v>
      </c>
      <c r="AY921">
        <v>0.75</v>
      </c>
      <c r="AZ921">
        <v>10.7</v>
      </c>
      <c r="BA921">
        <v>546</v>
      </c>
      <c r="BB921">
        <v>0.2</v>
      </c>
      <c r="BC921">
        <v>589.1</v>
      </c>
    </row>
    <row r="922" spans="1:55">
      <c r="A922">
        <v>1302448</v>
      </c>
      <c r="B922" t="s">
        <v>105</v>
      </c>
      <c r="C922">
        <v>505943</v>
      </c>
      <c r="D922">
        <v>7179642</v>
      </c>
      <c r="E922">
        <v>587</v>
      </c>
      <c r="F922">
        <v>41131</v>
      </c>
      <c r="G922" t="s">
        <v>830</v>
      </c>
      <c r="H922" t="s">
        <v>107</v>
      </c>
      <c r="I922" t="s">
        <v>108</v>
      </c>
      <c r="J922" t="s">
        <v>109</v>
      </c>
      <c r="K922" t="s">
        <v>120</v>
      </c>
      <c r="L922" t="s">
        <v>111</v>
      </c>
      <c r="M922" t="s">
        <v>1054</v>
      </c>
      <c r="N922" t="s">
        <v>112</v>
      </c>
      <c r="O922" t="s">
        <v>113</v>
      </c>
      <c r="P922" t="s">
        <v>114</v>
      </c>
      <c r="R922">
        <v>41091</v>
      </c>
      <c r="S922">
        <v>47</v>
      </c>
      <c r="T922">
        <v>1.92</v>
      </c>
      <c r="U922">
        <v>9.6999999999999993</v>
      </c>
      <c r="V922">
        <v>3</v>
      </c>
      <c r="W922">
        <v>0.5</v>
      </c>
      <c r="X922">
        <v>274.7</v>
      </c>
      <c r="Y922">
        <v>0.18</v>
      </c>
      <c r="Z922">
        <v>0.11</v>
      </c>
      <c r="AA922">
        <v>0.9</v>
      </c>
      <c r="AB922">
        <v>10.6</v>
      </c>
      <c r="AC922">
        <v>31.2</v>
      </c>
      <c r="AD922">
        <v>19.46</v>
      </c>
      <c r="AE922">
        <v>2.87</v>
      </c>
      <c r="AF922">
        <v>5.3</v>
      </c>
      <c r="AG922">
        <v>28</v>
      </c>
      <c r="AH922">
        <v>0.04</v>
      </c>
      <c r="AI922">
        <v>10.3</v>
      </c>
      <c r="AJ922">
        <v>0.37</v>
      </c>
      <c r="AK922">
        <v>267</v>
      </c>
      <c r="AL922">
        <v>2.39</v>
      </c>
      <c r="AM922">
        <v>5.0000000000000001E-3</v>
      </c>
      <c r="AN922">
        <v>30.4</v>
      </c>
      <c r="AO922">
        <v>2.7E-2</v>
      </c>
      <c r="AP922">
        <v>10.23</v>
      </c>
      <c r="AQ922">
        <v>0.02</v>
      </c>
      <c r="AR922">
        <v>0.8</v>
      </c>
      <c r="AS922">
        <v>3</v>
      </c>
      <c r="AT922">
        <v>0.5</v>
      </c>
      <c r="AU922">
        <v>17.100000000000001</v>
      </c>
      <c r="AV922">
        <v>0.04</v>
      </c>
      <c r="AW922">
        <v>3.3</v>
      </c>
      <c r="AX922">
        <v>2.7E-2</v>
      </c>
      <c r="AY922">
        <v>0.15</v>
      </c>
      <c r="AZ922">
        <v>0.8</v>
      </c>
      <c r="BA922">
        <v>66</v>
      </c>
      <c r="BB922">
        <v>0.2</v>
      </c>
      <c r="BC922">
        <v>182.5</v>
      </c>
    </row>
    <row r="923" spans="1:55">
      <c r="A923">
        <v>1302453</v>
      </c>
      <c r="B923" t="s">
        <v>105</v>
      </c>
      <c r="C923">
        <v>514317</v>
      </c>
      <c r="D923">
        <v>7184333</v>
      </c>
      <c r="E923">
        <v>805</v>
      </c>
      <c r="F923">
        <v>41131</v>
      </c>
      <c r="G923" t="s">
        <v>237</v>
      </c>
      <c r="H923" t="s">
        <v>107</v>
      </c>
      <c r="I923" t="s">
        <v>108</v>
      </c>
      <c r="J923" t="s">
        <v>109</v>
      </c>
      <c r="K923" t="s">
        <v>110</v>
      </c>
      <c r="L923" t="s">
        <v>111</v>
      </c>
      <c r="M923" t="s">
        <v>1055</v>
      </c>
      <c r="N923" t="s">
        <v>112</v>
      </c>
      <c r="O923" t="s">
        <v>238</v>
      </c>
      <c r="P923" t="s">
        <v>239</v>
      </c>
      <c r="R923">
        <v>41100</v>
      </c>
      <c r="S923">
        <v>96</v>
      </c>
      <c r="T923">
        <v>1.4</v>
      </c>
      <c r="U923">
        <v>11.2</v>
      </c>
      <c r="V923">
        <v>3.5</v>
      </c>
      <c r="W923">
        <v>2</v>
      </c>
      <c r="X923">
        <v>173.2</v>
      </c>
      <c r="Y923">
        <v>0.22</v>
      </c>
      <c r="Z923">
        <v>7.0000000000000007E-2</v>
      </c>
      <c r="AA923">
        <v>0.22</v>
      </c>
      <c r="AB923">
        <v>7.7</v>
      </c>
      <c r="AC923">
        <v>30.4</v>
      </c>
      <c r="AD923">
        <v>28.84</v>
      </c>
      <c r="AE923">
        <v>2.82</v>
      </c>
      <c r="AF923">
        <v>5.4</v>
      </c>
      <c r="AG923">
        <v>52</v>
      </c>
      <c r="AH923">
        <v>0.1</v>
      </c>
      <c r="AI923">
        <v>7.6</v>
      </c>
      <c r="AJ923">
        <v>0.34</v>
      </c>
      <c r="AK923">
        <v>243</v>
      </c>
      <c r="AL923">
        <v>2.92</v>
      </c>
      <c r="AM923">
        <v>8.0000000000000002E-3</v>
      </c>
      <c r="AN923">
        <v>22.2</v>
      </c>
      <c r="AO923">
        <v>5.2999999999999999E-2</v>
      </c>
      <c r="AP923">
        <v>17.96</v>
      </c>
      <c r="AQ923">
        <v>0.05</v>
      </c>
      <c r="AR923">
        <v>1.01</v>
      </c>
      <c r="AS923">
        <v>2.7</v>
      </c>
      <c r="AT923">
        <v>0.6</v>
      </c>
      <c r="AU923">
        <v>11.9</v>
      </c>
      <c r="AV923">
        <v>0.06</v>
      </c>
      <c r="AW923">
        <v>1.4</v>
      </c>
      <c r="AX923">
        <v>1.0999999999999999E-2</v>
      </c>
      <c r="AY923">
        <v>0.38</v>
      </c>
      <c r="AZ923">
        <v>0.4</v>
      </c>
      <c r="BA923">
        <v>53</v>
      </c>
      <c r="BB923">
        <v>0.05</v>
      </c>
      <c r="BC923">
        <v>73</v>
      </c>
    </row>
    <row r="924" spans="1:55">
      <c r="A924">
        <v>1302465</v>
      </c>
      <c r="B924" t="s">
        <v>105</v>
      </c>
      <c r="C924">
        <v>514151</v>
      </c>
      <c r="D924">
        <v>7184454</v>
      </c>
      <c r="E924">
        <v>762</v>
      </c>
      <c r="F924">
        <v>41131</v>
      </c>
      <c r="G924" t="s">
        <v>237</v>
      </c>
      <c r="H924" t="s">
        <v>107</v>
      </c>
      <c r="I924" t="s">
        <v>108</v>
      </c>
      <c r="J924" t="s">
        <v>109</v>
      </c>
      <c r="K924" t="s">
        <v>110</v>
      </c>
      <c r="L924" t="s">
        <v>111</v>
      </c>
      <c r="M924" t="s">
        <v>1056</v>
      </c>
      <c r="N924" t="s">
        <v>112</v>
      </c>
      <c r="O924" t="s">
        <v>238</v>
      </c>
      <c r="P924" t="s">
        <v>239</v>
      </c>
      <c r="R924">
        <v>41100</v>
      </c>
      <c r="S924">
        <v>188</v>
      </c>
      <c r="T924">
        <v>1.23</v>
      </c>
      <c r="U924">
        <v>22.3</v>
      </c>
      <c r="V924">
        <v>2.2000000000000002</v>
      </c>
      <c r="W924">
        <v>2</v>
      </c>
      <c r="X924">
        <v>604.29999999999995</v>
      </c>
      <c r="Y924">
        <v>0.22</v>
      </c>
      <c r="Z924">
        <v>0.01</v>
      </c>
      <c r="AA924">
        <v>0.46</v>
      </c>
      <c r="AB924">
        <v>4.4000000000000004</v>
      </c>
      <c r="AC924">
        <v>25.6</v>
      </c>
      <c r="AD924">
        <v>47.32</v>
      </c>
      <c r="AE924">
        <v>3.39</v>
      </c>
      <c r="AF924">
        <v>4</v>
      </c>
      <c r="AG924">
        <v>179</v>
      </c>
      <c r="AH924">
        <v>0.16</v>
      </c>
      <c r="AI924">
        <v>3.3</v>
      </c>
      <c r="AJ924">
        <v>0.28000000000000003</v>
      </c>
      <c r="AK924">
        <v>53</v>
      </c>
      <c r="AL924">
        <v>4.88</v>
      </c>
      <c r="AM924">
        <v>1.6E-2</v>
      </c>
      <c r="AN924">
        <v>22.4</v>
      </c>
      <c r="AO924">
        <v>0.05</v>
      </c>
      <c r="AP924">
        <v>45.6</v>
      </c>
      <c r="AQ924">
        <v>0.3</v>
      </c>
      <c r="AR924">
        <v>1.4</v>
      </c>
      <c r="AS924">
        <v>4</v>
      </c>
      <c r="AT924">
        <v>1.7</v>
      </c>
      <c r="AU924">
        <v>16.2</v>
      </c>
      <c r="AV924">
        <v>0.09</v>
      </c>
      <c r="AW924">
        <v>2.7</v>
      </c>
      <c r="AX924">
        <v>1E-3</v>
      </c>
      <c r="AY924">
        <v>0.73</v>
      </c>
      <c r="AZ924">
        <v>0.5</v>
      </c>
      <c r="BA924">
        <v>39</v>
      </c>
      <c r="BB924">
        <v>0.05</v>
      </c>
      <c r="BC924">
        <v>100.6</v>
      </c>
    </row>
    <row r="925" spans="1:55">
      <c r="A925">
        <v>1302478</v>
      </c>
      <c r="B925" t="s">
        <v>105</v>
      </c>
      <c r="C925">
        <v>516755</v>
      </c>
      <c r="D925">
        <v>7184598</v>
      </c>
      <c r="E925">
        <v>916</v>
      </c>
      <c r="F925">
        <v>41123</v>
      </c>
      <c r="G925" t="s">
        <v>699</v>
      </c>
      <c r="H925" t="s">
        <v>107</v>
      </c>
      <c r="I925" t="s">
        <v>108</v>
      </c>
      <c r="J925" t="s">
        <v>109</v>
      </c>
      <c r="K925" t="s">
        <v>110</v>
      </c>
      <c r="L925" t="s">
        <v>111</v>
      </c>
      <c r="M925" t="s">
        <v>1057</v>
      </c>
      <c r="N925" t="s">
        <v>112</v>
      </c>
      <c r="O925" t="s">
        <v>238</v>
      </c>
      <c r="P925" t="s">
        <v>239</v>
      </c>
      <c r="R925">
        <v>41103</v>
      </c>
      <c r="S925">
        <v>591</v>
      </c>
      <c r="T925">
        <v>1.22</v>
      </c>
      <c r="U925">
        <v>26.5</v>
      </c>
      <c r="V925">
        <v>3.2</v>
      </c>
      <c r="W925">
        <v>4</v>
      </c>
      <c r="X925">
        <v>697.5</v>
      </c>
      <c r="Y925">
        <v>0.27</v>
      </c>
      <c r="Z925">
        <v>0.03</v>
      </c>
      <c r="AA925">
        <v>0.14000000000000001</v>
      </c>
      <c r="AB925">
        <v>4.8</v>
      </c>
      <c r="AC925">
        <v>23.1</v>
      </c>
      <c r="AD925">
        <v>31.24</v>
      </c>
      <c r="AE925">
        <v>3.2</v>
      </c>
      <c r="AF925">
        <v>4.9000000000000004</v>
      </c>
      <c r="AG925">
        <v>51</v>
      </c>
      <c r="AH925">
        <v>0.17</v>
      </c>
      <c r="AI925">
        <v>4</v>
      </c>
      <c r="AJ925">
        <v>0.13</v>
      </c>
      <c r="AK925">
        <v>117</v>
      </c>
      <c r="AL925">
        <v>11.7</v>
      </c>
      <c r="AM925">
        <v>2.1999999999999999E-2</v>
      </c>
      <c r="AN925">
        <v>22.8</v>
      </c>
      <c r="AO925">
        <v>3.5999999999999997E-2</v>
      </c>
      <c r="AP925">
        <v>26.66</v>
      </c>
      <c r="AQ925">
        <v>0.18</v>
      </c>
      <c r="AR925">
        <v>2.1800000000000002</v>
      </c>
      <c r="AS925">
        <v>3.6</v>
      </c>
      <c r="AT925">
        <v>3</v>
      </c>
      <c r="AU925">
        <v>26.5</v>
      </c>
      <c r="AV925">
        <v>0.11</v>
      </c>
      <c r="AW925">
        <v>1.8</v>
      </c>
      <c r="AX925">
        <v>3.0000000000000001E-3</v>
      </c>
      <c r="AY925">
        <v>1.62</v>
      </c>
      <c r="AZ925">
        <v>1</v>
      </c>
      <c r="BA925">
        <v>84</v>
      </c>
      <c r="BB925">
        <v>0.05</v>
      </c>
      <c r="BC925">
        <v>78.900000000000006</v>
      </c>
    </row>
    <row r="926" spans="1:55">
      <c r="A926">
        <v>1302444</v>
      </c>
      <c r="B926" t="s">
        <v>105</v>
      </c>
      <c r="C926">
        <v>503116</v>
      </c>
      <c r="D926">
        <v>7181953</v>
      </c>
      <c r="E926">
        <v>595</v>
      </c>
      <c r="F926">
        <v>41131</v>
      </c>
      <c r="G926" t="s">
        <v>830</v>
      </c>
      <c r="H926" t="s">
        <v>107</v>
      </c>
      <c r="I926" t="s">
        <v>108</v>
      </c>
      <c r="J926" t="s">
        <v>109</v>
      </c>
      <c r="K926" t="s">
        <v>120</v>
      </c>
      <c r="L926" t="s">
        <v>111</v>
      </c>
      <c r="M926" t="s">
        <v>1058</v>
      </c>
      <c r="N926" t="s">
        <v>112</v>
      </c>
      <c r="O926" t="s">
        <v>113</v>
      </c>
      <c r="P926" t="s">
        <v>114</v>
      </c>
      <c r="R926">
        <v>41090</v>
      </c>
      <c r="S926">
        <v>474</v>
      </c>
      <c r="T926">
        <v>1.26</v>
      </c>
      <c r="U926">
        <v>6.4</v>
      </c>
      <c r="V926">
        <v>2</v>
      </c>
      <c r="W926">
        <v>2</v>
      </c>
      <c r="X926">
        <v>233.3</v>
      </c>
      <c r="Y926">
        <v>0.19</v>
      </c>
      <c r="Z926">
        <v>0.2</v>
      </c>
      <c r="AA926">
        <v>0.88</v>
      </c>
      <c r="AB926">
        <v>13.8</v>
      </c>
      <c r="AC926">
        <v>28.3</v>
      </c>
      <c r="AD926">
        <v>39.82</v>
      </c>
      <c r="AE926">
        <v>2.52</v>
      </c>
      <c r="AF926">
        <v>3.8</v>
      </c>
      <c r="AG926">
        <v>83</v>
      </c>
      <c r="AH926">
        <v>0.1</v>
      </c>
      <c r="AI926">
        <v>11</v>
      </c>
      <c r="AJ926">
        <v>0.46</v>
      </c>
      <c r="AK926">
        <v>295</v>
      </c>
      <c r="AL926">
        <v>3.04</v>
      </c>
      <c r="AM926">
        <v>4.0000000000000001E-3</v>
      </c>
      <c r="AN926">
        <v>32.5</v>
      </c>
      <c r="AO926">
        <v>6.6000000000000003E-2</v>
      </c>
      <c r="AP926">
        <v>20.420000000000002</v>
      </c>
      <c r="AQ926">
        <v>0.02</v>
      </c>
      <c r="AR926">
        <v>0.73</v>
      </c>
      <c r="AS926">
        <v>3.3</v>
      </c>
      <c r="AT926">
        <v>0.6</v>
      </c>
      <c r="AU926">
        <v>14.9</v>
      </c>
      <c r="AV926">
        <v>0.01</v>
      </c>
      <c r="AW926">
        <v>3.5</v>
      </c>
      <c r="AX926">
        <v>1.0999999999999999E-2</v>
      </c>
      <c r="AY926">
        <v>0.26</v>
      </c>
      <c r="AZ926">
        <v>0.8</v>
      </c>
      <c r="BA926">
        <v>34</v>
      </c>
      <c r="BB926">
        <v>0.05</v>
      </c>
      <c r="BC926">
        <v>154.9</v>
      </c>
    </row>
    <row r="927" spans="1:55">
      <c r="A927">
        <v>1302450</v>
      </c>
      <c r="B927" t="s">
        <v>105</v>
      </c>
      <c r="C927">
        <v>506162</v>
      </c>
      <c r="D927">
        <v>7179584</v>
      </c>
      <c r="E927">
        <v>659</v>
      </c>
      <c r="F927">
        <v>41131</v>
      </c>
      <c r="G927" t="s">
        <v>830</v>
      </c>
      <c r="H927" t="s">
        <v>107</v>
      </c>
      <c r="I927" t="s">
        <v>108</v>
      </c>
      <c r="J927" t="s">
        <v>109</v>
      </c>
      <c r="K927" t="s">
        <v>120</v>
      </c>
      <c r="L927" t="s">
        <v>111</v>
      </c>
      <c r="M927" t="s">
        <v>1059</v>
      </c>
      <c r="N927" t="s">
        <v>112</v>
      </c>
      <c r="O927" t="s">
        <v>113</v>
      </c>
      <c r="P927" t="s">
        <v>114</v>
      </c>
      <c r="R927">
        <v>41091</v>
      </c>
      <c r="S927">
        <v>37</v>
      </c>
      <c r="T927">
        <v>1.1499999999999999</v>
      </c>
      <c r="U927">
        <v>3.4</v>
      </c>
      <c r="V927">
        <v>1</v>
      </c>
      <c r="W927">
        <v>0.5</v>
      </c>
      <c r="X927">
        <v>120.5</v>
      </c>
      <c r="Y927">
        <v>0.17</v>
      </c>
      <c r="Z927">
        <v>0.06</v>
      </c>
      <c r="AA927">
        <v>0.56000000000000005</v>
      </c>
      <c r="AB927">
        <v>4.5999999999999996</v>
      </c>
      <c r="AC927">
        <v>15.9</v>
      </c>
      <c r="AD927">
        <v>11.07</v>
      </c>
      <c r="AE927">
        <v>2.5499999999999998</v>
      </c>
      <c r="AF927">
        <v>5.0999999999999996</v>
      </c>
      <c r="AG927">
        <v>18</v>
      </c>
      <c r="AH927">
        <v>0.03</v>
      </c>
      <c r="AI927">
        <v>6.1</v>
      </c>
      <c r="AJ927">
        <v>0.13</v>
      </c>
      <c r="AK927">
        <v>206</v>
      </c>
      <c r="AL927">
        <v>2.21</v>
      </c>
      <c r="AM927">
        <v>8.0000000000000002E-3</v>
      </c>
      <c r="AN927">
        <v>17.399999999999999</v>
      </c>
      <c r="AO927">
        <v>4.8000000000000001E-2</v>
      </c>
      <c r="AP927">
        <v>9.3800000000000008</v>
      </c>
      <c r="AQ927">
        <v>0.01</v>
      </c>
      <c r="AR927">
        <v>0.55000000000000004</v>
      </c>
      <c r="AS927">
        <v>1.5</v>
      </c>
      <c r="AT927">
        <v>0.2</v>
      </c>
      <c r="AU927">
        <v>6.5</v>
      </c>
      <c r="AV927">
        <v>0.04</v>
      </c>
      <c r="AW927">
        <v>0.6</v>
      </c>
      <c r="AX927">
        <v>1.2999999999999999E-2</v>
      </c>
      <c r="AY927">
        <v>0.11</v>
      </c>
      <c r="AZ927">
        <v>0.2</v>
      </c>
      <c r="BA927">
        <v>47</v>
      </c>
      <c r="BB927">
        <v>0.1</v>
      </c>
      <c r="BC927">
        <v>133.30000000000001</v>
      </c>
    </row>
    <row r="928" spans="1:55">
      <c r="A928">
        <v>1302467</v>
      </c>
      <c r="B928" t="s">
        <v>105</v>
      </c>
      <c r="C928">
        <v>513964</v>
      </c>
      <c r="D928">
        <v>7184546</v>
      </c>
      <c r="E928">
        <v>741</v>
      </c>
      <c r="F928">
        <v>41131</v>
      </c>
      <c r="G928" t="s">
        <v>237</v>
      </c>
      <c r="H928" t="s">
        <v>107</v>
      </c>
      <c r="I928" t="s">
        <v>108</v>
      </c>
      <c r="J928" t="s">
        <v>109</v>
      </c>
      <c r="K928" t="s">
        <v>110</v>
      </c>
      <c r="L928" t="s">
        <v>111</v>
      </c>
      <c r="M928" t="s">
        <v>1060</v>
      </c>
      <c r="N928" t="s">
        <v>112</v>
      </c>
      <c r="O928" t="s">
        <v>238</v>
      </c>
      <c r="P928" t="s">
        <v>239</v>
      </c>
      <c r="R928">
        <v>41100</v>
      </c>
      <c r="S928">
        <v>110</v>
      </c>
      <c r="T928">
        <v>1.24</v>
      </c>
      <c r="U928">
        <v>12.3</v>
      </c>
      <c r="V928">
        <v>2.9</v>
      </c>
      <c r="W928">
        <v>2</v>
      </c>
      <c r="X928">
        <v>248.1</v>
      </c>
      <c r="Y928">
        <v>0.19</v>
      </c>
      <c r="Z928">
        <v>0.06</v>
      </c>
      <c r="AA928">
        <v>0.17</v>
      </c>
      <c r="AB928">
        <v>5</v>
      </c>
      <c r="AC928">
        <v>25</v>
      </c>
      <c r="AD928">
        <v>31.34</v>
      </c>
      <c r="AE928">
        <v>2.68</v>
      </c>
      <c r="AF928">
        <v>4.2</v>
      </c>
      <c r="AG928">
        <v>56</v>
      </c>
      <c r="AH928">
        <v>0.09</v>
      </c>
      <c r="AI928">
        <v>7</v>
      </c>
      <c r="AJ928">
        <v>0.26</v>
      </c>
      <c r="AK928">
        <v>122</v>
      </c>
      <c r="AL928">
        <v>4.17</v>
      </c>
      <c r="AM928">
        <v>1.2E-2</v>
      </c>
      <c r="AN928">
        <v>16.100000000000001</v>
      </c>
      <c r="AO928">
        <v>2.4E-2</v>
      </c>
      <c r="AP928">
        <v>16.940000000000001</v>
      </c>
      <c r="AQ928">
        <v>0.1</v>
      </c>
      <c r="AR928">
        <v>0.82</v>
      </c>
      <c r="AS928">
        <v>2.9</v>
      </c>
      <c r="AT928">
        <v>0.7</v>
      </c>
      <c r="AU928">
        <v>13.9</v>
      </c>
      <c r="AV928">
        <v>0.06</v>
      </c>
      <c r="AW928">
        <v>2.6</v>
      </c>
      <c r="AX928">
        <v>8.0000000000000002E-3</v>
      </c>
      <c r="AY928">
        <v>0.51</v>
      </c>
      <c r="AZ928">
        <v>0.6</v>
      </c>
      <c r="BA928">
        <v>43</v>
      </c>
      <c r="BB928">
        <v>0.05</v>
      </c>
      <c r="BC928">
        <v>54.7</v>
      </c>
    </row>
    <row r="929" spans="1:55">
      <c r="A929">
        <v>1302469</v>
      </c>
      <c r="B929" t="s">
        <v>105</v>
      </c>
      <c r="C929">
        <v>513766</v>
      </c>
      <c r="D929">
        <v>7184590</v>
      </c>
      <c r="E929">
        <v>697</v>
      </c>
      <c r="F929">
        <v>41131</v>
      </c>
      <c r="G929" t="s">
        <v>237</v>
      </c>
      <c r="H929" t="s">
        <v>107</v>
      </c>
      <c r="I929" t="s">
        <v>108</v>
      </c>
      <c r="J929" t="s">
        <v>109</v>
      </c>
      <c r="K929" t="s">
        <v>110</v>
      </c>
      <c r="L929" t="s">
        <v>111</v>
      </c>
      <c r="M929" t="s">
        <v>1061</v>
      </c>
      <c r="N929" t="s">
        <v>112</v>
      </c>
      <c r="O929" t="s">
        <v>238</v>
      </c>
      <c r="P929" t="s">
        <v>239</v>
      </c>
      <c r="R929">
        <v>41100</v>
      </c>
      <c r="S929">
        <v>219</v>
      </c>
      <c r="T929">
        <v>0.7</v>
      </c>
      <c r="U929">
        <v>21.2</v>
      </c>
      <c r="V929">
        <v>3.3</v>
      </c>
      <c r="W929">
        <v>2</v>
      </c>
      <c r="X929">
        <v>729.1</v>
      </c>
      <c r="Y929">
        <v>0.28000000000000003</v>
      </c>
      <c r="Z929">
        <v>0.02</v>
      </c>
      <c r="AA929">
        <v>0.15</v>
      </c>
      <c r="AB929">
        <v>1.6</v>
      </c>
      <c r="AC929">
        <v>20.8</v>
      </c>
      <c r="AD929">
        <v>39.74</v>
      </c>
      <c r="AE929">
        <v>3.5</v>
      </c>
      <c r="AF929">
        <v>3.4</v>
      </c>
      <c r="AG929">
        <v>127</v>
      </c>
      <c r="AH929">
        <v>0.12</v>
      </c>
      <c r="AI929">
        <v>1.9</v>
      </c>
      <c r="AJ929">
        <v>0.05</v>
      </c>
      <c r="AK929">
        <v>16</v>
      </c>
      <c r="AL929">
        <v>10.5</v>
      </c>
      <c r="AM929">
        <v>2.9000000000000001E-2</v>
      </c>
      <c r="AN929">
        <v>12</v>
      </c>
      <c r="AO929">
        <v>3.3000000000000002E-2</v>
      </c>
      <c r="AP929">
        <v>103.45</v>
      </c>
      <c r="AQ929">
        <v>0.21</v>
      </c>
      <c r="AR929">
        <v>1</v>
      </c>
      <c r="AS929">
        <v>2.7</v>
      </c>
      <c r="AT929">
        <v>1.2</v>
      </c>
      <c r="AU929">
        <v>23.3</v>
      </c>
      <c r="AV929">
        <v>0.05</v>
      </c>
      <c r="AW929">
        <v>2.2999999999999998</v>
      </c>
      <c r="AX929">
        <v>1E-3</v>
      </c>
      <c r="AY929">
        <v>0.92</v>
      </c>
      <c r="AZ929">
        <v>0.4</v>
      </c>
      <c r="BA929">
        <v>28</v>
      </c>
      <c r="BB929">
        <v>0.05</v>
      </c>
      <c r="BC929">
        <v>51.6</v>
      </c>
    </row>
    <row r="930" spans="1:55">
      <c r="A930">
        <v>1302494</v>
      </c>
      <c r="B930" t="s">
        <v>105</v>
      </c>
      <c r="C930">
        <v>516448</v>
      </c>
      <c r="D930">
        <v>7183363</v>
      </c>
      <c r="E930">
        <v>1261</v>
      </c>
      <c r="F930">
        <v>41123</v>
      </c>
      <c r="G930" t="s">
        <v>699</v>
      </c>
      <c r="H930" t="s">
        <v>107</v>
      </c>
      <c r="I930" t="s">
        <v>108</v>
      </c>
      <c r="J930" t="s">
        <v>109</v>
      </c>
      <c r="K930" t="s">
        <v>110</v>
      </c>
      <c r="L930" t="s">
        <v>111</v>
      </c>
      <c r="M930" t="s">
        <v>1062</v>
      </c>
      <c r="N930" t="s">
        <v>112</v>
      </c>
      <c r="O930" t="s">
        <v>238</v>
      </c>
      <c r="P930" t="s">
        <v>239</v>
      </c>
      <c r="R930">
        <v>41103</v>
      </c>
      <c r="S930">
        <v>117</v>
      </c>
      <c r="T930">
        <v>1.89</v>
      </c>
      <c r="U930">
        <v>8.6999999999999993</v>
      </c>
      <c r="V930">
        <v>1.5</v>
      </c>
      <c r="W930">
        <v>4</v>
      </c>
      <c r="X930">
        <v>206.2</v>
      </c>
      <c r="Y930">
        <v>0.18</v>
      </c>
      <c r="Z930">
        <v>0.08</v>
      </c>
      <c r="AA930">
        <v>0.22</v>
      </c>
      <c r="AB930">
        <v>16</v>
      </c>
      <c r="AC930">
        <v>39.700000000000003</v>
      </c>
      <c r="AD930">
        <v>44.01</v>
      </c>
      <c r="AE930">
        <v>3.07</v>
      </c>
      <c r="AF930">
        <v>5.6</v>
      </c>
      <c r="AG930">
        <v>49</v>
      </c>
      <c r="AH930">
        <v>0.16</v>
      </c>
      <c r="AI930">
        <v>5.6</v>
      </c>
      <c r="AJ930">
        <v>0.69</v>
      </c>
      <c r="AK930">
        <v>361</v>
      </c>
      <c r="AL930">
        <v>1.81</v>
      </c>
      <c r="AM930">
        <v>5.0000000000000001E-3</v>
      </c>
      <c r="AN930">
        <v>54.4</v>
      </c>
      <c r="AO930">
        <v>5.3999999999999999E-2</v>
      </c>
      <c r="AP930">
        <v>15.74</v>
      </c>
      <c r="AQ930">
        <v>0.05</v>
      </c>
      <c r="AR930">
        <v>0.74</v>
      </c>
      <c r="AS930">
        <v>4.5999999999999996</v>
      </c>
      <c r="AT930">
        <v>0.4</v>
      </c>
      <c r="AU930">
        <v>10.9</v>
      </c>
      <c r="AV930">
        <v>0.03</v>
      </c>
      <c r="AW930">
        <v>2.2000000000000002</v>
      </c>
      <c r="AX930">
        <v>5.0000000000000001E-3</v>
      </c>
      <c r="AY930">
        <v>0.2</v>
      </c>
      <c r="AZ930">
        <v>0.6</v>
      </c>
      <c r="BA930">
        <v>54</v>
      </c>
      <c r="BB930">
        <v>0.05</v>
      </c>
      <c r="BC930">
        <v>108.2</v>
      </c>
    </row>
    <row r="931" spans="1:55">
      <c r="A931">
        <v>1302496</v>
      </c>
      <c r="B931" t="s">
        <v>105</v>
      </c>
      <c r="C931">
        <v>516643</v>
      </c>
      <c r="D931">
        <v>7183402</v>
      </c>
      <c r="E931">
        <v>1294</v>
      </c>
      <c r="F931">
        <v>41123</v>
      </c>
      <c r="G931" t="s">
        <v>699</v>
      </c>
      <c r="H931" t="s">
        <v>107</v>
      </c>
      <c r="I931" t="s">
        <v>108</v>
      </c>
      <c r="J931" t="s">
        <v>109</v>
      </c>
      <c r="K931" t="s">
        <v>110</v>
      </c>
      <c r="L931" t="s">
        <v>111</v>
      </c>
      <c r="M931" t="s">
        <v>1063</v>
      </c>
      <c r="N931" t="s">
        <v>112</v>
      </c>
      <c r="O931" t="s">
        <v>238</v>
      </c>
      <c r="P931" t="s">
        <v>239</v>
      </c>
      <c r="R931">
        <v>41103</v>
      </c>
      <c r="S931">
        <v>110</v>
      </c>
      <c r="T931">
        <v>2.2999999999999998</v>
      </c>
      <c r="U931">
        <v>7</v>
      </c>
      <c r="V931">
        <v>2.8</v>
      </c>
      <c r="W931">
        <v>5</v>
      </c>
      <c r="X931">
        <v>265.5</v>
      </c>
      <c r="Y931">
        <v>0.31</v>
      </c>
      <c r="Z931">
        <v>0.17</v>
      </c>
      <c r="AA931">
        <v>0.36</v>
      </c>
      <c r="AB931">
        <v>23.1</v>
      </c>
      <c r="AC931">
        <v>46.7</v>
      </c>
      <c r="AD931">
        <v>86.35</v>
      </c>
      <c r="AE931">
        <v>3.82</v>
      </c>
      <c r="AF931">
        <v>6.7</v>
      </c>
      <c r="AG931">
        <v>41</v>
      </c>
      <c r="AH931">
        <v>0.19</v>
      </c>
      <c r="AI931">
        <v>4.2</v>
      </c>
      <c r="AJ931">
        <v>1.03</v>
      </c>
      <c r="AK931">
        <v>376</v>
      </c>
      <c r="AL931">
        <v>1.64</v>
      </c>
      <c r="AM931">
        <v>3.0000000000000001E-3</v>
      </c>
      <c r="AN931">
        <v>79.2</v>
      </c>
      <c r="AO931">
        <v>6.0999999999999999E-2</v>
      </c>
      <c r="AP931">
        <v>31.68</v>
      </c>
      <c r="AQ931">
        <v>0.01</v>
      </c>
      <c r="AR931">
        <v>0.73</v>
      </c>
      <c r="AS931">
        <v>8.6</v>
      </c>
      <c r="AT931">
        <v>0.5</v>
      </c>
      <c r="AU931">
        <v>12.4</v>
      </c>
      <c r="AV931">
        <v>0.06</v>
      </c>
      <c r="AW931">
        <v>4.8</v>
      </c>
      <c r="AX931">
        <v>1E-3</v>
      </c>
      <c r="AY931">
        <v>0.2</v>
      </c>
      <c r="AZ931">
        <v>0.7</v>
      </c>
      <c r="BA931">
        <v>56</v>
      </c>
      <c r="BB931">
        <v>0.05</v>
      </c>
      <c r="BC931">
        <v>147.80000000000001</v>
      </c>
    </row>
    <row r="932" spans="1:55">
      <c r="A932">
        <v>1302500</v>
      </c>
      <c r="B932" t="s">
        <v>105</v>
      </c>
      <c r="C932">
        <v>517109</v>
      </c>
      <c r="D932">
        <v>7183370</v>
      </c>
      <c r="E932">
        <v>1217</v>
      </c>
      <c r="F932">
        <v>41123</v>
      </c>
      <c r="G932" t="s">
        <v>699</v>
      </c>
      <c r="H932" t="s">
        <v>107</v>
      </c>
      <c r="I932" t="s">
        <v>108</v>
      </c>
      <c r="J932" t="s">
        <v>109</v>
      </c>
      <c r="K932" t="s">
        <v>110</v>
      </c>
      <c r="L932" t="s">
        <v>111</v>
      </c>
      <c r="M932" t="s">
        <v>1064</v>
      </c>
      <c r="N932" t="s">
        <v>112</v>
      </c>
      <c r="O932" t="s">
        <v>238</v>
      </c>
      <c r="P932" t="s">
        <v>239</v>
      </c>
      <c r="R932">
        <v>41103</v>
      </c>
      <c r="S932">
        <v>100</v>
      </c>
      <c r="T932">
        <v>2.12</v>
      </c>
      <c r="U932">
        <v>10.3</v>
      </c>
      <c r="V932">
        <v>1.9</v>
      </c>
      <c r="W932">
        <v>5</v>
      </c>
      <c r="X932">
        <v>300.89999999999998</v>
      </c>
      <c r="Y932">
        <v>0.25</v>
      </c>
      <c r="Z932">
        <v>0.09</v>
      </c>
      <c r="AA932">
        <v>0.26</v>
      </c>
      <c r="AB932">
        <v>19.899999999999999</v>
      </c>
      <c r="AC932">
        <v>42.6</v>
      </c>
      <c r="AD932">
        <v>63.64</v>
      </c>
      <c r="AE932">
        <v>3.55</v>
      </c>
      <c r="AF932">
        <v>6.4</v>
      </c>
      <c r="AG932">
        <v>60</v>
      </c>
      <c r="AH932">
        <v>0.17</v>
      </c>
      <c r="AI932">
        <v>6.5</v>
      </c>
      <c r="AJ932">
        <v>0.79</v>
      </c>
      <c r="AK932">
        <v>393</v>
      </c>
      <c r="AL932">
        <v>1.69</v>
      </c>
      <c r="AM932">
        <v>3.0000000000000001E-3</v>
      </c>
      <c r="AN932">
        <v>62.1</v>
      </c>
      <c r="AO932">
        <v>5.0999999999999997E-2</v>
      </c>
      <c r="AP932">
        <v>23.44</v>
      </c>
      <c r="AQ932">
        <v>0.03</v>
      </c>
      <c r="AR932">
        <v>0.88</v>
      </c>
      <c r="AS932">
        <v>6</v>
      </c>
      <c r="AT932">
        <v>0.7</v>
      </c>
      <c r="AU932">
        <v>9.1</v>
      </c>
      <c r="AV932">
        <v>0.06</v>
      </c>
      <c r="AW932">
        <v>3.7</v>
      </c>
      <c r="AX932">
        <v>4.0000000000000001E-3</v>
      </c>
      <c r="AY932">
        <v>0.27</v>
      </c>
      <c r="AZ932">
        <v>0.7</v>
      </c>
      <c r="BA932">
        <v>59</v>
      </c>
      <c r="BB932">
        <v>0.05</v>
      </c>
      <c r="BC932">
        <v>111</v>
      </c>
    </row>
    <row r="933" spans="1:55">
      <c r="A933">
        <v>1302334</v>
      </c>
      <c r="B933" t="s">
        <v>105</v>
      </c>
      <c r="C933">
        <v>502852</v>
      </c>
      <c r="D933">
        <v>7180498</v>
      </c>
      <c r="E933">
        <v>883</v>
      </c>
      <c r="F933">
        <v>41131</v>
      </c>
      <c r="G933" t="s">
        <v>830</v>
      </c>
      <c r="H933" t="s">
        <v>107</v>
      </c>
      <c r="I933" t="s">
        <v>108</v>
      </c>
      <c r="J933" t="s">
        <v>109</v>
      </c>
      <c r="K933" t="s">
        <v>120</v>
      </c>
      <c r="L933" t="s">
        <v>111</v>
      </c>
      <c r="M933" t="s">
        <v>1065</v>
      </c>
      <c r="N933" t="s">
        <v>112</v>
      </c>
      <c r="O933" t="s">
        <v>243</v>
      </c>
      <c r="P933" t="s">
        <v>244</v>
      </c>
      <c r="R933">
        <v>41090</v>
      </c>
      <c r="S933">
        <v>65</v>
      </c>
      <c r="T933">
        <v>1.0900000000000001</v>
      </c>
      <c r="U933">
        <v>17.100000000000001</v>
      </c>
      <c r="V933">
        <v>1.6</v>
      </c>
      <c r="W933">
        <v>1</v>
      </c>
      <c r="X933">
        <v>164.4</v>
      </c>
      <c r="Y933">
        <v>0.33</v>
      </c>
      <c r="Z933">
        <v>0.06</v>
      </c>
      <c r="AA933">
        <v>0.04</v>
      </c>
      <c r="AB933">
        <v>5.8</v>
      </c>
      <c r="AC933">
        <v>15.5</v>
      </c>
      <c r="AD933">
        <v>46.18</v>
      </c>
      <c r="AE933">
        <v>2.58</v>
      </c>
      <c r="AF933">
        <v>5.7</v>
      </c>
      <c r="AG933">
        <v>40</v>
      </c>
      <c r="AH933">
        <v>0.05</v>
      </c>
      <c r="AI933">
        <v>7.3</v>
      </c>
      <c r="AJ933">
        <v>0.16</v>
      </c>
      <c r="AK933">
        <v>153</v>
      </c>
      <c r="AL933">
        <v>1.69</v>
      </c>
      <c r="AM933">
        <v>2E-3</v>
      </c>
      <c r="AN933">
        <v>10.8</v>
      </c>
      <c r="AO933">
        <v>2.5000000000000001E-2</v>
      </c>
      <c r="AP933">
        <v>8.57</v>
      </c>
      <c r="AQ933">
        <v>0.01</v>
      </c>
      <c r="AR933">
        <v>0.6</v>
      </c>
      <c r="AS933">
        <v>1.5</v>
      </c>
      <c r="AT933">
        <v>0.1</v>
      </c>
      <c r="AU933">
        <v>5.9</v>
      </c>
      <c r="AV933">
        <v>0.04</v>
      </c>
      <c r="AW933">
        <v>3.1</v>
      </c>
      <c r="AX933">
        <v>1.2E-2</v>
      </c>
      <c r="AY933">
        <v>0.1</v>
      </c>
      <c r="AZ933">
        <v>0.5</v>
      </c>
      <c r="BA933">
        <v>51</v>
      </c>
      <c r="BB933">
        <v>0.1</v>
      </c>
      <c r="BC933">
        <v>27</v>
      </c>
    </row>
    <row r="934" spans="1:55">
      <c r="A934">
        <v>1302337</v>
      </c>
      <c r="B934" t="s">
        <v>105</v>
      </c>
      <c r="C934">
        <v>502816</v>
      </c>
      <c r="D934">
        <v>7180758</v>
      </c>
      <c r="E934">
        <v>773</v>
      </c>
      <c r="F934">
        <v>41131</v>
      </c>
      <c r="G934" t="s">
        <v>830</v>
      </c>
      <c r="H934" t="s">
        <v>107</v>
      </c>
      <c r="I934" t="s">
        <v>108</v>
      </c>
      <c r="J934" t="s">
        <v>109</v>
      </c>
      <c r="K934" t="s">
        <v>120</v>
      </c>
      <c r="L934" t="s">
        <v>111</v>
      </c>
      <c r="M934" t="s">
        <v>1066</v>
      </c>
      <c r="N934" t="s">
        <v>112</v>
      </c>
      <c r="O934" t="s">
        <v>243</v>
      </c>
      <c r="P934" t="s">
        <v>244</v>
      </c>
      <c r="R934">
        <v>41090</v>
      </c>
      <c r="S934">
        <v>77</v>
      </c>
      <c r="T934">
        <v>1.61</v>
      </c>
      <c r="U934">
        <v>15</v>
      </c>
      <c r="V934">
        <v>2</v>
      </c>
      <c r="W934">
        <v>1</v>
      </c>
      <c r="X934">
        <v>183.7</v>
      </c>
      <c r="Y934">
        <v>0.24</v>
      </c>
      <c r="Z934">
        <v>0.11</v>
      </c>
      <c r="AA934">
        <v>0.26</v>
      </c>
      <c r="AB934">
        <v>9.3000000000000007</v>
      </c>
      <c r="AC934">
        <v>27.4</v>
      </c>
      <c r="AD934">
        <v>21.33</v>
      </c>
      <c r="AE934">
        <v>3.41</v>
      </c>
      <c r="AF934">
        <v>5.6</v>
      </c>
      <c r="AG934">
        <v>39</v>
      </c>
      <c r="AH934">
        <v>7.0000000000000007E-2</v>
      </c>
      <c r="AI934">
        <v>9.3000000000000007</v>
      </c>
      <c r="AJ934">
        <v>0.37</v>
      </c>
      <c r="AK934">
        <v>406</v>
      </c>
      <c r="AL934">
        <v>2.0099999999999998</v>
      </c>
      <c r="AM934">
        <v>3.0000000000000001E-3</v>
      </c>
      <c r="AN934">
        <v>20.6</v>
      </c>
      <c r="AO934">
        <v>5.3999999999999999E-2</v>
      </c>
      <c r="AP934">
        <v>20.72</v>
      </c>
      <c r="AQ934">
        <v>0.01</v>
      </c>
      <c r="AR934">
        <v>0.84</v>
      </c>
      <c r="AS934">
        <v>2.5</v>
      </c>
      <c r="AT934">
        <v>0.2</v>
      </c>
      <c r="AU934">
        <v>10.6</v>
      </c>
      <c r="AV934">
        <v>0.06</v>
      </c>
      <c r="AW934">
        <v>2.7</v>
      </c>
      <c r="AX934">
        <v>1.2999999999999999E-2</v>
      </c>
      <c r="AY934">
        <v>0.12</v>
      </c>
      <c r="AZ934">
        <v>0.4</v>
      </c>
      <c r="BA934">
        <v>59</v>
      </c>
      <c r="BB934">
        <v>0.2</v>
      </c>
      <c r="BC934">
        <v>78.900000000000006</v>
      </c>
    </row>
    <row r="935" spans="1:55">
      <c r="A935">
        <v>1302339</v>
      </c>
      <c r="B935" t="s">
        <v>105</v>
      </c>
      <c r="C935">
        <v>502659</v>
      </c>
      <c r="D935">
        <v>7180880</v>
      </c>
      <c r="E935">
        <v>709</v>
      </c>
      <c r="F935">
        <v>41131</v>
      </c>
      <c r="G935" t="s">
        <v>830</v>
      </c>
      <c r="H935" t="s">
        <v>107</v>
      </c>
      <c r="I935" t="s">
        <v>108</v>
      </c>
      <c r="J935" t="s">
        <v>109</v>
      </c>
      <c r="K935" t="s">
        <v>120</v>
      </c>
      <c r="L935" t="s">
        <v>111</v>
      </c>
      <c r="M935" t="s">
        <v>1067</v>
      </c>
      <c r="N935" t="s">
        <v>112</v>
      </c>
      <c r="O935" t="s">
        <v>243</v>
      </c>
      <c r="P935" t="s">
        <v>244</v>
      </c>
      <c r="R935">
        <v>41090</v>
      </c>
      <c r="S935">
        <v>81</v>
      </c>
      <c r="T935">
        <v>2.04</v>
      </c>
      <c r="U935">
        <v>9.1</v>
      </c>
      <c r="V935">
        <v>0.5</v>
      </c>
      <c r="W935">
        <v>2</v>
      </c>
      <c r="X935">
        <v>316.5</v>
      </c>
      <c r="Y935">
        <v>0.22</v>
      </c>
      <c r="Z935">
        <v>0.12</v>
      </c>
      <c r="AA935">
        <v>0.2</v>
      </c>
      <c r="AB935">
        <v>13.3</v>
      </c>
      <c r="AC935">
        <v>27.7</v>
      </c>
      <c r="AD935">
        <v>25.6</v>
      </c>
      <c r="AE935">
        <v>3.16</v>
      </c>
      <c r="AF935">
        <v>6.5</v>
      </c>
      <c r="AG935">
        <v>31</v>
      </c>
      <c r="AH935">
        <v>0.08</v>
      </c>
      <c r="AI935">
        <v>6.4</v>
      </c>
      <c r="AJ935">
        <v>0.35</v>
      </c>
      <c r="AK935">
        <v>383</v>
      </c>
      <c r="AL935">
        <v>1.37</v>
      </c>
      <c r="AM935">
        <v>4.0000000000000001E-3</v>
      </c>
      <c r="AN935">
        <v>26.4</v>
      </c>
      <c r="AO935">
        <v>0.05</v>
      </c>
      <c r="AP935">
        <v>15.25</v>
      </c>
      <c r="AQ935">
        <v>0.01</v>
      </c>
      <c r="AR935">
        <v>0.65</v>
      </c>
      <c r="AS935">
        <v>2.9</v>
      </c>
      <c r="AT935">
        <v>0.2</v>
      </c>
      <c r="AU935">
        <v>10.4</v>
      </c>
      <c r="AV935">
        <v>0.05</v>
      </c>
      <c r="AW935">
        <v>2.7</v>
      </c>
      <c r="AX935">
        <v>8.9999999999999993E-3</v>
      </c>
      <c r="AY935">
        <v>0.13</v>
      </c>
      <c r="AZ935">
        <v>0.4</v>
      </c>
      <c r="BA935">
        <v>49</v>
      </c>
      <c r="BB935">
        <v>0.05</v>
      </c>
      <c r="BC935">
        <v>81.400000000000006</v>
      </c>
    </row>
    <row r="936" spans="1:55">
      <c r="A936">
        <v>1302347</v>
      </c>
      <c r="B936" t="s">
        <v>105</v>
      </c>
      <c r="C936">
        <v>501813</v>
      </c>
      <c r="D936">
        <v>7180791</v>
      </c>
      <c r="E936">
        <v>904</v>
      </c>
      <c r="F936">
        <v>41131</v>
      </c>
      <c r="G936" t="s">
        <v>830</v>
      </c>
      <c r="H936" t="s">
        <v>107</v>
      </c>
      <c r="I936" t="s">
        <v>108</v>
      </c>
      <c r="J936" t="s">
        <v>109</v>
      </c>
      <c r="K936" t="s">
        <v>120</v>
      </c>
      <c r="L936" t="s">
        <v>111</v>
      </c>
      <c r="M936" t="s">
        <v>1068</v>
      </c>
      <c r="N936" t="s">
        <v>112</v>
      </c>
      <c r="O936" t="s">
        <v>243</v>
      </c>
      <c r="P936" t="s">
        <v>244</v>
      </c>
      <c r="R936">
        <v>41090</v>
      </c>
      <c r="S936">
        <v>123</v>
      </c>
      <c r="T936">
        <v>1.32</v>
      </c>
      <c r="U936">
        <v>11.3</v>
      </c>
      <c r="V936">
        <v>1.2</v>
      </c>
      <c r="W936">
        <v>2</v>
      </c>
      <c r="X936">
        <v>211.9</v>
      </c>
      <c r="Y936">
        <v>0.31</v>
      </c>
      <c r="Z936">
        <v>0.19</v>
      </c>
      <c r="AA936">
        <v>0.12</v>
      </c>
      <c r="AB936">
        <v>18.7</v>
      </c>
      <c r="AC936">
        <v>22.1</v>
      </c>
      <c r="AD936">
        <v>32.01</v>
      </c>
      <c r="AE936">
        <v>3.24</v>
      </c>
      <c r="AF936">
        <v>4</v>
      </c>
      <c r="AG936">
        <v>66</v>
      </c>
      <c r="AH936">
        <v>0.09</v>
      </c>
      <c r="AI936">
        <v>10.4</v>
      </c>
      <c r="AJ936">
        <v>0.37</v>
      </c>
      <c r="AK936">
        <v>1079</v>
      </c>
      <c r="AL936">
        <v>1.51</v>
      </c>
      <c r="AM936">
        <v>8.0000000000000002E-3</v>
      </c>
      <c r="AN936">
        <v>23.7</v>
      </c>
      <c r="AO936">
        <v>9.7000000000000003E-2</v>
      </c>
      <c r="AP936">
        <v>17.260000000000002</v>
      </c>
      <c r="AQ936">
        <v>0.05</v>
      </c>
      <c r="AR936">
        <v>0.45</v>
      </c>
      <c r="AS936">
        <v>1.8</v>
      </c>
      <c r="AT936">
        <v>0.2</v>
      </c>
      <c r="AU936">
        <v>15.6</v>
      </c>
      <c r="AV936">
        <v>7.0000000000000007E-2</v>
      </c>
      <c r="AW936">
        <v>1.5</v>
      </c>
      <c r="AX936">
        <v>1.0999999999999999E-2</v>
      </c>
      <c r="AY936">
        <v>0.09</v>
      </c>
      <c r="AZ936">
        <v>0.8</v>
      </c>
      <c r="BA936">
        <v>29</v>
      </c>
      <c r="BB936">
        <v>0.05</v>
      </c>
      <c r="BC936">
        <v>72.3</v>
      </c>
    </row>
    <row r="937" spans="1:55">
      <c r="A937">
        <v>1302349</v>
      </c>
      <c r="B937" t="s">
        <v>105</v>
      </c>
      <c r="C937">
        <v>505674</v>
      </c>
      <c r="D937">
        <v>7179291</v>
      </c>
      <c r="E937">
        <v>640</v>
      </c>
      <c r="F937">
        <v>41131</v>
      </c>
      <c r="G937" t="s">
        <v>830</v>
      </c>
      <c r="H937" t="s">
        <v>107</v>
      </c>
      <c r="I937" t="s">
        <v>108</v>
      </c>
      <c r="J937" t="s">
        <v>109</v>
      </c>
      <c r="K937" t="s">
        <v>120</v>
      </c>
      <c r="L937" t="s">
        <v>111</v>
      </c>
      <c r="M937" t="s">
        <v>1069</v>
      </c>
      <c r="N937" t="s">
        <v>112</v>
      </c>
      <c r="O937" t="s">
        <v>243</v>
      </c>
      <c r="P937" t="s">
        <v>244</v>
      </c>
      <c r="R937">
        <v>41091</v>
      </c>
      <c r="S937">
        <v>131</v>
      </c>
      <c r="T937">
        <v>1.47</v>
      </c>
      <c r="U937">
        <v>7.2</v>
      </c>
      <c r="V937">
        <v>1.3</v>
      </c>
      <c r="W937">
        <v>0.5</v>
      </c>
      <c r="X937">
        <v>313.39999999999998</v>
      </c>
      <c r="Y937">
        <v>0.14000000000000001</v>
      </c>
      <c r="Z937">
        <v>0.13</v>
      </c>
      <c r="AA937">
        <v>0.71</v>
      </c>
      <c r="AB937">
        <v>8.1</v>
      </c>
      <c r="AC937">
        <v>21.9</v>
      </c>
      <c r="AD937">
        <v>43.57</v>
      </c>
      <c r="AE937">
        <v>3.32</v>
      </c>
      <c r="AF937">
        <v>4.3</v>
      </c>
      <c r="AG937">
        <v>31</v>
      </c>
      <c r="AH937">
        <v>0.05</v>
      </c>
      <c r="AI937">
        <v>11.6</v>
      </c>
      <c r="AJ937">
        <v>0.32</v>
      </c>
      <c r="AK937">
        <v>255</v>
      </c>
      <c r="AL937">
        <v>4.12</v>
      </c>
      <c r="AM937">
        <v>3.0000000000000001E-3</v>
      </c>
      <c r="AN937">
        <v>29.8</v>
      </c>
      <c r="AO937">
        <v>4.1000000000000002E-2</v>
      </c>
      <c r="AP937">
        <v>12.35</v>
      </c>
      <c r="AQ937">
        <v>0.01</v>
      </c>
      <c r="AR937">
        <v>0.75</v>
      </c>
      <c r="AS937">
        <v>2.6</v>
      </c>
      <c r="AT937">
        <v>0.8</v>
      </c>
      <c r="AU937">
        <v>10.5</v>
      </c>
      <c r="AV937">
        <v>0.03</v>
      </c>
      <c r="AW937">
        <v>2.7</v>
      </c>
      <c r="AX937">
        <v>8.9999999999999993E-3</v>
      </c>
      <c r="AY937">
        <v>0.11</v>
      </c>
      <c r="AZ937">
        <v>0.5</v>
      </c>
      <c r="BA937">
        <v>51</v>
      </c>
      <c r="BB937">
        <v>0.1</v>
      </c>
      <c r="BC937">
        <v>194.6</v>
      </c>
    </row>
    <row r="938" spans="1:55">
      <c r="A938">
        <v>1302356</v>
      </c>
      <c r="B938" t="s">
        <v>105</v>
      </c>
      <c r="C938">
        <v>506631</v>
      </c>
      <c r="D938">
        <v>7180379</v>
      </c>
      <c r="E938">
        <v>770</v>
      </c>
      <c r="F938">
        <v>41125</v>
      </c>
      <c r="G938" t="s">
        <v>641</v>
      </c>
      <c r="H938" t="s">
        <v>107</v>
      </c>
      <c r="I938" t="s">
        <v>108</v>
      </c>
      <c r="J938" t="s">
        <v>109</v>
      </c>
      <c r="K938" t="s">
        <v>120</v>
      </c>
      <c r="L938" t="s">
        <v>111</v>
      </c>
      <c r="M938" t="s">
        <v>1070</v>
      </c>
      <c r="N938" t="s">
        <v>112</v>
      </c>
      <c r="O938" t="s">
        <v>243</v>
      </c>
      <c r="P938" t="s">
        <v>244</v>
      </c>
      <c r="R938">
        <v>41084</v>
      </c>
      <c r="S938">
        <v>30</v>
      </c>
      <c r="T938">
        <v>1.86</v>
      </c>
      <c r="U938">
        <v>9.9</v>
      </c>
      <c r="V938">
        <v>1.6</v>
      </c>
      <c r="W938">
        <v>3</v>
      </c>
      <c r="X938">
        <v>189.5</v>
      </c>
      <c r="Y938">
        <v>0.28000000000000003</v>
      </c>
      <c r="Z938">
        <v>0.09</v>
      </c>
      <c r="AA938">
        <v>0.22</v>
      </c>
      <c r="AB938">
        <v>13.5</v>
      </c>
      <c r="AC938">
        <v>29.9</v>
      </c>
      <c r="AD938">
        <v>24.07</v>
      </c>
      <c r="AE938">
        <v>3.2</v>
      </c>
      <c r="AF938">
        <v>4.3</v>
      </c>
      <c r="AG938">
        <v>17</v>
      </c>
      <c r="AH938">
        <v>0.08</v>
      </c>
      <c r="AI938">
        <v>8.1999999999999993</v>
      </c>
      <c r="AJ938">
        <v>0.48</v>
      </c>
      <c r="AK938">
        <v>411</v>
      </c>
      <c r="AL938">
        <v>1.72</v>
      </c>
      <c r="AM938">
        <v>4.0000000000000001E-3</v>
      </c>
      <c r="AN938">
        <v>29.3</v>
      </c>
      <c r="AO938">
        <v>3.1E-2</v>
      </c>
      <c r="AP938">
        <v>12.08</v>
      </c>
      <c r="AQ938">
        <v>0.01</v>
      </c>
      <c r="AR938">
        <v>0.85</v>
      </c>
      <c r="AS938">
        <v>3.2</v>
      </c>
      <c r="AT938">
        <v>0.4</v>
      </c>
      <c r="AU938">
        <v>10.6</v>
      </c>
      <c r="AV938">
        <v>0.04</v>
      </c>
      <c r="AW938">
        <v>3.8</v>
      </c>
      <c r="AX938">
        <v>2.5000000000000001E-2</v>
      </c>
      <c r="AY938">
        <v>0.13</v>
      </c>
      <c r="AZ938">
        <v>0.6</v>
      </c>
      <c r="BA938">
        <v>48</v>
      </c>
      <c r="BB938">
        <v>0.1</v>
      </c>
      <c r="BC938">
        <v>57.9</v>
      </c>
    </row>
    <row r="939" spans="1:55">
      <c r="A939">
        <v>1302358</v>
      </c>
      <c r="B939" t="s">
        <v>105</v>
      </c>
      <c r="C939">
        <v>506814</v>
      </c>
      <c r="D939">
        <v>7180314</v>
      </c>
      <c r="E939">
        <v>859</v>
      </c>
      <c r="F939">
        <v>41125</v>
      </c>
      <c r="G939" t="s">
        <v>641</v>
      </c>
      <c r="H939" t="s">
        <v>107</v>
      </c>
      <c r="I939" t="s">
        <v>108</v>
      </c>
      <c r="J939" t="s">
        <v>109</v>
      </c>
      <c r="K939" t="s">
        <v>120</v>
      </c>
      <c r="L939" t="s">
        <v>111</v>
      </c>
      <c r="M939" t="s">
        <v>1071</v>
      </c>
      <c r="N939" t="s">
        <v>112</v>
      </c>
      <c r="O939" t="s">
        <v>243</v>
      </c>
      <c r="P939" t="s">
        <v>244</v>
      </c>
      <c r="R939">
        <v>41084</v>
      </c>
      <c r="S939">
        <v>43</v>
      </c>
      <c r="T939">
        <v>1.56</v>
      </c>
      <c r="U939">
        <v>3.3</v>
      </c>
      <c r="V939">
        <v>0.1</v>
      </c>
      <c r="W939">
        <v>2</v>
      </c>
      <c r="X939">
        <v>338.6</v>
      </c>
      <c r="Y939">
        <v>0.25</v>
      </c>
      <c r="Z939">
        <v>0.05</v>
      </c>
      <c r="AA939">
        <v>0.09</v>
      </c>
      <c r="AB939">
        <v>7.2</v>
      </c>
      <c r="AC939">
        <v>18.7</v>
      </c>
      <c r="AD939">
        <v>11.15</v>
      </c>
      <c r="AE939">
        <v>2.41</v>
      </c>
      <c r="AF939">
        <v>5</v>
      </c>
      <c r="AG939">
        <v>15</v>
      </c>
      <c r="AH939">
        <v>0.11</v>
      </c>
      <c r="AI939">
        <v>5</v>
      </c>
      <c r="AJ939">
        <v>0.25</v>
      </c>
      <c r="AK939">
        <v>146</v>
      </c>
      <c r="AL939">
        <v>0.95</v>
      </c>
      <c r="AM939">
        <v>4.0000000000000001E-3</v>
      </c>
      <c r="AN939">
        <v>14.6</v>
      </c>
      <c r="AO939">
        <v>0.02</v>
      </c>
      <c r="AP939">
        <v>6.66</v>
      </c>
      <c r="AQ939">
        <v>0.01</v>
      </c>
      <c r="AR939">
        <v>0.45</v>
      </c>
      <c r="AS939">
        <v>2.1</v>
      </c>
      <c r="AT939">
        <v>0.05</v>
      </c>
      <c r="AU939">
        <v>6.6</v>
      </c>
      <c r="AV939">
        <v>0.04</v>
      </c>
      <c r="AW939">
        <v>2</v>
      </c>
      <c r="AX939">
        <v>5.0000000000000001E-3</v>
      </c>
      <c r="AY939">
        <v>0.1</v>
      </c>
      <c r="AZ939">
        <v>0.3</v>
      </c>
      <c r="BA939">
        <v>35</v>
      </c>
      <c r="BB939">
        <v>0.05</v>
      </c>
      <c r="BC939">
        <v>57.7</v>
      </c>
    </row>
    <row r="940" spans="1:55">
      <c r="A940">
        <v>1302432</v>
      </c>
      <c r="B940" t="s">
        <v>105</v>
      </c>
      <c r="C940">
        <v>502945</v>
      </c>
      <c r="D940">
        <v>7180960</v>
      </c>
      <c r="E940">
        <v>740</v>
      </c>
      <c r="F940">
        <v>41131</v>
      </c>
      <c r="G940" t="s">
        <v>830</v>
      </c>
      <c r="H940" t="s">
        <v>107</v>
      </c>
      <c r="I940" t="s">
        <v>108</v>
      </c>
      <c r="J940" t="s">
        <v>109</v>
      </c>
      <c r="K940" t="s">
        <v>120</v>
      </c>
      <c r="L940" t="s">
        <v>111</v>
      </c>
      <c r="M940" t="s">
        <v>1072</v>
      </c>
      <c r="N940" t="s">
        <v>112</v>
      </c>
      <c r="O940" t="s">
        <v>113</v>
      </c>
      <c r="P940" t="s">
        <v>114</v>
      </c>
      <c r="R940">
        <v>41090</v>
      </c>
      <c r="S940">
        <v>168</v>
      </c>
      <c r="T940">
        <v>0.75</v>
      </c>
      <c r="U940">
        <v>12.3</v>
      </c>
      <c r="V940">
        <v>0.1</v>
      </c>
      <c r="W940">
        <v>0.5</v>
      </c>
      <c r="X940">
        <v>95</v>
      </c>
      <c r="Y940">
        <v>0.21</v>
      </c>
      <c r="Z940">
        <v>0.17</v>
      </c>
      <c r="AA940">
        <v>0.11</v>
      </c>
      <c r="AB940">
        <v>13.9</v>
      </c>
      <c r="AC940">
        <v>12.5</v>
      </c>
      <c r="AD940">
        <v>30.27</v>
      </c>
      <c r="AE940">
        <v>4.12</v>
      </c>
      <c r="AF940">
        <v>2.6</v>
      </c>
      <c r="AG940">
        <v>24</v>
      </c>
      <c r="AH940">
        <v>0.1</v>
      </c>
      <c r="AI940">
        <v>4.2</v>
      </c>
      <c r="AJ940">
        <v>0.08</v>
      </c>
      <c r="AK940">
        <v>317</v>
      </c>
      <c r="AL940">
        <v>2.2799999999999998</v>
      </c>
      <c r="AM940">
        <v>3.0000000000000001E-3</v>
      </c>
      <c r="AN940">
        <v>30.8</v>
      </c>
      <c r="AO940">
        <v>0.11</v>
      </c>
      <c r="AP940">
        <v>29.8</v>
      </c>
      <c r="AQ940">
        <v>0.02</v>
      </c>
      <c r="AR940">
        <v>0.87</v>
      </c>
      <c r="AS940">
        <v>2.2999999999999998</v>
      </c>
      <c r="AT940">
        <v>0.4</v>
      </c>
      <c r="AU940">
        <v>10.1</v>
      </c>
      <c r="AV940">
        <v>0.03</v>
      </c>
      <c r="AW940">
        <v>1.1000000000000001</v>
      </c>
      <c r="AX940">
        <v>3.0000000000000001E-3</v>
      </c>
      <c r="AY940">
        <v>0.11</v>
      </c>
      <c r="AZ940">
        <v>0.6</v>
      </c>
      <c r="BA940">
        <v>31</v>
      </c>
      <c r="BB940">
        <v>0.05</v>
      </c>
      <c r="BC940">
        <v>68.900000000000006</v>
      </c>
    </row>
    <row r="941" spans="1:55">
      <c r="A941">
        <v>1302439</v>
      </c>
      <c r="B941" t="s">
        <v>105</v>
      </c>
      <c r="C941">
        <v>503029</v>
      </c>
      <c r="D941">
        <v>7181714</v>
      </c>
      <c r="E941">
        <v>711</v>
      </c>
      <c r="F941">
        <v>41131</v>
      </c>
      <c r="G941" t="s">
        <v>830</v>
      </c>
      <c r="H941" t="s">
        <v>107</v>
      </c>
      <c r="I941" t="s">
        <v>108</v>
      </c>
      <c r="J941" t="s">
        <v>109</v>
      </c>
      <c r="K941" t="s">
        <v>120</v>
      </c>
      <c r="L941" t="s">
        <v>111</v>
      </c>
      <c r="M941" t="s">
        <v>1073</v>
      </c>
      <c r="N941" t="s">
        <v>112</v>
      </c>
      <c r="O941" t="s">
        <v>113</v>
      </c>
      <c r="P941" t="s">
        <v>114</v>
      </c>
      <c r="R941">
        <v>41090</v>
      </c>
      <c r="S941">
        <v>67</v>
      </c>
      <c r="T941">
        <v>1.51</v>
      </c>
      <c r="U941">
        <v>6.2</v>
      </c>
      <c r="V941">
        <v>1</v>
      </c>
      <c r="W941">
        <v>2</v>
      </c>
      <c r="X941">
        <v>263.2</v>
      </c>
      <c r="Y941">
        <v>0.2</v>
      </c>
      <c r="Z941">
        <v>0.13</v>
      </c>
      <c r="AA941">
        <v>0.4</v>
      </c>
      <c r="AB941">
        <v>7.6</v>
      </c>
      <c r="AC941">
        <v>24.2</v>
      </c>
      <c r="AD941">
        <v>14.69</v>
      </c>
      <c r="AE941">
        <v>3.49</v>
      </c>
      <c r="AF941">
        <v>6.4</v>
      </c>
      <c r="AG941">
        <v>13</v>
      </c>
      <c r="AH941">
        <v>0.09</v>
      </c>
      <c r="AI941">
        <v>8.4</v>
      </c>
      <c r="AJ941">
        <v>0.23</v>
      </c>
      <c r="AK941">
        <v>365</v>
      </c>
      <c r="AL941">
        <v>1.67</v>
      </c>
      <c r="AM941">
        <v>6.0000000000000001E-3</v>
      </c>
      <c r="AN941">
        <v>15.3</v>
      </c>
      <c r="AO941">
        <v>5.0999999999999997E-2</v>
      </c>
      <c r="AP941">
        <v>13.05</v>
      </c>
      <c r="AQ941">
        <v>0.01</v>
      </c>
      <c r="AR941">
        <v>0.56999999999999995</v>
      </c>
      <c r="AS941">
        <v>1.8</v>
      </c>
      <c r="AT941">
        <v>0.2</v>
      </c>
      <c r="AU941">
        <v>10.9</v>
      </c>
      <c r="AV941">
        <v>0.04</v>
      </c>
      <c r="AW941">
        <v>1.3</v>
      </c>
      <c r="AX941">
        <v>1.6E-2</v>
      </c>
      <c r="AY941">
        <v>0.12</v>
      </c>
      <c r="AZ941">
        <v>0.3</v>
      </c>
      <c r="BA941">
        <v>53</v>
      </c>
      <c r="BB941">
        <v>0.1</v>
      </c>
      <c r="BC941">
        <v>84.3</v>
      </c>
    </row>
    <row r="942" spans="1:55">
      <c r="A942">
        <v>1302443</v>
      </c>
      <c r="B942" t="s">
        <v>105</v>
      </c>
      <c r="C942">
        <v>502673</v>
      </c>
      <c r="D942">
        <v>7182074</v>
      </c>
      <c r="E942">
        <v>589</v>
      </c>
      <c r="F942">
        <v>41131</v>
      </c>
      <c r="G942" t="s">
        <v>830</v>
      </c>
      <c r="H942" t="s">
        <v>107</v>
      </c>
      <c r="I942" t="s">
        <v>108</v>
      </c>
      <c r="J942" t="s">
        <v>109</v>
      </c>
      <c r="K942" t="s">
        <v>120</v>
      </c>
      <c r="L942" t="s">
        <v>111</v>
      </c>
      <c r="M942" t="s">
        <v>1074</v>
      </c>
      <c r="N942" t="s">
        <v>112</v>
      </c>
      <c r="O942" t="s">
        <v>113</v>
      </c>
      <c r="P942" t="s">
        <v>114</v>
      </c>
      <c r="R942">
        <v>41090</v>
      </c>
      <c r="S942">
        <v>149</v>
      </c>
      <c r="T942">
        <v>1.43</v>
      </c>
      <c r="U942">
        <v>7.4</v>
      </c>
      <c r="V942">
        <v>1.3</v>
      </c>
      <c r="W942">
        <v>2</v>
      </c>
      <c r="X942">
        <v>136.9</v>
      </c>
      <c r="Y942">
        <v>0.27</v>
      </c>
      <c r="Z942">
        <v>0.14000000000000001</v>
      </c>
      <c r="AA942">
        <v>0.65</v>
      </c>
      <c r="AB942">
        <v>13.7</v>
      </c>
      <c r="AC942">
        <v>29.6</v>
      </c>
      <c r="AD942">
        <v>54.87</v>
      </c>
      <c r="AE942">
        <v>3.07</v>
      </c>
      <c r="AF942">
        <v>4.5999999999999996</v>
      </c>
      <c r="AG942">
        <v>18</v>
      </c>
      <c r="AH942">
        <v>0.1</v>
      </c>
      <c r="AI942">
        <v>6.2</v>
      </c>
      <c r="AJ942">
        <v>0.41</v>
      </c>
      <c r="AK942">
        <v>261</v>
      </c>
      <c r="AL942">
        <v>1.8</v>
      </c>
      <c r="AM942">
        <v>1E-3</v>
      </c>
      <c r="AN942">
        <v>37.200000000000003</v>
      </c>
      <c r="AO942">
        <v>7.4999999999999997E-2</v>
      </c>
      <c r="AP942">
        <v>19.48</v>
      </c>
      <c r="AQ942">
        <v>0.01</v>
      </c>
      <c r="AR942">
        <v>0.83</v>
      </c>
      <c r="AS942">
        <v>2.6</v>
      </c>
      <c r="AT942">
        <v>0.8</v>
      </c>
      <c r="AU942">
        <v>12.6</v>
      </c>
      <c r="AV942">
        <v>0.05</v>
      </c>
      <c r="AW942">
        <v>2.2000000000000002</v>
      </c>
      <c r="AX942">
        <v>8.0000000000000002E-3</v>
      </c>
      <c r="AY942">
        <v>0.12</v>
      </c>
      <c r="AZ942">
        <v>0.6</v>
      </c>
      <c r="BA942">
        <v>42</v>
      </c>
      <c r="BB942">
        <v>0.05</v>
      </c>
      <c r="BC942">
        <v>300.8</v>
      </c>
    </row>
    <row r="943" spans="1:55">
      <c r="A943">
        <v>1302445</v>
      </c>
      <c r="B943" t="s">
        <v>105</v>
      </c>
      <c r="C943">
        <v>503164</v>
      </c>
      <c r="D943">
        <v>7181863</v>
      </c>
      <c r="E943">
        <v>649</v>
      </c>
      <c r="F943">
        <v>41131</v>
      </c>
      <c r="G943" t="s">
        <v>830</v>
      </c>
      <c r="H943" t="s">
        <v>107</v>
      </c>
      <c r="I943" t="s">
        <v>108</v>
      </c>
      <c r="J943" t="s">
        <v>109</v>
      </c>
      <c r="K943" t="s">
        <v>120</v>
      </c>
      <c r="L943" t="s">
        <v>111</v>
      </c>
      <c r="M943" t="s">
        <v>1075</v>
      </c>
      <c r="N943" t="s">
        <v>112</v>
      </c>
      <c r="O943" t="s">
        <v>113</v>
      </c>
      <c r="P943" t="s">
        <v>114</v>
      </c>
      <c r="R943">
        <v>41090</v>
      </c>
      <c r="S943">
        <v>95</v>
      </c>
      <c r="T943">
        <v>1.28</v>
      </c>
      <c r="U943">
        <v>8.3000000000000007</v>
      </c>
      <c r="V943">
        <v>1.8</v>
      </c>
      <c r="W943">
        <v>2</v>
      </c>
      <c r="X943">
        <v>162.19999999999999</v>
      </c>
      <c r="Y943">
        <v>0.2</v>
      </c>
      <c r="Z943">
        <v>0.16</v>
      </c>
      <c r="AA943">
        <v>0.21</v>
      </c>
      <c r="AB943">
        <v>7.1</v>
      </c>
      <c r="AC943">
        <v>24.2</v>
      </c>
      <c r="AD943">
        <v>15.02</v>
      </c>
      <c r="AE943">
        <v>2.62</v>
      </c>
      <c r="AF943">
        <v>5.4</v>
      </c>
      <c r="AG943">
        <v>18</v>
      </c>
      <c r="AH943">
        <v>7.0000000000000007E-2</v>
      </c>
      <c r="AI943">
        <v>9.3000000000000007</v>
      </c>
      <c r="AJ943">
        <v>0.3</v>
      </c>
      <c r="AK943">
        <v>245</v>
      </c>
      <c r="AL943">
        <v>1.83</v>
      </c>
      <c r="AM943">
        <v>4.0000000000000001E-3</v>
      </c>
      <c r="AN943">
        <v>15.6</v>
      </c>
      <c r="AO943">
        <v>7.2999999999999995E-2</v>
      </c>
      <c r="AP943">
        <v>19.02</v>
      </c>
      <c r="AQ943">
        <v>0.01</v>
      </c>
      <c r="AR943">
        <v>0.56999999999999995</v>
      </c>
      <c r="AS943">
        <v>1.9</v>
      </c>
      <c r="AT943">
        <v>0.4</v>
      </c>
      <c r="AU943">
        <v>11.5</v>
      </c>
      <c r="AV943">
        <v>7.0000000000000007E-2</v>
      </c>
      <c r="AW943">
        <v>2.2000000000000002</v>
      </c>
      <c r="AX943">
        <v>1.6E-2</v>
      </c>
      <c r="AY943">
        <v>0.17</v>
      </c>
      <c r="AZ943">
        <v>0.4</v>
      </c>
      <c r="BA943">
        <v>55</v>
      </c>
      <c r="BB943">
        <v>0.2</v>
      </c>
      <c r="BC943">
        <v>89.8</v>
      </c>
    </row>
    <row r="944" spans="1:55">
      <c r="A944">
        <v>1302451</v>
      </c>
      <c r="B944" t="s">
        <v>105</v>
      </c>
      <c r="C944">
        <v>514426</v>
      </c>
      <c r="D944">
        <v>7184501</v>
      </c>
      <c r="E944">
        <v>751</v>
      </c>
      <c r="F944">
        <v>41131</v>
      </c>
      <c r="G944" t="s">
        <v>237</v>
      </c>
      <c r="H944" t="s">
        <v>107</v>
      </c>
      <c r="I944" t="s">
        <v>108</v>
      </c>
      <c r="J944" t="s">
        <v>109</v>
      </c>
      <c r="K944" t="s">
        <v>110</v>
      </c>
      <c r="L944" t="s">
        <v>111</v>
      </c>
      <c r="M944" t="s">
        <v>1076</v>
      </c>
      <c r="N944" t="s">
        <v>112</v>
      </c>
      <c r="O944" t="s">
        <v>238</v>
      </c>
      <c r="P944" t="s">
        <v>239</v>
      </c>
      <c r="R944">
        <v>41100</v>
      </c>
      <c r="S944">
        <v>210</v>
      </c>
      <c r="T944">
        <v>1.19</v>
      </c>
      <c r="U944">
        <v>26.6</v>
      </c>
      <c r="V944">
        <v>3.5</v>
      </c>
      <c r="W944">
        <v>2</v>
      </c>
      <c r="X944">
        <v>219.2</v>
      </c>
      <c r="Y944">
        <v>0.25</v>
      </c>
      <c r="Z944">
        <v>0.04</v>
      </c>
      <c r="AA944">
        <v>0.13</v>
      </c>
      <c r="AB944">
        <v>4.3</v>
      </c>
      <c r="AC944">
        <v>26.4</v>
      </c>
      <c r="AD944">
        <v>41.33</v>
      </c>
      <c r="AE944">
        <v>3.84</v>
      </c>
      <c r="AF944">
        <v>4.2</v>
      </c>
      <c r="AG944">
        <v>125</v>
      </c>
      <c r="AH944">
        <v>0.13</v>
      </c>
      <c r="AI944">
        <v>3.6</v>
      </c>
      <c r="AJ944">
        <v>0.21</v>
      </c>
      <c r="AK944">
        <v>103</v>
      </c>
      <c r="AL944">
        <v>7.95</v>
      </c>
      <c r="AM944">
        <v>2.1000000000000001E-2</v>
      </c>
      <c r="AN944">
        <v>18.7</v>
      </c>
      <c r="AO944">
        <v>4.7E-2</v>
      </c>
      <c r="AP944">
        <v>20.05</v>
      </c>
      <c r="AQ944">
        <v>0.21</v>
      </c>
      <c r="AR944">
        <v>1.8</v>
      </c>
      <c r="AS944">
        <v>3.1</v>
      </c>
      <c r="AT944">
        <v>1.9</v>
      </c>
      <c r="AU944">
        <v>16.399999999999999</v>
      </c>
      <c r="AV944">
        <v>0.06</v>
      </c>
      <c r="AW944">
        <v>2.5</v>
      </c>
      <c r="AX944">
        <v>4.0000000000000001E-3</v>
      </c>
      <c r="AY944">
        <v>0.89</v>
      </c>
      <c r="AZ944">
        <v>0.4</v>
      </c>
      <c r="BA944">
        <v>43</v>
      </c>
      <c r="BB944">
        <v>0.05</v>
      </c>
      <c r="BC944">
        <v>69</v>
      </c>
    </row>
    <row r="945" spans="1:55">
      <c r="A945">
        <v>1302466</v>
      </c>
      <c r="B945" t="s">
        <v>105</v>
      </c>
      <c r="C945">
        <v>514053</v>
      </c>
      <c r="D945">
        <v>7184494</v>
      </c>
      <c r="E945">
        <v>761</v>
      </c>
      <c r="F945">
        <v>41131</v>
      </c>
      <c r="G945" t="s">
        <v>237</v>
      </c>
      <c r="H945" t="s">
        <v>107</v>
      </c>
      <c r="I945" t="s">
        <v>108</v>
      </c>
      <c r="J945" t="s">
        <v>109</v>
      </c>
      <c r="K945" t="s">
        <v>110</v>
      </c>
      <c r="L945" t="s">
        <v>111</v>
      </c>
      <c r="M945" t="s">
        <v>1077</v>
      </c>
      <c r="N945" t="s">
        <v>112</v>
      </c>
      <c r="O945" t="s">
        <v>238</v>
      </c>
      <c r="P945" t="s">
        <v>239</v>
      </c>
      <c r="R945">
        <v>41100</v>
      </c>
      <c r="S945">
        <v>225</v>
      </c>
      <c r="T945">
        <v>1.75</v>
      </c>
      <c r="U945">
        <v>18</v>
      </c>
      <c r="V945">
        <v>1.6</v>
      </c>
      <c r="W945">
        <v>1</v>
      </c>
      <c r="X945">
        <v>222.3</v>
      </c>
      <c r="Y945">
        <v>0.2</v>
      </c>
      <c r="Z945">
        <v>0.05</v>
      </c>
      <c r="AA945">
        <v>0.09</v>
      </c>
      <c r="AB945">
        <v>4.8</v>
      </c>
      <c r="AC945">
        <v>28.3</v>
      </c>
      <c r="AD945">
        <v>31.09</v>
      </c>
      <c r="AE945">
        <v>2.93</v>
      </c>
      <c r="AF945">
        <v>5.8</v>
      </c>
      <c r="AG945">
        <v>28</v>
      </c>
      <c r="AH945">
        <v>0.06</v>
      </c>
      <c r="AI945">
        <v>7.4</v>
      </c>
      <c r="AJ945">
        <v>0.24</v>
      </c>
      <c r="AK945">
        <v>110</v>
      </c>
      <c r="AL945">
        <v>6.18</v>
      </c>
      <c r="AM945">
        <v>6.0000000000000001E-3</v>
      </c>
      <c r="AN945">
        <v>17.2</v>
      </c>
      <c r="AO945">
        <v>2.1000000000000001E-2</v>
      </c>
      <c r="AP945">
        <v>33.42</v>
      </c>
      <c r="AQ945">
        <v>0.03</v>
      </c>
      <c r="AR945">
        <v>1.08</v>
      </c>
      <c r="AS945">
        <v>2.7</v>
      </c>
      <c r="AT945">
        <v>0.7</v>
      </c>
      <c r="AU945">
        <v>9.9</v>
      </c>
      <c r="AV945">
        <v>0.08</v>
      </c>
      <c r="AW945">
        <v>2.8</v>
      </c>
      <c r="AX945">
        <v>8.9999999999999993E-3</v>
      </c>
      <c r="AY945">
        <v>0.55000000000000004</v>
      </c>
      <c r="AZ945">
        <v>0.4</v>
      </c>
      <c r="BA945">
        <v>60</v>
      </c>
      <c r="BB945">
        <v>0.05</v>
      </c>
      <c r="BC945">
        <v>55.8</v>
      </c>
    </row>
    <row r="946" spans="1:55">
      <c r="A946">
        <v>1302468</v>
      </c>
      <c r="B946" t="s">
        <v>105</v>
      </c>
      <c r="C946">
        <v>513865</v>
      </c>
      <c r="D946">
        <v>7184567</v>
      </c>
      <c r="E946">
        <v>713</v>
      </c>
      <c r="F946">
        <v>41131</v>
      </c>
      <c r="G946" t="s">
        <v>237</v>
      </c>
      <c r="H946" t="s">
        <v>107</v>
      </c>
      <c r="I946" t="s">
        <v>108</v>
      </c>
      <c r="J946" t="s">
        <v>109</v>
      </c>
      <c r="K946" t="s">
        <v>110</v>
      </c>
      <c r="L946" t="s">
        <v>111</v>
      </c>
      <c r="M946" t="s">
        <v>1078</v>
      </c>
      <c r="N946" t="s">
        <v>112</v>
      </c>
      <c r="O946" t="s">
        <v>238</v>
      </c>
      <c r="P946" t="s">
        <v>239</v>
      </c>
      <c r="R946">
        <v>41100</v>
      </c>
      <c r="S946">
        <v>114</v>
      </c>
      <c r="T946">
        <v>1.88</v>
      </c>
      <c r="U946">
        <v>13.4</v>
      </c>
      <c r="V946">
        <v>2.2000000000000002</v>
      </c>
      <c r="W946">
        <v>2</v>
      </c>
      <c r="X946">
        <v>212.5</v>
      </c>
      <c r="Y946">
        <v>0.25</v>
      </c>
      <c r="Z946">
        <v>0.04</v>
      </c>
      <c r="AA946">
        <v>0.15</v>
      </c>
      <c r="AB946">
        <v>3.6</v>
      </c>
      <c r="AC946">
        <v>28.7</v>
      </c>
      <c r="AD946">
        <v>36.93</v>
      </c>
      <c r="AE946">
        <v>3.6</v>
      </c>
      <c r="AF946">
        <v>6.3</v>
      </c>
      <c r="AG946">
        <v>20</v>
      </c>
      <c r="AH946">
        <v>0.11</v>
      </c>
      <c r="AI946">
        <v>4.8</v>
      </c>
      <c r="AJ946">
        <v>0.23</v>
      </c>
      <c r="AK946">
        <v>90</v>
      </c>
      <c r="AL946">
        <v>4.0999999999999996</v>
      </c>
      <c r="AM946">
        <v>8.9999999999999993E-3</v>
      </c>
      <c r="AN946">
        <v>17.3</v>
      </c>
      <c r="AO946">
        <v>4.2000000000000003E-2</v>
      </c>
      <c r="AP946">
        <v>21.72</v>
      </c>
      <c r="AQ946">
        <v>0.08</v>
      </c>
      <c r="AR946">
        <v>1.04</v>
      </c>
      <c r="AS946">
        <v>2.7</v>
      </c>
      <c r="AT946">
        <v>1.2</v>
      </c>
      <c r="AU946">
        <v>15.6</v>
      </c>
      <c r="AV946">
        <v>7.0000000000000007E-2</v>
      </c>
      <c r="AW946">
        <v>2.1</v>
      </c>
      <c r="AX946">
        <v>4.0000000000000001E-3</v>
      </c>
      <c r="AY946">
        <v>0.41</v>
      </c>
      <c r="AZ946">
        <v>0.4</v>
      </c>
      <c r="BA946">
        <v>62</v>
      </c>
      <c r="BB946">
        <v>0.05</v>
      </c>
      <c r="BC946">
        <v>58.9</v>
      </c>
    </row>
    <row r="947" spans="1:55">
      <c r="A947">
        <v>1302614</v>
      </c>
      <c r="B947" t="s">
        <v>105</v>
      </c>
      <c r="C947">
        <v>501607</v>
      </c>
      <c r="D947">
        <v>7182188</v>
      </c>
      <c r="E947">
        <v>561</v>
      </c>
      <c r="F947">
        <v>41131</v>
      </c>
      <c r="G947" t="s">
        <v>830</v>
      </c>
      <c r="H947" t="s">
        <v>107</v>
      </c>
      <c r="I947" t="s">
        <v>108</v>
      </c>
      <c r="J947" t="s">
        <v>109</v>
      </c>
      <c r="K947" t="s">
        <v>120</v>
      </c>
      <c r="L947" t="s">
        <v>111</v>
      </c>
      <c r="M947" t="s">
        <v>1079</v>
      </c>
      <c r="N947" t="s">
        <v>112</v>
      </c>
      <c r="O947" t="s">
        <v>238</v>
      </c>
      <c r="P947" t="s">
        <v>239</v>
      </c>
      <c r="R947">
        <v>41090</v>
      </c>
      <c r="S947">
        <v>2764</v>
      </c>
      <c r="T947">
        <v>0.93</v>
      </c>
      <c r="U947">
        <v>24</v>
      </c>
      <c r="V947">
        <v>4</v>
      </c>
      <c r="W947">
        <v>2</v>
      </c>
      <c r="X947">
        <v>1314.4</v>
      </c>
      <c r="Y947">
        <v>0.19</v>
      </c>
      <c r="Z947">
        <v>0.31</v>
      </c>
      <c r="AA947">
        <v>20.51</v>
      </c>
      <c r="AB947">
        <v>4.5</v>
      </c>
      <c r="AC947">
        <v>35.700000000000003</v>
      </c>
      <c r="AD947">
        <v>228.17</v>
      </c>
      <c r="AE947">
        <v>1.93</v>
      </c>
      <c r="AF947">
        <v>3.1</v>
      </c>
      <c r="AG947">
        <v>451</v>
      </c>
      <c r="AH947">
        <v>0.12</v>
      </c>
      <c r="AI947">
        <v>5.7</v>
      </c>
      <c r="AJ947">
        <v>0.09</v>
      </c>
      <c r="AK947">
        <v>61</v>
      </c>
      <c r="AL947">
        <v>32.61</v>
      </c>
      <c r="AM947">
        <v>2E-3</v>
      </c>
      <c r="AN947">
        <v>60.1</v>
      </c>
      <c r="AO947">
        <v>8.6999999999999994E-2</v>
      </c>
      <c r="AP947">
        <v>55.31</v>
      </c>
      <c r="AQ947">
        <v>0.21</v>
      </c>
      <c r="AR947">
        <v>17.38</v>
      </c>
      <c r="AS947">
        <v>4.2</v>
      </c>
      <c r="AT947">
        <v>14.5</v>
      </c>
      <c r="AU947">
        <v>167</v>
      </c>
      <c r="AV947">
        <v>0.2</v>
      </c>
      <c r="AW947">
        <v>1.2</v>
      </c>
      <c r="AX947">
        <v>8.9999999999999993E-3</v>
      </c>
      <c r="AY947">
        <v>1.23</v>
      </c>
      <c r="AZ947">
        <v>10</v>
      </c>
      <c r="BA947">
        <v>390</v>
      </c>
      <c r="BB947">
        <v>0.2</v>
      </c>
      <c r="BC947">
        <v>301.89999999999998</v>
      </c>
    </row>
    <row r="948" spans="1:55">
      <c r="A948">
        <v>1302617</v>
      </c>
      <c r="B948" t="s">
        <v>105</v>
      </c>
      <c r="C948">
        <v>501665</v>
      </c>
      <c r="D948">
        <v>7181895</v>
      </c>
      <c r="E948">
        <v>574</v>
      </c>
      <c r="F948">
        <v>41131</v>
      </c>
      <c r="G948" t="s">
        <v>830</v>
      </c>
      <c r="H948" t="s">
        <v>107</v>
      </c>
      <c r="I948" t="s">
        <v>108</v>
      </c>
      <c r="J948" t="s">
        <v>109</v>
      </c>
      <c r="K948" t="s">
        <v>120</v>
      </c>
      <c r="L948" t="s">
        <v>111</v>
      </c>
      <c r="M948" t="s">
        <v>1080</v>
      </c>
      <c r="N948" t="s">
        <v>112</v>
      </c>
      <c r="O948" t="s">
        <v>238</v>
      </c>
      <c r="P948" t="s">
        <v>239</v>
      </c>
      <c r="R948">
        <v>41090</v>
      </c>
      <c r="S948">
        <v>2255</v>
      </c>
      <c r="T948">
        <v>1.74</v>
      </c>
      <c r="U948">
        <v>29.3</v>
      </c>
      <c r="V948">
        <v>3</v>
      </c>
      <c r="W948">
        <v>1</v>
      </c>
      <c r="X948">
        <v>498.7</v>
      </c>
      <c r="Y948">
        <v>0.19</v>
      </c>
      <c r="Z948">
        <v>0.11</v>
      </c>
      <c r="AA948">
        <v>3.24</v>
      </c>
      <c r="AB948">
        <v>8.4</v>
      </c>
      <c r="AC948">
        <v>40.6</v>
      </c>
      <c r="AD948">
        <v>72.33</v>
      </c>
      <c r="AE948">
        <v>4.5199999999999996</v>
      </c>
      <c r="AF948">
        <v>4.7</v>
      </c>
      <c r="AG948">
        <v>75</v>
      </c>
      <c r="AH948">
        <v>0.16</v>
      </c>
      <c r="AI948">
        <v>6.8</v>
      </c>
      <c r="AJ948">
        <v>0.12</v>
      </c>
      <c r="AK948">
        <v>120</v>
      </c>
      <c r="AL948">
        <v>18.59</v>
      </c>
      <c r="AM948">
        <v>3.0000000000000001E-3</v>
      </c>
      <c r="AN948">
        <v>111.9</v>
      </c>
      <c r="AO948">
        <v>0.11700000000000001</v>
      </c>
      <c r="AP948">
        <v>49.55</v>
      </c>
      <c r="AQ948">
        <v>0.47</v>
      </c>
      <c r="AR948">
        <v>14.84</v>
      </c>
      <c r="AS948">
        <v>2.7</v>
      </c>
      <c r="AT948">
        <v>10</v>
      </c>
      <c r="AU948">
        <v>72.8</v>
      </c>
      <c r="AV948">
        <v>0.17</v>
      </c>
      <c r="AW948">
        <v>2.2000000000000002</v>
      </c>
      <c r="AX948">
        <v>4.0000000000000001E-3</v>
      </c>
      <c r="AY948">
        <v>0.56000000000000005</v>
      </c>
      <c r="AZ948">
        <v>2.1</v>
      </c>
      <c r="BA948">
        <v>268</v>
      </c>
      <c r="BB948">
        <v>0.1</v>
      </c>
      <c r="BC948">
        <v>641.4</v>
      </c>
    </row>
    <row r="949" spans="1:55">
      <c r="A949">
        <v>1302619</v>
      </c>
      <c r="B949" t="s">
        <v>105</v>
      </c>
      <c r="C949">
        <v>501682</v>
      </c>
      <c r="D949">
        <v>7181694</v>
      </c>
      <c r="E949">
        <v>626</v>
      </c>
      <c r="F949">
        <v>41131</v>
      </c>
      <c r="G949" t="s">
        <v>830</v>
      </c>
      <c r="H949" t="s">
        <v>107</v>
      </c>
      <c r="I949" t="s">
        <v>108</v>
      </c>
      <c r="J949" t="s">
        <v>109</v>
      </c>
      <c r="K949" t="s">
        <v>120</v>
      </c>
      <c r="L949" t="s">
        <v>111</v>
      </c>
      <c r="M949" t="s">
        <v>1081</v>
      </c>
      <c r="N949" t="s">
        <v>112</v>
      </c>
      <c r="O949" t="s">
        <v>238</v>
      </c>
      <c r="P949" t="s">
        <v>239</v>
      </c>
      <c r="R949">
        <v>41090</v>
      </c>
      <c r="S949">
        <v>1171</v>
      </c>
      <c r="T949">
        <v>1.92</v>
      </c>
      <c r="U949">
        <v>28.1</v>
      </c>
      <c r="V949">
        <v>3</v>
      </c>
      <c r="W949">
        <v>1</v>
      </c>
      <c r="X949">
        <v>493.5</v>
      </c>
      <c r="Y949">
        <v>0.17</v>
      </c>
      <c r="Z949">
        <v>1.01</v>
      </c>
      <c r="AA949">
        <v>4.71</v>
      </c>
      <c r="AB949">
        <v>13.4</v>
      </c>
      <c r="AC949">
        <v>36.799999999999997</v>
      </c>
      <c r="AD949">
        <v>73.37</v>
      </c>
      <c r="AE949">
        <v>2.74</v>
      </c>
      <c r="AF949">
        <v>4.0999999999999996</v>
      </c>
      <c r="AG949">
        <v>282</v>
      </c>
      <c r="AH949">
        <v>0.06</v>
      </c>
      <c r="AI949">
        <v>33.4</v>
      </c>
      <c r="AJ949">
        <v>0.24</v>
      </c>
      <c r="AK949">
        <v>277</v>
      </c>
      <c r="AL949">
        <v>48.46</v>
      </c>
      <c r="AM949">
        <v>3.0000000000000001E-3</v>
      </c>
      <c r="AN949">
        <v>114.9</v>
      </c>
      <c r="AO949">
        <v>0.129</v>
      </c>
      <c r="AP949">
        <v>36.840000000000003</v>
      </c>
      <c r="AQ949">
        <v>0.01</v>
      </c>
      <c r="AR949">
        <v>6.43</v>
      </c>
      <c r="AS949">
        <v>5.9</v>
      </c>
      <c r="AT949">
        <v>1.9</v>
      </c>
      <c r="AU949">
        <v>156.6</v>
      </c>
      <c r="AV949">
        <v>0.13</v>
      </c>
      <c r="AW949">
        <v>4.2</v>
      </c>
      <c r="AX949">
        <v>1.2999999999999999E-2</v>
      </c>
      <c r="AY949">
        <v>0.35</v>
      </c>
      <c r="AZ949">
        <v>4</v>
      </c>
      <c r="BA949">
        <v>319</v>
      </c>
      <c r="BB949">
        <v>0.2</v>
      </c>
      <c r="BC949">
        <v>411.4</v>
      </c>
    </row>
    <row r="950" spans="1:55">
      <c r="A950">
        <v>1302627</v>
      </c>
      <c r="B950" t="s">
        <v>105</v>
      </c>
      <c r="C950">
        <v>501584</v>
      </c>
      <c r="D950">
        <v>7180943</v>
      </c>
      <c r="E950">
        <v>929</v>
      </c>
      <c r="F950">
        <v>41131</v>
      </c>
      <c r="G950" t="s">
        <v>830</v>
      </c>
      <c r="H950" t="s">
        <v>107</v>
      </c>
      <c r="I950" t="s">
        <v>108</v>
      </c>
      <c r="J950" t="s">
        <v>109</v>
      </c>
      <c r="K950" t="s">
        <v>120</v>
      </c>
      <c r="L950" t="s">
        <v>111</v>
      </c>
      <c r="M950" t="s">
        <v>1082</v>
      </c>
      <c r="N950" t="s">
        <v>112</v>
      </c>
      <c r="O950" t="s">
        <v>238</v>
      </c>
      <c r="P950" t="s">
        <v>239</v>
      </c>
      <c r="R950">
        <v>41090</v>
      </c>
      <c r="S950">
        <v>124</v>
      </c>
      <c r="T950">
        <v>1.52</v>
      </c>
      <c r="U950">
        <v>11</v>
      </c>
      <c r="V950">
        <v>2.7</v>
      </c>
      <c r="W950">
        <v>0.5</v>
      </c>
      <c r="X950">
        <v>113.6</v>
      </c>
      <c r="Y950">
        <v>0.19</v>
      </c>
      <c r="Z950">
        <v>0.1</v>
      </c>
      <c r="AA950">
        <v>0.14000000000000001</v>
      </c>
      <c r="AB950">
        <v>6.3</v>
      </c>
      <c r="AC950">
        <v>24.5</v>
      </c>
      <c r="AD950">
        <v>17.079999999999998</v>
      </c>
      <c r="AE950">
        <v>2.34</v>
      </c>
      <c r="AF950">
        <v>4.5</v>
      </c>
      <c r="AG950">
        <v>56</v>
      </c>
      <c r="AH950">
        <v>0.05</v>
      </c>
      <c r="AI950">
        <v>10.6</v>
      </c>
      <c r="AJ950">
        <v>0.28999999999999998</v>
      </c>
      <c r="AK950">
        <v>181</v>
      </c>
      <c r="AL950">
        <v>1.44</v>
      </c>
      <c r="AM950">
        <v>4.0000000000000001E-3</v>
      </c>
      <c r="AN950">
        <v>15.9</v>
      </c>
      <c r="AO950">
        <v>2.5000000000000001E-2</v>
      </c>
      <c r="AP950">
        <v>9.9</v>
      </c>
      <c r="AQ950">
        <v>0.01</v>
      </c>
      <c r="AR950">
        <v>0.46</v>
      </c>
      <c r="AS950">
        <v>2.2999999999999998</v>
      </c>
      <c r="AT950">
        <v>0.4</v>
      </c>
      <c r="AU950">
        <v>9.1</v>
      </c>
      <c r="AV950">
        <v>0.03</v>
      </c>
      <c r="AW950">
        <v>2.2000000000000002</v>
      </c>
      <c r="AX950">
        <v>2.4E-2</v>
      </c>
      <c r="AY950">
        <v>0.13</v>
      </c>
      <c r="AZ950">
        <v>0.8</v>
      </c>
      <c r="BA950">
        <v>50</v>
      </c>
      <c r="BB950">
        <v>0.2</v>
      </c>
      <c r="BC950">
        <v>41.6</v>
      </c>
    </row>
    <row r="951" spans="1:55">
      <c r="A951">
        <v>1302629</v>
      </c>
      <c r="B951" t="s">
        <v>105</v>
      </c>
      <c r="C951">
        <v>505985</v>
      </c>
      <c r="D951">
        <v>7179854</v>
      </c>
      <c r="E951">
        <v>542</v>
      </c>
      <c r="F951">
        <v>41131</v>
      </c>
      <c r="G951" t="s">
        <v>830</v>
      </c>
      <c r="H951" t="s">
        <v>107</v>
      </c>
      <c r="I951" t="s">
        <v>108</v>
      </c>
      <c r="J951" t="s">
        <v>109</v>
      </c>
      <c r="K951" t="s">
        <v>120</v>
      </c>
      <c r="L951" t="s">
        <v>111</v>
      </c>
      <c r="M951" t="s">
        <v>1083</v>
      </c>
      <c r="N951" t="s">
        <v>112</v>
      </c>
      <c r="O951" t="s">
        <v>238</v>
      </c>
      <c r="P951" t="s">
        <v>239</v>
      </c>
      <c r="R951">
        <v>41091</v>
      </c>
      <c r="S951">
        <v>828</v>
      </c>
      <c r="T951">
        <v>1.47</v>
      </c>
      <c r="U951">
        <v>15.4</v>
      </c>
      <c r="V951">
        <v>2.6</v>
      </c>
      <c r="W951">
        <v>2</v>
      </c>
      <c r="X951">
        <v>350.9</v>
      </c>
      <c r="Y951">
        <v>0.2</v>
      </c>
      <c r="Z951">
        <v>1.02</v>
      </c>
      <c r="AA951">
        <v>3.06</v>
      </c>
      <c r="AB951">
        <v>9.1</v>
      </c>
      <c r="AC951">
        <v>33.6</v>
      </c>
      <c r="AD951">
        <v>38.76</v>
      </c>
      <c r="AE951">
        <v>2.16</v>
      </c>
      <c r="AF951">
        <v>4.8</v>
      </c>
      <c r="AG951">
        <v>389</v>
      </c>
      <c r="AH951">
        <v>0.05</v>
      </c>
      <c r="AI951">
        <v>16.2</v>
      </c>
      <c r="AJ951">
        <v>0.17</v>
      </c>
      <c r="AK951">
        <v>95</v>
      </c>
      <c r="AL951">
        <v>19.62</v>
      </c>
      <c r="AM951">
        <v>4.0000000000000001E-3</v>
      </c>
      <c r="AN951">
        <v>65.3</v>
      </c>
      <c r="AO951">
        <v>7.5999999999999998E-2</v>
      </c>
      <c r="AP951">
        <v>13.86</v>
      </c>
      <c r="AQ951">
        <v>0.03</v>
      </c>
      <c r="AR951">
        <v>3.45</v>
      </c>
      <c r="AS951">
        <v>3.9</v>
      </c>
      <c r="AT951">
        <v>1.1000000000000001</v>
      </c>
      <c r="AU951">
        <v>88.7</v>
      </c>
      <c r="AV951">
        <v>0.12</v>
      </c>
      <c r="AW951">
        <v>2.2999999999999998</v>
      </c>
      <c r="AX951">
        <v>1.2E-2</v>
      </c>
      <c r="AY951">
        <v>0.43</v>
      </c>
      <c r="AZ951">
        <v>2.8</v>
      </c>
      <c r="BA951">
        <v>238</v>
      </c>
      <c r="BB951">
        <v>0.2</v>
      </c>
      <c r="BC951">
        <v>212.5</v>
      </c>
    </row>
    <row r="952" spans="1:55">
      <c r="A952">
        <v>1302637</v>
      </c>
      <c r="B952" t="s">
        <v>105</v>
      </c>
      <c r="C952">
        <v>506632</v>
      </c>
      <c r="D952">
        <v>7180276</v>
      </c>
      <c r="E952">
        <v>755</v>
      </c>
      <c r="F952">
        <v>41131</v>
      </c>
      <c r="G952" t="s">
        <v>830</v>
      </c>
      <c r="H952" t="s">
        <v>107</v>
      </c>
      <c r="I952" t="s">
        <v>108</v>
      </c>
      <c r="J952" t="s">
        <v>109</v>
      </c>
      <c r="K952" t="s">
        <v>120</v>
      </c>
      <c r="L952" t="s">
        <v>111</v>
      </c>
      <c r="M952" t="s">
        <v>1084</v>
      </c>
      <c r="N952" t="s">
        <v>112</v>
      </c>
      <c r="O952" t="s">
        <v>238</v>
      </c>
      <c r="P952" t="s">
        <v>239</v>
      </c>
      <c r="R952">
        <v>41091</v>
      </c>
      <c r="S952">
        <v>52</v>
      </c>
      <c r="T952">
        <v>1.37</v>
      </c>
      <c r="U952">
        <v>9.1999999999999993</v>
      </c>
      <c r="V952">
        <v>0.1</v>
      </c>
      <c r="W952">
        <v>1</v>
      </c>
      <c r="X952">
        <v>451.3</v>
      </c>
      <c r="Y952">
        <v>0.46</v>
      </c>
      <c r="Z952">
        <v>0.15</v>
      </c>
      <c r="AA952">
        <v>0.1</v>
      </c>
      <c r="AB952">
        <v>13.5</v>
      </c>
      <c r="AC952">
        <v>17.100000000000001</v>
      </c>
      <c r="AD952">
        <v>27.53</v>
      </c>
      <c r="AE952">
        <v>2.71</v>
      </c>
      <c r="AF952">
        <v>4.2</v>
      </c>
      <c r="AG952">
        <v>15</v>
      </c>
      <c r="AH952">
        <v>0.18</v>
      </c>
      <c r="AI952">
        <v>3.6</v>
      </c>
      <c r="AJ952">
        <v>0.3</v>
      </c>
      <c r="AK952">
        <v>485</v>
      </c>
      <c r="AL952">
        <v>1.21</v>
      </c>
      <c r="AM952">
        <v>3.0000000000000001E-3</v>
      </c>
      <c r="AN952">
        <v>21.4</v>
      </c>
      <c r="AO952">
        <v>2.4E-2</v>
      </c>
      <c r="AP952">
        <v>12.84</v>
      </c>
      <c r="AQ952">
        <v>0.01</v>
      </c>
      <c r="AR952">
        <v>0.34</v>
      </c>
      <c r="AS952">
        <v>3</v>
      </c>
      <c r="AT952">
        <v>0.05</v>
      </c>
      <c r="AU952">
        <v>12.9</v>
      </c>
      <c r="AV952">
        <v>0.04</v>
      </c>
      <c r="AW952">
        <v>2.4</v>
      </c>
      <c r="AX952">
        <v>3.0000000000000001E-3</v>
      </c>
      <c r="AY952">
        <v>0.11</v>
      </c>
      <c r="AZ952">
        <v>0.6</v>
      </c>
      <c r="BA952">
        <v>23</v>
      </c>
      <c r="BB952">
        <v>0.05</v>
      </c>
      <c r="BC952">
        <v>66.599999999999994</v>
      </c>
    </row>
    <row r="953" spans="1:55">
      <c r="A953">
        <v>1302639</v>
      </c>
      <c r="B953" t="s">
        <v>105</v>
      </c>
      <c r="C953">
        <v>507065</v>
      </c>
      <c r="D953">
        <v>7179462</v>
      </c>
      <c r="E953">
        <v>832</v>
      </c>
      <c r="F953">
        <v>41131</v>
      </c>
      <c r="G953" t="s">
        <v>830</v>
      </c>
      <c r="H953" t="s">
        <v>107</v>
      </c>
      <c r="I953" t="s">
        <v>108</v>
      </c>
      <c r="J953" t="s">
        <v>109</v>
      </c>
      <c r="K953" t="s">
        <v>120</v>
      </c>
      <c r="L953" t="s">
        <v>111</v>
      </c>
      <c r="M953" t="s">
        <v>1085</v>
      </c>
      <c r="N953" t="s">
        <v>112</v>
      </c>
      <c r="O953" t="s">
        <v>238</v>
      </c>
      <c r="P953" t="s">
        <v>239</v>
      </c>
      <c r="R953">
        <v>41091</v>
      </c>
      <c r="S953">
        <v>343</v>
      </c>
      <c r="T953">
        <v>2.09</v>
      </c>
      <c r="U953">
        <v>10.8</v>
      </c>
      <c r="V953">
        <v>5.3</v>
      </c>
      <c r="W953">
        <v>2</v>
      </c>
      <c r="X953">
        <v>2144.6</v>
      </c>
      <c r="Y953">
        <v>0.21</v>
      </c>
      <c r="Z953">
        <v>0.12</v>
      </c>
      <c r="AA953">
        <v>0.5</v>
      </c>
      <c r="AB953">
        <v>13.2</v>
      </c>
      <c r="AC953">
        <v>34.799999999999997</v>
      </c>
      <c r="AD953">
        <v>31.68</v>
      </c>
      <c r="AE953">
        <v>3.39</v>
      </c>
      <c r="AF953">
        <v>5.7</v>
      </c>
      <c r="AG953">
        <v>77</v>
      </c>
      <c r="AH953">
        <v>0.06</v>
      </c>
      <c r="AI953">
        <v>11.4</v>
      </c>
      <c r="AJ953">
        <v>0.48</v>
      </c>
      <c r="AK953">
        <v>309</v>
      </c>
      <c r="AL953">
        <v>1.89</v>
      </c>
      <c r="AM953">
        <v>6.0000000000000001E-3</v>
      </c>
      <c r="AN953">
        <v>31.1</v>
      </c>
      <c r="AO953">
        <v>2.4E-2</v>
      </c>
      <c r="AP953">
        <v>17.21</v>
      </c>
      <c r="AQ953">
        <v>0.03</v>
      </c>
      <c r="AR953">
        <v>0.87</v>
      </c>
      <c r="AS953">
        <v>4.0999999999999996</v>
      </c>
      <c r="AT953">
        <v>0.6</v>
      </c>
      <c r="AU953">
        <v>17.399999999999999</v>
      </c>
      <c r="AV953">
        <v>7.0000000000000007E-2</v>
      </c>
      <c r="AW953">
        <v>3.8</v>
      </c>
      <c r="AX953">
        <v>3.7999999999999999E-2</v>
      </c>
      <c r="AY953">
        <v>0.2</v>
      </c>
      <c r="AZ953">
        <v>0.6</v>
      </c>
      <c r="BA953">
        <v>60</v>
      </c>
      <c r="BB953">
        <v>0.2</v>
      </c>
      <c r="BC953">
        <v>89.3</v>
      </c>
    </row>
    <row r="954" spans="1:55">
      <c r="A954">
        <v>1302387</v>
      </c>
      <c r="B954" t="s">
        <v>105</v>
      </c>
      <c r="C954">
        <v>507956</v>
      </c>
      <c r="D954">
        <v>7181708</v>
      </c>
      <c r="E954">
        <v>672</v>
      </c>
      <c r="F954">
        <v>41125</v>
      </c>
      <c r="G954" t="s">
        <v>641</v>
      </c>
      <c r="H954" t="s">
        <v>107</v>
      </c>
      <c r="I954" t="s">
        <v>108</v>
      </c>
      <c r="J954" t="s">
        <v>109</v>
      </c>
      <c r="K954" t="s">
        <v>120</v>
      </c>
      <c r="L954" t="s">
        <v>111</v>
      </c>
      <c r="M954" t="s">
        <v>1086</v>
      </c>
      <c r="N954" t="s">
        <v>112</v>
      </c>
      <c r="O954" t="s">
        <v>243</v>
      </c>
      <c r="P954" t="s">
        <v>244</v>
      </c>
      <c r="R954">
        <v>41085</v>
      </c>
      <c r="S954">
        <v>385</v>
      </c>
      <c r="T954">
        <v>1.44</v>
      </c>
      <c r="U954">
        <v>7.8</v>
      </c>
      <c r="V954">
        <v>2.2999999999999998</v>
      </c>
      <c r="W954">
        <v>3</v>
      </c>
      <c r="X954">
        <v>486.7</v>
      </c>
      <c r="Y954">
        <v>0.22</v>
      </c>
      <c r="Z954">
        <v>0.23</v>
      </c>
      <c r="AA954">
        <v>0.56000000000000005</v>
      </c>
      <c r="AB954">
        <v>10.8</v>
      </c>
      <c r="AC954">
        <v>33.5</v>
      </c>
      <c r="AD954">
        <v>40.43</v>
      </c>
      <c r="AE954">
        <v>2.78</v>
      </c>
      <c r="AF954">
        <v>4</v>
      </c>
      <c r="AG954">
        <v>96</v>
      </c>
      <c r="AH954">
        <v>0.11</v>
      </c>
      <c r="AI954">
        <v>12.2</v>
      </c>
      <c r="AJ954">
        <v>0.45</v>
      </c>
      <c r="AK954">
        <v>172</v>
      </c>
      <c r="AL954">
        <v>2.27</v>
      </c>
      <c r="AM954">
        <v>5.0000000000000001E-3</v>
      </c>
      <c r="AN954">
        <v>40.1</v>
      </c>
      <c r="AO954">
        <v>7.5999999999999998E-2</v>
      </c>
      <c r="AP954">
        <v>20.66</v>
      </c>
      <c r="AQ954">
        <v>0.02</v>
      </c>
      <c r="AR954">
        <v>0.96</v>
      </c>
      <c r="AS954">
        <v>4.9000000000000004</v>
      </c>
      <c r="AT954">
        <v>0.8</v>
      </c>
      <c r="AU954">
        <v>22.9</v>
      </c>
      <c r="AV954">
        <v>0.01</v>
      </c>
      <c r="AW954">
        <v>2.6</v>
      </c>
      <c r="AX954">
        <v>1.4999999999999999E-2</v>
      </c>
      <c r="AY954">
        <v>0.19</v>
      </c>
      <c r="AZ954">
        <v>1.6</v>
      </c>
      <c r="BA954">
        <v>50</v>
      </c>
      <c r="BB954">
        <v>0.05</v>
      </c>
      <c r="BC954">
        <v>109</v>
      </c>
    </row>
    <row r="955" spans="1:55">
      <c r="A955">
        <v>1302407</v>
      </c>
      <c r="B955" t="s">
        <v>105</v>
      </c>
      <c r="C955">
        <v>507332</v>
      </c>
      <c r="D955">
        <v>7182862</v>
      </c>
      <c r="E955">
        <v>554</v>
      </c>
      <c r="F955">
        <v>41125</v>
      </c>
      <c r="G955" t="s">
        <v>641</v>
      </c>
      <c r="H955" t="s">
        <v>107</v>
      </c>
      <c r="I955" t="s">
        <v>108</v>
      </c>
      <c r="J955" t="s">
        <v>109</v>
      </c>
      <c r="K955" t="s">
        <v>120</v>
      </c>
      <c r="L955" t="s">
        <v>111</v>
      </c>
      <c r="M955" t="s">
        <v>1087</v>
      </c>
      <c r="N955" t="s">
        <v>112</v>
      </c>
      <c r="O955" t="s">
        <v>113</v>
      </c>
      <c r="P955" t="s">
        <v>114</v>
      </c>
      <c r="R955">
        <v>41087</v>
      </c>
      <c r="S955">
        <v>1615</v>
      </c>
      <c r="T955">
        <v>1.1499999999999999</v>
      </c>
      <c r="U955">
        <v>9.5</v>
      </c>
      <c r="V955">
        <v>14.3</v>
      </c>
      <c r="W955">
        <v>4</v>
      </c>
      <c r="X955">
        <v>972.9</v>
      </c>
      <c r="Y955">
        <v>0.3</v>
      </c>
      <c r="Z955">
        <v>0.16</v>
      </c>
      <c r="AA955">
        <v>1.85</v>
      </c>
      <c r="AB955">
        <v>2.9</v>
      </c>
      <c r="AC955">
        <v>20.2</v>
      </c>
      <c r="AD955">
        <v>67.94</v>
      </c>
      <c r="AE955">
        <v>2.2200000000000002</v>
      </c>
      <c r="AF955">
        <v>3.4</v>
      </c>
      <c r="AG955">
        <v>482</v>
      </c>
      <c r="AH955">
        <v>0.11</v>
      </c>
      <c r="AI955">
        <v>3.5</v>
      </c>
      <c r="AJ955">
        <v>0.16</v>
      </c>
      <c r="AK955">
        <v>38</v>
      </c>
      <c r="AL955">
        <v>2.91</v>
      </c>
      <c r="AM955">
        <v>8.9999999999999993E-3</v>
      </c>
      <c r="AN955">
        <v>28.3</v>
      </c>
      <c r="AO955">
        <v>0.10299999999999999</v>
      </c>
      <c r="AP955">
        <v>20.11</v>
      </c>
      <c r="AQ955">
        <v>7.0000000000000007E-2</v>
      </c>
      <c r="AR955">
        <v>1.1200000000000001</v>
      </c>
      <c r="AS955">
        <v>4.2</v>
      </c>
      <c r="AT955">
        <v>3</v>
      </c>
      <c r="AU955">
        <v>33.6</v>
      </c>
      <c r="AV955">
        <v>0.06</v>
      </c>
      <c r="AW955">
        <v>1.4</v>
      </c>
      <c r="AX955">
        <v>1E-3</v>
      </c>
      <c r="AY955">
        <v>0.81</v>
      </c>
      <c r="AZ955">
        <v>1.2</v>
      </c>
      <c r="BA955">
        <v>49</v>
      </c>
      <c r="BB955">
        <v>0.05</v>
      </c>
      <c r="BC955">
        <v>91.3</v>
      </c>
    </row>
    <row r="956" spans="1:55">
      <c r="A956">
        <v>1302411</v>
      </c>
      <c r="B956" t="s">
        <v>105</v>
      </c>
      <c r="C956">
        <v>506833</v>
      </c>
      <c r="D956">
        <v>7182946</v>
      </c>
      <c r="E956">
        <v>495</v>
      </c>
      <c r="F956">
        <v>41125</v>
      </c>
      <c r="G956" t="s">
        <v>641</v>
      </c>
      <c r="H956" t="s">
        <v>107</v>
      </c>
      <c r="I956" t="s">
        <v>108</v>
      </c>
      <c r="J956" t="s">
        <v>109</v>
      </c>
      <c r="K956" t="s">
        <v>120</v>
      </c>
      <c r="L956" t="s">
        <v>111</v>
      </c>
      <c r="M956" t="s">
        <v>1088</v>
      </c>
      <c r="N956" t="s">
        <v>112</v>
      </c>
      <c r="O956" t="s">
        <v>113</v>
      </c>
      <c r="P956" t="s">
        <v>114</v>
      </c>
      <c r="R956">
        <v>41087</v>
      </c>
      <c r="S956">
        <v>240</v>
      </c>
      <c r="T956">
        <v>1.23</v>
      </c>
      <c r="U956">
        <v>12.9</v>
      </c>
      <c r="V956">
        <v>3.2</v>
      </c>
      <c r="W956">
        <v>2</v>
      </c>
      <c r="X956">
        <v>363</v>
      </c>
      <c r="Y956">
        <v>0.2</v>
      </c>
      <c r="Z956">
        <v>0.05</v>
      </c>
      <c r="AA956">
        <v>0.6</v>
      </c>
      <c r="AB956">
        <v>6.4</v>
      </c>
      <c r="AC956">
        <v>19.3</v>
      </c>
      <c r="AD956">
        <v>33.11</v>
      </c>
      <c r="AE956">
        <v>2.41</v>
      </c>
      <c r="AF956">
        <v>3.7</v>
      </c>
      <c r="AG956">
        <v>36</v>
      </c>
      <c r="AH956">
        <v>0.1</v>
      </c>
      <c r="AI956">
        <v>3.7</v>
      </c>
      <c r="AJ956">
        <v>0.18</v>
      </c>
      <c r="AK956">
        <v>114</v>
      </c>
      <c r="AL956">
        <v>4.7699999999999996</v>
      </c>
      <c r="AM956">
        <v>1.2999999999999999E-2</v>
      </c>
      <c r="AN956">
        <v>27.2</v>
      </c>
      <c r="AO956">
        <v>4.7E-2</v>
      </c>
      <c r="AP956">
        <v>22.32</v>
      </c>
      <c r="AQ956">
        <v>0.14000000000000001</v>
      </c>
      <c r="AR956">
        <v>1.88</v>
      </c>
      <c r="AS956">
        <v>2.1</v>
      </c>
      <c r="AT956">
        <v>1.5</v>
      </c>
      <c r="AU956">
        <v>32.5</v>
      </c>
      <c r="AV956">
        <v>0.06</v>
      </c>
      <c r="AW956">
        <v>1.8</v>
      </c>
      <c r="AX956">
        <v>2E-3</v>
      </c>
      <c r="AY956">
        <v>0.64</v>
      </c>
      <c r="AZ956">
        <v>0.4</v>
      </c>
      <c r="BA956">
        <v>65</v>
      </c>
      <c r="BB956">
        <v>0.05</v>
      </c>
      <c r="BC956">
        <v>117.3</v>
      </c>
    </row>
    <row r="957" spans="1:55">
      <c r="A957">
        <v>1302414</v>
      </c>
      <c r="B957" t="s">
        <v>105</v>
      </c>
      <c r="C957">
        <v>506591</v>
      </c>
      <c r="D957">
        <v>7182871</v>
      </c>
      <c r="E957">
        <v>464</v>
      </c>
      <c r="F957">
        <v>41125</v>
      </c>
      <c r="G957" t="s">
        <v>641</v>
      </c>
      <c r="H957" t="s">
        <v>107</v>
      </c>
      <c r="I957" t="s">
        <v>108</v>
      </c>
      <c r="J957" t="s">
        <v>109</v>
      </c>
      <c r="K957" t="s">
        <v>120</v>
      </c>
      <c r="L957" t="s">
        <v>111</v>
      </c>
      <c r="M957" t="s">
        <v>1089</v>
      </c>
      <c r="N957" t="s">
        <v>112</v>
      </c>
      <c r="O957" t="s">
        <v>113</v>
      </c>
      <c r="P957" t="s">
        <v>114</v>
      </c>
      <c r="R957">
        <v>41087</v>
      </c>
      <c r="S957">
        <v>399</v>
      </c>
      <c r="T957">
        <v>1.17</v>
      </c>
      <c r="U957">
        <v>10.5</v>
      </c>
      <c r="V957">
        <v>1.6</v>
      </c>
      <c r="W957">
        <v>3</v>
      </c>
      <c r="X957">
        <v>632.29999999999995</v>
      </c>
      <c r="Y957">
        <v>0.16</v>
      </c>
      <c r="Z957">
        <v>0.08</v>
      </c>
      <c r="AA957">
        <v>0.73</v>
      </c>
      <c r="AB957">
        <v>6.5</v>
      </c>
      <c r="AC957">
        <v>23.2</v>
      </c>
      <c r="AD957">
        <v>28.79</v>
      </c>
      <c r="AE957">
        <v>2.2200000000000002</v>
      </c>
      <c r="AF957">
        <v>3.8</v>
      </c>
      <c r="AG957">
        <v>37</v>
      </c>
      <c r="AH957">
        <v>0.1</v>
      </c>
      <c r="AI957">
        <v>4.4000000000000004</v>
      </c>
      <c r="AJ957">
        <v>0.25</v>
      </c>
      <c r="AK957">
        <v>147</v>
      </c>
      <c r="AL957">
        <v>4.99</v>
      </c>
      <c r="AM957">
        <v>1.4E-2</v>
      </c>
      <c r="AN957">
        <v>25.7</v>
      </c>
      <c r="AO957">
        <v>4.2999999999999997E-2</v>
      </c>
      <c r="AP957">
        <v>16.12</v>
      </c>
      <c r="AQ957">
        <v>0.1</v>
      </c>
      <c r="AR957">
        <v>1.77</v>
      </c>
      <c r="AS957">
        <v>2.6</v>
      </c>
      <c r="AT957">
        <v>1.2</v>
      </c>
      <c r="AU957">
        <v>35.6</v>
      </c>
      <c r="AV957">
        <v>0.05</v>
      </c>
      <c r="AW957">
        <v>1.8</v>
      </c>
      <c r="AX957">
        <v>4.0000000000000001E-3</v>
      </c>
      <c r="AY957">
        <v>0.47</v>
      </c>
      <c r="AZ957">
        <v>0.4</v>
      </c>
      <c r="BA957">
        <v>78</v>
      </c>
      <c r="BB957">
        <v>0.05</v>
      </c>
      <c r="BC957">
        <v>132.80000000000001</v>
      </c>
    </row>
    <row r="958" spans="1:55">
      <c r="A958">
        <v>1302431</v>
      </c>
      <c r="B958" t="s">
        <v>105</v>
      </c>
      <c r="C958">
        <v>502929</v>
      </c>
      <c r="D958">
        <v>7180851</v>
      </c>
      <c r="E958">
        <v>746</v>
      </c>
      <c r="F958">
        <v>41131</v>
      </c>
      <c r="G958" t="s">
        <v>830</v>
      </c>
      <c r="H958" t="s">
        <v>107</v>
      </c>
      <c r="I958" t="s">
        <v>108</v>
      </c>
      <c r="J958" t="s">
        <v>109</v>
      </c>
      <c r="K958" t="s">
        <v>120</v>
      </c>
      <c r="L958" t="s">
        <v>111</v>
      </c>
      <c r="M958" t="s">
        <v>1090</v>
      </c>
      <c r="N958" t="s">
        <v>112</v>
      </c>
      <c r="O958" t="s">
        <v>113</v>
      </c>
      <c r="P958" t="s">
        <v>114</v>
      </c>
      <c r="R958">
        <v>41090</v>
      </c>
      <c r="S958">
        <v>681</v>
      </c>
      <c r="T958">
        <v>1.18</v>
      </c>
      <c r="U958">
        <v>8.6</v>
      </c>
      <c r="V958">
        <v>5.0999999999999996</v>
      </c>
      <c r="W958">
        <v>2</v>
      </c>
      <c r="X958">
        <v>586.29999999999995</v>
      </c>
      <c r="Y958">
        <v>0.2</v>
      </c>
      <c r="Z958">
        <v>0.3</v>
      </c>
      <c r="AA958">
        <v>0.72</v>
      </c>
      <c r="AB958">
        <v>9.8000000000000007</v>
      </c>
      <c r="AC958">
        <v>20.8</v>
      </c>
      <c r="AD958">
        <v>41.94</v>
      </c>
      <c r="AE958">
        <v>2.38</v>
      </c>
      <c r="AF958">
        <v>3.4</v>
      </c>
      <c r="AG958">
        <v>157</v>
      </c>
      <c r="AH958">
        <v>0.08</v>
      </c>
      <c r="AI958">
        <v>13.6</v>
      </c>
      <c r="AJ958">
        <v>0.32</v>
      </c>
      <c r="AK958">
        <v>289</v>
      </c>
      <c r="AL958">
        <v>4.05</v>
      </c>
      <c r="AM958">
        <v>8.0000000000000002E-3</v>
      </c>
      <c r="AN958">
        <v>31.8</v>
      </c>
      <c r="AO958">
        <v>0.10199999999999999</v>
      </c>
      <c r="AP958">
        <v>20.78</v>
      </c>
      <c r="AQ958">
        <v>0.04</v>
      </c>
      <c r="AR958">
        <v>1.23</v>
      </c>
      <c r="AS958">
        <v>2.6</v>
      </c>
      <c r="AT958">
        <v>0.8</v>
      </c>
      <c r="AU958">
        <v>32.5</v>
      </c>
      <c r="AV958">
        <v>0.04</v>
      </c>
      <c r="AW958">
        <v>1.6</v>
      </c>
      <c r="AX958">
        <v>8.9999999999999993E-3</v>
      </c>
      <c r="AY958">
        <v>0.17</v>
      </c>
      <c r="AZ958">
        <v>1</v>
      </c>
      <c r="BA958">
        <v>37</v>
      </c>
      <c r="BB958">
        <v>0.1</v>
      </c>
      <c r="BC958">
        <v>128.19999999999999</v>
      </c>
    </row>
    <row r="959" spans="1:55">
      <c r="A959">
        <v>1302447</v>
      </c>
      <c r="B959" t="s">
        <v>105</v>
      </c>
      <c r="C959">
        <v>505854</v>
      </c>
      <c r="D959">
        <v>7179588</v>
      </c>
      <c r="E959">
        <v>540</v>
      </c>
      <c r="F959">
        <v>41131</v>
      </c>
      <c r="G959" t="s">
        <v>830</v>
      </c>
      <c r="H959" t="s">
        <v>107</v>
      </c>
      <c r="I959" t="s">
        <v>108</v>
      </c>
      <c r="J959" t="s">
        <v>109</v>
      </c>
      <c r="K959" t="s">
        <v>120</v>
      </c>
      <c r="L959" t="s">
        <v>111</v>
      </c>
      <c r="M959" t="s">
        <v>1091</v>
      </c>
      <c r="N959" t="s">
        <v>112</v>
      </c>
      <c r="O959" t="s">
        <v>113</v>
      </c>
      <c r="P959" t="s">
        <v>114</v>
      </c>
      <c r="R959">
        <v>41091</v>
      </c>
      <c r="S959">
        <v>438</v>
      </c>
      <c r="T959">
        <v>1.39</v>
      </c>
      <c r="U959">
        <v>6.3</v>
      </c>
      <c r="V959">
        <v>6.2</v>
      </c>
      <c r="W959">
        <v>2</v>
      </c>
      <c r="X959">
        <v>997</v>
      </c>
      <c r="Y959">
        <v>0.17</v>
      </c>
      <c r="Z959">
        <v>0.53</v>
      </c>
      <c r="AA959">
        <v>1.72</v>
      </c>
      <c r="AB959">
        <v>9.6</v>
      </c>
      <c r="AC959">
        <v>26.2</v>
      </c>
      <c r="AD959">
        <v>40.43</v>
      </c>
      <c r="AE959">
        <v>2.36</v>
      </c>
      <c r="AF959">
        <v>4.4000000000000004</v>
      </c>
      <c r="AG959">
        <v>141</v>
      </c>
      <c r="AH959">
        <v>7.0000000000000007E-2</v>
      </c>
      <c r="AI959">
        <v>10.9</v>
      </c>
      <c r="AJ959">
        <v>0.37</v>
      </c>
      <c r="AK959">
        <v>220</v>
      </c>
      <c r="AL959">
        <v>3.81</v>
      </c>
      <c r="AM959">
        <v>1.0999999999999999E-2</v>
      </c>
      <c r="AN959">
        <v>48</v>
      </c>
      <c r="AO959">
        <v>3.5999999999999997E-2</v>
      </c>
      <c r="AP959">
        <v>15.14</v>
      </c>
      <c r="AQ959">
        <v>0.04</v>
      </c>
      <c r="AR959">
        <v>1.19</v>
      </c>
      <c r="AS959">
        <v>3.2</v>
      </c>
      <c r="AT959">
        <v>1.6</v>
      </c>
      <c r="AU959">
        <v>56</v>
      </c>
      <c r="AV959">
        <v>0.05</v>
      </c>
      <c r="AW959">
        <v>2.6</v>
      </c>
      <c r="AX959">
        <v>1.4999999999999999E-2</v>
      </c>
      <c r="AY959">
        <v>0.18</v>
      </c>
      <c r="AZ959">
        <v>1.9</v>
      </c>
      <c r="BA959">
        <v>53</v>
      </c>
      <c r="BB959">
        <v>0.2</v>
      </c>
      <c r="BC959">
        <v>256.10000000000002</v>
      </c>
    </row>
    <row r="960" spans="1:55">
      <c r="A960">
        <v>1302456</v>
      </c>
      <c r="B960" t="s">
        <v>105</v>
      </c>
      <c r="C960">
        <v>514378</v>
      </c>
      <c r="D960">
        <v>7184046</v>
      </c>
      <c r="E960">
        <v>846</v>
      </c>
      <c r="F960">
        <v>41131</v>
      </c>
      <c r="G960" t="s">
        <v>237</v>
      </c>
      <c r="H960" t="s">
        <v>107</v>
      </c>
      <c r="I960" t="s">
        <v>108</v>
      </c>
      <c r="J960" t="s">
        <v>109</v>
      </c>
      <c r="K960" t="s">
        <v>110</v>
      </c>
      <c r="L960" t="s">
        <v>111</v>
      </c>
      <c r="M960" t="s">
        <v>1092</v>
      </c>
      <c r="N960" t="s">
        <v>112</v>
      </c>
      <c r="O960" t="s">
        <v>238</v>
      </c>
      <c r="P960" t="s">
        <v>239</v>
      </c>
      <c r="R960">
        <v>41100</v>
      </c>
      <c r="S960">
        <v>67</v>
      </c>
      <c r="T960">
        <v>2.25</v>
      </c>
      <c r="U960">
        <v>13.6</v>
      </c>
      <c r="V960">
        <v>3.5</v>
      </c>
      <c r="W960">
        <v>3</v>
      </c>
      <c r="X960">
        <v>230.4</v>
      </c>
      <c r="Y960">
        <v>0.18</v>
      </c>
      <c r="Z960">
        <v>0.1</v>
      </c>
      <c r="AA960">
        <v>0.27</v>
      </c>
      <c r="AB960">
        <v>12.2</v>
      </c>
      <c r="AC960">
        <v>38.4</v>
      </c>
      <c r="AD960">
        <v>24.64</v>
      </c>
      <c r="AE960">
        <v>3.68</v>
      </c>
      <c r="AF960">
        <v>5.8</v>
      </c>
      <c r="AG960">
        <v>36</v>
      </c>
      <c r="AH960">
        <v>0.08</v>
      </c>
      <c r="AI960">
        <v>8.6</v>
      </c>
      <c r="AJ960">
        <v>0.48</v>
      </c>
      <c r="AK960">
        <v>350</v>
      </c>
      <c r="AL960">
        <v>3.27</v>
      </c>
      <c r="AM960">
        <v>5.0000000000000001E-3</v>
      </c>
      <c r="AN960">
        <v>35.9</v>
      </c>
      <c r="AO960">
        <v>4.2999999999999997E-2</v>
      </c>
      <c r="AP960">
        <v>16.05</v>
      </c>
      <c r="AQ960">
        <v>0.03</v>
      </c>
      <c r="AR960">
        <v>1.06</v>
      </c>
      <c r="AS960">
        <v>3.4</v>
      </c>
      <c r="AT960">
        <v>0.7</v>
      </c>
      <c r="AU960">
        <v>11.5</v>
      </c>
      <c r="AV960">
        <v>0.01</v>
      </c>
      <c r="AW960">
        <v>3.1</v>
      </c>
      <c r="AX960">
        <v>2.4E-2</v>
      </c>
      <c r="AY960">
        <v>0.21</v>
      </c>
      <c r="AZ960">
        <v>0.5</v>
      </c>
      <c r="BA960">
        <v>70</v>
      </c>
      <c r="BB960">
        <v>0.1</v>
      </c>
      <c r="BC960">
        <v>91.3</v>
      </c>
    </row>
    <row r="961" spans="1:55">
      <c r="A961">
        <v>1302437</v>
      </c>
      <c r="B961" t="s">
        <v>105</v>
      </c>
      <c r="C961">
        <v>503127</v>
      </c>
      <c r="D961">
        <v>7181526</v>
      </c>
      <c r="E961">
        <v>724</v>
      </c>
      <c r="F961">
        <v>41131</v>
      </c>
      <c r="G961" t="s">
        <v>830</v>
      </c>
      <c r="H961" t="s">
        <v>107</v>
      </c>
      <c r="I961" t="s">
        <v>108</v>
      </c>
      <c r="J961" t="s">
        <v>109</v>
      </c>
      <c r="K961" t="s">
        <v>120</v>
      </c>
      <c r="L961" t="s">
        <v>111</v>
      </c>
      <c r="M961" t="s">
        <v>1093</v>
      </c>
      <c r="N961" t="s">
        <v>112</v>
      </c>
      <c r="O961" t="s">
        <v>113</v>
      </c>
      <c r="P961" t="s">
        <v>114</v>
      </c>
      <c r="R961">
        <v>41090</v>
      </c>
      <c r="S961">
        <v>46</v>
      </c>
      <c r="T961">
        <v>1.95</v>
      </c>
      <c r="U961">
        <v>8.8000000000000007</v>
      </c>
      <c r="V961">
        <v>1.6</v>
      </c>
      <c r="W961">
        <v>1</v>
      </c>
      <c r="X961">
        <v>240.9</v>
      </c>
      <c r="Y961">
        <v>0.15</v>
      </c>
      <c r="Z961">
        <v>0.12</v>
      </c>
      <c r="AA961">
        <v>0.1</v>
      </c>
      <c r="AB961">
        <v>9</v>
      </c>
      <c r="AC961">
        <v>29.9</v>
      </c>
      <c r="AD961">
        <v>24.26</v>
      </c>
      <c r="AE961">
        <v>2.78</v>
      </c>
      <c r="AF961">
        <v>5.0999999999999996</v>
      </c>
      <c r="AG961">
        <v>20</v>
      </c>
      <c r="AH961">
        <v>0.05</v>
      </c>
      <c r="AI961">
        <v>8.3000000000000007</v>
      </c>
      <c r="AJ961">
        <v>0.41</v>
      </c>
      <c r="AK961">
        <v>317</v>
      </c>
      <c r="AL961">
        <v>1.55</v>
      </c>
      <c r="AM961">
        <v>4.0000000000000001E-3</v>
      </c>
      <c r="AN961">
        <v>26.9</v>
      </c>
      <c r="AO961">
        <v>1.7999999999999999E-2</v>
      </c>
      <c r="AP961">
        <v>9.18</v>
      </c>
      <c r="AQ961">
        <v>0.01</v>
      </c>
      <c r="AR961">
        <v>0.79</v>
      </c>
      <c r="AS961">
        <v>2.4</v>
      </c>
      <c r="AT961">
        <v>0.3</v>
      </c>
      <c r="AU961">
        <v>11.1</v>
      </c>
      <c r="AV961">
        <v>0.03</v>
      </c>
      <c r="AW961">
        <v>3.9</v>
      </c>
      <c r="AX961">
        <v>0.02</v>
      </c>
      <c r="AY961">
        <v>0.14000000000000001</v>
      </c>
      <c r="AZ961">
        <v>0.4</v>
      </c>
      <c r="BA961">
        <v>55</v>
      </c>
      <c r="BB961">
        <v>0.2</v>
      </c>
      <c r="BC961">
        <v>51.2</v>
      </c>
    </row>
    <row r="962" spans="1:55">
      <c r="A962">
        <v>1302441</v>
      </c>
      <c r="B962" t="s">
        <v>105</v>
      </c>
      <c r="C962">
        <v>502870</v>
      </c>
      <c r="D962">
        <v>7181881</v>
      </c>
      <c r="E962">
        <v>615</v>
      </c>
      <c r="F962">
        <v>41131</v>
      </c>
      <c r="G962" t="s">
        <v>830</v>
      </c>
      <c r="H962" t="s">
        <v>107</v>
      </c>
      <c r="I962" t="s">
        <v>108</v>
      </c>
      <c r="J962" t="s">
        <v>109</v>
      </c>
      <c r="K962" t="s">
        <v>120</v>
      </c>
      <c r="L962" t="s">
        <v>111</v>
      </c>
      <c r="M962" t="s">
        <v>1094</v>
      </c>
      <c r="N962" t="s">
        <v>112</v>
      </c>
      <c r="O962" t="s">
        <v>113</v>
      </c>
      <c r="P962" t="s">
        <v>114</v>
      </c>
      <c r="R962">
        <v>41090</v>
      </c>
      <c r="S962">
        <v>251</v>
      </c>
      <c r="T962">
        <v>1.9</v>
      </c>
      <c r="U962">
        <v>5.2</v>
      </c>
      <c r="V962">
        <v>0.5</v>
      </c>
      <c r="W962">
        <v>3</v>
      </c>
      <c r="X962">
        <v>186.4</v>
      </c>
      <c r="Y962">
        <v>0.19</v>
      </c>
      <c r="Z962">
        <v>0.06</v>
      </c>
      <c r="AA962">
        <v>0.4</v>
      </c>
      <c r="AB962">
        <v>9.5</v>
      </c>
      <c r="AC962">
        <v>35.700000000000003</v>
      </c>
      <c r="AD962">
        <v>29.16</v>
      </c>
      <c r="AE962">
        <v>2.93</v>
      </c>
      <c r="AF962">
        <v>5.8</v>
      </c>
      <c r="AG962">
        <v>30</v>
      </c>
      <c r="AH962">
        <v>0.09</v>
      </c>
      <c r="AI962">
        <v>6.8</v>
      </c>
      <c r="AJ962">
        <v>0.41</v>
      </c>
      <c r="AK962">
        <v>114</v>
      </c>
      <c r="AL962">
        <v>1.1299999999999999</v>
      </c>
      <c r="AM962">
        <v>2E-3</v>
      </c>
      <c r="AN962">
        <v>26.5</v>
      </c>
      <c r="AO962">
        <v>3.9E-2</v>
      </c>
      <c r="AP962">
        <v>18.079999999999998</v>
      </c>
      <c r="AQ962">
        <v>0.01</v>
      </c>
      <c r="AR962">
        <v>0.52</v>
      </c>
      <c r="AS962">
        <v>2.6</v>
      </c>
      <c r="AT962">
        <v>0.3</v>
      </c>
      <c r="AU962">
        <v>4.5999999999999996</v>
      </c>
      <c r="AV962">
        <v>0.02</v>
      </c>
      <c r="AW962">
        <v>2.2000000000000002</v>
      </c>
      <c r="AX962">
        <v>3.0000000000000001E-3</v>
      </c>
      <c r="AY962">
        <v>0.16</v>
      </c>
      <c r="AZ962">
        <v>0.3</v>
      </c>
      <c r="BA962">
        <v>40</v>
      </c>
      <c r="BB962">
        <v>0.05</v>
      </c>
      <c r="BC962">
        <v>110</v>
      </c>
    </row>
    <row r="963" spans="1:55">
      <c r="A963">
        <v>1302446</v>
      </c>
      <c r="B963" t="s">
        <v>105</v>
      </c>
      <c r="C963">
        <v>503159</v>
      </c>
      <c r="D963">
        <v>7181761</v>
      </c>
      <c r="E963">
        <v>687</v>
      </c>
      <c r="F963">
        <v>41131</v>
      </c>
      <c r="G963" t="s">
        <v>830</v>
      </c>
      <c r="H963" t="s">
        <v>107</v>
      </c>
      <c r="I963" t="s">
        <v>108</v>
      </c>
      <c r="J963" t="s">
        <v>109</v>
      </c>
      <c r="K963" t="s">
        <v>120</v>
      </c>
      <c r="L963" t="s">
        <v>111</v>
      </c>
      <c r="M963" t="s">
        <v>1095</v>
      </c>
      <c r="N963" t="s">
        <v>112</v>
      </c>
      <c r="O963" t="s">
        <v>113</v>
      </c>
      <c r="P963" t="s">
        <v>114</v>
      </c>
      <c r="R963">
        <v>41090</v>
      </c>
      <c r="S963">
        <v>91</v>
      </c>
      <c r="T963">
        <v>1.06</v>
      </c>
      <c r="U963">
        <v>12.7</v>
      </c>
      <c r="V963">
        <v>2.2999999999999998</v>
      </c>
      <c r="W963">
        <v>1</v>
      </c>
      <c r="X963">
        <v>99.2</v>
      </c>
      <c r="Y963">
        <v>0.27</v>
      </c>
      <c r="Z963">
        <v>0.04</v>
      </c>
      <c r="AA963">
        <v>0.13</v>
      </c>
      <c r="AB963">
        <v>4.5999999999999996</v>
      </c>
      <c r="AC963">
        <v>16.600000000000001</v>
      </c>
      <c r="AD963">
        <v>15.54</v>
      </c>
      <c r="AE963">
        <v>2.41</v>
      </c>
      <c r="AF963">
        <v>4.8</v>
      </c>
      <c r="AG963">
        <v>30</v>
      </c>
      <c r="AH963">
        <v>7.0000000000000007E-2</v>
      </c>
      <c r="AI963">
        <v>7.4</v>
      </c>
      <c r="AJ963">
        <v>0.14000000000000001</v>
      </c>
      <c r="AK963">
        <v>94</v>
      </c>
      <c r="AL963">
        <v>5.44</v>
      </c>
      <c r="AM963">
        <v>5.0000000000000001E-3</v>
      </c>
      <c r="AN963">
        <v>12.9</v>
      </c>
      <c r="AO963">
        <v>2.7E-2</v>
      </c>
      <c r="AP963">
        <v>16.350000000000001</v>
      </c>
      <c r="AQ963">
        <v>0.03</v>
      </c>
      <c r="AR963">
        <v>1.04</v>
      </c>
      <c r="AS963">
        <v>1.7</v>
      </c>
      <c r="AT963">
        <v>0.3</v>
      </c>
      <c r="AU963">
        <v>7.8</v>
      </c>
      <c r="AV963">
        <v>0.04</v>
      </c>
      <c r="AW963">
        <v>2.6</v>
      </c>
      <c r="AX963">
        <v>8.9999999999999993E-3</v>
      </c>
      <c r="AY963">
        <v>0.21</v>
      </c>
      <c r="AZ963">
        <v>0.4</v>
      </c>
      <c r="BA963">
        <v>56</v>
      </c>
      <c r="BB963">
        <v>0.1</v>
      </c>
      <c r="BC963">
        <v>58</v>
      </c>
    </row>
    <row r="964" spans="1:55">
      <c r="A964">
        <v>1302455</v>
      </c>
      <c r="B964" t="s">
        <v>105</v>
      </c>
      <c r="C964">
        <v>514376</v>
      </c>
      <c r="D964">
        <v>7184147</v>
      </c>
      <c r="E964">
        <v>832</v>
      </c>
      <c r="F964">
        <v>41131</v>
      </c>
      <c r="G964" t="s">
        <v>237</v>
      </c>
      <c r="H964" t="s">
        <v>107</v>
      </c>
      <c r="I964" t="s">
        <v>108</v>
      </c>
      <c r="J964" t="s">
        <v>109</v>
      </c>
      <c r="K964" t="s">
        <v>110</v>
      </c>
      <c r="L964" t="s">
        <v>111</v>
      </c>
      <c r="M964" t="s">
        <v>1096</v>
      </c>
      <c r="N964" t="s">
        <v>112</v>
      </c>
      <c r="O964" t="s">
        <v>238</v>
      </c>
      <c r="P964" t="s">
        <v>239</v>
      </c>
      <c r="R964">
        <v>41100</v>
      </c>
      <c r="S964">
        <v>120</v>
      </c>
      <c r="T964">
        <v>2.4</v>
      </c>
      <c r="U964">
        <v>13</v>
      </c>
      <c r="V964">
        <v>5</v>
      </c>
      <c r="W964">
        <v>3</v>
      </c>
      <c r="X964">
        <v>319.8</v>
      </c>
      <c r="Y964">
        <v>0.24</v>
      </c>
      <c r="Z964">
        <v>0.08</v>
      </c>
      <c r="AA964">
        <v>0.33</v>
      </c>
      <c r="AB964">
        <v>12.3</v>
      </c>
      <c r="AC964">
        <v>40.9</v>
      </c>
      <c r="AD964">
        <v>34.119999999999997</v>
      </c>
      <c r="AE964">
        <v>4.05</v>
      </c>
      <c r="AF964">
        <v>7.2</v>
      </c>
      <c r="AG964">
        <v>27</v>
      </c>
      <c r="AH964">
        <v>0.09</v>
      </c>
      <c r="AI964">
        <v>7.4</v>
      </c>
      <c r="AJ964">
        <v>0.55000000000000004</v>
      </c>
      <c r="AK964">
        <v>309</v>
      </c>
      <c r="AL964">
        <v>2.64</v>
      </c>
      <c r="AM964">
        <v>4.0000000000000001E-3</v>
      </c>
      <c r="AN964">
        <v>39.200000000000003</v>
      </c>
      <c r="AO964">
        <v>4.4999999999999998E-2</v>
      </c>
      <c r="AP964">
        <v>18.52</v>
      </c>
      <c r="AQ964">
        <v>0.02</v>
      </c>
      <c r="AR964">
        <v>1.07</v>
      </c>
      <c r="AS964">
        <v>4.3</v>
      </c>
      <c r="AT964">
        <v>0.7</v>
      </c>
      <c r="AU964">
        <v>9.6</v>
      </c>
      <c r="AV964">
        <v>0.06</v>
      </c>
      <c r="AW964">
        <v>2.9</v>
      </c>
      <c r="AX964">
        <v>1.2E-2</v>
      </c>
      <c r="AY964">
        <v>0.26</v>
      </c>
      <c r="AZ964">
        <v>0.5</v>
      </c>
      <c r="BA964">
        <v>72</v>
      </c>
      <c r="BB964">
        <v>0.05</v>
      </c>
      <c r="BC964">
        <v>95.7</v>
      </c>
    </row>
    <row r="965" spans="1:55">
      <c r="A965">
        <v>1302458</v>
      </c>
      <c r="B965" t="s">
        <v>105</v>
      </c>
      <c r="C965">
        <v>514774</v>
      </c>
      <c r="D965">
        <v>7184249</v>
      </c>
      <c r="E965">
        <v>752</v>
      </c>
      <c r="F965">
        <v>41131</v>
      </c>
      <c r="G965" t="s">
        <v>237</v>
      </c>
      <c r="H965" t="s">
        <v>107</v>
      </c>
      <c r="I965" t="s">
        <v>108</v>
      </c>
      <c r="J965" t="s">
        <v>109</v>
      </c>
      <c r="K965" t="s">
        <v>110</v>
      </c>
      <c r="L965" t="s">
        <v>111</v>
      </c>
      <c r="M965" t="s">
        <v>1097</v>
      </c>
      <c r="N965" t="s">
        <v>112</v>
      </c>
      <c r="O965" t="s">
        <v>238</v>
      </c>
      <c r="P965" t="s">
        <v>239</v>
      </c>
      <c r="R965">
        <v>41100</v>
      </c>
      <c r="S965">
        <v>182</v>
      </c>
      <c r="T965">
        <v>0.43</v>
      </c>
      <c r="U965">
        <v>35.6</v>
      </c>
      <c r="V965">
        <v>1.4</v>
      </c>
      <c r="W965">
        <v>3</v>
      </c>
      <c r="X965">
        <v>119.4</v>
      </c>
      <c r="Y965">
        <v>0.3</v>
      </c>
      <c r="Z965">
        <v>5.0000000000000001E-3</v>
      </c>
      <c r="AA965">
        <v>5.0000000000000001E-3</v>
      </c>
      <c r="AB965">
        <v>0.7</v>
      </c>
      <c r="AC965">
        <v>19</v>
      </c>
      <c r="AD965">
        <v>29.63</v>
      </c>
      <c r="AE965">
        <v>7.78</v>
      </c>
      <c r="AF965">
        <v>3.3</v>
      </c>
      <c r="AG965">
        <v>260</v>
      </c>
      <c r="AH965">
        <v>0.24</v>
      </c>
      <c r="AI965">
        <v>1.7</v>
      </c>
      <c r="AJ965">
        <v>0.05</v>
      </c>
      <c r="AK965">
        <v>7</v>
      </c>
      <c r="AL965">
        <v>21.79</v>
      </c>
      <c r="AM965">
        <v>2.8000000000000001E-2</v>
      </c>
      <c r="AN965">
        <v>4.5999999999999996</v>
      </c>
      <c r="AO965">
        <v>5.2999999999999999E-2</v>
      </c>
      <c r="AP965">
        <v>20.9</v>
      </c>
      <c r="AQ965">
        <v>0.74</v>
      </c>
      <c r="AR965">
        <v>1.1299999999999999</v>
      </c>
      <c r="AS965">
        <v>2.2000000000000002</v>
      </c>
      <c r="AT965">
        <v>3.3</v>
      </c>
      <c r="AU965">
        <v>17</v>
      </c>
      <c r="AV965">
        <v>0.12</v>
      </c>
      <c r="AW965">
        <v>3.3</v>
      </c>
      <c r="AX965">
        <v>1E-3</v>
      </c>
      <c r="AY965">
        <v>1.06</v>
      </c>
      <c r="AZ965">
        <v>0.3</v>
      </c>
      <c r="BA965">
        <v>36</v>
      </c>
      <c r="BB965">
        <v>0.05</v>
      </c>
      <c r="BC965">
        <v>23.5</v>
      </c>
    </row>
    <row r="966" spans="1:55">
      <c r="A966">
        <v>1302463</v>
      </c>
      <c r="B966" t="s">
        <v>105</v>
      </c>
      <c r="C966">
        <v>514518</v>
      </c>
      <c r="D966">
        <v>7183828</v>
      </c>
      <c r="E966">
        <v>857</v>
      </c>
      <c r="F966">
        <v>41131</v>
      </c>
      <c r="G966" t="s">
        <v>237</v>
      </c>
      <c r="H966" t="s">
        <v>107</v>
      </c>
      <c r="I966" t="s">
        <v>108</v>
      </c>
      <c r="J966" t="s">
        <v>109</v>
      </c>
      <c r="K966" t="s">
        <v>110</v>
      </c>
      <c r="L966" t="s">
        <v>111</v>
      </c>
      <c r="M966" t="s">
        <v>1098</v>
      </c>
      <c r="N966" t="s">
        <v>112</v>
      </c>
      <c r="O966" t="s">
        <v>238</v>
      </c>
      <c r="P966" t="s">
        <v>239</v>
      </c>
      <c r="R966">
        <v>41100</v>
      </c>
      <c r="S966">
        <v>194</v>
      </c>
      <c r="T966">
        <v>1.18</v>
      </c>
      <c r="U966">
        <v>9</v>
      </c>
      <c r="V966">
        <v>2.4</v>
      </c>
      <c r="W966">
        <v>2</v>
      </c>
      <c r="X966">
        <v>259.39999999999998</v>
      </c>
      <c r="Y966">
        <v>0.17</v>
      </c>
      <c r="Z966">
        <v>0.1</v>
      </c>
      <c r="AA966">
        <v>0.6</v>
      </c>
      <c r="AB966">
        <v>6</v>
      </c>
      <c r="AC966">
        <v>28.1</v>
      </c>
      <c r="AD966">
        <v>49.9</v>
      </c>
      <c r="AE966">
        <v>2.4</v>
      </c>
      <c r="AF966">
        <v>3.6</v>
      </c>
      <c r="AG966">
        <v>78</v>
      </c>
      <c r="AH966">
        <v>0.08</v>
      </c>
      <c r="AI966">
        <v>6.3</v>
      </c>
      <c r="AJ966">
        <v>0.28999999999999998</v>
      </c>
      <c r="AK966">
        <v>120</v>
      </c>
      <c r="AL966">
        <v>3.18</v>
      </c>
      <c r="AM966">
        <v>7.0000000000000001E-3</v>
      </c>
      <c r="AN966">
        <v>37.700000000000003</v>
      </c>
      <c r="AO966">
        <v>4.1000000000000002E-2</v>
      </c>
      <c r="AP966">
        <v>43.87</v>
      </c>
      <c r="AQ966">
        <v>7.0000000000000007E-2</v>
      </c>
      <c r="AR966">
        <v>0.92</v>
      </c>
      <c r="AS966">
        <v>4.2</v>
      </c>
      <c r="AT966">
        <v>0.8</v>
      </c>
      <c r="AU966">
        <v>15.3</v>
      </c>
      <c r="AV966">
        <v>0.04</v>
      </c>
      <c r="AW966">
        <v>2.6</v>
      </c>
      <c r="AX966">
        <v>8.9999999999999993E-3</v>
      </c>
      <c r="AY966">
        <v>0.36</v>
      </c>
      <c r="AZ966">
        <v>1</v>
      </c>
      <c r="BA966">
        <v>39</v>
      </c>
      <c r="BB966">
        <v>0.05</v>
      </c>
      <c r="BC966">
        <v>91.1</v>
      </c>
    </row>
    <row r="967" spans="1:55">
      <c r="A967">
        <v>1302471</v>
      </c>
      <c r="B967" t="s">
        <v>105</v>
      </c>
      <c r="C967">
        <v>513558</v>
      </c>
      <c r="D967">
        <v>7184642</v>
      </c>
      <c r="E967">
        <v>624</v>
      </c>
      <c r="F967">
        <v>41131</v>
      </c>
      <c r="G967" t="s">
        <v>237</v>
      </c>
      <c r="H967" t="s">
        <v>107</v>
      </c>
      <c r="I967" t="s">
        <v>108</v>
      </c>
      <c r="J967" t="s">
        <v>109</v>
      </c>
      <c r="K967" t="s">
        <v>110</v>
      </c>
      <c r="L967" t="s">
        <v>111</v>
      </c>
      <c r="M967" t="s">
        <v>1099</v>
      </c>
      <c r="N967" t="s">
        <v>112</v>
      </c>
      <c r="O967" t="s">
        <v>238</v>
      </c>
      <c r="P967" t="s">
        <v>239</v>
      </c>
      <c r="R967">
        <v>41100</v>
      </c>
      <c r="S967">
        <v>159</v>
      </c>
      <c r="T967">
        <v>0.95</v>
      </c>
      <c r="U967">
        <v>44</v>
      </c>
      <c r="V967">
        <v>3.3</v>
      </c>
      <c r="W967">
        <v>2</v>
      </c>
      <c r="X967">
        <v>435.2</v>
      </c>
      <c r="Y967">
        <v>0.28000000000000003</v>
      </c>
      <c r="Z967">
        <v>0.02</v>
      </c>
      <c r="AA967">
        <v>0.05</v>
      </c>
      <c r="AB967">
        <v>2.2000000000000002</v>
      </c>
      <c r="AC967">
        <v>24.1</v>
      </c>
      <c r="AD967">
        <v>51.82</v>
      </c>
      <c r="AE967">
        <v>4.99</v>
      </c>
      <c r="AF967">
        <v>4.5999999999999996</v>
      </c>
      <c r="AG967">
        <v>127</v>
      </c>
      <c r="AH967">
        <v>0.16</v>
      </c>
      <c r="AI967">
        <v>2.7</v>
      </c>
      <c r="AJ967">
        <v>0.09</v>
      </c>
      <c r="AK967">
        <v>32</v>
      </c>
      <c r="AL967">
        <v>12.02</v>
      </c>
      <c r="AM967">
        <v>2.4E-2</v>
      </c>
      <c r="AN967">
        <v>10.1</v>
      </c>
      <c r="AO967">
        <v>7.3999999999999996E-2</v>
      </c>
      <c r="AP967">
        <v>32.57</v>
      </c>
      <c r="AQ967">
        <v>0.25</v>
      </c>
      <c r="AR967">
        <v>2.16</v>
      </c>
      <c r="AS967">
        <v>2.5</v>
      </c>
      <c r="AT967">
        <v>2.9</v>
      </c>
      <c r="AU967">
        <v>28.5</v>
      </c>
      <c r="AV967">
        <v>0.15</v>
      </c>
      <c r="AW967">
        <v>2.2999999999999998</v>
      </c>
      <c r="AX967">
        <v>2E-3</v>
      </c>
      <c r="AY967">
        <v>1.3</v>
      </c>
      <c r="AZ967">
        <v>0.2</v>
      </c>
      <c r="BA967">
        <v>43</v>
      </c>
      <c r="BB967">
        <v>0.05</v>
      </c>
      <c r="BC967">
        <v>64.7</v>
      </c>
    </row>
    <row r="968" spans="1:55">
      <c r="A968">
        <v>1302485</v>
      </c>
      <c r="B968" t="s">
        <v>105</v>
      </c>
      <c r="C968">
        <v>516747</v>
      </c>
      <c r="D968">
        <v>7183987</v>
      </c>
      <c r="E968">
        <v>1184</v>
      </c>
      <c r="F968">
        <v>41123</v>
      </c>
      <c r="G968" t="s">
        <v>699</v>
      </c>
      <c r="H968" t="s">
        <v>107</v>
      </c>
      <c r="I968" t="s">
        <v>108</v>
      </c>
      <c r="J968" t="s">
        <v>109</v>
      </c>
      <c r="K968" t="s">
        <v>110</v>
      </c>
      <c r="L968" t="s">
        <v>111</v>
      </c>
      <c r="M968" t="s">
        <v>1100</v>
      </c>
      <c r="N968" t="s">
        <v>112</v>
      </c>
      <c r="O968" t="s">
        <v>238</v>
      </c>
      <c r="P968" t="s">
        <v>239</v>
      </c>
      <c r="R968">
        <v>41103</v>
      </c>
      <c r="S968">
        <v>84</v>
      </c>
      <c r="T968">
        <v>1.8</v>
      </c>
      <c r="U968">
        <v>9.8000000000000007</v>
      </c>
      <c r="V968">
        <v>1.6</v>
      </c>
      <c r="W968">
        <v>3</v>
      </c>
      <c r="X968">
        <v>166.7</v>
      </c>
      <c r="Y968">
        <v>0.19</v>
      </c>
      <c r="Z968">
        <v>0.09</v>
      </c>
      <c r="AA968">
        <v>0.23</v>
      </c>
      <c r="AB968">
        <v>14.8</v>
      </c>
      <c r="AC968">
        <v>36.5</v>
      </c>
      <c r="AD968">
        <v>39.380000000000003</v>
      </c>
      <c r="AE968">
        <v>3.06</v>
      </c>
      <c r="AF968">
        <v>5.5</v>
      </c>
      <c r="AG968">
        <v>47</v>
      </c>
      <c r="AH968">
        <v>0.12</v>
      </c>
      <c r="AI968">
        <v>8.1</v>
      </c>
      <c r="AJ968">
        <v>0.56000000000000005</v>
      </c>
      <c r="AK968">
        <v>367</v>
      </c>
      <c r="AL968">
        <v>2.16</v>
      </c>
      <c r="AM968">
        <v>4.0000000000000001E-3</v>
      </c>
      <c r="AN968">
        <v>43.7</v>
      </c>
      <c r="AO968">
        <v>3.7999999999999999E-2</v>
      </c>
      <c r="AP968">
        <v>18.329999999999998</v>
      </c>
      <c r="AQ968">
        <v>0.03</v>
      </c>
      <c r="AR968">
        <v>0.99</v>
      </c>
      <c r="AS968">
        <v>3.3</v>
      </c>
      <c r="AT968">
        <v>0.4</v>
      </c>
      <c r="AU968">
        <v>10.199999999999999</v>
      </c>
      <c r="AV968">
        <v>0.03</v>
      </c>
      <c r="AW968">
        <v>1.3</v>
      </c>
      <c r="AX968">
        <v>1.4999999999999999E-2</v>
      </c>
      <c r="AY968">
        <v>0.19</v>
      </c>
      <c r="AZ968">
        <v>0.6</v>
      </c>
      <c r="BA968">
        <v>61</v>
      </c>
      <c r="BB968">
        <v>0.05</v>
      </c>
      <c r="BC968">
        <v>81.8</v>
      </c>
    </row>
    <row r="969" spans="1:55">
      <c r="A969">
        <v>1302490</v>
      </c>
      <c r="B969" t="s">
        <v>105</v>
      </c>
      <c r="C969">
        <v>516747</v>
      </c>
      <c r="D969">
        <v>7183480</v>
      </c>
      <c r="E969">
        <v>1302</v>
      </c>
      <c r="F969">
        <v>41123</v>
      </c>
      <c r="G969" t="s">
        <v>699</v>
      </c>
      <c r="H969" t="s">
        <v>107</v>
      </c>
      <c r="I969" t="s">
        <v>108</v>
      </c>
      <c r="J969" t="s">
        <v>109</v>
      </c>
      <c r="K969" t="s">
        <v>110</v>
      </c>
      <c r="L969" t="s">
        <v>111</v>
      </c>
      <c r="M969" t="s">
        <v>1101</v>
      </c>
      <c r="N969" t="s">
        <v>112</v>
      </c>
      <c r="O969" t="s">
        <v>238</v>
      </c>
      <c r="P969" t="s">
        <v>239</v>
      </c>
      <c r="R969">
        <v>41103</v>
      </c>
      <c r="S969">
        <v>76</v>
      </c>
      <c r="T969">
        <v>1.72</v>
      </c>
      <c r="U969">
        <v>9</v>
      </c>
      <c r="V969">
        <v>0.7</v>
      </c>
      <c r="W969">
        <v>3</v>
      </c>
      <c r="X969">
        <v>180.6</v>
      </c>
      <c r="Y969">
        <v>0.24</v>
      </c>
      <c r="Z969">
        <v>0.09</v>
      </c>
      <c r="AA969">
        <v>0.22</v>
      </c>
      <c r="AB969">
        <v>13</v>
      </c>
      <c r="AC969">
        <v>38.299999999999997</v>
      </c>
      <c r="AD969">
        <v>46.28</v>
      </c>
      <c r="AE969">
        <v>3.84</v>
      </c>
      <c r="AF969">
        <v>6.4</v>
      </c>
      <c r="AG969">
        <v>56</v>
      </c>
      <c r="AH969">
        <v>0.13</v>
      </c>
      <c r="AI969">
        <v>4.4000000000000004</v>
      </c>
      <c r="AJ969">
        <v>0.49</v>
      </c>
      <c r="AK969">
        <v>293</v>
      </c>
      <c r="AL969">
        <v>2.0299999999999998</v>
      </c>
      <c r="AM969">
        <v>2E-3</v>
      </c>
      <c r="AN969">
        <v>39.200000000000003</v>
      </c>
      <c r="AO969">
        <v>8.2000000000000003E-2</v>
      </c>
      <c r="AP969">
        <v>23.4</v>
      </c>
      <c r="AQ969">
        <v>0.04</v>
      </c>
      <c r="AR969">
        <v>0.8</v>
      </c>
      <c r="AS969">
        <v>3.5</v>
      </c>
      <c r="AT969">
        <v>0.5</v>
      </c>
      <c r="AU969">
        <v>7.8</v>
      </c>
      <c r="AV969">
        <v>7.0000000000000007E-2</v>
      </c>
      <c r="AW969">
        <v>1.5</v>
      </c>
      <c r="AX969">
        <v>4.0000000000000001E-3</v>
      </c>
      <c r="AY969">
        <v>0.21</v>
      </c>
      <c r="AZ969">
        <v>0.5</v>
      </c>
      <c r="BA969">
        <v>63</v>
      </c>
      <c r="BB969">
        <v>0.05</v>
      </c>
      <c r="BC969">
        <v>78.2</v>
      </c>
    </row>
    <row r="970" spans="1:55">
      <c r="A970">
        <v>1302499</v>
      </c>
      <c r="B970" t="s">
        <v>105</v>
      </c>
      <c r="C970">
        <v>517010</v>
      </c>
      <c r="D970">
        <v>7183356</v>
      </c>
      <c r="E970">
        <v>1245</v>
      </c>
      <c r="F970">
        <v>41123</v>
      </c>
      <c r="G970" t="s">
        <v>699</v>
      </c>
      <c r="H970" t="s">
        <v>107</v>
      </c>
      <c r="I970" t="s">
        <v>108</v>
      </c>
      <c r="J970" t="s">
        <v>109</v>
      </c>
      <c r="K970" t="s">
        <v>110</v>
      </c>
      <c r="L970" t="s">
        <v>111</v>
      </c>
      <c r="M970" t="s">
        <v>1102</v>
      </c>
      <c r="N970" t="s">
        <v>112</v>
      </c>
      <c r="O970" t="s">
        <v>238</v>
      </c>
      <c r="P970" t="s">
        <v>239</v>
      </c>
      <c r="R970">
        <v>41103</v>
      </c>
      <c r="S970">
        <v>87</v>
      </c>
      <c r="T970">
        <v>1.73</v>
      </c>
      <c r="U970">
        <v>10.1</v>
      </c>
      <c r="V970">
        <v>1.6</v>
      </c>
      <c r="W970">
        <v>2</v>
      </c>
      <c r="X970">
        <v>146.5</v>
      </c>
      <c r="Y970">
        <v>0.15</v>
      </c>
      <c r="Z970">
        <v>0.1</v>
      </c>
      <c r="AA970">
        <v>0.19</v>
      </c>
      <c r="AB970">
        <v>12.2</v>
      </c>
      <c r="AC970">
        <v>34.799999999999997</v>
      </c>
      <c r="AD970">
        <v>30.32</v>
      </c>
      <c r="AE970">
        <v>2.87</v>
      </c>
      <c r="AF970">
        <v>5.2</v>
      </c>
      <c r="AG970">
        <v>52</v>
      </c>
      <c r="AH970">
        <v>0.1</v>
      </c>
      <c r="AI970">
        <v>11.1</v>
      </c>
      <c r="AJ970">
        <v>0.59</v>
      </c>
      <c r="AK970">
        <v>378</v>
      </c>
      <c r="AL970">
        <v>1.77</v>
      </c>
      <c r="AM970">
        <v>6.0000000000000001E-3</v>
      </c>
      <c r="AN970">
        <v>37.6</v>
      </c>
      <c r="AO970">
        <v>3.3000000000000002E-2</v>
      </c>
      <c r="AP970">
        <v>17.309999999999999</v>
      </c>
      <c r="AQ970">
        <v>0.03</v>
      </c>
      <c r="AR970">
        <v>0.86</v>
      </c>
      <c r="AS970">
        <v>3.9</v>
      </c>
      <c r="AT970">
        <v>0.6</v>
      </c>
      <c r="AU970">
        <v>11.9</v>
      </c>
      <c r="AV970">
        <v>0.05</v>
      </c>
      <c r="AW970">
        <v>2.5</v>
      </c>
      <c r="AX970">
        <v>2.5999999999999999E-2</v>
      </c>
      <c r="AY970">
        <v>0.18</v>
      </c>
      <c r="AZ970">
        <v>0.6</v>
      </c>
      <c r="BA970">
        <v>59</v>
      </c>
      <c r="BB970">
        <v>0.1</v>
      </c>
      <c r="BC970">
        <v>80.3</v>
      </c>
    </row>
    <row r="971" spans="1:55">
      <c r="A971">
        <v>1302503</v>
      </c>
      <c r="B971" t="s">
        <v>105</v>
      </c>
      <c r="C971">
        <v>507541</v>
      </c>
      <c r="D971">
        <v>7182377</v>
      </c>
      <c r="E971">
        <v>560</v>
      </c>
      <c r="F971">
        <v>41125</v>
      </c>
      <c r="G971" t="s">
        <v>641</v>
      </c>
      <c r="H971" t="s">
        <v>107</v>
      </c>
      <c r="I971" t="s">
        <v>108</v>
      </c>
      <c r="J971" t="s">
        <v>109</v>
      </c>
      <c r="K971" t="s">
        <v>120</v>
      </c>
      <c r="L971" t="s">
        <v>111</v>
      </c>
      <c r="M971" t="s">
        <v>1103</v>
      </c>
      <c r="N971" t="s">
        <v>112</v>
      </c>
      <c r="O971" t="s">
        <v>342</v>
      </c>
      <c r="P971" t="s">
        <v>343</v>
      </c>
      <c r="R971">
        <v>41087</v>
      </c>
      <c r="S971">
        <v>2722</v>
      </c>
      <c r="T971">
        <v>0.81</v>
      </c>
      <c r="U971">
        <v>8.6</v>
      </c>
      <c r="V971">
        <v>4.2</v>
      </c>
      <c r="W971">
        <v>3</v>
      </c>
      <c r="X971">
        <v>1502</v>
      </c>
      <c r="Y971">
        <v>0.13</v>
      </c>
      <c r="Z971">
        <v>1.08</v>
      </c>
      <c r="AA971">
        <v>6.89</v>
      </c>
      <c r="AB971">
        <v>2.7</v>
      </c>
      <c r="AC971">
        <v>34.4</v>
      </c>
      <c r="AD971">
        <v>69.16</v>
      </c>
      <c r="AE971">
        <v>1.0900000000000001</v>
      </c>
      <c r="AF971">
        <v>3</v>
      </c>
      <c r="AG971">
        <v>433</v>
      </c>
      <c r="AH971">
        <v>0.05</v>
      </c>
      <c r="AI971">
        <v>8</v>
      </c>
      <c r="AJ971">
        <v>0.1</v>
      </c>
      <c r="AK971">
        <v>21</v>
      </c>
      <c r="AL971">
        <v>4.57</v>
      </c>
      <c r="AM971">
        <v>1.7000000000000001E-2</v>
      </c>
      <c r="AN971">
        <v>71.099999999999994</v>
      </c>
      <c r="AO971">
        <v>0.11799999999999999</v>
      </c>
      <c r="AP971">
        <v>7.88</v>
      </c>
      <c r="AQ971">
        <v>0.12</v>
      </c>
      <c r="AR971">
        <v>4.45</v>
      </c>
      <c r="AS971">
        <v>1.3</v>
      </c>
      <c r="AT971">
        <v>9</v>
      </c>
      <c r="AU971">
        <v>91.3</v>
      </c>
      <c r="AV971">
        <v>0.01</v>
      </c>
      <c r="AW971">
        <v>0.1</v>
      </c>
      <c r="AX971">
        <v>7.0000000000000001E-3</v>
      </c>
      <c r="AY971">
        <v>0.45</v>
      </c>
      <c r="AZ971">
        <v>14.5</v>
      </c>
      <c r="BA971">
        <v>228</v>
      </c>
      <c r="BB971">
        <v>0.1</v>
      </c>
      <c r="BC971">
        <v>164.6</v>
      </c>
    </row>
    <row r="972" spans="1:55">
      <c r="A972">
        <v>1302506</v>
      </c>
      <c r="B972" t="s">
        <v>105</v>
      </c>
      <c r="C972">
        <v>509051</v>
      </c>
      <c r="D972">
        <v>7182939</v>
      </c>
      <c r="E972">
        <v>467</v>
      </c>
      <c r="F972">
        <v>41125</v>
      </c>
      <c r="G972" t="s">
        <v>641</v>
      </c>
      <c r="H972" t="s">
        <v>107</v>
      </c>
      <c r="I972" t="s">
        <v>108</v>
      </c>
      <c r="J972" t="s">
        <v>109</v>
      </c>
      <c r="K972" t="s">
        <v>120</v>
      </c>
      <c r="L972" t="s">
        <v>111</v>
      </c>
      <c r="M972" t="s">
        <v>1104</v>
      </c>
      <c r="N972" t="s">
        <v>112</v>
      </c>
      <c r="O972" t="s">
        <v>342</v>
      </c>
      <c r="P972" t="s">
        <v>343</v>
      </c>
      <c r="R972">
        <v>41088</v>
      </c>
      <c r="S972">
        <v>2249</v>
      </c>
      <c r="T972">
        <v>0.54</v>
      </c>
      <c r="U972">
        <v>27.2</v>
      </c>
      <c r="V972">
        <v>3.9</v>
      </c>
      <c r="W972">
        <v>8</v>
      </c>
      <c r="X972">
        <v>900.9</v>
      </c>
      <c r="Y972">
        <v>0.13</v>
      </c>
      <c r="Z972">
        <v>0.42</v>
      </c>
      <c r="AA972">
        <v>10.75</v>
      </c>
      <c r="AB972">
        <v>2.4</v>
      </c>
      <c r="AC972">
        <v>47.9</v>
      </c>
      <c r="AD972">
        <v>117.45</v>
      </c>
      <c r="AE972">
        <v>1.44</v>
      </c>
      <c r="AF972">
        <v>2.6</v>
      </c>
      <c r="AG972">
        <v>343</v>
      </c>
      <c r="AH972">
        <v>0.15</v>
      </c>
      <c r="AI972">
        <v>4.3</v>
      </c>
      <c r="AJ972">
        <v>0.06</v>
      </c>
      <c r="AK972">
        <v>48</v>
      </c>
      <c r="AL972">
        <v>36.979999999999997</v>
      </c>
      <c r="AM972">
        <v>6.0000000000000001E-3</v>
      </c>
      <c r="AN972">
        <v>126.3</v>
      </c>
      <c r="AO972">
        <v>0.14199999999999999</v>
      </c>
      <c r="AP972">
        <v>16.510000000000002</v>
      </c>
      <c r="AQ972">
        <v>0.22</v>
      </c>
      <c r="AR972">
        <v>14.83</v>
      </c>
      <c r="AS972">
        <v>3.7</v>
      </c>
      <c r="AT972">
        <v>10.8</v>
      </c>
      <c r="AU972">
        <v>132.30000000000001</v>
      </c>
      <c r="AV972">
        <v>0.17</v>
      </c>
      <c r="AW972">
        <v>1.6</v>
      </c>
      <c r="AX972">
        <v>3.0000000000000001E-3</v>
      </c>
      <c r="AY972">
        <v>1.6</v>
      </c>
      <c r="AZ972">
        <v>9.8000000000000007</v>
      </c>
      <c r="BA972">
        <v>677</v>
      </c>
      <c r="BB972">
        <v>0.1</v>
      </c>
      <c r="BC972">
        <v>629.79999999999995</v>
      </c>
    </row>
    <row r="973" spans="1:55">
      <c r="A973">
        <v>1302511</v>
      </c>
      <c r="B973" t="s">
        <v>105</v>
      </c>
      <c r="C973">
        <v>509076</v>
      </c>
      <c r="D973">
        <v>7182461</v>
      </c>
      <c r="E973">
        <v>624</v>
      </c>
      <c r="F973">
        <v>41131</v>
      </c>
      <c r="G973" t="s">
        <v>981</v>
      </c>
      <c r="H973" t="s">
        <v>107</v>
      </c>
      <c r="I973" t="s">
        <v>108</v>
      </c>
      <c r="J973" t="s">
        <v>109</v>
      </c>
      <c r="K973" t="s">
        <v>110</v>
      </c>
      <c r="L973" t="s">
        <v>111</v>
      </c>
      <c r="M973" t="s">
        <v>1105</v>
      </c>
      <c r="N973" t="s">
        <v>112</v>
      </c>
      <c r="O973" t="s">
        <v>342</v>
      </c>
      <c r="P973" t="s">
        <v>343</v>
      </c>
      <c r="R973">
        <v>41088</v>
      </c>
      <c r="S973">
        <v>2050</v>
      </c>
      <c r="T973">
        <v>1.34</v>
      </c>
      <c r="U973">
        <v>40</v>
      </c>
      <c r="V973">
        <v>2.5</v>
      </c>
      <c r="W973">
        <v>2</v>
      </c>
      <c r="X973">
        <v>565</v>
      </c>
      <c r="Y973">
        <v>0.24</v>
      </c>
      <c r="Z973">
        <v>0.18</v>
      </c>
      <c r="AA973">
        <v>2.39</v>
      </c>
      <c r="AB973">
        <v>3.7</v>
      </c>
      <c r="AC973">
        <v>99.7</v>
      </c>
      <c r="AD973">
        <v>39.369999999999997</v>
      </c>
      <c r="AE973">
        <v>2.52</v>
      </c>
      <c r="AF973">
        <v>5.7</v>
      </c>
      <c r="AG973">
        <v>36</v>
      </c>
      <c r="AH973">
        <v>7.0000000000000007E-2</v>
      </c>
      <c r="AI973">
        <v>6</v>
      </c>
      <c r="AJ973">
        <v>0.21</v>
      </c>
      <c r="AK973">
        <v>121</v>
      </c>
      <c r="AL973">
        <v>32.76</v>
      </c>
      <c r="AM973">
        <v>5.0000000000000001E-4</v>
      </c>
      <c r="AN973">
        <v>73.5</v>
      </c>
      <c r="AO973">
        <v>0.23300000000000001</v>
      </c>
      <c r="AP973">
        <v>31.32</v>
      </c>
      <c r="AQ973">
        <v>0.09</v>
      </c>
      <c r="AR973">
        <v>14.91</v>
      </c>
      <c r="AS973">
        <v>2.5</v>
      </c>
      <c r="AT973">
        <v>10.5</v>
      </c>
      <c r="AU973">
        <v>69.2</v>
      </c>
      <c r="AV973">
        <v>0.12</v>
      </c>
      <c r="AW973">
        <v>1.1000000000000001</v>
      </c>
      <c r="AX973">
        <v>7.0000000000000001E-3</v>
      </c>
      <c r="AY973">
        <v>1.49</v>
      </c>
      <c r="AZ973">
        <v>3</v>
      </c>
      <c r="BA973">
        <v>891</v>
      </c>
      <c r="BB973">
        <v>0.2</v>
      </c>
      <c r="BC973">
        <v>559.4</v>
      </c>
    </row>
    <row r="974" spans="1:55">
      <c r="A974">
        <v>1302525</v>
      </c>
      <c r="B974" t="s">
        <v>105</v>
      </c>
      <c r="C974">
        <v>501766</v>
      </c>
      <c r="D974">
        <v>7180697</v>
      </c>
      <c r="E974">
        <v>961</v>
      </c>
      <c r="F974">
        <v>41131</v>
      </c>
      <c r="G974" t="s">
        <v>830</v>
      </c>
      <c r="H974" t="s">
        <v>107</v>
      </c>
      <c r="I974" t="s">
        <v>108</v>
      </c>
      <c r="J974" t="s">
        <v>109</v>
      </c>
      <c r="K974" t="s">
        <v>120</v>
      </c>
      <c r="L974" t="s">
        <v>111</v>
      </c>
      <c r="M974" t="s">
        <v>1106</v>
      </c>
      <c r="N974" t="s">
        <v>112</v>
      </c>
      <c r="O974" t="s">
        <v>342</v>
      </c>
      <c r="P974" t="s">
        <v>343</v>
      </c>
      <c r="R974">
        <v>41090</v>
      </c>
      <c r="S974">
        <v>89</v>
      </c>
      <c r="T974">
        <v>1.92</v>
      </c>
      <c r="U974">
        <v>13</v>
      </c>
      <c r="V974">
        <v>3.7</v>
      </c>
      <c r="W974">
        <v>2</v>
      </c>
      <c r="X974">
        <v>171.9</v>
      </c>
      <c r="Y974">
        <v>0.18</v>
      </c>
      <c r="Z974">
        <v>0.14000000000000001</v>
      </c>
      <c r="AA974">
        <v>0.1</v>
      </c>
      <c r="AB974">
        <v>11.5</v>
      </c>
      <c r="AC974">
        <v>32.4</v>
      </c>
      <c r="AD974">
        <v>26.93</v>
      </c>
      <c r="AE974">
        <v>2.84</v>
      </c>
      <c r="AF974">
        <v>5.4</v>
      </c>
      <c r="AG974">
        <v>54</v>
      </c>
      <c r="AH974">
        <v>7.0000000000000007E-2</v>
      </c>
      <c r="AI974">
        <v>10.6</v>
      </c>
      <c r="AJ974">
        <v>0.5</v>
      </c>
      <c r="AK974">
        <v>275</v>
      </c>
      <c r="AL974">
        <v>1.56</v>
      </c>
      <c r="AM974">
        <v>4.0000000000000001E-3</v>
      </c>
      <c r="AN974">
        <v>32.6</v>
      </c>
      <c r="AO974">
        <v>2.5000000000000001E-2</v>
      </c>
      <c r="AP974">
        <v>10.3</v>
      </c>
      <c r="AQ974">
        <v>0.01</v>
      </c>
      <c r="AR974">
        <v>0.84</v>
      </c>
      <c r="AS974">
        <v>3</v>
      </c>
      <c r="AT974">
        <v>0.5</v>
      </c>
      <c r="AU974">
        <v>13.2</v>
      </c>
      <c r="AV974">
        <v>0.04</v>
      </c>
      <c r="AW974">
        <v>3.1</v>
      </c>
      <c r="AX974">
        <v>4.5999999999999999E-2</v>
      </c>
      <c r="AY974">
        <v>0.13</v>
      </c>
      <c r="AZ974">
        <v>0.5</v>
      </c>
      <c r="BA974">
        <v>58</v>
      </c>
      <c r="BB974">
        <v>0.2</v>
      </c>
      <c r="BC974">
        <v>63.3</v>
      </c>
    </row>
    <row r="975" spans="1:55">
      <c r="A975">
        <v>1302509</v>
      </c>
      <c r="B975" t="s">
        <v>105</v>
      </c>
      <c r="C975">
        <v>509103</v>
      </c>
      <c r="D975">
        <v>7182649</v>
      </c>
      <c r="E975">
        <v>594</v>
      </c>
      <c r="F975">
        <v>41125</v>
      </c>
      <c r="G975" t="s">
        <v>641</v>
      </c>
      <c r="H975" t="s">
        <v>107</v>
      </c>
      <c r="I975" t="s">
        <v>108</v>
      </c>
      <c r="J975" t="s">
        <v>109</v>
      </c>
      <c r="K975" t="s">
        <v>120</v>
      </c>
      <c r="L975" t="s">
        <v>111</v>
      </c>
      <c r="M975" t="s">
        <v>1107</v>
      </c>
      <c r="N975" t="s">
        <v>112</v>
      </c>
      <c r="O975" t="s">
        <v>342</v>
      </c>
      <c r="P975" t="s">
        <v>343</v>
      </c>
      <c r="R975">
        <v>41088</v>
      </c>
      <c r="S975">
        <v>246</v>
      </c>
      <c r="T975">
        <v>0.82</v>
      </c>
      <c r="U975">
        <v>12.9</v>
      </c>
      <c r="V975">
        <v>3.9</v>
      </c>
      <c r="W975">
        <v>3</v>
      </c>
      <c r="X975">
        <v>420.6</v>
      </c>
      <c r="Y975">
        <v>0.14000000000000001</v>
      </c>
      <c r="Z975">
        <v>0.04</v>
      </c>
      <c r="AA975">
        <v>0.78</v>
      </c>
      <c r="AB975">
        <v>1.1000000000000001</v>
      </c>
      <c r="AC975">
        <v>21.2</v>
      </c>
      <c r="AD975">
        <v>27.44</v>
      </c>
      <c r="AE975">
        <v>1.19</v>
      </c>
      <c r="AF975">
        <v>3.9</v>
      </c>
      <c r="AG975">
        <v>69</v>
      </c>
      <c r="AH975">
        <v>0.09</v>
      </c>
      <c r="AI975">
        <v>3.2</v>
      </c>
      <c r="AJ975">
        <v>0.06</v>
      </c>
      <c r="AK975">
        <v>49</v>
      </c>
      <c r="AL975">
        <v>39.75</v>
      </c>
      <c r="AM975">
        <v>3.0000000000000001E-3</v>
      </c>
      <c r="AN975">
        <v>8.6999999999999993</v>
      </c>
      <c r="AO975">
        <v>3.1E-2</v>
      </c>
      <c r="AP975">
        <v>16.77</v>
      </c>
      <c r="AQ975">
        <v>0.11</v>
      </c>
      <c r="AR975">
        <v>8.4499999999999993</v>
      </c>
      <c r="AS975">
        <v>1.2</v>
      </c>
      <c r="AT975">
        <v>9.1999999999999993</v>
      </c>
      <c r="AU975">
        <v>21.5</v>
      </c>
      <c r="AV975">
        <v>0.26</v>
      </c>
      <c r="AW975">
        <v>0.7</v>
      </c>
      <c r="AX975">
        <v>5.0000000000000001E-3</v>
      </c>
      <c r="AY975">
        <v>1.42</v>
      </c>
      <c r="AZ975">
        <v>1.4</v>
      </c>
      <c r="BA975">
        <v>414</v>
      </c>
      <c r="BB975">
        <v>0.1</v>
      </c>
      <c r="BC975">
        <v>84.7</v>
      </c>
    </row>
    <row r="976" spans="1:55">
      <c r="A976">
        <v>1302515</v>
      </c>
      <c r="B976" t="s">
        <v>105</v>
      </c>
      <c r="C976">
        <v>500922</v>
      </c>
      <c r="D976">
        <v>7181065</v>
      </c>
      <c r="E976">
        <v>813</v>
      </c>
      <c r="F976">
        <v>41131</v>
      </c>
      <c r="G976" t="s">
        <v>830</v>
      </c>
      <c r="H976" t="s">
        <v>107</v>
      </c>
      <c r="I976" t="s">
        <v>108</v>
      </c>
      <c r="J976" t="s">
        <v>109</v>
      </c>
      <c r="K976" t="s">
        <v>120</v>
      </c>
      <c r="L976" t="s">
        <v>111</v>
      </c>
      <c r="M976" t="s">
        <v>1108</v>
      </c>
      <c r="N976" t="s">
        <v>112</v>
      </c>
      <c r="O976" t="s">
        <v>342</v>
      </c>
      <c r="P976" t="s">
        <v>343</v>
      </c>
      <c r="R976">
        <v>41090</v>
      </c>
      <c r="S976">
        <v>46</v>
      </c>
      <c r="T976">
        <v>2.0699999999999998</v>
      </c>
      <c r="U976">
        <v>23.6</v>
      </c>
      <c r="V976">
        <v>1</v>
      </c>
      <c r="W976">
        <v>1</v>
      </c>
      <c r="X976">
        <v>234.6</v>
      </c>
      <c r="Y976">
        <v>0.25</v>
      </c>
      <c r="Z976">
        <v>0.12</v>
      </c>
      <c r="AA976">
        <v>0.11</v>
      </c>
      <c r="AB976">
        <v>10.9</v>
      </c>
      <c r="AC976">
        <v>31.6</v>
      </c>
      <c r="AD976">
        <v>17.68</v>
      </c>
      <c r="AE976">
        <v>3.31</v>
      </c>
      <c r="AF976">
        <v>6.5</v>
      </c>
      <c r="AG976">
        <v>27</v>
      </c>
      <c r="AH976">
        <v>0.04</v>
      </c>
      <c r="AI976">
        <v>8.9</v>
      </c>
      <c r="AJ976">
        <v>0.42</v>
      </c>
      <c r="AK976">
        <v>255</v>
      </c>
      <c r="AL976">
        <v>1.56</v>
      </c>
      <c r="AM976">
        <v>2E-3</v>
      </c>
      <c r="AN976">
        <v>31.5</v>
      </c>
      <c r="AO976">
        <v>2.9000000000000001E-2</v>
      </c>
      <c r="AP976">
        <v>9.65</v>
      </c>
      <c r="AQ976">
        <v>0.01</v>
      </c>
      <c r="AR976">
        <v>0.79</v>
      </c>
      <c r="AS976">
        <v>2.6</v>
      </c>
      <c r="AT976">
        <v>0.3</v>
      </c>
      <c r="AU976">
        <v>12.1</v>
      </c>
      <c r="AV976">
        <v>0.05</v>
      </c>
      <c r="AW976">
        <v>2.8</v>
      </c>
      <c r="AX976">
        <v>0.02</v>
      </c>
      <c r="AY976">
        <v>0.13</v>
      </c>
      <c r="AZ976">
        <v>0.4</v>
      </c>
      <c r="BA976">
        <v>64</v>
      </c>
      <c r="BB976">
        <v>0.1</v>
      </c>
      <c r="BC976">
        <v>51.2</v>
      </c>
    </row>
    <row r="977" spans="1:55">
      <c r="A977">
        <v>1302517</v>
      </c>
      <c r="B977" t="s">
        <v>105</v>
      </c>
      <c r="C977">
        <v>501064</v>
      </c>
      <c r="D977">
        <v>7180925</v>
      </c>
      <c r="E977">
        <v>828</v>
      </c>
      <c r="F977">
        <v>41131</v>
      </c>
      <c r="G977" t="s">
        <v>830</v>
      </c>
      <c r="H977" t="s">
        <v>107</v>
      </c>
      <c r="I977" t="s">
        <v>108</v>
      </c>
      <c r="J977" t="s">
        <v>109</v>
      </c>
      <c r="K977" t="s">
        <v>120</v>
      </c>
      <c r="L977" t="s">
        <v>111</v>
      </c>
      <c r="M977" t="s">
        <v>1109</v>
      </c>
      <c r="N977" t="s">
        <v>112</v>
      </c>
      <c r="O977" t="s">
        <v>342</v>
      </c>
      <c r="P977" t="s">
        <v>343</v>
      </c>
      <c r="R977">
        <v>41090</v>
      </c>
      <c r="S977">
        <v>66</v>
      </c>
      <c r="T977">
        <v>1.48</v>
      </c>
      <c r="U977">
        <v>15.8</v>
      </c>
      <c r="V977">
        <v>0.9</v>
      </c>
      <c r="W977">
        <v>0.5</v>
      </c>
      <c r="X977">
        <v>132</v>
      </c>
      <c r="Y977">
        <v>0.36</v>
      </c>
      <c r="Z977">
        <v>0.08</v>
      </c>
      <c r="AA977">
        <v>0.06</v>
      </c>
      <c r="AB977">
        <v>7.8</v>
      </c>
      <c r="AC977">
        <v>22.4</v>
      </c>
      <c r="AD977">
        <v>16.14</v>
      </c>
      <c r="AE977">
        <v>2.65</v>
      </c>
      <c r="AF977">
        <v>4.9000000000000004</v>
      </c>
      <c r="AG977">
        <v>27</v>
      </c>
      <c r="AH977">
        <v>0.04</v>
      </c>
      <c r="AI977">
        <v>6.7</v>
      </c>
      <c r="AJ977">
        <v>0.22</v>
      </c>
      <c r="AK977">
        <v>375</v>
      </c>
      <c r="AL977">
        <v>1.21</v>
      </c>
      <c r="AM977">
        <v>4.0000000000000001E-3</v>
      </c>
      <c r="AN977">
        <v>14.7</v>
      </c>
      <c r="AO977">
        <v>4.5999999999999999E-2</v>
      </c>
      <c r="AP977">
        <v>6.4</v>
      </c>
      <c r="AQ977">
        <v>0.02</v>
      </c>
      <c r="AR977">
        <v>0.41</v>
      </c>
      <c r="AS977">
        <v>1.6</v>
      </c>
      <c r="AT977">
        <v>0.3</v>
      </c>
      <c r="AU977">
        <v>9.8000000000000007</v>
      </c>
      <c r="AV977">
        <v>0.04</v>
      </c>
      <c r="AW977">
        <v>1.4</v>
      </c>
      <c r="AX977">
        <v>5.0000000000000001E-3</v>
      </c>
      <c r="AY977">
        <v>0.14000000000000001</v>
      </c>
      <c r="AZ977">
        <v>0.4</v>
      </c>
      <c r="BA977">
        <v>36</v>
      </c>
      <c r="BB977">
        <v>0.1</v>
      </c>
      <c r="BC977">
        <v>32.6</v>
      </c>
    </row>
    <row r="978" spans="1:55">
      <c r="A978">
        <v>1302520</v>
      </c>
      <c r="B978" t="s">
        <v>105</v>
      </c>
      <c r="C978">
        <v>501317</v>
      </c>
      <c r="D978">
        <v>7180770</v>
      </c>
      <c r="E978">
        <v>882</v>
      </c>
      <c r="F978">
        <v>41131</v>
      </c>
      <c r="G978" t="s">
        <v>830</v>
      </c>
      <c r="H978" t="s">
        <v>107</v>
      </c>
      <c r="I978" t="s">
        <v>108</v>
      </c>
      <c r="J978" t="s">
        <v>109</v>
      </c>
      <c r="K978" t="s">
        <v>120</v>
      </c>
      <c r="L978" t="s">
        <v>111</v>
      </c>
      <c r="M978" t="s">
        <v>1110</v>
      </c>
      <c r="N978" t="s">
        <v>112</v>
      </c>
      <c r="O978" t="s">
        <v>342</v>
      </c>
      <c r="P978" t="s">
        <v>343</v>
      </c>
      <c r="R978">
        <v>41090</v>
      </c>
      <c r="S978">
        <v>67</v>
      </c>
      <c r="T978">
        <v>1.41</v>
      </c>
      <c r="U978">
        <v>14.3</v>
      </c>
      <c r="V978">
        <v>0.7</v>
      </c>
      <c r="W978">
        <v>0.5</v>
      </c>
      <c r="X978">
        <v>41.2</v>
      </c>
      <c r="Y978">
        <v>0.45</v>
      </c>
      <c r="Z978">
        <v>0.01</v>
      </c>
      <c r="AA978">
        <v>0.03</v>
      </c>
      <c r="AB978">
        <v>18.2</v>
      </c>
      <c r="AC978">
        <v>19.5</v>
      </c>
      <c r="AD978">
        <v>21.54</v>
      </c>
      <c r="AE978">
        <v>3.12</v>
      </c>
      <c r="AF978">
        <v>3.9</v>
      </c>
      <c r="AG978">
        <v>18</v>
      </c>
      <c r="AH978">
        <v>0.05</v>
      </c>
      <c r="AI978">
        <v>3.4</v>
      </c>
      <c r="AJ978">
        <v>0.44</v>
      </c>
      <c r="AK978">
        <v>203</v>
      </c>
      <c r="AL978">
        <v>0.56999999999999995</v>
      </c>
      <c r="AM978">
        <v>5.0000000000000001E-4</v>
      </c>
      <c r="AN978">
        <v>26.1</v>
      </c>
      <c r="AO978">
        <v>1.4999999999999999E-2</v>
      </c>
      <c r="AP978">
        <v>2.8</v>
      </c>
      <c r="AQ978">
        <v>0.01</v>
      </c>
      <c r="AR978">
        <v>0.35</v>
      </c>
      <c r="AS978">
        <v>1.4</v>
      </c>
      <c r="AT978">
        <v>0.2</v>
      </c>
      <c r="AU978">
        <v>8</v>
      </c>
      <c r="AV978">
        <v>0.03</v>
      </c>
      <c r="AW978">
        <v>4.0999999999999996</v>
      </c>
      <c r="AX978">
        <v>5.0000000000000001E-4</v>
      </c>
      <c r="AY978">
        <v>0.04</v>
      </c>
      <c r="AZ978">
        <v>0.3</v>
      </c>
      <c r="BA978">
        <v>9</v>
      </c>
      <c r="BB978">
        <v>0.05</v>
      </c>
      <c r="BC978">
        <v>47</v>
      </c>
    </row>
    <row r="979" spans="1:55">
      <c r="A979">
        <v>1302552</v>
      </c>
      <c r="B979" t="s">
        <v>105</v>
      </c>
      <c r="C979">
        <v>506719</v>
      </c>
      <c r="D979">
        <v>7178943</v>
      </c>
      <c r="E979">
        <v>702</v>
      </c>
      <c r="F979">
        <v>41131</v>
      </c>
      <c r="G979" t="s">
        <v>830</v>
      </c>
      <c r="H979" t="s">
        <v>107</v>
      </c>
      <c r="I979" t="s">
        <v>108</v>
      </c>
      <c r="J979" t="s">
        <v>109</v>
      </c>
      <c r="K979" t="s">
        <v>120</v>
      </c>
      <c r="L979" t="s">
        <v>111</v>
      </c>
      <c r="M979" t="s">
        <v>1111</v>
      </c>
      <c r="N979" t="s">
        <v>112</v>
      </c>
      <c r="O979" t="s">
        <v>342</v>
      </c>
      <c r="P979" t="s">
        <v>343</v>
      </c>
      <c r="R979">
        <v>41091</v>
      </c>
      <c r="S979">
        <v>341</v>
      </c>
      <c r="T979">
        <v>1.1000000000000001</v>
      </c>
      <c r="U979">
        <v>20.9</v>
      </c>
      <c r="V979">
        <v>2.2000000000000002</v>
      </c>
      <c r="W979">
        <v>2</v>
      </c>
      <c r="X979">
        <v>306.60000000000002</v>
      </c>
      <c r="Y979">
        <v>0.18</v>
      </c>
      <c r="Z979">
        <v>7.0000000000000007E-2</v>
      </c>
      <c r="AA979">
        <v>1.1599999999999999</v>
      </c>
      <c r="AB979">
        <v>3.2</v>
      </c>
      <c r="AC979">
        <v>26.2</v>
      </c>
      <c r="AD979">
        <v>16.62</v>
      </c>
      <c r="AE979">
        <v>1.95</v>
      </c>
      <c r="AF979">
        <v>4.9000000000000004</v>
      </c>
      <c r="AG979">
        <v>66</v>
      </c>
      <c r="AH979">
        <v>0.06</v>
      </c>
      <c r="AI979">
        <v>10.6</v>
      </c>
      <c r="AJ979">
        <v>0.2</v>
      </c>
      <c r="AK979">
        <v>92</v>
      </c>
      <c r="AL979">
        <v>11.26</v>
      </c>
      <c r="AM979">
        <v>5.0000000000000001E-3</v>
      </c>
      <c r="AN979">
        <v>16.100000000000001</v>
      </c>
      <c r="AO979">
        <v>6.7000000000000004E-2</v>
      </c>
      <c r="AP979">
        <v>15.09</v>
      </c>
      <c r="AQ979">
        <v>0.06</v>
      </c>
      <c r="AR979">
        <v>3.86</v>
      </c>
      <c r="AS979">
        <v>1.3</v>
      </c>
      <c r="AT979">
        <v>5.9</v>
      </c>
      <c r="AU979">
        <v>25.1</v>
      </c>
      <c r="AV979">
        <v>0.05</v>
      </c>
      <c r="AW979">
        <v>0.4</v>
      </c>
      <c r="AX979">
        <v>2.1000000000000001E-2</v>
      </c>
      <c r="AY979">
        <v>0.39</v>
      </c>
      <c r="AZ979">
        <v>1.2</v>
      </c>
      <c r="BA979">
        <v>344</v>
      </c>
      <c r="BB979">
        <v>0.1</v>
      </c>
      <c r="BC979">
        <v>75.400000000000006</v>
      </c>
    </row>
    <row r="980" spans="1:55">
      <c r="A980">
        <v>1302561</v>
      </c>
      <c r="B980" t="s">
        <v>105</v>
      </c>
      <c r="C980">
        <v>505677</v>
      </c>
      <c r="D980">
        <v>7181512</v>
      </c>
      <c r="E980">
        <v>638</v>
      </c>
      <c r="F980">
        <v>41131</v>
      </c>
      <c r="G980" t="s">
        <v>830</v>
      </c>
      <c r="H980" t="s">
        <v>107</v>
      </c>
      <c r="I980" t="s">
        <v>108</v>
      </c>
      <c r="J980" t="s">
        <v>109</v>
      </c>
      <c r="K980" t="s">
        <v>120</v>
      </c>
      <c r="L980" t="s">
        <v>111</v>
      </c>
      <c r="M980" t="s">
        <v>1112</v>
      </c>
      <c r="N980" t="s">
        <v>112</v>
      </c>
      <c r="O980" t="s">
        <v>342</v>
      </c>
      <c r="P980" t="s">
        <v>343</v>
      </c>
      <c r="R980">
        <v>41092</v>
      </c>
      <c r="S980">
        <v>452</v>
      </c>
      <c r="T980">
        <v>1.08</v>
      </c>
      <c r="U980">
        <v>11.5</v>
      </c>
      <c r="V980">
        <v>0.9</v>
      </c>
      <c r="W980">
        <v>5</v>
      </c>
      <c r="X980">
        <v>194.5</v>
      </c>
      <c r="Y980">
        <v>0.18</v>
      </c>
      <c r="Z980">
        <v>0.19</v>
      </c>
      <c r="AA980">
        <v>0.66</v>
      </c>
      <c r="AB980">
        <v>8</v>
      </c>
      <c r="AC980">
        <v>24.5</v>
      </c>
      <c r="AD980">
        <v>31.44</v>
      </c>
      <c r="AE980">
        <v>3.01</v>
      </c>
      <c r="AF980">
        <v>3.5</v>
      </c>
      <c r="AG980">
        <v>144</v>
      </c>
      <c r="AH980">
        <v>0.17</v>
      </c>
      <c r="AI980">
        <v>19.7</v>
      </c>
      <c r="AJ980">
        <v>0.43</v>
      </c>
      <c r="AK980">
        <v>98</v>
      </c>
      <c r="AL980">
        <v>5.61</v>
      </c>
      <c r="AM980">
        <v>4.0000000000000001E-3</v>
      </c>
      <c r="AN980">
        <v>27.1</v>
      </c>
      <c r="AO980">
        <v>9.7000000000000003E-2</v>
      </c>
      <c r="AP980">
        <v>42.34</v>
      </c>
      <c r="AQ980">
        <v>0.02</v>
      </c>
      <c r="AR980">
        <v>0.56999999999999995</v>
      </c>
      <c r="AS980">
        <v>4.4000000000000004</v>
      </c>
      <c r="AT980">
        <v>0.9</v>
      </c>
      <c r="AU980">
        <v>23.3</v>
      </c>
      <c r="AV980">
        <v>0.03</v>
      </c>
      <c r="AW980">
        <v>3.9</v>
      </c>
      <c r="AX980">
        <v>3.0000000000000001E-3</v>
      </c>
      <c r="AY980">
        <v>0.32</v>
      </c>
      <c r="AZ980">
        <v>0.8</v>
      </c>
      <c r="BA980">
        <v>23</v>
      </c>
      <c r="BB980">
        <v>0.05</v>
      </c>
      <c r="BC980">
        <v>151.5</v>
      </c>
    </row>
    <row r="981" spans="1:55">
      <c r="A981">
        <v>1302570</v>
      </c>
      <c r="B981" t="s">
        <v>105</v>
      </c>
      <c r="C981">
        <v>505855</v>
      </c>
      <c r="D981">
        <v>7181181</v>
      </c>
      <c r="E981">
        <v>667</v>
      </c>
      <c r="F981">
        <v>41131</v>
      </c>
      <c r="G981" t="s">
        <v>830</v>
      </c>
      <c r="H981" t="s">
        <v>107</v>
      </c>
      <c r="I981" t="s">
        <v>108</v>
      </c>
      <c r="J981" t="s">
        <v>109</v>
      </c>
      <c r="K981" t="s">
        <v>120</v>
      </c>
      <c r="L981" t="s">
        <v>111</v>
      </c>
      <c r="M981" t="s">
        <v>1113</v>
      </c>
      <c r="N981" t="s">
        <v>112</v>
      </c>
      <c r="O981" t="s">
        <v>342</v>
      </c>
      <c r="P981" t="s">
        <v>343</v>
      </c>
      <c r="R981">
        <v>41092</v>
      </c>
      <c r="S981">
        <v>38</v>
      </c>
      <c r="T981">
        <v>1.46</v>
      </c>
      <c r="U981">
        <v>17.600000000000001</v>
      </c>
      <c r="V981">
        <v>0.6</v>
      </c>
      <c r="W981">
        <v>2</v>
      </c>
      <c r="X981">
        <v>209.4</v>
      </c>
      <c r="Y981">
        <v>0.27</v>
      </c>
      <c r="Z981">
        <v>0.09</v>
      </c>
      <c r="AA981">
        <v>0.28000000000000003</v>
      </c>
      <c r="AB981">
        <v>10.8</v>
      </c>
      <c r="AC981">
        <v>23.1</v>
      </c>
      <c r="AD981">
        <v>22</v>
      </c>
      <c r="AE981">
        <v>2.5</v>
      </c>
      <c r="AF981">
        <v>4.7</v>
      </c>
      <c r="AG981">
        <v>12</v>
      </c>
      <c r="AH981">
        <v>7.0000000000000007E-2</v>
      </c>
      <c r="AI981">
        <v>8.4</v>
      </c>
      <c r="AJ981">
        <v>0.31</v>
      </c>
      <c r="AK981">
        <v>636</v>
      </c>
      <c r="AL981">
        <v>2.19</v>
      </c>
      <c r="AM981">
        <v>3.0000000000000001E-3</v>
      </c>
      <c r="AN981">
        <v>20.100000000000001</v>
      </c>
      <c r="AO981">
        <v>2.4E-2</v>
      </c>
      <c r="AP981">
        <v>10.26</v>
      </c>
      <c r="AQ981">
        <v>0.01</v>
      </c>
      <c r="AR981">
        <v>0.67</v>
      </c>
      <c r="AS981">
        <v>2.4</v>
      </c>
      <c r="AT981">
        <v>0.4</v>
      </c>
      <c r="AU981">
        <v>9</v>
      </c>
      <c r="AV981">
        <v>0.03</v>
      </c>
      <c r="AW981">
        <v>2.9</v>
      </c>
      <c r="AX981">
        <v>1.4999999999999999E-2</v>
      </c>
      <c r="AY981">
        <v>0.15</v>
      </c>
      <c r="AZ981">
        <v>0.5</v>
      </c>
      <c r="BA981">
        <v>56</v>
      </c>
      <c r="BB981">
        <v>0.1</v>
      </c>
      <c r="BC981">
        <v>97.1</v>
      </c>
    </row>
    <row r="982" spans="1:55">
      <c r="A982">
        <v>1302364</v>
      </c>
      <c r="B982" t="s">
        <v>105</v>
      </c>
      <c r="C982">
        <v>506886</v>
      </c>
      <c r="D982">
        <v>7180671</v>
      </c>
      <c r="E982">
        <v>801</v>
      </c>
      <c r="F982">
        <v>41125</v>
      </c>
      <c r="G982" t="s">
        <v>641</v>
      </c>
      <c r="H982" t="s">
        <v>107</v>
      </c>
      <c r="I982" t="s">
        <v>108</v>
      </c>
      <c r="J982" t="s">
        <v>109</v>
      </c>
      <c r="K982" t="s">
        <v>120</v>
      </c>
      <c r="L982" t="s">
        <v>111</v>
      </c>
      <c r="M982" t="s">
        <v>1114</v>
      </c>
      <c r="N982" t="s">
        <v>112</v>
      </c>
      <c r="O982" t="s">
        <v>243</v>
      </c>
      <c r="P982" t="s">
        <v>244</v>
      </c>
      <c r="R982">
        <v>41084</v>
      </c>
      <c r="S982">
        <v>23</v>
      </c>
      <c r="T982">
        <v>2.06</v>
      </c>
      <c r="U982">
        <v>6.6</v>
      </c>
      <c r="V982">
        <v>0.8</v>
      </c>
      <c r="W982">
        <v>2</v>
      </c>
      <c r="X982">
        <v>152.19999999999999</v>
      </c>
      <c r="Y982">
        <v>0.28000000000000003</v>
      </c>
      <c r="Z982">
        <v>0.05</v>
      </c>
      <c r="AA982">
        <v>0.13</v>
      </c>
      <c r="AB982">
        <v>7.4</v>
      </c>
      <c r="AC982">
        <v>25</v>
      </c>
      <c r="AD982">
        <v>11.57</v>
      </c>
      <c r="AE982">
        <v>3.14</v>
      </c>
      <c r="AF982">
        <v>6</v>
      </c>
      <c r="AG982">
        <v>16</v>
      </c>
      <c r="AH982">
        <v>0.08</v>
      </c>
      <c r="AI982">
        <v>6.9</v>
      </c>
      <c r="AJ982">
        <v>0.28000000000000003</v>
      </c>
      <c r="AK982">
        <v>183</v>
      </c>
      <c r="AL982">
        <v>1.59</v>
      </c>
      <c r="AM982">
        <v>1E-3</v>
      </c>
      <c r="AN982">
        <v>16.399999999999999</v>
      </c>
      <c r="AO982">
        <v>2.4E-2</v>
      </c>
      <c r="AP982">
        <v>9.59</v>
      </c>
      <c r="AQ982">
        <v>0.01</v>
      </c>
      <c r="AR982">
        <v>0.64</v>
      </c>
      <c r="AS982">
        <v>2.4</v>
      </c>
      <c r="AT982">
        <v>0.2</v>
      </c>
      <c r="AU982">
        <v>5.9</v>
      </c>
      <c r="AV982">
        <v>0.03</v>
      </c>
      <c r="AW982">
        <v>2.4</v>
      </c>
      <c r="AX982">
        <v>6.0000000000000001E-3</v>
      </c>
      <c r="AY982">
        <v>0.12</v>
      </c>
      <c r="AZ982">
        <v>0.3</v>
      </c>
      <c r="BA982">
        <v>53</v>
      </c>
      <c r="BB982">
        <v>0.05</v>
      </c>
      <c r="BC982">
        <v>59.1</v>
      </c>
    </row>
    <row r="983" spans="1:55">
      <c r="A983">
        <v>1302374</v>
      </c>
      <c r="B983" t="s">
        <v>105</v>
      </c>
      <c r="C983">
        <v>509050</v>
      </c>
      <c r="D983">
        <v>7180748</v>
      </c>
      <c r="E983">
        <v>799</v>
      </c>
      <c r="F983">
        <v>41125</v>
      </c>
      <c r="G983" t="s">
        <v>641</v>
      </c>
      <c r="H983" t="s">
        <v>107</v>
      </c>
      <c r="I983" t="s">
        <v>108</v>
      </c>
      <c r="J983" t="s">
        <v>109</v>
      </c>
      <c r="K983" t="s">
        <v>120</v>
      </c>
      <c r="L983" t="s">
        <v>111</v>
      </c>
      <c r="M983" t="s">
        <v>1115</v>
      </c>
      <c r="N983" t="s">
        <v>112</v>
      </c>
      <c r="O983" t="s">
        <v>243</v>
      </c>
      <c r="P983" t="s">
        <v>244</v>
      </c>
      <c r="R983">
        <v>41085</v>
      </c>
      <c r="S983">
        <v>60</v>
      </c>
      <c r="T983">
        <v>1.96</v>
      </c>
      <c r="U983">
        <v>10.5</v>
      </c>
      <c r="V983">
        <v>2.2999999999999998</v>
      </c>
      <c r="W983">
        <v>1</v>
      </c>
      <c r="X983">
        <v>258.39999999999998</v>
      </c>
      <c r="Y983">
        <v>0.24</v>
      </c>
      <c r="Z983">
        <v>7.0000000000000007E-2</v>
      </c>
      <c r="AA983">
        <v>0.32</v>
      </c>
      <c r="AB983">
        <v>9.6999999999999993</v>
      </c>
      <c r="AC983">
        <v>34.200000000000003</v>
      </c>
      <c r="AD983">
        <v>28.31</v>
      </c>
      <c r="AE983">
        <v>2.66</v>
      </c>
      <c r="AF983">
        <v>4.7</v>
      </c>
      <c r="AG983">
        <v>21</v>
      </c>
      <c r="AH983">
        <v>0.08</v>
      </c>
      <c r="AI983">
        <v>9.4</v>
      </c>
      <c r="AJ983">
        <v>0.47</v>
      </c>
      <c r="AK983">
        <v>183</v>
      </c>
      <c r="AL983">
        <v>2.12</v>
      </c>
      <c r="AM983">
        <v>4.0000000000000001E-3</v>
      </c>
      <c r="AN983">
        <v>30.6</v>
      </c>
      <c r="AO983">
        <v>1.4E-2</v>
      </c>
      <c r="AP983">
        <v>18.34</v>
      </c>
      <c r="AQ983">
        <v>0.01</v>
      </c>
      <c r="AR983">
        <v>0.98</v>
      </c>
      <c r="AS983">
        <v>3.2</v>
      </c>
      <c r="AT983">
        <v>0.5</v>
      </c>
      <c r="AU983">
        <v>10.4</v>
      </c>
      <c r="AV983">
        <v>0.04</v>
      </c>
      <c r="AW983">
        <v>3.9</v>
      </c>
      <c r="AX983">
        <v>2.5000000000000001E-2</v>
      </c>
      <c r="AY983">
        <v>0.15</v>
      </c>
      <c r="AZ983">
        <v>0.6</v>
      </c>
      <c r="BA983">
        <v>54</v>
      </c>
      <c r="BB983">
        <v>0.1</v>
      </c>
      <c r="BC983">
        <v>76.900000000000006</v>
      </c>
    </row>
    <row r="984" spans="1:55">
      <c r="A984">
        <v>1302384</v>
      </c>
      <c r="B984" t="s">
        <v>105</v>
      </c>
      <c r="C984">
        <v>508190</v>
      </c>
      <c r="D984">
        <v>7181316</v>
      </c>
      <c r="E984">
        <v>808</v>
      </c>
      <c r="F984">
        <v>41125</v>
      </c>
      <c r="G984" t="s">
        <v>641</v>
      </c>
      <c r="H984" t="s">
        <v>107</v>
      </c>
      <c r="I984" t="s">
        <v>108</v>
      </c>
      <c r="J984" t="s">
        <v>109</v>
      </c>
      <c r="K984" t="s">
        <v>120</v>
      </c>
      <c r="L984" t="s">
        <v>111</v>
      </c>
      <c r="M984" t="s">
        <v>1116</v>
      </c>
      <c r="N984" t="s">
        <v>112</v>
      </c>
      <c r="O984" t="s">
        <v>243</v>
      </c>
      <c r="P984" t="s">
        <v>244</v>
      </c>
      <c r="R984">
        <v>41085</v>
      </c>
      <c r="S984">
        <v>107</v>
      </c>
      <c r="T984">
        <v>0.91</v>
      </c>
      <c r="U984">
        <v>4.4000000000000004</v>
      </c>
      <c r="V984">
        <v>0.7</v>
      </c>
      <c r="W984">
        <v>3</v>
      </c>
      <c r="X984">
        <v>131.30000000000001</v>
      </c>
      <c r="Y984">
        <v>0.25</v>
      </c>
      <c r="Z984">
        <v>7.0000000000000007E-2</v>
      </c>
      <c r="AA984">
        <v>0.09</v>
      </c>
      <c r="AB984">
        <v>11.1</v>
      </c>
      <c r="AC984">
        <v>15.8</v>
      </c>
      <c r="AD984">
        <v>29.31</v>
      </c>
      <c r="AE984">
        <v>2.33</v>
      </c>
      <c r="AF984">
        <v>3.2</v>
      </c>
      <c r="AG984">
        <v>19</v>
      </c>
      <c r="AH984">
        <v>0.09</v>
      </c>
      <c r="AI984">
        <v>6.3</v>
      </c>
      <c r="AJ984">
        <v>0.25</v>
      </c>
      <c r="AK984">
        <v>218</v>
      </c>
      <c r="AL984">
        <v>0.75</v>
      </c>
      <c r="AM984">
        <v>6.0000000000000001E-3</v>
      </c>
      <c r="AN984">
        <v>18.899999999999999</v>
      </c>
      <c r="AO984">
        <v>2.8000000000000001E-2</v>
      </c>
      <c r="AP984">
        <v>19.82</v>
      </c>
      <c r="AQ984">
        <v>0.01</v>
      </c>
      <c r="AR984">
        <v>0.39</v>
      </c>
      <c r="AS984">
        <v>2.8</v>
      </c>
      <c r="AT984">
        <v>0.2</v>
      </c>
      <c r="AU984">
        <v>5.4</v>
      </c>
      <c r="AV984">
        <v>0.01</v>
      </c>
      <c r="AW984">
        <v>1.7</v>
      </c>
      <c r="AX984">
        <v>3.0000000000000001E-3</v>
      </c>
      <c r="AY984">
        <v>0.12</v>
      </c>
      <c r="AZ984">
        <v>0.3</v>
      </c>
      <c r="BA984">
        <v>29</v>
      </c>
      <c r="BB984">
        <v>0.05</v>
      </c>
      <c r="BC984">
        <v>67.900000000000006</v>
      </c>
    </row>
    <row r="985" spans="1:55">
      <c r="A985">
        <v>1302386</v>
      </c>
      <c r="B985" t="s">
        <v>105</v>
      </c>
      <c r="C985">
        <v>508108</v>
      </c>
      <c r="D985">
        <v>7181482</v>
      </c>
      <c r="E985">
        <v>739</v>
      </c>
      <c r="F985">
        <v>41125</v>
      </c>
      <c r="G985" t="s">
        <v>641</v>
      </c>
      <c r="H985" t="s">
        <v>107</v>
      </c>
      <c r="I985" t="s">
        <v>108</v>
      </c>
      <c r="J985" t="s">
        <v>109</v>
      </c>
      <c r="K985" t="s">
        <v>120</v>
      </c>
      <c r="L985" t="s">
        <v>111</v>
      </c>
      <c r="M985" t="s">
        <v>1117</v>
      </c>
      <c r="N985" t="s">
        <v>112</v>
      </c>
      <c r="O985" t="s">
        <v>243</v>
      </c>
      <c r="P985" t="s">
        <v>244</v>
      </c>
      <c r="R985">
        <v>41085</v>
      </c>
      <c r="S985">
        <v>383</v>
      </c>
      <c r="T985">
        <v>2.73</v>
      </c>
      <c r="U985">
        <v>11.2</v>
      </c>
      <c r="V985">
        <v>6.5</v>
      </c>
      <c r="W985">
        <v>1</v>
      </c>
      <c r="X985">
        <v>272.8</v>
      </c>
      <c r="Y985">
        <v>0.19</v>
      </c>
      <c r="Z985">
        <v>0.12</v>
      </c>
      <c r="AA985">
        <v>1.05</v>
      </c>
      <c r="AB985">
        <v>26.1</v>
      </c>
      <c r="AC985">
        <v>33.1</v>
      </c>
      <c r="AD985">
        <v>111.21</v>
      </c>
      <c r="AE985">
        <v>8.75</v>
      </c>
      <c r="AF985">
        <v>3.7</v>
      </c>
      <c r="AG985">
        <v>126</v>
      </c>
      <c r="AH985">
        <v>0.06</v>
      </c>
      <c r="AI985">
        <v>12.1</v>
      </c>
      <c r="AJ985">
        <v>0.31</v>
      </c>
      <c r="AK985">
        <v>1816</v>
      </c>
      <c r="AL985">
        <v>5.08</v>
      </c>
      <c r="AM985">
        <v>5.0000000000000001E-3</v>
      </c>
      <c r="AN985">
        <v>66.8</v>
      </c>
      <c r="AO985">
        <v>3.9E-2</v>
      </c>
      <c r="AP985">
        <v>20.59</v>
      </c>
      <c r="AQ985">
        <v>0.03</v>
      </c>
      <c r="AR985">
        <v>1.25</v>
      </c>
      <c r="AS985">
        <v>7.2</v>
      </c>
      <c r="AT985">
        <v>0.9</v>
      </c>
      <c r="AU985">
        <v>13.8</v>
      </c>
      <c r="AV985">
        <v>0.05</v>
      </c>
      <c r="AW985">
        <v>4.0999999999999996</v>
      </c>
      <c r="AX985">
        <v>1.9E-2</v>
      </c>
      <c r="AY985">
        <v>0.26</v>
      </c>
      <c r="AZ985">
        <v>1.7</v>
      </c>
      <c r="BA985">
        <v>55</v>
      </c>
      <c r="BB985">
        <v>0.1</v>
      </c>
      <c r="BC985">
        <v>202.1</v>
      </c>
    </row>
    <row r="986" spans="1:55">
      <c r="A986">
        <v>1302403</v>
      </c>
      <c r="B986" t="s">
        <v>105</v>
      </c>
      <c r="C986">
        <v>506362</v>
      </c>
      <c r="D986">
        <v>7183359</v>
      </c>
      <c r="E986">
        <v>421</v>
      </c>
      <c r="F986">
        <v>41125</v>
      </c>
      <c r="G986" t="s">
        <v>641</v>
      </c>
      <c r="H986" t="s">
        <v>107</v>
      </c>
      <c r="I986" t="s">
        <v>108</v>
      </c>
      <c r="J986" t="s">
        <v>109</v>
      </c>
      <c r="K986" t="s">
        <v>120</v>
      </c>
      <c r="L986" t="s">
        <v>111</v>
      </c>
      <c r="M986" t="s">
        <v>1118</v>
      </c>
      <c r="N986" t="s">
        <v>112</v>
      </c>
      <c r="O986" t="s">
        <v>113</v>
      </c>
      <c r="P986" t="s">
        <v>114</v>
      </c>
      <c r="R986">
        <v>41086</v>
      </c>
      <c r="S986">
        <v>644</v>
      </c>
      <c r="T986">
        <v>0.84</v>
      </c>
      <c r="U986">
        <v>13.5</v>
      </c>
      <c r="V986">
        <v>2.4</v>
      </c>
      <c r="W986">
        <v>3</v>
      </c>
      <c r="X986">
        <v>711.2</v>
      </c>
      <c r="Y986">
        <v>0.16</v>
      </c>
      <c r="Z986">
        <v>0.24</v>
      </c>
      <c r="AA986">
        <v>1.79</v>
      </c>
      <c r="AB986">
        <v>4.4000000000000004</v>
      </c>
      <c r="AC986">
        <v>19.899999999999999</v>
      </c>
      <c r="AD986">
        <v>41.97</v>
      </c>
      <c r="AE986">
        <v>2</v>
      </c>
      <c r="AF986">
        <v>2.7</v>
      </c>
      <c r="AG986">
        <v>76</v>
      </c>
      <c r="AH986">
        <v>0.13</v>
      </c>
      <c r="AI986">
        <v>3.7</v>
      </c>
      <c r="AJ986">
        <v>0.24</v>
      </c>
      <c r="AK986">
        <v>63</v>
      </c>
      <c r="AL986">
        <v>6.75</v>
      </c>
      <c r="AM986">
        <v>2.3E-2</v>
      </c>
      <c r="AN986">
        <v>33.9</v>
      </c>
      <c r="AO986">
        <v>5.5E-2</v>
      </c>
      <c r="AP986">
        <v>17.48</v>
      </c>
      <c r="AQ986">
        <v>0.18</v>
      </c>
      <c r="AR986">
        <v>2.82</v>
      </c>
      <c r="AS986">
        <v>2.7</v>
      </c>
      <c r="AT986">
        <v>2.9</v>
      </c>
      <c r="AU986">
        <v>59.6</v>
      </c>
      <c r="AV986">
        <v>0.05</v>
      </c>
      <c r="AW986">
        <v>2.1</v>
      </c>
      <c r="AX986">
        <v>3.0000000000000001E-3</v>
      </c>
      <c r="AY986">
        <v>0.65</v>
      </c>
      <c r="AZ986">
        <v>0.4</v>
      </c>
      <c r="BA986">
        <v>45</v>
      </c>
      <c r="BB986">
        <v>0.05</v>
      </c>
      <c r="BC986">
        <v>146.19999999999999</v>
      </c>
    </row>
    <row r="987" spans="1:55">
      <c r="A987">
        <v>1302405</v>
      </c>
      <c r="B987" t="s">
        <v>105</v>
      </c>
      <c r="C987">
        <v>506377</v>
      </c>
      <c r="D987">
        <v>7183113</v>
      </c>
      <c r="E987">
        <v>397</v>
      </c>
      <c r="F987">
        <v>41125</v>
      </c>
      <c r="G987" t="s">
        <v>641</v>
      </c>
      <c r="H987" t="s">
        <v>107</v>
      </c>
      <c r="I987" t="s">
        <v>108</v>
      </c>
      <c r="J987" t="s">
        <v>109</v>
      </c>
      <c r="K987" t="s">
        <v>120</v>
      </c>
      <c r="L987" t="s">
        <v>111</v>
      </c>
      <c r="M987" t="s">
        <v>1119</v>
      </c>
      <c r="N987" t="s">
        <v>112</v>
      </c>
      <c r="O987" t="s">
        <v>113</v>
      </c>
      <c r="P987" t="s">
        <v>114</v>
      </c>
      <c r="R987">
        <v>41086</v>
      </c>
      <c r="S987">
        <v>346</v>
      </c>
      <c r="T987">
        <v>1.1000000000000001</v>
      </c>
      <c r="U987">
        <v>10.7</v>
      </c>
      <c r="V987">
        <v>2.2000000000000002</v>
      </c>
      <c r="W987">
        <v>3</v>
      </c>
      <c r="X987">
        <v>667.3</v>
      </c>
      <c r="Y987">
        <v>0.16</v>
      </c>
      <c r="Z987">
        <v>0.14000000000000001</v>
      </c>
      <c r="AA987">
        <v>2.2999999999999998</v>
      </c>
      <c r="AB987">
        <v>9.1999999999999993</v>
      </c>
      <c r="AC987">
        <v>20.100000000000001</v>
      </c>
      <c r="AD987">
        <v>40.57</v>
      </c>
      <c r="AE987">
        <v>3.16</v>
      </c>
      <c r="AF987">
        <v>3.5</v>
      </c>
      <c r="AG987">
        <v>39</v>
      </c>
      <c r="AH987">
        <v>0.12</v>
      </c>
      <c r="AI987">
        <v>2.8</v>
      </c>
      <c r="AJ987">
        <v>0.21</v>
      </c>
      <c r="AK987">
        <v>198</v>
      </c>
      <c r="AL987">
        <v>6.86</v>
      </c>
      <c r="AM987">
        <v>2.5999999999999999E-2</v>
      </c>
      <c r="AN987">
        <v>55.8</v>
      </c>
      <c r="AO987">
        <v>4.9000000000000002E-2</v>
      </c>
      <c r="AP987">
        <v>20.079999999999998</v>
      </c>
      <c r="AQ987">
        <v>0.18</v>
      </c>
      <c r="AR987">
        <v>1.68</v>
      </c>
      <c r="AS987">
        <v>2.7</v>
      </c>
      <c r="AT987">
        <v>2.1</v>
      </c>
      <c r="AU987">
        <v>54.7</v>
      </c>
      <c r="AV987">
        <v>0.17</v>
      </c>
      <c r="AW987">
        <v>1.7</v>
      </c>
      <c r="AX987">
        <v>2E-3</v>
      </c>
      <c r="AY987">
        <v>0.84</v>
      </c>
      <c r="AZ987">
        <v>0.6</v>
      </c>
      <c r="BA987">
        <v>50</v>
      </c>
      <c r="BB987">
        <v>0.05</v>
      </c>
      <c r="BC987">
        <v>374.6</v>
      </c>
    </row>
    <row r="988" spans="1:55">
      <c r="A988">
        <v>1302420</v>
      </c>
      <c r="B988" t="s">
        <v>105</v>
      </c>
      <c r="C988">
        <v>507017</v>
      </c>
      <c r="D988">
        <v>7182564</v>
      </c>
      <c r="E988">
        <v>541</v>
      </c>
      <c r="F988">
        <v>41125</v>
      </c>
      <c r="G988" t="s">
        <v>641</v>
      </c>
      <c r="H988" t="s">
        <v>107</v>
      </c>
      <c r="I988" t="s">
        <v>108</v>
      </c>
      <c r="J988" t="s">
        <v>109</v>
      </c>
      <c r="K988" t="s">
        <v>120</v>
      </c>
      <c r="L988" t="s">
        <v>111</v>
      </c>
      <c r="M988" t="s">
        <v>1120</v>
      </c>
      <c r="N988" t="s">
        <v>112</v>
      </c>
      <c r="O988" t="s">
        <v>113</v>
      </c>
      <c r="P988" t="s">
        <v>114</v>
      </c>
      <c r="R988">
        <v>41087</v>
      </c>
      <c r="S988">
        <v>1676</v>
      </c>
      <c r="T988">
        <v>1.06</v>
      </c>
      <c r="U988">
        <v>17</v>
      </c>
      <c r="V988">
        <v>0.1</v>
      </c>
      <c r="W988">
        <v>5</v>
      </c>
      <c r="X988">
        <v>623.20000000000005</v>
      </c>
      <c r="Y988">
        <v>0.25</v>
      </c>
      <c r="Z988">
        <v>0.3</v>
      </c>
      <c r="AA988">
        <v>2.94</v>
      </c>
      <c r="AB988">
        <v>5.8</v>
      </c>
      <c r="AC988">
        <v>80.900000000000006</v>
      </c>
      <c r="AD988">
        <v>20.260000000000002</v>
      </c>
      <c r="AE988">
        <v>1.55</v>
      </c>
      <c r="AF988">
        <v>5.2</v>
      </c>
      <c r="AG988">
        <v>49</v>
      </c>
      <c r="AH988">
        <v>0.13</v>
      </c>
      <c r="AI988">
        <v>6.6</v>
      </c>
      <c r="AJ988">
        <v>0.16</v>
      </c>
      <c r="AK988">
        <v>100</v>
      </c>
      <c r="AL988">
        <v>17.809999999999999</v>
      </c>
      <c r="AM988">
        <v>7.0000000000000001E-3</v>
      </c>
      <c r="AN988">
        <v>38.200000000000003</v>
      </c>
      <c r="AO988">
        <v>0.30599999999999999</v>
      </c>
      <c r="AP988">
        <v>15.53</v>
      </c>
      <c r="AQ988">
        <v>0.1</v>
      </c>
      <c r="AR988">
        <v>10.54</v>
      </c>
      <c r="AS988">
        <v>3.8</v>
      </c>
      <c r="AT988">
        <v>7.8</v>
      </c>
      <c r="AU988">
        <v>98.1</v>
      </c>
      <c r="AV988">
        <v>0.15</v>
      </c>
      <c r="AW988">
        <v>1.6</v>
      </c>
      <c r="AX988">
        <v>8.9999999999999993E-3</v>
      </c>
      <c r="AY988">
        <v>1.54</v>
      </c>
      <c r="AZ988">
        <v>4.8</v>
      </c>
      <c r="BA988">
        <v>733</v>
      </c>
      <c r="BB988">
        <v>0.2</v>
      </c>
      <c r="BC988">
        <v>473.7</v>
      </c>
    </row>
    <row r="989" spans="1:55">
      <c r="A989">
        <v>1302489</v>
      </c>
      <c r="B989" t="s">
        <v>105</v>
      </c>
      <c r="C989">
        <v>516751</v>
      </c>
      <c r="D989">
        <v>7183590</v>
      </c>
      <c r="E989">
        <v>1265</v>
      </c>
      <c r="F989">
        <v>41123</v>
      </c>
      <c r="G989" t="s">
        <v>699</v>
      </c>
      <c r="H989" t="s">
        <v>107</v>
      </c>
      <c r="I989" t="s">
        <v>108</v>
      </c>
      <c r="J989" t="s">
        <v>109</v>
      </c>
      <c r="K989" t="s">
        <v>110</v>
      </c>
      <c r="L989" t="s">
        <v>111</v>
      </c>
      <c r="M989" t="s">
        <v>1121</v>
      </c>
      <c r="N989" t="s">
        <v>112</v>
      </c>
      <c r="O989" t="s">
        <v>238</v>
      </c>
      <c r="P989" t="s">
        <v>239</v>
      </c>
      <c r="R989">
        <v>41103</v>
      </c>
      <c r="S989">
        <v>79</v>
      </c>
      <c r="T989">
        <v>1.74</v>
      </c>
      <c r="U989">
        <v>8.6</v>
      </c>
      <c r="V989">
        <v>2.1</v>
      </c>
      <c r="W989">
        <v>3</v>
      </c>
      <c r="X989">
        <v>222</v>
      </c>
      <c r="Y989">
        <v>0.2</v>
      </c>
      <c r="Z989">
        <v>0.09</v>
      </c>
      <c r="AA989">
        <v>0.17</v>
      </c>
      <c r="AB989">
        <v>18</v>
      </c>
      <c r="AC989">
        <v>37.200000000000003</v>
      </c>
      <c r="AD989">
        <v>46.91</v>
      </c>
      <c r="AE989">
        <v>3.1</v>
      </c>
      <c r="AF989">
        <v>5.4</v>
      </c>
      <c r="AG989">
        <v>41</v>
      </c>
      <c r="AH989">
        <v>0.12</v>
      </c>
      <c r="AI989">
        <v>9.3000000000000007</v>
      </c>
      <c r="AJ989">
        <v>0.59</v>
      </c>
      <c r="AK989">
        <v>428</v>
      </c>
      <c r="AL989">
        <v>1.82</v>
      </c>
      <c r="AM989">
        <v>4.0000000000000001E-3</v>
      </c>
      <c r="AN989">
        <v>44.4</v>
      </c>
      <c r="AO989">
        <v>4.8000000000000001E-2</v>
      </c>
      <c r="AP989">
        <v>22.77</v>
      </c>
      <c r="AQ989">
        <v>0.03</v>
      </c>
      <c r="AR989">
        <v>0.82</v>
      </c>
      <c r="AS989">
        <v>4.2</v>
      </c>
      <c r="AT989">
        <v>0.5</v>
      </c>
      <c r="AU989">
        <v>9.8000000000000007</v>
      </c>
      <c r="AV989">
        <v>0.04</v>
      </c>
      <c r="AW989">
        <v>3</v>
      </c>
      <c r="AX989">
        <v>8.9999999999999993E-3</v>
      </c>
      <c r="AY989">
        <v>0.28000000000000003</v>
      </c>
      <c r="AZ989">
        <v>0.7</v>
      </c>
      <c r="BA989">
        <v>58</v>
      </c>
      <c r="BB989">
        <v>0.1</v>
      </c>
      <c r="BC989">
        <v>75.099999999999994</v>
      </c>
    </row>
    <row r="990" spans="1:55">
      <c r="A990">
        <v>1302493</v>
      </c>
      <c r="B990" t="s">
        <v>105</v>
      </c>
      <c r="C990">
        <v>516350</v>
      </c>
      <c r="D990">
        <v>7183382</v>
      </c>
      <c r="E990">
        <v>1249</v>
      </c>
      <c r="F990">
        <v>41123</v>
      </c>
      <c r="G990" t="s">
        <v>699</v>
      </c>
      <c r="H990" t="s">
        <v>107</v>
      </c>
      <c r="I990" t="s">
        <v>108</v>
      </c>
      <c r="J990" t="s">
        <v>109</v>
      </c>
      <c r="K990" t="s">
        <v>110</v>
      </c>
      <c r="L990" t="s">
        <v>111</v>
      </c>
      <c r="M990" t="s">
        <v>1122</v>
      </c>
      <c r="N990" t="s">
        <v>112</v>
      </c>
      <c r="O990" t="s">
        <v>238</v>
      </c>
      <c r="P990" t="s">
        <v>239</v>
      </c>
      <c r="R990">
        <v>41103</v>
      </c>
      <c r="S990">
        <v>43</v>
      </c>
      <c r="T990">
        <v>2.04</v>
      </c>
      <c r="U990">
        <v>10.7</v>
      </c>
      <c r="V990">
        <v>1.1000000000000001</v>
      </c>
      <c r="W990">
        <v>3</v>
      </c>
      <c r="X990">
        <v>156.6</v>
      </c>
      <c r="Y990">
        <v>0.21</v>
      </c>
      <c r="Z990">
        <v>0.11</v>
      </c>
      <c r="AA990">
        <v>0.26</v>
      </c>
      <c r="AB990">
        <v>17</v>
      </c>
      <c r="AC990">
        <v>37.9</v>
      </c>
      <c r="AD990">
        <v>39.119999999999997</v>
      </c>
      <c r="AE990">
        <v>3.35</v>
      </c>
      <c r="AF990">
        <v>6</v>
      </c>
      <c r="AG990">
        <v>58</v>
      </c>
      <c r="AH990">
        <v>0.12</v>
      </c>
      <c r="AI990">
        <v>11.5</v>
      </c>
      <c r="AJ990">
        <v>0.7</v>
      </c>
      <c r="AK990">
        <v>449</v>
      </c>
      <c r="AL990">
        <v>1.72</v>
      </c>
      <c r="AM990">
        <v>5.0000000000000001E-3</v>
      </c>
      <c r="AN990">
        <v>48.5</v>
      </c>
      <c r="AO990">
        <v>4.2999999999999997E-2</v>
      </c>
      <c r="AP990">
        <v>17.54</v>
      </c>
      <c r="AQ990">
        <v>0.03</v>
      </c>
      <c r="AR990">
        <v>0.85</v>
      </c>
      <c r="AS990">
        <v>4.9000000000000004</v>
      </c>
      <c r="AT990">
        <v>0.7</v>
      </c>
      <c r="AU990">
        <v>10.9</v>
      </c>
      <c r="AV990">
        <v>0.04</v>
      </c>
      <c r="AW990">
        <v>3.5</v>
      </c>
      <c r="AX990">
        <v>1.7999999999999999E-2</v>
      </c>
      <c r="AY990">
        <v>0.21</v>
      </c>
      <c r="AZ990">
        <v>0.7</v>
      </c>
      <c r="BA990">
        <v>63</v>
      </c>
      <c r="BB990">
        <v>0.1</v>
      </c>
      <c r="BC990">
        <v>88.3</v>
      </c>
    </row>
    <row r="991" spans="1:55">
      <c r="A991">
        <v>1302495</v>
      </c>
      <c r="B991" t="s">
        <v>105</v>
      </c>
      <c r="C991">
        <v>516546</v>
      </c>
      <c r="D991">
        <v>7183367</v>
      </c>
      <c r="E991">
        <v>1287</v>
      </c>
      <c r="F991">
        <v>41123</v>
      </c>
      <c r="G991" t="s">
        <v>699</v>
      </c>
      <c r="H991" t="s">
        <v>107</v>
      </c>
      <c r="I991" t="s">
        <v>108</v>
      </c>
      <c r="J991" t="s">
        <v>109</v>
      </c>
      <c r="K991" t="s">
        <v>110</v>
      </c>
      <c r="L991" t="s">
        <v>111</v>
      </c>
      <c r="M991" t="s">
        <v>1123</v>
      </c>
      <c r="N991" t="s">
        <v>112</v>
      </c>
      <c r="O991" t="s">
        <v>238</v>
      </c>
      <c r="P991" t="s">
        <v>239</v>
      </c>
      <c r="R991">
        <v>41103</v>
      </c>
      <c r="S991">
        <v>60</v>
      </c>
      <c r="T991">
        <v>1.82</v>
      </c>
      <c r="U991">
        <v>9</v>
      </c>
      <c r="V991">
        <v>1.2</v>
      </c>
      <c r="W991">
        <v>4</v>
      </c>
      <c r="X991">
        <v>187.2</v>
      </c>
      <c r="Y991">
        <v>0.19</v>
      </c>
      <c r="Z991">
        <v>0.09</v>
      </c>
      <c r="AA991">
        <v>0.28999999999999998</v>
      </c>
      <c r="AB991">
        <v>17.2</v>
      </c>
      <c r="AC991">
        <v>36</v>
      </c>
      <c r="AD991">
        <v>43.21</v>
      </c>
      <c r="AE991">
        <v>3.12</v>
      </c>
      <c r="AF991">
        <v>5.9</v>
      </c>
      <c r="AG991">
        <v>47</v>
      </c>
      <c r="AH991">
        <v>0.11</v>
      </c>
      <c r="AI991">
        <v>7.3</v>
      </c>
      <c r="AJ991">
        <v>0.64</v>
      </c>
      <c r="AK991">
        <v>260</v>
      </c>
      <c r="AL991">
        <v>1.68</v>
      </c>
      <c r="AM991">
        <v>3.0000000000000001E-3</v>
      </c>
      <c r="AN991">
        <v>52.3</v>
      </c>
      <c r="AO991">
        <v>3.4000000000000002E-2</v>
      </c>
      <c r="AP991">
        <v>20.3</v>
      </c>
      <c r="AQ991">
        <v>0.01</v>
      </c>
      <c r="AR991">
        <v>0.94</v>
      </c>
      <c r="AS991">
        <v>4.2</v>
      </c>
      <c r="AT991">
        <v>0.4</v>
      </c>
      <c r="AU991">
        <v>9.9</v>
      </c>
      <c r="AV991">
        <v>0.02</v>
      </c>
      <c r="AW991">
        <v>2.5</v>
      </c>
      <c r="AX991">
        <v>1.2E-2</v>
      </c>
      <c r="AY991">
        <v>0.24</v>
      </c>
      <c r="AZ991">
        <v>0.5</v>
      </c>
      <c r="BA991">
        <v>55</v>
      </c>
      <c r="BB991">
        <v>0.05</v>
      </c>
      <c r="BC991">
        <v>94.4</v>
      </c>
    </row>
    <row r="992" spans="1:55">
      <c r="A992">
        <v>1302516</v>
      </c>
      <c r="B992" t="s">
        <v>105</v>
      </c>
      <c r="C992">
        <v>501000</v>
      </c>
      <c r="D992">
        <v>7181010</v>
      </c>
      <c r="E992">
        <v>819</v>
      </c>
      <c r="F992">
        <v>41131</v>
      </c>
      <c r="G992" t="s">
        <v>830</v>
      </c>
      <c r="H992" t="s">
        <v>107</v>
      </c>
      <c r="I992" t="s">
        <v>108</v>
      </c>
      <c r="J992" t="s">
        <v>109</v>
      </c>
      <c r="K992" t="s">
        <v>120</v>
      </c>
      <c r="L992" t="s">
        <v>111</v>
      </c>
      <c r="M992" t="s">
        <v>1124</v>
      </c>
      <c r="N992" t="s">
        <v>112</v>
      </c>
      <c r="O992" t="s">
        <v>342</v>
      </c>
      <c r="P992" t="s">
        <v>343</v>
      </c>
      <c r="R992">
        <v>41090</v>
      </c>
      <c r="S992">
        <v>118</v>
      </c>
      <c r="T992">
        <v>1.41</v>
      </c>
      <c r="U992">
        <v>18</v>
      </c>
      <c r="V992">
        <v>1.9</v>
      </c>
      <c r="W992">
        <v>0.5</v>
      </c>
      <c r="X992">
        <v>116.8</v>
      </c>
      <c r="Y992">
        <v>0.28000000000000003</v>
      </c>
      <c r="Z992">
        <v>7.0000000000000007E-2</v>
      </c>
      <c r="AA992">
        <v>7.0000000000000007E-2</v>
      </c>
      <c r="AB992">
        <v>6.5</v>
      </c>
      <c r="AC992">
        <v>22.4</v>
      </c>
      <c r="AD992">
        <v>14.31</v>
      </c>
      <c r="AE992">
        <v>3.23</v>
      </c>
      <c r="AF992">
        <v>6.7</v>
      </c>
      <c r="AG992">
        <v>36</v>
      </c>
      <c r="AH992">
        <v>0.04</v>
      </c>
      <c r="AI992">
        <v>7.7</v>
      </c>
      <c r="AJ992">
        <v>0.21</v>
      </c>
      <c r="AK992">
        <v>143</v>
      </c>
      <c r="AL992">
        <v>1.54</v>
      </c>
      <c r="AM992">
        <v>2E-3</v>
      </c>
      <c r="AN992">
        <v>15.2</v>
      </c>
      <c r="AO992">
        <v>2.9000000000000001E-2</v>
      </c>
      <c r="AP992">
        <v>8.84</v>
      </c>
      <c r="AQ992">
        <v>0.01</v>
      </c>
      <c r="AR992">
        <v>1.04</v>
      </c>
      <c r="AS992">
        <v>1.8</v>
      </c>
      <c r="AT992">
        <v>0.2</v>
      </c>
      <c r="AU992">
        <v>8.9</v>
      </c>
      <c r="AV992">
        <v>0.04</v>
      </c>
      <c r="AW992">
        <v>2.1</v>
      </c>
      <c r="AX992">
        <v>1.4E-2</v>
      </c>
      <c r="AY992">
        <v>0.13</v>
      </c>
      <c r="AZ992">
        <v>0.4</v>
      </c>
      <c r="BA992">
        <v>57</v>
      </c>
      <c r="BB992">
        <v>0.1</v>
      </c>
      <c r="BC992">
        <v>33.799999999999997</v>
      </c>
    </row>
    <row r="993" spans="1:55">
      <c r="A993">
        <v>1302518</v>
      </c>
      <c r="B993" t="s">
        <v>105</v>
      </c>
      <c r="C993">
        <v>501142</v>
      </c>
      <c r="D993">
        <v>7180867</v>
      </c>
      <c r="E993">
        <v>853</v>
      </c>
      <c r="F993">
        <v>41131</v>
      </c>
      <c r="G993" t="s">
        <v>830</v>
      </c>
      <c r="H993" t="s">
        <v>107</v>
      </c>
      <c r="I993" t="s">
        <v>108</v>
      </c>
      <c r="J993" t="s">
        <v>109</v>
      </c>
      <c r="K993" t="s">
        <v>120</v>
      </c>
      <c r="L993" t="s">
        <v>111</v>
      </c>
      <c r="M993" t="s">
        <v>1125</v>
      </c>
      <c r="N993" t="s">
        <v>112</v>
      </c>
      <c r="O993" t="s">
        <v>342</v>
      </c>
      <c r="P993" t="s">
        <v>343</v>
      </c>
      <c r="R993">
        <v>41090</v>
      </c>
      <c r="S993">
        <v>57</v>
      </c>
      <c r="T993">
        <v>2.0499999999999998</v>
      </c>
      <c r="U993">
        <v>6.5</v>
      </c>
      <c r="V993">
        <v>1.9</v>
      </c>
      <c r="W993">
        <v>0.5</v>
      </c>
      <c r="X993">
        <v>400</v>
      </c>
      <c r="Y993">
        <v>0.34</v>
      </c>
      <c r="Z993">
        <v>0.14000000000000001</v>
      </c>
      <c r="AA993">
        <v>0.1</v>
      </c>
      <c r="AB993">
        <v>20.3</v>
      </c>
      <c r="AC993">
        <v>25.4</v>
      </c>
      <c r="AD993">
        <v>15.59</v>
      </c>
      <c r="AE993">
        <v>4.1500000000000004</v>
      </c>
      <c r="AF993">
        <v>8.1</v>
      </c>
      <c r="AG993">
        <v>45</v>
      </c>
      <c r="AH993">
        <v>0.06</v>
      </c>
      <c r="AI993">
        <v>7.7</v>
      </c>
      <c r="AJ993">
        <v>0.23</v>
      </c>
      <c r="AK993">
        <v>2413</v>
      </c>
      <c r="AL993">
        <v>1.73</v>
      </c>
      <c r="AM993">
        <v>3.0000000000000001E-3</v>
      </c>
      <c r="AN993">
        <v>20.6</v>
      </c>
      <c r="AO993">
        <v>3.3000000000000002E-2</v>
      </c>
      <c r="AP993">
        <v>8.32</v>
      </c>
      <c r="AQ993">
        <v>0.01</v>
      </c>
      <c r="AR993">
        <v>0.54</v>
      </c>
      <c r="AS993">
        <v>2.8</v>
      </c>
      <c r="AT993">
        <v>0.3</v>
      </c>
      <c r="AU993">
        <v>13.5</v>
      </c>
      <c r="AV993">
        <v>0.06</v>
      </c>
      <c r="AW993">
        <v>3.6</v>
      </c>
      <c r="AX993">
        <v>7.0000000000000001E-3</v>
      </c>
      <c r="AY993">
        <v>0.16</v>
      </c>
      <c r="AZ993">
        <v>0.5</v>
      </c>
      <c r="BA993">
        <v>55</v>
      </c>
      <c r="BB993">
        <v>0.05</v>
      </c>
      <c r="BC993">
        <v>45.9</v>
      </c>
    </row>
    <row r="994" spans="1:55">
      <c r="A994">
        <v>1302521</v>
      </c>
      <c r="B994" t="s">
        <v>105</v>
      </c>
      <c r="C994">
        <v>501415</v>
      </c>
      <c r="D994">
        <v>7180758</v>
      </c>
      <c r="E994">
        <v>928</v>
      </c>
      <c r="F994">
        <v>41131</v>
      </c>
      <c r="G994" t="s">
        <v>830</v>
      </c>
      <c r="H994" t="s">
        <v>107</v>
      </c>
      <c r="I994" t="s">
        <v>108</v>
      </c>
      <c r="J994" t="s">
        <v>109</v>
      </c>
      <c r="K994" t="s">
        <v>120</v>
      </c>
      <c r="L994" t="s">
        <v>111</v>
      </c>
      <c r="M994" t="s">
        <v>1126</v>
      </c>
      <c r="N994" t="s">
        <v>112</v>
      </c>
      <c r="O994" t="s">
        <v>342</v>
      </c>
      <c r="P994" t="s">
        <v>343</v>
      </c>
      <c r="R994">
        <v>41090</v>
      </c>
      <c r="S994">
        <v>92</v>
      </c>
      <c r="T994">
        <v>1.43</v>
      </c>
      <c r="U994">
        <v>6.9</v>
      </c>
      <c r="V994">
        <v>0.9</v>
      </c>
      <c r="W994">
        <v>2</v>
      </c>
      <c r="X994">
        <v>200.8</v>
      </c>
      <c r="Y994">
        <v>0.28999999999999998</v>
      </c>
      <c r="Z994">
        <v>0.13</v>
      </c>
      <c r="AA994">
        <v>0.16</v>
      </c>
      <c r="AB994">
        <v>13.9</v>
      </c>
      <c r="AC994">
        <v>33.4</v>
      </c>
      <c r="AD994">
        <v>29.06</v>
      </c>
      <c r="AE994">
        <v>3.97</v>
      </c>
      <c r="AF994">
        <v>5.3</v>
      </c>
      <c r="AG994">
        <v>73</v>
      </c>
      <c r="AH994">
        <v>0.09</v>
      </c>
      <c r="AI994">
        <v>8.1999999999999993</v>
      </c>
      <c r="AJ994">
        <v>0.25</v>
      </c>
      <c r="AK994">
        <v>690</v>
      </c>
      <c r="AL994">
        <v>2.69</v>
      </c>
      <c r="AM994">
        <v>4.0000000000000001E-3</v>
      </c>
      <c r="AN994">
        <v>28.3</v>
      </c>
      <c r="AO994">
        <v>7.4999999999999997E-2</v>
      </c>
      <c r="AP994">
        <v>18.45</v>
      </c>
      <c r="AQ994">
        <v>0.03</v>
      </c>
      <c r="AR994">
        <v>0.56999999999999995</v>
      </c>
      <c r="AS994">
        <v>1.9</v>
      </c>
      <c r="AT994">
        <v>0.2</v>
      </c>
      <c r="AU994">
        <v>11.5</v>
      </c>
      <c r="AV994">
        <v>0.03</v>
      </c>
      <c r="AW994">
        <v>2.5</v>
      </c>
      <c r="AX994">
        <v>1.0999999999999999E-2</v>
      </c>
      <c r="AY994">
        <v>0.12</v>
      </c>
      <c r="AZ994">
        <v>0.6</v>
      </c>
      <c r="BA994">
        <v>34</v>
      </c>
      <c r="BB994">
        <v>0.1</v>
      </c>
      <c r="BC994">
        <v>59.5</v>
      </c>
    </row>
    <row r="995" spans="1:55">
      <c r="A995">
        <v>1302541</v>
      </c>
      <c r="B995" t="s">
        <v>105</v>
      </c>
      <c r="C995">
        <v>506171</v>
      </c>
      <c r="D995">
        <v>7178837</v>
      </c>
      <c r="E995">
        <v>687</v>
      </c>
      <c r="F995">
        <v>41131</v>
      </c>
      <c r="G995" t="s">
        <v>830</v>
      </c>
      <c r="H995" t="s">
        <v>107</v>
      </c>
      <c r="I995" t="s">
        <v>108</v>
      </c>
      <c r="J995" t="s">
        <v>109</v>
      </c>
      <c r="K995" t="s">
        <v>120</v>
      </c>
      <c r="L995" t="s">
        <v>111</v>
      </c>
      <c r="M995" t="s">
        <v>1127</v>
      </c>
      <c r="N995" t="s">
        <v>112</v>
      </c>
      <c r="O995" t="s">
        <v>342</v>
      </c>
      <c r="P995" t="s">
        <v>343</v>
      </c>
      <c r="R995">
        <v>41091</v>
      </c>
      <c r="S995">
        <v>313</v>
      </c>
      <c r="T995">
        <v>0.31</v>
      </c>
      <c r="U995">
        <v>2</v>
      </c>
      <c r="V995">
        <v>0.9</v>
      </c>
      <c r="W995">
        <v>0.5</v>
      </c>
      <c r="X995">
        <v>88.2</v>
      </c>
      <c r="Y995">
        <v>7.0000000000000007E-2</v>
      </c>
      <c r="Z995">
        <v>0.03</v>
      </c>
      <c r="AA995">
        <v>0.17</v>
      </c>
      <c r="AB995">
        <v>1.1000000000000001</v>
      </c>
      <c r="AC995">
        <v>7.3</v>
      </c>
      <c r="AD995">
        <v>7.8</v>
      </c>
      <c r="AE995">
        <v>0.66</v>
      </c>
      <c r="AF995">
        <v>2.2000000000000002</v>
      </c>
      <c r="AG995">
        <v>24</v>
      </c>
      <c r="AH995">
        <v>0.02</v>
      </c>
      <c r="AI995">
        <v>3.7</v>
      </c>
      <c r="AJ995">
        <v>0.03</v>
      </c>
      <c r="AK995">
        <v>25</v>
      </c>
      <c r="AL995">
        <v>2.44</v>
      </c>
      <c r="AM995">
        <v>1.9E-2</v>
      </c>
      <c r="AN995">
        <v>3.3</v>
      </c>
      <c r="AO995">
        <v>2.4E-2</v>
      </c>
      <c r="AP995">
        <v>3.73</v>
      </c>
      <c r="AQ995">
        <v>0.01</v>
      </c>
      <c r="AR995">
        <v>1.17</v>
      </c>
      <c r="AS995">
        <v>0.2</v>
      </c>
      <c r="AT995">
        <v>0.7</v>
      </c>
      <c r="AU995">
        <v>5.9</v>
      </c>
      <c r="AV995">
        <v>0.01</v>
      </c>
      <c r="AW995">
        <v>0.05</v>
      </c>
      <c r="AX995">
        <v>1.4E-2</v>
      </c>
      <c r="AY995">
        <v>0.15</v>
      </c>
      <c r="AZ995">
        <v>0.3</v>
      </c>
      <c r="BA995">
        <v>65</v>
      </c>
      <c r="BB995">
        <v>0.05</v>
      </c>
      <c r="BC995">
        <v>14.7</v>
      </c>
    </row>
    <row r="996" spans="1:55">
      <c r="A996">
        <v>1302651</v>
      </c>
      <c r="B996" t="s">
        <v>105</v>
      </c>
      <c r="C996">
        <v>505294</v>
      </c>
      <c r="D996">
        <v>7178188</v>
      </c>
      <c r="E996">
        <v>732</v>
      </c>
      <c r="F996">
        <v>41131</v>
      </c>
      <c r="G996" t="s">
        <v>830</v>
      </c>
      <c r="H996" t="s">
        <v>107</v>
      </c>
      <c r="I996" t="s">
        <v>108</v>
      </c>
      <c r="J996" t="s">
        <v>109</v>
      </c>
      <c r="K996" t="s">
        <v>120</v>
      </c>
      <c r="L996" t="s">
        <v>111</v>
      </c>
      <c r="M996" t="s">
        <v>1128</v>
      </c>
      <c r="N996" t="s">
        <v>112</v>
      </c>
      <c r="O996" t="s">
        <v>238</v>
      </c>
      <c r="P996" t="s">
        <v>239</v>
      </c>
      <c r="R996">
        <v>41092</v>
      </c>
      <c r="S996">
        <v>28</v>
      </c>
      <c r="T996">
        <v>1.97</v>
      </c>
      <c r="U996">
        <v>11.5</v>
      </c>
      <c r="V996">
        <v>2.9</v>
      </c>
      <c r="W996">
        <v>1</v>
      </c>
      <c r="X996">
        <v>207.1</v>
      </c>
      <c r="Y996">
        <v>0.19</v>
      </c>
      <c r="Z996">
        <v>0.09</v>
      </c>
      <c r="AA996">
        <v>7.0000000000000007E-2</v>
      </c>
      <c r="AB996">
        <v>10.3</v>
      </c>
      <c r="AC996">
        <v>33.9</v>
      </c>
      <c r="AD996">
        <v>13.03</v>
      </c>
      <c r="AE996">
        <v>3.56</v>
      </c>
      <c r="AF996">
        <v>5.5</v>
      </c>
      <c r="AG996">
        <v>40</v>
      </c>
      <c r="AH996">
        <v>0.05</v>
      </c>
      <c r="AI996">
        <v>8.3000000000000007</v>
      </c>
      <c r="AJ996">
        <v>0.38</v>
      </c>
      <c r="AK996">
        <v>236</v>
      </c>
      <c r="AL996">
        <v>1.58</v>
      </c>
      <c r="AM996">
        <v>4.0000000000000001E-3</v>
      </c>
      <c r="AN996">
        <v>23</v>
      </c>
      <c r="AO996">
        <v>0.03</v>
      </c>
      <c r="AP996">
        <v>11.17</v>
      </c>
      <c r="AQ996">
        <v>0.01</v>
      </c>
      <c r="AR996">
        <v>0.71</v>
      </c>
      <c r="AS996">
        <v>2.5</v>
      </c>
      <c r="AT996">
        <v>0.3</v>
      </c>
      <c r="AU996">
        <v>9.6999999999999993</v>
      </c>
      <c r="AV996">
        <v>0.04</v>
      </c>
      <c r="AW996">
        <v>3.7</v>
      </c>
      <c r="AX996">
        <v>2.4E-2</v>
      </c>
      <c r="AY996">
        <v>0.12</v>
      </c>
      <c r="AZ996">
        <v>0.4</v>
      </c>
      <c r="BA996">
        <v>61</v>
      </c>
      <c r="BB996">
        <v>0.3</v>
      </c>
      <c r="BC996">
        <v>47.6</v>
      </c>
    </row>
    <row r="997" spans="1:55">
      <c r="A997">
        <v>1302656</v>
      </c>
      <c r="B997" t="s">
        <v>105</v>
      </c>
      <c r="C997">
        <v>505785</v>
      </c>
      <c r="D997">
        <v>7178165</v>
      </c>
      <c r="E997">
        <v>946</v>
      </c>
      <c r="F997">
        <v>41131</v>
      </c>
      <c r="G997" t="s">
        <v>830</v>
      </c>
      <c r="H997" t="s">
        <v>107</v>
      </c>
      <c r="I997" t="s">
        <v>108</v>
      </c>
      <c r="J997" t="s">
        <v>109</v>
      </c>
      <c r="K997" t="s">
        <v>120</v>
      </c>
      <c r="L997" t="s">
        <v>111</v>
      </c>
      <c r="M997" t="s">
        <v>1129</v>
      </c>
      <c r="N997" t="s">
        <v>112</v>
      </c>
      <c r="O997" t="s">
        <v>238</v>
      </c>
      <c r="P997" t="s">
        <v>239</v>
      </c>
      <c r="R997">
        <v>41092</v>
      </c>
      <c r="S997">
        <v>42</v>
      </c>
      <c r="T997">
        <v>1.55</v>
      </c>
      <c r="U997">
        <v>10.199999999999999</v>
      </c>
      <c r="V997">
        <v>2.6</v>
      </c>
      <c r="W997">
        <v>1</v>
      </c>
      <c r="X997">
        <v>121.2</v>
      </c>
      <c r="Y997">
        <v>0.14000000000000001</v>
      </c>
      <c r="Z997">
        <v>0.09</v>
      </c>
      <c r="AA997">
        <v>0.06</v>
      </c>
      <c r="AB997">
        <v>10.4</v>
      </c>
      <c r="AC997">
        <v>29.3</v>
      </c>
      <c r="AD997">
        <v>28.01</v>
      </c>
      <c r="AE997">
        <v>2.36</v>
      </c>
      <c r="AF997">
        <v>3.8</v>
      </c>
      <c r="AG997">
        <v>44</v>
      </c>
      <c r="AH997">
        <v>0.05</v>
      </c>
      <c r="AI997">
        <v>13.1</v>
      </c>
      <c r="AJ997">
        <v>0.43</v>
      </c>
      <c r="AK997">
        <v>287</v>
      </c>
      <c r="AL997">
        <v>1.05</v>
      </c>
      <c r="AM997">
        <v>5.0000000000000001E-3</v>
      </c>
      <c r="AN997">
        <v>25</v>
      </c>
      <c r="AO997">
        <v>2.1999999999999999E-2</v>
      </c>
      <c r="AP997">
        <v>8.73</v>
      </c>
      <c r="AQ997">
        <v>0.01</v>
      </c>
      <c r="AR997">
        <v>0.63</v>
      </c>
      <c r="AS997">
        <v>3.5</v>
      </c>
      <c r="AT997">
        <v>0.2</v>
      </c>
      <c r="AU997">
        <v>9.1999999999999993</v>
      </c>
      <c r="AV997">
        <v>0.04</v>
      </c>
      <c r="AW997">
        <v>4.5</v>
      </c>
      <c r="AX997">
        <v>4.1000000000000002E-2</v>
      </c>
      <c r="AY997">
        <v>0.1</v>
      </c>
      <c r="AZ997">
        <v>0.8</v>
      </c>
      <c r="BA997">
        <v>46</v>
      </c>
      <c r="BB997">
        <v>0.2</v>
      </c>
      <c r="BC997">
        <v>46.8</v>
      </c>
    </row>
    <row r="998" spans="1:55">
      <c r="A998">
        <v>1302658</v>
      </c>
      <c r="B998" t="s">
        <v>105</v>
      </c>
      <c r="C998">
        <v>505734</v>
      </c>
      <c r="D998">
        <v>7178282</v>
      </c>
      <c r="E998">
        <v>894</v>
      </c>
      <c r="F998">
        <v>41131</v>
      </c>
      <c r="G998" t="s">
        <v>830</v>
      </c>
      <c r="H998" t="s">
        <v>107</v>
      </c>
      <c r="I998" t="s">
        <v>108</v>
      </c>
      <c r="J998" t="s">
        <v>109</v>
      </c>
      <c r="K998" t="s">
        <v>120</v>
      </c>
      <c r="L998" t="s">
        <v>111</v>
      </c>
      <c r="M998" t="s">
        <v>1130</v>
      </c>
      <c r="N998" t="s">
        <v>112</v>
      </c>
      <c r="O998" t="s">
        <v>238</v>
      </c>
      <c r="P998" t="s">
        <v>239</v>
      </c>
      <c r="R998">
        <v>41092</v>
      </c>
      <c r="S998">
        <v>38</v>
      </c>
      <c r="T998">
        <v>0.79</v>
      </c>
      <c r="U998">
        <v>3.4</v>
      </c>
      <c r="V998">
        <v>0.9</v>
      </c>
      <c r="W998">
        <v>1</v>
      </c>
      <c r="X998">
        <v>67.3</v>
      </c>
      <c r="Y998">
        <v>0.21</v>
      </c>
      <c r="Z998">
        <v>0.05</v>
      </c>
      <c r="AA998">
        <v>0.02</v>
      </c>
      <c r="AB998">
        <v>11.8</v>
      </c>
      <c r="AC998">
        <v>18.8</v>
      </c>
      <c r="AD998">
        <v>26.09</v>
      </c>
      <c r="AE998">
        <v>2.88</v>
      </c>
      <c r="AF998">
        <v>2.4</v>
      </c>
      <c r="AG998">
        <v>32</v>
      </c>
      <c r="AH998">
        <v>0.06</v>
      </c>
      <c r="AI998">
        <v>2.9</v>
      </c>
      <c r="AJ998">
        <v>0.28000000000000003</v>
      </c>
      <c r="AK998">
        <v>450</v>
      </c>
      <c r="AL998">
        <v>0.9</v>
      </c>
      <c r="AM998">
        <v>3.0000000000000001E-3</v>
      </c>
      <c r="AN998">
        <v>21.8</v>
      </c>
      <c r="AO998">
        <v>3.2000000000000001E-2</v>
      </c>
      <c r="AP998">
        <v>8.99</v>
      </c>
      <c r="AQ998">
        <v>0.01</v>
      </c>
      <c r="AR998">
        <v>0.34</v>
      </c>
      <c r="AS998">
        <v>1.4</v>
      </c>
      <c r="AT998">
        <v>0.05</v>
      </c>
      <c r="AU998">
        <v>4.9000000000000004</v>
      </c>
      <c r="AV998">
        <v>0.02</v>
      </c>
      <c r="AW998">
        <v>3.5</v>
      </c>
      <c r="AX998">
        <v>0.01</v>
      </c>
      <c r="AY998">
        <v>0.05</v>
      </c>
      <c r="AZ998">
        <v>0.6</v>
      </c>
      <c r="BA998">
        <v>20</v>
      </c>
      <c r="BB998">
        <v>0.05</v>
      </c>
      <c r="BC998">
        <v>53.9</v>
      </c>
    </row>
    <row r="999" spans="1:55">
      <c r="A999">
        <v>1302668</v>
      </c>
      <c r="B999" t="s">
        <v>105</v>
      </c>
      <c r="C999">
        <v>505256</v>
      </c>
      <c r="D999">
        <v>7179092</v>
      </c>
      <c r="E999">
        <v>626</v>
      </c>
      <c r="F999">
        <v>41131</v>
      </c>
      <c r="G999" t="s">
        <v>830</v>
      </c>
      <c r="H999" t="s">
        <v>107</v>
      </c>
      <c r="I999" t="s">
        <v>108</v>
      </c>
      <c r="J999" t="s">
        <v>109</v>
      </c>
      <c r="K999" t="s">
        <v>120</v>
      </c>
      <c r="L999" t="s">
        <v>111</v>
      </c>
      <c r="M999" t="s">
        <v>1131</v>
      </c>
      <c r="N999" t="s">
        <v>112</v>
      </c>
      <c r="O999" t="s">
        <v>238</v>
      </c>
      <c r="P999" t="s">
        <v>239</v>
      </c>
      <c r="R999">
        <v>41092</v>
      </c>
      <c r="S999">
        <v>920</v>
      </c>
      <c r="T999">
        <v>1.63</v>
      </c>
      <c r="U999">
        <v>11.1</v>
      </c>
      <c r="V999">
        <v>5.9</v>
      </c>
      <c r="W999">
        <v>5</v>
      </c>
      <c r="X999">
        <v>770.7</v>
      </c>
      <c r="Y999">
        <v>0.26</v>
      </c>
      <c r="Z999">
        <v>1</v>
      </c>
      <c r="AA999">
        <v>0.5</v>
      </c>
      <c r="AB999">
        <v>26.4</v>
      </c>
      <c r="AC999">
        <v>25</v>
      </c>
      <c r="AD999">
        <v>120.72</v>
      </c>
      <c r="AE999">
        <v>5.69</v>
      </c>
      <c r="AF999">
        <v>2.5</v>
      </c>
      <c r="AG999">
        <v>208</v>
      </c>
      <c r="AH999">
        <v>0.17</v>
      </c>
      <c r="AI999">
        <v>44.6</v>
      </c>
      <c r="AJ999">
        <v>0.38</v>
      </c>
      <c r="AK999">
        <v>630</v>
      </c>
      <c r="AL999">
        <v>7.17</v>
      </c>
      <c r="AM999">
        <v>5.0000000000000001E-3</v>
      </c>
      <c r="AN999">
        <v>76.599999999999994</v>
      </c>
      <c r="AO999">
        <v>0.30099999999999999</v>
      </c>
      <c r="AP999">
        <v>23.79</v>
      </c>
      <c r="AQ999">
        <v>0.08</v>
      </c>
      <c r="AR999">
        <v>0.94</v>
      </c>
      <c r="AS999">
        <v>11.6</v>
      </c>
      <c r="AT999">
        <v>1.6</v>
      </c>
      <c r="AU999">
        <v>66.900000000000006</v>
      </c>
      <c r="AV999">
        <v>7.0000000000000007E-2</v>
      </c>
      <c r="AW999">
        <v>6.2</v>
      </c>
      <c r="AX999">
        <v>3.0000000000000001E-3</v>
      </c>
      <c r="AY999">
        <v>0.15</v>
      </c>
      <c r="AZ999">
        <v>2.2000000000000002</v>
      </c>
      <c r="BA999">
        <v>39</v>
      </c>
      <c r="BB999">
        <v>0.05</v>
      </c>
      <c r="BC999">
        <v>101.2</v>
      </c>
    </row>
    <row r="1000" spans="1:55">
      <c r="A1000">
        <v>1302676</v>
      </c>
      <c r="B1000" t="s">
        <v>105</v>
      </c>
      <c r="C1000">
        <v>503292</v>
      </c>
      <c r="D1000">
        <v>7180498</v>
      </c>
      <c r="E1000">
        <v>691</v>
      </c>
      <c r="F1000">
        <v>41131</v>
      </c>
      <c r="G1000" t="s">
        <v>830</v>
      </c>
      <c r="H1000" t="s">
        <v>107</v>
      </c>
      <c r="I1000" t="s">
        <v>108</v>
      </c>
      <c r="J1000" t="s">
        <v>109</v>
      </c>
      <c r="K1000" t="s">
        <v>120</v>
      </c>
      <c r="L1000" t="s">
        <v>111</v>
      </c>
      <c r="M1000" t="s">
        <v>1132</v>
      </c>
      <c r="N1000" t="s">
        <v>112</v>
      </c>
      <c r="O1000" t="s">
        <v>238</v>
      </c>
      <c r="P1000" t="s">
        <v>239</v>
      </c>
      <c r="R1000">
        <v>41093</v>
      </c>
      <c r="S1000">
        <v>178</v>
      </c>
      <c r="T1000">
        <v>1.08</v>
      </c>
      <c r="U1000">
        <v>4.8</v>
      </c>
      <c r="V1000">
        <v>4</v>
      </c>
      <c r="W1000">
        <v>1</v>
      </c>
      <c r="X1000">
        <v>194.5</v>
      </c>
      <c r="Y1000">
        <v>0.17</v>
      </c>
      <c r="Z1000">
        <v>0.14000000000000001</v>
      </c>
      <c r="AA1000">
        <v>0.09</v>
      </c>
      <c r="AB1000">
        <v>2.7</v>
      </c>
      <c r="AC1000">
        <v>15.7</v>
      </c>
      <c r="AD1000">
        <v>10.76</v>
      </c>
      <c r="AE1000">
        <v>1.3</v>
      </c>
      <c r="AF1000">
        <v>5</v>
      </c>
      <c r="AG1000">
        <v>37</v>
      </c>
      <c r="AH1000">
        <v>0.04</v>
      </c>
      <c r="AI1000">
        <v>11.3</v>
      </c>
      <c r="AJ1000">
        <v>0.16</v>
      </c>
      <c r="AK1000">
        <v>56</v>
      </c>
      <c r="AL1000">
        <v>1.75</v>
      </c>
      <c r="AM1000">
        <v>6.0000000000000001E-3</v>
      </c>
      <c r="AN1000">
        <v>8.4</v>
      </c>
      <c r="AO1000">
        <v>3.1E-2</v>
      </c>
      <c r="AP1000">
        <v>12.67</v>
      </c>
      <c r="AQ1000">
        <v>0.02</v>
      </c>
      <c r="AR1000">
        <v>0.41</v>
      </c>
      <c r="AS1000">
        <v>1.6</v>
      </c>
      <c r="AT1000">
        <v>0.5</v>
      </c>
      <c r="AU1000">
        <v>11.2</v>
      </c>
      <c r="AV1000">
        <v>0.06</v>
      </c>
      <c r="AW1000">
        <v>2.1</v>
      </c>
      <c r="AX1000">
        <v>1.7000000000000001E-2</v>
      </c>
      <c r="AY1000">
        <v>0.14000000000000001</v>
      </c>
      <c r="AZ1000">
        <v>0.5</v>
      </c>
      <c r="BA1000">
        <v>55</v>
      </c>
      <c r="BB1000">
        <v>0.1</v>
      </c>
      <c r="BC1000">
        <v>41.2</v>
      </c>
    </row>
    <row r="1001" spans="1:55">
      <c r="A1001">
        <v>1302677</v>
      </c>
      <c r="B1001" t="s">
        <v>105</v>
      </c>
      <c r="C1001">
        <v>503205</v>
      </c>
      <c r="D1001">
        <v>7180452</v>
      </c>
      <c r="E1001">
        <v>732</v>
      </c>
      <c r="F1001">
        <v>41131</v>
      </c>
      <c r="G1001" t="s">
        <v>830</v>
      </c>
      <c r="H1001" t="s">
        <v>107</v>
      </c>
      <c r="I1001" t="s">
        <v>108</v>
      </c>
      <c r="J1001" t="s">
        <v>109</v>
      </c>
      <c r="K1001" t="s">
        <v>120</v>
      </c>
      <c r="L1001" t="s">
        <v>111</v>
      </c>
      <c r="M1001" t="s">
        <v>1133</v>
      </c>
      <c r="N1001" t="s">
        <v>112</v>
      </c>
      <c r="O1001" t="s">
        <v>238</v>
      </c>
      <c r="P1001" t="s">
        <v>239</v>
      </c>
      <c r="R1001">
        <v>41093</v>
      </c>
      <c r="S1001">
        <v>533</v>
      </c>
      <c r="T1001">
        <v>1</v>
      </c>
      <c r="U1001">
        <v>8.4</v>
      </c>
      <c r="V1001">
        <v>2.4</v>
      </c>
      <c r="W1001">
        <v>3</v>
      </c>
      <c r="X1001">
        <v>346.2</v>
      </c>
      <c r="Y1001">
        <v>0.17</v>
      </c>
      <c r="Z1001">
        <v>0.73</v>
      </c>
      <c r="AA1001">
        <v>0.51</v>
      </c>
      <c r="AB1001">
        <v>10.1</v>
      </c>
      <c r="AC1001">
        <v>20.399999999999999</v>
      </c>
      <c r="AD1001">
        <v>52.82</v>
      </c>
      <c r="AE1001">
        <v>2.6</v>
      </c>
      <c r="AF1001">
        <v>2.9</v>
      </c>
      <c r="AG1001">
        <v>114</v>
      </c>
      <c r="AH1001">
        <v>0.08</v>
      </c>
      <c r="AI1001">
        <v>21</v>
      </c>
      <c r="AJ1001">
        <v>0.31</v>
      </c>
      <c r="AK1001">
        <v>270</v>
      </c>
      <c r="AL1001">
        <v>4.01</v>
      </c>
      <c r="AM1001">
        <v>8.9999999999999993E-3</v>
      </c>
      <c r="AN1001">
        <v>29.8</v>
      </c>
      <c r="AO1001">
        <v>0.159</v>
      </c>
      <c r="AP1001">
        <v>22.14</v>
      </c>
      <c r="AQ1001">
        <v>0.05</v>
      </c>
      <c r="AR1001">
        <v>0.87</v>
      </c>
      <c r="AS1001">
        <v>4.7</v>
      </c>
      <c r="AT1001">
        <v>1.1000000000000001</v>
      </c>
      <c r="AU1001">
        <v>39.9</v>
      </c>
      <c r="AV1001">
        <v>0.04</v>
      </c>
      <c r="AW1001">
        <v>1.9</v>
      </c>
      <c r="AX1001">
        <v>1.2E-2</v>
      </c>
      <c r="AY1001">
        <v>0.13</v>
      </c>
      <c r="AZ1001">
        <v>1.3</v>
      </c>
      <c r="BA1001">
        <v>33</v>
      </c>
      <c r="BB1001">
        <v>0.1</v>
      </c>
      <c r="BC1001">
        <v>97.4</v>
      </c>
    </row>
    <row r="1002" spans="1:55">
      <c r="A1002">
        <v>1302680</v>
      </c>
      <c r="B1002" t="s">
        <v>105</v>
      </c>
      <c r="C1002">
        <v>502945</v>
      </c>
      <c r="D1002">
        <v>7180257</v>
      </c>
      <c r="E1002">
        <v>942</v>
      </c>
      <c r="F1002">
        <v>41131</v>
      </c>
      <c r="G1002" t="s">
        <v>830</v>
      </c>
      <c r="H1002" t="s">
        <v>107</v>
      </c>
      <c r="I1002" t="s">
        <v>108</v>
      </c>
      <c r="J1002" t="s">
        <v>109</v>
      </c>
      <c r="K1002" t="s">
        <v>120</v>
      </c>
      <c r="L1002" t="s">
        <v>111</v>
      </c>
      <c r="M1002" t="s">
        <v>1134</v>
      </c>
      <c r="N1002" t="s">
        <v>112</v>
      </c>
      <c r="O1002" t="s">
        <v>238</v>
      </c>
      <c r="P1002" t="s">
        <v>239</v>
      </c>
      <c r="R1002">
        <v>41093</v>
      </c>
      <c r="S1002">
        <v>40</v>
      </c>
      <c r="T1002">
        <v>1.4</v>
      </c>
      <c r="U1002">
        <v>4.9000000000000004</v>
      </c>
      <c r="V1002">
        <v>0.4</v>
      </c>
      <c r="W1002">
        <v>2</v>
      </c>
      <c r="X1002">
        <v>138.80000000000001</v>
      </c>
      <c r="Y1002">
        <v>1.06</v>
      </c>
      <c r="Z1002">
        <v>0.04</v>
      </c>
      <c r="AA1002">
        <v>5.0000000000000001E-3</v>
      </c>
      <c r="AB1002">
        <v>15.7</v>
      </c>
      <c r="AC1002">
        <v>18.7</v>
      </c>
      <c r="AD1002">
        <v>12.04</v>
      </c>
      <c r="AE1002">
        <v>3.2</v>
      </c>
      <c r="AF1002">
        <v>4</v>
      </c>
      <c r="AG1002">
        <v>34</v>
      </c>
      <c r="AH1002">
        <v>0.11</v>
      </c>
      <c r="AI1002">
        <v>2.4</v>
      </c>
      <c r="AJ1002">
        <v>0.37</v>
      </c>
      <c r="AK1002">
        <v>943</v>
      </c>
      <c r="AL1002">
        <v>0.76</v>
      </c>
      <c r="AM1002">
        <v>3.0000000000000001E-3</v>
      </c>
      <c r="AN1002">
        <v>26.6</v>
      </c>
      <c r="AO1002">
        <v>1.4999999999999999E-2</v>
      </c>
      <c r="AP1002">
        <v>5.17</v>
      </c>
      <c r="AQ1002">
        <v>0.01</v>
      </c>
      <c r="AR1002">
        <v>0.25</v>
      </c>
      <c r="AS1002">
        <v>2.7</v>
      </c>
      <c r="AT1002">
        <v>0.1</v>
      </c>
      <c r="AU1002">
        <v>4</v>
      </c>
      <c r="AV1002">
        <v>0.02</v>
      </c>
      <c r="AW1002">
        <v>4.3</v>
      </c>
      <c r="AX1002">
        <v>5.0000000000000001E-4</v>
      </c>
      <c r="AY1002">
        <v>0.06</v>
      </c>
      <c r="AZ1002">
        <v>0.7</v>
      </c>
      <c r="BA1002">
        <v>11</v>
      </c>
      <c r="BB1002">
        <v>0.05</v>
      </c>
      <c r="BC1002">
        <v>29.4</v>
      </c>
    </row>
    <row r="1003" spans="1:55">
      <c r="A1003">
        <v>1302459</v>
      </c>
      <c r="B1003" t="s">
        <v>105</v>
      </c>
      <c r="C1003">
        <v>514759</v>
      </c>
      <c r="D1003">
        <v>7184151</v>
      </c>
      <c r="E1003">
        <v>763</v>
      </c>
      <c r="F1003">
        <v>41131</v>
      </c>
      <c r="G1003" t="s">
        <v>237</v>
      </c>
      <c r="H1003" t="s">
        <v>107</v>
      </c>
      <c r="I1003" t="s">
        <v>108</v>
      </c>
      <c r="J1003" t="s">
        <v>109</v>
      </c>
      <c r="K1003" t="s">
        <v>110</v>
      </c>
      <c r="L1003" t="s">
        <v>111</v>
      </c>
      <c r="M1003" t="s">
        <v>1135</v>
      </c>
      <c r="N1003" t="s">
        <v>112</v>
      </c>
      <c r="O1003" t="s">
        <v>238</v>
      </c>
      <c r="P1003" t="s">
        <v>239</v>
      </c>
      <c r="R1003">
        <v>41100</v>
      </c>
      <c r="S1003">
        <v>214</v>
      </c>
      <c r="T1003">
        <v>1.32</v>
      </c>
      <c r="U1003">
        <v>24</v>
      </c>
      <c r="V1003">
        <v>4.2</v>
      </c>
      <c r="W1003">
        <v>2</v>
      </c>
      <c r="X1003">
        <v>256</v>
      </c>
      <c r="Y1003">
        <v>0.23</v>
      </c>
      <c r="Z1003">
        <v>0.02</v>
      </c>
      <c r="AA1003">
        <v>0.08</v>
      </c>
      <c r="AB1003">
        <v>3.8</v>
      </c>
      <c r="AC1003">
        <v>26</v>
      </c>
      <c r="AD1003">
        <v>46.38</v>
      </c>
      <c r="AE1003">
        <v>4.2300000000000004</v>
      </c>
      <c r="AF1003">
        <v>3.8</v>
      </c>
      <c r="AG1003">
        <v>136</v>
      </c>
      <c r="AH1003">
        <v>0.14000000000000001</v>
      </c>
      <c r="AI1003">
        <v>3.6</v>
      </c>
      <c r="AJ1003">
        <v>0.28000000000000003</v>
      </c>
      <c r="AK1003">
        <v>97</v>
      </c>
      <c r="AL1003">
        <v>6.75</v>
      </c>
      <c r="AM1003">
        <v>8.9999999999999993E-3</v>
      </c>
      <c r="AN1003">
        <v>14.5</v>
      </c>
      <c r="AO1003">
        <v>5.6000000000000001E-2</v>
      </c>
      <c r="AP1003">
        <v>19.489999999999998</v>
      </c>
      <c r="AQ1003">
        <v>0.24</v>
      </c>
      <c r="AR1003">
        <v>1.7</v>
      </c>
      <c r="AS1003">
        <v>5.4</v>
      </c>
      <c r="AT1003">
        <v>1.7</v>
      </c>
      <c r="AU1003">
        <v>17.7</v>
      </c>
      <c r="AV1003">
        <v>0.11</v>
      </c>
      <c r="AW1003">
        <v>3.1</v>
      </c>
      <c r="AX1003">
        <v>3.0000000000000001E-3</v>
      </c>
      <c r="AY1003">
        <v>1.06</v>
      </c>
      <c r="AZ1003">
        <v>0.6</v>
      </c>
      <c r="BA1003">
        <v>33</v>
      </c>
      <c r="BB1003">
        <v>0.05</v>
      </c>
      <c r="BC1003">
        <v>43.4</v>
      </c>
    </row>
    <row r="1004" spans="1:55">
      <c r="A1004">
        <v>1302461</v>
      </c>
      <c r="B1004" t="s">
        <v>105</v>
      </c>
      <c r="C1004">
        <v>514647</v>
      </c>
      <c r="D1004">
        <v>7183989</v>
      </c>
      <c r="E1004">
        <v>796</v>
      </c>
      <c r="F1004">
        <v>41131</v>
      </c>
      <c r="G1004" t="s">
        <v>237</v>
      </c>
      <c r="H1004" t="s">
        <v>107</v>
      </c>
      <c r="I1004" t="s">
        <v>108</v>
      </c>
      <c r="J1004" t="s">
        <v>109</v>
      </c>
      <c r="K1004" t="s">
        <v>110</v>
      </c>
      <c r="L1004" t="s">
        <v>111</v>
      </c>
      <c r="M1004" t="s">
        <v>1136</v>
      </c>
      <c r="N1004" t="s">
        <v>112</v>
      </c>
      <c r="O1004" t="s">
        <v>238</v>
      </c>
      <c r="P1004" t="s">
        <v>239</v>
      </c>
      <c r="R1004">
        <v>41100</v>
      </c>
      <c r="S1004">
        <v>377</v>
      </c>
      <c r="T1004">
        <v>2.0099999999999998</v>
      </c>
      <c r="U1004">
        <v>18.600000000000001</v>
      </c>
      <c r="V1004">
        <v>6.6</v>
      </c>
      <c r="W1004">
        <v>5</v>
      </c>
      <c r="X1004">
        <v>476.3</v>
      </c>
      <c r="Y1004">
        <v>0.28999999999999998</v>
      </c>
      <c r="Z1004">
        <v>0.02</v>
      </c>
      <c r="AA1004">
        <v>0.54</v>
      </c>
      <c r="AB1004">
        <v>16.5</v>
      </c>
      <c r="AC1004">
        <v>40.4</v>
      </c>
      <c r="AD1004">
        <v>66.28</v>
      </c>
      <c r="AE1004">
        <v>5.39</v>
      </c>
      <c r="AF1004">
        <v>5.4</v>
      </c>
      <c r="AG1004">
        <v>111</v>
      </c>
      <c r="AH1004">
        <v>0.17</v>
      </c>
      <c r="AI1004">
        <v>6.9</v>
      </c>
      <c r="AJ1004">
        <v>0.42</v>
      </c>
      <c r="AK1004">
        <v>269</v>
      </c>
      <c r="AL1004">
        <v>6.5</v>
      </c>
      <c r="AM1004">
        <v>1.7000000000000001E-2</v>
      </c>
      <c r="AN1004">
        <v>66.2</v>
      </c>
      <c r="AO1004">
        <v>0.105</v>
      </c>
      <c r="AP1004">
        <v>60.44</v>
      </c>
      <c r="AQ1004">
        <v>0.27</v>
      </c>
      <c r="AR1004">
        <v>3.79</v>
      </c>
      <c r="AS1004">
        <v>9.5</v>
      </c>
      <c r="AT1004">
        <v>2.6</v>
      </c>
      <c r="AU1004">
        <v>30.7</v>
      </c>
      <c r="AV1004">
        <v>0.08</v>
      </c>
      <c r="AW1004">
        <v>5.5</v>
      </c>
      <c r="AX1004">
        <v>4.0000000000000001E-3</v>
      </c>
      <c r="AY1004">
        <v>1.73</v>
      </c>
      <c r="AZ1004">
        <v>1.1000000000000001</v>
      </c>
      <c r="BA1004">
        <v>54</v>
      </c>
      <c r="BB1004">
        <v>0.05</v>
      </c>
      <c r="BC1004">
        <v>172.8</v>
      </c>
    </row>
    <row r="1005" spans="1:55">
      <c r="A1005">
        <v>1302474</v>
      </c>
      <c r="B1005" t="s">
        <v>105</v>
      </c>
      <c r="C1005">
        <v>517146</v>
      </c>
      <c r="D1005">
        <v>7184757</v>
      </c>
      <c r="E1005">
        <v>865</v>
      </c>
      <c r="F1005">
        <v>41123</v>
      </c>
      <c r="G1005" t="s">
        <v>699</v>
      </c>
      <c r="H1005" t="s">
        <v>107</v>
      </c>
      <c r="I1005" t="s">
        <v>108</v>
      </c>
      <c r="J1005" t="s">
        <v>109</v>
      </c>
      <c r="K1005" t="s">
        <v>110</v>
      </c>
      <c r="L1005" t="s">
        <v>111</v>
      </c>
      <c r="M1005" t="s">
        <v>1137</v>
      </c>
      <c r="N1005" t="s">
        <v>112</v>
      </c>
      <c r="O1005" t="s">
        <v>238</v>
      </c>
      <c r="P1005" t="s">
        <v>239</v>
      </c>
      <c r="R1005">
        <v>41103</v>
      </c>
      <c r="S1005">
        <v>1723</v>
      </c>
      <c r="T1005">
        <v>1.27</v>
      </c>
      <c r="U1005">
        <v>17.2</v>
      </c>
      <c r="V1005">
        <v>22.9</v>
      </c>
      <c r="W1005">
        <v>6</v>
      </c>
      <c r="X1005">
        <v>87</v>
      </c>
      <c r="Y1005">
        <v>0.34</v>
      </c>
      <c r="Z1005">
        <v>7.0000000000000007E-2</v>
      </c>
      <c r="AA1005">
        <v>0.26</v>
      </c>
      <c r="AB1005">
        <v>5.0999999999999996</v>
      </c>
      <c r="AC1005">
        <v>39.1</v>
      </c>
      <c r="AD1005">
        <v>64.040000000000006</v>
      </c>
      <c r="AE1005">
        <v>5.53</v>
      </c>
      <c r="AF1005">
        <v>5.2</v>
      </c>
      <c r="AG1005">
        <v>168</v>
      </c>
      <c r="AH1005">
        <v>0.28000000000000003</v>
      </c>
      <c r="AI1005">
        <v>4.3</v>
      </c>
      <c r="AJ1005">
        <v>0.17</v>
      </c>
      <c r="AK1005">
        <v>114</v>
      </c>
      <c r="AL1005">
        <v>3.61</v>
      </c>
      <c r="AM1005">
        <v>4.2999999999999997E-2</v>
      </c>
      <c r="AN1005">
        <v>26.5</v>
      </c>
      <c r="AO1005">
        <v>7.1999999999999995E-2</v>
      </c>
      <c r="AP1005">
        <v>23.6</v>
      </c>
      <c r="AQ1005">
        <v>0.91</v>
      </c>
      <c r="AR1005">
        <v>1.51</v>
      </c>
      <c r="AS1005">
        <v>5.3</v>
      </c>
      <c r="AT1005">
        <v>3</v>
      </c>
      <c r="AU1005">
        <v>81.099999999999994</v>
      </c>
      <c r="AV1005">
        <v>0.45</v>
      </c>
      <c r="AW1005">
        <v>1.6</v>
      </c>
      <c r="AX1005">
        <v>1.2999999999999999E-2</v>
      </c>
      <c r="AY1005">
        <v>0.3</v>
      </c>
      <c r="AZ1005">
        <v>0.7</v>
      </c>
      <c r="BA1005">
        <v>103</v>
      </c>
      <c r="BB1005">
        <v>0.1</v>
      </c>
      <c r="BC1005">
        <v>83.4</v>
      </c>
    </row>
    <row r="1006" spans="1:55">
      <c r="A1006">
        <v>1302475</v>
      </c>
      <c r="B1006" t="s">
        <v>105</v>
      </c>
      <c r="C1006">
        <v>517051</v>
      </c>
      <c r="D1006">
        <v>7184768</v>
      </c>
      <c r="E1006">
        <v>919</v>
      </c>
      <c r="F1006">
        <v>41123</v>
      </c>
      <c r="G1006" t="s">
        <v>699</v>
      </c>
      <c r="H1006" t="s">
        <v>107</v>
      </c>
      <c r="I1006" t="s">
        <v>108</v>
      </c>
      <c r="J1006" t="s">
        <v>109</v>
      </c>
      <c r="K1006" t="s">
        <v>110</v>
      </c>
      <c r="L1006" t="s">
        <v>111</v>
      </c>
      <c r="M1006" t="s">
        <v>1138</v>
      </c>
      <c r="N1006" t="s">
        <v>112</v>
      </c>
      <c r="O1006" t="s">
        <v>238</v>
      </c>
      <c r="P1006" t="s">
        <v>239</v>
      </c>
      <c r="R1006">
        <v>41103</v>
      </c>
      <c r="S1006">
        <v>2521</v>
      </c>
      <c r="T1006">
        <v>1.78</v>
      </c>
      <c r="U1006">
        <v>13.1</v>
      </c>
      <c r="V1006">
        <v>8.1</v>
      </c>
      <c r="W1006">
        <v>4</v>
      </c>
      <c r="X1006">
        <v>656.4</v>
      </c>
      <c r="Y1006">
        <v>0.35</v>
      </c>
      <c r="Z1006">
        <v>0.06</v>
      </c>
      <c r="AA1006">
        <v>0.19</v>
      </c>
      <c r="AB1006">
        <v>6.2</v>
      </c>
      <c r="AC1006">
        <v>40.5</v>
      </c>
      <c r="AD1006">
        <v>67.62</v>
      </c>
      <c r="AE1006">
        <v>4.5599999999999996</v>
      </c>
      <c r="AF1006">
        <v>7</v>
      </c>
      <c r="AG1006">
        <v>141</v>
      </c>
      <c r="AH1006">
        <v>0.17</v>
      </c>
      <c r="AI1006">
        <v>6.7</v>
      </c>
      <c r="AJ1006">
        <v>0.23</v>
      </c>
      <c r="AK1006">
        <v>202</v>
      </c>
      <c r="AL1006">
        <v>3.77</v>
      </c>
      <c r="AM1006">
        <v>1.0999999999999999E-2</v>
      </c>
      <c r="AN1006">
        <v>27.5</v>
      </c>
      <c r="AO1006">
        <v>6.3E-2</v>
      </c>
      <c r="AP1006">
        <v>22.36</v>
      </c>
      <c r="AQ1006">
        <v>0.32</v>
      </c>
      <c r="AR1006">
        <v>1.48</v>
      </c>
      <c r="AS1006">
        <v>4.9000000000000004</v>
      </c>
      <c r="AT1006">
        <v>4.5</v>
      </c>
      <c r="AU1006">
        <v>48.8</v>
      </c>
      <c r="AV1006">
        <v>0.23</v>
      </c>
      <c r="AW1006">
        <v>1.9</v>
      </c>
      <c r="AX1006">
        <v>1.7999999999999999E-2</v>
      </c>
      <c r="AY1006">
        <v>0.28999999999999998</v>
      </c>
      <c r="AZ1006">
        <v>1</v>
      </c>
      <c r="BA1006">
        <v>126</v>
      </c>
      <c r="BB1006">
        <v>0.1</v>
      </c>
      <c r="BC1006">
        <v>107.8</v>
      </c>
    </row>
    <row r="1007" spans="1:55">
      <c r="A1007">
        <v>1302482</v>
      </c>
      <c r="B1007" t="s">
        <v>105</v>
      </c>
      <c r="C1007">
        <v>516603</v>
      </c>
      <c r="D1007">
        <v>7184251</v>
      </c>
      <c r="E1007">
        <v>1035</v>
      </c>
      <c r="F1007">
        <v>41123</v>
      </c>
      <c r="G1007" t="s">
        <v>699</v>
      </c>
      <c r="H1007" t="s">
        <v>107</v>
      </c>
      <c r="I1007" t="s">
        <v>108</v>
      </c>
      <c r="J1007" t="s">
        <v>109</v>
      </c>
      <c r="K1007" t="s">
        <v>110</v>
      </c>
      <c r="L1007" t="s">
        <v>111</v>
      </c>
      <c r="M1007" t="s">
        <v>1139</v>
      </c>
      <c r="N1007" t="s">
        <v>112</v>
      </c>
      <c r="O1007" t="s">
        <v>238</v>
      </c>
      <c r="P1007" t="s">
        <v>239</v>
      </c>
      <c r="R1007">
        <v>41103</v>
      </c>
      <c r="S1007">
        <v>109</v>
      </c>
      <c r="T1007">
        <v>1.81</v>
      </c>
      <c r="U1007">
        <v>9</v>
      </c>
      <c r="V1007">
        <v>0.5</v>
      </c>
      <c r="W1007">
        <v>4</v>
      </c>
      <c r="X1007">
        <v>196.7</v>
      </c>
      <c r="Y1007">
        <v>0.24</v>
      </c>
      <c r="Z1007">
        <v>0.08</v>
      </c>
      <c r="AA1007">
        <v>0.36</v>
      </c>
      <c r="AB1007">
        <v>19</v>
      </c>
      <c r="AC1007">
        <v>40.4</v>
      </c>
      <c r="AD1007">
        <v>41.7</v>
      </c>
      <c r="AE1007">
        <v>3.39</v>
      </c>
      <c r="AF1007">
        <v>6.1</v>
      </c>
      <c r="AG1007">
        <v>61</v>
      </c>
      <c r="AH1007">
        <v>0.12</v>
      </c>
      <c r="AI1007">
        <v>7.7</v>
      </c>
      <c r="AJ1007">
        <v>0.52</v>
      </c>
      <c r="AK1007">
        <v>588</v>
      </c>
      <c r="AL1007">
        <v>2.12</v>
      </c>
      <c r="AM1007">
        <v>3.0000000000000001E-3</v>
      </c>
      <c r="AN1007">
        <v>39.700000000000003</v>
      </c>
      <c r="AO1007">
        <v>7.9000000000000001E-2</v>
      </c>
      <c r="AP1007">
        <v>28.56</v>
      </c>
      <c r="AQ1007">
        <v>0.04</v>
      </c>
      <c r="AR1007">
        <v>0.68</v>
      </c>
      <c r="AS1007">
        <v>4.0999999999999996</v>
      </c>
      <c r="AT1007">
        <v>0.6</v>
      </c>
      <c r="AU1007">
        <v>7.6</v>
      </c>
      <c r="AV1007">
        <v>0.1</v>
      </c>
      <c r="AW1007">
        <v>3</v>
      </c>
      <c r="AX1007">
        <v>7.0000000000000001E-3</v>
      </c>
      <c r="AY1007">
        <v>0.2</v>
      </c>
      <c r="AZ1007">
        <v>0.7</v>
      </c>
      <c r="BA1007">
        <v>64</v>
      </c>
      <c r="BB1007">
        <v>0.05</v>
      </c>
      <c r="BC1007">
        <v>87.7</v>
      </c>
    </row>
    <row r="1008" spans="1:55">
      <c r="A1008">
        <v>1302484</v>
      </c>
      <c r="B1008" t="s">
        <v>105</v>
      </c>
      <c r="C1008">
        <v>516728</v>
      </c>
      <c r="D1008">
        <v>7184086</v>
      </c>
      <c r="E1008">
        <v>1138</v>
      </c>
      <c r="F1008">
        <v>41123</v>
      </c>
      <c r="G1008" t="s">
        <v>699</v>
      </c>
      <c r="H1008" t="s">
        <v>107</v>
      </c>
      <c r="I1008" t="s">
        <v>108</v>
      </c>
      <c r="J1008" t="s">
        <v>109</v>
      </c>
      <c r="K1008" t="s">
        <v>110</v>
      </c>
      <c r="L1008" t="s">
        <v>111</v>
      </c>
      <c r="M1008" t="s">
        <v>1140</v>
      </c>
      <c r="N1008" t="s">
        <v>112</v>
      </c>
      <c r="O1008" t="s">
        <v>238</v>
      </c>
      <c r="P1008" t="s">
        <v>239</v>
      </c>
      <c r="R1008">
        <v>41103</v>
      </c>
      <c r="S1008">
        <v>88</v>
      </c>
      <c r="T1008">
        <v>1.6</v>
      </c>
      <c r="U1008">
        <v>9.5</v>
      </c>
      <c r="V1008">
        <v>2</v>
      </c>
      <c r="W1008">
        <v>2</v>
      </c>
      <c r="X1008">
        <v>196.5</v>
      </c>
      <c r="Y1008">
        <v>0.19</v>
      </c>
      <c r="Z1008">
        <v>0.11</v>
      </c>
      <c r="AA1008">
        <v>0.19</v>
      </c>
      <c r="AB1008">
        <v>16</v>
      </c>
      <c r="AC1008">
        <v>32.6</v>
      </c>
      <c r="AD1008">
        <v>37.28</v>
      </c>
      <c r="AE1008">
        <v>3.09</v>
      </c>
      <c r="AF1008">
        <v>5</v>
      </c>
      <c r="AG1008">
        <v>68</v>
      </c>
      <c r="AH1008">
        <v>0.12</v>
      </c>
      <c r="AI1008">
        <v>6.8</v>
      </c>
      <c r="AJ1008">
        <v>0.46</v>
      </c>
      <c r="AK1008">
        <v>406</v>
      </c>
      <c r="AL1008">
        <v>2.17</v>
      </c>
      <c r="AM1008">
        <v>4.0000000000000001E-3</v>
      </c>
      <c r="AN1008">
        <v>40.200000000000003</v>
      </c>
      <c r="AO1008">
        <v>5.6000000000000001E-2</v>
      </c>
      <c r="AP1008">
        <v>24.03</v>
      </c>
      <c r="AQ1008">
        <v>0.04</v>
      </c>
      <c r="AR1008">
        <v>1.05</v>
      </c>
      <c r="AS1008">
        <v>3</v>
      </c>
      <c r="AT1008">
        <v>0.5</v>
      </c>
      <c r="AU1008">
        <v>11</v>
      </c>
      <c r="AV1008">
        <v>0.05</v>
      </c>
      <c r="AW1008">
        <v>1.3</v>
      </c>
      <c r="AX1008">
        <v>8.9999999999999993E-3</v>
      </c>
      <c r="AY1008">
        <v>0.21</v>
      </c>
      <c r="AZ1008">
        <v>0.5</v>
      </c>
      <c r="BA1008">
        <v>56</v>
      </c>
      <c r="BB1008">
        <v>0.05</v>
      </c>
      <c r="BC1008">
        <v>77.7</v>
      </c>
    </row>
    <row r="1009" spans="1:55">
      <c r="A1009">
        <v>1302502</v>
      </c>
      <c r="B1009" t="s">
        <v>105</v>
      </c>
      <c r="C1009">
        <v>507621</v>
      </c>
      <c r="D1009">
        <v>7182422</v>
      </c>
      <c r="E1009">
        <v>558</v>
      </c>
      <c r="F1009">
        <v>41125</v>
      </c>
      <c r="G1009" t="s">
        <v>641</v>
      </c>
      <c r="H1009" t="s">
        <v>107</v>
      </c>
      <c r="I1009" t="s">
        <v>108</v>
      </c>
      <c r="J1009" t="s">
        <v>109</v>
      </c>
      <c r="K1009" t="s">
        <v>120</v>
      </c>
      <c r="L1009" t="s">
        <v>111</v>
      </c>
      <c r="M1009" t="s">
        <v>1141</v>
      </c>
      <c r="N1009" t="s">
        <v>112</v>
      </c>
      <c r="O1009" t="s">
        <v>342</v>
      </c>
      <c r="P1009" t="s">
        <v>343</v>
      </c>
      <c r="R1009">
        <v>41087</v>
      </c>
      <c r="S1009">
        <v>2069</v>
      </c>
      <c r="T1009">
        <v>1.17</v>
      </c>
      <c r="U1009">
        <v>26.8</v>
      </c>
      <c r="V1009">
        <v>2.4</v>
      </c>
      <c r="W1009">
        <v>3</v>
      </c>
      <c r="X1009">
        <v>480.6</v>
      </c>
      <c r="Y1009">
        <v>0.15</v>
      </c>
      <c r="Z1009">
        <v>0.21</v>
      </c>
      <c r="AA1009">
        <v>2.4500000000000002</v>
      </c>
      <c r="AB1009">
        <v>3.8</v>
      </c>
      <c r="AC1009">
        <v>73.2</v>
      </c>
      <c r="AD1009">
        <v>27.4</v>
      </c>
      <c r="AE1009">
        <v>2.57</v>
      </c>
      <c r="AF1009">
        <v>4.5</v>
      </c>
      <c r="AG1009">
        <v>48</v>
      </c>
      <c r="AH1009">
        <v>0.12</v>
      </c>
      <c r="AI1009">
        <v>6.7</v>
      </c>
      <c r="AJ1009">
        <v>0.16</v>
      </c>
      <c r="AK1009">
        <v>89</v>
      </c>
      <c r="AL1009">
        <v>21.98</v>
      </c>
      <c r="AM1009">
        <v>6.0000000000000001E-3</v>
      </c>
      <c r="AN1009">
        <v>56.6</v>
      </c>
      <c r="AO1009">
        <v>0.314</v>
      </c>
      <c r="AP1009">
        <v>25.42</v>
      </c>
      <c r="AQ1009">
        <v>0.18</v>
      </c>
      <c r="AR1009">
        <v>7.44</v>
      </c>
      <c r="AS1009">
        <v>3.1</v>
      </c>
      <c r="AT1009">
        <v>8.9</v>
      </c>
      <c r="AU1009">
        <v>85.1</v>
      </c>
      <c r="AV1009">
        <v>0.14000000000000001</v>
      </c>
      <c r="AW1009">
        <v>2</v>
      </c>
      <c r="AX1009">
        <v>7.0000000000000001E-3</v>
      </c>
      <c r="AY1009">
        <v>1.23</v>
      </c>
      <c r="AZ1009">
        <v>4.4000000000000004</v>
      </c>
      <c r="BA1009">
        <v>417</v>
      </c>
      <c r="BB1009">
        <v>0.2</v>
      </c>
      <c r="BC1009">
        <v>499</v>
      </c>
    </row>
    <row r="1010" spans="1:55">
      <c r="A1010">
        <v>1302473</v>
      </c>
      <c r="B1010" t="s">
        <v>105</v>
      </c>
      <c r="C1010">
        <v>517245</v>
      </c>
      <c r="D1010">
        <v>7184769</v>
      </c>
      <c r="E1010">
        <v>842</v>
      </c>
      <c r="F1010">
        <v>41123</v>
      </c>
      <c r="G1010" t="s">
        <v>699</v>
      </c>
      <c r="H1010" t="s">
        <v>107</v>
      </c>
      <c r="I1010" t="s">
        <v>108</v>
      </c>
      <c r="J1010" t="s">
        <v>109</v>
      </c>
      <c r="K1010" t="s">
        <v>110</v>
      </c>
      <c r="L1010" t="s">
        <v>111</v>
      </c>
      <c r="M1010" t="s">
        <v>1142</v>
      </c>
      <c r="N1010" t="s">
        <v>112</v>
      </c>
      <c r="O1010" t="s">
        <v>238</v>
      </c>
      <c r="P1010" t="s">
        <v>239</v>
      </c>
      <c r="R1010">
        <v>41103</v>
      </c>
      <c r="S1010">
        <v>930</v>
      </c>
      <c r="T1010">
        <v>0.71</v>
      </c>
      <c r="U1010">
        <v>10.4</v>
      </c>
      <c r="V1010">
        <v>7.5</v>
      </c>
      <c r="W1010">
        <v>4</v>
      </c>
      <c r="X1010">
        <v>1055.2</v>
      </c>
      <c r="Y1010">
        <v>0.18</v>
      </c>
      <c r="Z1010">
        <v>0.22</v>
      </c>
      <c r="AA1010">
        <v>0.35</v>
      </c>
      <c r="AB1010">
        <v>4.5</v>
      </c>
      <c r="AC1010">
        <v>27.4</v>
      </c>
      <c r="AD1010">
        <v>32.07</v>
      </c>
      <c r="AE1010">
        <v>2.06</v>
      </c>
      <c r="AF1010">
        <v>3.1</v>
      </c>
      <c r="AG1010">
        <v>177</v>
      </c>
      <c r="AH1010">
        <v>0.12</v>
      </c>
      <c r="AI1010">
        <v>8.9</v>
      </c>
      <c r="AJ1010">
        <v>0.2</v>
      </c>
      <c r="AK1010">
        <v>163</v>
      </c>
      <c r="AL1010">
        <v>5.9</v>
      </c>
      <c r="AM1010">
        <v>1.2E-2</v>
      </c>
      <c r="AN1010">
        <v>19.2</v>
      </c>
      <c r="AO1010">
        <v>0.11899999999999999</v>
      </c>
      <c r="AP1010">
        <v>18.32</v>
      </c>
      <c r="AQ1010">
        <v>0.16</v>
      </c>
      <c r="AR1010">
        <v>1.92</v>
      </c>
      <c r="AS1010">
        <v>2.9</v>
      </c>
      <c r="AT1010">
        <v>2.2999999999999998</v>
      </c>
      <c r="AU1010">
        <v>60.7</v>
      </c>
      <c r="AV1010">
        <v>0.25</v>
      </c>
      <c r="AW1010">
        <v>1.3</v>
      </c>
      <c r="AX1010">
        <v>0.02</v>
      </c>
      <c r="AY1010">
        <v>0.37</v>
      </c>
      <c r="AZ1010">
        <v>1.2</v>
      </c>
      <c r="BA1010">
        <v>94</v>
      </c>
      <c r="BB1010">
        <v>0.3</v>
      </c>
      <c r="BC1010">
        <v>64.8</v>
      </c>
    </row>
    <row r="1011" spans="1:55">
      <c r="A1011">
        <v>1302480</v>
      </c>
      <c r="B1011" t="s">
        <v>105</v>
      </c>
      <c r="C1011">
        <v>516684</v>
      </c>
      <c r="D1011">
        <v>7184384</v>
      </c>
      <c r="E1011">
        <v>961</v>
      </c>
      <c r="F1011">
        <v>41123</v>
      </c>
      <c r="G1011" t="s">
        <v>699</v>
      </c>
      <c r="H1011" t="s">
        <v>107</v>
      </c>
      <c r="I1011" t="s">
        <v>108</v>
      </c>
      <c r="J1011" t="s">
        <v>109</v>
      </c>
      <c r="K1011" t="s">
        <v>110</v>
      </c>
      <c r="L1011" t="s">
        <v>111</v>
      </c>
      <c r="M1011" t="s">
        <v>1143</v>
      </c>
      <c r="N1011" t="s">
        <v>112</v>
      </c>
      <c r="O1011" t="s">
        <v>238</v>
      </c>
      <c r="P1011" t="s">
        <v>239</v>
      </c>
      <c r="R1011">
        <v>41103</v>
      </c>
      <c r="S1011">
        <v>294</v>
      </c>
      <c r="T1011">
        <v>1.82</v>
      </c>
      <c r="U1011">
        <v>10.4</v>
      </c>
      <c r="V1011">
        <v>1.7</v>
      </c>
      <c r="W1011">
        <v>5</v>
      </c>
      <c r="X1011">
        <v>402.4</v>
      </c>
      <c r="Y1011">
        <v>0.24</v>
      </c>
      <c r="Z1011">
        <v>0.28000000000000003</v>
      </c>
      <c r="AA1011">
        <v>0.32</v>
      </c>
      <c r="AB1011">
        <v>18.899999999999999</v>
      </c>
      <c r="AC1011">
        <v>38.6</v>
      </c>
      <c r="AD1011">
        <v>53.22</v>
      </c>
      <c r="AE1011">
        <v>3.34</v>
      </c>
      <c r="AF1011">
        <v>5.8</v>
      </c>
      <c r="AG1011">
        <v>95</v>
      </c>
      <c r="AH1011">
        <v>0.17</v>
      </c>
      <c r="AI1011">
        <v>3.4</v>
      </c>
      <c r="AJ1011">
        <v>0.75</v>
      </c>
      <c r="AK1011">
        <v>394</v>
      </c>
      <c r="AL1011">
        <v>2.2799999999999998</v>
      </c>
      <c r="AM1011">
        <v>8.9999999999999993E-3</v>
      </c>
      <c r="AN1011">
        <v>59.6</v>
      </c>
      <c r="AO1011">
        <v>5.2999999999999999E-2</v>
      </c>
      <c r="AP1011">
        <v>26.21</v>
      </c>
      <c r="AQ1011">
        <v>0.09</v>
      </c>
      <c r="AR1011">
        <v>0.97</v>
      </c>
      <c r="AS1011">
        <v>5.5</v>
      </c>
      <c r="AT1011">
        <v>0.3</v>
      </c>
      <c r="AU1011">
        <v>34.700000000000003</v>
      </c>
      <c r="AV1011">
        <v>0.08</v>
      </c>
      <c r="AW1011">
        <v>2.8</v>
      </c>
      <c r="AX1011">
        <v>3.0000000000000001E-3</v>
      </c>
      <c r="AY1011">
        <v>0.24</v>
      </c>
      <c r="AZ1011">
        <v>0.5</v>
      </c>
      <c r="BA1011">
        <v>52</v>
      </c>
      <c r="BB1011">
        <v>0.05</v>
      </c>
      <c r="BC1011">
        <v>124.9</v>
      </c>
    </row>
    <row r="1012" spans="1:55">
      <c r="A1012">
        <v>1302487</v>
      </c>
      <c r="B1012" t="s">
        <v>105</v>
      </c>
      <c r="C1012">
        <v>516736</v>
      </c>
      <c r="D1012">
        <v>7183785</v>
      </c>
      <c r="E1012">
        <v>1215</v>
      </c>
      <c r="F1012">
        <v>41123</v>
      </c>
      <c r="G1012" t="s">
        <v>699</v>
      </c>
      <c r="H1012" t="s">
        <v>107</v>
      </c>
      <c r="I1012" t="s">
        <v>108</v>
      </c>
      <c r="J1012" t="s">
        <v>109</v>
      </c>
      <c r="K1012" t="s">
        <v>110</v>
      </c>
      <c r="L1012" t="s">
        <v>111</v>
      </c>
      <c r="M1012" t="s">
        <v>1144</v>
      </c>
      <c r="N1012" t="s">
        <v>112</v>
      </c>
      <c r="O1012" t="s">
        <v>238</v>
      </c>
      <c r="P1012" t="s">
        <v>239</v>
      </c>
      <c r="R1012">
        <v>41103</v>
      </c>
      <c r="S1012">
        <v>214</v>
      </c>
      <c r="T1012">
        <v>1.9</v>
      </c>
      <c r="U1012">
        <v>12.1</v>
      </c>
      <c r="V1012">
        <v>3</v>
      </c>
      <c r="W1012">
        <v>4</v>
      </c>
      <c r="X1012">
        <v>330.3</v>
      </c>
      <c r="Y1012">
        <v>0.25</v>
      </c>
      <c r="Z1012">
        <v>0.09</v>
      </c>
      <c r="AA1012">
        <v>0.28999999999999998</v>
      </c>
      <c r="AB1012">
        <v>21.1</v>
      </c>
      <c r="AC1012">
        <v>40.299999999999997</v>
      </c>
      <c r="AD1012">
        <v>59.95</v>
      </c>
      <c r="AE1012">
        <v>3.9</v>
      </c>
      <c r="AF1012">
        <v>6.2</v>
      </c>
      <c r="AG1012">
        <v>86</v>
      </c>
      <c r="AH1012">
        <v>0.18</v>
      </c>
      <c r="AI1012">
        <v>4.0999999999999996</v>
      </c>
      <c r="AJ1012">
        <v>0.66</v>
      </c>
      <c r="AK1012">
        <v>420</v>
      </c>
      <c r="AL1012">
        <v>2.89</v>
      </c>
      <c r="AM1012">
        <v>4.0000000000000001E-3</v>
      </c>
      <c r="AN1012">
        <v>56.3</v>
      </c>
      <c r="AO1012">
        <v>6.9000000000000006E-2</v>
      </c>
      <c r="AP1012">
        <v>30.59</v>
      </c>
      <c r="AQ1012">
        <v>0.04</v>
      </c>
      <c r="AR1012">
        <v>1.18</v>
      </c>
      <c r="AS1012">
        <v>5.5</v>
      </c>
      <c r="AT1012">
        <v>0.5</v>
      </c>
      <c r="AU1012">
        <v>9</v>
      </c>
      <c r="AV1012">
        <v>0.12</v>
      </c>
      <c r="AW1012">
        <v>2.6</v>
      </c>
      <c r="AX1012">
        <v>5.0000000000000001E-3</v>
      </c>
      <c r="AY1012">
        <v>0.37</v>
      </c>
      <c r="AZ1012">
        <v>0.6</v>
      </c>
      <c r="BA1012">
        <v>54</v>
      </c>
      <c r="BB1012">
        <v>0.05</v>
      </c>
      <c r="BC1012">
        <v>116.6</v>
      </c>
    </row>
    <row r="1013" spans="1:55">
      <c r="A1013">
        <v>1302492</v>
      </c>
      <c r="B1013" t="s">
        <v>105</v>
      </c>
      <c r="C1013">
        <v>516273</v>
      </c>
      <c r="D1013">
        <v>7183395</v>
      </c>
      <c r="E1013">
        <v>1252</v>
      </c>
      <c r="F1013">
        <v>41123</v>
      </c>
      <c r="G1013" t="s">
        <v>699</v>
      </c>
      <c r="H1013" t="s">
        <v>107</v>
      </c>
      <c r="I1013" t="s">
        <v>108</v>
      </c>
      <c r="J1013" t="s">
        <v>109</v>
      </c>
      <c r="K1013" t="s">
        <v>110</v>
      </c>
      <c r="L1013" t="s">
        <v>111</v>
      </c>
      <c r="M1013" t="s">
        <v>1145</v>
      </c>
      <c r="N1013" t="s">
        <v>112</v>
      </c>
      <c r="O1013" t="s">
        <v>238</v>
      </c>
      <c r="P1013" t="s">
        <v>239</v>
      </c>
      <c r="R1013">
        <v>41103</v>
      </c>
      <c r="S1013">
        <v>84</v>
      </c>
      <c r="T1013">
        <v>1.82</v>
      </c>
      <c r="U1013">
        <v>11.8</v>
      </c>
      <c r="V1013">
        <v>1.6</v>
      </c>
      <c r="W1013">
        <v>3</v>
      </c>
      <c r="X1013">
        <v>156.19999999999999</v>
      </c>
      <c r="Y1013">
        <v>0.17</v>
      </c>
      <c r="Z1013">
        <v>7.0000000000000007E-2</v>
      </c>
      <c r="AA1013">
        <v>0.21</v>
      </c>
      <c r="AB1013">
        <v>18.3</v>
      </c>
      <c r="AC1013">
        <v>38.200000000000003</v>
      </c>
      <c r="AD1013">
        <v>42.84</v>
      </c>
      <c r="AE1013">
        <v>3.25</v>
      </c>
      <c r="AF1013">
        <v>5.4</v>
      </c>
      <c r="AG1013">
        <v>58</v>
      </c>
      <c r="AH1013">
        <v>0.12</v>
      </c>
      <c r="AI1013">
        <v>6.5</v>
      </c>
      <c r="AJ1013">
        <v>0.7</v>
      </c>
      <c r="AK1013">
        <v>336</v>
      </c>
      <c r="AL1013">
        <v>2.06</v>
      </c>
      <c r="AM1013">
        <v>6.0000000000000001E-3</v>
      </c>
      <c r="AN1013">
        <v>54.4</v>
      </c>
      <c r="AO1013">
        <v>3.9E-2</v>
      </c>
      <c r="AP1013">
        <v>20.89</v>
      </c>
      <c r="AQ1013">
        <v>0.04</v>
      </c>
      <c r="AR1013">
        <v>0.98</v>
      </c>
      <c r="AS1013">
        <v>4.4000000000000004</v>
      </c>
      <c r="AT1013">
        <v>0.5</v>
      </c>
      <c r="AU1013">
        <v>11.4</v>
      </c>
      <c r="AV1013">
        <v>0.06</v>
      </c>
      <c r="AW1013">
        <v>2.8</v>
      </c>
      <c r="AX1013">
        <v>8.9999999999999993E-3</v>
      </c>
      <c r="AY1013">
        <v>0.22</v>
      </c>
      <c r="AZ1013">
        <v>0.5</v>
      </c>
      <c r="BA1013">
        <v>53</v>
      </c>
      <c r="BB1013">
        <v>0.05</v>
      </c>
      <c r="BC1013">
        <v>102.6</v>
      </c>
    </row>
    <row r="1014" spans="1:55">
      <c r="A1014">
        <v>1302497</v>
      </c>
      <c r="B1014" t="s">
        <v>105</v>
      </c>
      <c r="C1014">
        <v>516819</v>
      </c>
      <c r="D1014">
        <v>7183410</v>
      </c>
      <c r="E1014">
        <v>1300</v>
      </c>
      <c r="F1014">
        <v>41123</v>
      </c>
      <c r="G1014" t="s">
        <v>699</v>
      </c>
      <c r="H1014" t="s">
        <v>107</v>
      </c>
      <c r="I1014" t="s">
        <v>108</v>
      </c>
      <c r="J1014" t="s">
        <v>109</v>
      </c>
      <c r="K1014" t="s">
        <v>110</v>
      </c>
      <c r="L1014" t="s">
        <v>111</v>
      </c>
      <c r="M1014" t="s">
        <v>1146</v>
      </c>
      <c r="N1014" t="s">
        <v>112</v>
      </c>
      <c r="O1014" t="s">
        <v>238</v>
      </c>
      <c r="P1014" t="s">
        <v>239</v>
      </c>
      <c r="R1014">
        <v>41103</v>
      </c>
      <c r="S1014">
        <v>105</v>
      </c>
      <c r="T1014">
        <v>1.9</v>
      </c>
      <c r="U1014">
        <v>9.4</v>
      </c>
      <c r="V1014">
        <v>2</v>
      </c>
      <c r="W1014">
        <v>2</v>
      </c>
      <c r="X1014">
        <v>232.6</v>
      </c>
      <c r="Y1014">
        <v>0.23</v>
      </c>
      <c r="Z1014">
        <v>0.12</v>
      </c>
      <c r="AA1014">
        <v>0.28000000000000003</v>
      </c>
      <c r="AB1014">
        <v>17.2</v>
      </c>
      <c r="AC1014">
        <v>37.6</v>
      </c>
      <c r="AD1014">
        <v>58.36</v>
      </c>
      <c r="AE1014">
        <v>3.33</v>
      </c>
      <c r="AF1014">
        <v>5.7</v>
      </c>
      <c r="AG1014">
        <v>51</v>
      </c>
      <c r="AH1014">
        <v>0.15</v>
      </c>
      <c r="AI1014">
        <v>5.5</v>
      </c>
      <c r="AJ1014">
        <v>0.55000000000000004</v>
      </c>
      <c r="AK1014">
        <v>348</v>
      </c>
      <c r="AL1014">
        <v>2.11</v>
      </c>
      <c r="AM1014">
        <v>3.0000000000000001E-3</v>
      </c>
      <c r="AN1014">
        <v>83.9</v>
      </c>
      <c r="AO1014">
        <v>5.2999999999999999E-2</v>
      </c>
      <c r="AP1014">
        <v>23.36</v>
      </c>
      <c r="AQ1014">
        <v>0.04</v>
      </c>
      <c r="AR1014">
        <v>1</v>
      </c>
      <c r="AS1014">
        <v>5.0999999999999996</v>
      </c>
      <c r="AT1014">
        <v>0.6</v>
      </c>
      <c r="AU1014">
        <v>13.9</v>
      </c>
      <c r="AV1014">
        <v>0.04</v>
      </c>
      <c r="AW1014">
        <v>2.6</v>
      </c>
      <c r="AX1014">
        <v>4.0000000000000001E-3</v>
      </c>
      <c r="AY1014">
        <v>0.18</v>
      </c>
      <c r="AZ1014">
        <v>0.7</v>
      </c>
      <c r="BA1014">
        <v>156</v>
      </c>
      <c r="BB1014">
        <v>0.05</v>
      </c>
      <c r="BC1014">
        <v>102.4</v>
      </c>
    </row>
    <row r="1015" spans="1:55">
      <c r="A1015">
        <v>1302513</v>
      </c>
      <c r="B1015" t="s">
        <v>105</v>
      </c>
      <c r="C1015">
        <v>509123</v>
      </c>
      <c r="D1015">
        <v>7182274</v>
      </c>
      <c r="E1015">
        <v>647</v>
      </c>
      <c r="F1015">
        <v>41131</v>
      </c>
      <c r="G1015" t="s">
        <v>981</v>
      </c>
      <c r="H1015" t="s">
        <v>107</v>
      </c>
      <c r="I1015" t="s">
        <v>108</v>
      </c>
      <c r="J1015" t="s">
        <v>109</v>
      </c>
      <c r="K1015" t="s">
        <v>110</v>
      </c>
      <c r="L1015" t="s">
        <v>111</v>
      </c>
      <c r="M1015" t="s">
        <v>1147</v>
      </c>
      <c r="N1015" t="s">
        <v>112</v>
      </c>
      <c r="O1015" t="s">
        <v>342</v>
      </c>
      <c r="P1015" t="s">
        <v>343</v>
      </c>
      <c r="R1015">
        <v>41088</v>
      </c>
      <c r="S1015">
        <v>8431</v>
      </c>
      <c r="T1015">
        <v>0.53</v>
      </c>
      <c r="U1015">
        <v>34.6</v>
      </c>
      <c r="V1015">
        <v>10.3</v>
      </c>
      <c r="W1015">
        <v>2</v>
      </c>
      <c r="X1015">
        <v>492.6</v>
      </c>
      <c r="Y1015">
        <v>0.2</v>
      </c>
      <c r="Z1015">
        <v>0.13</v>
      </c>
      <c r="AA1015">
        <v>34.4</v>
      </c>
      <c r="AB1015">
        <v>0.4</v>
      </c>
      <c r="AC1015">
        <v>236.3</v>
      </c>
      <c r="AD1015">
        <v>305.58</v>
      </c>
      <c r="AE1015">
        <v>1.3</v>
      </c>
      <c r="AF1015">
        <v>4</v>
      </c>
      <c r="AG1015">
        <v>714</v>
      </c>
      <c r="AH1015">
        <v>0.05</v>
      </c>
      <c r="AI1015">
        <v>7.8</v>
      </c>
      <c r="AJ1015">
        <v>0.02</v>
      </c>
      <c r="AK1015">
        <v>8</v>
      </c>
      <c r="AL1015">
        <v>44.22</v>
      </c>
      <c r="AM1015">
        <v>1.6E-2</v>
      </c>
      <c r="AN1015">
        <v>37.299999999999997</v>
      </c>
      <c r="AO1015">
        <v>0.107</v>
      </c>
      <c r="AP1015">
        <v>8.43</v>
      </c>
      <c r="AQ1015">
        <v>0.34</v>
      </c>
      <c r="AR1015">
        <v>19.8</v>
      </c>
      <c r="AS1015">
        <v>5.9</v>
      </c>
      <c r="AT1015">
        <v>26.9</v>
      </c>
      <c r="AU1015">
        <v>124.8</v>
      </c>
      <c r="AV1015">
        <v>0.25</v>
      </c>
      <c r="AW1015">
        <v>1.8</v>
      </c>
      <c r="AX1015">
        <v>2E-3</v>
      </c>
      <c r="AY1015">
        <v>1.1299999999999999</v>
      </c>
      <c r="AZ1015">
        <v>38.6</v>
      </c>
      <c r="BA1015">
        <v>683</v>
      </c>
      <c r="BB1015">
        <v>0.4</v>
      </c>
      <c r="BC1015">
        <v>124.9</v>
      </c>
    </row>
    <row r="1016" spans="1:55">
      <c r="A1016">
        <v>1302523</v>
      </c>
      <c r="B1016" t="s">
        <v>105</v>
      </c>
      <c r="C1016">
        <v>501604</v>
      </c>
      <c r="D1016">
        <v>7180779</v>
      </c>
      <c r="E1016">
        <v>967</v>
      </c>
      <c r="F1016">
        <v>41131</v>
      </c>
      <c r="G1016" t="s">
        <v>830</v>
      </c>
      <c r="H1016" t="s">
        <v>107</v>
      </c>
      <c r="I1016" t="s">
        <v>108</v>
      </c>
      <c r="J1016" t="s">
        <v>109</v>
      </c>
      <c r="K1016" t="s">
        <v>120</v>
      </c>
      <c r="L1016" t="s">
        <v>111</v>
      </c>
      <c r="M1016" t="s">
        <v>1148</v>
      </c>
      <c r="N1016" t="s">
        <v>112</v>
      </c>
      <c r="O1016" t="s">
        <v>342</v>
      </c>
      <c r="P1016" t="s">
        <v>343</v>
      </c>
      <c r="R1016">
        <v>41090</v>
      </c>
      <c r="S1016">
        <v>100</v>
      </c>
      <c r="T1016">
        <v>1.73</v>
      </c>
      <c r="U1016">
        <v>8.4</v>
      </c>
      <c r="V1016">
        <v>1.3</v>
      </c>
      <c r="W1016">
        <v>2</v>
      </c>
      <c r="X1016">
        <v>228</v>
      </c>
      <c r="Y1016">
        <v>0.26</v>
      </c>
      <c r="Z1016">
        <v>0.16</v>
      </c>
      <c r="AA1016">
        <v>0.18</v>
      </c>
      <c r="AB1016">
        <v>15.5</v>
      </c>
      <c r="AC1016">
        <v>26.9</v>
      </c>
      <c r="AD1016">
        <v>24.21</v>
      </c>
      <c r="AE1016">
        <v>3.14</v>
      </c>
      <c r="AF1016">
        <v>5.6</v>
      </c>
      <c r="AG1016">
        <v>53</v>
      </c>
      <c r="AH1016">
        <v>0.1</v>
      </c>
      <c r="AI1016">
        <v>9.1</v>
      </c>
      <c r="AJ1016">
        <v>0.4</v>
      </c>
      <c r="AK1016">
        <v>1259</v>
      </c>
      <c r="AL1016">
        <v>1.56</v>
      </c>
      <c r="AM1016">
        <v>8.9999999999999993E-3</v>
      </c>
      <c r="AN1016">
        <v>24.6</v>
      </c>
      <c r="AO1016">
        <v>6.5000000000000002E-2</v>
      </c>
      <c r="AP1016">
        <v>10.42</v>
      </c>
      <c r="AQ1016">
        <v>0.04</v>
      </c>
      <c r="AR1016">
        <v>0.62</v>
      </c>
      <c r="AS1016">
        <v>2.6</v>
      </c>
      <c r="AT1016">
        <v>0.4</v>
      </c>
      <c r="AU1016">
        <v>13.4</v>
      </c>
      <c r="AV1016">
        <v>0.06</v>
      </c>
      <c r="AW1016">
        <v>2</v>
      </c>
      <c r="AX1016">
        <v>0.02</v>
      </c>
      <c r="AY1016">
        <v>0.14000000000000001</v>
      </c>
      <c r="AZ1016">
        <v>0.6</v>
      </c>
      <c r="BA1016">
        <v>47</v>
      </c>
      <c r="BB1016">
        <v>0.1</v>
      </c>
      <c r="BC1016">
        <v>79.3</v>
      </c>
    </row>
    <row r="1017" spans="1:55">
      <c r="A1017">
        <v>1302530</v>
      </c>
      <c r="B1017" t="s">
        <v>105</v>
      </c>
      <c r="C1017">
        <v>502042</v>
      </c>
      <c r="D1017">
        <v>7180317</v>
      </c>
      <c r="E1017">
        <v>872</v>
      </c>
      <c r="F1017">
        <v>41131</v>
      </c>
      <c r="G1017" t="s">
        <v>830</v>
      </c>
      <c r="H1017" t="s">
        <v>107</v>
      </c>
      <c r="I1017" t="s">
        <v>108</v>
      </c>
      <c r="J1017" t="s">
        <v>109</v>
      </c>
      <c r="K1017" t="s">
        <v>120</v>
      </c>
      <c r="L1017" t="s">
        <v>111</v>
      </c>
      <c r="M1017" t="s">
        <v>1149</v>
      </c>
      <c r="N1017" t="s">
        <v>112</v>
      </c>
      <c r="O1017" t="s">
        <v>342</v>
      </c>
      <c r="P1017" t="s">
        <v>343</v>
      </c>
      <c r="R1017">
        <v>41090</v>
      </c>
      <c r="S1017">
        <v>95</v>
      </c>
      <c r="T1017">
        <v>1.59</v>
      </c>
      <c r="U1017">
        <v>7.9</v>
      </c>
      <c r="V1017">
        <v>0.4</v>
      </c>
      <c r="W1017">
        <v>2</v>
      </c>
      <c r="X1017">
        <v>110</v>
      </c>
      <c r="Y1017">
        <v>0.57999999999999996</v>
      </c>
      <c r="Z1017">
        <v>0.05</v>
      </c>
      <c r="AA1017">
        <v>0.06</v>
      </c>
      <c r="AB1017">
        <v>10.6</v>
      </c>
      <c r="AC1017">
        <v>19.2</v>
      </c>
      <c r="AD1017">
        <v>23.79</v>
      </c>
      <c r="AE1017">
        <v>2.86</v>
      </c>
      <c r="AF1017">
        <v>4.4000000000000004</v>
      </c>
      <c r="AG1017">
        <v>25</v>
      </c>
      <c r="AH1017">
        <v>0.09</v>
      </c>
      <c r="AI1017">
        <v>7.2</v>
      </c>
      <c r="AJ1017">
        <v>0.27</v>
      </c>
      <c r="AK1017">
        <v>242</v>
      </c>
      <c r="AL1017">
        <v>0.97</v>
      </c>
      <c r="AM1017">
        <v>2E-3</v>
      </c>
      <c r="AN1017">
        <v>18.2</v>
      </c>
      <c r="AO1017">
        <v>2.3E-2</v>
      </c>
      <c r="AP1017">
        <v>5.18</v>
      </c>
      <c r="AQ1017">
        <v>0.01</v>
      </c>
      <c r="AR1017">
        <v>0.42</v>
      </c>
      <c r="AS1017">
        <v>2.2000000000000002</v>
      </c>
      <c r="AT1017">
        <v>0.2</v>
      </c>
      <c r="AU1017">
        <v>5.2</v>
      </c>
      <c r="AV1017">
        <v>0.02</v>
      </c>
      <c r="AW1017">
        <v>3.7</v>
      </c>
      <c r="AX1017">
        <v>3.0000000000000001E-3</v>
      </c>
      <c r="AY1017">
        <v>0.13</v>
      </c>
      <c r="AZ1017">
        <v>0.7</v>
      </c>
      <c r="BA1017">
        <v>25</v>
      </c>
      <c r="BB1017">
        <v>0.05</v>
      </c>
      <c r="BC1017">
        <v>45.6</v>
      </c>
    </row>
    <row r="1018" spans="1:55">
      <c r="A1018">
        <v>1302539</v>
      </c>
      <c r="B1018" t="s">
        <v>105</v>
      </c>
      <c r="C1018">
        <v>506129</v>
      </c>
      <c r="D1018">
        <v>7179033</v>
      </c>
      <c r="E1018">
        <v>659</v>
      </c>
      <c r="F1018">
        <v>41131</v>
      </c>
      <c r="G1018" t="s">
        <v>830</v>
      </c>
      <c r="H1018" t="s">
        <v>107</v>
      </c>
      <c r="I1018" t="s">
        <v>108</v>
      </c>
      <c r="J1018" t="s">
        <v>109</v>
      </c>
      <c r="K1018" t="s">
        <v>120</v>
      </c>
      <c r="L1018" t="s">
        <v>111</v>
      </c>
      <c r="M1018" t="s">
        <v>1150</v>
      </c>
      <c r="N1018" t="s">
        <v>112</v>
      </c>
      <c r="O1018" t="s">
        <v>342</v>
      </c>
      <c r="P1018" t="s">
        <v>343</v>
      </c>
      <c r="R1018">
        <v>41091</v>
      </c>
      <c r="S1018">
        <v>384</v>
      </c>
      <c r="T1018">
        <v>0.71</v>
      </c>
      <c r="U1018">
        <v>10.3</v>
      </c>
      <c r="V1018">
        <v>1.1000000000000001</v>
      </c>
      <c r="W1018">
        <v>0.5</v>
      </c>
      <c r="X1018">
        <v>160.4</v>
      </c>
      <c r="Y1018">
        <v>0.11</v>
      </c>
      <c r="Z1018">
        <v>0.06</v>
      </c>
      <c r="AA1018">
        <v>0.62</v>
      </c>
      <c r="AB1018">
        <v>1.4</v>
      </c>
      <c r="AC1018">
        <v>29.8</v>
      </c>
      <c r="AD1018">
        <v>17.010000000000002</v>
      </c>
      <c r="AE1018">
        <v>1.22</v>
      </c>
      <c r="AF1018">
        <v>4.3</v>
      </c>
      <c r="AG1018">
        <v>49</v>
      </c>
      <c r="AH1018">
        <v>0.04</v>
      </c>
      <c r="AI1018">
        <v>6.2</v>
      </c>
      <c r="AJ1018">
        <v>0.06</v>
      </c>
      <c r="AK1018">
        <v>41</v>
      </c>
      <c r="AL1018">
        <v>8.58</v>
      </c>
      <c r="AM1018">
        <v>1.4E-2</v>
      </c>
      <c r="AN1018">
        <v>8.4</v>
      </c>
      <c r="AO1018">
        <v>0.11</v>
      </c>
      <c r="AP1018">
        <v>11.93</v>
      </c>
      <c r="AQ1018">
        <v>0.04</v>
      </c>
      <c r="AR1018">
        <v>3.55</v>
      </c>
      <c r="AS1018">
        <v>1.1000000000000001</v>
      </c>
      <c r="AT1018">
        <v>2.2999999999999998</v>
      </c>
      <c r="AU1018">
        <v>13.8</v>
      </c>
      <c r="AV1018">
        <v>0.06</v>
      </c>
      <c r="AW1018">
        <v>0.6</v>
      </c>
      <c r="AX1018">
        <v>2.5000000000000001E-2</v>
      </c>
      <c r="AY1018">
        <v>0.4</v>
      </c>
      <c r="AZ1018">
        <v>1.4</v>
      </c>
      <c r="BA1018">
        <v>257</v>
      </c>
      <c r="BB1018">
        <v>0.1</v>
      </c>
      <c r="BC1018">
        <v>52</v>
      </c>
    </row>
    <row r="1019" spans="1:55">
      <c r="A1019">
        <v>1302543</v>
      </c>
      <c r="B1019" t="s">
        <v>105</v>
      </c>
      <c r="C1019">
        <v>506221</v>
      </c>
      <c r="D1019">
        <v>7178653</v>
      </c>
      <c r="E1019">
        <v>728</v>
      </c>
      <c r="F1019">
        <v>41131</v>
      </c>
      <c r="G1019" t="s">
        <v>830</v>
      </c>
      <c r="H1019" t="s">
        <v>107</v>
      </c>
      <c r="I1019" t="s">
        <v>108</v>
      </c>
      <c r="J1019" t="s">
        <v>109</v>
      </c>
      <c r="K1019" t="s">
        <v>120</v>
      </c>
      <c r="L1019" t="s">
        <v>111</v>
      </c>
      <c r="M1019" t="s">
        <v>1151</v>
      </c>
      <c r="N1019" t="s">
        <v>112</v>
      </c>
      <c r="O1019" t="s">
        <v>342</v>
      </c>
      <c r="P1019" t="s">
        <v>343</v>
      </c>
      <c r="R1019">
        <v>41091</v>
      </c>
      <c r="S1019">
        <v>65</v>
      </c>
      <c r="T1019">
        <v>1.51</v>
      </c>
      <c r="U1019">
        <v>9.6</v>
      </c>
      <c r="V1019">
        <v>0.9</v>
      </c>
      <c r="W1019">
        <v>0.5</v>
      </c>
      <c r="X1019">
        <v>103.3</v>
      </c>
      <c r="Y1019">
        <v>0.23</v>
      </c>
      <c r="Z1019">
        <v>0.06</v>
      </c>
      <c r="AA1019">
        <v>0.1</v>
      </c>
      <c r="AB1019">
        <v>13.1</v>
      </c>
      <c r="AC1019">
        <v>23.8</v>
      </c>
      <c r="AD1019">
        <v>36.630000000000003</v>
      </c>
      <c r="AE1019">
        <v>3.2</v>
      </c>
      <c r="AF1019">
        <v>5.8</v>
      </c>
      <c r="AG1019">
        <v>44</v>
      </c>
      <c r="AH1019">
        <v>0.05</v>
      </c>
      <c r="AI1019">
        <v>8.9</v>
      </c>
      <c r="AJ1019">
        <v>0.17</v>
      </c>
      <c r="AK1019">
        <v>244</v>
      </c>
      <c r="AL1019">
        <v>1.88</v>
      </c>
      <c r="AM1019">
        <v>2E-3</v>
      </c>
      <c r="AN1019">
        <v>34.1</v>
      </c>
      <c r="AO1019">
        <v>5.6000000000000001E-2</v>
      </c>
      <c r="AP1019">
        <v>13.65</v>
      </c>
      <c r="AQ1019">
        <v>0.03</v>
      </c>
      <c r="AR1019">
        <v>0.92</v>
      </c>
      <c r="AS1019">
        <v>2.4</v>
      </c>
      <c r="AT1019">
        <v>0.5</v>
      </c>
      <c r="AU1019">
        <v>12.1</v>
      </c>
      <c r="AV1019">
        <v>0.06</v>
      </c>
      <c r="AW1019">
        <v>1.4</v>
      </c>
      <c r="AX1019">
        <v>2.1999999999999999E-2</v>
      </c>
      <c r="AY1019">
        <v>0.14000000000000001</v>
      </c>
      <c r="AZ1019">
        <v>1.5</v>
      </c>
      <c r="BA1019">
        <v>58</v>
      </c>
      <c r="BB1019">
        <v>0.2</v>
      </c>
      <c r="BC1019">
        <v>88.3</v>
      </c>
    </row>
    <row r="1020" spans="1:55">
      <c r="A1020">
        <v>1302558</v>
      </c>
      <c r="B1020" t="s">
        <v>105</v>
      </c>
      <c r="C1020">
        <v>505530</v>
      </c>
      <c r="D1020">
        <v>7181244</v>
      </c>
      <c r="E1020">
        <v>768</v>
      </c>
      <c r="F1020">
        <v>41131</v>
      </c>
      <c r="G1020" t="s">
        <v>830</v>
      </c>
      <c r="H1020" t="s">
        <v>107</v>
      </c>
      <c r="I1020" t="s">
        <v>108</v>
      </c>
      <c r="J1020" t="s">
        <v>109</v>
      </c>
      <c r="K1020" t="s">
        <v>120</v>
      </c>
      <c r="L1020" t="s">
        <v>111</v>
      </c>
      <c r="M1020" t="s">
        <v>1152</v>
      </c>
      <c r="N1020" t="s">
        <v>112</v>
      </c>
      <c r="O1020" t="s">
        <v>342</v>
      </c>
      <c r="P1020" t="s">
        <v>343</v>
      </c>
      <c r="R1020">
        <v>41092</v>
      </c>
      <c r="S1020">
        <v>82</v>
      </c>
      <c r="T1020">
        <v>1.03</v>
      </c>
      <c r="U1020">
        <v>5.2</v>
      </c>
      <c r="V1020">
        <v>0.6</v>
      </c>
      <c r="W1020">
        <v>1</v>
      </c>
      <c r="X1020">
        <v>159.80000000000001</v>
      </c>
      <c r="Y1020">
        <v>0.22</v>
      </c>
      <c r="Z1020">
        <v>0.09</v>
      </c>
      <c r="AA1020">
        <v>0.14000000000000001</v>
      </c>
      <c r="AB1020">
        <v>4.8</v>
      </c>
      <c r="AC1020">
        <v>13.8</v>
      </c>
      <c r="AD1020">
        <v>12.88</v>
      </c>
      <c r="AE1020">
        <v>2.13</v>
      </c>
      <c r="AF1020">
        <v>4.8</v>
      </c>
      <c r="AG1020">
        <v>27</v>
      </c>
      <c r="AH1020">
        <v>0.06</v>
      </c>
      <c r="AI1020">
        <v>4.3</v>
      </c>
      <c r="AJ1020">
        <v>0.11</v>
      </c>
      <c r="AK1020">
        <v>391</v>
      </c>
      <c r="AL1020">
        <v>1.01</v>
      </c>
      <c r="AM1020">
        <v>1.2999999999999999E-2</v>
      </c>
      <c r="AN1020">
        <v>7.9</v>
      </c>
      <c r="AO1020">
        <v>2.9000000000000001E-2</v>
      </c>
      <c r="AP1020">
        <v>8.5299999999999994</v>
      </c>
      <c r="AQ1020">
        <v>0.01</v>
      </c>
      <c r="AR1020">
        <v>0.26</v>
      </c>
      <c r="AS1020">
        <v>1.4</v>
      </c>
      <c r="AT1020">
        <v>0.1</v>
      </c>
      <c r="AU1020">
        <v>10.8</v>
      </c>
      <c r="AV1020">
        <v>0.03</v>
      </c>
      <c r="AW1020">
        <v>1.2</v>
      </c>
      <c r="AX1020">
        <v>0.01</v>
      </c>
      <c r="AY1020">
        <v>0.09</v>
      </c>
      <c r="AZ1020">
        <v>0.3</v>
      </c>
      <c r="BA1020">
        <v>35</v>
      </c>
      <c r="BB1020">
        <v>0.05</v>
      </c>
      <c r="BC1020">
        <v>30.4</v>
      </c>
    </row>
    <row r="1021" spans="1:55">
      <c r="A1021">
        <v>1302563</v>
      </c>
      <c r="B1021" t="s">
        <v>105</v>
      </c>
      <c r="C1021">
        <v>505746</v>
      </c>
      <c r="D1021">
        <v>7181710</v>
      </c>
      <c r="E1021">
        <v>604</v>
      </c>
      <c r="F1021">
        <v>41131</v>
      </c>
      <c r="G1021" t="s">
        <v>830</v>
      </c>
      <c r="H1021" t="s">
        <v>107</v>
      </c>
      <c r="I1021" t="s">
        <v>108</v>
      </c>
      <c r="J1021" t="s">
        <v>109</v>
      </c>
      <c r="K1021" t="s">
        <v>120</v>
      </c>
      <c r="L1021" t="s">
        <v>111</v>
      </c>
      <c r="M1021" t="s">
        <v>1153</v>
      </c>
      <c r="N1021" t="s">
        <v>112</v>
      </c>
      <c r="O1021" t="s">
        <v>342</v>
      </c>
      <c r="P1021" t="s">
        <v>343</v>
      </c>
      <c r="R1021">
        <v>41092</v>
      </c>
      <c r="S1021">
        <v>249</v>
      </c>
      <c r="T1021">
        <v>1.77</v>
      </c>
      <c r="U1021">
        <v>21</v>
      </c>
      <c r="V1021">
        <v>2.2999999999999998</v>
      </c>
      <c r="W1021">
        <v>3</v>
      </c>
      <c r="X1021">
        <v>248.6</v>
      </c>
      <c r="Y1021">
        <v>0.17</v>
      </c>
      <c r="Z1021">
        <v>7.0000000000000007E-2</v>
      </c>
      <c r="AA1021">
        <v>0.87</v>
      </c>
      <c r="AB1021">
        <v>6</v>
      </c>
      <c r="AC1021">
        <v>43.1</v>
      </c>
      <c r="AD1021">
        <v>30.52</v>
      </c>
      <c r="AE1021">
        <v>2.48</v>
      </c>
      <c r="AF1021">
        <v>5.8</v>
      </c>
      <c r="AG1021">
        <v>45</v>
      </c>
      <c r="AH1021">
        <v>0.06</v>
      </c>
      <c r="AI1021">
        <v>8.3000000000000007</v>
      </c>
      <c r="AJ1021">
        <v>0.31</v>
      </c>
      <c r="AK1021">
        <v>150</v>
      </c>
      <c r="AL1021">
        <v>13.98</v>
      </c>
      <c r="AM1021">
        <v>2E-3</v>
      </c>
      <c r="AN1021">
        <v>33.299999999999997</v>
      </c>
      <c r="AO1021">
        <v>5.0999999999999997E-2</v>
      </c>
      <c r="AP1021">
        <v>21.89</v>
      </c>
      <c r="AQ1021">
        <v>7.0000000000000007E-2</v>
      </c>
      <c r="AR1021">
        <v>5.35</v>
      </c>
      <c r="AS1021">
        <v>3.3</v>
      </c>
      <c r="AT1021">
        <v>4.0999999999999996</v>
      </c>
      <c r="AU1021">
        <v>24.9</v>
      </c>
      <c r="AV1021">
        <v>0.11</v>
      </c>
      <c r="AW1021">
        <v>3.2</v>
      </c>
      <c r="AX1021">
        <v>2.4E-2</v>
      </c>
      <c r="AY1021">
        <v>0.56000000000000005</v>
      </c>
      <c r="AZ1021">
        <v>1.5</v>
      </c>
      <c r="BA1021">
        <v>372</v>
      </c>
      <c r="BB1021">
        <v>0.2</v>
      </c>
      <c r="BC1021">
        <v>109.4</v>
      </c>
    </row>
    <row r="1022" spans="1:55">
      <c r="A1022">
        <v>1302576</v>
      </c>
      <c r="B1022" t="s">
        <v>105</v>
      </c>
      <c r="C1022">
        <v>504835</v>
      </c>
      <c r="D1022">
        <v>7179208</v>
      </c>
      <c r="E1022">
        <v>645</v>
      </c>
      <c r="F1022">
        <v>41131</v>
      </c>
      <c r="G1022" t="s">
        <v>830</v>
      </c>
      <c r="H1022" t="s">
        <v>107</v>
      </c>
      <c r="I1022" t="s">
        <v>108</v>
      </c>
      <c r="J1022" t="s">
        <v>109</v>
      </c>
      <c r="K1022" t="s">
        <v>120</v>
      </c>
      <c r="L1022" t="s">
        <v>111</v>
      </c>
      <c r="M1022" t="s">
        <v>1154</v>
      </c>
      <c r="N1022" t="s">
        <v>112</v>
      </c>
      <c r="O1022" t="s">
        <v>342</v>
      </c>
      <c r="P1022" t="s">
        <v>343</v>
      </c>
      <c r="R1022">
        <v>41093</v>
      </c>
      <c r="S1022">
        <v>281</v>
      </c>
      <c r="T1022">
        <v>1.82</v>
      </c>
      <c r="U1022">
        <v>15.2</v>
      </c>
      <c r="V1022">
        <v>1.2</v>
      </c>
      <c r="W1022">
        <v>1</v>
      </c>
      <c r="X1022">
        <v>208.8</v>
      </c>
      <c r="Y1022">
        <v>0.23</v>
      </c>
      <c r="Z1022">
        <v>0.1</v>
      </c>
      <c r="AA1022">
        <v>0.08</v>
      </c>
      <c r="AB1022">
        <v>6.1</v>
      </c>
      <c r="AC1022">
        <v>26.3</v>
      </c>
      <c r="AD1022">
        <v>15.25</v>
      </c>
      <c r="AE1022">
        <v>3.21</v>
      </c>
      <c r="AF1022">
        <v>6.2</v>
      </c>
      <c r="AG1022">
        <v>22</v>
      </c>
      <c r="AH1022">
        <v>0.06</v>
      </c>
      <c r="AI1022">
        <v>9.6</v>
      </c>
      <c r="AJ1022">
        <v>0.32</v>
      </c>
      <c r="AK1022">
        <v>170</v>
      </c>
      <c r="AL1022">
        <v>2.3199999999999998</v>
      </c>
      <c r="AM1022">
        <v>3.0000000000000001E-3</v>
      </c>
      <c r="AN1022">
        <v>13.3</v>
      </c>
      <c r="AO1022">
        <v>3.3000000000000002E-2</v>
      </c>
      <c r="AP1022">
        <v>13.49</v>
      </c>
      <c r="AQ1022">
        <v>0.04</v>
      </c>
      <c r="AR1022">
        <v>0.64</v>
      </c>
      <c r="AS1022">
        <v>2.7</v>
      </c>
      <c r="AT1022">
        <v>0.3</v>
      </c>
      <c r="AU1022">
        <v>14.4</v>
      </c>
      <c r="AV1022">
        <v>0.04</v>
      </c>
      <c r="AW1022">
        <v>2.8</v>
      </c>
      <c r="AX1022">
        <v>1.7000000000000001E-2</v>
      </c>
      <c r="AY1022">
        <v>0.18</v>
      </c>
      <c r="AZ1022">
        <v>0.4</v>
      </c>
      <c r="BA1022">
        <v>66</v>
      </c>
      <c r="BB1022">
        <v>0.1</v>
      </c>
      <c r="BC1022">
        <v>32.6</v>
      </c>
    </row>
    <row r="1023" spans="1:55">
      <c r="A1023">
        <v>1302583</v>
      </c>
      <c r="B1023" t="s">
        <v>105</v>
      </c>
      <c r="C1023">
        <v>504253</v>
      </c>
      <c r="D1023">
        <v>7178832</v>
      </c>
      <c r="E1023">
        <v>830</v>
      </c>
      <c r="F1023">
        <v>41131</v>
      </c>
      <c r="G1023" t="s">
        <v>830</v>
      </c>
      <c r="H1023" t="s">
        <v>107</v>
      </c>
      <c r="I1023" t="s">
        <v>108</v>
      </c>
      <c r="J1023" t="s">
        <v>109</v>
      </c>
      <c r="K1023" t="s">
        <v>120</v>
      </c>
      <c r="L1023" t="s">
        <v>111</v>
      </c>
      <c r="M1023" t="s">
        <v>1155</v>
      </c>
      <c r="N1023" t="s">
        <v>112</v>
      </c>
      <c r="O1023" t="s">
        <v>342</v>
      </c>
      <c r="P1023" t="s">
        <v>343</v>
      </c>
      <c r="R1023">
        <v>41093</v>
      </c>
      <c r="S1023">
        <v>23</v>
      </c>
      <c r="T1023">
        <v>1.92</v>
      </c>
      <c r="U1023">
        <v>11.2</v>
      </c>
      <c r="V1023">
        <v>1.5</v>
      </c>
      <c r="W1023">
        <v>1</v>
      </c>
      <c r="X1023">
        <v>229.6</v>
      </c>
      <c r="Y1023">
        <v>0.18</v>
      </c>
      <c r="Z1023">
        <v>0.08</v>
      </c>
      <c r="AA1023">
        <v>0.08</v>
      </c>
      <c r="AB1023">
        <v>11.6</v>
      </c>
      <c r="AC1023">
        <v>28.5</v>
      </c>
      <c r="AD1023">
        <v>16.62</v>
      </c>
      <c r="AE1023">
        <v>2.76</v>
      </c>
      <c r="AF1023">
        <v>4.4000000000000004</v>
      </c>
      <c r="AG1023">
        <v>30</v>
      </c>
      <c r="AH1023">
        <v>0.05</v>
      </c>
      <c r="AI1023">
        <v>8</v>
      </c>
      <c r="AJ1023">
        <v>0.4</v>
      </c>
      <c r="AK1023">
        <v>217</v>
      </c>
      <c r="AL1023">
        <v>1.22</v>
      </c>
      <c r="AM1023">
        <v>4.0000000000000001E-3</v>
      </c>
      <c r="AN1023">
        <v>23</v>
      </c>
      <c r="AO1023">
        <v>2.1999999999999999E-2</v>
      </c>
      <c r="AP1023">
        <v>8.2899999999999991</v>
      </c>
      <c r="AQ1023">
        <v>0.01</v>
      </c>
      <c r="AR1023">
        <v>0.52</v>
      </c>
      <c r="AS1023">
        <v>2.6</v>
      </c>
      <c r="AT1023">
        <v>0.1</v>
      </c>
      <c r="AU1023">
        <v>8.5</v>
      </c>
      <c r="AV1023">
        <v>0.03</v>
      </c>
      <c r="AW1023">
        <v>3.9</v>
      </c>
      <c r="AX1023">
        <v>1.7999999999999999E-2</v>
      </c>
      <c r="AY1023">
        <v>0.1</v>
      </c>
      <c r="AZ1023">
        <v>0.5</v>
      </c>
      <c r="BA1023">
        <v>50</v>
      </c>
      <c r="BB1023">
        <v>0.1</v>
      </c>
      <c r="BC1023">
        <v>44.4</v>
      </c>
    </row>
    <row r="1024" spans="1:55">
      <c r="A1024">
        <v>1302580</v>
      </c>
      <c r="B1024" t="s">
        <v>105</v>
      </c>
      <c r="C1024">
        <v>504516</v>
      </c>
      <c r="D1024">
        <v>7179003</v>
      </c>
      <c r="E1024">
        <v>829</v>
      </c>
      <c r="F1024">
        <v>41131</v>
      </c>
      <c r="G1024" t="s">
        <v>830</v>
      </c>
      <c r="H1024" t="s">
        <v>107</v>
      </c>
      <c r="I1024" t="s">
        <v>108</v>
      </c>
      <c r="J1024" t="s">
        <v>109</v>
      </c>
      <c r="K1024" t="s">
        <v>120</v>
      </c>
      <c r="L1024" t="s">
        <v>111</v>
      </c>
      <c r="M1024" t="s">
        <v>1156</v>
      </c>
      <c r="N1024" t="s">
        <v>112</v>
      </c>
      <c r="O1024" t="s">
        <v>342</v>
      </c>
      <c r="P1024" t="s">
        <v>343</v>
      </c>
      <c r="R1024">
        <v>41093</v>
      </c>
      <c r="S1024">
        <v>91</v>
      </c>
      <c r="T1024">
        <v>1.63</v>
      </c>
      <c r="U1024">
        <v>6.9</v>
      </c>
      <c r="V1024">
        <v>1.5</v>
      </c>
      <c r="W1024">
        <v>1</v>
      </c>
      <c r="X1024">
        <v>183.1</v>
      </c>
      <c r="Y1024">
        <v>0.28999999999999998</v>
      </c>
      <c r="Z1024">
        <v>0.09</v>
      </c>
      <c r="AA1024">
        <v>0.09</v>
      </c>
      <c r="AB1024">
        <v>6.3</v>
      </c>
      <c r="AC1024">
        <v>21</v>
      </c>
      <c r="AD1024">
        <v>15.23</v>
      </c>
      <c r="AE1024">
        <v>2.92</v>
      </c>
      <c r="AF1024">
        <v>7</v>
      </c>
      <c r="AG1024">
        <v>27</v>
      </c>
      <c r="AH1024">
        <v>0.06</v>
      </c>
      <c r="AI1024">
        <v>7.6</v>
      </c>
      <c r="AJ1024">
        <v>0.23</v>
      </c>
      <c r="AK1024">
        <v>393</v>
      </c>
      <c r="AL1024">
        <v>1.42</v>
      </c>
      <c r="AM1024">
        <v>4.0000000000000001E-3</v>
      </c>
      <c r="AN1024">
        <v>12.4</v>
      </c>
      <c r="AO1024">
        <v>3.2000000000000001E-2</v>
      </c>
      <c r="AP1024">
        <v>7.17</v>
      </c>
      <c r="AQ1024">
        <v>0.01</v>
      </c>
      <c r="AR1024">
        <v>0.51</v>
      </c>
      <c r="AS1024">
        <v>2.2999999999999998</v>
      </c>
      <c r="AT1024">
        <v>0.2</v>
      </c>
      <c r="AU1024">
        <v>7.8</v>
      </c>
      <c r="AV1024">
        <v>0.05</v>
      </c>
      <c r="AW1024">
        <v>2</v>
      </c>
      <c r="AX1024">
        <v>1.4999999999999999E-2</v>
      </c>
      <c r="AY1024">
        <v>0.14000000000000001</v>
      </c>
      <c r="AZ1024">
        <v>0.4</v>
      </c>
      <c r="BA1024">
        <v>57</v>
      </c>
      <c r="BB1024">
        <v>0.1</v>
      </c>
      <c r="BC1024">
        <v>41.5</v>
      </c>
    </row>
    <row r="1025" spans="1:55">
      <c r="A1025">
        <v>1302582</v>
      </c>
      <c r="B1025" t="s">
        <v>105</v>
      </c>
      <c r="C1025">
        <v>504298</v>
      </c>
      <c r="D1025">
        <v>7178926</v>
      </c>
      <c r="E1025">
        <v>867</v>
      </c>
      <c r="F1025">
        <v>41131</v>
      </c>
      <c r="G1025" t="s">
        <v>830</v>
      </c>
      <c r="H1025" t="s">
        <v>107</v>
      </c>
      <c r="I1025" t="s">
        <v>108</v>
      </c>
      <c r="J1025" t="s">
        <v>109</v>
      </c>
      <c r="K1025" t="s">
        <v>120</v>
      </c>
      <c r="L1025" t="s">
        <v>111</v>
      </c>
      <c r="M1025" t="s">
        <v>1157</v>
      </c>
      <c r="N1025" t="s">
        <v>112</v>
      </c>
      <c r="O1025" t="s">
        <v>342</v>
      </c>
      <c r="P1025" t="s">
        <v>343</v>
      </c>
      <c r="R1025">
        <v>41093</v>
      </c>
      <c r="S1025">
        <v>60</v>
      </c>
      <c r="T1025">
        <v>2</v>
      </c>
      <c r="U1025">
        <v>9.6999999999999993</v>
      </c>
      <c r="V1025">
        <v>3.9</v>
      </c>
      <c r="W1025">
        <v>1</v>
      </c>
      <c r="X1025">
        <v>166.5</v>
      </c>
      <c r="Y1025">
        <v>0.22</v>
      </c>
      <c r="Z1025">
        <v>0.05</v>
      </c>
      <c r="AA1025">
        <v>0.1</v>
      </c>
      <c r="AB1025">
        <v>12.2</v>
      </c>
      <c r="AC1025">
        <v>28.7</v>
      </c>
      <c r="AD1025">
        <v>22.92</v>
      </c>
      <c r="AE1025">
        <v>3.26</v>
      </c>
      <c r="AF1025">
        <v>5.6</v>
      </c>
      <c r="AG1025">
        <v>43</v>
      </c>
      <c r="AH1025">
        <v>7.0000000000000007E-2</v>
      </c>
      <c r="AI1025">
        <v>5.7</v>
      </c>
      <c r="AJ1025">
        <v>0.37</v>
      </c>
      <c r="AK1025">
        <v>440</v>
      </c>
      <c r="AL1025">
        <v>1.72</v>
      </c>
      <c r="AM1025">
        <v>2E-3</v>
      </c>
      <c r="AN1025">
        <v>23.7</v>
      </c>
      <c r="AO1025">
        <v>3.5000000000000003E-2</v>
      </c>
      <c r="AP1025">
        <v>8.5500000000000007</v>
      </c>
      <c r="AQ1025">
        <v>0.01</v>
      </c>
      <c r="AR1025">
        <v>0.51</v>
      </c>
      <c r="AS1025">
        <v>2.2000000000000002</v>
      </c>
      <c r="AT1025">
        <v>0.3</v>
      </c>
      <c r="AU1025">
        <v>5.7</v>
      </c>
      <c r="AV1025">
        <v>0.03</v>
      </c>
      <c r="AW1025">
        <v>3.5</v>
      </c>
      <c r="AX1025">
        <v>0.01</v>
      </c>
      <c r="AY1025">
        <v>0.13</v>
      </c>
      <c r="AZ1025">
        <v>0.5</v>
      </c>
      <c r="BA1025">
        <v>55</v>
      </c>
      <c r="BB1025">
        <v>0.2</v>
      </c>
      <c r="BC1025">
        <v>52.4</v>
      </c>
    </row>
    <row r="1026" spans="1:55">
      <c r="A1026">
        <v>1302609</v>
      </c>
      <c r="B1026" t="s">
        <v>105</v>
      </c>
      <c r="C1026">
        <v>507821</v>
      </c>
      <c r="D1026">
        <v>7181564</v>
      </c>
      <c r="E1026">
        <v>696</v>
      </c>
      <c r="F1026">
        <v>41131</v>
      </c>
      <c r="G1026" t="s">
        <v>981</v>
      </c>
      <c r="H1026" t="s">
        <v>107</v>
      </c>
      <c r="I1026" t="s">
        <v>108</v>
      </c>
      <c r="J1026" t="s">
        <v>109</v>
      </c>
      <c r="K1026" t="s">
        <v>110</v>
      </c>
      <c r="L1026" t="s">
        <v>111</v>
      </c>
      <c r="M1026" t="s">
        <v>1158</v>
      </c>
      <c r="N1026" t="s">
        <v>112</v>
      </c>
      <c r="O1026" t="s">
        <v>238</v>
      </c>
      <c r="P1026" t="s">
        <v>239</v>
      </c>
      <c r="R1026">
        <v>41088</v>
      </c>
      <c r="S1026">
        <v>139</v>
      </c>
      <c r="T1026">
        <v>1.51</v>
      </c>
      <c r="U1026">
        <v>9</v>
      </c>
      <c r="V1026">
        <v>4.5</v>
      </c>
      <c r="W1026">
        <v>1</v>
      </c>
      <c r="X1026">
        <v>151.4</v>
      </c>
      <c r="Y1026">
        <v>0.24</v>
      </c>
      <c r="Z1026">
        <v>0.11</v>
      </c>
      <c r="AA1026">
        <v>0.22</v>
      </c>
      <c r="AB1026">
        <v>7.8</v>
      </c>
      <c r="AC1026">
        <v>26.9</v>
      </c>
      <c r="AD1026">
        <v>20.8</v>
      </c>
      <c r="AE1026">
        <v>3.17</v>
      </c>
      <c r="AF1026">
        <v>4.7</v>
      </c>
      <c r="AG1026">
        <v>32</v>
      </c>
      <c r="AH1026">
        <v>7.0000000000000007E-2</v>
      </c>
      <c r="AI1026">
        <v>8.9</v>
      </c>
      <c r="AJ1026">
        <v>0.41</v>
      </c>
      <c r="AK1026">
        <v>196</v>
      </c>
      <c r="AL1026">
        <v>2.0099999999999998</v>
      </c>
      <c r="AM1026">
        <v>4.0000000000000001E-3</v>
      </c>
      <c r="AN1026">
        <v>18.100000000000001</v>
      </c>
      <c r="AO1026">
        <v>4.7E-2</v>
      </c>
      <c r="AP1026">
        <v>21.54</v>
      </c>
      <c r="AQ1026">
        <v>0.01</v>
      </c>
      <c r="AR1026">
        <v>0.71</v>
      </c>
      <c r="AS1026">
        <v>2.5</v>
      </c>
      <c r="AT1026">
        <v>0.7</v>
      </c>
      <c r="AU1026">
        <v>13.9</v>
      </c>
      <c r="AV1026">
        <v>0.03</v>
      </c>
      <c r="AW1026">
        <v>2.4</v>
      </c>
      <c r="AX1026">
        <v>1.9E-2</v>
      </c>
      <c r="AY1026">
        <v>0.18</v>
      </c>
      <c r="AZ1026">
        <v>0.6</v>
      </c>
      <c r="BA1026">
        <v>61</v>
      </c>
      <c r="BB1026">
        <v>0.1</v>
      </c>
      <c r="BC1026">
        <v>79</v>
      </c>
    </row>
    <row r="1027" spans="1:55">
      <c r="A1027">
        <v>1302622</v>
      </c>
      <c r="B1027" t="s">
        <v>105</v>
      </c>
      <c r="C1027">
        <v>501616</v>
      </c>
      <c r="D1027">
        <v>7181412</v>
      </c>
      <c r="E1027">
        <v>670</v>
      </c>
      <c r="F1027">
        <v>41131</v>
      </c>
      <c r="G1027" t="s">
        <v>830</v>
      </c>
      <c r="H1027" t="s">
        <v>107</v>
      </c>
      <c r="I1027" t="s">
        <v>108</v>
      </c>
      <c r="J1027" t="s">
        <v>109</v>
      </c>
      <c r="K1027" t="s">
        <v>120</v>
      </c>
      <c r="L1027" t="s">
        <v>111</v>
      </c>
      <c r="M1027" t="s">
        <v>1159</v>
      </c>
      <c r="N1027" t="s">
        <v>112</v>
      </c>
      <c r="O1027" t="s">
        <v>238</v>
      </c>
      <c r="P1027" t="s">
        <v>239</v>
      </c>
      <c r="R1027">
        <v>41090</v>
      </c>
      <c r="S1027">
        <v>37</v>
      </c>
      <c r="T1027">
        <v>1.83</v>
      </c>
      <c r="U1027">
        <v>11.6</v>
      </c>
      <c r="V1027">
        <v>3.4</v>
      </c>
      <c r="W1027">
        <v>2</v>
      </c>
      <c r="X1027">
        <v>145.19999999999999</v>
      </c>
      <c r="Y1027">
        <v>0.18</v>
      </c>
      <c r="Z1027">
        <v>0.16</v>
      </c>
      <c r="AA1027">
        <v>0.14000000000000001</v>
      </c>
      <c r="AB1027">
        <v>8.4</v>
      </c>
      <c r="AC1027">
        <v>32</v>
      </c>
      <c r="AD1027">
        <v>14.99</v>
      </c>
      <c r="AE1027">
        <v>3.37</v>
      </c>
      <c r="AF1027">
        <v>5.0999999999999996</v>
      </c>
      <c r="AG1027">
        <v>34</v>
      </c>
      <c r="AH1027">
        <v>0.05</v>
      </c>
      <c r="AI1027">
        <v>10</v>
      </c>
      <c r="AJ1027">
        <v>0.42</v>
      </c>
      <c r="AK1027">
        <v>242</v>
      </c>
      <c r="AL1027">
        <v>1.9</v>
      </c>
      <c r="AM1027">
        <v>5.0000000000000001E-3</v>
      </c>
      <c r="AN1027">
        <v>19.5</v>
      </c>
      <c r="AO1027">
        <v>3.1E-2</v>
      </c>
      <c r="AP1027">
        <v>15.36</v>
      </c>
      <c r="AQ1027">
        <v>0.01</v>
      </c>
      <c r="AR1027">
        <v>0.83</v>
      </c>
      <c r="AS1027">
        <v>2.5</v>
      </c>
      <c r="AT1027">
        <v>0.5</v>
      </c>
      <c r="AU1027">
        <v>13.9</v>
      </c>
      <c r="AV1027">
        <v>0.05</v>
      </c>
      <c r="AW1027">
        <v>4</v>
      </c>
      <c r="AX1027">
        <v>2.5999999999999999E-2</v>
      </c>
      <c r="AY1027">
        <v>0.14000000000000001</v>
      </c>
      <c r="AZ1027">
        <v>0.5</v>
      </c>
      <c r="BA1027">
        <v>62</v>
      </c>
      <c r="BB1027">
        <v>0.2</v>
      </c>
      <c r="BC1027">
        <v>57.2</v>
      </c>
    </row>
    <row r="1028" spans="1:55">
      <c r="A1028">
        <v>1302624</v>
      </c>
      <c r="B1028" t="s">
        <v>105</v>
      </c>
      <c r="C1028">
        <v>501545</v>
      </c>
      <c r="D1028">
        <v>7181224</v>
      </c>
      <c r="E1028">
        <v>774</v>
      </c>
      <c r="F1028">
        <v>41131</v>
      </c>
      <c r="G1028" t="s">
        <v>830</v>
      </c>
      <c r="H1028" t="s">
        <v>107</v>
      </c>
      <c r="I1028" t="s">
        <v>108</v>
      </c>
      <c r="J1028" t="s">
        <v>109</v>
      </c>
      <c r="K1028" t="s">
        <v>120</v>
      </c>
      <c r="L1028" t="s">
        <v>111</v>
      </c>
      <c r="M1028" t="s">
        <v>1160</v>
      </c>
      <c r="N1028" t="s">
        <v>112</v>
      </c>
      <c r="O1028" t="s">
        <v>238</v>
      </c>
      <c r="P1028" t="s">
        <v>239</v>
      </c>
      <c r="R1028">
        <v>41090</v>
      </c>
      <c r="S1028">
        <v>78</v>
      </c>
      <c r="T1028">
        <v>1.33</v>
      </c>
      <c r="U1028">
        <v>6.3</v>
      </c>
      <c r="V1028">
        <v>0.7</v>
      </c>
      <c r="W1028">
        <v>1</v>
      </c>
      <c r="X1028">
        <v>155.80000000000001</v>
      </c>
      <c r="Y1028">
        <v>0.23</v>
      </c>
      <c r="Z1028">
        <v>7.0000000000000007E-2</v>
      </c>
      <c r="AA1028">
        <v>0.08</v>
      </c>
      <c r="AB1028">
        <v>10.1</v>
      </c>
      <c r="AC1028">
        <v>21</v>
      </c>
      <c r="AD1028">
        <v>21.38</v>
      </c>
      <c r="AE1028">
        <v>2.79</v>
      </c>
      <c r="AF1028">
        <v>4.0999999999999996</v>
      </c>
      <c r="AG1028">
        <v>49</v>
      </c>
      <c r="AH1028">
        <v>7.0000000000000007E-2</v>
      </c>
      <c r="AI1028">
        <v>7.2</v>
      </c>
      <c r="AJ1028">
        <v>0.27</v>
      </c>
      <c r="AK1028">
        <v>379</v>
      </c>
      <c r="AL1028">
        <v>1.2</v>
      </c>
      <c r="AM1028">
        <v>4.0000000000000001E-3</v>
      </c>
      <c r="AN1028">
        <v>19.5</v>
      </c>
      <c r="AO1028">
        <v>2.9000000000000001E-2</v>
      </c>
      <c r="AP1028">
        <v>7.34</v>
      </c>
      <c r="AQ1028">
        <v>0.01</v>
      </c>
      <c r="AR1028">
        <v>0.49</v>
      </c>
      <c r="AS1028">
        <v>2.1</v>
      </c>
      <c r="AT1028">
        <v>0.3</v>
      </c>
      <c r="AU1028">
        <v>7</v>
      </c>
      <c r="AV1028">
        <v>0.01</v>
      </c>
      <c r="AW1028">
        <v>4</v>
      </c>
      <c r="AX1028">
        <v>1.0999999999999999E-2</v>
      </c>
      <c r="AY1028">
        <v>0.1</v>
      </c>
      <c r="AZ1028">
        <v>0.6</v>
      </c>
      <c r="BA1028">
        <v>37</v>
      </c>
      <c r="BB1028">
        <v>0.1</v>
      </c>
      <c r="BC1028">
        <v>45</v>
      </c>
    </row>
    <row r="1029" spans="1:55">
      <c r="A1029">
        <v>1302626</v>
      </c>
      <c r="B1029" t="s">
        <v>105</v>
      </c>
      <c r="C1029">
        <v>501547</v>
      </c>
      <c r="D1029">
        <v>7181046</v>
      </c>
      <c r="E1029">
        <v>871</v>
      </c>
      <c r="F1029">
        <v>41131</v>
      </c>
      <c r="G1029" t="s">
        <v>830</v>
      </c>
      <c r="H1029" t="s">
        <v>107</v>
      </c>
      <c r="I1029" t="s">
        <v>108</v>
      </c>
      <c r="J1029" t="s">
        <v>109</v>
      </c>
      <c r="K1029" t="s">
        <v>120</v>
      </c>
      <c r="L1029" t="s">
        <v>111</v>
      </c>
      <c r="M1029" t="s">
        <v>1161</v>
      </c>
      <c r="N1029" t="s">
        <v>112</v>
      </c>
      <c r="O1029" t="s">
        <v>238</v>
      </c>
      <c r="P1029" t="s">
        <v>239</v>
      </c>
      <c r="R1029">
        <v>41090</v>
      </c>
      <c r="S1029">
        <v>63</v>
      </c>
      <c r="T1029">
        <v>1.47</v>
      </c>
      <c r="U1029">
        <v>7.9</v>
      </c>
      <c r="V1029">
        <v>0.3</v>
      </c>
      <c r="W1029">
        <v>0.5</v>
      </c>
      <c r="X1029">
        <v>171.8</v>
      </c>
      <c r="Y1029">
        <v>0.21</v>
      </c>
      <c r="Z1029">
        <v>0.11</v>
      </c>
      <c r="AA1029">
        <v>0.14000000000000001</v>
      </c>
      <c r="AB1029">
        <v>10</v>
      </c>
      <c r="AC1029">
        <v>24.3</v>
      </c>
      <c r="AD1029">
        <v>18.32</v>
      </c>
      <c r="AE1029">
        <v>3.14</v>
      </c>
      <c r="AF1029">
        <v>5.3</v>
      </c>
      <c r="AG1029">
        <v>58</v>
      </c>
      <c r="AH1029">
        <v>0.06</v>
      </c>
      <c r="AI1029">
        <v>8</v>
      </c>
      <c r="AJ1029">
        <v>0.28000000000000003</v>
      </c>
      <c r="AK1029">
        <v>691</v>
      </c>
      <c r="AL1029">
        <v>1.46</v>
      </c>
      <c r="AM1029">
        <v>5.0000000000000001E-3</v>
      </c>
      <c r="AN1029">
        <v>18.100000000000001</v>
      </c>
      <c r="AO1029">
        <v>5.1999999999999998E-2</v>
      </c>
      <c r="AP1029">
        <v>8.5299999999999994</v>
      </c>
      <c r="AQ1029">
        <v>0.04</v>
      </c>
      <c r="AR1029">
        <v>0.54</v>
      </c>
      <c r="AS1029">
        <v>1.6</v>
      </c>
      <c r="AT1029">
        <v>0.2</v>
      </c>
      <c r="AU1029">
        <v>9.4</v>
      </c>
      <c r="AV1029">
        <v>0.03</v>
      </c>
      <c r="AW1029">
        <v>1</v>
      </c>
      <c r="AX1029">
        <v>1.9E-2</v>
      </c>
      <c r="AY1029">
        <v>0.09</v>
      </c>
      <c r="AZ1029">
        <v>0.5</v>
      </c>
      <c r="BA1029">
        <v>50</v>
      </c>
      <c r="BB1029">
        <v>0.05</v>
      </c>
      <c r="BC1029">
        <v>53.3</v>
      </c>
    </row>
    <row r="1030" spans="1:55">
      <c r="A1030">
        <v>1302628</v>
      </c>
      <c r="B1030" t="s">
        <v>105</v>
      </c>
      <c r="C1030">
        <v>501573</v>
      </c>
      <c r="D1030">
        <v>7180848</v>
      </c>
      <c r="E1030">
        <v>962</v>
      </c>
      <c r="F1030">
        <v>41131</v>
      </c>
      <c r="G1030" t="s">
        <v>830</v>
      </c>
      <c r="H1030" t="s">
        <v>107</v>
      </c>
      <c r="I1030" t="s">
        <v>108</v>
      </c>
      <c r="J1030" t="s">
        <v>109</v>
      </c>
      <c r="K1030" t="s">
        <v>120</v>
      </c>
      <c r="L1030" t="s">
        <v>111</v>
      </c>
      <c r="M1030" t="s">
        <v>1162</v>
      </c>
      <c r="N1030" t="s">
        <v>112</v>
      </c>
      <c r="O1030" t="s">
        <v>238</v>
      </c>
      <c r="P1030" t="s">
        <v>239</v>
      </c>
      <c r="R1030">
        <v>41090</v>
      </c>
      <c r="S1030">
        <v>63</v>
      </c>
      <c r="T1030">
        <v>1.41</v>
      </c>
      <c r="U1030">
        <v>8.6999999999999993</v>
      </c>
      <c r="V1030">
        <v>1.7</v>
      </c>
      <c r="W1030">
        <v>0.5</v>
      </c>
      <c r="X1030">
        <v>190</v>
      </c>
      <c r="Y1030">
        <v>0.17</v>
      </c>
      <c r="Z1030">
        <v>0.18</v>
      </c>
      <c r="AA1030">
        <v>0.11</v>
      </c>
      <c r="AB1030">
        <v>9.3000000000000007</v>
      </c>
      <c r="AC1030">
        <v>24.4</v>
      </c>
      <c r="AD1030">
        <v>14.7</v>
      </c>
      <c r="AE1030">
        <v>2.78</v>
      </c>
      <c r="AF1030">
        <v>4.7</v>
      </c>
      <c r="AG1030">
        <v>50</v>
      </c>
      <c r="AH1030">
        <v>0.06</v>
      </c>
      <c r="AI1030">
        <v>9.3000000000000007</v>
      </c>
      <c r="AJ1030">
        <v>0.35</v>
      </c>
      <c r="AK1030">
        <v>373</v>
      </c>
      <c r="AL1030">
        <v>1.27</v>
      </c>
      <c r="AM1030">
        <v>5.0000000000000001E-3</v>
      </c>
      <c r="AN1030">
        <v>18.600000000000001</v>
      </c>
      <c r="AO1030">
        <v>3.4000000000000002E-2</v>
      </c>
      <c r="AP1030">
        <v>10.3</v>
      </c>
      <c r="AQ1030">
        <v>0.01</v>
      </c>
      <c r="AR1030">
        <v>0.53</v>
      </c>
      <c r="AS1030">
        <v>1.9</v>
      </c>
      <c r="AT1030">
        <v>0.1</v>
      </c>
      <c r="AU1030">
        <v>13.5</v>
      </c>
      <c r="AV1030">
        <v>0.05</v>
      </c>
      <c r="AW1030">
        <v>1</v>
      </c>
      <c r="AX1030">
        <v>1.9E-2</v>
      </c>
      <c r="AY1030">
        <v>0.11</v>
      </c>
      <c r="AZ1030">
        <v>0.5</v>
      </c>
      <c r="BA1030">
        <v>52</v>
      </c>
      <c r="BB1030">
        <v>0.2</v>
      </c>
      <c r="BC1030">
        <v>65.2</v>
      </c>
    </row>
    <row r="1031" spans="1:55">
      <c r="A1031">
        <v>1302435</v>
      </c>
      <c r="B1031" t="s">
        <v>105</v>
      </c>
      <c r="C1031">
        <v>503082</v>
      </c>
      <c r="D1031">
        <v>7181286</v>
      </c>
      <c r="E1031">
        <v>775</v>
      </c>
      <c r="F1031">
        <v>41131</v>
      </c>
      <c r="G1031" t="s">
        <v>830</v>
      </c>
      <c r="H1031" t="s">
        <v>107</v>
      </c>
      <c r="I1031" t="s">
        <v>108</v>
      </c>
      <c r="J1031" t="s">
        <v>109</v>
      </c>
      <c r="K1031" t="s">
        <v>120</v>
      </c>
      <c r="L1031" t="s">
        <v>111</v>
      </c>
      <c r="M1031" t="s">
        <v>1163</v>
      </c>
      <c r="N1031" t="s">
        <v>112</v>
      </c>
      <c r="O1031" t="s">
        <v>113</v>
      </c>
      <c r="P1031" t="s">
        <v>114</v>
      </c>
      <c r="R1031">
        <v>41090</v>
      </c>
      <c r="S1031">
        <v>87</v>
      </c>
      <c r="T1031">
        <v>1.83</v>
      </c>
      <c r="U1031">
        <v>4.2</v>
      </c>
      <c r="V1031">
        <v>0.7</v>
      </c>
      <c r="W1031">
        <v>2</v>
      </c>
      <c r="X1031">
        <v>168</v>
      </c>
      <c r="Y1031">
        <v>0.23</v>
      </c>
      <c r="Z1031">
        <v>0.06</v>
      </c>
      <c r="AA1031">
        <v>0.12</v>
      </c>
      <c r="AB1031">
        <v>10.8</v>
      </c>
      <c r="AC1031">
        <v>21.6</v>
      </c>
      <c r="AD1031">
        <v>15.89</v>
      </c>
      <c r="AE1031">
        <v>2.95</v>
      </c>
      <c r="AF1031">
        <v>6.8</v>
      </c>
      <c r="AG1031">
        <v>27</v>
      </c>
      <c r="AH1031">
        <v>0.08</v>
      </c>
      <c r="AI1031">
        <v>5.2</v>
      </c>
      <c r="AJ1031">
        <v>0.25</v>
      </c>
      <c r="AK1031">
        <v>799</v>
      </c>
      <c r="AL1031">
        <v>1.2</v>
      </c>
      <c r="AM1031">
        <v>7.0000000000000001E-3</v>
      </c>
      <c r="AN1031">
        <v>13.8</v>
      </c>
      <c r="AO1031">
        <v>3.4000000000000002E-2</v>
      </c>
      <c r="AP1031">
        <v>9.9</v>
      </c>
      <c r="AQ1031">
        <v>0.01</v>
      </c>
      <c r="AR1031">
        <v>0.49</v>
      </c>
      <c r="AS1031">
        <v>2.5</v>
      </c>
      <c r="AT1031">
        <v>0.05</v>
      </c>
      <c r="AU1031">
        <v>5.8</v>
      </c>
      <c r="AV1031">
        <v>0.05</v>
      </c>
      <c r="AW1031">
        <v>2.2999999999999998</v>
      </c>
      <c r="AX1031">
        <v>1.0999999999999999E-2</v>
      </c>
      <c r="AY1031">
        <v>0.17</v>
      </c>
      <c r="AZ1031">
        <v>0.3</v>
      </c>
      <c r="BA1031">
        <v>46</v>
      </c>
      <c r="BB1031">
        <v>0.05</v>
      </c>
      <c r="BC1031">
        <v>48.8</v>
      </c>
    </row>
    <row r="1032" spans="1:55">
      <c r="A1032">
        <v>1302436</v>
      </c>
      <c r="B1032" t="s">
        <v>105</v>
      </c>
      <c r="C1032">
        <v>503111</v>
      </c>
      <c r="D1032">
        <v>7181400</v>
      </c>
      <c r="E1032">
        <v>734</v>
      </c>
      <c r="F1032">
        <v>41131</v>
      </c>
      <c r="G1032" t="s">
        <v>830</v>
      </c>
      <c r="H1032" t="s">
        <v>107</v>
      </c>
      <c r="I1032" t="s">
        <v>108</v>
      </c>
      <c r="J1032" t="s">
        <v>109</v>
      </c>
      <c r="K1032" t="s">
        <v>120</v>
      </c>
      <c r="L1032" t="s">
        <v>111</v>
      </c>
      <c r="M1032" t="s">
        <v>1164</v>
      </c>
      <c r="N1032" t="s">
        <v>112</v>
      </c>
      <c r="O1032" t="s">
        <v>113</v>
      </c>
      <c r="P1032" t="s">
        <v>114</v>
      </c>
      <c r="R1032">
        <v>41090</v>
      </c>
      <c r="S1032">
        <v>68</v>
      </c>
      <c r="T1032">
        <v>1.38</v>
      </c>
      <c r="U1032">
        <v>11</v>
      </c>
      <c r="V1032">
        <v>2.4</v>
      </c>
      <c r="W1032">
        <v>2</v>
      </c>
      <c r="X1032">
        <v>178.7</v>
      </c>
      <c r="Y1032">
        <v>0.17</v>
      </c>
      <c r="Z1032">
        <v>0.11</v>
      </c>
      <c r="AA1032">
        <v>0.18</v>
      </c>
      <c r="AB1032">
        <v>11.3</v>
      </c>
      <c r="AC1032">
        <v>24.9</v>
      </c>
      <c r="AD1032">
        <v>17.97</v>
      </c>
      <c r="AE1032">
        <v>2.76</v>
      </c>
      <c r="AF1032">
        <v>5.3</v>
      </c>
      <c r="AG1032">
        <v>20</v>
      </c>
      <c r="AH1032">
        <v>0.05</v>
      </c>
      <c r="AI1032">
        <v>7.7</v>
      </c>
      <c r="AJ1032">
        <v>0.31</v>
      </c>
      <c r="AK1032">
        <v>300</v>
      </c>
      <c r="AL1032">
        <v>1.81</v>
      </c>
      <c r="AM1032">
        <v>4.0000000000000001E-3</v>
      </c>
      <c r="AN1032">
        <v>21.8</v>
      </c>
      <c r="AO1032">
        <v>3.2000000000000001E-2</v>
      </c>
      <c r="AP1032">
        <v>11.49</v>
      </c>
      <c r="AQ1032">
        <v>0.01</v>
      </c>
      <c r="AR1032">
        <v>0.73</v>
      </c>
      <c r="AS1032">
        <v>2</v>
      </c>
      <c r="AT1032">
        <v>0.3</v>
      </c>
      <c r="AU1032">
        <v>10.4</v>
      </c>
      <c r="AV1032">
        <v>0.02</v>
      </c>
      <c r="AW1032">
        <v>2.4</v>
      </c>
      <c r="AX1032">
        <v>1.6E-2</v>
      </c>
      <c r="AY1032">
        <v>0.17</v>
      </c>
      <c r="AZ1032">
        <v>0.4</v>
      </c>
      <c r="BA1032">
        <v>51</v>
      </c>
      <c r="BB1032">
        <v>0.1</v>
      </c>
      <c r="BC1032">
        <v>61.1</v>
      </c>
    </row>
    <row r="1033" spans="1:55">
      <c r="A1033">
        <v>1302438</v>
      </c>
      <c r="B1033" t="s">
        <v>105</v>
      </c>
      <c r="C1033">
        <v>503134</v>
      </c>
      <c r="D1033">
        <v>7181659</v>
      </c>
      <c r="E1033">
        <v>737</v>
      </c>
      <c r="F1033">
        <v>41131</v>
      </c>
      <c r="G1033" t="s">
        <v>830</v>
      </c>
      <c r="H1033" t="s">
        <v>107</v>
      </c>
      <c r="I1033" t="s">
        <v>108</v>
      </c>
      <c r="J1033" t="s">
        <v>109</v>
      </c>
      <c r="K1033" t="s">
        <v>120</v>
      </c>
      <c r="L1033" t="s">
        <v>111</v>
      </c>
      <c r="M1033" t="s">
        <v>1165</v>
      </c>
      <c r="N1033" t="s">
        <v>112</v>
      </c>
      <c r="O1033" t="s">
        <v>113</v>
      </c>
      <c r="P1033" t="s">
        <v>114</v>
      </c>
      <c r="R1033">
        <v>41090</v>
      </c>
      <c r="S1033">
        <v>64</v>
      </c>
      <c r="T1033">
        <v>2.11</v>
      </c>
      <c r="U1033">
        <v>3.3</v>
      </c>
      <c r="V1033">
        <v>1</v>
      </c>
      <c r="W1033">
        <v>3</v>
      </c>
      <c r="X1033">
        <v>807.2</v>
      </c>
      <c r="Y1033">
        <v>0.34</v>
      </c>
      <c r="Z1033">
        <v>0.2</v>
      </c>
      <c r="AA1033">
        <v>0.24</v>
      </c>
      <c r="AB1033">
        <v>17.8</v>
      </c>
      <c r="AC1033">
        <v>26.7</v>
      </c>
      <c r="AD1033">
        <v>23</v>
      </c>
      <c r="AE1033">
        <v>3.73</v>
      </c>
      <c r="AF1033">
        <v>6.4</v>
      </c>
      <c r="AG1033">
        <v>18</v>
      </c>
      <c r="AH1033">
        <v>0.18</v>
      </c>
      <c r="AI1033">
        <v>11.4</v>
      </c>
      <c r="AJ1033">
        <v>0.38</v>
      </c>
      <c r="AK1033">
        <v>1066</v>
      </c>
      <c r="AL1033">
        <v>1.17</v>
      </c>
      <c r="AM1033">
        <v>5.0000000000000001E-3</v>
      </c>
      <c r="AN1033">
        <v>24.2</v>
      </c>
      <c r="AO1033">
        <v>0.06</v>
      </c>
      <c r="AP1033">
        <v>11.8</v>
      </c>
      <c r="AQ1033">
        <v>0.01</v>
      </c>
      <c r="AR1033">
        <v>0.38</v>
      </c>
      <c r="AS1033">
        <v>3.6</v>
      </c>
      <c r="AT1033">
        <v>0.05</v>
      </c>
      <c r="AU1033">
        <v>16.3</v>
      </c>
      <c r="AV1033">
        <v>0.05</v>
      </c>
      <c r="AW1033">
        <v>4</v>
      </c>
      <c r="AX1033">
        <v>4.0000000000000001E-3</v>
      </c>
      <c r="AY1033">
        <v>0.19</v>
      </c>
      <c r="AZ1033">
        <v>0.4</v>
      </c>
      <c r="BA1033">
        <v>39</v>
      </c>
      <c r="BB1033">
        <v>0.05</v>
      </c>
      <c r="BC1033">
        <v>85.1</v>
      </c>
    </row>
    <row r="1034" spans="1:55">
      <c r="A1034">
        <v>1302440</v>
      </c>
      <c r="B1034" t="s">
        <v>105</v>
      </c>
      <c r="C1034">
        <v>502927</v>
      </c>
      <c r="D1034">
        <v>7181783</v>
      </c>
      <c r="E1034">
        <v>648</v>
      </c>
      <c r="F1034">
        <v>41131</v>
      </c>
      <c r="G1034" t="s">
        <v>830</v>
      </c>
      <c r="H1034" t="s">
        <v>107</v>
      </c>
      <c r="I1034" t="s">
        <v>108</v>
      </c>
      <c r="J1034" t="s">
        <v>109</v>
      </c>
      <c r="K1034" t="s">
        <v>120</v>
      </c>
      <c r="L1034" t="s">
        <v>111</v>
      </c>
      <c r="M1034" t="s">
        <v>1166</v>
      </c>
      <c r="N1034" t="s">
        <v>112</v>
      </c>
      <c r="O1034" t="s">
        <v>113</v>
      </c>
      <c r="P1034" t="s">
        <v>114</v>
      </c>
      <c r="R1034">
        <v>41090</v>
      </c>
      <c r="S1034">
        <v>303</v>
      </c>
      <c r="T1034">
        <v>1.46</v>
      </c>
      <c r="U1034">
        <v>8.8000000000000007</v>
      </c>
      <c r="V1034">
        <v>0.9</v>
      </c>
      <c r="W1034">
        <v>0.5</v>
      </c>
      <c r="X1034">
        <v>157.69999999999999</v>
      </c>
      <c r="Y1034">
        <v>0.17</v>
      </c>
      <c r="Z1034">
        <v>0.11</v>
      </c>
      <c r="AA1034">
        <v>0.45</v>
      </c>
      <c r="AB1034">
        <v>6.4</v>
      </c>
      <c r="AC1034">
        <v>26.1</v>
      </c>
      <c r="AD1034">
        <v>9.9499999999999993</v>
      </c>
      <c r="AE1034">
        <v>2.79</v>
      </c>
      <c r="AF1034">
        <v>5.3</v>
      </c>
      <c r="AG1034">
        <v>30</v>
      </c>
      <c r="AH1034">
        <v>0.04</v>
      </c>
      <c r="AI1034">
        <v>8.6</v>
      </c>
      <c r="AJ1034">
        <v>0.27</v>
      </c>
      <c r="AK1034">
        <v>152</v>
      </c>
      <c r="AL1034">
        <v>2.54</v>
      </c>
      <c r="AM1034">
        <v>4.0000000000000001E-3</v>
      </c>
      <c r="AN1034">
        <v>14.4</v>
      </c>
      <c r="AO1034">
        <v>3.7999999999999999E-2</v>
      </c>
      <c r="AP1034">
        <v>14.77</v>
      </c>
      <c r="AQ1034">
        <v>0.01</v>
      </c>
      <c r="AR1034">
        <v>0.7</v>
      </c>
      <c r="AS1034">
        <v>1.7</v>
      </c>
      <c r="AT1034">
        <v>0.3</v>
      </c>
      <c r="AU1034">
        <v>9.6999999999999993</v>
      </c>
      <c r="AV1034">
        <v>0.02</v>
      </c>
      <c r="AW1034">
        <v>2.2000000000000002</v>
      </c>
      <c r="AX1034">
        <v>2.1999999999999999E-2</v>
      </c>
      <c r="AY1034">
        <v>0.17</v>
      </c>
      <c r="AZ1034">
        <v>0.3</v>
      </c>
      <c r="BA1034">
        <v>65</v>
      </c>
      <c r="BB1034">
        <v>0.2</v>
      </c>
      <c r="BC1034">
        <v>74.900000000000006</v>
      </c>
    </row>
    <row r="1035" spans="1:55">
      <c r="A1035">
        <v>1302449</v>
      </c>
      <c r="B1035" t="s">
        <v>105</v>
      </c>
      <c r="C1035">
        <v>506049</v>
      </c>
      <c r="D1035">
        <v>7179616</v>
      </c>
      <c r="E1035">
        <v>624</v>
      </c>
      <c r="F1035">
        <v>41131</v>
      </c>
      <c r="G1035" t="s">
        <v>830</v>
      </c>
      <c r="H1035" t="s">
        <v>107</v>
      </c>
      <c r="I1035" t="s">
        <v>108</v>
      </c>
      <c r="J1035" t="s">
        <v>109</v>
      </c>
      <c r="K1035" t="s">
        <v>120</v>
      </c>
      <c r="L1035" t="s">
        <v>111</v>
      </c>
      <c r="M1035" t="s">
        <v>1167</v>
      </c>
      <c r="N1035" t="s">
        <v>112</v>
      </c>
      <c r="O1035" t="s">
        <v>113</v>
      </c>
      <c r="P1035" t="s">
        <v>114</v>
      </c>
      <c r="R1035">
        <v>41091</v>
      </c>
      <c r="S1035">
        <v>69</v>
      </c>
      <c r="T1035">
        <v>1.17</v>
      </c>
      <c r="U1035">
        <v>5.3</v>
      </c>
      <c r="V1035">
        <v>1.9</v>
      </c>
      <c r="W1035">
        <v>0.5</v>
      </c>
      <c r="X1035">
        <v>128.4</v>
      </c>
      <c r="Y1035">
        <v>0.21</v>
      </c>
      <c r="Z1035">
        <v>0.08</v>
      </c>
      <c r="AA1035">
        <v>0.5</v>
      </c>
      <c r="AB1035">
        <v>3.7</v>
      </c>
      <c r="AC1035">
        <v>15</v>
      </c>
      <c r="AD1035">
        <v>13.94</v>
      </c>
      <c r="AE1035">
        <v>2.42</v>
      </c>
      <c r="AF1035">
        <v>5.8</v>
      </c>
      <c r="AG1035">
        <v>28</v>
      </c>
      <c r="AH1035">
        <v>0.03</v>
      </c>
      <c r="AI1035">
        <v>7</v>
      </c>
      <c r="AJ1035">
        <v>0.1</v>
      </c>
      <c r="AK1035">
        <v>99</v>
      </c>
      <c r="AL1035">
        <v>2.63</v>
      </c>
      <c r="AM1035">
        <v>7.0000000000000001E-3</v>
      </c>
      <c r="AN1035">
        <v>20.3</v>
      </c>
      <c r="AO1035">
        <v>3.3000000000000002E-2</v>
      </c>
      <c r="AP1035">
        <v>8.7799999999999994</v>
      </c>
      <c r="AQ1035">
        <v>0.01</v>
      </c>
      <c r="AR1035">
        <v>0.72</v>
      </c>
      <c r="AS1035">
        <v>1.4</v>
      </c>
      <c r="AT1035">
        <v>0.2</v>
      </c>
      <c r="AU1035">
        <v>8.6999999999999993</v>
      </c>
      <c r="AV1035">
        <v>0.05</v>
      </c>
      <c r="AW1035">
        <v>1.3</v>
      </c>
      <c r="AX1035">
        <v>1.6E-2</v>
      </c>
      <c r="AY1035">
        <v>0.11</v>
      </c>
      <c r="AZ1035">
        <v>0.4</v>
      </c>
      <c r="BA1035">
        <v>55</v>
      </c>
      <c r="BB1035">
        <v>0.2</v>
      </c>
      <c r="BC1035">
        <v>135.9</v>
      </c>
    </row>
    <row r="1036" spans="1:55">
      <c r="A1036">
        <v>1302452</v>
      </c>
      <c r="B1036" t="s">
        <v>105</v>
      </c>
      <c r="C1036">
        <v>514370</v>
      </c>
      <c r="D1036">
        <v>7184421</v>
      </c>
      <c r="E1036">
        <v>775</v>
      </c>
      <c r="F1036">
        <v>41131</v>
      </c>
      <c r="G1036" t="s">
        <v>237</v>
      </c>
      <c r="H1036" t="s">
        <v>107</v>
      </c>
      <c r="I1036" t="s">
        <v>108</v>
      </c>
      <c r="J1036" t="s">
        <v>109</v>
      </c>
      <c r="K1036" t="s">
        <v>110</v>
      </c>
      <c r="L1036" t="s">
        <v>111</v>
      </c>
      <c r="M1036" t="s">
        <v>1168</v>
      </c>
      <c r="N1036" t="s">
        <v>112</v>
      </c>
      <c r="O1036" t="s">
        <v>238</v>
      </c>
      <c r="P1036" t="s">
        <v>239</v>
      </c>
      <c r="R1036">
        <v>41100</v>
      </c>
      <c r="S1036">
        <v>175</v>
      </c>
      <c r="T1036">
        <v>1.6</v>
      </c>
      <c r="U1036">
        <v>7.8</v>
      </c>
      <c r="V1036">
        <v>2.4</v>
      </c>
      <c r="W1036">
        <v>3</v>
      </c>
      <c r="X1036">
        <v>375.7</v>
      </c>
      <c r="Y1036">
        <v>0.18</v>
      </c>
      <c r="Z1036">
        <v>0.12</v>
      </c>
      <c r="AA1036">
        <v>0.34</v>
      </c>
      <c r="AB1036">
        <v>9.9</v>
      </c>
      <c r="AC1036">
        <v>30</v>
      </c>
      <c r="AD1036">
        <v>30.1</v>
      </c>
      <c r="AE1036">
        <v>2.7</v>
      </c>
      <c r="AF1036">
        <v>5.2</v>
      </c>
      <c r="AG1036">
        <v>40</v>
      </c>
      <c r="AH1036">
        <v>0.08</v>
      </c>
      <c r="AI1036">
        <v>7.9</v>
      </c>
      <c r="AJ1036">
        <v>0.48</v>
      </c>
      <c r="AK1036">
        <v>262</v>
      </c>
      <c r="AL1036">
        <v>1.65</v>
      </c>
      <c r="AM1036">
        <v>5.0000000000000001E-3</v>
      </c>
      <c r="AN1036">
        <v>36.4</v>
      </c>
      <c r="AO1036">
        <v>3.7999999999999999E-2</v>
      </c>
      <c r="AP1036">
        <v>13.24</v>
      </c>
      <c r="AQ1036">
        <v>0.01</v>
      </c>
      <c r="AR1036">
        <v>0.74</v>
      </c>
      <c r="AS1036">
        <v>3.3</v>
      </c>
      <c r="AT1036">
        <v>0.4</v>
      </c>
      <c r="AU1036">
        <v>11.6</v>
      </c>
      <c r="AV1036">
        <v>0.03</v>
      </c>
      <c r="AW1036">
        <v>2.4</v>
      </c>
      <c r="AX1036">
        <v>0.01</v>
      </c>
      <c r="AY1036">
        <v>0.17</v>
      </c>
      <c r="AZ1036">
        <v>0.6</v>
      </c>
      <c r="BA1036">
        <v>51</v>
      </c>
      <c r="BB1036">
        <v>0.05</v>
      </c>
      <c r="BC1036">
        <v>93.4</v>
      </c>
    </row>
    <row r="1037" spans="1:55">
      <c r="A1037">
        <v>1302454</v>
      </c>
      <c r="B1037" t="s">
        <v>105</v>
      </c>
      <c r="C1037">
        <v>514368</v>
      </c>
      <c r="D1037">
        <v>7184247</v>
      </c>
      <c r="E1037">
        <v>821</v>
      </c>
      <c r="F1037">
        <v>41131</v>
      </c>
      <c r="G1037" t="s">
        <v>237</v>
      </c>
      <c r="H1037" t="s">
        <v>107</v>
      </c>
      <c r="I1037" t="s">
        <v>108</v>
      </c>
      <c r="J1037" t="s">
        <v>109</v>
      </c>
      <c r="K1037" t="s">
        <v>110</v>
      </c>
      <c r="L1037" t="s">
        <v>111</v>
      </c>
      <c r="M1037" t="s">
        <v>1169</v>
      </c>
      <c r="N1037" t="s">
        <v>112</v>
      </c>
      <c r="O1037" t="s">
        <v>238</v>
      </c>
      <c r="P1037" t="s">
        <v>239</v>
      </c>
      <c r="R1037">
        <v>41100</v>
      </c>
      <c r="S1037">
        <v>42</v>
      </c>
      <c r="T1037">
        <v>2.37</v>
      </c>
      <c r="U1037">
        <v>16.899999999999999</v>
      </c>
      <c r="V1037">
        <v>1.9</v>
      </c>
      <c r="W1037">
        <v>3</v>
      </c>
      <c r="X1037">
        <v>208.5</v>
      </c>
      <c r="Y1037">
        <v>0.25</v>
      </c>
      <c r="Z1037">
        <v>0.03</v>
      </c>
      <c r="AA1037">
        <v>0.17</v>
      </c>
      <c r="AB1037">
        <v>9.6</v>
      </c>
      <c r="AC1037">
        <v>40.1</v>
      </c>
      <c r="AD1037">
        <v>43.2</v>
      </c>
      <c r="AE1037">
        <v>4.29</v>
      </c>
      <c r="AF1037">
        <v>7.3</v>
      </c>
      <c r="AG1037">
        <v>42</v>
      </c>
      <c r="AH1037">
        <v>0.11</v>
      </c>
      <c r="AI1037">
        <v>3.4</v>
      </c>
      <c r="AJ1037">
        <v>0.57999999999999996</v>
      </c>
      <c r="AK1037">
        <v>156</v>
      </c>
      <c r="AL1037">
        <v>2.69</v>
      </c>
      <c r="AM1037">
        <v>2E-3</v>
      </c>
      <c r="AN1037">
        <v>43.8</v>
      </c>
      <c r="AO1037">
        <v>5.3999999999999999E-2</v>
      </c>
      <c r="AP1037">
        <v>19.34</v>
      </c>
      <c r="AQ1037">
        <v>0.03</v>
      </c>
      <c r="AR1037">
        <v>1.34</v>
      </c>
      <c r="AS1037">
        <v>4.2</v>
      </c>
      <c r="AT1037">
        <v>0.4</v>
      </c>
      <c r="AU1037">
        <v>9.1999999999999993</v>
      </c>
      <c r="AV1037">
        <v>0.09</v>
      </c>
      <c r="AW1037">
        <v>2</v>
      </c>
      <c r="AX1037">
        <v>2E-3</v>
      </c>
      <c r="AY1037">
        <v>0.35</v>
      </c>
      <c r="AZ1037">
        <v>0.3</v>
      </c>
      <c r="BA1037">
        <v>58</v>
      </c>
      <c r="BB1037">
        <v>0.05</v>
      </c>
      <c r="BC1037">
        <v>81.400000000000006</v>
      </c>
    </row>
    <row r="1038" spans="1:55">
      <c r="A1038">
        <v>1302553</v>
      </c>
      <c r="B1038" t="s">
        <v>105</v>
      </c>
      <c r="C1038">
        <v>506614</v>
      </c>
      <c r="D1038">
        <v>7178934</v>
      </c>
      <c r="E1038">
        <v>699</v>
      </c>
      <c r="F1038">
        <v>41131</v>
      </c>
      <c r="G1038" t="s">
        <v>830</v>
      </c>
      <c r="H1038" t="s">
        <v>107</v>
      </c>
      <c r="I1038" t="s">
        <v>108</v>
      </c>
      <c r="J1038" t="s">
        <v>109</v>
      </c>
      <c r="K1038" t="s">
        <v>120</v>
      </c>
      <c r="L1038" t="s">
        <v>111</v>
      </c>
      <c r="M1038" t="s">
        <v>1170</v>
      </c>
      <c r="N1038" t="s">
        <v>112</v>
      </c>
      <c r="O1038" t="s">
        <v>342</v>
      </c>
      <c r="P1038" t="s">
        <v>343</v>
      </c>
      <c r="R1038">
        <v>41091</v>
      </c>
      <c r="S1038">
        <v>84</v>
      </c>
      <c r="T1038">
        <v>1.89</v>
      </c>
      <c r="U1038">
        <v>6.9</v>
      </c>
      <c r="V1038">
        <v>6.5</v>
      </c>
      <c r="W1038">
        <v>2</v>
      </c>
      <c r="X1038">
        <v>296.10000000000002</v>
      </c>
      <c r="Y1038">
        <v>0.3</v>
      </c>
      <c r="Z1038">
        <v>0.05</v>
      </c>
      <c r="AA1038">
        <v>7.15</v>
      </c>
      <c r="AB1038">
        <v>17.600000000000001</v>
      </c>
      <c r="AC1038">
        <v>18.600000000000001</v>
      </c>
      <c r="AD1038">
        <v>142.82</v>
      </c>
      <c r="AE1038">
        <v>7.87</v>
      </c>
      <c r="AF1038">
        <v>4.4000000000000004</v>
      </c>
      <c r="AG1038">
        <v>91</v>
      </c>
      <c r="AH1038">
        <v>0.09</v>
      </c>
      <c r="AI1038">
        <v>8</v>
      </c>
      <c r="AJ1038">
        <v>0.16</v>
      </c>
      <c r="AK1038">
        <v>1749</v>
      </c>
      <c r="AL1038">
        <v>3.59</v>
      </c>
      <c r="AM1038">
        <v>4.0000000000000001E-3</v>
      </c>
      <c r="AN1038">
        <v>79.599999999999994</v>
      </c>
      <c r="AO1038">
        <v>4.9000000000000002E-2</v>
      </c>
      <c r="AP1038">
        <v>11.02</v>
      </c>
      <c r="AQ1038">
        <v>0.03</v>
      </c>
      <c r="AR1038">
        <v>2.42</v>
      </c>
      <c r="AS1038">
        <v>12.3</v>
      </c>
      <c r="AT1038">
        <v>1.4</v>
      </c>
      <c r="AU1038">
        <v>9.5</v>
      </c>
      <c r="AV1038">
        <v>0.08</v>
      </c>
      <c r="AW1038">
        <v>4</v>
      </c>
      <c r="AX1038">
        <v>5.0000000000000001E-3</v>
      </c>
      <c r="AY1038">
        <v>0.24</v>
      </c>
      <c r="AZ1038">
        <v>2.2999999999999998</v>
      </c>
      <c r="BA1038">
        <v>40</v>
      </c>
      <c r="BB1038">
        <v>0.05</v>
      </c>
      <c r="BC1038">
        <v>665.4</v>
      </c>
    </row>
    <row r="1039" spans="1:55">
      <c r="A1039">
        <v>1302555</v>
      </c>
      <c r="B1039" t="s">
        <v>105</v>
      </c>
      <c r="C1039">
        <v>506433</v>
      </c>
      <c r="D1039">
        <v>7179017</v>
      </c>
      <c r="E1039">
        <v>646</v>
      </c>
      <c r="F1039">
        <v>41131</v>
      </c>
      <c r="G1039" t="s">
        <v>830</v>
      </c>
      <c r="H1039" t="s">
        <v>107</v>
      </c>
      <c r="I1039" t="s">
        <v>108</v>
      </c>
      <c r="J1039" t="s">
        <v>109</v>
      </c>
      <c r="K1039" t="s">
        <v>120</v>
      </c>
      <c r="L1039" t="s">
        <v>111</v>
      </c>
      <c r="M1039" t="s">
        <v>1171</v>
      </c>
      <c r="N1039" t="s">
        <v>112</v>
      </c>
      <c r="O1039" t="s">
        <v>342</v>
      </c>
      <c r="P1039" t="s">
        <v>343</v>
      </c>
      <c r="R1039">
        <v>41091</v>
      </c>
      <c r="S1039">
        <v>84</v>
      </c>
      <c r="T1039">
        <v>1.28</v>
      </c>
      <c r="U1039">
        <v>8.8000000000000007</v>
      </c>
      <c r="V1039">
        <v>1.9</v>
      </c>
      <c r="W1039">
        <v>1</v>
      </c>
      <c r="X1039">
        <v>236.1</v>
      </c>
      <c r="Y1039">
        <v>0.15</v>
      </c>
      <c r="Z1039">
        <v>0.16</v>
      </c>
      <c r="AA1039">
        <v>0.25</v>
      </c>
      <c r="AB1039">
        <v>5.5</v>
      </c>
      <c r="AC1039">
        <v>22.4</v>
      </c>
      <c r="AD1039">
        <v>17.86</v>
      </c>
      <c r="AE1039">
        <v>2.15</v>
      </c>
      <c r="AF1039">
        <v>4.9000000000000004</v>
      </c>
      <c r="AG1039">
        <v>47</v>
      </c>
      <c r="AH1039">
        <v>0.04</v>
      </c>
      <c r="AI1039">
        <v>10.7</v>
      </c>
      <c r="AJ1039">
        <v>0.31</v>
      </c>
      <c r="AK1039">
        <v>147</v>
      </c>
      <c r="AL1039">
        <v>2.4</v>
      </c>
      <c r="AM1039">
        <v>6.0000000000000001E-3</v>
      </c>
      <c r="AN1039">
        <v>18.3</v>
      </c>
      <c r="AO1039">
        <v>4.2999999999999997E-2</v>
      </c>
      <c r="AP1039">
        <v>9.75</v>
      </c>
      <c r="AQ1039">
        <v>0.01</v>
      </c>
      <c r="AR1039">
        <v>1.55</v>
      </c>
      <c r="AS1039">
        <v>2.1</v>
      </c>
      <c r="AT1039">
        <v>1.2</v>
      </c>
      <c r="AU1039">
        <v>20.7</v>
      </c>
      <c r="AV1039">
        <v>0.03</v>
      </c>
      <c r="AW1039">
        <v>1.4</v>
      </c>
      <c r="AX1039">
        <v>3.5999999999999997E-2</v>
      </c>
      <c r="AY1039">
        <v>0.18</v>
      </c>
      <c r="AZ1039">
        <v>0.6</v>
      </c>
      <c r="BA1039">
        <v>94</v>
      </c>
      <c r="BB1039">
        <v>0.2</v>
      </c>
      <c r="BC1039">
        <v>45.2</v>
      </c>
    </row>
    <row r="1040" spans="1:55">
      <c r="A1040">
        <v>1302560</v>
      </c>
      <c r="B1040" t="s">
        <v>105</v>
      </c>
      <c r="C1040">
        <v>505608</v>
      </c>
      <c r="D1040">
        <v>7181432</v>
      </c>
      <c r="E1040">
        <v>685</v>
      </c>
      <c r="F1040">
        <v>41131</v>
      </c>
      <c r="G1040" t="s">
        <v>830</v>
      </c>
      <c r="H1040" t="s">
        <v>107</v>
      </c>
      <c r="I1040" t="s">
        <v>108</v>
      </c>
      <c r="J1040" t="s">
        <v>109</v>
      </c>
      <c r="K1040" t="s">
        <v>120</v>
      </c>
      <c r="L1040" t="s">
        <v>111</v>
      </c>
      <c r="M1040" t="s">
        <v>1172</v>
      </c>
      <c r="N1040" t="s">
        <v>112</v>
      </c>
      <c r="O1040" t="s">
        <v>342</v>
      </c>
      <c r="P1040" t="s">
        <v>343</v>
      </c>
      <c r="R1040">
        <v>41092</v>
      </c>
      <c r="S1040">
        <v>77</v>
      </c>
      <c r="T1040">
        <v>1.52</v>
      </c>
      <c r="U1040">
        <v>13.4</v>
      </c>
      <c r="V1040">
        <v>1.2</v>
      </c>
      <c r="W1040">
        <v>3</v>
      </c>
      <c r="X1040">
        <v>239.1</v>
      </c>
      <c r="Y1040">
        <v>0.26</v>
      </c>
      <c r="Z1040">
        <v>7.0000000000000007E-2</v>
      </c>
      <c r="AA1040">
        <v>0.16</v>
      </c>
      <c r="AB1040">
        <v>7.1</v>
      </c>
      <c r="AC1040">
        <v>22.4</v>
      </c>
      <c r="AD1040">
        <v>17.239999999999998</v>
      </c>
      <c r="AE1040">
        <v>2.82</v>
      </c>
      <c r="AF1040">
        <v>4.5999999999999996</v>
      </c>
      <c r="AG1040">
        <v>18</v>
      </c>
      <c r="AH1040">
        <v>0.11</v>
      </c>
      <c r="AI1040">
        <v>5.4</v>
      </c>
      <c r="AJ1040">
        <v>0.3</v>
      </c>
      <c r="AK1040">
        <v>205</v>
      </c>
      <c r="AL1040">
        <v>1.82</v>
      </c>
      <c r="AM1040">
        <v>3.0000000000000001E-3</v>
      </c>
      <c r="AN1040">
        <v>15.5</v>
      </c>
      <c r="AO1040">
        <v>2.7E-2</v>
      </c>
      <c r="AP1040">
        <v>15.23</v>
      </c>
      <c r="AQ1040">
        <v>0.03</v>
      </c>
      <c r="AR1040">
        <v>0.9</v>
      </c>
      <c r="AS1040">
        <v>2.2999999999999998</v>
      </c>
      <c r="AT1040">
        <v>0.3</v>
      </c>
      <c r="AU1040">
        <v>10.6</v>
      </c>
      <c r="AV1040">
        <v>0.05</v>
      </c>
      <c r="AW1040">
        <v>2.4</v>
      </c>
      <c r="AX1040">
        <v>6.0000000000000001E-3</v>
      </c>
      <c r="AY1040">
        <v>0.16</v>
      </c>
      <c r="AZ1040">
        <v>0.3</v>
      </c>
      <c r="BA1040">
        <v>44</v>
      </c>
      <c r="BB1040">
        <v>0.05</v>
      </c>
      <c r="BC1040">
        <v>68.7</v>
      </c>
    </row>
    <row r="1041" spans="1:55">
      <c r="A1041">
        <v>1302571</v>
      </c>
      <c r="B1041" t="s">
        <v>105</v>
      </c>
      <c r="C1041">
        <v>505766</v>
      </c>
      <c r="D1041">
        <v>7181145</v>
      </c>
      <c r="E1041">
        <v>710</v>
      </c>
      <c r="F1041">
        <v>41131</v>
      </c>
      <c r="G1041" t="s">
        <v>830</v>
      </c>
      <c r="H1041" t="s">
        <v>107</v>
      </c>
      <c r="I1041" t="s">
        <v>108</v>
      </c>
      <c r="J1041" t="s">
        <v>109</v>
      </c>
      <c r="K1041" t="s">
        <v>120</v>
      </c>
      <c r="L1041" t="s">
        <v>111</v>
      </c>
      <c r="M1041" t="s">
        <v>1173</v>
      </c>
      <c r="N1041" t="s">
        <v>112</v>
      </c>
      <c r="O1041" t="s">
        <v>342</v>
      </c>
      <c r="P1041" t="s">
        <v>343</v>
      </c>
      <c r="R1041">
        <v>41092</v>
      </c>
      <c r="S1041">
        <v>137</v>
      </c>
      <c r="T1041">
        <v>2.31</v>
      </c>
      <c r="U1041">
        <v>5</v>
      </c>
      <c r="V1041">
        <v>0.6</v>
      </c>
      <c r="W1041">
        <v>1</v>
      </c>
      <c r="X1041">
        <v>473.5</v>
      </c>
      <c r="Y1041">
        <v>0.28000000000000003</v>
      </c>
      <c r="Z1041">
        <v>0.1</v>
      </c>
      <c r="AA1041">
        <v>0.15</v>
      </c>
      <c r="AB1041">
        <v>15.8</v>
      </c>
      <c r="AC1041">
        <v>23.4</v>
      </c>
      <c r="AD1041">
        <v>17.52</v>
      </c>
      <c r="AE1041">
        <v>2.86</v>
      </c>
      <c r="AF1041">
        <v>7.9</v>
      </c>
      <c r="AG1041">
        <v>46</v>
      </c>
      <c r="AH1041">
        <v>0.08</v>
      </c>
      <c r="AI1041">
        <v>6.3</v>
      </c>
      <c r="AJ1041">
        <v>0.23</v>
      </c>
      <c r="AK1041">
        <v>1836</v>
      </c>
      <c r="AL1041">
        <v>1.67</v>
      </c>
      <c r="AM1041">
        <v>6.0000000000000001E-3</v>
      </c>
      <c r="AN1041">
        <v>15.6</v>
      </c>
      <c r="AO1041">
        <v>3.7999999999999999E-2</v>
      </c>
      <c r="AP1041">
        <v>10.33</v>
      </c>
      <c r="AQ1041">
        <v>0.01</v>
      </c>
      <c r="AR1041">
        <v>0.36</v>
      </c>
      <c r="AS1041">
        <v>2.9</v>
      </c>
      <c r="AT1041">
        <v>0.3</v>
      </c>
      <c r="AU1041">
        <v>9.1999999999999993</v>
      </c>
      <c r="AV1041">
        <v>0.04</v>
      </c>
      <c r="AW1041">
        <v>2.2999999999999998</v>
      </c>
      <c r="AX1041">
        <v>0.01</v>
      </c>
      <c r="AY1041">
        <v>0.15</v>
      </c>
      <c r="AZ1041">
        <v>0.4</v>
      </c>
      <c r="BA1041">
        <v>56</v>
      </c>
      <c r="BB1041">
        <v>0.05</v>
      </c>
      <c r="BC1041">
        <v>70.5</v>
      </c>
    </row>
    <row r="1042" spans="1:55">
      <c r="A1042">
        <v>1302581</v>
      </c>
      <c r="B1042" t="s">
        <v>105</v>
      </c>
      <c r="C1042">
        <v>504420</v>
      </c>
      <c r="D1042">
        <v>7178962</v>
      </c>
      <c r="E1042">
        <v>875</v>
      </c>
      <c r="F1042">
        <v>41131</v>
      </c>
      <c r="G1042" t="s">
        <v>830</v>
      </c>
      <c r="H1042" t="s">
        <v>107</v>
      </c>
      <c r="I1042" t="s">
        <v>108</v>
      </c>
      <c r="J1042" t="s">
        <v>109</v>
      </c>
      <c r="K1042" t="s">
        <v>120</v>
      </c>
      <c r="L1042" t="s">
        <v>111</v>
      </c>
      <c r="M1042" t="s">
        <v>1174</v>
      </c>
      <c r="N1042" t="s">
        <v>112</v>
      </c>
      <c r="O1042" t="s">
        <v>342</v>
      </c>
      <c r="P1042" t="s">
        <v>343</v>
      </c>
      <c r="R1042">
        <v>41093</v>
      </c>
      <c r="S1042">
        <v>75</v>
      </c>
      <c r="T1042">
        <v>1.98</v>
      </c>
      <c r="U1042">
        <v>12.7</v>
      </c>
      <c r="V1042">
        <v>3.9</v>
      </c>
      <c r="W1042">
        <v>2</v>
      </c>
      <c r="X1042">
        <v>276.39999999999998</v>
      </c>
      <c r="Y1042">
        <v>0.27</v>
      </c>
      <c r="Z1042">
        <v>0.08</v>
      </c>
      <c r="AA1042">
        <v>0.1</v>
      </c>
      <c r="AB1042">
        <v>9.1999999999999993</v>
      </c>
      <c r="AC1042">
        <v>30.3</v>
      </c>
      <c r="AD1042">
        <v>15.41</v>
      </c>
      <c r="AE1042">
        <v>3.15</v>
      </c>
      <c r="AF1042">
        <v>5.8</v>
      </c>
      <c r="AG1042">
        <v>32</v>
      </c>
      <c r="AH1042">
        <v>0.06</v>
      </c>
      <c r="AI1042">
        <v>8</v>
      </c>
      <c r="AJ1042">
        <v>0.36</v>
      </c>
      <c r="AK1042">
        <v>265</v>
      </c>
      <c r="AL1042">
        <v>1.92</v>
      </c>
      <c r="AM1042">
        <v>4.0000000000000001E-3</v>
      </c>
      <c r="AN1042">
        <v>22.1</v>
      </c>
      <c r="AO1042">
        <v>0.02</v>
      </c>
      <c r="AP1042">
        <v>11.4</v>
      </c>
      <c r="AQ1042">
        <v>0.01</v>
      </c>
      <c r="AR1042">
        <v>0.81</v>
      </c>
      <c r="AS1042">
        <v>2.8</v>
      </c>
      <c r="AT1042">
        <v>0.2</v>
      </c>
      <c r="AU1042">
        <v>8.3000000000000007</v>
      </c>
      <c r="AV1042">
        <v>0.05</v>
      </c>
      <c r="AW1042">
        <v>3.7</v>
      </c>
      <c r="AX1042">
        <v>2.1000000000000001E-2</v>
      </c>
      <c r="AY1042">
        <v>0.13</v>
      </c>
      <c r="AZ1042">
        <v>0.5</v>
      </c>
      <c r="BA1042">
        <v>68</v>
      </c>
      <c r="BB1042">
        <v>0.2</v>
      </c>
      <c r="BC1042">
        <v>42.7</v>
      </c>
    </row>
    <row r="1043" spans="1:55">
      <c r="A1043">
        <v>1302599</v>
      </c>
      <c r="B1043" t="s">
        <v>105</v>
      </c>
      <c r="C1043">
        <v>505357</v>
      </c>
      <c r="D1043">
        <v>7177689</v>
      </c>
      <c r="E1043">
        <v>935</v>
      </c>
      <c r="F1043">
        <v>41131</v>
      </c>
      <c r="G1043" t="s">
        <v>830</v>
      </c>
      <c r="H1043" t="s">
        <v>107</v>
      </c>
      <c r="I1043" t="s">
        <v>108</v>
      </c>
      <c r="J1043" t="s">
        <v>109</v>
      </c>
      <c r="K1043" t="s">
        <v>120</v>
      </c>
      <c r="L1043" t="s">
        <v>111</v>
      </c>
      <c r="M1043" t="s">
        <v>1175</v>
      </c>
      <c r="N1043" t="s">
        <v>112</v>
      </c>
      <c r="O1043" t="s">
        <v>342</v>
      </c>
      <c r="P1043" t="s">
        <v>343</v>
      </c>
      <c r="R1043">
        <v>41093</v>
      </c>
      <c r="S1043">
        <v>335</v>
      </c>
      <c r="T1043">
        <v>0.5</v>
      </c>
      <c r="U1043">
        <v>5.9</v>
      </c>
      <c r="V1043">
        <v>4.3</v>
      </c>
      <c r="W1043">
        <v>4</v>
      </c>
      <c r="X1043">
        <v>184</v>
      </c>
      <c r="Y1043">
        <v>0.12</v>
      </c>
      <c r="Z1043">
        <v>19.14</v>
      </c>
      <c r="AA1043">
        <v>0.15</v>
      </c>
      <c r="AB1043">
        <v>7.3</v>
      </c>
      <c r="AC1043">
        <v>9.8000000000000007</v>
      </c>
      <c r="AD1043">
        <v>18.649999999999999</v>
      </c>
      <c r="AE1043">
        <v>1.88</v>
      </c>
      <c r="AF1043">
        <v>1.1000000000000001</v>
      </c>
      <c r="AG1043">
        <v>64</v>
      </c>
      <c r="AH1043">
        <v>0.05</v>
      </c>
      <c r="AI1043">
        <v>6.9</v>
      </c>
      <c r="AJ1043">
        <v>0.21</v>
      </c>
      <c r="AK1043">
        <v>699</v>
      </c>
      <c r="AL1043">
        <v>0.81</v>
      </c>
      <c r="AM1043">
        <v>1.4E-2</v>
      </c>
      <c r="AN1043">
        <v>10.1</v>
      </c>
      <c r="AO1043">
        <v>0.123</v>
      </c>
      <c r="AP1043">
        <v>7.91</v>
      </c>
      <c r="AQ1043">
        <v>0.08</v>
      </c>
      <c r="AR1043">
        <v>0.71</v>
      </c>
      <c r="AS1043">
        <v>1.1000000000000001</v>
      </c>
      <c r="AT1043">
        <v>0.4</v>
      </c>
      <c r="AU1043">
        <v>450.7</v>
      </c>
      <c r="AV1043">
        <v>0.04</v>
      </c>
      <c r="AW1043">
        <v>0.3</v>
      </c>
      <c r="AX1043">
        <v>0.01</v>
      </c>
      <c r="AY1043">
        <v>0.11</v>
      </c>
      <c r="AZ1043">
        <v>0.6</v>
      </c>
      <c r="BA1043">
        <v>18</v>
      </c>
      <c r="BB1043">
        <v>0.05</v>
      </c>
      <c r="BC1043">
        <v>28.4</v>
      </c>
    </row>
    <row r="1044" spans="1:55">
      <c r="A1044">
        <v>1302610</v>
      </c>
      <c r="B1044" t="s">
        <v>105</v>
      </c>
      <c r="C1044">
        <v>507909</v>
      </c>
      <c r="D1044">
        <v>7181517</v>
      </c>
      <c r="E1044">
        <v>734</v>
      </c>
      <c r="F1044">
        <v>41131</v>
      </c>
      <c r="G1044" t="s">
        <v>981</v>
      </c>
      <c r="H1044" t="s">
        <v>107</v>
      </c>
      <c r="I1044" t="s">
        <v>108</v>
      </c>
      <c r="J1044" t="s">
        <v>109</v>
      </c>
      <c r="K1044" t="s">
        <v>110</v>
      </c>
      <c r="L1044" t="s">
        <v>111</v>
      </c>
      <c r="M1044" t="s">
        <v>1176</v>
      </c>
      <c r="N1044" t="s">
        <v>112</v>
      </c>
      <c r="O1044" t="s">
        <v>238</v>
      </c>
      <c r="P1044" t="s">
        <v>239</v>
      </c>
      <c r="R1044">
        <v>41088</v>
      </c>
      <c r="S1044">
        <v>385</v>
      </c>
      <c r="T1044">
        <v>0.92</v>
      </c>
      <c r="U1044">
        <v>11.2</v>
      </c>
      <c r="V1044">
        <v>2</v>
      </c>
      <c r="W1044">
        <v>2</v>
      </c>
      <c r="X1044">
        <v>207.2</v>
      </c>
      <c r="Y1044">
        <v>0.2</v>
      </c>
      <c r="Z1044">
        <v>0.14000000000000001</v>
      </c>
      <c r="AA1044">
        <v>0.31</v>
      </c>
      <c r="AB1044">
        <v>9.1999999999999993</v>
      </c>
      <c r="AC1044">
        <v>20.100000000000001</v>
      </c>
      <c r="AD1044">
        <v>27.84</v>
      </c>
      <c r="AE1044">
        <v>2.8</v>
      </c>
      <c r="AF1044">
        <v>3.3</v>
      </c>
      <c r="AG1044">
        <v>98</v>
      </c>
      <c r="AH1044">
        <v>0.12</v>
      </c>
      <c r="AI1044">
        <v>6.8</v>
      </c>
      <c r="AJ1044">
        <v>0.31</v>
      </c>
      <c r="AK1044">
        <v>185</v>
      </c>
      <c r="AL1044">
        <v>4.7</v>
      </c>
      <c r="AM1044">
        <v>4.0000000000000001E-3</v>
      </c>
      <c r="AN1044">
        <v>20.5</v>
      </c>
      <c r="AO1044">
        <v>9.7000000000000003E-2</v>
      </c>
      <c r="AP1044">
        <v>31.83</v>
      </c>
      <c r="AQ1044">
        <v>0.05</v>
      </c>
      <c r="AR1044">
        <v>0.75</v>
      </c>
      <c r="AS1044">
        <v>2.2999999999999998</v>
      </c>
      <c r="AT1044">
        <v>0.9</v>
      </c>
      <c r="AU1044">
        <v>20.2</v>
      </c>
      <c r="AV1044">
        <v>0.01</v>
      </c>
      <c r="AW1044">
        <v>0.9</v>
      </c>
      <c r="AX1044">
        <v>6.0000000000000001E-3</v>
      </c>
      <c r="AY1044">
        <v>0.26</v>
      </c>
      <c r="AZ1044">
        <v>1.1000000000000001</v>
      </c>
      <c r="BA1044">
        <v>39</v>
      </c>
      <c r="BB1044">
        <v>0.05</v>
      </c>
      <c r="BC1044">
        <v>93.8</v>
      </c>
    </row>
    <row r="1045" spans="1:55">
      <c r="A1045">
        <v>1302682</v>
      </c>
      <c r="B1045" t="s">
        <v>105</v>
      </c>
      <c r="C1045">
        <v>502607</v>
      </c>
      <c r="D1045">
        <v>7180212</v>
      </c>
      <c r="E1045">
        <v>919</v>
      </c>
      <c r="F1045">
        <v>41131</v>
      </c>
      <c r="G1045" t="s">
        <v>830</v>
      </c>
      <c r="H1045" t="s">
        <v>107</v>
      </c>
      <c r="I1045" t="s">
        <v>108</v>
      </c>
      <c r="J1045" t="s">
        <v>109</v>
      </c>
      <c r="K1045" t="s">
        <v>120</v>
      </c>
      <c r="L1045" t="s">
        <v>111</v>
      </c>
      <c r="M1045" t="s">
        <v>1177</v>
      </c>
      <c r="N1045" t="s">
        <v>112</v>
      </c>
      <c r="O1045" t="s">
        <v>238</v>
      </c>
      <c r="P1045" t="s">
        <v>239</v>
      </c>
      <c r="R1045">
        <v>41093</v>
      </c>
      <c r="S1045">
        <v>37</v>
      </c>
      <c r="T1045">
        <v>1.66</v>
      </c>
      <c r="U1045">
        <v>7.7</v>
      </c>
      <c r="V1045">
        <v>2.4</v>
      </c>
      <c r="W1045">
        <v>1</v>
      </c>
      <c r="X1045">
        <v>436.1</v>
      </c>
      <c r="Y1045">
        <v>0.21</v>
      </c>
      <c r="Z1045">
        <v>0.15</v>
      </c>
      <c r="AA1045">
        <v>0.08</v>
      </c>
      <c r="AB1045">
        <v>10.7</v>
      </c>
      <c r="AC1045">
        <v>26.2</v>
      </c>
      <c r="AD1045">
        <v>18.739999999999998</v>
      </c>
      <c r="AE1045">
        <v>2.96</v>
      </c>
      <c r="AF1045">
        <v>5.2</v>
      </c>
      <c r="AG1045">
        <v>14</v>
      </c>
      <c r="AH1045">
        <v>0.05</v>
      </c>
      <c r="AI1045">
        <v>10.3</v>
      </c>
      <c r="AJ1045">
        <v>0.39</v>
      </c>
      <c r="AK1045">
        <v>432</v>
      </c>
      <c r="AL1045">
        <v>1.46</v>
      </c>
      <c r="AM1045">
        <v>3.0000000000000001E-3</v>
      </c>
      <c r="AN1045">
        <v>20.3</v>
      </c>
      <c r="AO1045">
        <v>1.9E-2</v>
      </c>
      <c r="AP1045">
        <v>9.98</v>
      </c>
      <c r="AQ1045">
        <v>0.01</v>
      </c>
      <c r="AR1045">
        <v>0.62</v>
      </c>
      <c r="AS1045">
        <v>2.5</v>
      </c>
      <c r="AT1045">
        <v>0.2</v>
      </c>
      <c r="AU1045">
        <v>12.6</v>
      </c>
      <c r="AV1045">
        <v>0.05</v>
      </c>
      <c r="AW1045">
        <v>3.8</v>
      </c>
      <c r="AX1045">
        <v>0.01</v>
      </c>
      <c r="AY1045">
        <v>0.13</v>
      </c>
      <c r="AZ1045">
        <v>0.5</v>
      </c>
      <c r="BA1045">
        <v>52</v>
      </c>
      <c r="BB1045">
        <v>0.2</v>
      </c>
      <c r="BC1045">
        <v>51.8</v>
      </c>
    </row>
    <row r="1046" spans="1:55">
      <c r="A1046">
        <v>1302683</v>
      </c>
      <c r="B1046" t="s">
        <v>105</v>
      </c>
      <c r="C1046">
        <v>502517</v>
      </c>
      <c r="D1046">
        <v>7180166</v>
      </c>
      <c r="E1046">
        <v>891</v>
      </c>
      <c r="F1046">
        <v>41131</v>
      </c>
      <c r="G1046" t="s">
        <v>830</v>
      </c>
      <c r="H1046" t="s">
        <v>107</v>
      </c>
      <c r="I1046" t="s">
        <v>108</v>
      </c>
      <c r="J1046" t="s">
        <v>109</v>
      </c>
      <c r="K1046" t="s">
        <v>120</v>
      </c>
      <c r="L1046" t="s">
        <v>111</v>
      </c>
      <c r="M1046" t="s">
        <v>1178</v>
      </c>
      <c r="N1046" t="s">
        <v>112</v>
      </c>
      <c r="O1046" t="s">
        <v>238</v>
      </c>
      <c r="P1046" t="s">
        <v>239</v>
      </c>
      <c r="R1046">
        <v>41093</v>
      </c>
      <c r="S1046">
        <v>39</v>
      </c>
      <c r="T1046">
        <v>1.73</v>
      </c>
      <c r="U1046">
        <v>10.4</v>
      </c>
      <c r="V1046">
        <v>2.2999999999999998</v>
      </c>
      <c r="W1046">
        <v>1</v>
      </c>
      <c r="X1046">
        <v>152.1</v>
      </c>
      <c r="Y1046">
        <v>0.18</v>
      </c>
      <c r="Z1046">
        <v>0.11</v>
      </c>
      <c r="AA1046">
        <v>0.13</v>
      </c>
      <c r="AB1046">
        <v>13.1</v>
      </c>
      <c r="AC1046">
        <v>31.4</v>
      </c>
      <c r="AD1046">
        <v>20.95</v>
      </c>
      <c r="AE1046">
        <v>2.72</v>
      </c>
      <c r="AF1046">
        <v>4.8</v>
      </c>
      <c r="AG1046">
        <v>19</v>
      </c>
      <c r="AH1046">
        <v>0.05</v>
      </c>
      <c r="AI1046">
        <v>9.9</v>
      </c>
      <c r="AJ1046">
        <v>0.48</v>
      </c>
      <c r="AK1046">
        <v>359</v>
      </c>
      <c r="AL1046">
        <v>1.58</v>
      </c>
      <c r="AM1046">
        <v>3.0000000000000001E-3</v>
      </c>
      <c r="AN1046">
        <v>26</v>
      </c>
      <c r="AO1046">
        <v>2.8000000000000001E-2</v>
      </c>
      <c r="AP1046">
        <v>10.11</v>
      </c>
      <c r="AQ1046">
        <v>0.01</v>
      </c>
      <c r="AR1046">
        <v>0.67</v>
      </c>
      <c r="AS1046">
        <v>2.7</v>
      </c>
      <c r="AT1046">
        <v>0.4</v>
      </c>
      <c r="AU1046">
        <v>9.9</v>
      </c>
      <c r="AV1046">
        <v>0.04</v>
      </c>
      <c r="AW1046">
        <v>5.0999999999999996</v>
      </c>
      <c r="AX1046">
        <v>2.4E-2</v>
      </c>
      <c r="AY1046">
        <v>0.13</v>
      </c>
      <c r="AZ1046">
        <v>0.7</v>
      </c>
      <c r="BA1046">
        <v>53</v>
      </c>
      <c r="BB1046">
        <v>0.2</v>
      </c>
      <c r="BC1046">
        <v>53.8</v>
      </c>
    </row>
    <row r="1047" spans="1:55">
      <c r="A1047">
        <v>1302689</v>
      </c>
      <c r="B1047" t="s">
        <v>105</v>
      </c>
      <c r="C1047">
        <v>502619</v>
      </c>
      <c r="D1047">
        <v>7180303</v>
      </c>
      <c r="E1047">
        <v>902</v>
      </c>
      <c r="F1047">
        <v>41131</v>
      </c>
      <c r="G1047" t="s">
        <v>830</v>
      </c>
      <c r="H1047" t="s">
        <v>107</v>
      </c>
      <c r="I1047" t="s">
        <v>108</v>
      </c>
      <c r="J1047" t="s">
        <v>109</v>
      </c>
      <c r="K1047" t="s">
        <v>120</v>
      </c>
      <c r="L1047" t="s">
        <v>111</v>
      </c>
      <c r="M1047" t="s">
        <v>1179</v>
      </c>
      <c r="N1047" t="s">
        <v>112</v>
      </c>
      <c r="O1047" t="s">
        <v>238</v>
      </c>
      <c r="P1047" t="s">
        <v>239</v>
      </c>
      <c r="R1047">
        <v>41093</v>
      </c>
      <c r="S1047">
        <v>60</v>
      </c>
      <c r="T1047">
        <v>1.28</v>
      </c>
      <c r="U1047">
        <v>22.2</v>
      </c>
      <c r="V1047">
        <v>2.8</v>
      </c>
      <c r="W1047">
        <v>1</v>
      </c>
      <c r="X1047">
        <v>121.9</v>
      </c>
      <c r="Y1047">
        <v>0.38</v>
      </c>
      <c r="Z1047">
        <v>0.09</v>
      </c>
      <c r="AA1047">
        <v>0.09</v>
      </c>
      <c r="AB1047">
        <v>17</v>
      </c>
      <c r="AC1047">
        <v>23.8</v>
      </c>
      <c r="AD1047">
        <v>29.31</v>
      </c>
      <c r="AE1047">
        <v>2.86</v>
      </c>
      <c r="AF1047">
        <v>3.6</v>
      </c>
      <c r="AG1047">
        <v>28</v>
      </c>
      <c r="AH1047">
        <v>7.0000000000000007E-2</v>
      </c>
      <c r="AI1047">
        <v>7.8</v>
      </c>
      <c r="AJ1047">
        <v>0.37</v>
      </c>
      <c r="AK1047">
        <v>580</v>
      </c>
      <c r="AL1047">
        <v>1.26</v>
      </c>
      <c r="AM1047">
        <v>2E-3</v>
      </c>
      <c r="AN1047">
        <v>24.6</v>
      </c>
      <c r="AO1047">
        <v>0.03</v>
      </c>
      <c r="AP1047">
        <v>15.89</v>
      </c>
      <c r="AQ1047">
        <v>0.01</v>
      </c>
      <c r="AR1047">
        <v>0.56000000000000005</v>
      </c>
      <c r="AS1047">
        <v>2</v>
      </c>
      <c r="AT1047">
        <v>0.1</v>
      </c>
      <c r="AU1047">
        <v>9.6</v>
      </c>
      <c r="AV1047">
        <v>0.06</v>
      </c>
      <c r="AW1047">
        <v>4.3</v>
      </c>
      <c r="AX1047">
        <v>1.2999999999999999E-2</v>
      </c>
      <c r="AY1047">
        <v>0.1</v>
      </c>
      <c r="AZ1047">
        <v>0.9</v>
      </c>
      <c r="BA1047">
        <v>34</v>
      </c>
      <c r="BB1047">
        <v>0.05</v>
      </c>
      <c r="BC1047">
        <v>63.2</v>
      </c>
    </row>
    <row r="1048" spans="1:55">
      <c r="A1048">
        <v>1302694</v>
      </c>
      <c r="B1048" t="s">
        <v>105</v>
      </c>
      <c r="C1048">
        <v>503185</v>
      </c>
      <c r="D1048">
        <v>7179860</v>
      </c>
      <c r="E1048">
        <v>900</v>
      </c>
      <c r="F1048">
        <v>41131</v>
      </c>
      <c r="G1048" t="s">
        <v>830</v>
      </c>
      <c r="H1048" t="s">
        <v>107</v>
      </c>
      <c r="I1048" t="s">
        <v>108</v>
      </c>
      <c r="J1048" t="s">
        <v>109</v>
      </c>
      <c r="K1048" t="s">
        <v>120</v>
      </c>
      <c r="L1048" t="s">
        <v>111</v>
      </c>
      <c r="M1048" t="s">
        <v>1180</v>
      </c>
      <c r="N1048" t="s">
        <v>112</v>
      </c>
      <c r="O1048" t="s">
        <v>238</v>
      </c>
      <c r="P1048" t="s">
        <v>239</v>
      </c>
      <c r="R1048">
        <v>41094</v>
      </c>
      <c r="S1048">
        <v>59</v>
      </c>
      <c r="T1048">
        <v>1.49</v>
      </c>
      <c r="U1048">
        <v>2.8</v>
      </c>
      <c r="V1048">
        <v>0.7</v>
      </c>
      <c r="W1048">
        <v>2</v>
      </c>
      <c r="X1048">
        <v>135.4</v>
      </c>
      <c r="Y1048">
        <v>0.54</v>
      </c>
      <c r="Z1048">
        <v>0.04</v>
      </c>
      <c r="AA1048">
        <v>0.03</v>
      </c>
      <c r="AB1048">
        <v>13.5</v>
      </c>
      <c r="AC1048">
        <v>19.899999999999999</v>
      </c>
      <c r="AD1048">
        <v>24.88</v>
      </c>
      <c r="AE1048">
        <v>3.32</v>
      </c>
      <c r="AF1048">
        <v>4</v>
      </c>
      <c r="AG1048">
        <v>24</v>
      </c>
      <c r="AH1048">
        <v>0.1</v>
      </c>
      <c r="AI1048">
        <v>4.8</v>
      </c>
      <c r="AJ1048">
        <v>0.32</v>
      </c>
      <c r="AK1048">
        <v>324</v>
      </c>
      <c r="AL1048">
        <v>0.71</v>
      </c>
      <c r="AM1048">
        <v>5.0000000000000001E-4</v>
      </c>
      <c r="AN1048">
        <v>23</v>
      </c>
      <c r="AO1048">
        <v>2.7E-2</v>
      </c>
      <c r="AP1048">
        <v>5.66</v>
      </c>
      <c r="AQ1048">
        <v>0.01</v>
      </c>
      <c r="AR1048">
        <v>0.28000000000000003</v>
      </c>
      <c r="AS1048">
        <v>2.1</v>
      </c>
      <c r="AT1048">
        <v>0.05</v>
      </c>
      <c r="AU1048">
        <v>4.4000000000000004</v>
      </c>
      <c r="AV1048">
        <v>0.04</v>
      </c>
      <c r="AW1048">
        <v>4.3</v>
      </c>
      <c r="AX1048">
        <v>2E-3</v>
      </c>
      <c r="AY1048">
        <v>0.11</v>
      </c>
      <c r="AZ1048">
        <v>0.6</v>
      </c>
      <c r="BA1048">
        <v>17</v>
      </c>
      <c r="BB1048">
        <v>0.05</v>
      </c>
      <c r="BC1048">
        <v>46.8</v>
      </c>
    </row>
    <row r="1049" spans="1:55">
      <c r="A1049">
        <v>1302696</v>
      </c>
      <c r="B1049" t="s">
        <v>105</v>
      </c>
      <c r="C1049">
        <v>502998</v>
      </c>
      <c r="D1049">
        <v>7179938</v>
      </c>
      <c r="E1049">
        <v>919</v>
      </c>
      <c r="F1049">
        <v>41131</v>
      </c>
      <c r="G1049" t="s">
        <v>830</v>
      </c>
      <c r="H1049" t="s">
        <v>107</v>
      </c>
      <c r="I1049" t="s">
        <v>108</v>
      </c>
      <c r="J1049" t="s">
        <v>109</v>
      </c>
      <c r="K1049" t="s">
        <v>120</v>
      </c>
      <c r="L1049" t="s">
        <v>111</v>
      </c>
      <c r="M1049" t="s">
        <v>1181</v>
      </c>
      <c r="N1049" t="s">
        <v>112</v>
      </c>
      <c r="O1049" t="s">
        <v>238</v>
      </c>
      <c r="P1049" t="s">
        <v>239</v>
      </c>
      <c r="R1049">
        <v>41094</v>
      </c>
      <c r="S1049">
        <v>172</v>
      </c>
      <c r="T1049">
        <v>2.37</v>
      </c>
      <c r="U1049">
        <v>10.3</v>
      </c>
      <c r="V1049">
        <v>0.7</v>
      </c>
      <c r="W1049">
        <v>2</v>
      </c>
      <c r="X1049">
        <v>280.5</v>
      </c>
      <c r="Y1049">
        <v>0.25</v>
      </c>
      <c r="Z1049">
        <v>0.16</v>
      </c>
      <c r="AA1049">
        <v>0.16</v>
      </c>
      <c r="AB1049">
        <v>12.6</v>
      </c>
      <c r="AC1049">
        <v>34</v>
      </c>
      <c r="AD1049">
        <v>26.61</v>
      </c>
      <c r="AE1049">
        <v>3.25</v>
      </c>
      <c r="AF1049">
        <v>6</v>
      </c>
      <c r="AG1049">
        <v>45</v>
      </c>
      <c r="AH1049">
        <v>0.09</v>
      </c>
      <c r="AI1049">
        <v>9.4</v>
      </c>
      <c r="AJ1049">
        <v>0.43</v>
      </c>
      <c r="AK1049">
        <v>492</v>
      </c>
      <c r="AL1049">
        <v>1.65</v>
      </c>
      <c r="AM1049">
        <v>2E-3</v>
      </c>
      <c r="AN1049">
        <v>33.1</v>
      </c>
      <c r="AO1049">
        <v>3.9E-2</v>
      </c>
      <c r="AP1049">
        <v>12.61</v>
      </c>
      <c r="AQ1049">
        <v>0.03</v>
      </c>
      <c r="AR1049">
        <v>0.72</v>
      </c>
      <c r="AS1049">
        <v>2.9</v>
      </c>
      <c r="AT1049">
        <v>0.3</v>
      </c>
      <c r="AU1049">
        <v>13.1</v>
      </c>
      <c r="AV1049">
        <v>0.02</v>
      </c>
      <c r="AW1049">
        <v>4.3</v>
      </c>
      <c r="AX1049">
        <v>0.02</v>
      </c>
      <c r="AY1049">
        <v>0.15</v>
      </c>
      <c r="AZ1049">
        <v>0.6</v>
      </c>
      <c r="BA1049">
        <v>59</v>
      </c>
      <c r="BB1049">
        <v>0.2</v>
      </c>
      <c r="BC1049">
        <v>70.3</v>
      </c>
    </row>
    <row r="1050" spans="1:55">
      <c r="A1050">
        <v>1302701</v>
      </c>
      <c r="B1050" t="s">
        <v>105</v>
      </c>
      <c r="C1050">
        <v>506268</v>
      </c>
      <c r="D1050">
        <v>7179579</v>
      </c>
      <c r="E1050">
        <v>701</v>
      </c>
      <c r="F1050">
        <v>41131</v>
      </c>
      <c r="G1050" t="s">
        <v>830</v>
      </c>
      <c r="H1050" t="s">
        <v>107</v>
      </c>
      <c r="I1050" t="s">
        <v>108</v>
      </c>
      <c r="J1050" t="s">
        <v>109</v>
      </c>
      <c r="K1050" t="s">
        <v>120</v>
      </c>
      <c r="L1050" t="s">
        <v>111</v>
      </c>
      <c r="M1050" t="s">
        <v>1182</v>
      </c>
      <c r="N1050" t="s">
        <v>112</v>
      </c>
      <c r="O1050" t="s">
        <v>113</v>
      </c>
      <c r="P1050" t="s">
        <v>114</v>
      </c>
      <c r="R1050">
        <v>41091</v>
      </c>
      <c r="S1050">
        <v>144</v>
      </c>
      <c r="T1050">
        <v>1.81</v>
      </c>
      <c r="U1050">
        <v>7.6</v>
      </c>
      <c r="V1050">
        <v>0.9</v>
      </c>
      <c r="W1050">
        <v>0.5</v>
      </c>
      <c r="X1050">
        <v>199.5</v>
      </c>
      <c r="Y1050">
        <v>0.26</v>
      </c>
      <c r="Z1050">
        <v>0.09</v>
      </c>
      <c r="AA1050">
        <v>0.39</v>
      </c>
      <c r="AB1050">
        <v>6.3</v>
      </c>
      <c r="AC1050">
        <v>29.5</v>
      </c>
      <c r="AD1050">
        <v>14.17</v>
      </c>
      <c r="AE1050">
        <v>2.92</v>
      </c>
      <c r="AF1050">
        <v>7.8</v>
      </c>
      <c r="AG1050">
        <v>17</v>
      </c>
      <c r="AH1050">
        <v>0.04</v>
      </c>
      <c r="AI1050">
        <v>9.6999999999999993</v>
      </c>
      <c r="AJ1050">
        <v>0.28000000000000003</v>
      </c>
      <c r="AK1050">
        <v>156</v>
      </c>
      <c r="AL1050">
        <v>1.63</v>
      </c>
      <c r="AM1050">
        <v>3.0000000000000001E-3</v>
      </c>
      <c r="AN1050">
        <v>16.8</v>
      </c>
      <c r="AO1050">
        <v>0.05</v>
      </c>
      <c r="AP1050">
        <v>11.57</v>
      </c>
      <c r="AQ1050">
        <v>0.01</v>
      </c>
      <c r="AR1050">
        <v>0.65</v>
      </c>
      <c r="AS1050">
        <v>2.7</v>
      </c>
      <c r="AT1050">
        <v>0.2</v>
      </c>
      <c r="AU1050">
        <v>8.8000000000000007</v>
      </c>
      <c r="AV1050">
        <v>0.03</v>
      </c>
      <c r="AW1050">
        <v>1.6</v>
      </c>
      <c r="AX1050">
        <v>2.5000000000000001E-2</v>
      </c>
      <c r="AY1050">
        <v>0.16</v>
      </c>
      <c r="AZ1050">
        <v>0.3</v>
      </c>
      <c r="BA1050">
        <v>81</v>
      </c>
      <c r="BB1050">
        <v>0.2</v>
      </c>
      <c r="BC1050">
        <v>62.8</v>
      </c>
    </row>
    <row r="1051" spans="1:55">
      <c r="A1051">
        <v>1302726</v>
      </c>
      <c r="B1051" t="s">
        <v>105</v>
      </c>
      <c r="C1051">
        <v>505048</v>
      </c>
      <c r="D1051">
        <v>7180513</v>
      </c>
      <c r="E1051">
        <v>902</v>
      </c>
      <c r="F1051">
        <v>41131</v>
      </c>
      <c r="G1051" t="s">
        <v>830</v>
      </c>
      <c r="H1051" t="s">
        <v>107</v>
      </c>
      <c r="I1051" t="s">
        <v>108</v>
      </c>
      <c r="J1051" t="s">
        <v>109</v>
      </c>
      <c r="K1051" t="s">
        <v>120</v>
      </c>
      <c r="L1051" t="s">
        <v>111</v>
      </c>
      <c r="M1051" t="s">
        <v>1183</v>
      </c>
      <c r="N1051" t="s">
        <v>112</v>
      </c>
      <c r="O1051" t="s">
        <v>113</v>
      </c>
      <c r="P1051" t="s">
        <v>114</v>
      </c>
      <c r="R1051">
        <v>41092</v>
      </c>
      <c r="S1051">
        <v>332</v>
      </c>
      <c r="T1051">
        <v>1.56</v>
      </c>
      <c r="U1051">
        <v>9.5</v>
      </c>
      <c r="V1051">
        <v>2.1</v>
      </c>
      <c r="W1051">
        <v>2</v>
      </c>
      <c r="X1051">
        <v>338.1</v>
      </c>
      <c r="Y1051">
        <v>0.19</v>
      </c>
      <c r="Z1051">
        <v>0.26</v>
      </c>
      <c r="AA1051">
        <v>0.59</v>
      </c>
      <c r="AB1051">
        <v>13.1</v>
      </c>
      <c r="AC1051">
        <v>32.299999999999997</v>
      </c>
      <c r="AD1051">
        <v>27.54</v>
      </c>
      <c r="AE1051">
        <v>3.22</v>
      </c>
      <c r="AF1051">
        <v>4.7</v>
      </c>
      <c r="AG1051">
        <v>36</v>
      </c>
      <c r="AH1051">
        <v>0.13</v>
      </c>
      <c r="AI1051">
        <v>17</v>
      </c>
      <c r="AJ1051">
        <v>0.44</v>
      </c>
      <c r="AK1051">
        <v>411</v>
      </c>
      <c r="AL1051">
        <v>2.86</v>
      </c>
      <c r="AM1051">
        <v>4.0000000000000001E-3</v>
      </c>
      <c r="AN1051">
        <v>35.4</v>
      </c>
      <c r="AO1051">
        <v>6.7000000000000004E-2</v>
      </c>
      <c r="AP1051">
        <v>16.47</v>
      </c>
      <c r="AQ1051">
        <v>0.02</v>
      </c>
      <c r="AR1051">
        <v>0.9</v>
      </c>
      <c r="AS1051">
        <v>3.5</v>
      </c>
      <c r="AT1051">
        <v>0.5</v>
      </c>
      <c r="AU1051">
        <v>21</v>
      </c>
      <c r="AV1051">
        <v>0.03</v>
      </c>
      <c r="AW1051">
        <v>4</v>
      </c>
      <c r="AX1051">
        <v>1.4E-2</v>
      </c>
      <c r="AY1051">
        <v>0.14000000000000001</v>
      </c>
      <c r="AZ1051">
        <v>0.7</v>
      </c>
      <c r="BA1051">
        <v>53</v>
      </c>
      <c r="BB1051">
        <v>0.05</v>
      </c>
      <c r="BC1051">
        <v>92.1</v>
      </c>
    </row>
    <row r="1052" spans="1:55">
      <c r="A1052">
        <v>1302507</v>
      </c>
      <c r="B1052" t="s">
        <v>105</v>
      </c>
      <c r="C1052">
        <v>509085</v>
      </c>
      <c r="D1052">
        <v>7182839</v>
      </c>
      <c r="E1052">
        <v>505</v>
      </c>
      <c r="F1052">
        <v>41125</v>
      </c>
      <c r="G1052" t="s">
        <v>641</v>
      </c>
      <c r="H1052" t="s">
        <v>107</v>
      </c>
      <c r="I1052" t="s">
        <v>108</v>
      </c>
      <c r="J1052" t="s">
        <v>109</v>
      </c>
      <c r="K1052" t="s">
        <v>120</v>
      </c>
      <c r="L1052" t="s">
        <v>111</v>
      </c>
      <c r="M1052" t="s">
        <v>1184</v>
      </c>
      <c r="N1052" t="s">
        <v>112</v>
      </c>
      <c r="O1052" t="s">
        <v>342</v>
      </c>
      <c r="P1052" t="s">
        <v>343</v>
      </c>
      <c r="R1052">
        <v>41088</v>
      </c>
      <c r="S1052">
        <v>1483</v>
      </c>
      <c r="T1052">
        <v>0.34</v>
      </c>
      <c r="U1052">
        <v>29.4</v>
      </c>
      <c r="V1052">
        <v>6.4</v>
      </c>
      <c r="W1052">
        <v>7</v>
      </c>
      <c r="X1052">
        <v>462.2</v>
      </c>
      <c r="Y1052">
        <v>0.14000000000000001</v>
      </c>
      <c r="Z1052">
        <v>0.16</v>
      </c>
      <c r="AA1052">
        <v>3.62</v>
      </c>
      <c r="AB1052">
        <v>1.4</v>
      </c>
      <c r="AC1052">
        <v>31.4</v>
      </c>
      <c r="AD1052">
        <v>109.41</v>
      </c>
      <c r="AE1052">
        <v>1.68</v>
      </c>
      <c r="AF1052">
        <v>2.6</v>
      </c>
      <c r="AG1052">
        <v>414</v>
      </c>
      <c r="AH1052">
        <v>0.17</v>
      </c>
      <c r="AI1052">
        <v>2.2999999999999998</v>
      </c>
      <c r="AJ1052">
        <v>0.04</v>
      </c>
      <c r="AK1052">
        <v>31</v>
      </c>
      <c r="AL1052">
        <v>43.18</v>
      </c>
      <c r="AM1052">
        <v>5.0000000000000001E-3</v>
      </c>
      <c r="AN1052">
        <v>51.1</v>
      </c>
      <c r="AO1052">
        <v>5.6000000000000001E-2</v>
      </c>
      <c r="AP1052">
        <v>14.3</v>
      </c>
      <c r="AQ1052">
        <v>0.51</v>
      </c>
      <c r="AR1052">
        <v>19.489999999999998</v>
      </c>
      <c r="AS1052">
        <v>2</v>
      </c>
      <c r="AT1052">
        <v>16</v>
      </c>
      <c r="AU1052">
        <v>73.3</v>
      </c>
      <c r="AV1052">
        <v>0.17</v>
      </c>
      <c r="AW1052">
        <v>0.2</v>
      </c>
      <c r="AX1052">
        <v>2E-3</v>
      </c>
      <c r="AY1052">
        <v>2.06</v>
      </c>
      <c r="AZ1052">
        <v>6.8</v>
      </c>
      <c r="BA1052">
        <v>450</v>
      </c>
      <c r="BB1052">
        <v>0.2</v>
      </c>
      <c r="BC1052">
        <v>254.9</v>
      </c>
    </row>
    <row r="1053" spans="1:55">
      <c r="A1053">
        <v>1302510</v>
      </c>
      <c r="B1053" t="s">
        <v>105</v>
      </c>
      <c r="C1053">
        <v>509067</v>
      </c>
      <c r="D1053">
        <v>7182553</v>
      </c>
      <c r="E1053">
        <v>609</v>
      </c>
      <c r="F1053">
        <v>41131</v>
      </c>
      <c r="G1053" t="s">
        <v>981</v>
      </c>
      <c r="H1053" t="s">
        <v>107</v>
      </c>
      <c r="I1053" t="s">
        <v>108</v>
      </c>
      <c r="J1053" t="s">
        <v>109</v>
      </c>
      <c r="K1053" t="s">
        <v>110</v>
      </c>
      <c r="L1053" t="s">
        <v>111</v>
      </c>
      <c r="M1053" t="s">
        <v>1185</v>
      </c>
      <c r="N1053" t="s">
        <v>112</v>
      </c>
      <c r="O1053" t="s">
        <v>342</v>
      </c>
      <c r="P1053" t="s">
        <v>343</v>
      </c>
      <c r="R1053">
        <v>41088</v>
      </c>
      <c r="S1053">
        <v>2280</v>
      </c>
      <c r="T1053">
        <v>0.66</v>
      </c>
      <c r="U1053">
        <v>13</v>
      </c>
      <c r="V1053">
        <v>4.5</v>
      </c>
      <c r="W1053">
        <v>4</v>
      </c>
      <c r="X1053">
        <v>1301.9000000000001</v>
      </c>
      <c r="Y1053">
        <v>0.2</v>
      </c>
      <c r="Z1053">
        <v>0.38</v>
      </c>
      <c r="AA1053">
        <v>6.59</v>
      </c>
      <c r="AB1053">
        <v>2.2000000000000002</v>
      </c>
      <c r="AC1053">
        <v>49.5</v>
      </c>
      <c r="AD1053">
        <v>69.61</v>
      </c>
      <c r="AE1053">
        <v>1.41</v>
      </c>
      <c r="AF1053">
        <v>2.6</v>
      </c>
      <c r="AG1053">
        <v>180</v>
      </c>
      <c r="AH1053">
        <v>0.08</v>
      </c>
      <c r="AI1053">
        <v>7.6</v>
      </c>
      <c r="AJ1053">
        <v>0.03</v>
      </c>
      <c r="AK1053">
        <v>14</v>
      </c>
      <c r="AL1053">
        <v>7.91</v>
      </c>
      <c r="AM1053">
        <v>7.0000000000000001E-3</v>
      </c>
      <c r="AN1053">
        <v>67.900000000000006</v>
      </c>
      <c r="AO1053">
        <v>0.30099999999999999</v>
      </c>
      <c r="AP1053">
        <v>11.61</v>
      </c>
      <c r="AQ1053">
        <v>0.14000000000000001</v>
      </c>
      <c r="AR1053">
        <v>4.54</v>
      </c>
      <c r="AS1053">
        <v>3</v>
      </c>
      <c r="AT1053">
        <v>10.1</v>
      </c>
      <c r="AU1053">
        <v>100.7</v>
      </c>
      <c r="AV1053">
        <v>0.05</v>
      </c>
      <c r="AW1053">
        <v>1.4</v>
      </c>
      <c r="AX1053">
        <v>5.0000000000000001E-3</v>
      </c>
      <c r="AY1053">
        <v>0.35</v>
      </c>
      <c r="AZ1053">
        <v>6.9</v>
      </c>
      <c r="BA1053">
        <v>156</v>
      </c>
      <c r="BB1053">
        <v>0.05</v>
      </c>
      <c r="BC1053">
        <v>314.8</v>
      </c>
    </row>
    <row r="1054" spans="1:55">
      <c r="A1054">
        <v>1302528</v>
      </c>
      <c r="B1054" t="s">
        <v>105</v>
      </c>
      <c r="C1054">
        <v>501884</v>
      </c>
      <c r="D1054">
        <v>7180441</v>
      </c>
      <c r="E1054">
        <v>890</v>
      </c>
      <c r="F1054">
        <v>41131</v>
      </c>
      <c r="G1054" t="s">
        <v>830</v>
      </c>
      <c r="H1054" t="s">
        <v>107</v>
      </c>
      <c r="I1054" t="s">
        <v>108</v>
      </c>
      <c r="J1054" t="s">
        <v>109</v>
      </c>
      <c r="K1054" t="s">
        <v>120</v>
      </c>
      <c r="L1054" t="s">
        <v>111</v>
      </c>
      <c r="M1054" t="s">
        <v>1186</v>
      </c>
      <c r="N1054" t="s">
        <v>112</v>
      </c>
      <c r="O1054" t="s">
        <v>342</v>
      </c>
      <c r="P1054" t="s">
        <v>343</v>
      </c>
      <c r="R1054">
        <v>41090</v>
      </c>
      <c r="S1054">
        <v>38</v>
      </c>
      <c r="T1054">
        <v>2.04</v>
      </c>
      <c r="U1054">
        <v>1.3</v>
      </c>
      <c r="V1054">
        <v>0.3</v>
      </c>
      <c r="W1054">
        <v>2</v>
      </c>
      <c r="X1054">
        <v>141.4</v>
      </c>
      <c r="Y1054">
        <v>0.32</v>
      </c>
      <c r="Z1054">
        <v>0.03</v>
      </c>
      <c r="AA1054">
        <v>0.05</v>
      </c>
      <c r="AB1054">
        <v>12.9</v>
      </c>
      <c r="AC1054">
        <v>21</v>
      </c>
      <c r="AD1054">
        <v>33.200000000000003</v>
      </c>
      <c r="AE1054">
        <v>3.78</v>
      </c>
      <c r="AF1054">
        <v>4.5</v>
      </c>
      <c r="AG1054">
        <v>17</v>
      </c>
      <c r="AH1054">
        <v>0.09</v>
      </c>
      <c r="AI1054">
        <v>9.3000000000000007</v>
      </c>
      <c r="AJ1054">
        <v>0.33</v>
      </c>
      <c r="AK1054">
        <v>300</v>
      </c>
      <c r="AL1054">
        <v>0.95</v>
      </c>
      <c r="AM1054">
        <v>5.0000000000000001E-4</v>
      </c>
      <c r="AN1054">
        <v>26.5</v>
      </c>
      <c r="AO1054">
        <v>1.6E-2</v>
      </c>
      <c r="AP1054">
        <v>3.67</v>
      </c>
      <c r="AQ1054">
        <v>0.01</v>
      </c>
      <c r="AR1054">
        <v>0.31</v>
      </c>
      <c r="AS1054">
        <v>2</v>
      </c>
      <c r="AT1054">
        <v>0.2</v>
      </c>
      <c r="AU1054">
        <v>3.9</v>
      </c>
      <c r="AV1054">
        <v>0.03</v>
      </c>
      <c r="AW1054">
        <v>7.4</v>
      </c>
      <c r="AX1054">
        <v>1E-3</v>
      </c>
      <c r="AY1054">
        <v>0.11</v>
      </c>
      <c r="AZ1054">
        <v>0.6</v>
      </c>
      <c r="BA1054">
        <v>16</v>
      </c>
      <c r="BB1054">
        <v>0.05</v>
      </c>
      <c r="BC1054">
        <v>42.2</v>
      </c>
    </row>
    <row r="1055" spans="1:55">
      <c r="A1055">
        <v>1302529</v>
      </c>
      <c r="B1055" t="s">
        <v>105</v>
      </c>
      <c r="C1055">
        <v>501953</v>
      </c>
      <c r="D1055">
        <v>7180364</v>
      </c>
      <c r="E1055">
        <v>883</v>
      </c>
      <c r="F1055">
        <v>41131</v>
      </c>
      <c r="G1055" t="s">
        <v>830</v>
      </c>
      <c r="H1055" t="s">
        <v>107</v>
      </c>
      <c r="I1055" t="s">
        <v>108</v>
      </c>
      <c r="J1055" t="s">
        <v>109</v>
      </c>
      <c r="K1055" t="s">
        <v>120</v>
      </c>
      <c r="L1055" t="s">
        <v>111</v>
      </c>
      <c r="M1055" t="s">
        <v>1187</v>
      </c>
      <c r="N1055" t="s">
        <v>112</v>
      </c>
      <c r="O1055" t="s">
        <v>342</v>
      </c>
      <c r="P1055" t="s">
        <v>343</v>
      </c>
      <c r="R1055">
        <v>41090</v>
      </c>
      <c r="S1055">
        <v>97</v>
      </c>
      <c r="T1055">
        <v>1.41</v>
      </c>
      <c r="U1055">
        <v>6.6</v>
      </c>
      <c r="V1055">
        <v>0.6</v>
      </c>
      <c r="W1055">
        <v>2</v>
      </c>
      <c r="X1055">
        <v>206.6</v>
      </c>
      <c r="Y1055">
        <v>0.22</v>
      </c>
      <c r="Z1055">
        <v>0.16</v>
      </c>
      <c r="AA1055">
        <v>0.09</v>
      </c>
      <c r="AB1055">
        <v>12.2</v>
      </c>
      <c r="AC1055">
        <v>24.4</v>
      </c>
      <c r="AD1055">
        <v>20.309999999999999</v>
      </c>
      <c r="AE1055">
        <v>2.87</v>
      </c>
      <c r="AF1055">
        <v>4.2</v>
      </c>
      <c r="AG1055">
        <v>39</v>
      </c>
      <c r="AH1055">
        <v>0.11</v>
      </c>
      <c r="AI1055">
        <v>6.8</v>
      </c>
      <c r="AJ1055">
        <v>0.27</v>
      </c>
      <c r="AK1055">
        <v>760</v>
      </c>
      <c r="AL1055">
        <v>1.69</v>
      </c>
      <c r="AM1055">
        <v>6.0000000000000001E-3</v>
      </c>
      <c r="AN1055">
        <v>26.3</v>
      </c>
      <c r="AO1055">
        <v>4.2000000000000003E-2</v>
      </c>
      <c r="AP1055">
        <v>8.34</v>
      </c>
      <c r="AQ1055">
        <v>0.02</v>
      </c>
      <c r="AR1055">
        <v>0.48</v>
      </c>
      <c r="AS1055">
        <v>2.2999999999999998</v>
      </c>
      <c r="AT1055">
        <v>0.3</v>
      </c>
      <c r="AU1055">
        <v>13</v>
      </c>
      <c r="AV1055">
        <v>0.04</v>
      </c>
      <c r="AW1055">
        <v>3.2</v>
      </c>
      <c r="AX1055">
        <v>6.0000000000000001E-3</v>
      </c>
      <c r="AY1055">
        <v>0.12</v>
      </c>
      <c r="AZ1055">
        <v>0.6</v>
      </c>
      <c r="BA1055">
        <v>30</v>
      </c>
      <c r="BB1055">
        <v>0.05</v>
      </c>
      <c r="BC1055">
        <v>47.8</v>
      </c>
    </row>
    <row r="1056" spans="1:55">
      <c r="A1056">
        <v>1302534</v>
      </c>
      <c r="B1056" t="s">
        <v>105</v>
      </c>
      <c r="C1056">
        <v>505859</v>
      </c>
      <c r="D1056">
        <v>7179446</v>
      </c>
      <c r="E1056">
        <v>558</v>
      </c>
      <c r="F1056">
        <v>41131</v>
      </c>
      <c r="G1056" t="s">
        <v>830</v>
      </c>
      <c r="H1056" t="s">
        <v>107</v>
      </c>
      <c r="I1056" t="s">
        <v>108</v>
      </c>
      <c r="J1056" t="s">
        <v>109</v>
      </c>
      <c r="K1056" t="s">
        <v>120</v>
      </c>
      <c r="L1056" t="s">
        <v>111</v>
      </c>
      <c r="M1056" t="s">
        <v>1188</v>
      </c>
      <c r="N1056" t="s">
        <v>112</v>
      </c>
      <c r="O1056" t="s">
        <v>342</v>
      </c>
      <c r="P1056" t="s">
        <v>343</v>
      </c>
      <c r="R1056">
        <v>41091</v>
      </c>
      <c r="S1056">
        <v>48</v>
      </c>
      <c r="T1056">
        <v>2.15</v>
      </c>
      <c r="U1056">
        <v>12</v>
      </c>
      <c r="V1056">
        <v>2.6</v>
      </c>
      <c r="W1056">
        <v>1</v>
      </c>
      <c r="X1056">
        <v>173</v>
      </c>
      <c r="Y1056">
        <v>0.22</v>
      </c>
      <c r="Z1056">
        <v>0.06</v>
      </c>
      <c r="AA1056">
        <v>0.34</v>
      </c>
      <c r="AB1056">
        <v>9.1999999999999993</v>
      </c>
      <c r="AC1056">
        <v>29.3</v>
      </c>
      <c r="AD1056">
        <v>26.47</v>
      </c>
      <c r="AE1056">
        <v>3.68</v>
      </c>
      <c r="AF1056">
        <v>6.6</v>
      </c>
      <c r="AG1056">
        <v>42</v>
      </c>
      <c r="AH1056">
        <v>0.04</v>
      </c>
      <c r="AI1056">
        <v>8.4</v>
      </c>
      <c r="AJ1056">
        <v>0.26</v>
      </c>
      <c r="AK1056">
        <v>229</v>
      </c>
      <c r="AL1056">
        <v>3.78</v>
      </c>
      <c r="AM1056">
        <v>5.0000000000000001E-3</v>
      </c>
      <c r="AN1056">
        <v>27.5</v>
      </c>
      <c r="AO1056">
        <v>3.5999999999999997E-2</v>
      </c>
      <c r="AP1056">
        <v>15.26</v>
      </c>
      <c r="AQ1056">
        <v>0.03</v>
      </c>
      <c r="AR1056">
        <v>1.0900000000000001</v>
      </c>
      <c r="AS1056">
        <v>3</v>
      </c>
      <c r="AT1056">
        <v>0.7</v>
      </c>
      <c r="AU1056">
        <v>8.1</v>
      </c>
      <c r="AV1056">
        <v>0.06</v>
      </c>
      <c r="AW1056">
        <v>3</v>
      </c>
      <c r="AX1056">
        <v>2.9000000000000001E-2</v>
      </c>
      <c r="AY1056">
        <v>0.16</v>
      </c>
      <c r="AZ1056">
        <v>0.6</v>
      </c>
      <c r="BA1056">
        <v>69</v>
      </c>
      <c r="BB1056">
        <v>0.2</v>
      </c>
      <c r="BC1056">
        <v>102.6</v>
      </c>
    </row>
    <row r="1057" spans="1:55">
      <c r="A1057">
        <v>1302536</v>
      </c>
      <c r="B1057" t="s">
        <v>105</v>
      </c>
      <c r="C1057">
        <v>505962</v>
      </c>
      <c r="D1057">
        <v>7179278</v>
      </c>
      <c r="E1057">
        <v>614</v>
      </c>
      <c r="F1057">
        <v>41131</v>
      </c>
      <c r="G1057" t="s">
        <v>830</v>
      </c>
      <c r="H1057" t="s">
        <v>107</v>
      </c>
      <c r="I1057" t="s">
        <v>108</v>
      </c>
      <c r="J1057" t="s">
        <v>109</v>
      </c>
      <c r="K1057" t="s">
        <v>120</v>
      </c>
      <c r="L1057" t="s">
        <v>111</v>
      </c>
      <c r="M1057" t="s">
        <v>1189</v>
      </c>
      <c r="N1057" t="s">
        <v>112</v>
      </c>
      <c r="O1057" t="s">
        <v>342</v>
      </c>
      <c r="P1057" t="s">
        <v>343</v>
      </c>
      <c r="R1057">
        <v>41091</v>
      </c>
      <c r="S1057">
        <v>57</v>
      </c>
      <c r="T1057">
        <v>2.37</v>
      </c>
      <c r="U1057">
        <v>10.7</v>
      </c>
      <c r="V1057">
        <v>5</v>
      </c>
      <c r="W1057">
        <v>1</v>
      </c>
      <c r="X1057">
        <v>284.7</v>
      </c>
      <c r="Y1057">
        <v>0.19</v>
      </c>
      <c r="Z1057">
        <v>0.09</v>
      </c>
      <c r="AA1057">
        <v>0.19</v>
      </c>
      <c r="AB1057">
        <v>10.3</v>
      </c>
      <c r="AC1057">
        <v>36.700000000000003</v>
      </c>
      <c r="AD1057">
        <v>19.02</v>
      </c>
      <c r="AE1057">
        <v>2.93</v>
      </c>
      <c r="AF1057">
        <v>5.7</v>
      </c>
      <c r="AG1057">
        <v>30</v>
      </c>
      <c r="AH1057">
        <v>0.04</v>
      </c>
      <c r="AI1057">
        <v>10.7</v>
      </c>
      <c r="AJ1057">
        <v>0.42</v>
      </c>
      <c r="AK1057">
        <v>214</v>
      </c>
      <c r="AL1057">
        <v>2.21</v>
      </c>
      <c r="AM1057">
        <v>3.0000000000000001E-3</v>
      </c>
      <c r="AN1057">
        <v>25.5</v>
      </c>
      <c r="AO1057">
        <v>2.4E-2</v>
      </c>
      <c r="AP1057">
        <v>10.89</v>
      </c>
      <c r="AQ1057">
        <v>0.01</v>
      </c>
      <c r="AR1057">
        <v>0.87</v>
      </c>
      <c r="AS1057">
        <v>3.4</v>
      </c>
      <c r="AT1057">
        <v>0.5</v>
      </c>
      <c r="AU1057">
        <v>12.5</v>
      </c>
      <c r="AV1057">
        <v>0.04</v>
      </c>
      <c r="AW1057">
        <v>3.9</v>
      </c>
      <c r="AX1057">
        <v>4.2000000000000003E-2</v>
      </c>
      <c r="AY1057">
        <v>0.14000000000000001</v>
      </c>
      <c r="AZ1057">
        <v>0.6</v>
      </c>
      <c r="BA1057">
        <v>74</v>
      </c>
      <c r="BB1057">
        <v>0.2</v>
      </c>
      <c r="BC1057">
        <v>54.6</v>
      </c>
    </row>
    <row r="1058" spans="1:55">
      <c r="A1058">
        <v>1302544</v>
      </c>
      <c r="B1058" t="s">
        <v>105</v>
      </c>
      <c r="C1058">
        <v>506308</v>
      </c>
      <c r="D1058">
        <v>7178598</v>
      </c>
      <c r="E1058">
        <v>736</v>
      </c>
      <c r="F1058">
        <v>41131</v>
      </c>
      <c r="G1058" t="s">
        <v>830</v>
      </c>
      <c r="H1058" t="s">
        <v>107</v>
      </c>
      <c r="I1058" t="s">
        <v>108</v>
      </c>
      <c r="J1058" t="s">
        <v>109</v>
      </c>
      <c r="K1058" t="s">
        <v>120</v>
      </c>
      <c r="L1058" t="s">
        <v>111</v>
      </c>
      <c r="M1058" t="s">
        <v>1190</v>
      </c>
      <c r="N1058" t="s">
        <v>112</v>
      </c>
      <c r="O1058" t="s">
        <v>342</v>
      </c>
      <c r="P1058" t="s">
        <v>343</v>
      </c>
      <c r="R1058">
        <v>41091</v>
      </c>
      <c r="S1058">
        <v>810</v>
      </c>
      <c r="T1058">
        <v>2.94</v>
      </c>
      <c r="U1058">
        <v>20.9</v>
      </c>
      <c r="V1058">
        <v>4.2</v>
      </c>
      <c r="W1058">
        <v>2</v>
      </c>
      <c r="X1058">
        <v>278.3</v>
      </c>
      <c r="Y1058">
        <v>0.16</v>
      </c>
      <c r="Z1058">
        <v>0.09</v>
      </c>
      <c r="AA1058">
        <v>0.09</v>
      </c>
      <c r="AB1058">
        <v>15</v>
      </c>
      <c r="AC1058">
        <v>38.799999999999997</v>
      </c>
      <c r="AD1058">
        <v>24.59</v>
      </c>
      <c r="AE1058">
        <v>3.35</v>
      </c>
      <c r="AF1058">
        <v>5.3</v>
      </c>
      <c r="AG1058">
        <v>106</v>
      </c>
      <c r="AH1058">
        <v>0.08</v>
      </c>
      <c r="AI1058">
        <v>14</v>
      </c>
      <c r="AJ1058">
        <v>0.43</v>
      </c>
      <c r="AK1058">
        <v>289</v>
      </c>
      <c r="AL1058">
        <v>6.16</v>
      </c>
      <c r="AM1058">
        <v>4.0000000000000001E-3</v>
      </c>
      <c r="AN1058">
        <v>34.799999999999997</v>
      </c>
      <c r="AO1058">
        <v>5.5E-2</v>
      </c>
      <c r="AP1058">
        <v>23.38</v>
      </c>
      <c r="AQ1058">
        <v>7.0000000000000007E-2</v>
      </c>
      <c r="AR1058">
        <v>1.1399999999999999</v>
      </c>
      <c r="AS1058">
        <v>4.4000000000000004</v>
      </c>
      <c r="AT1058">
        <v>0.9</v>
      </c>
      <c r="AU1058">
        <v>26</v>
      </c>
      <c r="AV1058">
        <v>0.03</v>
      </c>
      <c r="AW1058">
        <v>4.8</v>
      </c>
      <c r="AX1058">
        <v>3.6999999999999998E-2</v>
      </c>
      <c r="AY1058">
        <v>0.19</v>
      </c>
      <c r="AZ1058">
        <v>1.3</v>
      </c>
      <c r="BA1058">
        <v>61</v>
      </c>
      <c r="BB1058">
        <v>0.1</v>
      </c>
      <c r="BC1058">
        <v>53.4</v>
      </c>
    </row>
    <row r="1059" spans="1:55">
      <c r="A1059">
        <v>1302532</v>
      </c>
      <c r="B1059" t="s">
        <v>105</v>
      </c>
      <c r="C1059">
        <v>502189</v>
      </c>
      <c r="D1059">
        <v>7180169</v>
      </c>
      <c r="E1059">
        <v>888</v>
      </c>
      <c r="F1059">
        <v>41131</v>
      </c>
      <c r="G1059" t="s">
        <v>830</v>
      </c>
      <c r="H1059" t="s">
        <v>107</v>
      </c>
      <c r="I1059" t="s">
        <v>108</v>
      </c>
      <c r="J1059" t="s">
        <v>109</v>
      </c>
      <c r="K1059" t="s">
        <v>120</v>
      </c>
      <c r="L1059" t="s">
        <v>111</v>
      </c>
      <c r="M1059" t="s">
        <v>1191</v>
      </c>
      <c r="N1059" t="s">
        <v>112</v>
      </c>
      <c r="O1059" t="s">
        <v>342</v>
      </c>
      <c r="P1059" t="s">
        <v>343</v>
      </c>
      <c r="R1059">
        <v>41090</v>
      </c>
      <c r="S1059">
        <v>63</v>
      </c>
      <c r="T1059">
        <v>1.47</v>
      </c>
      <c r="U1059">
        <v>6.1</v>
      </c>
      <c r="V1059">
        <v>1</v>
      </c>
      <c r="W1059">
        <v>1</v>
      </c>
      <c r="X1059">
        <v>316</v>
      </c>
      <c r="Y1059">
        <v>0.2</v>
      </c>
      <c r="Z1059">
        <v>0.2</v>
      </c>
      <c r="AA1059">
        <v>0.13</v>
      </c>
      <c r="AB1059">
        <v>7.8</v>
      </c>
      <c r="AC1059">
        <v>20.6</v>
      </c>
      <c r="AD1059">
        <v>11.23</v>
      </c>
      <c r="AE1059">
        <v>3.22</v>
      </c>
      <c r="AF1059">
        <v>6</v>
      </c>
      <c r="AG1059">
        <v>46</v>
      </c>
      <c r="AH1059">
        <v>0.09</v>
      </c>
      <c r="AI1059">
        <v>4.9000000000000004</v>
      </c>
      <c r="AJ1059">
        <v>0.23</v>
      </c>
      <c r="AK1059">
        <v>1132</v>
      </c>
      <c r="AL1059">
        <v>1.24</v>
      </c>
      <c r="AM1059">
        <v>3.0000000000000001E-3</v>
      </c>
      <c r="AN1059">
        <v>14</v>
      </c>
      <c r="AO1059">
        <v>6.5000000000000002E-2</v>
      </c>
      <c r="AP1059">
        <v>5.04</v>
      </c>
      <c r="AQ1059">
        <v>0.02</v>
      </c>
      <c r="AR1059">
        <v>0.41</v>
      </c>
      <c r="AS1059">
        <v>1.6</v>
      </c>
      <c r="AT1059">
        <v>0.2</v>
      </c>
      <c r="AU1059">
        <v>15.6</v>
      </c>
      <c r="AV1059">
        <v>0.06</v>
      </c>
      <c r="AW1059">
        <v>0.9</v>
      </c>
      <c r="AX1059">
        <v>6.0000000000000001E-3</v>
      </c>
      <c r="AY1059">
        <v>0.12</v>
      </c>
      <c r="AZ1059">
        <v>0.3</v>
      </c>
      <c r="BA1059">
        <v>41</v>
      </c>
      <c r="BB1059">
        <v>0.05</v>
      </c>
      <c r="BC1059">
        <v>53.6</v>
      </c>
    </row>
    <row r="1060" spans="1:55">
      <c r="A1060">
        <v>1302545</v>
      </c>
      <c r="B1060" t="s">
        <v>105</v>
      </c>
      <c r="C1060">
        <v>506348</v>
      </c>
      <c r="D1060">
        <v>7178512</v>
      </c>
      <c r="E1060">
        <v>758</v>
      </c>
      <c r="F1060">
        <v>41131</v>
      </c>
      <c r="G1060" t="s">
        <v>830</v>
      </c>
      <c r="H1060" t="s">
        <v>107</v>
      </c>
      <c r="I1060" t="s">
        <v>108</v>
      </c>
      <c r="J1060" t="s">
        <v>109</v>
      </c>
      <c r="K1060" t="s">
        <v>120</v>
      </c>
      <c r="L1060" t="s">
        <v>111</v>
      </c>
      <c r="M1060" t="s">
        <v>1192</v>
      </c>
      <c r="N1060" t="s">
        <v>112</v>
      </c>
      <c r="O1060" t="s">
        <v>342</v>
      </c>
      <c r="P1060" t="s">
        <v>343</v>
      </c>
      <c r="R1060">
        <v>41091</v>
      </c>
      <c r="S1060">
        <v>726</v>
      </c>
      <c r="T1060">
        <v>0.94</v>
      </c>
      <c r="U1060">
        <v>31.1</v>
      </c>
      <c r="V1060">
        <v>4.2</v>
      </c>
      <c r="W1060">
        <v>2</v>
      </c>
      <c r="X1060">
        <v>109.7</v>
      </c>
      <c r="Y1060">
        <v>0.33</v>
      </c>
      <c r="Z1060">
        <v>0.12</v>
      </c>
      <c r="AA1060">
        <v>0.66</v>
      </c>
      <c r="AB1060">
        <v>8</v>
      </c>
      <c r="AC1060">
        <v>16.5</v>
      </c>
      <c r="AD1060">
        <v>70.83</v>
      </c>
      <c r="AE1060">
        <v>3.08</v>
      </c>
      <c r="AF1060">
        <v>3.3</v>
      </c>
      <c r="AG1060">
        <v>104</v>
      </c>
      <c r="AH1060">
        <v>0.1</v>
      </c>
      <c r="AI1060">
        <v>42.5</v>
      </c>
      <c r="AJ1060">
        <v>0.41</v>
      </c>
      <c r="AK1060">
        <v>180</v>
      </c>
      <c r="AL1060">
        <v>18.73</v>
      </c>
      <c r="AM1060">
        <v>3.0000000000000001E-3</v>
      </c>
      <c r="AN1060">
        <v>38.4</v>
      </c>
      <c r="AO1060">
        <v>8.3000000000000004E-2</v>
      </c>
      <c r="AP1060">
        <v>28.51</v>
      </c>
      <c r="AQ1060">
        <v>7.0000000000000007E-2</v>
      </c>
      <c r="AR1060">
        <v>4.91</v>
      </c>
      <c r="AS1060">
        <v>2.9</v>
      </c>
      <c r="AT1060">
        <v>4.3</v>
      </c>
      <c r="AU1060">
        <v>28.8</v>
      </c>
      <c r="AV1060">
        <v>0.06</v>
      </c>
      <c r="AW1060">
        <v>6.5</v>
      </c>
      <c r="AX1060">
        <v>2E-3</v>
      </c>
      <c r="AY1060">
        <v>0.32</v>
      </c>
      <c r="AZ1060">
        <v>2.2000000000000002</v>
      </c>
      <c r="BA1060">
        <v>40</v>
      </c>
      <c r="BB1060">
        <v>0.05</v>
      </c>
      <c r="BC1060">
        <v>172.8</v>
      </c>
    </row>
    <row r="1061" spans="1:55">
      <c r="A1061">
        <v>1302548</v>
      </c>
      <c r="B1061" t="s">
        <v>105</v>
      </c>
      <c r="C1061">
        <v>506557</v>
      </c>
      <c r="D1061">
        <v>7178511</v>
      </c>
      <c r="E1061">
        <v>705</v>
      </c>
      <c r="F1061">
        <v>41131</v>
      </c>
      <c r="G1061" t="s">
        <v>830</v>
      </c>
      <c r="H1061" t="s">
        <v>107</v>
      </c>
      <c r="I1061" t="s">
        <v>108</v>
      </c>
      <c r="J1061" t="s">
        <v>109</v>
      </c>
      <c r="K1061" t="s">
        <v>120</v>
      </c>
      <c r="L1061" t="s">
        <v>111</v>
      </c>
      <c r="M1061" t="s">
        <v>1193</v>
      </c>
      <c r="N1061" t="s">
        <v>112</v>
      </c>
      <c r="O1061" t="s">
        <v>342</v>
      </c>
      <c r="P1061" t="s">
        <v>343</v>
      </c>
      <c r="R1061">
        <v>41091</v>
      </c>
      <c r="S1061">
        <v>376</v>
      </c>
      <c r="T1061">
        <v>1.78</v>
      </c>
      <c r="U1061">
        <v>11.4</v>
      </c>
      <c r="V1061">
        <v>5</v>
      </c>
      <c r="W1061">
        <v>1</v>
      </c>
      <c r="X1061">
        <v>1294.5999999999999</v>
      </c>
      <c r="Y1061">
        <v>0.23</v>
      </c>
      <c r="Z1061">
        <v>0.1</v>
      </c>
      <c r="AA1061">
        <v>0.16</v>
      </c>
      <c r="AB1061">
        <v>9.4</v>
      </c>
      <c r="AC1061">
        <v>30.8</v>
      </c>
      <c r="AD1061">
        <v>34.35</v>
      </c>
      <c r="AE1061">
        <v>3.28</v>
      </c>
      <c r="AF1061">
        <v>5.7</v>
      </c>
      <c r="AG1061">
        <v>70</v>
      </c>
      <c r="AH1061">
        <v>7.0000000000000007E-2</v>
      </c>
      <c r="AI1061">
        <v>15.6</v>
      </c>
      <c r="AJ1061">
        <v>0.36</v>
      </c>
      <c r="AK1061">
        <v>235</v>
      </c>
      <c r="AL1061">
        <v>2.74</v>
      </c>
      <c r="AM1061">
        <v>6.0000000000000001E-3</v>
      </c>
      <c r="AN1061">
        <v>30.5</v>
      </c>
      <c r="AO1061">
        <v>5.8999999999999997E-2</v>
      </c>
      <c r="AP1061">
        <v>19.03</v>
      </c>
      <c r="AQ1061">
        <v>0.06</v>
      </c>
      <c r="AR1061">
        <v>0.96</v>
      </c>
      <c r="AS1061">
        <v>3.9</v>
      </c>
      <c r="AT1061">
        <v>0.9</v>
      </c>
      <c r="AU1061">
        <v>31.1</v>
      </c>
      <c r="AV1061">
        <v>0.06</v>
      </c>
      <c r="AW1061">
        <v>2.6</v>
      </c>
      <c r="AX1061">
        <v>2.5000000000000001E-2</v>
      </c>
      <c r="AY1061">
        <v>0.18</v>
      </c>
      <c r="AZ1061">
        <v>1.3</v>
      </c>
      <c r="BA1061">
        <v>67</v>
      </c>
      <c r="BB1061">
        <v>0.1</v>
      </c>
      <c r="BC1061">
        <v>67.2</v>
      </c>
    </row>
    <row r="1062" spans="1:55">
      <c r="A1062">
        <v>1302551</v>
      </c>
      <c r="B1062" t="s">
        <v>105</v>
      </c>
      <c r="C1062">
        <v>506822</v>
      </c>
      <c r="D1062">
        <v>7178944</v>
      </c>
      <c r="E1062">
        <v>727</v>
      </c>
      <c r="F1062">
        <v>41131</v>
      </c>
      <c r="G1062" t="s">
        <v>830</v>
      </c>
      <c r="H1062" t="s">
        <v>107</v>
      </c>
      <c r="I1062" t="s">
        <v>108</v>
      </c>
      <c r="J1062" t="s">
        <v>109</v>
      </c>
      <c r="K1062" t="s">
        <v>120</v>
      </c>
      <c r="L1062" t="s">
        <v>111</v>
      </c>
      <c r="M1062" t="s">
        <v>1194</v>
      </c>
      <c r="N1062" t="s">
        <v>112</v>
      </c>
      <c r="O1062" t="s">
        <v>342</v>
      </c>
      <c r="P1062" t="s">
        <v>343</v>
      </c>
      <c r="R1062">
        <v>41091</v>
      </c>
      <c r="S1062">
        <v>494</v>
      </c>
      <c r="T1062">
        <v>1.68</v>
      </c>
      <c r="U1062">
        <v>15.9</v>
      </c>
      <c r="V1062">
        <v>2.7</v>
      </c>
      <c r="W1062">
        <v>0.5</v>
      </c>
      <c r="X1062">
        <v>198.8</v>
      </c>
      <c r="Y1062">
        <v>0.22</v>
      </c>
      <c r="Z1062">
        <v>0.06</v>
      </c>
      <c r="AA1062">
        <v>0.76</v>
      </c>
      <c r="AB1062">
        <v>3.9</v>
      </c>
      <c r="AC1062">
        <v>43.7</v>
      </c>
      <c r="AD1062">
        <v>14.53</v>
      </c>
      <c r="AE1062">
        <v>2.54</v>
      </c>
      <c r="AF1062">
        <v>7.5</v>
      </c>
      <c r="AG1062">
        <v>33</v>
      </c>
      <c r="AH1062">
        <v>0.05</v>
      </c>
      <c r="AI1062">
        <v>14.5</v>
      </c>
      <c r="AJ1062">
        <v>0.21</v>
      </c>
      <c r="AK1062">
        <v>127</v>
      </c>
      <c r="AL1062">
        <v>9.81</v>
      </c>
      <c r="AM1062">
        <v>5.0000000000000001E-4</v>
      </c>
      <c r="AN1062">
        <v>15.1</v>
      </c>
      <c r="AO1062">
        <v>5.5E-2</v>
      </c>
      <c r="AP1062">
        <v>20.63</v>
      </c>
      <c r="AQ1062">
        <v>0.03</v>
      </c>
      <c r="AR1062">
        <v>3.29</v>
      </c>
      <c r="AS1062">
        <v>2.6</v>
      </c>
      <c r="AT1062">
        <v>3.4</v>
      </c>
      <c r="AU1062">
        <v>23.6</v>
      </c>
      <c r="AV1062">
        <v>0.08</v>
      </c>
      <c r="AW1062">
        <v>3</v>
      </c>
      <c r="AX1062">
        <v>2.8000000000000001E-2</v>
      </c>
      <c r="AY1062">
        <v>0.62</v>
      </c>
      <c r="AZ1062">
        <v>1.3</v>
      </c>
      <c r="BA1062">
        <v>421</v>
      </c>
      <c r="BB1062">
        <v>0.2</v>
      </c>
      <c r="BC1062">
        <v>83.3</v>
      </c>
    </row>
    <row r="1063" spans="1:55">
      <c r="A1063">
        <v>1302556</v>
      </c>
      <c r="B1063" t="s">
        <v>105</v>
      </c>
      <c r="C1063">
        <v>506341</v>
      </c>
      <c r="D1063">
        <v>7179089</v>
      </c>
      <c r="E1063">
        <v>617</v>
      </c>
      <c r="F1063">
        <v>41131</v>
      </c>
      <c r="G1063" t="s">
        <v>830</v>
      </c>
      <c r="H1063" t="s">
        <v>107</v>
      </c>
      <c r="I1063" t="s">
        <v>108</v>
      </c>
      <c r="J1063" t="s">
        <v>109</v>
      </c>
      <c r="K1063" t="s">
        <v>120</v>
      </c>
      <c r="L1063" t="s">
        <v>111</v>
      </c>
      <c r="M1063" t="s">
        <v>1195</v>
      </c>
      <c r="N1063" t="s">
        <v>112</v>
      </c>
      <c r="O1063" t="s">
        <v>342</v>
      </c>
      <c r="P1063" t="s">
        <v>343</v>
      </c>
      <c r="R1063">
        <v>41091</v>
      </c>
      <c r="S1063">
        <v>30</v>
      </c>
      <c r="T1063">
        <v>2.48</v>
      </c>
      <c r="U1063">
        <v>12.2</v>
      </c>
      <c r="V1063">
        <v>3.7</v>
      </c>
      <c r="W1063">
        <v>1</v>
      </c>
      <c r="X1063">
        <v>228</v>
      </c>
      <c r="Y1063">
        <v>0.19</v>
      </c>
      <c r="Z1063">
        <v>0.08</v>
      </c>
      <c r="AA1063">
        <v>0.68</v>
      </c>
      <c r="AB1063">
        <v>11.1</v>
      </c>
      <c r="AC1063">
        <v>35.9</v>
      </c>
      <c r="AD1063">
        <v>29.1</v>
      </c>
      <c r="AE1063">
        <v>3.09</v>
      </c>
      <c r="AF1063">
        <v>5.7</v>
      </c>
      <c r="AG1063">
        <v>31</v>
      </c>
      <c r="AH1063">
        <v>0.05</v>
      </c>
      <c r="AI1063">
        <v>10.6</v>
      </c>
      <c r="AJ1063">
        <v>0.45</v>
      </c>
      <c r="AK1063">
        <v>218</v>
      </c>
      <c r="AL1063">
        <v>2.4700000000000002</v>
      </c>
      <c r="AM1063">
        <v>3.0000000000000001E-3</v>
      </c>
      <c r="AN1063">
        <v>34.9</v>
      </c>
      <c r="AO1063">
        <v>2.8000000000000001E-2</v>
      </c>
      <c r="AP1063">
        <v>10.96</v>
      </c>
      <c r="AQ1063">
        <v>0.01</v>
      </c>
      <c r="AR1063">
        <v>0.91</v>
      </c>
      <c r="AS1063">
        <v>4.7</v>
      </c>
      <c r="AT1063">
        <v>0.8</v>
      </c>
      <c r="AU1063">
        <v>10.7</v>
      </c>
      <c r="AV1063">
        <v>0.05</v>
      </c>
      <c r="AW1063">
        <v>4.4000000000000004</v>
      </c>
      <c r="AX1063">
        <v>5.1999999999999998E-2</v>
      </c>
      <c r="AY1063">
        <v>0.17</v>
      </c>
      <c r="AZ1063">
        <v>1</v>
      </c>
      <c r="BA1063">
        <v>67</v>
      </c>
      <c r="BB1063">
        <v>0.2</v>
      </c>
      <c r="BC1063">
        <v>97.2</v>
      </c>
    </row>
    <row r="1064" spans="1:55">
      <c r="A1064">
        <v>1302565</v>
      </c>
      <c r="B1064" t="s">
        <v>105</v>
      </c>
      <c r="C1064">
        <v>506249</v>
      </c>
      <c r="D1064">
        <v>7181473</v>
      </c>
      <c r="E1064">
        <v>483</v>
      </c>
      <c r="F1064">
        <v>41131</v>
      </c>
      <c r="G1064" t="s">
        <v>830</v>
      </c>
      <c r="H1064" t="s">
        <v>107</v>
      </c>
      <c r="I1064" t="s">
        <v>108</v>
      </c>
      <c r="J1064" t="s">
        <v>109</v>
      </c>
      <c r="K1064" t="s">
        <v>120</v>
      </c>
      <c r="L1064" t="s">
        <v>111</v>
      </c>
      <c r="M1064" t="s">
        <v>1196</v>
      </c>
      <c r="N1064" t="s">
        <v>112</v>
      </c>
      <c r="O1064" t="s">
        <v>342</v>
      </c>
      <c r="P1064" t="s">
        <v>343</v>
      </c>
      <c r="R1064">
        <v>41092</v>
      </c>
      <c r="S1064">
        <v>1678</v>
      </c>
      <c r="T1064">
        <v>0.73</v>
      </c>
      <c r="U1064">
        <v>23.6</v>
      </c>
      <c r="V1064">
        <v>2.6</v>
      </c>
      <c r="W1064">
        <v>5</v>
      </c>
      <c r="X1064">
        <v>471.4</v>
      </c>
      <c r="Y1064">
        <v>0.26</v>
      </c>
      <c r="Z1064">
        <v>0.56999999999999995</v>
      </c>
      <c r="AA1064">
        <v>20.36</v>
      </c>
      <c r="AB1064">
        <v>5.2</v>
      </c>
      <c r="AC1064">
        <v>22.5</v>
      </c>
      <c r="AD1064">
        <v>209.47</v>
      </c>
      <c r="AE1064">
        <v>2.37</v>
      </c>
      <c r="AF1064">
        <v>2.1</v>
      </c>
      <c r="AG1064">
        <v>303</v>
      </c>
      <c r="AH1064">
        <v>0.19</v>
      </c>
      <c r="AI1064">
        <v>7.6</v>
      </c>
      <c r="AJ1064">
        <v>0.16</v>
      </c>
      <c r="AK1064">
        <v>196</v>
      </c>
      <c r="AL1064">
        <v>38.99</v>
      </c>
      <c r="AM1064">
        <v>1.2E-2</v>
      </c>
      <c r="AN1064">
        <v>65</v>
      </c>
      <c r="AO1064">
        <v>0.20100000000000001</v>
      </c>
      <c r="AP1064">
        <v>87.33</v>
      </c>
      <c r="AQ1064">
        <v>0.28000000000000003</v>
      </c>
      <c r="AR1064">
        <v>15.25</v>
      </c>
      <c r="AS1064">
        <v>4</v>
      </c>
      <c r="AT1064">
        <v>23.3</v>
      </c>
      <c r="AU1064">
        <v>223.3</v>
      </c>
      <c r="AV1064">
        <v>0.46</v>
      </c>
      <c r="AW1064">
        <v>2.2000000000000002</v>
      </c>
      <c r="AX1064">
        <v>8.0000000000000002E-3</v>
      </c>
      <c r="AY1064">
        <v>0.8</v>
      </c>
      <c r="AZ1064">
        <v>5.5</v>
      </c>
      <c r="BA1064">
        <v>203</v>
      </c>
      <c r="BB1064">
        <v>0.2</v>
      </c>
      <c r="BC1064">
        <v>469.2</v>
      </c>
    </row>
    <row r="1065" spans="1:55">
      <c r="A1065">
        <v>1302574</v>
      </c>
      <c r="B1065" t="s">
        <v>105</v>
      </c>
      <c r="C1065">
        <v>505440</v>
      </c>
      <c r="D1065">
        <v>7181076</v>
      </c>
      <c r="E1065">
        <v>848</v>
      </c>
      <c r="F1065">
        <v>41131</v>
      </c>
      <c r="G1065" t="s">
        <v>830</v>
      </c>
      <c r="H1065" t="s">
        <v>107</v>
      </c>
      <c r="I1065" t="s">
        <v>108</v>
      </c>
      <c r="J1065" t="s">
        <v>109</v>
      </c>
      <c r="K1065" t="s">
        <v>120</v>
      </c>
      <c r="L1065" t="s">
        <v>111</v>
      </c>
      <c r="M1065" t="s">
        <v>1197</v>
      </c>
      <c r="N1065" t="s">
        <v>112</v>
      </c>
      <c r="O1065" t="s">
        <v>342</v>
      </c>
      <c r="P1065" t="s">
        <v>343</v>
      </c>
      <c r="R1065">
        <v>41092</v>
      </c>
      <c r="S1065">
        <v>56</v>
      </c>
      <c r="T1065">
        <v>2.06</v>
      </c>
      <c r="U1065">
        <v>10.4</v>
      </c>
      <c r="V1065">
        <v>1.6</v>
      </c>
      <c r="W1065">
        <v>3</v>
      </c>
      <c r="X1065">
        <v>547.4</v>
      </c>
      <c r="Y1065">
        <v>0.47</v>
      </c>
      <c r="Z1065">
        <v>0.28999999999999998</v>
      </c>
      <c r="AA1065">
        <v>0.16</v>
      </c>
      <c r="AB1065">
        <v>14.9</v>
      </c>
      <c r="AC1065">
        <v>25.1</v>
      </c>
      <c r="AD1065">
        <v>25.51</v>
      </c>
      <c r="AE1065">
        <v>3.53</v>
      </c>
      <c r="AF1065">
        <v>5.5</v>
      </c>
      <c r="AG1065">
        <v>37</v>
      </c>
      <c r="AH1065">
        <v>0.19</v>
      </c>
      <c r="AI1065">
        <v>3.6</v>
      </c>
      <c r="AJ1065">
        <v>0.54</v>
      </c>
      <c r="AK1065">
        <v>713</v>
      </c>
      <c r="AL1065">
        <v>1.06</v>
      </c>
      <c r="AM1065">
        <v>4.0000000000000001E-3</v>
      </c>
      <c r="AN1065">
        <v>28.3</v>
      </c>
      <c r="AO1065">
        <v>0.03</v>
      </c>
      <c r="AP1065">
        <v>9.73</v>
      </c>
      <c r="AQ1065">
        <v>0.02</v>
      </c>
      <c r="AR1065">
        <v>0.36</v>
      </c>
      <c r="AS1065">
        <v>3.3</v>
      </c>
      <c r="AT1065">
        <v>0.3</v>
      </c>
      <c r="AU1065">
        <v>19.399999999999999</v>
      </c>
      <c r="AV1065">
        <v>0.04</v>
      </c>
      <c r="AW1065">
        <v>3.2</v>
      </c>
      <c r="AX1065">
        <v>3.0000000000000001E-3</v>
      </c>
      <c r="AY1065">
        <v>0.1</v>
      </c>
      <c r="AZ1065">
        <v>0.5</v>
      </c>
      <c r="BA1065">
        <v>28</v>
      </c>
      <c r="BB1065">
        <v>0.05</v>
      </c>
      <c r="BC1065">
        <v>99.2</v>
      </c>
    </row>
    <row r="1066" spans="1:55">
      <c r="A1066">
        <v>1302595</v>
      </c>
      <c r="B1066" t="s">
        <v>105</v>
      </c>
      <c r="C1066">
        <v>504897</v>
      </c>
      <c r="D1066">
        <v>7177922</v>
      </c>
      <c r="E1066">
        <v>926</v>
      </c>
      <c r="F1066">
        <v>41131</v>
      </c>
      <c r="G1066" t="s">
        <v>830</v>
      </c>
      <c r="H1066" t="s">
        <v>107</v>
      </c>
      <c r="I1066" t="s">
        <v>108</v>
      </c>
      <c r="J1066" t="s">
        <v>109</v>
      </c>
      <c r="K1066" t="s">
        <v>120</v>
      </c>
      <c r="L1066" t="s">
        <v>111</v>
      </c>
      <c r="M1066" t="s">
        <v>1198</v>
      </c>
      <c r="N1066" t="s">
        <v>112</v>
      </c>
      <c r="O1066" t="s">
        <v>342</v>
      </c>
      <c r="P1066" t="s">
        <v>343</v>
      </c>
      <c r="R1066">
        <v>41093</v>
      </c>
      <c r="S1066">
        <v>40</v>
      </c>
      <c r="T1066">
        <v>1.62</v>
      </c>
      <c r="U1066">
        <v>9</v>
      </c>
      <c r="V1066">
        <v>2.4</v>
      </c>
      <c r="W1066">
        <v>0.5</v>
      </c>
      <c r="X1066">
        <v>161.69999999999999</v>
      </c>
      <c r="Y1066">
        <v>0.13</v>
      </c>
      <c r="Z1066">
        <v>0.22</v>
      </c>
      <c r="AA1066">
        <v>0.04</v>
      </c>
      <c r="AB1066">
        <v>8.1</v>
      </c>
      <c r="AC1066">
        <v>25.6</v>
      </c>
      <c r="AD1066">
        <v>13.48</v>
      </c>
      <c r="AE1066">
        <v>2.5099999999999998</v>
      </c>
      <c r="AF1066">
        <v>5</v>
      </c>
      <c r="AG1066">
        <v>21</v>
      </c>
      <c r="AH1066">
        <v>0.03</v>
      </c>
      <c r="AI1066">
        <v>11.3</v>
      </c>
      <c r="AJ1066">
        <v>0.37</v>
      </c>
      <c r="AK1066">
        <v>244</v>
      </c>
      <c r="AL1066">
        <v>0.87</v>
      </c>
      <c r="AM1066">
        <v>4.0000000000000001E-3</v>
      </c>
      <c r="AN1066">
        <v>20</v>
      </c>
      <c r="AO1066">
        <v>3.1E-2</v>
      </c>
      <c r="AP1066">
        <v>9.2899999999999991</v>
      </c>
      <c r="AQ1066">
        <v>0.01</v>
      </c>
      <c r="AR1066">
        <v>0.49</v>
      </c>
      <c r="AS1066">
        <v>3</v>
      </c>
      <c r="AT1066">
        <v>0.2</v>
      </c>
      <c r="AU1066">
        <v>12.2</v>
      </c>
      <c r="AV1066">
        <v>0.04</v>
      </c>
      <c r="AW1066">
        <v>3.5</v>
      </c>
      <c r="AX1066">
        <v>0.03</v>
      </c>
      <c r="AY1066">
        <v>0.13</v>
      </c>
      <c r="AZ1066">
        <v>0.5</v>
      </c>
      <c r="BA1066">
        <v>56</v>
      </c>
      <c r="BB1066">
        <v>0.2</v>
      </c>
      <c r="BC1066">
        <v>38.6</v>
      </c>
    </row>
    <row r="1067" spans="1:55">
      <c r="A1067">
        <v>1302603</v>
      </c>
      <c r="B1067" t="s">
        <v>105</v>
      </c>
      <c r="C1067">
        <v>507355</v>
      </c>
      <c r="D1067">
        <v>7181943</v>
      </c>
      <c r="E1067">
        <v>566</v>
      </c>
      <c r="F1067">
        <v>41131</v>
      </c>
      <c r="G1067" t="s">
        <v>981</v>
      </c>
      <c r="H1067" t="s">
        <v>107</v>
      </c>
      <c r="I1067" t="s">
        <v>108</v>
      </c>
      <c r="J1067" t="s">
        <v>109</v>
      </c>
      <c r="K1067" t="s">
        <v>110</v>
      </c>
      <c r="L1067" t="s">
        <v>111</v>
      </c>
      <c r="M1067" t="s">
        <v>1199</v>
      </c>
      <c r="N1067" t="s">
        <v>112</v>
      </c>
      <c r="O1067" t="s">
        <v>238</v>
      </c>
      <c r="P1067" t="s">
        <v>239</v>
      </c>
      <c r="R1067">
        <v>41088</v>
      </c>
      <c r="S1067">
        <v>111</v>
      </c>
      <c r="T1067">
        <v>1.51</v>
      </c>
      <c r="U1067">
        <v>11.3</v>
      </c>
      <c r="V1067">
        <v>1.4</v>
      </c>
      <c r="W1067">
        <v>3</v>
      </c>
      <c r="X1067">
        <v>201.9</v>
      </c>
      <c r="Y1067">
        <v>0.28000000000000003</v>
      </c>
      <c r="Z1067">
        <v>0.09</v>
      </c>
      <c r="AA1067">
        <v>0.7</v>
      </c>
      <c r="AB1067">
        <v>12.6</v>
      </c>
      <c r="AC1067">
        <v>31.9</v>
      </c>
      <c r="AD1067">
        <v>44.63</v>
      </c>
      <c r="AE1067">
        <v>3.36</v>
      </c>
      <c r="AF1067">
        <v>4.4000000000000004</v>
      </c>
      <c r="AG1067">
        <v>24</v>
      </c>
      <c r="AH1067">
        <v>0.12</v>
      </c>
      <c r="AI1067">
        <v>7</v>
      </c>
      <c r="AJ1067">
        <v>0.45</v>
      </c>
      <c r="AK1067">
        <v>350</v>
      </c>
      <c r="AL1067">
        <v>4.6500000000000004</v>
      </c>
      <c r="AM1067">
        <v>2E-3</v>
      </c>
      <c r="AN1067">
        <v>36.9</v>
      </c>
      <c r="AO1067">
        <v>6.9000000000000006E-2</v>
      </c>
      <c r="AP1067">
        <v>30.65</v>
      </c>
      <c r="AQ1067">
        <v>0.01</v>
      </c>
      <c r="AR1067">
        <v>1.54</v>
      </c>
      <c r="AS1067">
        <v>4</v>
      </c>
      <c r="AT1067">
        <v>0.9</v>
      </c>
      <c r="AU1067">
        <v>13.9</v>
      </c>
      <c r="AV1067">
        <v>0.01</v>
      </c>
      <c r="AW1067">
        <v>3.7</v>
      </c>
      <c r="AX1067">
        <v>0.01</v>
      </c>
      <c r="AY1067">
        <v>0.25</v>
      </c>
      <c r="AZ1067">
        <v>1</v>
      </c>
      <c r="BA1067">
        <v>60</v>
      </c>
      <c r="BB1067">
        <v>0.05</v>
      </c>
      <c r="BC1067">
        <v>155.5</v>
      </c>
    </row>
    <row r="1068" spans="1:55">
      <c r="A1068">
        <v>1302607</v>
      </c>
      <c r="B1068" t="s">
        <v>105</v>
      </c>
      <c r="C1068">
        <v>507692</v>
      </c>
      <c r="D1068">
        <v>7181722</v>
      </c>
      <c r="E1068">
        <v>637</v>
      </c>
      <c r="F1068">
        <v>41131</v>
      </c>
      <c r="G1068" t="s">
        <v>981</v>
      </c>
      <c r="H1068" t="s">
        <v>107</v>
      </c>
      <c r="I1068" t="s">
        <v>108</v>
      </c>
      <c r="J1068" t="s">
        <v>109</v>
      </c>
      <c r="K1068" t="s">
        <v>110</v>
      </c>
      <c r="L1068" t="s">
        <v>111</v>
      </c>
      <c r="M1068" t="s">
        <v>1200</v>
      </c>
      <c r="N1068" t="s">
        <v>112</v>
      </c>
      <c r="O1068" t="s">
        <v>238</v>
      </c>
      <c r="P1068" t="s">
        <v>239</v>
      </c>
      <c r="R1068">
        <v>41088</v>
      </c>
      <c r="S1068">
        <v>157</v>
      </c>
      <c r="T1068">
        <v>2.15</v>
      </c>
      <c r="U1068">
        <v>15.8</v>
      </c>
      <c r="V1068">
        <v>5.8</v>
      </c>
      <c r="W1068">
        <v>1</v>
      </c>
      <c r="X1068">
        <v>193.4</v>
      </c>
      <c r="Y1068">
        <v>0.25</v>
      </c>
      <c r="Z1068">
        <v>0.13</v>
      </c>
      <c r="AA1068">
        <v>0.56000000000000005</v>
      </c>
      <c r="AB1068">
        <v>10.1</v>
      </c>
      <c r="AC1068">
        <v>35.700000000000003</v>
      </c>
      <c r="AD1068">
        <v>40.76</v>
      </c>
      <c r="AE1068">
        <v>4.43</v>
      </c>
      <c r="AF1068">
        <v>5</v>
      </c>
      <c r="AG1068">
        <v>53</v>
      </c>
      <c r="AH1068">
        <v>7.0000000000000007E-2</v>
      </c>
      <c r="AI1068">
        <v>9.1999999999999993</v>
      </c>
      <c r="AJ1068">
        <v>0.42</v>
      </c>
      <c r="AK1068">
        <v>289</v>
      </c>
      <c r="AL1068">
        <v>4.54</v>
      </c>
      <c r="AM1068">
        <v>5.0000000000000001E-3</v>
      </c>
      <c r="AN1068">
        <v>28.2</v>
      </c>
      <c r="AO1068">
        <v>9.2999999999999999E-2</v>
      </c>
      <c r="AP1068">
        <v>30.15</v>
      </c>
      <c r="AQ1068">
        <v>0.04</v>
      </c>
      <c r="AR1068">
        <v>1.84</v>
      </c>
      <c r="AS1068">
        <v>3.2</v>
      </c>
      <c r="AT1068">
        <v>1.4</v>
      </c>
      <c r="AU1068">
        <v>26.9</v>
      </c>
      <c r="AV1068">
        <v>0.08</v>
      </c>
      <c r="AW1068">
        <v>3.4</v>
      </c>
      <c r="AX1068">
        <v>1.9E-2</v>
      </c>
      <c r="AY1068">
        <v>0.28000000000000003</v>
      </c>
      <c r="AZ1068">
        <v>1</v>
      </c>
      <c r="BA1068">
        <v>88</v>
      </c>
      <c r="BB1068">
        <v>0.1</v>
      </c>
      <c r="BC1068">
        <v>172</v>
      </c>
    </row>
    <row r="1069" spans="1:55">
      <c r="A1069">
        <v>1302613</v>
      </c>
      <c r="B1069" t="s">
        <v>105</v>
      </c>
      <c r="C1069">
        <v>501625</v>
      </c>
      <c r="D1069">
        <v>7182286</v>
      </c>
      <c r="E1069">
        <v>550</v>
      </c>
      <c r="F1069">
        <v>41131</v>
      </c>
      <c r="G1069" t="s">
        <v>830</v>
      </c>
      <c r="H1069" t="s">
        <v>107</v>
      </c>
      <c r="I1069" t="s">
        <v>108</v>
      </c>
      <c r="J1069" t="s">
        <v>109</v>
      </c>
      <c r="K1069" t="s">
        <v>120</v>
      </c>
      <c r="L1069" t="s">
        <v>111</v>
      </c>
      <c r="M1069" t="s">
        <v>1201</v>
      </c>
      <c r="N1069" t="s">
        <v>112</v>
      </c>
      <c r="O1069" t="s">
        <v>238</v>
      </c>
      <c r="P1069" t="s">
        <v>239</v>
      </c>
      <c r="R1069">
        <v>41090</v>
      </c>
      <c r="S1069">
        <v>1379</v>
      </c>
      <c r="T1069">
        <v>0.78</v>
      </c>
      <c r="U1069">
        <v>9.9</v>
      </c>
      <c r="V1069">
        <v>3.2</v>
      </c>
      <c r="W1069">
        <v>4</v>
      </c>
      <c r="X1069">
        <v>486.3</v>
      </c>
      <c r="Y1069">
        <v>0.14000000000000001</v>
      </c>
      <c r="Z1069">
        <v>0.19</v>
      </c>
      <c r="AA1069">
        <v>4.17</v>
      </c>
      <c r="AB1069">
        <v>1.4</v>
      </c>
      <c r="AC1069">
        <v>34.799999999999997</v>
      </c>
      <c r="AD1069">
        <v>115.95</v>
      </c>
      <c r="AE1069">
        <v>0.96</v>
      </c>
      <c r="AF1069">
        <v>2.2999999999999998</v>
      </c>
      <c r="AG1069">
        <v>77</v>
      </c>
      <c r="AH1069">
        <v>0.12</v>
      </c>
      <c r="AI1069">
        <v>5.2</v>
      </c>
      <c r="AJ1069">
        <v>0.06</v>
      </c>
      <c r="AK1069">
        <v>19</v>
      </c>
      <c r="AL1069">
        <v>19.82</v>
      </c>
      <c r="AM1069">
        <v>1E-3</v>
      </c>
      <c r="AN1069">
        <v>24.7</v>
      </c>
      <c r="AO1069">
        <v>0.11799999999999999</v>
      </c>
      <c r="AP1069">
        <v>42.27</v>
      </c>
      <c r="AQ1069">
        <v>0.15</v>
      </c>
      <c r="AR1069">
        <v>11.42</v>
      </c>
      <c r="AS1069">
        <v>2.8</v>
      </c>
      <c r="AT1069">
        <v>10.3</v>
      </c>
      <c r="AU1069">
        <v>94.3</v>
      </c>
      <c r="AV1069">
        <v>0.21</v>
      </c>
      <c r="AW1069">
        <v>2.2000000000000002</v>
      </c>
      <c r="AX1069">
        <v>2E-3</v>
      </c>
      <c r="AY1069">
        <v>1.19</v>
      </c>
      <c r="AZ1069">
        <v>3.9</v>
      </c>
      <c r="BA1069">
        <v>387</v>
      </c>
      <c r="BB1069">
        <v>0.1</v>
      </c>
      <c r="BC1069">
        <v>154.6</v>
      </c>
    </row>
    <row r="1070" spans="1:55">
      <c r="A1070">
        <v>1302616</v>
      </c>
      <c r="B1070" t="s">
        <v>105</v>
      </c>
      <c r="C1070">
        <v>501652</v>
      </c>
      <c r="D1070">
        <v>7181991</v>
      </c>
      <c r="E1070">
        <v>571</v>
      </c>
      <c r="F1070">
        <v>41131</v>
      </c>
      <c r="G1070" t="s">
        <v>830</v>
      </c>
      <c r="H1070" t="s">
        <v>107</v>
      </c>
      <c r="I1070" t="s">
        <v>108</v>
      </c>
      <c r="J1070" t="s">
        <v>109</v>
      </c>
      <c r="K1070" t="s">
        <v>120</v>
      </c>
      <c r="L1070" t="s">
        <v>111</v>
      </c>
      <c r="M1070" t="s">
        <v>1202</v>
      </c>
      <c r="N1070" t="s">
        <v>112</v>
      </c>
      <c r="O1070" t="s">
        <v>238</v>
      </c>
      <c r="P1070" t="s">
        <v>239</v>
      </c>
      <c r="R1070">
        <v>41090</v>
      </c>
      <c r="S1070">
        <v>1276</v>
      </c>
      <c r="T1070">
        <v>0.28000000000000003</v>
      </c>
      <c r="U1070">
        <v>14.8</v>
      </c>
      <c r="V1070">
        <v>1</v>
      </c>
      <c r="W1070">
        <v>2</v>
      </c>
      <c r="X1070">
        <v>287.3</v>
      </c>
      <c r="Y1070">
        <v>0.16</v>
      </c>
      <c r="Z1070">
        <v>0.02</v>
      </c>
      <c r="AA1070">
        <v>0.33</v>
      </c>
      <c r="AB1070">
        <v>1.4</v>
      </c>
      <c r="AC1070">
        <v>19.399999999999999</v>
      </c>
      <c r="AD1070">
        <v>16.43</v>
      </c>
      <c r="AE1070">
        <v>2.19</v>
      </c>
      <c r="AF1070">
        <v>1.9</v>
      </c>
      <c r="AG1070">
        <v>21</v>
      </c>
      <c r="AH1070">
        <v>0.22</v>
      </c>
      <c r="AI1070">
        <v>1.4</v>
      </c>
      <c r="AJ1070">
        <v>0.02</v>
      </c>
      <c r="AK1070">
        <v>23</v>
      </c>
      <c r="AL1070">
        <v>4.63</v>
      </c>
      <c r="AM1070">
        <v>5.0000000000000001E-3</v>
      </c>
      <c r="AN1070">
        <v>17.100000000000001</v>
      </c>
      <c r="AO1070">
        <v>7.8E-2</v>
      </c>
      <c r="AP1070">
        <v>43.76</v>
      </c>
      <c r="AQ1070">
        <v>0.55000000000000004</v>
      </c>
      <c r="AR1070">
        <v>0.66</v>
      </c>
      <c r="AS1070">
        <v>1.8</v>
      </c>
      <c r="AT1070">
        <v>4.4000000000000004</v>
      </c>
      <c r="AU1070">
        <v>70.900000000000006</v>
      </c>
      <c r="AV1070">
        <v>0.18</v>
      </c>
      <c r="AW1070">
        <v>1</v>
      </c>
      <c r="AX1070">
        <v>1E-3</v>
      </c>
      <c r="AY1070">
        <v>0.28999999999999998</v>
      </c>
      <c r="AZ1070">
        <v>0.4</v>
      </c>
      <c r="BA1070">
        <v>27</v>
      </c>
      <c r="BB1070">
        <v>0.05</v>
      </c>
      <c r="BC1070">
        <v>92.8</v>
      </c>
    </row>
    <row r="1071" spans="1:55">
      <c r="A1071">
        <v>1302634</v>
      </c>
      <c r="B1071" t="s">
        <v>105</v>
      </c>
      <c r="C1071">
        <v>506375</v>
      </c>
      <c r="D1071">
        <v>7180145</v>
      </c>
      <c r="E1071">
        <v>669</v>
      </c>
      <c r="F1071">
        <v>41131</v>
      </c>
      <c r="G1071" t="s">
        <v>830</v>
      </c>
      <c r="H1071" t="s">
        <v>107</v>
      </c>
      <c r="I1071" t="s">
        <v>108</v>
      </c>
      <c r="J1071" t="s">
        <v>109</v>
      </c>
      <c r="K1071" t="s">
        <v>120</v>
      </c>
      <c r="L1071" t="s">
        <v>111</v>
      </c>
      <c r="M1071" t="s">
        <v>1203</v>
      </c>
      <c r="N1071" t="s">
        <v>112</v>
      </c>
      <c r="O1071" t="s">
        <v>238</v>
      </c>
      <c r="P1071" t="s">
        <v>239</v>
      </c>
      <c r="R1071">
        <v>41091</v>
      </c>
      <c r="S1071">
        <v>1408</v>
      </c>
      <c r="T1071">
        <v>0.56999999999999995</v>
      </c>
      <c r="U1071">
        <v>10.5</v>
      </c>
      <c r="V1071">
        <v>6</v>
      </c>
      <c r="W1071">
        <v>3</v>
      </c>
      <c r="X1071">
        <v>142.69999999999999</v>
      </c>
      <c r="Y1071">
        <v>0.1</v>
      </c>
      <c r="Z1071">
        <v>10.54</v>
      </c>
      <c r="AA1071">
        <v>1.82</v>
      </c>
      <c r="AB1071">
        <v>8.1</v>
      </c>
      <c r="AC1071">
        <v>11.6</v>
      </c>
      <c r="AD1071">
        <v>67.790000000000006</v>
      </c>
      <c r="AE1071">
        <v>1.81</v>
      </c>
      <c r="AF1071">
        <v>1.1000000000000001</v>
      </c>
      <c r="AG1071">
        <v>205</v>
      </c>
      <c r="AH1071">
        <v>0.11</v>
      </c>
      <c r="AI1071">
        <v>16.7</v>
      </c>
      <c r="AJ1071">
        <v>0.39</v>
      </c>
      <c r="AK1071">
        <v>133</v>
      </c>
      <c r="AL1071">
        <v>5.12</v>
      </c>
      <c r="AM1071">
        <v>6.0000000000000001E-3</v>
      </c>
      <c r="AN1071">
        <v>53.5</v>
      </c>
      <c r="AO1071">
        <v>0.249</v>
      </c>
      <c r="AP1071">
        <v>19.059999999999999</v>
      </c>
      <c r="AQ1071">
        <v>7.0000000000000007E-2</v>
      </c>
      <c r="AR1071">
        <v>2.4900000000000002</v>
      </c>
      <c r="AS1071">
        <v>3.1</v>
      </c>
      <c r="AT1071">
        <v>2.8</v>
      </c>
      <c r="AU1071">
        <v>126.7</v>
      </c>
      <c r="AV1071">
        <v>0.03</v>
      </c>
      <c r="AW1071">
        <v>0.8</v>
      </c>
      <c r="AX1071">
        <v>5.0000000000000001E-4</v>
      </c>
      <c r="AY1071">
        <v>0.15</v>
      </c>
      <c r="AZ1071">
        <v>2.7</v>
      </c>
      <c r="BA1071">
        <v>30</v>
      </c>
      <c r="BB1071">
        <v>0.05</v>
      </c>
      <c r="BC1071">
        <v>266.7</v>
      </c>
    </row>
    <row r="1072" spans="1:55">
      <c r="A1072">
        <v>1302636</v>
      </c>
      <c r="B1072" t="s">
        <v>105</v>
      </c>
      <c r="C1072">
        <v>506559</v>
      </c>
      <c r="D1072">
        <v>7180222</v>
      </c>
      <c r="E1072">
        <v>712</v>
      </c>
      <c r="F1072">
        <v>41131</v>
      </c>
      <c r="G1072" t="s">
        <v>830</v>
      </c>
      <c r="H1072" t="s">
        <v>107</v>
      </c>
      <c r="I1072" t="s">
        <v>108</v>
      </c>
      <c r="J1072" t="s">
        <v>109</v>
      </c>
      <c r="K1072" t="s">
        <v>120</v>
      </c>
      <c r="L1072" t="s">
        <v>111</v>
      </c>
      <c r="M1072" t="s">
        <v>1204</v>
      </c>
      <c r="N1072" t="s">
        <v>112</v>
      </c>
      <c r="O1072" t="s">
        <v>238</v>
      </c>
      <c r="P1072" t="s">
        <v>239</v>
      </c>
      <c r="R1072">
        <v>41091</v>
      </c>
      <c r="S1072">
        <v>193</v>
      </c>
      <c r="T1072">
        <v>1.52</v>
      </c>
      <c r="U1072">
        <v>10.3</v>
      </c>
      <c r="V1072">
        <v>0.3</v>
      </c>
      <c r="W1072">
        <v>1</v>
      </c>
      <c r="X1072">
        <v>181.7</v>
      </c>
      <c r="Y1072">
        <v>0.21</v>
      </c>
      <c r="Z1072">
        <v>0.14000000000000001</v>
      </c>
      <c r="AA1072">
        <v>0.62</v>
      </c>
      <c r="AB1072">
        <v>7.8</v>
      </c>
      <c r="AC1072">
        <v>28.4</v>
      </c>
      <c r="AD1072">
        <v>18.2</v>
      </c>
      <c r="AE1072">
        <v>2.82</v>
      </c>
      <c r="AF1072">
        <v>5.5</v>
      </c>
      <c r="AG1072">
        <v>20</v>
      </c>
      <c r="AH1072">
        <v>0.1</v>
      </c>
      <c r="AI1072">
        <v>8.6999999999999993</v>
      </c>
      <c r="AJ1072">
        <v>0.31</v>
      </c>
      <c r="AK1072">
        <v>180</v>
      </c>
      <c r="AL1072">
        <v>3.01</v>
      </c>
      <c r="AM1072">
        <v>3.0000000000000001E-3</v>
      </c>
      <c r="AN1072">
        <v>22</v>
      </c>
      <c r="AO1072">
        <v>4.2000000000000003E-2</v>
      </c>
      <c r="AP1072">
        <v>16.55</v>
      </c>
      <c r="AQ1072">
        <v>0.01</v>
      </c>
      <c r="AR1072">
        <v>1.18</v>
      </c>
      <c r="AS1072">
        <v>2.6</v>
      </c>
      <c r="AT1072">
        <v>0.4</v>
      </c>
      <c r="AU1072">
        <v>10.6</v>
      </c>
      <c r="AV1072">
        <v>0.03</v>
      </c>
      <c r="AW1072">
        <v>2.4</v>
      </c>
      <c r="AX1072">
        <v>1.4E-2</v>
      </c>
      <c r="AY1072">
        <v>0.17</v>
      </c>
      <c r="AZ1072">
        <v>0.4</v>
      </c>
      <c r="BA1072">
        <v>69</v>
      </c>
      <c r="BB1072">
        <v>0.05</v>
      </c>
      <c r="BC1072">
        <v>106.8</v>
      </c>
    </row>
    <row r="1073" spans="1:55">
      <c r="A1073">
        <v>1302638</v>
      </c>
      <c r="B1073" t="s">
        <v>105</v>
      </c>
      <c r="C1073">
        <v>506981</v>
      </c>
      <c r="D1073">
        <v>7179402</v>
      </c>
      <c r="E1073">
        <v>855</v>
      </c>
      <c r="F1073">
        <v>41131</v>
      </c>
      <c r="G1073" t="s">
        <v>830</v>
      </c>
      <c r="H1073" t="s">
        <v>107</v>
      </c>
      <c r="I1073" t="s">
        <v>108</v>
      </c>
      <c r="J1073" t="s">
        <v>109</v>
      </c>
      <c r="K1073" t="s">
        <v>120</v>
      </c>
      <c r="L1073" t="s">
        <v>111</v>
      </c>
      <c r="M1073" t="s">
        <v>1205</v>
      </c>
      <c r="N1073" t="s">
        <v>112</v>
      </c>
      <c r="O1073" t="s">
        <v>238</v>
      </c>
      <c r="P1073" t="s">
        <v>239</v>
      </c>
      <c r="R1073">
        <v>41091</v>
      </c>
      <c r="S1073">
        <v>260</v>
      </c>
      <c r="T1073">
        <v>1.91</v>
      </c>
      <c r="U1073">
        <v>10.4</v>
      </c>
      <c r="V1073">
        <v>4.7</v>
      </c>
      <c r="W1073">
        <v>2</v>
      </c>
      <c r="X1073">
        <v>1989.9</v>
      </c>
      <c r="Y1073">
        <v>0.19</v>
      </c>
      <c r="Z1073">
        <v>0.15</v>
      </c>
      <c r="AA1073">
        <v>0.24</v>
      </c>
      <c r="AB1073">
        <v>13.3</v>
      </c>
      <c r="AC1073">
        <v>32.6</v>
      </c>
      <c r="AD1073">
        <v>32.76</v>
      </c>
      <c r="AE1073">
        <v>3.12</v>
      </c>
      <c r="AF1073">
        <v>5.5</v>
      </c>
      <c r="AG1073">
        <v>52</v>
      </c>
      <c r="AH1073">
        <v>0.08</v>
      </c>
      <c r="AI1073">
        <v>9.9</v>
      </c>
      <c r="AJ1073">
        <v>0.49</v>
      </c>
      <c r="AK1073">
        <v>372</v>
      </c>
      <c r="AL1073">
        <v>1.48</v>
      </c>
      <c r="AM1073">
        <v>6.0000000000000001E-3</v>
      </c>
      <c r="AN1073">
        <v>32.299999999999997</v>
      </c>
      <c r="AO1073">
        <v>0.03</v>
      </c>
      <c r="AP1073">
        <v>13.7</v>
      </c>
      <c r="AQ1073">
        <v>0.02</v>
      </c>
      <c r="AR1073">
        <v>0.96</v>
      </c>
      <c r="AS1073">
        <v>3.9</v>
      </c>
      <c r="AT1073">
        <v>0.4</v>
      </c>
      <c r="AU1073">
        <v>19.100000000000001</v>
      </c>
      <c r="AV1073">
        <v>7.0000000000000007E-2</v>
      </c>
      <c r="AW1073">
        <v>3.7</v>
      </c>
      <c r="AX1073">
        <v>3.5999999999999997E-2</v>
      </c>
      <c r="AY1073">
        <v>0.15</v>
      </c>
      <c r="AZ1073">
        <v>0.5</v>
      </c>
      <c r="BA1073">
        <v>56</v>
      </c>
      <c r="BB1073">
        <v>0.1</v>
      </c>
      <c r="BC1073">
        <v>88</v>
      </c>
    </row>
    <row r="1074" spans="1:55">
      <c r="A1074">
        <v>1302642</v>
      </c>
      <c r="B1074" t="s">
        <v>105</v>
      </c>
      <c r="C1074">
        <v>507288</v>
      </c>
      <c r="D1074">
        <v>7179644</v>
      </c>
      <c r="E1074">
        <v>870</v>
      </c>
      <c r="F1074">
        <v>41131</v>
      </c>
      <c r="G1074" t="s">
        <v>830</v>
      </c>
      <c r="H1074" t="s">
        <v>107</v>
      </c>
      <c r="I1074" t="s">
        <v>108</v>
      </c>
      <c r="J1074" t="s">
        <v>109</v>
      </c>
      <c r="K1074" t="s">
        <v>120</v>
      </c>
      <c r="L1074" t="s">
        <v>111</v>
      </c>
      <c r="M1074" t="s">
        <v>1206</v>
      </c>
      <c r="N1074" t="s">
        <v>112</v>
      </c>
      <c r="O1074" t="s">
        <v>238</v>
      </c>
      <c r="P1074" t="s">
        <v>239</v>
      </c>
      <c r="R1074">
        <v>41091</v>
      </c>
      <c r="S1074">
        <v>986</v>
      </c>
      <c r="T1074">
        <v>2.0299999999999998</v>
      </c>
      <c r="U1074">
        <v>10.7</v>
      </c>
      <c r="V1074">
        <v>17.100000000000001</v>
      </c>
      <c r="W1074">
        <v>1</v>
      </c>
      <c r="X1074">
        <v>2232.4</v>
      </c>
      <c r="Y1074">
        <v>0.16</v>
      </c>
      <c r="Z1074">
        <v>0.21</v>
      </c>
      <c r="AA1074">
        <v>0.61</v>
      </c>
      <c r="AB1074">
        <v>13.8</v>
      </c>
      <c r="AC1074">
        <v>36.1</v>
      </c>
      <c r="AD1074">
        <v>52.26</v>
      </c>
      <c r="AE1074">
        <v>3.31</v>
      </c>
      <c r="AF1074">
        <v>5.2</v>
      </c>
      <c r="AG1074">
        <v>377</v>
      </c>
      <c r="AH1074">
        <v>0.09</v>
      </c>
      <c r="AI1074">
        <v>15.8</v>
      </c>
      <c r="AJ1074">
        <v>0.45</v>
      </c>
      <c r="AK1074">
        <v>278</v>
      </c>
      <c r="AL1074">
        <v>4.68</v>
      </c>
      <c r="AM1074">
        <v>1.2999999999999999E-2</v>
      </c>
      <c r="AN1074">
        <v>47.3</v>
      </c>
      <c r="AO1074">
        <v>4.4999999999999998E-2</v>
      </c>
      <c r="AP1074">
        <v>19.809999999999999</v>
      </c>
      <c r="AQ1074">
        <v>7.0000000000000007E-2</v>
      </c>
      <c r="AR1074">
        <v>1.26</v>
      </c>
      <c r="AS1074">
        <v>7.1</v>
      </c>
      <c r="AT1074">
        <v>1.1000000000000001</v>
      </c>
      <c r="AU1074">
        <v>45.4</v>
      </c>
      <c r="AV1074">
        <v>7.0000000000000007E-2</v>
      </c>
      <c r="AW1074">
        <v>4.4000000000000004</v>
      </c>
      <c r="AX1074">
        <v>2.5999999999999999E-2</v>
      </c>
      <c r="AY1074">
        <v>0.24</v>
      </c>
      <c r="AZ1074">
        <v>2</v>
      </c>
      <c r="BA1074">
        <v>67</v>
      </c>
      <c r="BB1074">
        <v>0.1</v>
      </c>
      <c r="BC1074">
        <v>156.80000000000001</v>
      </c>
    </row>
    <row r="1075" spans="1:55">
      <c r="A1075">
        <v>1302644</v>
      </c>
      <c r="B1075" t="s">
        <v>105</v>
      </c>
      <c r="C1075">
        <v>507443</v>
      </c>
      <c r="D1075">
        <v>7179191</v>
      </c>
      <c r="E1075">
        <v>862</v>
      </c>
      <c r="F1075">
        <v>41131</v>
      </c>
      <c r="G1075" t="s">
        <v>830</v>
      </c>
      <c r="H1075" t="s">
        <v>107</v>
      </c>
      <c r="I1075" t="s">
        <v>108</v>
      </c>
      <c r="J1075" t="s">
        <v>109</v>
      </c>
      <c r="K1075" t="s">
        <v>120</v>
      </c>
      <c r="L1075" t="s">
        <v>111</v>
      </c>
      <c r="M1075" t="s">
        <v>1207</v>
      </c>
      <c r="N1075" t="s">
        <v>112</v>
      </c>
      <c r="O1075" t="s">
        <v>238</v>
      </c>
      <c r="P1075" t="s">
        <v>239</v>
      </c>
      <c r="R1075">
        <v>41091</v>
      </c>
      <c r="S1075">
        <v>100</v>
      </c>
      <c r="T1075">
        <v>2.0099999999999998</v>
      </c>
      <c r="U1075">
        <v>14</v>
      </c>
      <c r="V1075">
        <v>4.4000000000000004</v>
      </c>
      <c r="W1075">
        <v>0.5</v>
      </c>
      <c r="X1075">
        <v>264.89999999999998</v>
      </c>
      <c r="Y1075">
        <v>0.17</v>
      </c>
      <c r="Z1075">
        <v>0.12</v>
      </c>
      <c r="AA1075">
        <v>0.94</v>
      </c>
      <c r="AB1075">
        <v>12.2</v>
      </c>
      <c r="AC1075">
        <v>31.1</v>
      </c>
      <c r="AD1075">
        <v>39.06</v>
      </c>
      <c r="AE1075">
        <v>3.89</v>
      </c>
      <c r="AF1075">
        <v>6</v>
      </c>
      <c r="AG1075">
        <v>57</v>
      </c>
      <c r="AH1075">
        <v>0.08</v>
      </c>
      <c r="AI1075">
        <v>11.4</v>
      </c>
      <c r="AJ1075">
        <v>0.33</v>
      </c>
      <c r="AK1075">
        <v>252</v>
      </c>
      <c r="AL1075">
        <v>5.78</v>
      </c>
      <c r="AM1075">
        <v>1.0999999999999999E-2</v>
      </c>
      <c r="AN1075">
        <v>50.2</v>
      </c>
      <c r="AO1075">
        <v>0.10100000000000001</v>
      </c>
      <c r="AP1075">
        <v>20.3</v>
      </c>
      <c r="AQ1075">
        <v>0.06</v>
      </c>
      <c r="AR1075">
        <v>0.98</v>
      </c>
      <c r="AS1075">
        <v>4</v>
      </c>
      <c r="AT1075">
        <v>0.9</v>
      </c>
      <c r="AU1075">
        <v>55.1</v>
      </c>
      <c r="AV1075">
        <v>7.0000000000000007E-2</v>
      </c>
      <c r="AW1075">
        <v>3</v>
      </c>
      <c r="AX1075">
        <v>2.4E-2</v>
      </c>
      <c r="AY1075">
        <v>0.26</v>
      </c>
      <c r="AZ1075">
        <v>1.6</v>
      </c>
      <c r="BA1075">
        <v>64</v>
      </c>
      <c r="BB1075">
        <v>0.1</v>
      </c>
      <c r="BC1075">
        <v>322.60000000000002</v>
      </c>
    </row>
    <row r="1076" spans="1:55">
      <c r="A1076">
        <v>1302650</v>
      </c>
      <c r="B1076" t="s">
        <v>105</v>
      </c>
      <c r="C1076">
        <v>507384</v>
      </c>
      <c r="D1076">
        <v>7178608</v>
      </c>
      <c r="E1076">
        <v>692</v>
      </c>
      <c r="F1076">
        <v>41131</v>
      </c>
      <c r="G1076" t="s">
        <v>830</v>
      </c>
      <c r="H1076" t="s">
        <v>107</v>
      </c>
      <c r="I1076" t="s">
        <v>108</v>
      </c>
      <c r="J1076" t="s">
        <v>109</v>
      </c>
      <c r="K1076" t="s">
        <v>120</v>
      </c>
      <c r="L1076" t="s">
        <v>111</v>
      </c>
      <c r="M1076" t="s">
        <v>1208</v>
      </c>
      <c r="N1076" t="s">
        <v>112</v>
      </c>
      <c r="O1076" t="s">
        <v>238</v>
      </c>
      <c r="P1076" t="s">
        <v>239</v>
      </c>
      <c r="R1076">
        <v>41091</v>
      </c>
      <c r="S1076">
        <v>101</v>
      </c>
      <c r="T1076">
        <v>1.62</v>
      </c>
      <c r="U1076">
        <v>13.1</v>
      </c>
      <c r="V1076">
        <v>2.5</v>
      </c>
      <c r="W1076">
        <v>2</v>
      </c>
      <c r="X1076">
        <v>220.7</v>
      </c>
      <c r="Y1076">
        <v>0.15</v>
      </c>
      <c r="Z1076">
        <v>0.1</v>
      </c>
      <c r="AA1076">
        <v>0.42</v>
      </c>
      <c r="AB1076">
        <v>9.9</v>
      </c>
      <c r="AC1076">
        <v>31.3</v>
      </c>
      <c r="AD1076">
        <v>30.88</v>
      </c>
      <c r="AE1076">
        <v>2.73</v>
      </c>
      <c r="AF1076">
        <v>3.9</v>
      </c>
      <c r="AG1076">
        <v>32</v>
      </c>
      <c r="AH1076">
        <v>0.06</v>
      </c>
      <c r="AI1076">
        <v>8.6999999999999993</v>
      </c>
      <c r="AJ1076">
        <v>0.42</v>
      </c>
      <c r="AK1076">
        <v>221</v>
      </c>
      <c r="AL1076">
        <v>2</v>
      </c>
      <c r="AM1076">
        <v>7.0000000000000001E-3</v>
      </c>
      <c r="AN1076">
        <v>26.7</v>
      </c>
      <c r="AO1076">
        <v>4.3999999999999997E-2</v>
      </c>
      <c r="AP1076">
        <v>11.42</v>
      </c>
      <c r="AQ1076">
        <v>0.04</v>
      </c>
      <c r="AR1076">
        <v>0.95</v>
      </c>
      <c r="AS1076">
        <v>3.3</v>
      </c>
      <c r="AT1076">
        <v>0.7</v>
      </c>
      <c r="AU1076">
        <v>19.100000000000001</v>
      </c>
      <c r="AV1076">
        <v>0.03</v>
      </c>
      <c r="AW1076">
        <v>3.5</v>
      </c>
      <c r="AX1076">
        <v>2.1999999999999999E-2</v>
      </c>
      <c r="AY1076">
        <v>0.18</v>
      </c>
      <c r="AZ1076">
        <v>0.6</v>
      </c>
      <c r="BA1076">
        <v>52</v>
      </c>
      <c r="BB1076">
        <v>0.1</v>
      </c>
      <c r="BC1076">
        <v>86.1</v>
      </c>
    </row>
    <row r="1077" spans="1:55">
      <c r="A1077">
        <v>1302654</v>
      </c>
      <c r="B1077" t="s">
        <v>105</v>
      </c>
      <c r="C1077">
        <v>505592</v>
      </c>
      <c r="D1077">
        <v>7178175</v>
      </c>
      <c r="E1077">
        <v>874</v>
      </c>
      <c r="F1077">
        <v>41131</v>
      </c>
      <c r="G1077" t="s">
        <v>830</v>
      </c>
      <c r="H1077" t="s">
        <v>107</v>
      </c>
      <c r="I1077" t="s">
        <v>108</v>
      </c>
      <c r="J1077" t="s">
        <v>109</v>
      </c>
      <c r="K1077" t="s">
        <v>120</v>
      </c>
      <c r="L1077" t="s">
        <v>111</v>
      </c>
      <c r="M1077" t="s">
        <v>1209</v>
      </c>
      <c r="N1077" t="s">
        <v>112</v>
      </c>
      <c r="O1077" t="s">
        <v>238</v>
      </c>
      <c r="P1077" t="s">
        <v>239</v>
      </c>
      <c r="R1077">
        <v>41092</v>
      </c>
      <c r="S1077">
        <v>74</v>
      </c>
      <c r="T1077">
        <v>1.47</v>
      </c>
      <c r="U1077">
        <v>9.1</v>
      </c>
      <c r="V1077">
        <v>1.5</v>
      </c>
      <c r="W1077">
        <v>0.5</v>
      </c>
      <c r="X1077">
        <v>78.5</v>
      </c>
      <c r="Y1077">
        <v>0.21</v>
      </c>
      <c r="Z1077">
        <v>0.06</v>
      </c>
      <c r="AA1077">
        <v>0.04</v>
      </c>
      <c r="AB1077">
        <v>5.5</v>
      </c>
      <c r="AC1077">
        <v>19.8</v>
      </c>
      <c r="AD1077">
        <v>15.27</v>
      </c>
      <c r="AE1077">
        <v>3.16</v>
      </c>
      <c r="AF1077">
        <v>5.9</v>
      </c>
      <c r="AG1077">
        <v>23</v>
      </c>
      <c r="AH1077">
        <v>0.04</v>
      </c>
      <c r="AI1077">
        <v>9.1</v>
      </c>
      <c r="AJ1077">
        <v>0.21</v>
      </c>
      <c r="AK1077">
        <v>153</v>
      </c>
      <c r="AL1077">
        <v>1.27</v>
      </c>
      <c r="AM1077">
        <v>7.0000000000000001E-3</v>
      </c>
      <c r="AN1077">
        <v>10.9</v>
      </c>
      <c r="AO1077">
        <v>2.7E-2</v>
      </c>
      <c r="AP1077">
        <v>8.74</v>
      </c>
      <c r="AQ1077">
        <v>0.01</v>
      </c>
      <c r="AR1077">
        <v>0.52</v>
      </c>
      <c r="AS1077">
        <v>1.9</v>
      </c>
      <c r="AT1077">
        <v>0.2</v>
      </c>
      <c r="AU1077">
        <v>5.9</v>
      </c>
      <c r="AV1077">
        <v>0.05</v>
      </c>
      <c r="AW1077">
        <v>3</v>
      </c>
      <c r="AX1077">
        <v>1.6E-2</v>
      </c>
      <c r="AY1077">
        <v>0.1</v>
      </c>
      <c r="AZ1077">
        <v>0.4</v>
      </c>
      <c r="BA1077">
        <v>50</v>
      </c>
      <c r="BB1077">
        <v>0.2</v>
      </c>
      <c r="BC1077">
        <v>29.9</v>
      </c>
    </row>
    <row r="1078" spans="1:55">
      <c r="A1078">
        <v>1302667</v>
      </c>
      <c r="B1078" t="s">
        <v>105</v>
      </c>
      <c r="C1078">
        <v>505263</v>
      </c>
      <c r="D1078">
        <v>7178993</v>
      </c>
      <c r="E1078">
        <v>655</v>
      </c>
      <c r="F1078">
        <v>41131</v>
      </c>
      <c r="G1078" t="s">
        <v>830</v>
      </c>
      <c r="H1078" t="s">
        <v>107</v>
      </c>
      <c r="I1078" t="s">
        <v>108</v>
      </c>
      <c r="J1078" t="s">
        <v>109</v>
      </c>
      <c r="K1078" t="s">
        <v>120</v>
      </c>
      <c r="L1078" t="s">
        <v>111</v>
      </c>
      <c r="M1078" t="s">
        <v>1210</v>
      </c>
      <c r="N1078" t="s">
        <v>112</v>
      </c>
      <c r="O1078" t="s">
        <v>238</v>
      </c>
      <c r="P1078" t="s">
        <v>239</v>
      </c>
      <c r="R1078">
        <v>41092</v>
      </c>
      <c r="S1078">
        <v>746</v>
      </c>
      <c r="T1078">
        <v>0.83</v>
      </c>
      <c r="U1078">
        <v>18</v>
      </c>
      <c r="V1078">
        <v>6.8</v>
      </c>
      <c r="W1078">
        <v>4</v>
      </c>
      <c r="X1078">
        <v>871.1</v>
      </c>
      <c r="Y1078">
        <v>0.2</v>
      </c>
      <c r="Z1078">
        <v>1.45</v>
      </c>
      <c r="AA1078">
        <v>0.39</v>
      </c>
      <c r="AB1078">
        <v>17.399999999999999</v>
      </c>
      <c r="AC1078">
        <v>17.8</v>
      </c>
      <c r="AD1078">
        <v>106.01</v>
      </c>
      <c r="AE1078">
        <v>4.2300000000000004</v>
      </c>
      <c r="AF1078">
        <v>2.1</v>
      </c>
      <c r="AG1078">
        <v>195</v>
      </c>
      <c r="AH1078">
        <v>0.12</v>
      </c>
      <c r="AI1078">
        <v>28.6</v>
      </c>
      <c r="AJ1078">
        <v>0.55000000000000004</v>
      </c>
      <c r="AK1078">
        <v>381</v>
      </c>
      <c r="AL1078">
        <v>7.98</v>
      </c>
      <c r="AM1078">
        <v>4.0000000000000001E-3</v>
      </c>
      <c r="AN1078">
        <v>52.1</v>
      </c>
      <c r="AO1078">
        <v>0.16300000000000001</v>
      </c>
      <c r="AP1078">
        <v>39.19</v>
      </c>
      <c r="AQ1078">
        <v>0.08</v>
      </c>
      <c r="AR1078">
        <v>1.38</v>
      </c>
      <c r="AS1078">
        <v>7.4</v>
      </c>
      <c r="AT1078">
        <v>1.5</v>
      </c>
      <c r="AU1078">
        <v>34.700000000000003</v>
      </c>
      <c r="AV1078">
        <v>7.0000000000000007E-2</v>
      </c>
      <c r="AW1078">
        <v>3.3</v>
      </c>
      <c r="AX1078">
        <v>4.0000000000000001E-3</v>
      </c>
      <c r="AY1078">
        <v>0.17</v>
      </c>
      <c r="AZ1078">
        <v>1.7</v>
      </c>
      <c r="BA1078">
        <v>43</v>
      </c>
      <c r="BB1078">
        <v>0.05</v>
      </c>
      <c r="BC1078">
        <v>85.6</v>
      </c>
    </row>
    <row r="1079" spans="1:55">
      <c r="A1079">
        <v>1302684</v>
      </c>
      <c r="B1079" t="s">
        <v>105</v>
      </c>
      <c r="C1079">
        <v>502426</v>
      </c>
      <c r="D1079">
        <v>7180131</v>
      </c>
      <c r="E1079">
        <v>873</v>
      </c>
      <c r="F1079">
        <v>41131</v>
      </c>
      <c r="G1079" t="s">
        <v>830</v>
      </c>
      <c r="H1079" t="s">
        <v>107</v>
      </c>
      <c r="I1079" t="s">
        <v>108</v>
      </c>
      <c r="J1079" t="s">
        <v>109</v>
      </c>
      <c r="K1079" t="s">
        <v>120</v>
      </c>
      <c r="L1079" t="s">
        <v>111</v>
      </c>
      <c r="M1079" t="s">
        <v>1211</v>
      </c>
      <c r="N1079" t="s">
        <v>112</v>
      </c>
      <c r="O1079" t="s">
        <v>238</v>
      </c>
      <c r="P1079" t="s">
        <v>239</v>
      </c>
      <c r="R1079">
        <v>41093</v>
      </c>
      <c r="S1079">
        <v>55</v>
      </c>
      <c r="T1079">
        <v>2.12</v>
      </c>
      <c r="U1079">
        <v>9</v>
      </c>
      <c r="V1079">
        <v>1.6</v>
      </c>
      <c r="W1079">
        <v>0.5</v>
      </c>
      <c r="X1079">
        <v>246.7</v>
      </c>
      <c r="Y1079">
        <v>0.38</v>
      </c>
      <c r="Z1079">
        <v>0.09</v>
      </c>
      <c r="AA1079">
        <v>0.09</v>
      </c>
      <c r="AB1079">
        <v>16.100000000000001</v>
      </c>
      <c r="AC1079">
        <v>33.1</v>
      </c>
      <c r="AD1079">
        <v>20.85</v>
      </c>
      <c r="AE1079">
        <v>4.72</v>
      </c>
      <c r="AF1079">
        <v>7.6</v>
      </c>
      <c r="AG1079">
        <v>17</v>
      </c>
      <c r="AH1079">
        <v>0.05</v>
      </c>
      <c r="AI1079">
        <v>5.4</v>
      </c>
      <c r="AJ1079">
        <v>0.4</v>
      </c>
      <c r="AK1079">
        <v>1039</v>
      </c>
      <c r="AL1079">
        <v>2.09</v>
      </c>
      <c r="AM1079">
        <v>5.0000000000000001E-4</v>
      </c>
      <c r="AN1079">
        <v>21.5</v>
      </c>
      <c r="AO1079">
        <v>4.8000000000000001E-2</v>
      </c>
      <c r="AP1079">
        <v>8.7799999999999994</v>
      </c>
      <c r="AQ1079">
        <v>0.01</v>
      </c>
      <c r="AR1079">
        <v>0.5</v>
      </c>
      <c r="AS1079">
        <v>2.4</v>
      </c>
      <c r="AT1079">
        <v>0.2</v>
      </c>
      <c r="AU1079">
        <v>7.4</v>
      </c>
      <c r="AV1079">
        <v>7.0000000000000007E-2</v>
      </c>
      <c r="AW1079">
        <v>2.9</v>
      </c>
      <c r="AX1079">
        <v>7.0000000000000001E-3</v>
      </c>
      <c r="AY1079">
        <v>0.15</v>
      </c>
      <c r="AZ1079">
        <v>0.5</v>
      </c>
      <c r="BA1079">
        <v>51</v>
      </c>
      <c r="BB1079">
        <v>0.05</v>
      </c>
      <c r="BC1079">
        <v>58.8</v>
      </c>
    </row>
    <row r="1080" spans="1:55">
      <c r="A1080">
        <v>1302462</v>
      </c>
      <c r="B1080" t="s">
        <v>105</v>
      </c>
      <c r="C1080">
        <v>514577</v>
      </c>
      <c r="D1080">
        <v>7183910</v>
      </c>
      <c r="E1080">
        <v>831</v>
      </c>
      <c r="F1080">
        <v>41131</v>
      </c>
      <c r="G1080" t="s">
        <v>237</v>
      </c>
      <c r="H1080" t="s">
        <v>107</v>
      </c>
      <c r="I1080" t="s">
        <v>108</v>
      </c>
      <c r="J1080" t="s">
        <v>109</v>
      </c>
      <c r="K1080" t="s">
        <v>110</v>
      </c>
      <c r="L1080" t="s">
        <v>111</v>
      </c>
      <c r="M1080" t="s">
        <v>1212</v>
      </c>
      <c r="N1080" t="s">
        <v>112</v>
      </c>
      <c r="O1080" t="s">
        <v>238</v>
      </c>
      <c r="P1080" t="s">
        <v>239</v>
      </c>
      <c r="R1080">
        <v>41100</v>
      </c>
      <c r="S1080">
        <v>226</v>
      </c>
      <c r="T1080">
        <v>1.7</v>
      </c>
      <c r="U1080">
        <v>10.3</v>
      </c>
      <c r="V1080">
        <v>3.7</v>
      </c>
      <c r="W1080">
        <v>3</v>
      </c>
      <c r="X1080">
        <v>280.7</v>
      </c>
      <c r="Y1080">
        <v>0.2</v>
      </c>
      <c r="Z1080">
        <v>0.12</v>
      </c>
      <c r="AA1080">
        <v>0.47</v>
      </c>
      <c r="AB1080">
        <v>11.9</v>
      </c>
      <c r="AC1080">
        <v>34.700000000000003</v>
      </c>
      <c r="AD1080">
        <v>36.78</v>
      </c>
      <c r="AE1080">
        <v>2.87</v>
      </c>
      <c r="AF1080">
        <v>5.4</v>
      </c>
      <c r="AG1080">
        <v>72</v>
      </c>
      <c r="AH1080">
        <v>0.09</v>
      </c>
      <c r="AI1080">
        <v>8.3000000000000007</v>
      </c>
      <c r="AJ1080">
        <v>0.42</v>
      </c>
      <c r="AK1080">
        <v>390</v>
      </c>
      <c r="AL1080">
        <v>3.05</v>
      </c>
      <c r="AM1080">
        <v>6.0000000000000001E-3</v>
      </c>
      <c r="AN1080">
        <v>36.1</v>
      </c>
      <c r="AO1080">
        <v>3.9E-2</v>
      </c>
      <c r="AP1080">
        <v>51.42</v>
      </c>
      <c r="AQ1080">
        <v>0.05</v>
      </c>
      <c r="AR1080">
        <v>0.86</v>
      </c>
      <c r="AS1080">
        <v>3.8</v>
      </c>
      <c r="AT1080">
        <v>0.7</v>
      </c>
      <c r="AU1080">
        <v>15.1</v>
      </c>
      <c r="AV1080">
        <v>0.04</v>
      </c>
      <c r="AW1080">
        <v>2.7</v>
      </c>
      <c r="AX1080">
        <v>1.2999999999999999E-2</v>
      </c>
      <c r="AY1080">
        <v>0.41</v>
      </c>
      <c r="AZ1080">
        <v>0.9</v>
      </c>
      <c r="BA1080">
        <v>56</v>
      </c>
      <c r="BB1080">
        <v>0.1</v>
      </c>
      <c r="BC1080">
        <v>97.8</v>
      </c>
    </row>
    <row r="1081" spans="1:55">
      <c r="A1081">
        <v>1302464</v>
      </c>
      <c r="B1081" t="s">
        <v>105</v>
      </c>
      <c r="C1081">
        <v>514236</v>
      </c>
      <c r="D1081">
        <v>7184398</v>
      </c>
      <c r="E1081">
        <v>780</v>
      </c>
      <c r="F1081">
        <v>41131</v>
      </c>
      <c r="G1081" t="s">
        <v>237</v>
      </c>
      <c r="H1081" t="s">
        <v>107</v>
      </c>
      <c r="I1081" t="s">
        <v>108</v>
      </c>
      <c r="J1081" t="s">
        <v>109</v>
      </c>
      <c r="K1081" t="s">
        <v>110</v>
      </c>
      <c r="L1081" t="s">
        <v>111</v>
      </c>
      <c r="M1081" t="s">
        <v>1213</v>
      </c>
      <c r="N1081" t="s">
        <v>112</v>
      </c>
      <c r="O1081" t="s">
        <v>238</v>
      </c>
      <c r="P1081" t="s">
        <v>239</v>
      </c>
      <c r="R1081">
        <v>41100</v>
      </c>
      <c r="S1081">
        <v>80</v>
      </c>
      <c r="T1081">
        <v>1.29</v>
      </c>
      <c r="U1081">
        <v>13.3</v>
      </c>
      <c r="V1081">
        <v>1.9</v>
      </c>
      <c r="W1081">
        <v>2</v>
      </c>
      <c r="X1081">
        <v>259.60000000000002</v>
      </c>
      <c r="Y1081">
        <v>0.2</v>
      </c>
      <c r="Z1081">
        <v>0.05</v>
      </c>
      <c r="AA1081">
        <v>0.12</v>
      </c>
      <c r="AB1081">
        <v>4</v>
      </c>
      <c r="AC1081">
        <v>20.5</v>
      </c>
      <c r="AD1081">
        <v>18.55</v>
      </c>
      <c r="AE1081">
        <v>2.52</v>
      </c>
      <c r="AF1081">
        <v>5.5</v>
      </c>
      <c r="AG1081">
        <v>18</v>
      </c>
      <c r="AH1081">
        <v>0.08</v>
      </c>
      <c r="AI1081">
        <v>6.6</v>
      </c>
      <c r="AJ1081">
        <v>0.25</v>
      </c>
      <c r="AK1081">
        <v>102</v>
      </c>
      <c r="AL1081">
        <v>4.6500000000000004</v>
      </c>
      <c r="AM1081">
        <v>6.0000000000000001E-3</v>
      </c>
      <c r="AN1081">
        <v>13.8</v>
      </c>
      <c r="AO1081">
        <v>2.8000000000000001E-2</v>
      </c>
      <c r="AP1081">
        <v>18.43</v>
      </c>
      <c r="AQ1081">
        <v>0.05</v>
      </c>
      <c r="AR1081">
        <v>0.88</v>
      </c>
      <c r="AS1081">
        <v>2.1</v>
      </c>
      <c r="AT1081">
        <v>0.6</v>
      </c>
      <c r="AU1081">
        <v>9</v>
      </c>
      <c r="AV1081">
        <v>0.04</v>
      </c>
      <c r="AW1081">
        <v>1.9</v>
      </c>
      <c r="AX1081">
        <v>8.9999999999999993E-3</v>
      </c>
      <c r="AY1081">
        <v>0.44</v>
      </c>
      <c r="AZ1081">
        <v>0.3</v>
      </c>
      <c r="BA1081">
        <v>53</v>
      </c>
      <c r="BB1081">
        <v>0.05</v>
      </c>
      <c r="BC1081">
        <v>50.8</v>
      </c>
    </row>
    <row r="1082" spans="1:55">
      <c r="A1082">
        <v>1302470</v>
      </c>
      <c r="B1082" t="s">
        <v>105</v>
      </c>
      <c r="C1082">
        <v>513660</v>
      </c>
      <c r="D1082">
        <v>7184605</v>
      </c>
      <c r="E1082">
        <v>664</v>
      </c>
      <c r="F1082">
        <v>41131</v>
      </c>
      <c r="G1082" t="s">
        <v>237</v>
      </c>
      <c r="H1082" t="s">
        <v>107</v>
      </c>
      <c r="I1082" t="s">
        <v>108</v>
      </c>
      <c r="J1082" t="s">
        <v>109</v>
      </c>
      <c r="K1082" t="s">
        <v>110</v>
      </c>
      <c r="L1082" t="s">
        <v>111</v>
      </c>
      <c r="M1082" t="s">
        <v>1214</v>
      </c>
      <c r="N1082" t="s">
        <v>112</v>
      </c>
      <c r="O1082" t="s">
        <v>238</v>
      </c>
      <c r="P1082" t="s">
        <v>239</v>
      </c>
      <c r="R1082">
        <v>41100</v>
      </c>
      <c r="S1082">
        <v>154</v>
      </c>
      <c r="T1082">
        <v>1.18</v>
      </c>
      <c r="U1082">
        <v>8.5</v>
      </c>
      <c r="V1082">
        <v>3.3</v>
      </c>
      <c r="W1082">
        <v>1</v>
      </c>
      <c r="X1082">
        <v>185.1</v>
      </c>
      <c r="Y1082">
        <v>0.15</v>
      </c>
      <c r="Z1082">
        <v>0.05</v>
      </c>
      <c r="AA1082">
        <v>0.22</v>
      </c>
      <c r="AB1082">
        <v>3.1</v>
      </c>
      <c r="AC1082">
        <v>20.5</v>
      </c>
      <c r="AD1082">
        <v>23.54</v>
      </c>
      <c r="AE1082">
        <v>1.9</v>
      </c>
      <c r="AF1082">
        <v>4.7</v>
      </c>
      <c r="AG1082">
        <v>27</v>
      </c>
      <c r="AH1082">
        <v>0.06</v>
      </c>
      <c r="AI1082">
        <v>6.5</v>
      </c>
      <c r="AJ1082">
        <v>0.17</v>
      </c>
      <c r="AK1082">
        <v>63</v>
      </c>
      <c r="AL1082">
        <v>2.99</v>
      </c>
      <c r="AM1082">
        <v>8.9999999999999993E-3</v>
      </c>
      <c r="AN1082">
        <v>13.5</v>
      </c>
      <c r="AO1082">
        <v>2.1999999999999999E-2</v>
      </c>
      <c r="AP1082">
        <v>21.42</v>
      </c>
      <c r="AQ1082">
        <v>0.03</v>
      </c>
      <c r="AR1082">
        <v>0.63</v>
      </c>
      <c r="AS1082">
        <v>2</v>
      </c>
      <c r="AT1082">
        <v>0.4</v>
      </c>
      <c r="AU1082">
        <v>8.6999999999999993</v>
      </c>
      <c r="AV1082">
        <v>0.05</v>
      </c>
      <c r="AW1082">
        <v>1.6</v>
      </c>
      <c r="AX1082">
        <v>8.9999999999999993E-3</v>
      </c>
      <c r="AY1082">
        <v>0.28000000000000003</v>
      </c>
      <c r="AZ1082">
        <v>0.5</v>
      </c>
      <c r="BA1082">
        <v>49</v>
      </c>
      <c r="BB1082">
        <v>0.05</v>
      </c>
      <c r="BC1082">
        <v>40</v>
      </c>
    </row>
    <row r="1083" spans="1:55">
      <c r="A1083">
        <v>1302472</v>
      </c>
      <c r="B1083" t="s">
        <v>105</v>
      </c>
      <c r="C1083">
        <v>513454</v>
      </c>
      <c r="D1083">
        <v>7184653</v>
      </c>
      <c r="E1083">
        <v>592</v>
      </c>
      <c r="F1083">
        <v>41131</v>
      </c>
      <c r="G1083" t="s">
        <v>237</v>
      </c>
      <c r="H1083" t="s">
        <v>107</v>
      </c>
      <c r="I1083" t="s">
        <v>108</v>
      </c>
      <c r="J1083" t="s">
        <v>109</v>
      </c>
      <c r="K1083" t="s">
        <v>110</v>
      </c>
      <c r="L1083" t="s">
        <v>111</v>
      </c>
      <c r="M1083" t="s">
        <v>1215</v>
      </c>
      <c r="N1083" t="s">
        <v>112</v>
      </c>
      <c r="O1083" t="s">
        <v>238</v>
      </c>
      <c r="P1083" t="s">
        <v>239</v>
      </c>
      <c r="R1083">
        <v>41100</v>
      </c>
      <c r="S1083">
        <v>64</v>
      </c>
      <c r="T1083">
        <v>1.71</v>
      </c>
      <c r="U1083">
        <v>9.1</v>
      </c>
      <c r="V1083">
        <v>2.9</v>
      </c>
      <c r="W1083">
        <v>2</v>
      </c>
      <c r="X1083">
        <v>329.5</v>
      </c>
      <c r="Y1083">
        <v>0.15</v>
      </c>
      <c r="Z1083">
        <v>0.09</v>
      </c>
      <c r="AA1083">
        <v>0.66</v>
      </c>
      <c r="AB1083">
        <v>9.1</v>
      </c>
      <c r="AC1083">
        <v>29.8</v>
      </c>
      <c r="AD1083">
        <v>29.12</v>
      </c>
      <c r="AE1083">
        <v>2.54</v>
      </c>
      <c r="AF1083">
        <v>4.4000000000000004</v>
      </c>
      <c r="AG1083">
        <v>21</v>
      </c>
      <c r="AH1083">
        <v>7.0000000000000007E-2</v>
      </c>
      <c r="AI1083">
        <v>7.7</v>
      </c>
      <c r="AJ1083">
        <v>0.42</v>
      </c>
      <c r="AK1083">
        <v>178</v>
      </c>
      <c r="AL1083">
        <v>2.64</v>
      </c>
      <c r="AM1083">
        <v>7.0000000000000001E-3</v>
      </c>
      <c r="AN1083">
        <v>36.799999999999997</v>
      </c>
      <c r="AO1083">
        <v>1.7000000000000001E-2</v>
      </c>
      <c r="AP1083">
        <v>43.69</v>
      </c>
      <c r="AQ1083">
        <v>0.04</v>
      </c>
      <c r="AR1083">
        <v>0.88</v>
      </c>
      <c r="AS1083">
        <v>2.9</v>
      </c>
      <c r="AT1083">
        <v>0.8</v>
      </c>
      <c r="AU1083">
        <v>13.8</v>
      </c>
      <c r="AV1083">
        <v>0.01</v>
      </c>
      <c r="AW1083">
        <v>3</v>
      </c>
      <c r="AX1083">
        <v>1.4E-2</v>
      </c>
      <c r="AY1083">
        <v>0.27</v>
      </c>
      <c r="AZ1083">
        <v>0.5</v>
      </c>
      <c r="BA1083">
        <v>49</v>
      </c>
      <c r="BB1083">
        <v>0.05</v>
      </c>
      <c r="BC1083">
        <v>83.3</v>
      </c>
    </row>
    <row r="1084" spans="1:55">
      <c r="A1084">
        <v>1302486</v>
      </c>
      <c r="B1084" t="s">
        <v>105</v>
      </c>
      <c r="C1084">
        <v>516735</v>
      </c>
      <c r="D1084">
        <v>7183885</v>
      </c>
      <c r="E1084">
        <v>1202</v>
      </c>
      <c r="F1084">
        <v>41123</v>
      </c>
      <c r="G1084" t="s">
        <v>699</v>
      </c>
      <c r="H1084" t="s">
        <v>107</v>
      </c>
      <c r="I1084" t="s">
        <v>108</v>
      </c>
      <c r="J1084" t="s">
        <v>109</v>
      </c>
      <c r="K1084" t="s">
        <v>110</v>
      </c>
      <c r="L1084" t="s">
        <v>111</v>
      </c>
      <c r="M1084" t="s">
        <v>1216</v>
      </c>
      <c r="N1084" t="s">
        <v>112</v>
      </c>
      <c r="O1084" t="s">
        <v>238</v>
      </c>
      <c r="P1084" t="s">
        <v>239</v>
      </c>
      <c r="R1084">
        <v>41103</v>
      </c>
      <c r="S1084">
        <v>105</v>
      </c>
      <c r="T1084">
        <v>1.83</v>
      </c>
      <c r="U1084">
        <v>17.399999999999999</v>
      </c>
      <c r="V1084">
        <v>2.9</v>
      </c>
      <c r="W1084">
        <v>3</v>
      </c>
      <c r="X1084">
        <v>230.6</v>
      </c>
      <c r="Y1084">
        <v>0.25</v>
      </c>
      <c r="Z1084">
        <v>0.06</v>
      </c>
      <c r="AA1084">
        <v>0.18</v>
      </c>
      <c r="AB1084">
        <v>11.8</v>
      </c>
      <c r="AC1084">
        <v>34.799999999999997</v>
      </c>
      <c r="AD1084">
        <v>47.51</v>
      </c>
      <c r="AE1084">
        <v>3.26</v>
      </c>
      <c r="AF1084">
        <v>5.9</v>
      </c>
      <c r="AG1084">
        <v>170</v>
      </c>
      <c r="AH1084">
        <v>0.22</v>
      </c>
      <c r="AI1084">
        <v>4</v>
      </c>
      <c r="AJ1084">
        <v>0.38</v>
      </c>
      <c r="AK1084">
        <v>175</v>
      </c>
      <c r="AL1084">
        <v>4.08</v>
      </c>
      <c r="AM1084">
        <v>1.2E-2</v>
      </c>
      <c r="AN1084">
        <v>41</v>
      </c>
      <c r="AO1084">
        <v>4.5999999999999999E-2</v>
      </c>
      <c r="AP1084">
        <v>45.72</v>
      </c>
      <c r="AQ1084">
        <v>0.18</v>
      </c>
      <c r="AR1084">
        <v>1.4</v>
      </c>
      <c r="AS1084">
        <v>4.9000000000000004</v>
      </c>
      <c r="AT1084">
        <v>1</v>
      </c>
      <c r="AU1084">
        <v>78</v>
      </c>
      <c r="AV1084">
        <v>7.0000000000000007E-2</v>
      </c>
      <c r="AW1084">
        <v>2.4</v>
      </c>
      <c r="AX1084">
        <v>3.0000000000000001E-3</v>
      </c>
      <c r="AY1084">
        <v>0.36</v>
      </c>
      <c r="AZ1084">
        <v>0.6</v>
      </c>
      <c r="BA1084">
        <v>43</v>
      </c>
      <c r="BB1084">
        <v>0.05</v>
      </c>
      <c r="BC1084">
        <v>76.099999999999994</v>
      </c>
    </row>
    <row r="1085" spans="1:55">
      <c r="A1085">
        <v>1302488</v>
      </c>
      <c r="B1085" t="s">
        <v>105</v>
      </c>
      <c r="C1085">
        <v>516743</v>
      </c>
      <c r="D1085">
        <v>7183687</v>
      </c>
      <c r="E1085">
        <v>1232</v>
      </c>
      <c r="F1085">
        <v>41123</v>
      </c>
      <c r="G1085" t="s">
        <v>699</v>
      </c>
      <c r="H1085" t="s">
        <v>107</v>
      </c>
      <c r="I1085" t="s">
        <v>108</v>
      </c>
      <c r="J1085" t="s">
        <v>109</v>
      </c>
      <c r="K1085" t="s">
        <v>110</v>
      </c>
      <c r="L1085" t="s">
        <v>111</v>
      </c>
      <c r="M1085" t="s">
        <v>1217</v>
      </c>
      <c r="N1085" t="s">
        <v>112</v>
      </c>
      <c r="O1085" t="s">
        <v>238</v>
      </c>
      <c r="P1085" t="s">
        <v>239</v>
      </c>
      <c r="R1085">
        <v>41103</v>
      </c>
      <c r="S1085">
        <v>114</v>
      </c>
      <c r="T1085">
        <v>1.79</v>
      </c>
      <c r="U1085">
        <v>10.9</v>
      </c>
      <c r="V1085">
        <v>1.1000000000000001</v>
      </c>
      <c r="W1085">
        <v>3</v>
      </c>
      <c r="X1085">
        <v>176.5</v>
      </c>
      <c r="Y1085">
        <v>0.22</v>
      </c>
      <c r="Z1085">
        <v>0.1</v>
      </c>
      <c r="AA1085">
        <v>0.15</v>
      </c>
      <c r="AB1085">
        <v>10.6</v>
      </c>
      <c r="AC1085">
        <v>38.200000000000003</v>
      </c>
      <c r="AD1085">
        <v>30.65</v>
      </c>
      <c r="AE1085">
        <v>3.38</v>
      </c>
      <c r="AF1085">
        <v>6.5</v>
      </c>
      <c r="AG1085">
        <v>59</v>
      </c>
      <c r="AH1085">
        <v>0.11</v>
      </c>
      <c r="AI1085">
        <v>9.1999999999999993</v>
      </c>
      <c r="AJ1085">
        <v>0.48</v>
      </c>
      <c r="AK1085">
        <v>291</v>
      </c>
      <c r="AL1085">
        <v>2.73</v>
      </c>
      <c r="AM1085">
        <v>4.0000000000000001E-3</v>
      </c>
      <c r="AN1085">
        <v>34.4</v>
      </c>
      <c r="AO1085">
        <v>4.8000000000000001E-2</v>
      </c>
      <c r="AP1085">
        <v>19.88</v>
      </c>
      <c r="AQ1085">
        <v>0.04</v>
      </c>
      <c r="AR1085">
        <v>0.89</v>
      </c>
      <c r="AS1085">
        <v>3.5</v>
      </c>
      <c r="AT1085">
        <v>0.5</v>
      </c>
      <c r="AU1085">
        <v>11.6</v>
      </c>
      <c r="AV1085">
        <v>7.0000000000000007E-2</v>
      </c>
      <c r="AW1085">
        <v>2</v>
      </c>
      <c r="AX1085">
        <v>1.7000000000000001E-2</v>
      </c>
      <c r="AY1085">
        <v>0.23</v>
      </c>
      <c r="AZ1085">
        <v>0.6</v>
      </c>
      <c r="BA1085">
        <v>72</v>
      </c>
      <c r="BB1085">
        <v>0.1</v>
      </c>
      <c r="BC1085">
        <v>71.3</v>
      </c>
    </row>
    <row r="1086" spans="1:55">
      <c r="A1086">
        <v>1302491</v>
      </c>
      <c r="B1086" t="s">
        <v>105</v>
      </c>
      <c r="C1086">
        <v>516181</v>
      </c>
      <c r="D1086">
        <v>7183436</v>
      </c>
      <c r="E1086">
        <v>1267</v>
      </c>
      <c r="F1086">
        <v>41123</v>
      </c>
      <c r="G1086" t="s">
        <v>699</v>
      </c>
      <c r="H1086" t="s">
        <v>107</v>
      </c>
      <c r="I1086" t="s">
        <v>108</v>
      </c>
      <c r="J1086" t="s">
        <v>109</v>
      </c>
      <c r="K1086" t="s">
        <v>110</v>
      </c>
      <c r="L1086" t="s">
        <v>111</v>
      </c>
      <c r="M1086" t="s">
        <v>1218</v>
      </c>
      <c r="N1086" t="s">
        <v>112</v>
      </c>
      <c r="O1086" t="s">
        <v>238</v>
      </c>
      <c r="P1086" t="s">
        <v>239</v>
      </c>
      <c r="R1086">
        <v>41103</v>
      </c>
      <c r="S1086">
        <v>121</v>
      </c>
      <c r="T1086">
        <v>1.97</v>
      </c>
      <c r="U1086">
        <v>10.8</v>
      </c>
      <c r="V1086">
        <v>2.1</v>
      </c>
      <c r="W1086">
        <v>4</v>
      </c>
      <c r="X1086">
        <v>280.89999999999998</v>
      </c>
      <c r="Y1086">
        <v>0.24</v>
      </c>
      <c r="Z1086">
        <v>0.11</v>
      </c>
      <c r="AA1086">
        <v>0.27</v>
      </c>
      <c r="AB1086">
        <v>15</v>
      </c>
      <c r="AC1086">
        <v>39</v>
      </c>
      <c r="AD1086">
        <v>57.72</v>
      </c>
      <c r="AE1086">
        <v>3.57</v>
      </c>
      <c r="AF1086">
        <v>6.5</v>
      </c>
      <c r="AG1086">
        <v>124</v>
      </c>
      <c r="AH1086">
        <v>0.16</v>
      </c>
      <c r="AI1086">
        <v>4.2</v>
      </c>
      <c r="AJ1086">
        <v>0.64</v>
      </c>
      <c r="AK1086">
        <v>219</v>
      </c>
      <c r="AL1086">
        <v>1.88</v>
      </c>
      <c r="AM1086">
        <v>3.0000000000000001E-3</v>
      </c>
      <c r="AN1086">
        <v>53.2</v>
      </c>
      <c r="AO1086">
        <v>0.06</v>
      </c>
      <c r="AP1086">
        <v>20.97</v>
      </c>
      <c r="AQ1086">
        <v>0.04</v>
      </c>
      <c r="AR1086">
        <v>0.91</v>
      </c>
      <c r="AS1086">
        <v>4.8</v>
      </c>
      <c r="AT1086">
        <v>0.6</v>
      </c>
      <c r="AU1086">
        <v>9.5</v>
      </c>
      <c r="AV1086">
        <v>0.09</v>
      </c>
      <c r="AW1086">
        <v>2.1</v>
      </c>
      <c r="AX1086">
        <v>3.0000000000000001E-3</v>
      </c>
      <c r="AY1086">
        <v>0.26</v>
      </c>
      <c r="AZ1086">
        <v>0.6</v>
      </c>
      <c r="BA1086">
        <v>59</v>
      </c>
      <c r="BB1086">
        <v>0.05</v>
      </c>
      <c r="BC1086">
        <v>98.3</v>
      </c>
    </row>
    <row r="1087" spans="1:55">
      <c r="A1087">
        <v>1302621</v>
      </c>
      <c r="B1087" t="s">
        <v>105</v>
      </c>
      <c r="C1087">
        <v>501651</v>
      </c>
      <c r="D1087">
        <v>7181502</v>
      </c>
      <c r="E1087">
        <v>644</v>
      </c>
      <c r="F1087">
        <v>41131</v>
      </c>
      <c r="G1087" t="s">
        <v>830</v>
      </c>
      <c r="H1087" t="s">
        <v>107</v>
      </c>
      <c r="I1087" t="s">
        <v>108</v>
      </c>
      <c r="J1087" t="s">
        <v>109</v>
      </c>
      <c r="K1087" t="s">
        <v>120</v>
      </c>
      <c r="L1087" t="s">
        <v>111</v>
      </c>
      <c r="M1087" t="s">
        <v>1219</v>
      </c>
      <c r="N1087" t="s">
        <v>112</v>
      </c>
      <c r="O1087" t="s">
        <v>238</v>
      </c>
      <c r="P1087" t="s">
        <v>239</v>
      </c>
      <c r="R1087">
        <v>41090</v>
      </c>
      <c r="S1087">
        <v>74</v>
      </c>
      <c r="T1087">
        <v>1.45</v>
      </c>
      <c r="U1087">
        <v>8.6</v>
      </c>
      <c r="V1087">
        <v>1.1000000000000001</v>
      </c>
      <c r="W1087">
        <v>0.5</v>
      </c>
      <c r="X1087">
        <v>144.1</v>
      </c>
      <c r="Y1087">
        <v>0.15</v>
      </c>
      <c r="Z1087">
        <v>0.09</v>
      </c>
      <c r="AA1087">
        <v>0.22</v>
      </c>
      <c r="AB1087">
        <v>4.5999999999999996</v>
      </c>
      <c r="AC1087">
        <v>24.7</v>
      </c>
      <c r="AD1087">
        <v>9.4700000000000006</v>
      </c>
      <c r="AE1087">
        <v>2.6</v>
      </c>
      <c r="AF1087">
        <v>6</v>
      </c>
      <c r="AG1087">
        <v>32</v>
      </c>
      <c r="AH1087">
        <v>0.03</v>
      </c>
      <c r="AI1087">
        <v>9.9</v>
      </c>
      <c r="AJ1087">
        <v>0.25</v>
      </c>
      <c r="AK1087">
        <v>132</v>
      </c>
      <c r="AL1087">
        <v>2.1800000000000002</v>
      </c>
      <c r="AM1087">
        <v>4.0000000000000001E-3</v>
      </c>
      <c r="AN1087">
        <v>11.5</v>
      </c>
      <c r="AO1087">
        <v>3.1E-2</v>
      </c>
      <c r="AP1087">
        <v>18.760000000000002</v>
      </c>
      <c r="AQ1087">
        <v>0.01</v>
      </c>
      <c r="AR1087">
        <v>0.52</v>
      </c>
      <c r="AS1087">
        <v>1.8</v>
      </c>
      <c r="AT1087">
        <v>0.3</v>
      </c>
      <c r="AU1087">
        <v>8.6999999999999993</v>
      </c>
      <c r="AV1087">
        <v>0.04</v>
      </c>
      <c r="AW1087">
        <v>1.2</v>
      </c>
      <c r="AX1087">
        <v>2.1000000000000001E-2</v>
      </c>
      <c r="AY1087">
        <v>0.15</v>
      </c>
      <c r="AZ1087">
        <v>0.4</v>
      </c>
      <c r="BA1087">
        <v>68</v>
      </c>
      <c r="BB1087">
        <v>0.1</v>
      </c>
      <c r="BC1087">
        <v>50.4</v>
      </c>
    </row>
    <row r="1088" spans="1:55">
      <c r="A1088">
        <v>1302623</v>
      </c>
      <c r="B1088" t="s">
        <v>105</v>
      </c>
      <c r="C1088">
        <v>501579</v>
      </c>
      <c r="D1088">
        <v>7181322</v>
      </c>
      <c r="E1088">
        <v>705</v>
      </c>
      <c r="F1088">
        <v>41131</v>
      </c>
      <c r="G1088" t="s">
        <v>830</v>
      </c>
      <c r="H1088" t="s">
        <v>107</v>
      </c>
      <c r="I1088" t="s">
        <v>108</v>
      </c>
      <c r="J1088" t="s">
        <v>109</v>
      </c>
      <c r="K1088" t="s">
        <v>120</v>
      </c>
      <c r="L1088" t="s">
        <v>111</v>
      </c>
      <c r="M1088" t="s">
        <v>1220</v>
      </c>
      <c r="N1088" t="s">
        <v>112</v>
      </c>
      <c r="O1088" t="s">
        <v>238</v>
      </c>
      <c r="P1088" t="s">
        <v>239</v>
      </c>
      <c r="R1088">
        <v>41090</v>
      </c>
      <c r="S1088">
        <v>549</v>
      </c>
      <c r="T1088">
        <v>0.98</v>
      </c>
      <c r="U1088">
        <v>14.9</v>
      </c>
      <c r="V1088">
        <v>2</v>
      </c>
      <c r="W1088">
        <v>1</v>
      </c>
      <c r="X1088">
        <v>252.5</v>
      </c>
      <c r="Y1088">
        <v>0.28999999999999998</v>
      </c>
      <c r="Z1088">
        <v>0.14000000000000001</v>
      </c>
      <c r="AA1088">
        <v>0.28000000000000003</v>
      </c>
      <c r="AB1088">
        <v>13.8</v>
      </c>
      <c r="AC1088">
        <v>15</v>
      </c>
      <c r="AD1088">
        <v>90.26</v>
      </c>
      <c r="AE1088">
        <v>3.78</v>
      </c>
      <c r="AF1088">
        <v>2.5</v>
      </c>
      <c r="AG1088">
        <v>60</v>
      </c>
      <c r="AH1088">
        <v>0.13</v>
      </c>
      <c r="AI1088">
        <v>24.2</v>
      </c>
      <c r="AJ1088">
        <v>0.26</v>
      </c>
      <c r="AK1088">
        <v>167</v>
      </c>
      <c r="AL1088">
        <v>6.87</v>
      </c>
      <c r="AM1088">
        <v>1.6E-2</v>
      </c>
      <c r="AN1088">
        <v>37.9</v>
      </c>
      <c r="AO1088">
        <v>0.13200000000000001</v>
      </c>
      <c r="AP1088">
        <v>50.7</v>
      </c>
      <c r="AQ1088">
        <v>0.15</v>
      </c>
      <c r="AR1088">
        <v>3.03</v>
      </c>
      <c r="AS1088">
        <v>2</v>
      </c>
      <c r="AT1088">
        <v>3.5</v>
      </c>
      <c r="AU1088">
        <v>55.7</v>
      </c>
      <c r="AV1088">
        <v>0.09</v>
      </c>
      <c r="AW1088">
        <v>2</v>
      </c>
      <c r="AX1088">
        <v>2E-3</v>
      </c>
      <c r="AY1088">
        <v>0.14000000000000001</v>
      </c>
      <c r="AZ1088">
        <v>1.3</v>
      </c>
      <c r="BA1088">
        <v>25</v>
      </c>
      <c r="BB1088">
        <v>0.05</v>
      </c>
      <c r="BC1088">
        <v>123.3</v>
      </c>
    </row>
    <row r="1089" spans="1:55">
      <c r="A1089">
        <v>1302625</v>
      </c>
      <c r="B1089" t="s">
        <v>105</v>
      </c>
      <c r="C1089">
        <v>501503</v>
      </c>
      <c r="D1089">
        <v>7181126</v>
      </c>
      <c r="E1089">
        <v>826</v>
      </c>
      <c r="F1089">
        <v>41131</v>
      </c>
      <c r="G1089" t="s">
        <v>830</v>
      </c>
      <c r="H1089" t="s">
        <v>107</v>
      </c>
      <c r="I1089" t="s">
        <v>108</v>
      </c>
      <c r="J1089" t="s">
        <v>109</v>
      </c>
      <c r="K1089" t="s">
        <v>120</v>
      </c>
      <c r="L1089" t="s">
        <v>111</v>
      </c>
      <c r="M1089" t="s">
        <v>1221</v>
      </c>
      <c r="N1089" t="s">
        <v>112</v>
      </c>
      <c r="O1089" t="s">
        <v>238</v>
      </c>
      <c r="P1089" t="s">
        <v>239</v>
      </c>
      <c r="R1089">
        <v>41090</v>
      </c>
      <c r="S1089">
        <v>59</v>
      </c>
      <c r="T1089">
        <v>1.64</v>
      </c>
      <c r="U1089">
        <v>3.5</v>
      </c>
      <c r="V1089">
        <v>0.4</v>
      </c>
      <c r="W1089">
        <v>0.5</v>
      </c>
      <c r="X1089">
        <v>157.5</v>
      </c>
      <c r="Y1089">
        <v>0.45</v>
      </c>
      <c r="Z1089">
        <v>0.16</v>
      </c>
      <c r="AA1089">
        <v>0.08</v>
      </c>
      <c r="AB1089">
        <v>14.4</v>
      </c>
      <c r="AC1089">
        <v>24.6</v>
      </c>
      <c r="AD1089">
        <v>49.15</v>
      </c>
      <c r="AE1089">
        <v>3.22</v>
      </c>
      <c r="AF1089">
        <v>5.2</v>
      </c>
      <c r="AG1089">
        <v>39</v>
      </c>
      <c r="AH1089">
        <v>0.06</v>
      </c>
      <c r="AI1089">
        <v>5.3</v>
      </c>
      <c r="AJ1089">
        <v>0.44</v>
      </c>
      <c r="AK1089">
        <v>869</v>
      </c>
      <c r="AL1089">
        <v>2.36</v>
      </c>
      <c r="AM1089">
        <v>6.0000000000000001E-3</v>
      </c>
      <c r="AN1089">
        <v>21.4</v>
      </c>
      <c r="AO1089">
        <v>4.2000000000000003E-2</v>
      </c>
      <c r="AP1089">
        <v>8.06</v>
      </c>
      <c r="AQ1089">
        <v>0.02</v>
      </c>
      <c r="AR1089">
        <v>0.28999999999999998</v>
      </c>
      <c r="AS1089">
        <v>1.8</v>
      </c>
      <c r="AT1089">
        <v>0.2</v>
      </c>
      <c r="AU1089">
        <v>12.3</v>
      </c>
      <c r="AV1089">
        <v>0.03</v>
      </c>
      <c r="AW1089">
        <v>2</v>
      </c>
      <c r="AX1089">
        <v>7.0000000000000001E-3</v>
      </c>
      <c r="AY1089">
        <v>0.08</v>
      </c>
      <c r="AZ1089">
        <v>0.4</v>
      </c>
      <c r="BA1089">
        <v>28</v>
      </c>
      <c r="BB1089">
        <v>0.05</v>
      </c>
      <c r="BC1089">
        <v>70.8</v>
      </c>
    </row>
    <row r="1090" spans="1:55">
      <c r="A1090">
        <v>1302643</v>
      </c>
      <c r="B1090" t="s">
        <v>105</v>
      </c>
      <c r="C1090">
        <v>507516</v>
      </c>
      <c r="D1090">
        <v>7179262</v>
      </c>
      <c r="E1090">
        <v>891</v>
      </c>
      <c r="F1090">
        <v>41131</v>
      </c>
      <c r="G1090" t="s">
        <v>830</v>
      </c>
      <c r="H1090" t="s">
        <v>107</v>
      </c>
      <c r="I1090" t="s">
        <v>108</v>
      </c>
      <c r="J1090" t="s">
        <v>109</v>
      </c>
      <c r="K1090" t="s">
        <v>120</v>
      </c>
      <c r="L1090" t="s">
        <v>111</v>
      </c>
      <c r="M1090" t="s">
        <v>1222</v>
      </c>
      <c r="N1090" t="s">
        <v>112</v>
      </c>
      <c r="O1090" t="s">
        <v>238</v>
      </c>
      <c r="P1090" t="s">
        <v>239</v>
      </c>
      <c r="R1090">
        <v>41091</v>
      </c>
      <c r="S1090">
        <v>34</v>
      </c>
      <c r="T1090">
        <v>1.1299999999999999</v>
      </c>
      <c r="U1090">
        <v>7.6</v>
      </c>
      <c r="V1090">
        <v>2.2999999999999998</v>
      </c>
      <c r="W1090">
        <v>0.5</v>
      </c>
      <c r="X1090">
        <v>132.69999999999999</v>
      </c>
      <c r="Y1090">
        <v>0.16</v>
      </c>
      <c r="Z1090">
        <v>0.11</v>
      </c>
      <c r="AA1090">
        <v>0.28000000000000003</v>
      </c>
      <c r="AB1090">
        <v>5.7</v>
      </c>
      <c r="AC1090">
        <v>21.2</v>
      </c>
      <c r="AD1090">
        <v>17.82</v>
      </c>
      <c r="AE1090">
        <v>2.2000000000000002</v>
      </c>
      <c r="AF1090">
        <v>5.6</v>
      </c>
      <c r="AG1090">
        <v>35</v>
      </c>
      <c r="AH1090">
        <v>0.05</v>
      </c>
      <c r="AI1090">
        <v>10.8</v>
      </c>
      <c r="AJ1090">
        <v>0.22</v>
      </c>
      <c r="AK1090">
        <v>194</v>
      </c>
      <c r="AL1090">
        <v>1.86</v>
      </c>
      <c r="AM1090">
        <v>0.01</v>
      </c>
      <c r="AN1090">
        <v>14.7</v>
      </c>
      <c r="AO1090">
        <v>4.9000000000000002E-2</v>
      </c>
      <c r="AP1090">
        <v>10.32</v>
      </c>
      <c r="AQ1090">
        <v>0.02</v>
      </c>
      <c r="AR1090">
        <v>0.54</v>
      </c>
      <c r="AS1090">
        <v>1.7</v>
      </c>
      <c r="AT1090">
        <v>0.2</v>
      </c>
      <c r="AU1090">
        <v>12.7</v>
      </c>
      <c r="AV1090">
        <v>0.03</v>
      </c>
      <c r="AW1090">
        <v>1</v>
      </c>
      <c r="AX1090">
        <v>3.5000000000000003E-2</v>
      </c>
      <c r="AY1090">
        <v>0.12</v>
      </c>
      <c r="AZ1090">
        <v>0.5</v>
      </c>
      <c r="BA1090">
        <v>56</v>
      </c>
      <c r="BB1090">
        <v>0.1</v>
      </c>
      <c r="BC1090">
        <v>50.6</v>
      </c>
    </row>
    <row r="1091" spans="1:55">
      <c r="A1091">
        <v>1302645</v>
      </c>
      <c r="B1091" t="s">
        <v>105</v>
      </c>
      <c r="C1091">
        <v>507432</v>
      </c>
      <c r="D1091">
        <v>7179091</v>
      </c>
      <c r="E1091">
        <v>806</v>
      </c>
      <c r="F1091">
        <v>41131</v>
      </c>
      <c r="G1091" t="s">
        <v>830</v>
      </c>
      <c r="H1091" t="s">
        <v>107</v>
      </c>
      <c r="I1091" t="s">
        <v>108</v>
      </c>
      <c r="J1091" t="s">
        <v>109</v>
      </c>
      <c r="K1091" t="s">
        <v>120</v>
      </c>
      <c r="L1091" t="s">
        <v>111</v>
      </c>
      <c r="M1091" t="s">
        <v>1223</v>
      </c>
      <c r="N1091" t="s">
        <v>112</v>
      </c>
      <c r="O1091" t="s">
        <v>238</v>
      </c>
      <c r="P1091" t="s">
        <v>239</v>
      </c>
      <c r="R1091">
        <v>41091</v>
      </c>
      <c r="S1091">
        <v>142</v>
      </c>
      <c r="T1091">
        <v>1.55</v>
      </c>
      <c r="U1091">
        <v>10.8</v>
      </c>
      <c r="V1091">
        <v>20.3</v>
      </c>
      <c r="W1091">
        <v>1</v>
      </c>
      <c r="X1091">
        <v>283.5</v>
      </c>
      <c r="Y1091">
        <v>0.19</v>
      </c>
      <c r="Z1091">
        <v>0.11</v>
      </c>
      <c r="AA1091">
        <v>0.25</v>
      </c>
      <c r="AB1091">
        <v>6.4</v>
      </c>
      <c r="AC1091">
        <v>28.4</v>
      </c>
      <c r="AD1091">
        <v>20</v>
      </c>
      <c r="AE1091">
        <v>2.57</v>
      </c>
      <c r="AF1091">
        <v>5</v>
      </c>
      <c r="AG1091">
        <v>38</v>
      </c>
      <c r="AH1091">
        <v>0.04</v>
      </c>
      <c r="AI1091">
        <v>8.3000000000000007</v>
      </c>
      <c r="AJ1091">
        <v>0.36</v>
      </c>
      <c r="AK1091">
        <v>147</v>
      </c>
      <c r="AL1091">
        <v>2.0299999999999998</v>
      </c>
      <c r="AM1091">
        <v>7.0000000000000001E-3</v>
      </c>
      <c r="AN1091">
        <v>21.2</v>
      </c>
      <c r="AO1091">
        <v>4.8000000000000001E-2</v>
      </c>
      <c r="AP1091">
        <v>10.11</v>
      </c>
      <c r="AQ1091">
        <v>0.02</v>
      </c>
      <c r="AR1091">
        <v>0.86</v>
      </c>
      <c r="AS1091">
        <v>2.6</v>
      </c>
      <c r="AT1091">
        <v>0.4</v>
      </c>
      <c r="AU1091">
        <v>17.399999999999999</v>
      </c>
      <c r="AV1091">
        <v>0.05</v>
      </c>
      <c r="AW1091">
        <v>2.9</v>
      </c>
      <c r="AX1091">
        <v>2.5000000000000001E-2</v>
      </c>
      <c r="AY1091">
        <v>0.15</v>
      </c>
      <c r="AZ1091">
        <v>0.5</v>
      </c>
      <c r="BA1091">
        <v>63</v>
      </c>
      <c r="BB1091">
        <v>0.2</v>
      </c>
      <c r="BC1091">
        <v>56.5</v>
      </c>
    </row>
    <row r="1092" spans="1:55">
      <c r="A1092">
        <v>1302655</v>
      </c>
      <c r="B1092" t="s">
        <v>105</v>
      </c>
      <c r="C1092">
        <v>505685</v>
      </c>
      <c r="D1092">
        <v>7178151</v>
      </c>
      <c r="E1092">
        <v>908</v>
      </c>
      <c r="F1092">
        <v>41131</v>
      </c>
      <c r="G1092" t="s">
        <v>830</v>
      </c>
      <c r="H1092" t="s">
        <v>107</v>
      </c>
      <c r="I1092" t="s">
        <v>108</v>
      </c>
      <c r="J1092" t="s">
        <v>109</v>
      </c>
      <c r="K1092" t="s">
        <v>120</v>
      </c>
      <c r="L1092" t="s">
        <v>111</v>
      </c>
      <c r="M1092" t="s">
        <v>1224</v>
      </c>
      <c r="N1092" t="s">
        <v>112</v>
      </c>
      <c r="O1092" t="s">
        <v>238</v>
      </c>
      <c r="P1092" t="s">
        <v>239</v>
      </c>
      <c r="R1092">
        <v>41092</v>
      </c>
      <c r="S1092">
        <v>37</v>
      </c>
      <c r="T1092">
        <v>1.44</v>
      </c>
      <c r="U1092">
        <v>10.199999999999999</v>
      </c>
      <c r="V1092">
        <v>1.9</v>
      </c>
      <c r="W1092">
        <v>1</v>
      </c>
      <c r="X1092">
        <v>147.1</v>
      </c>
      <c r="Y1092">
        <v>0.18</v>
      </c>
      <c r="Z1092">
        <v>0.08</v>
      </c>
      <c r="AA1092">
        <v>7.0000000000000007E-2</v>
      </c>
      <c r="AB1092">
        <v>7.3</v>
      </c>
      <c r="AC1092">
        <v>24.8</v>
      </c>
      <c r="AD1092">
        <v>15.28</v>
      </c>
      <c r="AE1092">
        <v>2.77</v>
      </c>
      <c r="AF1092">
        <v>5.4</v>
      </c>
      <c r="AG1092">
        <v>36</v>
      </c>
      <c r="AH1092">
        <v>0.05</v>
      </c>
      <c r="AI1092">
        <v>8.4</v>
      </c>
      <c r="AJ1092">
        <v>0.32</v>
      </c>
      <c r="AK1092">
        <v>285</v>
      </c>
      <c r="AL1092">
        <v>1.39</v>
      </c>
      <c r="AM1092">
        <v>7.0000000000000001E-3</v>
      </c>
      <c r="AN1092">
        <v>15.4</v>
      </c>
      <c r="AO1092">
        <v>3.5999999999999997E-2</v>
      </c>
      <c r="AP1092">
        <v>10.06</v>
      </c>
      <c r="AQ1092">
        <v>0.01</v>
      </c>
      <c r="AR1092">
        <v>0.49</v>
      </c>
      <c r="AS1092">
        <v>1.9</v>
      </c>
      <c r="AT1092">
        <v>0.2</v>
      </c>
      <c r="AU1092">
        <v>8.5</v>
      </c>
      <c r="AV1092">
        <v>0.03</v>
      </c>
      <c r="AW1092">
        <v>1.5</v>
      </c>
      <c r="AX1092">
        <v>0.02</v>
      </c>
      <c r="AY1092">
        <v>0.12</v>
      </c>
      <c r="AZ1092">
        <v>0.5</v>
      </c>
      <c r="BA1092">
        <v>54</v>
      </c>
      <c r="BB1092">
        <v>0.1</v>
      </c>
      <c r="BC1092">
        <v>38.9</v>
      </c>
    </row>
    <row r="1093" spans="1:55">
      <c r="A1093">
        <v>1302660</v>
      </c>
      <c r="B1093" t="s">
        <v>105</v>
      </c>
      <c r="C1093">
        <v>505641</v>
      </c>
      <c r="D1093">
        <v>7178431</v>
      </c>
      <c r="E1093">
        <v>884</v>
      </c>
      <c r="F1093">
        <v>41131</v>
      </c>
      <c r="G1093" t="s">
        <v>830</v>
      </c>
      <c r="H1093" t="s">
        <v>107</v>
      </c>
      <c r="I1093" t="s">
        <v>108</v>
      </c>
      <c r="J1093" t="s">
        <v>109</v>
      </c>
      <c r="K1093" t="s">
        <v>120</v>
      </c>
      <c r="L1093" t="s">
        <v>111</v>
      </c>
      <c r="M1093" t="s">
        <v>1225</v>
      </c>
      <c r="N1093" t="s">
        <v>112</v>
      </c>
      <c r="O1093" t="s">
        <v>238</v>
      </c>
      <c r="P1093" t="s">
        <v>239</v>
      </c>
      <c r="R1093">
        <v>41092</v>
      </c>
      <c r="S1093">
        <v>28</v>
      </c>
      <c r="T1093">
        <v>1.77</v>
      </c>
      <c r="U1093">
        <v>7.3</v>
      </c>
      <c r="V1093">
        <v>0.8</v>
      </c>
      <c r="W1093">
        <v>1</v>
      </c>
      <c r="X1093">
        <v>226.2</v>
      </c>
      <c r="Y1093">
        <v>0.3</v>
      </c>
      <c r="Z1093">
        <v>7.0000000000000007E-2</v>
      </c>
      <c r="AA1093">
        <v>0.05</v>
      </c>
      <c r="AB1093">
        <v>14.3</v>
      </c>
      <c r="AC1093">
        <v>22</v>
      </c>
      <c r="AD1093">
        <v>25.47</v>
      </c>
      <c r="AE1093">
        <v>3.06</v>
      </c>
      <c r="AF1093">
        <v>5</v>
      </c>
      <c r="AG1093">
        <v>47</v>
      </c>
      <c r="AH1093">
        <v>7.0000000000000007E-2</v>
      </c>
      <c r="AI1093">
        <v>5.2</v>
      </c>
      <c r="AJ1093">
        <v>0.47</v>
      </c>
      <c r="AK1093">
        <v>1186</v>
      </c>
      <c r="AL1093">
        <v>1.02</v>
      </c>
      <c r="AM1093">
        <v>5.0000000000000001E-3</v>
      </c>
      <c r="AN1093">
        <v>24.7</v>
      </c>
      <c r="AO1093">
        <v>3.4000000000000002E-2</v>
      </c>
      <c r="AP1093">
        <v>6.57</v>
      </c>
      <c r="AQ1093">
        <v>0.01</v>
      </c>
      <c r="AR1093">
        <v>0.35</v>
      </c>
      <c r="AS1093">
        <v>2.4</v>
      </c>
      <c r="AT1093">
        <v>0.1</v>
      </c>
      <c r="AU1093">
        <v>6.6</v>
      </c>
      <c r="AV1093">
        <v>0.06</v>
      </c>
      <c r="AW1093">
        <v>3</v>
      </c>
      <c r="AX1093">
        <v>5.0000000000000001E-3</v>
      </c>
      <c r="AY1093">
        <v>0.12</v>
      </c>
      <c r="AZ1093">
        <v>0.5</v>
      </c>
      <c r="BA1093">
        <v>28</v>
      </c>
      <c r="BB1093">
        <v>0.05</v>
      </c>
      <c r="BC1093">
        <v>61.8</v>
      </c>
    </row>
    <row r="1094" spans="1:55">
      <c r="A1094">
        <v>1302728</v>
      </c>
      <c r="B1094" t="s">
        <v>105</v>
      </c>
      <c r="C1094">
        <v>504915</v>
      </c>
      <c r="D1094">
        <v>7180580</v>
      </c>
      <c r="E1094">
        <v>953</v>
      </c>
      <c r="F1094">
        <v>41131</v>
      </c>
      <c r="G1094" t="s">
        <v>830</v>
      </c>
      <c r="H1094" t="s">
        <v>107</v>
      </c>
      <c r="I1094" t="s">
        <v>108</v>
      </c>
      <c r="J1094" t="s">
        <v>109</v>
      </c>
      <c r="K1094" t="s">
        <v>120</v>
      </c>
      <c r="L1094" t="s">
        <v>111</v>
      </c>
      <c r="M1094" t="s">
        <v>1226</v>
      </c>
      <c r="N1094" t="s">
        <v>112</v>
      </c>
      <c r="O1094" t="s">
        <v>113</v>
      </c>
      <c r="P1094" t="s">
        <v>114</v>
      </c>
      <c r="R1094">
        <v>41092</v>
      </c>
      <c r="S1094">
        <v>290</v>
      </c>
      <c r="T1094">
        <v>2.78</v>
      </c>
      <c r="U1094">
        <v>5.0999999999999996</v>
      </c>
      <c r="V1094">
        <v>0.9</v>
      </c>
      <c r="W1094">
        <v>3</v>
      </c>
      <c r="X1094">
        <v>190.4</v>
      </c>
      <c r="Y1094">
        <v>0.22</v>
      </c>
      <c r="Z1094">
        <v>0.28999999999999998</v>
      </c>
      <c r="AA1094">
        <v>0.83</v>
      </c>
      <c r="AB1094">
        <v>12.2</v>
      </c>
      <c r="AC1094">
        <v>34.4</v>
      </c>
      <c r="AD1094">
        <v>24.56</v>
      </c>
      <c r="AE1094">
        <v>4.51</v>
      </c>
      <c r="AF1094">
        <v>6</v>
      </c>
      <c r="AG1094">
        <v>55</v>
      </c>
      <c r="AH1094">
        <v>0.1</v>
      </c>
      <c r="AI1094">
        <v>21.3</v>
      </c>
      <c r="AJ1094">
        <v>0.38</v>
      </c>
      <c r="AK1094">
        <v>413</v>
      </c>
      <c r="AL1094">
        <v>1.82</v>
      </c>
      <c r="AM1094">
        <v>5.0000000000000001E-4</v>
      </c>
      <c r="AN1094">
        <v>21.1</v>
      </c>
      <c r="AO1094">
        <v>0.13100000000000001</v>
      </c>
      <c r="AP1094">
        <v>16.68</v>
      </c>
      <c r="AQ1094">
        <v>0.05</v>
      </c>
      <c r="AR1094">
        <v>0.47</v>
      </c>
      <c r="AS1094">
        <v>4</v>
      </c>
      <c r="AT1094">
        <v>0.6</v>
      </c>
      <c r="AU1094">
        <v>14.3</v>
      </c>
      <c r="AV1094">
        <v>0.06</v>
      </c>
      <c r="AW1094">
        <v>3.4</v>
      </c>
      <c r="AX1094">
        <v>1.0999999999999999E-2</v>
      </c>
      <c r="AY1094">
        <v>0.12</v>
      </c>
      <c r="AZ1094">
        <v>0.7</v>
      </c>
      <c r="BA1094">
        <v>57</v>
      </c>
      <c r="BB1094">
        <v>0.05</v>
      </c>
      <c r="BC1094">
        <v>83.2</v>
      </c>
    </row>
    <row r="1095" spans="1:55">
      <c r="A1095">
        <v>1302747</v>
      </c>
      <c r="B1095" t="s">
        <v>105</v>
      </c>
      <c r="C1095">
        <v>504687</v>
      </c>
      <c r="D1095">
        <v>7179526</v>
      </c>
      <c r="E1095">
        <v>627</v>
      </c>
      <c r="F1095">
        <v>41131</v>
      </c>
      <c r="G1095" t="s">
        <v>830</v>
      </c>
      <c r="H1095" t="s">
        <v>107</v>
      </c>
      <c r="I1095" t="s">
        <v>108</v>
      </c>
      <c r="J1095" t="s">
        <v>109</v>
      </c>
      <c r="K1095" t="s">
        <v>120</v>
      </c>
      <c r="L1095" t="s">
        <v>111</v>
      </c>
      <c r="M1095" t="s">
        <v>1227</v>
      </c>
      <c r="N1095" t="s">
        <v>112</v>
      </c>
      <c r="O1095" t="s">
        <v>113</v>
      </c>
      <c r="P1095" t="s">
        <v>114</v>
      </c>
      <c r="R1095">
        <v>41094</v>
      </c>
      <c r="S1095">
        <v>173</v>
      </c>
      <c r="T1095">
        <v>2.29</v>
      </c>
      <c r="U1095">
        <v>10.6</v>
      </c>
      <c r="V1095">
        <v>4.9000000000000004</v>
      </c>
      <c r="W1095">
        <v>1</v>
      </c>
      <c r="X1095">
        <v>188.6</v>
      </c>
      <c r="Y1095">
        <v>0.23</v>
      </c>
      <c r="Z1095">
        <v>0.08</v>
      </c>
      <c r="AA1095">
        <v>0.22</v>
      </c>
      <c r="AB1095">
        <v>11.4</v>
      </c>
      <c r="AC1095">
        <v>38</v>
      </c>
      <c r="AD1095">
        <v>21.19</v>
      </c>
      <c r="AE1095">
        <v>3.04</v>
      </c>
      <c r="AF1095">
        <v>6.4</v>
      </c>
      <c r="AG1095">
        <v>26</v>
      </c>
      <c r="AH1095">
        <v>0.05</v>
      </c>
      <c r="AI1095">
        <v>12.5</v>
      </c>
      <c r="AJ1095">
        <v>0.38</v>
      </c>
      <c r="AK1095">
        <v>186</v>
      </c>
      <c r="AL1095">
        <v>1.95</v>
      </c>
      <c r="AM1095">
        <v>2E-3</v>
      </c>
      <c r="AN1095">
        <v>26.7</v>
      </c>
      <c r="AO1095">
        <v>2.9000000000000001E-2</v>
      </c>
      <c r="AP1095">
        <v>13.41</v>
      </c>
      <c r="AQ1095">
        <v>0.01</v>
      </c>
      <c r="AR1095">
        <v>0.93</v>
      </c>
      <c r="AS1095">
        <v>3.6</v>
      </c>
      <c r="AT1095">
        <v>0.1</v>
      </c>
      <c r="AU1095">
        <v>9.6999999999999993</v>
      </c>
      <c r="AV1095">
        <v>0.05</v>
      </c>
      <c r="AW1095">
        <v>4.4000000000000004</v>
      </c>
      <c r="AX1095">
        <v>0.05</v>
      </c>
      <c r="AY1095">
        <v>0.15</v>
      </c>
      <c r="AZ1095">
        <v>0.8</v>
      </c>
      <c r="BA1095">
        <v>75</v>
      </c>
      <c r="BB1095">
        <v>0.2</v>
      </c>
      <c r="BC1095">
        <v>58.2</v>
      </c>
    </row>
    <row r="1096" spans="1:55">
      <c r="A1096">
        <v>1302749</v>
      </c>
      <c r="B1096" t="s">
        <v>105</v>
      </c>
      <c r="C1096">
        <v>504568</v>
      </c>
      <c r="D1096">
        <v>7179708</v>
      </c>
      <c r="E1096">
        <v>718</v>
      </c>
      <c r="F1096">
        <v>41131</v>
      </c>
      <c r="G1096" t="s">
        <v>830</v>
      </c>
      <c r="H1096" t="s">
        <v>107</v>
      </c>
      <c r="I1096" t="s">
        <v>108</v>
      </c>
      <c r="J1096" t="s">
        <v>109</v>
      </c>
      <c r="K1096" t="s">
        <v>120</v>
      </c>
      <c r="L1096" t="s">
        <v>111</v>
      </c>
      <c r="M1096" t="s">
        <v>1228</v>
      </c>
      <c r="N1096" t="s">
        <v>112</v>
      </c>
      <c r="O1096" t="s">
        <v>113</v>
      </c>
      <c r="P1096" t="s">
        <v>114</v>
      </c>
      <c r="R1096">
        <v>41094</v>
      </c>
      <c r="S1096">
        <v>214</v>
      </c>
      <c r="T1096">
        <v>2.61</v>
      </c>
      <c r="U1096">
        <v>10.9</v>
      </c>
      <c r="V1096">
        <v>1.8</v>
      </c>
      <c r="W1096">
        <v>1</v>
      </c>
      <c r="X1096">
        <v>390.8</v>
      </c>
      <c r="Y1096">
        <v>0.31</v>
      </c>
      <c r="Z1096">
        <v>7.0000000000000007E-2</v>
      </c>
      <c r="AA1096">
        <v>0.33</v>
      </c>
      <c r="AB1096">
        <v>20.100000000000001</v>
      </c>
      <c r="AC1096">
        <v>30.5</v>
      </c>
      <c r="AD1096">
        <v>114.13</v>
      </c>
      <c r="AE1096">
        <v>3.78</v>
      </c>
      <c r="AF1096">
        <v>5.9</v>
      </c>
      <c r="AG1096">
        <v>130</v>
      </c>
      <c r="AH1096">
        <v>0.11</v>
      </c>
      <c r="AI1096">
        <v>13.7</v>
      </c>
      <c r="AJ1096">
        <v>0.42</v>
      </c>
      <c r="AK1096">
        <v>128</v>
      </c>
      <c r="AL1096">
        <v>5.15</v>
      </c>
      <c r="AM1096">
        <v>6.0000000000000001E-3</v>
      </c>
      <c r="AN1096">
        <v>91.2</v>
      </c>
      <c r="AO1096">
        <v>8.4000000000000005E-2</v>
      </c>
      <c r="AP1096">
        <v>16.78</v>
      </c>
      <c r="AQ1096">
        <v>0.06</v>
      </c>
      <c r="AR1096">
        <v>2.39</v>
      </c>
      <c r="AS1096">
        <v>5.0999999999999996</v>
      </c>
      <c r="AT1096">
        <v>1.9</v>
      </c>
      <c r="AU1096">
        <v>37.4</v>
      </c>
      <c r="AV1096">
        <v>0.08</v>
      </c>
      <c r="AW1096">
        <v>5.9</v>
      </c>
      <c r="AX1096">
        <v>5.0000000000000001E-3</v>
      </c>
      <c r="AY1096">
        <v>0.16</v>
      </c>
      <c r="AZ1096">
        <v>2.4</v>
      </c>
      <c r="BA1096">
        <v>54</v>
      </c>
      <c r="BB1096">
        <v>0.05</v>
      </c>
      <c r="BC1096">
        <v>217.7</v>
      </c>
    </row>
    <row r="1097" spans="1:55">
      <c r="A1097">
        <v>1302756</v>
      </c>
      <c r="B1097" t="s">
        <v>105</v>
      </c>
      <c r="C1097">
        <v>505598</v>
      </c>
      <c r="D1097">
        <v>7178572</v>
      </c>
      <c r="E1097">
        <v>863</v>
      </c>
      <c r="F1097">
        <v>41131</v>
      </c>
      <c r="G1097" t="s">
        <v>830</v>
      </c>
      <c r="H1097" t="s">
        <v>107</v>
      </c>
      <c r="I1097" t="s">
        <v>108</v>
      </c>
      <c r="J1097" t="s">
        <v>109</v>
      </c>
      <c r="K1097" t="s">
        <v>120</v>
      </c>
      <c r="L1097" t="s">
        <v>111</v>
      </c>
      <c r="M1097" t="s">
        <v>1229</v>
      </c>
      <c r="N1097" t="s">
        <v>112</v>
      </c>
      <c r="O1097" t="s">
        <v>243</v>
      </c>
      <c r="P1097" t="s">
        <v>244</v>
      </c>
      <c r="R1097">
        <v>41091</v>
      </c>
      <c r="S1097">
        <v>106</v>
      </c>
      <c r="T1097">
        <v>1.59</v>
      </c>
      <c r="U1097">
        <v>22.8</v>
      </c>
      <c r="V1097">
        <v>1.4</v>
      </c>
      <c r="W1097">
        <v>1</v>
      </c>
      <c r="X1097">
        <v>166.1</v>
      </c>
      <c r="Y1097">
        <v>0.36</v>
      </c>
      <c r="Z1097">
        <v>0.09</v>
      </c>
      <c r="AA1097">
        <v>0.11</v>
      </c>
      <c r="AB1097">
        <v>10.8</v>
      </c>
      <c r="AC1097">
        <v>25</v>
      </c>
      <c r="AD1097">
        <v>18.22</v>
      </c>
      <c r="AE1097">
        <v>2.97</v>
      </c>
      <c r="AF1097">
        <v>5.0999999999999996</v>
      </c>
      <c r="AG1097">
        <v>41</v>
      </c>
      <c r="AH1097">
        <v>7.0000000000000007E-2</v>
      </c>
      <c r="AI1097">
        <v>6.9</v>
      </c>
      <c r="AJ1097">
        <v>0.34</v>
      </c>
      <c r="AK1097">
        <v>476</v>
      </c>
      <c r="AL1097">
        <v>1.63</v>
      </c>
      <c r="AM1097">
        <v>3.0000000000000001E-3</v>
      </c>
      <c r="AN1097">
        <v>19.8</v>
      </c>
      <c r="AO1097">
        <v>3.5000000000000003E-2</v>
      </c>
      <c r="AP1097">
        <v>9.5399999999999991</v>
      </c>
      <c r="AQ1097">
        <v>0.01</v>
      </c>
      <c r="AR1097">
        <v>0.59</v>
      </c>
      <c r="AS1097">
        <v>2.2000000000000002</v>
      </c>
      <c r="AT1097">
        <v>0.2</v>
      </c>
      <c r="AU1097">
        <v>8.9</v>
      </c>
      <c r="AV1097">
        <v>0.03</v>
      </c>
      <c r="AW1097">
        <v>2.2999999999999998</v>
      </c>
      <c r="AX1097">
        <v>1.4E-2</v>
      </c>
      <c r="AY1097">
        <v>0.11</v>
      </c>
      <c r="AZ1097">
        <v>0.5</v>
      </c>
      <c r="BA1097">
        <v>47</v>
      </c>
      <c r="BB1097">
        <v>0.2</v>
      </c>
      <c r="BC1097">
        <v>46.6</v>
      </c>
    </row>
    <row r="1098" spans="1:55">
      <c r="A1098">
        <v>1302758</v>
      </c>
      <c r="B1098" t="s">
        <v>105</v>
      </c>
      <c r="C1098">
        <v>505921</v>
      </c>
      <c r="D1098">
        <v>7178620</v>
      </c>
      <c r="E1098">
        <v>738</v>
      </c>
      <c r="F1098">
        <v>41131</v>
      </c>
      <c r="G1098" t="s">
        <v>830</v>
      </c>
      <c r="H1098" t="s">
        <v>107</v>
      </c>
      <c r="I1098" t="s">
        <v>108</v>
      </c>
      <c r="J1098" t="s">
        <v>109</v>
      </c>
      <c r="K1098" t="s">
        <v>120</v>
      </c>
      <c r="L1098" t="s">
        <v>111</v>
      </c>
      <c r="M1098" t="s">
        <v>1230</v>
      </c>
      <c r="N1098" t="s">
        <v>112</v>
      </c>
      <c r="O1098" t="s">
        <v>243</v>
      </c>
      <c r="P1098" t="s">
        <v>244</v>
      </c>
      <c r="R1098">
        <v>41091</v>
      </c>
      <c r="S1098">
        <v>128</v>
      </c>
      <c r="T1098">
        <v>1.74</v>
      </c>
      <c r="U1098">
        <v>12</v>
      </c>
      <c r="V1098">
        <v>0.8</v>
      </c>
      <c r="W1098">
        <v>1</v>
      </c>
      <c r="X1098">
        <v>184.8</v>
      </c>
      <c r="Y1098">
        <v>0.31</v>
      </c>
      <c r="Z1098">
        <v>0.14000000000000001</v>
      </c>
      <c r="AA1098">
        <v>0.15</v>
      </c>
      <c r="AB1098">
        <v>12.8</v>
      </c>
      <c r="AC1098">
        <v>28</v>
      </c>
      <c r="AD1098">
        <v>33.68</v>
      </c>
      <c r="AE1098">
        <v>3.1</v>
      </c>
      <c r="AF1098">
        <v>4.7</v>
      </c>
      <c r="AG1098">
        <v>47</v>
      </c>
      <c r="AH1098">
        <v>7.0000000000000007E-2</v>
      </c>
      <c r="AI1098">
        <v>12.3</v>
      </c>
      <c r="AJ1098">
        <v>0.39</v>
      </c>
      <c r="AK1098">
        <v>1269</v>
      </c>
      <c r="AL1098">
        <v>1.21</v>
      </c>
      <c r="AM1098">
        <v>4.0000000000000001E-3</v>
      </c>
      <c r="AN1098">
        <v>25.5</v>
      </c>
      <c r="AO1098">
        <v>4.1000000000000002E-2</v>
      </c>
      <c r="AP1098">
        <v>27.76</v>
      </c>
      <c r="AQ1098">
        <v>0.01</v>
      </c>
      <c r="AR1098">
        <v>0.52</v>
      </c>
      <c r="AS1098">
        <v>3.9</v>
      </c>
      <c r="AT1098">
        <v>0.2</v>
      </c>
      <c r="AU1098">
        <v>10.1</v>
      </c>
      <c r="AV1098">
        <v>0.05</v>
      </c>
      <c r="AW1098">
        <v>3.6</v>
      </c>
      <c r="AX1098">
        <v>1.0999999999999999E-2</v>
      </c>
      <c r="AY1098">
        <v>0.1</v>
      </c>
      <c r="AZ1098">
        <v>0.5</v>
      </c>
      <c r="BA1098">
        <v>41</v>
      </c>
      <c r="BB1098">
        <v>0.1</v>
      </c>
      <c r="BC1098">
        <v>51</v>
      </c>
    </row>
    <row r="1099" spans="1:55">
      <c r="A1099">
        <v>1302764</v>
      </c>
      <c r="B1099" t="s">
        <v>105</v>
      </c>
      <c r="C1099">
        <v>505909</v>
      </c>
      <c r="D1099">
        <v>7178063</v>
      </c>
      <c r="E1099">
        <v>981</v>
      </c>
      <c r="F1099">
        <v>41131</v>
      </c>
      <c r="G1099" t="s">
        <v>830</v>
      </c>
      <c r="H1099" t="s">
        <v>107</v>
      </c>
      <c r="I1099" t="s">
        <v>108</v>
      </c>
      <c r="J1099" t="s">
        <v>109</v>
      </c>
      <c r="K1099" t="s">
        <v>120</v>
      </c>
      <c r="L1099" t="s">
        <v>111</v>
      </c>
      <c r="M1099" t="s">
        <v>1231</v>
      </c>
      <c r="N1099" t="s">
        <v>112</v>
      </c>
      <c r="O1099" t="s">
        <v>243</v>
      </c>
      <c r="P1099" t="s">
        <v>244</v>
      </c>
      <c r="R1099">
        <v>41091</v>
      </c>
      <c r="S1099">
        <v>51</v>
      </c>
      <c r="T1099">
        <v>1.06</v>
      </c>
      <c r="U1099">
        <v>15.3</v>
      </c>
      <c r="V1099">
        <v>5.5</v>
      </c>
      <c r="W1099">
        <v>0.5</v>
      </c>
      <c r="X1099">
        <v>64.400000000000006</v>
      </c>
      <c r="Y1099">
        <v>0.52</v>
      </c>
      <c r="Z1099">
        <v>0.03</v>
      </c>
      <c r="AA1099">
        <v>0.08</v>
      </c>
      <c r="AB1099">
        <v>11.1</v>
      </c>
      <c r="AC1099">
        <v>14.7</v>
      </c>
      <c r="AD1099">
        <v>27.06</v>
      </c>
      <c r="AE1099">
        <v>2.42</v>
      </c>
      <c r="AF1099">
        <v>3.2</v>
      </c>
      <c r="AG1099">
        <v>17</v>
      </c>
      <c r="AH1099">
        <v>0.08</v>
      </c>
      <c r="AI1099">
        <v>6.8</v>
      </c>
      <c r="AJ1099">
        <v>0.19</v>
      </c>
      <c r="AK1099">
        <v>229</v>
      </c>
      <c r="AL1099">
        <v>0.69</v>
      </c>
      <c r="AM1099">
        <v>1E-3</v>
      </c>
      <c r="AN1099">
        <v>16.7</v>
      </c>
      <c r="AO1099">
        <v>2.1999999999999999E-2</v>
      </c>
      <c r="AP1099">
        <v>5.34</v>
      </c>
      <c r="AQ1099">
        <v>0.01</v>
      </c>
      <c r="AR1099">
        <v>0.37</v>
      </c>
      <c r="AS1099">
        <v>1.8</v>
      </c>
      <c r="AT1099">
        <v>0.1</v>
      </c>
      <c r="AU1099">
        <v>3.7</v>
      </c>
      <c r="AV1099">
        <v>0.03</v>
      </c>
      <c r="AW1099">
        <v>3.4</v>
      </c>
      <c r="AX1099">
        <v>8.0000000000000002E-3</v>
      </c>
      <c r="AY1099">
        <v>7.0000000000000007E-2</v>
      </c>
      <c r="AZ1099">
        <v>0.5</v>
      </c>
      <c r="BA1099">
        <v>25</v>
      </c>
      <c r="BB1099">
        <v>0.05</v>
      </c>
      <c r="BC1099">
        <v>25.7</v>
      </c>
    </row>
    <row r="1100" spans="1:55">
      <c r="A1100">
        <v>1302770</v>
      </c>
      <c r="B1100" t="s">
        <v>105</v>
      </c>
      <c r="C1100">
        <v>506977</v>
      </c>
      <c r="D1100">
        <v>7178551</v>
      </c>
      <c r="E1100">
        <v>702</v>
      </c>
      <c r="F1100">
        <v>41131</v>
      </c>
      <c r="G1100" t="s">
        <v>830</v>
      </c>
      <c r="H1100" t="s">
        <v>107</v>
      </c>
      <c r="I1100" t="s">
        <v>108</v>
      </c>
      <c r="J1100" t="s">
        <v>109</v>
      </c>
      <c r="K1100" t="s">
        <v>120</v>
      </c>
      <c r="L1100" t="s">
        <v>111</v>
      </c>
      <c r="M1100" t="s">
        <v>1232</v>
      </c>
      <c r="N1100" t="s">
        <v>112</v>
      </c>
      <c r="O1100" t="s">
        <v>243</v>
      </c>
      <c r="P1100" t="s">
        <v>244</v>
      </c>
      <c r="R1100">
        <v>41092</v>
      </c>
      <c r="S1100">
        <v>89</v>
      </c>
      <c r="T1100">
        <v>2.19</v>
      </c>
      <c r="U1100">
        <v>15.5</v>
      </c>
      <c r="V1100">
        <v>4.5999999999999996</v>
      </c>
      <c r="W1100">
        <v>3</v>
      </c>
      <c r="X1100">
        <v>342.8</v>
      </c>
      <c r="Y1100">
        <v>0.16</v>
      </c>
      <c r="Z1100">
        <v>0.16</v>
      </c>
      <c r="AA1100">
        <v>0.28000000000000003</v>
      </c>
      <c r="AB1100">
        <v>10.5</v>
      </c>
      <c r="AC1100">
        <v>37</v>
      </c>
      <c r="AD1100">
        <v>13.52</v>
      </c>
      <c r="AE1100">
        <v>3.19</v>
      </c>
      <c r="AF1100">
        <v>4.5999999999999996</v>
      </c>
      <c r="AG1100">
        <v>65</v>
      </c>
      <c r="AH1100">
        <v>0.04</v>
      </c>
      <c r="AI1100">
        <v>10.7</v>
      </c>
      <c r="AJ1100">
        <v>0.42</v>
      </c>
      <c r="AK1100">
        <v>277</v>
      </c>
      <c r="AL1100">
        <v>4.4800000000000004</v>
      </c>
      <c r="AM1100">
        <v>5.0000000000000001E-3</v>
      </c>
      <c r="AN1100">
        <v>22.5</v>
      </c>
      <c r="AO1100">
        <v>6.7000000000000004E-2</v>
      </c>
      <c r="AP1100">
        <v>9.58</v>
      </c>
      <c r="AQ1100">
        <v>0.01</v>
      </c>
      <c r="AR1100">
        <v>2.0299999999999998</v>
      </c>
      <c r="AS1100">
        <v>3.7</v>
      </c>
      <c r="AT1100">
        <v>1.4</v>
      </c>
      <c r="AU1100">
        <v>16.399999999999999</v>
      </c>
      <c r="AV1100">
        <v>0.06</v>
      </c>
      <c r="AW1100">
        <v>3.8</v>
      </c>
      <c r="AX1100">
        <v>3.9E-2</v>
      </c>
      <c r="AY1100">
        <v>0.14000000000000001</v>
      </c>
      <c r="AZ1100">
        <v>0.7</v>
      </c>
      <c r="BA1100">
        <v>82</v>
      </c>
      <c r="BB1100">
        <v>0.2</v>
      </c>
      <c r="BC1100">
        <v>49.3</v>
      </c>
    </row>
    <row r="1101" spans="1:55">
      <c r="A1101">
        <v>1302546</v>
      </c>
      <c r="B1101" t="s">
        <v>105</v>
      </c>
      <c r="C1101">
        <v>506374</v>
      </c>
      <c r="D1101">
        <v>7178442</v>
      </c>
      <c r="E1101">
        <v>776</v>
      </c>
      <c r="F1101">
        <v>41131</v>
      </c>
      <c r="G1101" t="s">
        <v>830</v>
      </c>
      <c r="H1101" t="s">
        <v>107</v>
      </c>
      <c r="I1101" t="s">
        <v>108</v>
      </c>
      <c r="J1101" t="s">
        <v>109</v>
      </c>
      <c r="K1101" t="s">
        <v>120</v>
      </c>
      <c r="L1101" t="s">
        <v>111</v>
      </c>
      <c r="M1101" t="s">
        <v>1233</v>
      </c>
      <c r="N1101" t="s">
        <v>112</v>
      </c>
      <c r="O1101" t="s">
        <v>342</v>
      </c>
      <c r="P1101" t="s">
        <v>343</v>
      </c>
      <c r="R1101">
        <v>41091</v>
      </c>
      <c r="S1101">
        <v>290</v>
      </c>
      <c r="T1101">
        <v>1.29</v>
      </c>
      <c r="U1101">
        <v>29.1</v>
      </c>
      <c r="V1101">
        <v>5.7</v>
      </c>
      <c r="W1101">
        <v>2</v>
      </c>
      <c r="X1101">
        <v>919.8</v>
      </c>
      <c r="Y1101">
        <v>0.41</v>
      </c>
      <c r="Z1101">
        <v>0.08</v>
      </c>
      <c r="AA1101">
        <v>1.1599999999999999</v>
      </c>
      <c r="AB1101">
        <v>22.3</v>
      </c>
      <c r="AC1101">
        <v>14.6</v>
      </c>
      <c r="AD1101">
        <v>105.67</v>
      </c>
      <c r="AE1101">
        <v>8.92</v>
      </c>
      <c r="AF1101">
        <v>3.3</v>
      </c>
      <c r="AG1101">
        <v>304</v>
      </c>
      <c r="AH1101">
        <v>0.08</v>
      </c>
      <c r="AI1101">
        <v>8.1</v>
      </c>
      <c r="AJ1101">
        <v>0.12</v>
      </c>
      <c r="AK1101">
        <v>4103</v>
      </c>
      <c r="AL1101">
        <v>2.86</v>
      </c>
      <c r="AM1101">
        <v>0.02</v>
      </c>
      <c r="AN1101">
        <v>67.5</v>
      </c>
      <c r="AO1101">
        <v>0.1</v>
      </c>
      <c r="AP1101">
        <v>37.229999999999997</v>
      </c>
      <c r="AQ1101">
        <v>0.17</v>
      </c>
      <c r="AR1101">
        <v>2.17</v>
      </c>
      <c r="AS1101">
        <v>9.9</v>
      </c>
      <c r="AT1101">
        <v>2.1</v>
      </c>
      <c r="AU1101">
        <v>32.700000000000003</v>
      </c>
      <c r="AV1101">
        <v>0.18</v>
      </c>
      <c r="AW1101">
        <v>1.8</v>
      </c>
      <c r="AX1101">
        <v>3.0000000000000001E-3</v>
      </c>
      <c r="AY1101">
        <v>0.3</v>
      </c>
      <c r="AZ1101">
        <v>4.8</v>
      </c>
      <c r="BA1101">
        <v>19</v>
      </c>
      <c r="BB1101">
        <v>0.05</v>
      </c>
      <c r="BC1101">
        <v>349.6</v>
      </c>
    </row>
    <row r="1102" spans="1:55">
      <c r="A1102">
        <v>1302566</v>
      </c>
      <c r="B1102" t="s">
        <v>105</v>
      </c>
      <c r="C1102">
        <v>506186</v>
      </c>
      <c r="D1102">
        <v>7181398</v>
      </c>
      <c r="E1102">
        <v>528</v>
      </c>
      <c r="F1102">
        <v>41131</v>
      </c>
      <c r="G1102" t="s">
        <v>830</v>
      </c>
      <c r="H1102" t="s">
        <v>107</v>
      </c>
      <c r="I1102" t="s">
        <v>108</v>
      </c>
      <c r="J1102" t="s">
        <v>109</v>
      </c>
      <c r="K1102" t="s">
        <v>120</v>
      </c>
      <c r="L1102" t="s">
        <v>111</v>
      </c>
      <c r="M1102" t="s">
        <v>1234</v>
      </c>
      <c r="N1102" t="s">
        <v>112</v>
      </c>
      <c r="O1102" t="s">
        <v>342</v>
      </c>
      <c r="P1102" t="s">
        <v>343</v>
      </c>
      <c r="R1102">
        <v>41092</v>
      </c>
      <c r="S1102">
        <v>370</v>
      </c>
      <c r="T1102">
        <v>1.43</v>
      </c>
      <c r="U1102">
        <v>7.4</v>
      </c>
      <c r="V1102">
        <v>2.2999999999999998</v>
      </c>
      <c r="W1102">
        <v>2</v>
      </c>
      <c r="X1102">
        <v>268.39999999999998</v>
      </c>
      <c r="Y1102">
        <v>0.2</v>
      </c>
      <c r="Z1102">
        <v>0.2</v>
      </c>
      <c r="AA1102">
        <v>0.78</v>
      </c>
      <c r="AB1102">
        <v>13</v>
      </c>
      <c r="AC1102">
        <v>26.1</v>
      </c>
      <c r="AD1102">
        <v>35.33</v>
      </c>
      <c r="AE1102">
        <v>2.54</v>
      </c>
      <c r="AF1102">
        <v>4.7</v>
      </c>
      <c r="AG1102">
        <v>43</v>
      </c>
      <c r="AH1102">
        <v>0.1</v>
      </c>
      <c r="AI1102">
        <v>10.9</v>
      </c>
      <c r="AJ1102">
        <v>0.41</v>
      </c>
      <c r="AK1102">
        <v>317</v>
      </c>
      <c r="AL1102">
        <v>2.2000000000000002</v>
      </c>
      <c r="AM1102">
        <v>6.0000000000000001E-3</v>
      </c>
      <c r="AN1102">
        <v>28.8</v>
      </c>
      <c r="AO1102">
        <v>6.0999999999999999E-2</v>
      </c>
      <c r="AP1102">
        <v>21.09</v>
      </c>
      <c r="AQ1102">
        <v>0.01</v>
      </c>
      <c r="AR1102">
        <v>0.87</v>
      </c>
      <c r="AS1102">
        <v>2.6</v>
      </c>
      <c r="AT1102">
        <v>0.8</v>
      </c>
      <c r="AU1102">
        <v>18.399999999999999</v>
      </c>
      <c r="AV1102">
        <v>0.03</v>
      </c>
      <c r="AW1102">
        <v>1.4</v>
      </c>
      <c r="AX1102">
        <v>1.9E-2</v>
      </c>
      <c r="AY1102">
        <v>0.19</v>
      </c>
      <c r="AZ1102">
        <v>0.7</v>
      </c>
      <c r="BA1102">
        <v>55</v>
      </c>
      <c r="BB1102">
        <v>0.1</v>
      </c>
      <c r="BC1102">
        <v>137.30000000000001</v>
      </c>
    </row>
    <row r="1103" spans="1:55">
      <c r="A1103">
        <v>1302569</v>
      </c>
      <c r="B1103" t="s">
        <v>105</v>
      </c>
      <c r="C1103">
        <v>505934</v>
      </c>
      <c r="D1103">
        <v>7181232</v>
      </c>
      <c r="E1103">
        <v>652</v>
      </c>
      <c r="F1103">
        <v>41131</v>
      </c>
      <c r="G1103" t="s">
        <v>830</v>
      </c>
      <c r="H1103" t="s">
        <v>107</v>
      </c>
      <c r="I1103" t="s">
        <v>108</v>
      </c>
      <c r="J1103" t="s">
        <v>109</v>
      </c>
      <c r="K1103" t="s">
        <v>120</v>
      </c>
      <c r="L1103" t="s">
        <v>111</v>
      </c>
      <c r="M1103" t="s">
        <v>1235</v>
      </c>
      <c r="N1103" t="s">
        <v>112</v>
      </c>
      <c r="O1103" t="s">
        <v>342</v>
      </c>
      <c r="P1103" t="s">
        <v>343</v>
      </c>
      <c r="R1103">
        <v>41092</v>
      </c>
      <c r="S1103">
        <v>364</v>
      </c>
      <c r="T1103">
        <v>1.48</v>
      </c>
      <c r="U1103">
        <v>6.9</v>
      </c>
      <c r="V1103">
        <v>1</v>
      </c>
      <c r="W1103">
        <v>0.5</v>
      </c>
      <c r="X1103">
        <v>182.3</v>
      </c>
      <c r="Y1103">
        <v>0.18</v>
      </c>
      <c r="Z1103">
        <v>0.1</v>
      </c>
      <c r="AA1103">
        <v>0.37</v>
      </c>
      <c r="AB1103">
        <v>6.2</v>
      </c>
      <c r="AC1103">
        <v>22.6</v>
      </c>
      <c r="AD1103">
        <v>12.66</v>
      </c>
      <c r="AE1103">
        <v>2.4500000000000002</v>
      </c>
      <c r="AF1103">
        <v>5.9</v>
      </c>
      <c r="AG1103">
        <v>10</v>
      </c>
      <c r="AH1103">
        <v>0.05</v>
      </c>
      <c r="AI1103">
        <v>9.9</v>
      </c>
      <c r="AJ1103">
        <v>0.28999999999999998</v>
      </c>
      <c r="AK1103">
        <v>312</v>
      </c>
      <c r="AL1103">
        <v>1.69</v>
      </c>
      <c r="AM1103">
        <v>5.0000000000000001E-3</v>
      </c>
      <c r="AN1103">
        <v>13.5</v>
      </c>
      <c r="AO1103">
        <v>2.4E-2</v>
      </c>
      <c r="AP1103">
        <v>12.82</v>
      </c>
      <c r="AQ1103">
        <v>0.01</v>
      </c>
      <c r="AR1103">
        <v>0.64</v>
      </c>
      <c r="AS1103">
        <v>2.4</v>
      </c>
      <c r="AT1103">
        <v>0.2</v>
      </c>
      <c r="AU1103">
        <v>10.7</v>
      </c>
      <c r="AV1103">
        <v>0.04</v>
      </c>
      <c r="AW1103">
        <v>2.1</v>
      </c>
      <c r="AX1103">
        <v>2.4E-2</v>
      </c>
      <c r="AY1103">
        <v>0.2</v>
      </c>
      <c r="AZ1103">
        <v>0.3</v>
      </c>
      <c r="BA1103">
        <v>68</v>
      </c>
      <c r="BB1103">
        <v>0.1</v>
      </c>
      <c r="BC1103">
        <v>74.099999999999994</v>
      </c>
    </row>
    <row r="1104" spans="1:55">
      <c r="A1104">
        <v>1302577</v>
      </c>
      <c r="B1104" t="s">
        <v>105</v>
      </c>
      <c r="C1104">
        <v>504780</v>
      </c>
      <c r="D1104">
        <v>7179133</v>
      </c>
      <c r="E1104">
        <v>694</v>
      </c>
      <c r="F1104">
        <v>41131</v>
      </c>
      <c r="G1104" t="s">
        <v>830</v>
      </c>
      <c r="H1104" t="s">
        <v>107</v>
      </c>
      <c r="I1104" t="s">
        <v>108</v>
      </c>
      <c r="J1104" t="s">
        <v>109</v>
      </c>
      <c r="K1104" t="s">
        <v>120</v>
      </c>
      <c r="L1104" t="s">
        <v>111</v>
      </c>
      <c r="M1104" t="s">
        <v>1236</v>
      </c>
      <c r="N1104" t="s">
        <v>112</v>
      </c>
      <c r="O1104" t="s">
        <v>342</v>
      </c>
      <c r="P1104" t="s">
        <v>343</v>
      </c>
      <c r="R1104">
        <v>41093</v>
      </c>
      <c r="S1104">
        <v>64</v>
      </c>
      <c r="T1104">
        <v>1.23</v>
      </c>
      <c r="U1104">
        <v>8.4</v>
      </c>
      <c r="V1104">
        <v>1.2</v>
      </c>
      <c r="W1104">
        <v>1</v>
      </c>
      <c r="X1104">
        <v>169.6</v>
      </c>
      <c r="Y1104">
        <v>0.18</v>
      </c>
      <c r="Z1104">
        <v>0.1</v>
      </c>
      <c r="AA1104">
        <v>7.0000000000000007E-2</v>
      </c>
      <c r="AB1104">
        <v>4.8</v>
      </c>
      <c r="AC1104">
        <v>21.3</v>
      </c>
      <c r="AD1104">
        <v>7.69</v>
      </c>
      <c r="AE1104">
        <v>2.81</v>
      </c>
      <c r="AF1104">
        <v>6.1</v>
      </c>
      <c r="AG1104">
        <v>13</v>
      </c>
      <c r="AH1104">
        <v>0.05</v>
      </c>
      <c r="AI1104">
        <v>9.3000000000000007</v>
      </c>
      <c r="AJ1104">
        <v>0.24</v>
      </c>
      <c r="AK1104">
        <v>163</v>
      </c>
      <c r="AL1104">
        <v>1.63</v>
      </c>
      <c r="AM1104">
        <v>4.0000000000000001E-3</v>
      </c>
      <c r="AN1104">
        <v>11.5</v>
      </c>
      <c r="AO1104">
        <v>1.7999999999999999E-2</v>
      </c>
      <c r="AP1104">
        <v>8.85</v>
      </c>
      <c r="AQ1104">
        <v>0.01</v>
      </c>
      <c r="AR1104">
        <v>0.57999999999999996</v>
      </c>
      <c r="AS1104">
        <v>1.8</v>
      </c>
      <c r="AT1104">
        <v>0.1</v>
      </c>
      <c r="AU1104">
        <v>10.199999999999999</v>
      </c>
      <c r="AV1104">
        <v>0.04</v>
      </c>
      <c r="AW1104">
        <v>2.5</v>
      </c>
      <c r="AX1104">
        <v>4.2999999999999997E-2</v>
      </c>
      <c r="AY1104">
        <v>0.11</v>
      </c>
      <c r="AZ1104">
        <v>0.3</v>
      </c>
      <c r="BA1104">
        <v>63</v>
      </c>
      <c r="BB1104">
        <v>0.2</v>
      </c>
      <c r="BC1104">
        <v>29.5</v>
      </c>
    </row>
    <row r="1105" spans="1:55">
      <c r="A1105">
        <v>1302587</v>
      </c>
      <c r="B1105" t="s">
        <v>105</v>
      </c>
      <c r="C1105">
        <v>504140</v>
      </c>
      <c r="D1105">
        <v>7178436</v>
      </c>
      <c r="E1105">
        <v>909</v>
      </c>
      <c r="F1105">
        <v>41131</v>
      </c>
      <c r="G1105" t="s">
        <v>830</v>
      </c>
      <c r="H1105" t="s">
        <v>107</v>
      </c>
      <c r="I1105" t="s">
        <v>108</v>
      </c>
      <c r="J1105" t="s">
        <v>109</v>
      </c>
      <c r="K1105" t="s">
        <v>120</v>
      </c>
      <c r="L1105" t="s">
        <v>111</v>
      </c>
      <c r="M1105" t="s">
        <v>1237</v>
      </c>
      <c r="N1105" t="s">
        <v>112</v>
      </c>
      <c r="O1105" t="s">
        <v>342</v>
      </c>
      <c r="P1105" t="s">
        <v>343</v>
      </c>
      <c r="R1105">
        <v>41093</v>
      </c>
      <c r="S1105">
        <v>121</v>
      </c>
      <c r="T1105">
        <v>1.77</v>
      </c>
      <c r="U1105">
        <v>9.9</v>
      </c>
      <c r="V1105">
        <v>2.5</v>
      </c>
      <c r="W1105">
        <v>1</v>
      </c>
      <c r="X1105">
        <v>173.8</v>
      </c>
      <c r="Y1105">
        <v>0.19</v>
      </c>
      <c r="Z1105">
        <v>1.27</v>
      </c>
      <c r="AA1105">
        <v>0.13</v>
      </c>
      <c r="AB1105">
        <v>10.9</v>
      </c>
      <c r="AC1105">
        <v>27.3</v>
      </c>
      <c r="AD1105">
        <v>18.11</v>
      </c>
      <c r="AE1105">
        <v>2.8</v>
      </c>
      <c r="AF1105">
        <v>4.8</v>
      </c>
      <c r="AG1105">
        <v>46</v>
      </c>
      <c r="AH1105">
        <v>0.03</v>
      </c>
      <c r="AI1105">
        <v>16.5</v>
      </c>
      <c r="AJ1105">
        <v>0.3</v>
      </c>
      <c r="AK1105">
        <v>418</v>
      </c>
      <c r="AL1105">
        <v>1.0900000000000001</v>
      </c>
      <c r="AM1105">
        <v>6.0000000000000001E-3</v>
      </c>
      <c r="AN1105">
        <v>25.5</v>
      </c>
      <c r="AO1105">
        <v>3.5999999999999997E-2</v>
      </c>
      <c r="AP1105">
        <v>16.55</v>
      </c>
      <c r="AQ1105">
        <v>0.02</v>
      </c>
      <c r="AR1105">
        <v>0.46</v>
      </c>
      <c r="AS1105">
        <v>4.0999999999999996</v>
      </c>
      <c r="AT1105">
        <v>0.2</v>
      </c>
      <c r="AU1105">
        <v>44.5</v>
      </c>
      <c r="AV1105">
        <v>7.0000000000000007E-2</v>
      </c>
      <c r="AW1105">
        <v>3</v>
      </c>
      <c r="AX1105">
        <v>0.02</v>
      </c>
      <c r="AY1105">
        <v>0.12</v>
      </c>
      <c r="AZ1105">
        <v>0.9</v>
      </c>
      <c r="BA1105">
        <v>56</v>
      </c>
      <c r="BB1105">
        <v>0.2</v>
      </c>
      <c r="BC1105">
        <v>45.2</v>
      </c>
    </row>
    <row r="1106" spans="1:55">
      <c r="A1106">
        <v>1302592</v>
      </c>
      <c r="B1106" t="s">
        <v>105</v>
      </c>
      <c r="C1106">
        <v>504598</v>
      </c>
      <c r="D1106">
        <v>7178084</v>
      </c>
      <c r="E1106">
        <v>941</v>
      </c>
      <c r="F1106">
        <v>41131</v>
      </c>
      <c r="G1106" t="s">
        <v>830</v>
      </c>
      <c r="H1106" t="s">
        <v>107</v>
      </c>
      <c r="I1106" t="s">
        <v>108</v>
      </c>
      <c r="J1106" t="s">
        <v>109</v>
      </c>
      <c r="K1106" t="s">
        <v>120</v>
      </c>
      <c r="L1106" t="s">
        <v>111</v>
      </c>
      <c r="M1106" t="s">
        <v>1238</v>
      </c>
      <c r="N1106" t="s">
        <v>112</v>
      </c>
      <c r="O1106" t="s">
        <v>342</v>
      </c>
      <c r="P1106" t="s">
        <v>343</v>
      </c>
      <c r="R1106">
        <v>41093</v>
      </c>
      <c r="S1106">
        <v>229</v>
      </c>
      <c r="T1106">
        <v>1.05</v>
      </c>
      <c r="U1106">
        <v>8</v>
      </c>
      <c r="V1106">
        <v>1.3</v>
      </c>
      <c r="W1106">
        <v>0.5</v>
      </c>
      <c r="X1106">
        <v>133.9</v>
      </c>
      <c r="Y1106">
        <v>0.22</v>
      </c>
      <c r="Z1106">
        <v>2.41</v>
      </c>
      <c r="AA1106">
        <v>0.17</v>
      </c>
      <c r="AB1106">
        <v>12.8</v>
      </c>
      <c r="AC1106">
        <v>19.7</v>
      </c>
      <c r="AD1106">
        <v>23.04</v>
      </c>
      <c r="AE1106">
        <v>2.8</v>
      </c>
      <c r="AF1106">
        <v>3.2</v>
      </c>
      <c r="AG1106">
        <v>69</v>
      </c>
      <c r="AH1106">
        <v>0.04</v>
      </c>
      <c r="AI1106">
        <v>23.6</v>
      </c>
      <c r="AJ1106">
        <v>0.32</v>
      </c>
      <c r="AK1106">
        <v>694</v>
      </c>
      <c r="AL1106">
        <v>0.74</v>
      </c>
      <c r="AM1106">
        <v>7.0000000000000001E-3</v>
      </c>
      <c r="AN1106">
        <v>24.8</v>
      </c>
      <c r="AO1106">
        <v>6.8000000000000005E-2</v>
      </c>
      <c r="AP1106">
        <v>15.76</v>
      </c>
      <c r="AQ1106">
        <v>0.04</v>
      </c>
      <c r="AR1106">
        <v>0.41</v>
      </c>
      <c r="AS1106">
        <v>3.7</v>
      </c>
      <c r="AT1106">
        <v>0.3</v>
      </c>
      <c r="AU1106">
        <v>91</v>
      </c>
      <c r="AV1106">
        <v>0.1</v>
      </c>
      <c r="AW1106">
        <v>2.1</v>
      </c>
      <c r="AX1106">
        <v>1.2999999999999999E-2</v>
      </c>
      <c r="AY1106">
        <v>0.09</v>
      </c>
      <c r="AZ1106">
        <v>0.8</v>
      </c>
      <c r="BA1106">
        <v>37</v>
      </c>
      <c r="BB1106">
        <v>0.1</v>
      </c>
      <c r="BC1106">
        <v>38.6</v>
      </c>
    </row>
    <row r="1107" spans="1:55">
      <c r="A1107">
        <v>1302594</v>
      </c>
      <c r="B1107" t="s">
        <v>105</v>
      </c>
      <c r="C1107">
        <v>504807</v>
      </c>
      <c r="D1107">
        <v>7177972</v>
      </c>
      <c r="E1107">
        <v>930</v>
      </c>
      <c r="F1107">
        <v>41131</v>
      </c>
      <c r="G1107" t="s">
        <v>830</v>
      </c>
      <c r="H1107" t="s">
        <v>107</v>
      </c>
      <c r="I1107" t="s">
        <v>108</v>
      </c>
      <c r="J1107" t="s">
        <v>109</v>
      </c>
      <c r="K1107" t="s">
        <v>120</v>
      </c>
      <c r="L1107" t="s">
        <v>111</v>
      </c>
      <c r="M1107" t="s">
        <v>1239</v>
      </c>
      <c r="N1107" t="s">
        <v>112</v>
      </c>
      <c r="O1107" t="s">
        <v>342</v>
      </c>
      <c r="P1107" t="s">
        <v>343</v>
      </c>
      <c r="R1107">
        <v>41093</v>
      </c>
      <c r="S1107">
        <v>113</v>
      </c>
      <c r="T1107">
        <v>1.81</v>
      </c>
      <c r="U1107">
        <v>10.9</v>
      </c>
      <c r="V1107">
        <v>2.2000000000000002</v>
      </c>
      <c r="W1107">
        <v>0.5</v>
      </c>
      <c r="X1107">
        <v>201.5</v>
      </c>
      <c r="Y1107">
        <v>0.17</v>
      </c>
      <c r="Z1107">
        <v>0.56999999999999995</v>
      </c>
      <c r="AA1107">
        <v>7.0000000000000007E-2</v>
      </c>
      <c r="AB1107">
        <v>10.7</v>
      </c>
      <c r="AC1107">
        <v>33</v>
      </c>
      <c r="AD1107">
        <v>15.88</v>
      </c>
      <c r="AE1107">
        <v>2.72</v>
      </c>
      <c r="AF1107">
        <v>5.3</v>
      </c>
      <c r="AG1107">
        <v>66</v>
      </c>
      <c r="AH1107">
        <v>0.03</v>
      </c>
      <c r="AI1107">
        <v>18</v>
      </c>
      <c r="AJ1107">
        <v>0.41</v>
      </c>
      <c r="AK1107">
        <v>486</v>
      </c>
      <c r="AL1107">
        <v>0.92</v>
      </c>
      <c r="AM1107">
        <v>8.0000000000000002E-3</v>
      </c>
      <c r="AN1107">
        <v>27.8</v>
      </c>
      <c r="AO1107">
        <v>2.5999999999999999E-2</v>
      </c>
      <c r="AP1107">
        <v>11.38</v>
      </c>
      <c r="AQ1107">
        <v>0.01</v>
      </c>
      <c r="AR1107">
        <v>0.44</v>
      </c>
      <c r="AS1107">
        <v>4.5</v>
      </c>
      <c r="AT1107">
        <v>0.2</v>
      </c>
      <c r="AU1107">
        <v>28.2</v>
      </c>
      <c r="AV1107">
        <v>0.03</v>
      </c>
      <c r="AW1107">
        <v>3.9</v>
      </c>
      <c r="AX1107">
        <v>2.1000000000000001E-2</v>
      </c>
      <c r="AY1107">
        <v>0.1</v>
      </c>
      <c r="AZ1107">
        <v>0.7</v>
      </c>
      <c r="BA1107">
        <v>58</v>
      </c>
      <c r="BB1107">
        <v>0.2</v>
      </c>
      <c r="BC1107">
        <v>50.1</v>
      </c>
    </row>
    <row r="1108" spans="1:55">
      <c r="A1108">
        <v>1302585</v>
      </c>
      <c r="B1108" t="s">
        <v>105</v>
      </c>
      <c r="C1108">
        <v>504188</v>
      </c>
      <c r="D1108">
        <v>7178626</v>
      </c>
      <c r="E1108">
        <v>816</v>
      </c>
      <c r="F1108">
        <v>41131</v>
      </c>
      <c r="G1108" t="s">
        <v>830</v>
      </c>
      <c r="H1108" t="s">
        <v>107</v>
      </c>
      <c r="I1108" t="s">
        <v>108</v>
      </c>
      <c r="J1108" t="s">
        <v>109</v>
      </c>
      <c r="K1108" t="s">
        <v>120</v>
      </c>
      <c r="L1108" t="s">
        <v>111</v>
      </c>
      <c r="M1108" t="s">
        <v>1240</v>
      </c>
      <c r="N1108" t="s">
        <v>112</v>
      </c>
      <c r="O1108" t="s">
        <v>342</v>
      </c>
      <c r="P1108" t="s">
        <v>343</v>
      </c>
      <c r="R1108">
        <v>41093</v>
      </c>
      <c r="S1108">
        <v>70</v>
      </c>
      <c r="T1108">
        <v>0.9</v>
      </c>
      <c r="U1108">
        <v>2.2999999999999998</v>
      </c>
      <c r="V1108">
        <v>0.8</v>
      </c>
      <c r="W1108">
        <v>0.5</v>
      </c>
      <c r="X1108">
        <v>249.8</v>
      </c>
      <c r="Y1108">
        <v>0.14000000000000001</v>
      </c>
      <c r="Z1108">
        <v>0.11</v>
      </c>
      <c r="AA1108">
        <v>0.1</v>
      </c>
      <c r="AB1108">
        <v>3.7</v>
      </c>
      <c r="AC1108">
        <v>11.2</v>
      </c>
      <c r="AD1108">
        <v>7.89</v>
      </c>
      <c r="AE1108">
        <v>1</v>
      </c>
      <c r="AF1108">
        <v>4.5</v>
      </c>
      <c r="AG1108">
        <v>17</v>
      </c>
      <c r="AH1108">
        <v>0.03</v>
      </c>
      <c r="AI1108">
        <v>8.8000000000000007</v>
      </c>
      <c r="AJ1108">
        <v>7.0000000000000007E-2</v>
      </c>
      <c r="AK1108">
        <v>204</v>
      </c>
      <c r="AL1108">
        <v>0.65</v>
      </c>
      <c r="AM1108">
        <v>3.0000000000000001E-3</v>
      </c>
      <c r="AN1108">
        <v>3.8</v>
      </c>
      <c r="AO1108">
        <v>2.1000000000000001E-2</v>
      </c>
      <c r="AP1108">
        <v>6.94</v>
      </c>
      <c r="AQ1108">
        <v>0.01</v>
      </c>
      <c r="AR1108">
        <v>0.12</v>
      </c>
      <c r="AS1108">
        <v>0.8</v>
      </c>
      <c r="AT1108">
        <v>0.05</v>
      </c>
      <c r="AU1108">
        <v>9.9</v>
      </c>
      <c r="AV1108">
        <v>0.01</v>
      </c>
      <c r="AW1108">
        <v>0.3</v>
      </c>
      <c r="AX1108">
        <v>1.4E-2</v>
      </c>
      <c r="AY1108">
        <v>0.11</v>
      </c>
      <c r="AZ1108">
        <v>0.3</v>
      </c>
      <c r="BA1108">
        <v>35</v>
      </c>
      <c r="BB1108">
        <v>0.05</v>
      </c>
      <c r="BC1108">
        <v>13.8</v>
      </c>
    </row>
    <row r="1109" spans="1:55">
      <c r="A1109">
        <v>1302590</v>
      </c>
      <c r="B1109" t="s">
        <v>105</v>
      </c>
      <c r="C1109">
        <v>504410</v>
      </c>
      <c r="D1109">
        <v>7178163</v>
      </c>
      <c r="E1109">
        <v>950</v>
      </c>
      <c r="F1109">
        <v>41131</v>
      </c>
      <c r="G1109" t="s">
        <v>830</v>
      </c>
      <c r="H1109" t="s">
        <v>107</v>
      </c>
      <c r="I1109" t="s">
        <v>108</v>
      </c>
      <c r="J1109" t="s">
        <v>109</v>
      </c>
      <c r="K1109" t="s">
        <v>120</v>
      </c>
      <c r="L1109" t="s">
        <v>111</v>
      </c>
      <c r="M1109" t="s">
        <v>1241</v>
      </c>
      <c r="N1109" t="s">
        <v>112</v>
      </c>
      <c r="O1109" t="s">
        <v>342</v>
      </c>
      <c r="P1109" t="s">
        <v>343</v>
      </c>
      <c r="R1109">
        <v>41093</v>
      </c>
      <c r="S1109">
        <v>163</v>
      </c>
      <c r="T1109">
        <v>1.83</v>
      </c>
      <c r="U1109">
        <v>10.5</v>
      </c>
      <c r="V1109">
        <v>1.9</v>
      </c>
      <c r="W1109">
        <v>0.5</v>
      </c>
      <c r="X1109">
        <v>199.7</v>
      </c>
      <c r="Y1109">
        <v>0.24</v>
      </c>
      <c r="Z1109">
        <v>0.6</v>
      </c>
      <c r="AA1109">
        <v>0.12</v>
      </c>
      <c r="AB1109">
        <v>10.9</v>
      </c>
      <c r="AC1109">
        <v>32.1</v>
      </c>
      <c r="AD1109">
        <v>22.87</v>
      </c>
      <c r="AE1109">
        <v>2.74</v>
      </c>
      <c r="AF1109">
        <v>4.8</v>
      </c>
      <c r="AG1109">
        <v>45</v>
      </c>
      <c r="AH1109">
        <v>0.03</v>
      </c>
      <c r="AI1109">
        <v>15.3</v>
      </c>
      <c r="AJ1109">
        <v>0.41</v>
      </c>
      <c r="AK1109">
        <v>439</v>
      </c>
      <c r="AL1109">
        <v>1.1399999999999999</v>
      </c>
      <c r="AM1109">
        <v>7.0000000000000001E-3</v>
      </c>
      <c r="AN1109">
        <v>26</v>
      </c>
      <c r="AO1109">
        <v>2.3E-2</v>
      </c>
      <c r="AP1109">
        <v>14.05</v>
      </c>
      <c r="AQ1109">
        <v>0.01</v>
      </c>
      <c r="AR1109">
        <v>0.55000000000000004</v>
      </c>
      <c r="AS1109">
        <v>4.8</v>
      </c>
      <c r="AT1109">
        <v>0.3</v>
      </c>
      <c r="AU1109">
        <v>27.1</v>
      </c>
      <c r="AV1109">
        <v>7.0000000000000007E-2</v>
      </c>
      <c r="AW1109">
        <v>3.8</v>
      </c>
      <c r="AX1109">
        <v>0.02</v>
      </c>
      <c r="AY1109">
        <v>0.1</v>
      </c>
      <c r="AZ1109">
        <v>0.7</v>
      </c>
      <c r="BA1109">
        <v>55</v>
      </c>
      <c r="BB1109">
        <v>0.2</v>
      </c>
      <c r="BC1109">
        <v>49</v>
      </c>
    </row>
    <row r="1110" spans="1:55">
      <c r="A1110">
        <v>1302597</v>
      </c>
      <c r="B1110" t="s">
        <v>105</v>
      </c>
      <c r="C1110">
        <v>505085</v>
      </c>
      <c r="D1110">
        <v>7177823</v>
      </c>
      <c r="E1110">
        <v>916</v>
      </c>
      <c r="F1110">
        <v>41131</v>
      </c>
      <c r="G1110" t="s">
        <v>830</v>
      </c>
      <c r="H1110" t="s">
        <v>107</v>
      </c>
      <c r="I1110" t="s">
        <v>108</v>
      </c>
      <c r="J1110" t="s">
        <v>109</v>
      </c>
      <c r="K1110" t="s">
        <v>120</v>
      </c>
      <c r="L1110" t="s">
        <v>111</v>
      </c>
      <c r="M1110" t="s">
        <v>1242</v>
      </c>
      <c r="N1110" t="s">
        <v>112</v>
      </c>
      <c r="O1110" t="s">
        <v>342</v>
      </c>
      <c r="P1110" t="s">
        <v>343</v>
      </c>
      <c r="R1110">
        <v>41093</v>
      </c>
      <c r="S1110">
        <v>217</v>
      </c>
      <c r="T1110">
        <v>1.99</v>
      </c>
      <c r="U1110">
        <v>9.5</v>
      </c>
      <c r="V1110">
        <v>3.6</v>
      </c>
      <c r="W1110">
        <v>0.5</v>
      </c>
      <c r="X1110">
        <v>229.5</v>
      </c>
      <c r="Y1110">
        <v>0.19</v>
      </c>
      <c r="Z1110">
        <v>1.04</v>
      </c>
      <c r="AA1110">
        <v>0.13</v>
      </c>
      <c r="AB1110">
        <v>11</v>
      </c>
      <c r="AC1110">
        <v>32.799999999999997</v>
      </c>
      <c r="AD1110">
        <v>17.57</v>
      </c>
      <c r="AE1110">
        <v>3.08</v>
      </c>
      <c r="AF1110">
        <v>5.6</v>
      </c>
      <c r="AG1110">
        <v>47</v>
      </c>
      <c r="AH1110">
        <v>0.04</v>
      </c>
      <c r="AI1110">
        <v>18.7</v>
      </c>
      <c r="AJ1110">
        <v>0.42</v>
      </c>
      <c r="AK1110">
        <v>822</v>
      </c>
      <c r="AL1110">
        <v>0.88</v>
      </c>
      <c r="AM1110">
        <v>0.01</v>
      </c>
      <c r="AN1110">
        <v>25.6</v>
      </c>
      <c r="AO1110">
        <v>3.2000000000000001E-2</v>
      </c>
      <c r="AP1110">
        <v>14.82</v>
      </c>
      <c r="AQ1110">
        <v>0.02</v>
      </c>
      <c r="AR1110">
        <v>0.62</v>
      </c>
      <c r="AS1110">
        <v>5.3</v>
      </c>
      <c r="AT1110">
        <v>0.3</v>
      </c>
      <c r="AU1110">
        <v>44.7</v>
      </c>
      <c r="AV1110">
        <v>7.0000000000000007E-2</v>
      </c>
      <c r="AW1110">
        <v>3.2</v>
      </c>
      <c r="AX1110">
        <v>1.9E-2</v>
      </c>
      <c r="AY1110">
        <v>0.12</v>
      </c>
      <c r="AZ1110">
        <v>0.5</v>
      </c>
      <c r="BA1110">
        <v>61</v>
      </c>
      <c r="BB1110">
        <v>0.1</v>
      </c>
      <c r="BC1110">
        <v>51</v>
      </c>
    </row>
    <row r="1111" spans="1:55">
      <c r="A1111">
        <v>1302601</v>
      </c>
      <c r="B1111" t="s">
        <v>105</v>
      </c>
      <c r="C1111">
        <v>507172</v>
      </c>
      <c r="D1111">
        <v>7182031</v>
      </c>
      <c r="E1111">
        <v>518</v>
      </c>
      <c r="F1111">
        <v>41131</v>
      </c>
      <c r="G1111" t="s">
        <v>981</v>
      </c>
      <c r="H1111" t="s">
        <v>107</v>
      </c>
      <c r="I1111" t="s">
        <v>108</v>
      </c>
      <c r="J1111" t="s">
        <v>109</v>
      </c>
      <c r="K1111" t="s">
        <v>110</v>
      </c>
      <c r="L1111" t="s">
        <v>111</v>
      </c>
      <c r="M1111" t="s">
        <v>1243</v>
      </c>
      <c r="N1111" t="s">
        <v>112</v>
      </c>
      <c r="O1111" t="s">
        <v>238</v>
      </c>
      <c r="P1111" t="s">
        <v>239</v>
      </c>
      <c r="R1111">
        <v>41088</v>
      </c>
      <c r="S1111">
        <v>4351</v>
      </c>
      <c r="T1111">
        <v>0.62</v>
      </c>
      <c r="U1111">
        <v>30</v>
      </c>
      <c r="V1111">
        <v>2.8</v>
      </c>
      <c r="W1111">
        <v>4</v>
      </c>
      <c r="X1111">
        <v>452.4</v>
      </c>
      <c r="Y1111">
        <v>0.14000000000000001</v>
      </c>
      <c r="Z1111">
        <v>0.44</v>
      </c>
      <c r="AA1111">
        <v>11.15</v>
      </c>
      <c r="AB1111">
        <v>0.9</v>
      </c>
      <c r="AC1111">
        <v>133.80000000000001</v>
      </c>
      <c r="AD1111">
        <v>200.84</v>
      </c>
      <c r="AE1111">
        <v>1.35</v>
      </c>
      <c r="AF1111">
        <v>3.1</v>
      </c>
      <c r="AG1111">
        <v>466</v>
      </c>
      <c r="AH1111">
        <v>0.08</v>
      </c>
      <c r="AI1111">
        <v>9.4</v>
      </c>
      <c r="AJ1111">
        <v>0.03</v>
      </c>
      <c r="AK1111">
        <v>11</v>
      </c>
      <c r="AL1111">
        <v>24.85</v>
      </c>
      <c r="AM1111">
        <v>3.0000000000000001E-3</v>
      </c>
      <c r="AN1111">
        <v>82.8</v>
      </c>
      <c r="AO1111">
        <v>0.27400000000000002</v>
      </c>
      <c r="AP1111">
        <v>10.28</v>
      </c>
      <c r="AQ1111">
        <v>0.22</v>
      </c>
      <c r="AR1111">
        <v>15.27</v>
      </c>
      <c r="AS1111">
        <v>1.8</v>
      </c>
      <c r="AT1111">
        <v>13</v>
      </c>
      <c r="AU1111">
        <v>181</v>
      </c>
      <c r="AV1111">
        <v>0.14000000000000001</v>
      </c>
      <c r="AW1111">
        <v>0.7</v>
      </c>
      <c r="AX1111">
        <v>3.0000000000000001E-3</v>
      </c>
      <c r="AY1111">
        <v>0.61</v>
      </c>
      <c r="AZ1111">
        <v>16</v>
      </c>
      <c r="BA1111">
        <v>536</v>
      </c>
      <c r="BB1111">
        <v>0.2</v>
      </c>
      <c r="BC1111">
        <v>250</v>
      </c>
    </row>
    <row r="1112" spans="1:55">
      <c r="A1112">
        <v>1302605</v>
      </c>
      <c r="B1112" t="s">
        <v>105</v>
      </c>
      <c r="C1112">
        <v>507530</v>
      </c>
      <c r="D1112">
        <v>7181840</v>
      </c>
      <c r="E1112">
        <v>598</v>
      </c>
      <c r="F1112">
        <v>41131</v>
      </c>
      <c r="G1112" t="s">
        <v>981</v>
      </c>
      <c r="H1112" t="s">
        <v>107</v>
      </c>
      <c r="I1112" t="s">
        <v>108</v>
      </c>
      <c r="J1112" t="s">
        <v>109</v>
      </c>
      <c r="K1112" t="s">
        <v>110</v>
      </c>
      <c r="L1112" t="s">
        <v>111</v>
      </c>
      <c r="M1112" t="s">
        <v>1244</v>
      </c>
      <c r="N1112" t="s">
        <v>112</v>
      </c>
      <c r="O1112" t="s">
        <v>238</v>
      </c>
      <c r="P1112" t="s">
        <v>239</v>
      </c>
      <c r="R1112">
        <v>41088</v>
      </c>
      <c r="S1112">
        <v>41</v>
      </c>
      <c r="T1112">
        <v>1.64</v>
      </c>
      <c r="U1112">
        <v>8.1999999999999993</v>
      </c>
      <c r="V1112">
        <v>0.1</v>
      </c>
      <c r="W1112">
        <v>0.5</v>
      </c>
      <c r="X1112">
        <v>252.1</v>
      </c>
      <c r="Y1112">
        <v>0.17</v>
      </c>
      <c r="Z1112">
        <v>0.06</v>
      </c>
      <c r="AA1112">
        <v>0.33</v>
      </c>
      <c r="AB1112">
        <v>13</v>
      </c>
      <c r="AC1112">
        <v>36.799999999999997</v>
      </c>
      <c r="AD1112">
        <v>18.649999999999999</v>
      </c>
      <c r="AE1112">
        <v>2.78</v>
      </c>
      <c r="AF1112">
        <v>4.4000000000000004</v>
      </c>
      <c r="AG1112">
        <v>14</v>
      </c>
      <c r="AH1112">
        <v>7.0000000000000007E-2</v>
      </c>
      <c r="AI1112">
        <v>8.5</v>
      </c>
      <c r="AJ1112">
        <v>0.46</v>
      </c>
      <c r="AK1112">
        <v>190</v>
      </c>
      <c r="AL1112">
        <v>2.09</v>
      </c>
      <c r="AM1112">
        <v>2E-3</v>
      </c>
      <c r="AN1112">
        <v>39.700000000000003</v>
      </c>
      <c r="AO1112">
        <v>2.4E-2</v>
      </c>
      <c r="AP1112">
        <v>14.8</v>
      </c>
      <c r="AQ1112">
        <v>0.01</v>
      </c>
      <c r="AR1112">
        <v>0.76</v>
      </c>
      <c r="AS1112">
        <v>2.5</v>
      </c>
      <c r="AT1112">
        <v>0.5</v>
      </c>
      <c r="AU1112">
        <v>10.5</v>
      </c>
      <c r="AV1112">
        <v>0.01</v>
      </c>
      <c r="AW1112">
        <v>3.1</v>
      </c>
      <c r="AX1112">
        <v>1.6E-2</v>
      </c>
      <c r="AY1112">
        <v>0.12</v>
      </c>
      <c r="AZ1112">
        <v>0.5</v>
      </c>
      <c r="BA1112">
        <v>58</v>
      </c>
      <c r="BB1112">
        <v>0.05</v>
      </c>
      <c r="BC1112">
        <v>80.3</v>
      </c>
    </row>
    <row r="1113" spans="1:55">
      <c r="A1113">
        <v>1302611</v>
      </c>
      <c r="B1113" t="s">
        <v>105</v>
      </c>
      <c r="C1113">
        <v>507975</v>
      </c>
      <c r="D1113">
        <v>7181430</v>
      </c>
      <c r="F1113">
        <v>41131</v>
      </c>
      <c r="G1113" t="s">
        <v>981</v>
      </c>
      <c r="H1113" t="s">
        <v>107</v>
      </c>
      <c r="I1113" t="s">
        <v>108</v>
      </c>
      <c r="J1113" t="s">
        <v>109</v>
      </c>
      <c r="K1113" t="s">
        <v>110</v>
      </c>
      <c r="L1113" t="s">
        <v>111</v>
      </c>
      <c r="M1113" t="s">
        <v>1245</v>
      </c>
      <c r="N1113" t="s">
        <v>112</v>
      </c>
      <c r="O1113" t="s">
        <v>238</v>
      </c>
      <c r="P1113" t="s">
        <v>239</v>
      </c>
      <c r="R1113">
        <v>41088</v>
      </c>
      <c r="S1113">
        <v>225</v>
      </c>
      <c r="T1113">
        <v>1.1000000000000001</v>
      </c>
      <c r="U1113">
        <v>8.6</v>
      </c>
      <c r="V1113">
        <v>2.7</v>
      </c>
      <c r="W1113">
        <v>1</v>
      </c>
      <c r="X1113">
        <v>279.2</v>
      </c>
      <c r="Y1113">
        <v>0.18</v>
      </c>
      <c r="Z1113">
        <v>0.23</v>
      </c>
      <c r="AA1113">
        <v>0.15</v>
      </c>
      <c r="AB1113">
        <v>10.199999999999999</v>
      </c>
      <c r="AC1113">
        <v>17.7</v>
      </c>
      <c r="AD1113">
        <v>38.43</v>
      </c>
      <c r="AE1113">
        <v>2.56</v>
      </c>
      <c r="AF1113">
        <v>3.9</v>
      </c>
      <c r="AG1113">
        <v>87</v>
      </c>
      <c r="AH1113">
        <v>0.06</v>
      </c>
      <c r="AI1113">
        <v>8</v>
      </c>
      <c r="AJ1113">
        <v>0.23</v>
      </c>
      <c r="AK1113">
        <v>242</v>
      </c>
      <c r="AL1113">
        <v>6.27</v>
      </c>
      <c r="AM1113">
        <v>1.7000000000000001E-2</v>
      </c>
      <c r="AN1113">
        <v>26.8</v>
      </c>
      <c r="AO1113">
        <v>3.9E-2</v>
      </c>
      <c r="AP1113">
        <v>19.649999999999999</v>
      </c>
      <c r="AQ1113">
        <v>7.0000000000000007E-2</v>
      </c>
      <c r="AR1113">
        <v>0.97</v>
      </c>
      <c r="AS1113">
        <v>3.1</v>
      </c>
      <c r="AT1113">
        <v>0.8</v>
      </c>
      <c r="AU1113">
        <v>29</v>
      </c>
      <c r="AV1113">
        <v>0.01</v>
      </c>
      <c r="AW1113">
        <v>2.2999999999999998</v>
      </c>
      <c r="AX1113">
        <v>1.6E-2</v>
      </c>
      <c r="AY1113">
        <v>0.27</v>
      </c>
      <c r="AZ1113">
        <v>1.7</v>
      </c>
      <c r="BA1113">
        <v>45</v>
      </c>
      <c r="BB1113">
        <v>0.1</v>
      </c>
      <c r="BC1113">
        <v>98.6</v>
      </c>
    </row>
    <row r="1114" spans="1:55">
      <c r="A1114">
        <v>1302618</v>
      </c>
      <c r="B1114" t="s">
        <v>105</v>
      </c>
      <c r="C1114">
        <v>501672</v>
      </c>
      <c r="D1114">
        <v>7181794</v>
      </c>
      <c r="E1114">
        <v>595</v>
      </c>
      <c r="F1114">
        <v>41131</v>
      </c>
      <c r="G1114" t="s">
        <v>830</v>
      </c>
      <c r="H1114" t="s">
        <v>107</v>
      </c>
      <c r="I1114" t="s">
        <v>108</v>
      </c>
      <c r="J1114" t="s">
        <v>109</v>
      </c>
      <c r="K1114" t="s">
        <v>120</v>
      </c>
      <c r="L1114" t="s">
        <v>111</v>
      </c>
      <c r="M1114" t="s">
        <v>1246</v>
      </c>
      <c r="N1114" t="s">
        <v>112</v>
      </c>
      <c r="O1114" t="s">
        <v>238</v>
      </c>
      <c r="P1114" t="s">
        <v>239</v>
      </c>
      <c r="R1114">
        <v>41090</v>
      </c>
      <c r="S1114">
        <v>885</v>
      </c>
      <c r="T1114">
        <v>0.48</v>
      </c>
      <c r="U1114">
        <v>24.7</v>
      </c>
      <c r="V1114">
        <v>1.7</v>
      </c>
      <c r="W1114">
        <v>3</v>
      </c>
      <c r="X1114">
        <v>481.4</v>
      </c>
      <c r="Y1114">
        <v>0.19</v>
      </c>
      <c r="Z1114">
        <v>0.7</v>
      </c>
      <c r="AA1114">
        <v>1.78</v>
      </c>
      <c r="AB1114">
        <v>15.3</v>
      </c>
      <c r="AC1114">
        <v>13.9</v>
      </c>
      <c r="AD1114">
        <v>62.25</v>
      </c>
      <c r="AE1114">
        <v>3.41</v>
      </c>
      <c r="AF1114">
        <v>1.3</v>
      </c>
      <c r="AG1114">
        <v>596</v>
      </c>
      <c r="AH1114">
        <v>0.15</v>
      </c>
      <c r="AI1114">
        <v>23.9</v>
      </c>
      <c r="AJ1114">
        <v>0.11</v>
      </c>
      <c r="AK1114">
        <v>187</v>
      </c>
      <c r="AL1114">
        <v>15.05</v>
      </c>
      <c r="AM1114">
        <v>4.0000000000000001E-3</v>
      </c>
      <c r="AN1114">
        <v>62.7</v>
      </c>
      <c r="AO1114">
        <v>0.104</v>
      </c>
      <c r="AP1114">
        <v>72.569999999999993</v>
      </c>
      <c r="AQ1114">
        <v>0.09</v>
      </c>
      <c r="AR1114">
        <v>2.04</v>
      </c>
      <c r="AS1114">
        <v>6.3</v>
      </c>
      <c r="AT1114">
        <v>1.4</v>
      </c>
      <c r="AU1114">
        <v>81.900000000000006</v>
      </c>
      <c r="AV1114">
        <v>0.04</v>
      </c>
      <c r="AW1114">
        <v>5.3</v>
      </c>
      <c r="AX1114">
        <v>1E-3</v>
      </c>
      <c r="AY1114">
        <v>0.39</v>
      </c>
      <c r="AZ1114">
        <v>1.4</v>
      </c>
      <c r="BA1114">
        <v>40</v>
      </c>
      <c r="BB1114">
        <v>0.05</v>
      </c>
      <c r="BC1114">
        <v>201</v>
      </c>
    </row>
    <row r="1115" spans="1:55">
      <c r="A1115">
        <v>1302641</v>
      </c>
      <c r="B1115" t="s">
        <v>105</v>
      </c>
      <c r="C1115">
        <v>507209</v>
      </c>
      <c r="D1115">
        <v>7179587</v>
      </c>
      <c r="E1115">
        <v>830</v>
      </c>
      <c r="F1115">
        <v>41131</v>
      </c>
      <c r="G1115" t="s">
        <v>830</v>
      </c>
      <c r="H1115" t="s">
        <v>107</v>
      </c>
      <c r="I1115" t="s">
        <v>108</v>
      </c>
      <c r="J1115" t="s">
        <v>109</v>
      </c>
      <c r="K1115" t="s">
        <v>120</v>
      </c>
      <c r="L1115" t="s">
        <v>111</v>
      </c>
      <c r="M1115" t="s">
        <v>1247</v>
      </c>
      <c r="N1115" t="s">
        <v>112</v>
      </c>
      <c r="O1115" t="s">
        <v>238</v>
      </c>
      <c r="P1115" t="s">
        <v>239</v>
      </c>
      <c r="R1115">
        <v>41091</v>
      </c>
      <c r="S1115">
        <v>356</v>
      </c>
      <c r="T1115">
        <v>1.92</v>
      </c>
      <c r="U1115">
        <v>8.8000000000000007</v>
      </c>
      <c r="V1115">
        <v>3.4</v>
      </c>
      <c r="W1115">
        <v>0.5</v>
      </c>
      <c r="X1115">
        <v>1539.9</v>
      </c>
      <c r="Y1115">
        <v>0.14000000000000001</v>
      </c>
      <c r="Z1115">
        <v>0.17</v>
      </c>
      <c r="AA1115">
        <v>0.57999999999999996</v>
      </c>
      <c r="AB1115">
        <v>11.1</v>
      </c>
      <c r="AC1115">
        <v>29.1</v>
      </c>
      <c r="AD1115">
        <v>18.41</v>
      </c>
      <c r="AE1115">
        <v>2.86</v>
      </c>
      <c r="AF1115">
        <v>4.9000000000000004</v>
      </c>
      <c r="AG1115">
        <v>40</v>
      </c>
      <c r="AH1115">
        <v>0.06</v>
      </c>
      <c r="AI1115">
        <v>10.9</v>
      </c>
      <c r="AJ1115">
        <v>0.38</v>
      </c>
      <c r="AK1115">
        <v>249</v>
      </c>
      <c r="AL1115">
        <v>1.95</v>
      </c>
      <c r="AM1115">
        <v>8.9999999999999993E-3</v>
      </c>
      <c r="AN1115">
        <v>23.6</v>
      </c>
      <c r="AO1115">
        <v>5.7000000000000002E-2</v>
      </c>
      <c r="AP1115">
        <v>14.67</v>
      </c>
      <c r="AQ1115">
        <v>0.04</v>
      </c>
      <c r="AR1115">
        <v>0.63</v>
      </c>
      <c r="AS1115">
        <v>3</v>
      </c>
      <c r="AT1115">
        <v>0.4</v>
      </c>
      <c r="AU1115">
        <v>16.899999999999999</v>
      </c>
      <c r="AV1115">
        <v>7.0000000000000007E-2</v>
      </c>
      <c r="AW1115">
        <v>3.3</v>
      </c>
      <c r="AX1115">
        <v>3.5999999999999997E-2</v>
      </c>
      <c r="AY1115">
        <v>0.14000000000000001</v>
      </c>
      <c r="AZ1115">
        <v>0.6</v>
      </c>
      <c r="BA1115">
        <v>56</v>
      </c>
      <c r="BB1115">
        <v>0.2</v>
      </c>
      <c r="BC1115">
        <v>87.9</v>
      </c>
    </row>
    <row r="1116" spans="1:55">
      <c r="A1116">
        <v>1302646</v>
      </c>
      <c r="B1116" t="s">
        <v>105</v>
      </c>
      <c r="C1116">
        <v>507398</v>
      </c>
      <c r="D1116">
        <v>7178995</v>
      </c>
      <c r="E1116">
        <v>759</v>
      </c>
      <c r="F1116">
        <v>41131</v>
      </c>
      <c r="G1116" t="s">
        <v>830</v>
      </c>
      <c r="H1116" t="s">
        <v>107</v>
      </c>
      <c r="I1116" t="s">
        <v>108</v>
      </c>
      <c r="J1116" t="s">
        <v>109</v>
      </c>
      <c r="K1116" t="s">
        <v>120</v>
      </c>
      <c r="L1116" t="s">
        <v>111</v>
      </c>
      <c r="M1116" t="s">
        <v>1248</v>
      </c>
      <c r="N1116" t="s">
        <v>112</v>
      </c>
      <c r="O1116" t="s">
        <v>238</v>
      </c>
      <c r="P1116" t="s">
        <v>239</v>
      </c>
      <c r="R1116">
        <v>41091</v>
      </c>
      <c r="S1116">
        <v>138</v>
      </c>
      <c r="T1116">
        <v>1.29</v>
      </c>
      <c r="U1116">
        <v>8.8000000000000007</v>
      </c>
      <c r="V1116">
        <v>10.6</v>
      </c>
      <c r="W1116">
        <v>1</v>
      </c>
      <c r="X1116">
        <v>406.9</v>
      </c>
      <c r="Y1116">
        <v>0.22</v>
      </c>
      <c r="Z1116">
        <v>0.11</v>
      </c>
      <c r="AA1116">
        <v>0.26</v>
      </c>
      <c r="AB1116">
        <v>5.6</v>
      </c>
      <c r="AC1116">
        <v>25.3</v>
      </c>
      <c r="AD1116">
        <v>18.13</v>
      </c>
      <c r="AE1116">
        <v>2.14</v>
      </c>
      <c r="AF1116">
        <v>4.5</v>
      </c>
      <c r="AG1116">
        <v>45</v>
      </c>
      <c r="AH1116">
        <v>0.04</v>
      </c>
      <c r="AI1116">
        <v>9.3000000000000007</v>
      </c>
      <c r="AJ1116">
        <v>0.31</v>
      </c>
      <c r="AK1116">
        <v>122</v>
      </c>
      <c r="AL1116">
        <v>2.92</v>
      </c>
      <c r="AM1116">
        <v>7.0000000000000001E-3</v>
      </c>
      <c r="AN1116">
        <v>17.8</v>
      </c>
      <c r="AO1116">
        <v>2.3E-2</v>
      </c>
      <c r="AP1116">
        <v>12.42</v>
      </c>
      <c r="AQ1116">
        <v>0.01</v>
      </c>
      <c r="AR1116">
        <v>1.06</v>
      </c>
      <c r="AS1116">
        <v>2.6</v>
      </c>
      <c r="AT1116">
        <v>0.6</v>
      </c>
      <c r="AU1116">
        <v>17.600000000000001</v>
      </c>
      <c r="AV1116">
        <v>0.02</v>
      </c>
      <c r="AW1116">
        <v>3</v>
      </c>
      <c r="AX1116">
        <v>2.5000000000000001E-2</v>
      </c>
      <c r="AY1116">
        <v>0.16</v>
      </c>
      <c r="AZ1116">
        <v>0.6</v>
      </c>
      <c r="BA1116">
        <v>67</v>
      </c>
      <c r="BB1116">
        <v>0.2</v>
      </c>
      <c r="BC1116">
        <v>54.3</v>
      </c>
    </row>
    <row r="1117" spans="1:55">
      <c r="A1117">
        <v>1302657</v>
      </c>
      <c r="B1117" t="s">
        <v>105</v>
      </c>
      <c r="C1117">
        <v>505881</v>
      </c>
      <c r="D1117">
        <v>7178108</v>
      </c>
      <c r="E1117">
        <v>982</v>
      </c>
      <c r="F1117">
        <v>41131</v>
      </c>
      <c r="G1117" t="s">
        <v>830</v>
      </c>
      <c r="H1117" t="s">
        <v>107</v>
      </c>
      <c r="I1117" t="s">
        <v>108</v>
      </c>
      <c r="J1117" t="s">
        <v>109</v>
      </c>
      <c r="K1117" t="s">
        <v>120</v>
      </c>
      <c r="L1117" t="s">
        <v>111</v>
      </c>
      <c r="M1117" t="s">
        <v>1249</v>
      </c>
      <c r="N1117" t="s">
        <v>112</v>
      </c>
      <c r="O1117" t="s">
        <v>238</v>
      </c>
      <c r="P1117" t="s">
        <v>239</v>
      </c>
      <c r="R1117">
        <v>41092</v>
      </c>
      <c r="S1117">
        <v>78</v>
      </c>
      <c r="T1117">
        <v>0.8</v>
      </c>
      <c r="U1117">
        <v>4.4000000000000004</v>
      </c>
      <c r="V1117">
        <v>3.1</v>
      </c>
      <c r="W1117">
        <v>1</v>
      </c>
      <c r="X1117">
        <v>98.3</v>
      </c>
      <c r="Y1117">
        <v>0.17</v>
      </c>
      <c r="Z1117">
        <v>0.12</v>
      </c>
      <c r="AA1117">
        <v>0.13</v>
      </c>
      <c r="AB1117">
        <v>3.2</v>
      </c>
      <c r="AC1117">
        <v>16.3</v>
      </c>
      <c r="AD1117">
        <v>12.66</v>
      </c>
      <c r="AE1117">
        <v>1.33</v>
      </c>
      <c r="AF1117">
        <v>2.9</v>
      </c>
      <c r="AG1117">
        <v>43</v>
      </c>
      <c r="AH1117">
        <v>0.05</v>
      </c>
      <c r="AI1117">
        <v>8.5</v>
      </c>
      <c r="AJ1117">
        <v>0.13</v>
      </c>
      <c r="AK1117">
        <v>74</v>
      </c>
      <c r="AL1117">
        <v>0.78</v>
      </c>
      <c r="AM1117">
        <v>4.0000000000000001E-3</v>
      </c>
      <c r="AN1117">
        <v>8.3000000000000007</v>
      </c>
      <c r="AO1117">
        <v>0.05</v>
      </c>
      <c r="AP1117">
        <v>6.33</v>
      </c>
      <c r="AQ1117">
        <v>0.04</v>
      </c>
      <c r="AR1117">
        <v>0.2</v>
      </c>
      <c r="AS1117">
        <v>0.7</v>
      </c>
      <c r="AT1117">
        <v>0.1</v>
      </c>
      <c r="AU1117">
        <v>9.6</v>
      </c>
      <c r="AV1117">
        <v>0.03</v>
      </c>
      <c r="AW1117">
        <v>0.3</v>
      </c>
      <c r="AX1117">
        <v>0.01</v>
      </c>
      <c r="AY1117">
        <v>0.09</v>
      </c>
      <c r="AZ1117">
        <v>0.5</v>
      </c>
      <c r="BA1117">
        <v>29</v>
      </c>
      <c r="BB1117">
        <v>0.1</v>
      </c>
      <c r="BC1117">
        <v>19.7</v>
      </c>
    </row>
    <row r="1118" spans="1:55">
      <c r="A1118">
        <v>1302664</v>
      </c>
      <c r="B1118" t="s">
        <v>105</v>
      </c>
      <c r="C1118">
        <v>505286</v>
      </c>
      <c r="D1118">
        <v>7178696</v>
      </c>
      <c r="E1118">
        <v>802</v>
      </c>
      <c r="F1118">
        <v>41131</v>
      </c>
      <c r="G1118" t="s">
        <v>830</v>
      </c>
      <c r="H1118" t="s">
        <v>107</v>
      </c>
      <c r="I1118" t="s">
        <v>108</v>
      </c>
      <c r="J1118" t="s">
        <v>109</v>
      </c>
      <c r="K1118" t="s">
        <v>120</v>
      </c>
      <c r="L1118" t="s">
        <v>111</v>
      </c>
      <c r="M1118" t="s">
        <v>1250</v>
      </c>
      <c r="N1118" t="s">
        <v>112</v>
      </c>
      <c r="O1118" t="s">
        <v>238</v>
      </c>
      <c r="P1118" t="s">
        <v>239</v>
      </c>
      <c r="R1118">
        <v>41092</v>
      </c>
      <c r="S1118">
        <v>58</v>
      </c>
      <c r="T1118">
        <v>2.27</v>
      </c>
      <c r="U1118">
        <v>13.9</v>
      </c>
      <c r="V1118">
        <v>1.2</v>
      </c>
      <c r="W1118">
        <v>1</v>
      </c>
      <c r="X1118">
        <v>156.19999999999999</v>
      </c>
      <c r="Y1118">
        <v>0.38</v>
      </c>
      <c r="Z1118">
        <v>7.0000000000000007E-2</v>
      </c>
      <c r="AA1118">
        <v>0.08</v>
      </c>
      <c r="AB1118">
        <v>12.7</v>
      </c>
      <c r="AC1118">
        <v>30.5</v>
      </c>
      <c r="AD1118">
        <v>28.95</v>
      </c>
      <c r="AE1118">
        <v>3.02</v>
      </c>
      <c r="AF1118">
        <v>5.3</v>
      </c>
      <c r="AG1118">
        <v>42</v>
      </c>
      <c r="AH1118">
        <v>7.0000000000000007E-2</v>
      </c>
      <c r="AI1118">
        <v>7.6</v>
      </c>
      <c r="AJ1118">
        <v>0.37</v>
      </c>
      <c r="AK1118">
        <v>271</v>
      </c>
      <c r="AL1118">
        <v>1.41</v>
      </c>
      <c r="AM1118">
        <v>3.0000000000000001E-3</v>
      </c>
      <c r="AN1118">
        <v>27.1</v>
      </c>
      <c r="AO1118">
        <v>2.8000000000000001E-2</v>
      </c>
      <c r="AP1118">
        <v>14.09</v>
      </c>
      <c r="AQ1118">
        <v>0.01</v>
      </c>
      <c r="AR1118">
        <v>0.59</v>
      </c>
      <c r="AS1118">
        <v>2.9</v>
      </c>
      <c r="AT1118">
        <v>0.2</v>
      </c>
      <c r="AU1118">
        <v>7.9</v>
      </c>
      <c r="AV1118">
        <v>0.02</v>
      </c>
      <c r="AW1118">
        <v>3.4</v>
      </c>
      <c r="AX1118">
        <v>1.7999999999999999E-2</v>
      </c>
      <c r="AY1118">
        <v>0.12</v>
      </c>
      <c r="AZ1118">
        <v>0.5</v>
      </c>
      <c r="BA1118">
        <v>54</v>
      </c>
      <c r="BB1118">
        <v>0.1</v>
      </c>
      <c r="BC1118">
        <v>44.4</v>
      </c>
    </row>
    <row r="1119" spans="1:55">
      <c r="A1119">
        <v>1302669</v>
      </c>
      <c r="B1119" t="s">
        <v>105</v>
      </c>
      <c r="C1119">
        <v>505241</v>
      </c>
      <c r="D1119">
        <v>7179190</v>
      </c>
      <c r="E1119">
        <v>642</v>
      </c>
      <c r="F1119">
        <v>41131</v>
      </c>
      <c r="G1119" t="s">
        <v>830</v>
      </c>
      <c r="H1119" t="s">
        <v>107</v>
      </c>
      <c r="I1119" t="s">
        <v>108</v>
      </c>
      <c r="J1119" t="s">
        <v>109</v>
      </c>
      <c r="K1119" t="s">
        <v>120</v>
      </c>
      <c r="L1119" t="s">
        <v>111</v>
      </c>
      <c r="M1119" t="s">
        <v>1251</v>
      </c>
      <c r="N1119" t="s">
        <v>112</v>
      </c>
      <c r="O1119" t="s">
        <v>238</v>
      </c>
      <c r="P1119" t="s">
        <v>239</v>
      </c>
      <c r="R1119">
        <v>41092</v>
      </c>
      <c r="S1119">
        <v>369</v>
      </c>
      <c r="T1119">
        <v>2.09</v>
      </c>
      <c r="U1119">
        <v>17.7</v>
      </c>
      <c r="V1119">
        <v>5.5</v>
      </c>
      <c r="W1119">
        <v>1</v>
      </c>
      <c r="X1119">
        <v>793.5</v>
      </c>
      <c r="Y1119">
        <v>0.37</v>
      </c>
      <c r="Z1119">
        <v>0.23</v>
      </c>
      <c r="AA1119">
        <v>0.33</v>
      </c>
      <c r="AB1119">
        <v>31.8</v>
      </c>
      <c r="AC1119">
        <v>21.6</v>
      </c>
      <c r="AD1119">
        <v>167.97</v>
      </c>
      <c r="AE1119">
        <v>5.21</v>
      </c>
      <c r="AF1119">
        <v>3.7</v>
      </c>
      <c r="AG1119">
        <v>211</v>
      </c>
      <c r="AH1119">
        <v>0.18</v>
      </c>
      <c r="AI1119">
        <v>8</v>
      </c>
      <c r="AJ1119">
        <v>0.24</v>
      </c>
      <c r="AK1119">
        <v>538</v>
      </c>
      <c r="AL1119">
        <v>11.33</v>
      </c>
      <c r="AM1119">
        <v>2.4E-2</v>
      </c>
      <c r="AN1119">
        <v>111.3</v>
      </c>
      <c r="AO1119">
        <v>0.249</v>
      </c>
      <c r="AP1119">
        <v>25.64</v>
      </c>
      <c r="AQ1119">
        <v>0.3</v>
      </c>
      <c r="AR1119">
        <v>2.88</v>
      </c>
      <c r="AS1119">
        <v>6.3</v>
      </c>
      <c r="AT1119">
        <v>2.9</v>
      </c>
      <c r="AU1119">
        <v>140.69999999999999</v>
      </c>
      <c r="AV1119">
        <v>0.28999999999999998</v>
      </c>
      <c r="AW1119">
        <v>4.5</v>
      </c>
      <c r="AX1119">
        <v>5.0000000000000001E-4</v>
      </c>
      <c r="AY1119">
        <v>0.3</v>
      </c>
      <c r="AZ1119">
        <v>5.0999999999999996</v>
      </c>
      <c r="BA1119">
        <v>54</v>
      </c>
      <c r="BB1119">
        <v>0.05</v>
      </c>
      <c r="BC1119">
        <v>152.80000000000001</v>
      </c>
    </row>
    <row r="1120" spans="1:55">
      <c r="A1120">
        <v>1302681</v>
      </c>
      <c r="B1120" t="s">
        <v>105</v>
      </c>
      <c r="C1120">
        <v>502711</v>
      </c>
      <c r="D1120">
        <v>7180242</v>
      </c>
      <c r="E1120">
        <v>961</v>
      </c>
      <c r="F1120">
        <v>41131</v>
      </c>
      <c r="G1120" t="s">
        <v>830</v>
      </c>
      <c r="H1120" t="s">
        <v>107</v>
      </c>
      <c r="I1120" t="s">
        <v>108</v>
      </c>
      <c r="J1120" t="s">
        <v>109</v>
      </c>
      <c r="K1120" t="s">
        <v>120</v>
      </c>
      <c r="L1120" t="s">
        <v>111</v>
      </c>
      <c r="M1120" t="s">
        <v>1252</v>
      </c>
      <c r="N1120" t="s">
        <v>112</v>
      </c>
      <c r="O1120" t="s">
        <v>238</v>
      </c>
      <c r="P1120" t="s">
        <v>239</v>
      </c>
      <c r="R1120">
        <v>41093</v>
      </c>
      <c r="S1120">
        <v>36</v>
      </c>
      <c r="T1120">
        <v>1.02</v>
      </c>
      <c r="U1120">
        <v>5.9</v>
      </c>
      <c r="V1120">
        <v>2.1</v>
      </c>
      <c r="W1120">
        <v>1</v>
      </c>
      <c r="X1120">
        <v>149.4</v>
      </c>
      <c r="Y1120">
        <v>0.34</v>
      </c>
      <c r="Z1120">
        <v>0.14000000000000001</v>
      </c>
      <c r="AA1120">
        <v>0.09</v>
      </c>
      <c r="AB1120">
        <v>7.4</v>
      </c>
      <c r="AC1120">
        <v>15.5</v>
      </c>
      <c r="AD1120">
        <v>24.12</v>
      </c>
      <c r="AE1120">
        <v>2.75</v>
      </c>
      <c r="AF1120">
        <v>4.3</v>
      </c>
      <c r="AG1120">
        <v>17</v>
      </c>
      <c r="AH1120">
        <v>0.08</v>
      </c>
      <c r="AI1120">
        <v>7.8</v>
      </c>
      <c r="AJ1120">
        <v>0.16</v>
      </c>
      <c r="AK1120">
        <v>441</v>
      </c>
      <c r="AL1120">
        <v>1.41</v>
      </c>
      <c r="AM1120">
        <v>2E-3</v>
      </c>
      <c r="AN1120">
        <v>11.8</v>
      </c>
      <c r="AO1120">
        <v>4.1000000000000002E-2</v>
      </c>
      <c r="AP1120">
        <v>11.84</v>
      </c>
      <c r="AQ1120">
        <v>0.01</v>
      </c>
      <c r="AR1120">
        <v>0.43</v>
      </c>
      <c r="AS1120">
        <v>1.5</v>
      </c>
      <c r="AT1120">
        <v>0.05</v>
      </c>
      <c r="AU1120">
        <v>4</v>
      </c>
      <c r="AV1120">
        <v>0.05</v>
      </c>
      <c r="AW1120">
        <v>1.9</v>
      </c>
      <c r="AX1120">
        <v>7.0000000000000001E-3</v>
      </c>
      <c r="AY1120">
        <v>0.11</v>
      </c>
      <c r="AZ1120">
        <v>0.6</v>
      </c>
      <c r="BA1120">
        <v>38</v>
      </c>
      <c r="BB1120">
        <v>0.05</v>
      </c>
      <c r="BC1120">
        <v>38</v>
      </c>
    </row>
    <row r="1121" spans="1:55">
      <c r="A1121">
        <v>1302688</v>
      </c>
      <c r="B1121" t="s">
        <v>105</v>
      </c>
      <c r="C1121">
        <v>502592</v>
      </c>
      <c r="D1121">
        <v>7180401</v>
      </c>
      <c r="E1121">
        <v>844</v>
      </c>
      <c r="F1121">
        <v>41131</v>
      </c>
      <c r="G1121" t="s">
        <v>830</v>
      </c>
      <c r="H1121" t="s">
        <v>107</v>
      </c>
      <c r="I1121" t="s">
        <v>108</v>
      </c>
      <c r="J1121" t="s">
        <v>109</v>
      </c>
      <c r="K1121" t="s">
        <v>120</v>
      </c>
      <c r="L1121" t="s">
        <v>111</v>
      </c>
      <c r="M1121" t="s">
        <v>1253</v>
      </c>
      <c r="N1121" t="s">
        <v>112</v>
      </c>
      <c r="O1121" t="s">
        <v>238</v>
      </c>
      <c r="P1121" t="s">
        <v>239</v>
      </c>
      <c r="R1121">
        <v>41093</v>
      </c>
      <c r="S1121">
        <v>68</v>
      </c>
      <c r="T1121">
        <v>1.74</v>
      </c>
      <c r="U1121">
        <v>17.899999999999999</v>
      </c>
      <c r="V1121">
        <v>0.1</v>
      </c>
      <c r="W1121">
        <v>0.5</v>
      </c>
      <c r="X1121">
        <v>92.7</v>
      </c>
      <c r="Y1121">
        <v>0.47</v>
      </c>
      <c r="Z1121">
        <v>0.08</v>
      </c>
      <c r="AA1121">
        <v>0.1</v>
      </c>
      <c r="AB1121">
        <v>20.399999999999999</v>
      </c>
      <c r="AC1121">
        <v>25.6</v>
      </c>
      <c r="AD1121">
        <v>33.96</v>
      </c>
      <c r="AE1121">
        <v>3.67</v>
      </c>
      <c r="AF1121">
        <v>5</v>
      </c>
      <c r="AG1121">
        <v>9</v>
      </c>
      <c r="AH1121">
        <v>0.06</v>
      </c>
      <c r="AI1121">
        <v>4.5</v>
      </c>
      <c r="AJ1121">
        <v>0.56999999999999995</v>
      </c>
      <c r="AK1121">
        <v>432</v>
      </c>
      <c r="AL1121">
        <v>0.55000000000000004</v>
      </c>
      <c r="AM1121">
        <v>5.0000000000000001E-4</v>
      </c>
      <c r="AN1121">
        <v>31.5</v>
      </c>
      <c r="AO1121">
        <v>3.3000000000000002E-2</v>
      </c>
      <c r="AP1121">
        <v>9.9</v>
      </c>
      <c r="AQ1121">
        <v>0.01</v>
      </c>
      <c r="AR1121">
        <v>0.28000000000000003</v>
      </c>
      <c r="AS1121">
        <v>1.8</v>
      </c>
      <c r="AT1121">
        <v>0.05</v>
      </c>
      <c r="AU1121">
        <v>6.6</v>
      </c>
      <c r="AV1121">
        <v>0.03</v>
      </c>
      <c r="AW1121">
        <v>3.8</v>
      </c>
      <c r="AX1121">
        <v>5.0000000000000001E-3</v>
      </c>
      <c r="AY1121">
        <v>0.01</v>
      </c>
      <c r="AZ1121">
        <v>0.4</v>
      </c>
      <c r="BA1121">
        <v>19</v>
      </c>
      <c r="BB1121">
        <v>0.05</v>
      </c>
      <c r="BC1121">
        <v>77.2</v>
      </c>
    </row>
    <row r="1122" spans="1:55">
      <c r="A1122">
        <v>1302686</v>
      </c>
      <c r="B1122" t="s">
        <v>105</v>
      </c>
      <c r="C1122">
        <v>502493</v>
      </c>
      <c r="D1122">
        <v>7180573</v>
      </c>
      <c r="E1122">
        <v>775</v>
      </c>
      <c r="F1122">
        <v>41131</v>
      </c>
      <c r="G1122" t="s">
        <v>830</v>
      </c>
      <c r="H1122" t="s">
        <v>107</v>
      </c>
      <c r="I1122" t="s">
        <v>108</v>
      </c>
      <c r="J1122" t="s">
        <v>109</v>
      </c>
      <c r="K1122" t="s">
        <v>120</v>
      </c>
      <c r="L1122" t="s">
        <v>111</v>
      </c>
      <c r="M1122" t="s">
        <v>1254</v>
      </c>
      <c r="N1122" t="s">
        <v>112</v>
      </c>
      <c r="O1122" t="s">
        <v>238</v>
      </c>
      <c r="P1122" t="s">
        <v>239</v>
      </c>
      <c r="R1122">
        <v>41093</v>
      </c>
      <c r="S1122">
        <v>31</v>
      </c>
      <c r="T1122">
        <v>2.13</v>
      </c>
      <c r="U1122">
        <v>9.6999999999999993</v>
      </c>
      <c r="V1122">
        <v>1.9</v>
      </c>
      <c r="W1122">
        <v>2</v>
      </c>
      <c r="X1122">
        <v>160.4</v>
      </c>
      <c r="Y1122">
        <v>0.19</v>
      </c>
      <c r="Z1122">
        <v>0.06</v>
      </c>
      <c r="AA1122">
        <v>0.09</v>
      </c>
      <c r="AB1122">
        <v>10.4</v>
      </c>
      <c r="AC1122">
        <v>31.9</v>
      </c>
      <c r="AD1122">
        <v>12.88</v>
      </c>
      <c r="AE1122">
        <v>2.95</v>
      </c>
      <c r="AF1122">
        <v>6</v>
      </c>
      <c r="AG1122">
        <v>36</v>
      </c>
      <c r="AH1122">
        <v>0.04</v>
      </c>
      <c r="AI1122">
        <v>7.7</v>
      </c>
      <c r="AJ1122">
        <v>0.34</v>
      </c>
      <c r="AK1122">
        <v>279</v>
      </c>
      <c r="AL1122">
        <v>1.79</v>
      </c>
      <c r="AM1122">
        <v>5.0000000000000001E-4</v>
      </c>
      <c r="AN1122">
        <v>20.8</v>
      </c>
      <c r="AO1122">
        <v>3.2000000000000001E-2</v>
      </c>
      <c r="AP1122">
        <v>12</v>
      </c>
      <c r="AQ1122">
        <v>0.01</v>
      </c>
      <c r="AR1122">
        <v>0.71</v>
      </c>
      <c r="AS1122">
        <v>2.6</v>
      </c>
      <c r="AT1122">
        <v>0.4</v>
      </c>
      <c r="AU1122">
        <v>6.8</v>
      </c>
      <c r="AV1122">
        <v>7.0000000000000007E-2</v>
      </c>
      <c r="AW1122">
        <v>3.4</v>
      </c>
      <c r="AX1122">
        <v>2.8000000000000001E-2</v>
      </c>
      <c r="AY1122">
        <v>0.13</v>
      </c>
      <c r="AZ1122">
        <v>0.6</v>
      </c>
      <c r="BA1122">
        <v>64</v>
      </c>
      <c r="BB1122">
        <v>0.3</v>
      </c>
      <c r="BC1122">
        <v>45.7</v>
      </c>
    </row>
    <row r="1123" spans="1:55">
      <c r="A1123">
        <v>1302690</v>
      </c>
      <c r="B1123" t="s">
        <v>105</v>
      </c>
      <c r="C1123">
        <v>503539</v>
      </c>
      <c r="D1123">
        <v>7179699</v>
      </c>
      <c r="E1123">
        <v>907</v>
      </c>
      <c r="F1123">
        <v>41131</v>
      </c>
      <c r="G1123" t="s">
        <v>830</v>
      </c>
      <c r="H1123" t="s">
        <v>107</v>
      </c>
      <c r="I1123" t="s">
        <v>108</v>
      </c>
      <c r="J1123" t="s">
        <v>109</v>
      </c>
      <c r="K1123" t="s">
        <v>120</v>
      </c>
      <c r="L1123" t="s">
        <v>111</v>
      </c>
      <c r="M1123" t="s">
        <v>1255</v>
      </c>
      <c r="N1123" t="s">
        <v>112</v>
      </c>
      <c r="O1123" t="s">
        <v>238</v>
      </c>
      <c r="P1123" t="s">
        <v>239</v>
      </c>
      <c r="R1123">
        <v>41094</v>
      </c>
      <c r="S1123">
        <v>25</v>
      </c>
      <c r="T1123">
        <v>1.18</v>
      </c>
      <c r="U1123">
        <v>9.9</v>
      </c>
      <c r="V1123">
        <v>0.6</v>
      </c>
      <c r="W1123">
        <v>1</v>
      </c>
      <c r="X1123">
        <v>209</v>
      </c>
      <c r="Y1123">
        <v>0.13</v>
      </c>
      <c r="Z1123">
        <v>5.0000000000000001E-3</v>
      </c>
      <c r="AA1123">
        <v>5.0000000000000001E-3</v>
      </c>
      <c r="AB1123">
        <v>10.9</v>
      </c>
      <c r="AC1123">
        <v>16</v>
      </c>
      <c r="AD1123">
        <v>20.09</v>
      </c>
      <c r="AE1123">
        <v>2.5299999999999998</v>
      </c>
      <c r="AF1123">
        <v>3.4</v>
      </c>
      <c r="AG1123">
        <v>13</v>
      </c>
      <c r="AH1123">
        <v>0.08</v>
      </c>
      <c r="AI1123">
        <v>2.8</v>
      </c>
      <c r="AJ1123">
        <v>0.33</v>
      </c>
      <c r="AK1123">
        <v>286</v>
      </c>
      <c r="AL1123">
        <v>0.51</v>
      </c>
      <c r="AM1123">
        <v>5.0000000000000001E-4</v>
      </c>
      <c r="AN1123">
        <v>19.7</v>
      </c>
      <c r="AO1123">
        <v>0.01</v>
      </c>
      <c r="AP1123">
        <v>1.74</v>
      </c>
      <c r="AQ1123">
        <v>0.01</v>
      </c>
      <c r="AR1123">
        <v>0.08</v>
      </c>
      <c r="AS1123">
        <v>1.6</v>
      </c>
      <c r="AT1123">
        <v>0.05</v>
      </c>
      <c r="AU1123">
        <v>2.9</v>
      </c>
      <c r="AV1123">
        <v>0.04</v>
      </c>
      <c r="AW1123">
        <v>3.2</v>
      </c>
      <c r="AX1123">
        <v>5.0000000000000001E-4</v>
      </c>
      <c r="AY1123">
        <v>0.05</v>
      </c>
      <c r="AZ1123">
        <v>0.4</v>
      </c>
      <c r="BA1123">
        <v>10</v>
      </c>
      <c r="BB1123">
        <v>0.05</v>
      </c>
      <c r="BC1123">
        <v>36.4</v>
      </c>
    </row>
    <row r="1124" spans="1:55">
      <c r="A1124">
        <v>1302692</v>
      </c>
      <c r="B1124" t="s">
        <v>105</v>
      </c>
      <c r="C1124">
        <v>503384</v>
      </c>
      <c r="D1124">
        <v>7179825</v>
      </c>
      <c r="E1124">
        <v>897</v>
      </c>
      <c r="F1124">
        <v>41131</v>
      </c>
      <c r="G1124" t="s">
        <v>830</v>
      </c>
      <c r="H1124" t="s">
        <v>107</v>
      </c>
      <c r="I1124" t="s">
        <v>108</v>
      </c>
      <c r="J1124" t="s">
        <v>109</v>
      </c>
      <c r="K1124" t="s">
        <v>120</v>
      </c>
      <c r="L1124" t="s">
        <v>111</v>
      </c>
      <c r="M1124" t="s">
        <v>1256</v>
      </c>
      <c r="N1124" t="s">
        <v>112</v>
      </c>
      <c r="O1124" t="s">
        <v>238</v>
      </c>
      <c r="P1124" t="s">
        <v>239</v>
      </c>
      <c r="R1124">
        <v>41094</v>
      </c>
      <c r="S1124">
        <v>44</v>
      </c>
      <c r="T1124">
        <v>1.41</v>
      </c>
      <c r="U1124">
        <v>6.9</v>
      </c>
      <c r="V1124">
        <v>2.4</v>
      </c>
      <c r="W1124">
        <v>1</v>
      </c>
      <c r="X1124">
        <v>195.9</v>
      </c>
      <c r="Y1124">
        <v>0.15</v>
      </c>
      <c r="Z1124">
        <v>0.11</v>
      </c>
      <c r="AA1124">
        <v>7.0000000000000007E-2</v>
      </c>
      <c r="AB1124">
        <v>12.4</v>
      </c>
      <c r="AC1124">
        <v>26.9</v>
      </c>
      <c r="AD1124">
        <v>13.2</v>
      </c>
      <c r="AE1124">
        <v>2.87</v>
      </c>
      <c r="AF1124">
        <v>4</v>
      </c>
      <c r="AG1124">
        <v>33</v>
      </c>
      <c r="AH1124">
        <v>0.08</v>
      </c>
      <c r="AI1124">
        <v>6.9</v>
      </c>
      <c r="AJ1124">
        <v>0.4</v>
      </c>
      <c r="AK1124">
        <v>269</v>
      </c>
      <c r="AL1124">
        <v>1.21</v>
      </c>
      <c r="AM1124">
        <v>3.0000000000000001E-3</v>
      </c>
      <c r="AN1124">
        <v>26.7</v>
      </c>
      <c r="AO1124">
        <v>2.7E-2</v>
      </c>
      <c r="AP1124">
        <v>7.52</v>
      </c>
      <c r="AQ1124">
        <v>0.01</v>
      </c>
      <c r="AR1124">
        <v>0.59</v>
      </c>
      <c r="AS1124">
        <v>2</v>
      </c>
      <c r="AT1124">
        <v>0.1</v>
      </c>
      <c r="AU1124">
        <v>8.8000000000000007</v>
      </c>
      <c r="AV1124">
        <v>0.01</v>
      </c>
      <c r="AW1124">
        <v>3.4</v>
      </c>
      <c r="AX1124">
        <v>0.02</v>
      </c>
      <c r="AY1124">
        <v>0.09</v>
      </c>
      <c r="AZ1124">
        <v>0.5</v>
      </c>
      <c r="BA1124">
        <v>40</v>
      </c>
      <c r="BB1124">
        <v>0.1</v>
      </c>
      <c r="BC1124">
        <v>48.7</v>
      </c>
    </row>
    <row r="1125" spans="1:55">
      <c r="A1125">
        <v>1302706</v>
      </c>
      <c r="B1125" t="s">
        <v>105</v>
      </c>
      <c r="C1125">
        <v>506791</v>
      </c>
      <c r="D1125">
        <v>7179481</v>
      </c>
      <c r="E1125">
        <v>758</v>
      </c>
      <c r="F1125">
        <v>41131</v>
      </c>
      <c r="G1125" t="s">
        <v>830</v>
      </c>
      <c r="H1125" t="s">
        <v>107</v>
      </c>
      <c r="I1125" t="s">
        <v>108</v>
      </c>
      <c r="J1125" t="s">
        <v>109</v>
      </c>
      <c r="K1125" t="s">
        <v>120</v>
      </c>
      <c r="L1125" t="s">
        <v>111</v>
      </c>
      <c r="M1125" t="s">
        <v>1257</v>
      </c>
      <c r="N1125" t="s">
        <v>112</v>
      </c>
      <c r="O1125" t="s">
        <v>113</v>
      </c>
      <c r="P1125" t="s">
        <v>114</v>
      </c>
      <c r="R1125">
        <v>41091</v>
      </c>
      <c r="S1125">
        <v>63</v>
      </c>
      <c r="T1125">
        <v>2.1800000000000002</v>
      </c>
      <c r="U1125">
        <v>11.3</v>
      </c>
      <c r="V1125">
        <v>3.5</v>
      </c>
      <c r="W1125">
        <v>2</v>
      </c>
      <c r="X1125">
        <v>373.7</v>
      </c>
      <c r="Y1125">
        <v>0.17</v>
      </c>
      <c r="Z1125">
        <v>0.08</v>
      </c>
      <c r="AA1125">
        <v>0.13</v>
      </c>
      <c r="AB1125">
        <v>9.5</v>
      </c>
      <c r="AC1125">
        <v>37.799999999999997</v>
      </c>
      <c r="AD1125">
        <v>23.98</v>
      </c>
      <c r="AE1125">
        <v>3.42</v>
      </c>
      <c r="AF1125">
        <v>6.3</v>
      </c>
      <c r="AG1125">
        <v>25</v>
      </c>
      <c r="AH1125">
        <v>0.06</v>
      </c>
      <c r="AI1125">
        <v>9.4</v>
      </c>
      <c r="AJ1125">
        <v>0.42</v>
      </c>
      <c r="AK1125">
        <v>218</v>
      </c>
      <c r="AL1125">
        <v>2.0499999999999998</v>
      </c>
      <c r="AM1125">
        <v>4.0000000000000001E-3</v>
      </c>
      <c r="AN1125">
        <v>23.4</v>
      </c>
      <c r="AO1125">
        <v>2.4E-2</v>
      </c>
      <c r="AP1125">
        <v>13.75</v>
      </c>
      <c r="AQ1125">
        <v>0.02</v>
      </c>
      <c r="AR1125">
        <v>0.86</v>
      </c>
      <c r="AS1125">
        <v>3.4</v>
      </c>
      <c r="AT1125">
        <v>0.4</v>
      </c>
      <c r="AU1125">
        <v>10.9</v>
      </c>
      <c r="AV1125">
        <v>0.03</v>
      </c>
      <c r="AW1125">
        <v>4.3</v>
      </c>
      <c r="AX1125">
        <v>4.5999999999999999E-2</v>
      </c>
      <c r="AY1125">
        <v>0.18</v>
      </c>
      <c r="AZ1125">
        <v>0.5</v>
      </c>
      <c r="BA1125">
        <v>69</v>
      </c>
      <c r="BB1125">
        <v>0.2</v>
      </c>
      <c r="BC1125">
        <v>70.099999999999994</v>
      </c>
    </row>
    <row r="1126" spans="1:55">
      <c r="A1126">
        <v>1302716</v>
      </c>
      <c r="B1126" t="s">
        <v>105</v>
      </c>
      <c r="C1126">
        <v>505653</v>
      </c>
      <c r="D1126">
        <v>7180476</v>
      </c>
      <c r="E1126">
        <v>725</v>
      </c>
      <c r="F1126">
        <v>41131</v>
      </c>
      <c r="G1126" t="s">
        <v>830</v>
      </c>
      <c r="H1126" t="s">
        <v>107</v>
      </c>
      <c r="I1126" t="s">
        <v>108</v>
      </c>
      <c r="J1126" t="s">
        <v>109</v>
      </c>
      <c r="K1126" t="s">
        <v>120</v>
      </c>
      <c r="L1126" t="s">
        <v>111</v>
      </c>
      <c r="M1126" t="s">
        <v>1258</v>
      </c>
      <c r="N1126" t="s">
        <v>112</v>
      </c>
      <c r="O1126" t="s">
        <v>113</v>
      </c>
      <c r="P1126" t="s">
        <v>114</v>
      </c>
      <c r="R1126">
        <v>41092</v>
      </c>
      <c r="S1126">
        <v>863</v>
      </c>
      <c r="T1126">
        <v>1.94</v>
      </c>
      <c r="U1126">
        <v>19.2</v>
      </c>
      <c r="V1126">
        <v>3.7</v>
      </c>
      <c r="W1126">
        <v>5</v>
      </c>
      <c r="X1126">
        <v>350</v>
      </c>
      <c r="Y1126">
        <v>0.15</v>
      </c>
      <c r="Z1126">
        <v>2</v>
      </c>
      <c r="AA1126">
        <v>0.66</v>
      </c>
      <c r="AB1126">
        <v>12.3</v>
      </c>
      <c r="AC1126">
        <v>63.8</v>
      </c>
      <c r="AD1126">
        <v>64.77</v>
      </c>
      <c r="AE1126">
        <v>2.92</v>
      </c>
      <c r="AF1126">
        <v>5.4</v>
      </c>
      <c r="AG1126">
        <v>128</v>
      </c>
      <c r="AH1126">
        <v>0.15</v>
      </c>
      <c r="AI1126">
        <v>33</v>
      </c>
      <c r="AJ1126">
        <v>0.31</v>
      </c>
      <c r="AK1126">
        <v>143</v>
      </c>
      <c r="AL1126">
        <v>7.19</v>
      </c>
      <c r="AM1126">
        <v>3.0000000000000001E-3</v>
      </c>
      <c r="AN1126">
        <v>52.5</v>
      </c>
      <c r="AO1126">
        <v>0.14000000000000001</v>
      </c>
      <c r="AP1126">
        <v>16.2</v>
      </c>
      <c r="AQ1126">
        <v>0.03</v>
      </c>
      <c r="AR1126">
        <v>2.0299999999999998</v>
      </c>
      <c r="AS1126">
        <v>9</v>
      </c>
      <c r="AT1126">
        <v>1.5</v>
      </c>
      <c r="AU1126">
        <v>40.700000000000003</v>
      </c>
      <c r="AV1126">
        <v>0.08</v>
      </c>
      <c r="AW1126">
        <v>4.0999999999999996</v>
      </c>
      <c r="AX1126">
        <v>6.0000000000000001E-3</v>
      </c>
      <c r="AY1126">
        <v>0.31</v>
      </c>
      <c r="AZ1126">
        <v>2.1</v>
      </c>
      <c r="BA1126">
        <v>159</v>
      </c>
      <c r="BB1126">
        <v>0.05</v>
      </c>
      <c r="BC1126">
        <v>148.19999999999999</v>
      </c>
    </row>
    <row r="1127" spans="1:55">
      <c r="A1127">
        <v>1302718</v>
      </c>
      <c r="B1127" t="s">
        <v>105</v>
      </c>
      <c r="C1127">
        <v>505845</v>
      </c>
      <c r="D1127">
        <v>7180595</v>
      </c>
      <c r="E1127">
        <v>646</v>
      </c>
      <c r="F1127">
        <v>41131</v>
      </c>
      <c r="G1127" t="s">
        <v>830</v>
      </c>
      <c r="H1127" t="s">
        <v>107</v>
      </c>
      <c r="I1127" t="s">
        <v>108</v>
      </c>
      <c r="J1127" t="s">
        <v>109</v>
      </c>
      <c r="K1127" t="s">
        <v>120</v>
      </c>
      <c r="L1127" t="s">
        <v>111</v>
      </c>
      <c r="M1127" t="s">
        <v>1259</v>
      </c>
      <c r="N1127" t="s">
        <v>112</v>
      </c>
      <c r="O1127" t="s">
        <v>113</v>
      </c>
      <c r="P1127" t="s">
        <v>114</v>
      </c>
      <c r="R1127">
        <v>41092</v>
      </c>
      <c r="S1127">
        <v>73</v>
      </c>
      <c r="T1127">
        <v>1.8</v>
      </c>
      <c r="U1127">
        <v>5.7</v>
      </c>
      <c r="V1127">
        <v>1.6</v>
      </c>
      <c r="W1127">
        <v>2</v>
      </c>
      <c r="X1127">
        <v>293.89999999999998</v>
      </c>
      <c r="Y1127">
        <v>0.21</v>
      </c>
      <c r="Z1127">
        <v>0.18</v>
      </c>
      <c r="AA1127">
        <v>0.52</v>
      </c>
      <c r="AB1127">
        <v>10.8</v>
      </c>
      <c r="AC1127">
        <v>37.4</v>
      </c>
      <c r="AD1127">
        <v>21.55</v>
      </c>
      <c r="AE1127">
        <v>2.59</v>
      </c>
      <c r="AF1127">
        <v>5.6</v>
      </c>
      <c r="AG1127">
        <v>17</v>
      </c>
      <c r="AH1127">
        <v>0.06</v>
      </c>
      <c r="AI1127">
        <v>11.8</v>
      </c>
      <c r="AJ1127">
        <v>0.44</v>
      </c>
      <c r="AK1127">
        <v>184</v>
      </c>
      <c r="AL1127">
        <v>1.7</v>
      </c>
      <c r="AM1127">
        <v>3.0000000000000001E-3</v>
      </c>
      <c r="AN1127">
        <v>27.3</v>
      </c>
      <c r="AO1127">
        <v>2.1000000000000001E-2</v>
      </c>
      <c r="AP1127">
        <v>14.41</v>
      </c>
      <c r="AQ1127">
        <v>0.01</v>
      </c>
      <c r="AR1127">
        <v>0.74</v>
      </c>
      <c r="AS1127">
        <v>2.9</v>
      </c>
      <c r="AT1127">
        <v>0.2</v>
      </c>
      <c r="AU1127">
        <v>12.4</v>
      </c>
      <c r="AV1127">
        <v>0.02</v>
      </c>
      <c r="AW1127">
        <v>3</v>
      </c>
      <c r="AX1127">
        <v>1.4E-2</v>
      </c>
      <c r="AY1127">
        <v>0.16</v>
      </c>
      <c r="AZ1127">
        <v>0.4</v>
      </c>
      <c r="BA1127">
        <v>61</v>
      </c>
      <c r="BB1127">
        <v>0.1</v>
      </c>
      <c r="BC1127">
        <v>95</v>
      </c>
    </row>
    <row r="1128" spans="1:55">
      <c r="A1128">
        <v>1302735</v>
      </c>
      <c r="B1128" t="s">
        <v>105</v>
      </c>
      <c r="C1128">
        <v>503961</v>
      </c>
      <c r="D1128">
        <v>7181980</v>
      </c>
      <c r="E1128">
        <v>570</v>
      </c>
      <c r="F1128">
        <v>41131</v>
      </c>
      <c r="G1128" t="s">
        <v>830</v>
      </c>
      <c r="H1128" t="s">
        <v>107</v>
      </c>
      <c r="I1128" t="s">
        <v>108</v>
      </c>
      <c r="J1128" t="s">
        <v>109</v>
      </c>
      <c r="K1128" t="s">
        <v>120</v>
      </c>
      <c r="L1128" t="s">
        <v>111</v>
      </c>
      <c r="M1128" t="s">
        <v>1260</v>
      </c>
      <c r="N1128" t="s">
        <v>112</v>
      </c>
      <c r="O1128" t="s">
        <v>113</v>
      </c>
      <c r="P1128" t="s">
        <v>114</v>
      </c>
      <c r="R1128">
        <v>41093</v>
      </c>
      <c r="S1128">
        <v>136</v>
      </c>
      <c r="T1128">
        <v>1.55</v>
      </c>
      <c r="U1128">
        <v>7</v>
      </c>
      <c r="V1128">
        <v>0.2</v>
      </c>
      <c r="W1128">
        <v>1</v>
      </c>
      <c r="X1128">
        <v>171.5</v>
      </c>
      <c r="Y1128">
        <v>0.22</v>
      </c>
      <c r="Z1128">
        <v>0.1</v>
      </c>
      <c r="AA1128">
        <v>0.83</v>
      </c>
      <c r="AB1128">
        <v>8.3000000000000007</v>
      </c>
      <c r="AC1128">
        <v>25.4</v>
      </c>
      <c r="AD1128">
        <v>26.16</v>
      </c>
      <c r="AE1128">
        <v>2.4700000000000002</v>
      </c>
      <c r="AF1128">
        <v>6</v>
      </c>
      <c r="AG1128">
        <v>12</v>
      </c>
      <c r="AH1128">
        <v>0.05</v>
      </c>
      <c r="AI1128">
        <v>12</v>
      </c>
      <c r="AJ1128">
        <v>0.35</v>
      </c>
      <c r="AK1128">
        <v>185</v>
      </c>
      <c r="AL1128">
        <v>2.04</v>
      </c>
      <c r="AM1128">
        <v>2E-3</v>
      </c>
      <c r="AN1128">
        <v>18.600000000000001</v>
      </c>
      <c r="AO1128">
        <v>4.2000000000000003E-2</v>
      </c>
      <c r="AP1128">
        <v>17.38</v>
      </c>
      <c r="AQ1128">
        <v>0.01</v>
      </c>
      <c r="AR1128">
        <v>0.8</v>
      </c>
      <c r="AS1128">
        <v>2.7</v>
      </c>
      <c r="AT1128">
        <v>0.2</v>
      </c>
      <c r="AU1128">
        <v>11.9</v>
      </c>
      <c r="AV1128">
        <v>0.05</v>
      </c>
      <c r="AW1128">
        <v>2.2000000000000002</v>
      </c>
      <c r="AX1128">
        <v>2.1000000000000001E-2</v>
      </c>
      <c r="AY1128">
        <v>0.13</v>
      </c>
      <c r="AZ1128">
        <v>0.4</v>
      </c>
      <c r="BA1128">
        <v>61</v>
      </c>
      <c r="BB1128">
        <v>0.1</v>
      </c>
      <c r="BC1128">
        <v>130.5</v>
      </c>
    </row>
    <row r="1129" spans="1:55">
      <c r="A1129">
        <v>1302498</v>
      </c>
      <c r="B1129" t="s">
        <v>105</v>
      </c>
      <c r="C1129">
        <v>516910</v>
      </c>
      <c r="D1129">
        <v>7183363</v>
      </c>
      <c r="E1129">
        <v>1275</v>
      </c>
      <c r="F1129">
        <v>41123</v>
      </c>
      <c r="G1129" t="s">
        <v>699</v>
      </c>
      <c r="H1129" t="s">
        <v>107</v>
      </c>
      <c r="I1129" t="s">
        <v>108</v>
      </c>
      <c r="J1129" t="s">
        <v>109</v>
      </c>
      <c r="K1129" t="s">
        <v>110</v>
      </c>
      <c r="L1129" t="s">
        <v>111</v>
      </c>
      <c r="M1129" t="s">
        <v>1261</v>
      </c>
      <c r="N1129" t="s">
        <v>112</v>
      </c>
      <c r="O1129" t="s">
        <v>238</v>
      </c>
      <c r="P1129" t="s">
        <v>239</v>
      </c>
      <c r="R1129">
        <v>41103</v>
      </c>
      <c r="S1129">
        <v>63</v>
      </c>
      <c r="T1129">
        <v>2</v>
      </c>
      <c r="U1129">
        <v>7.9</v>
      </c>
      <c r="V1129">
        <v>0.2</v>
      </c>
      <c r="W1129">
        <v>4</v>
      </c>
      <c r="X1129">
        <v>194.3</v>
      </c>
      <c r="Y1129">
        <v>0.21</v>
      </c>
      <c r="Z1129">
        <v>0.05</v>
      </c>
      <c r="AA1129">
        <v>0.17</v>
      </c>
      <c r="AB1129">
        <v>17.399999999999999</v>
      </c>
      <c r="AC1129">
        <v>43</v>
      </c>
      <c r="AD1129">
        <v>57.07</v>
      </c>
      <c r="AE1129">
        <v>3.27</v>
      </c>
      <c r="AF1129">
        <v>6.2</v>
      </c>
      <c r="AG1129">
        <v>40</v>
      </c>
      <c r="AH1129">
        <v>0.14000000000000001</v>
      </c>
      <c r="AI1129">
        <v>4.7</v>
      </c>
      <c r="AJ1129">
        <v>0.78</v>
      </c>
      <c r="AK1129">
        <v>288</v>
      </c>
      <c r="AL1129">
        <v>1.49</v>
      </c>
      <c r="AM1129">
        <v>2E-3</v>
      </c>
      <c r="AN1129">
        <v>59.1</v>
      </c>
      <c r="AO1129">
        <v>2.8000000000000001E-2</v>
      </c>
      <c r="AP1129">
        <v>19.02</v>
      </c>
      <c r="AQ1129">
        <v>0.01</v>
      </c>
      <c r="AR1129">
        <v>0.72</v>
      </c>
      <c r="AS1129">
        <v>5.2</v>
      </c>
      <c r="AT1129">
        <v>0.4</v>
      </c>
      <c r="AU1129">
        <v>6.1</v>
      </c>
      <c r="AV1129">
        <v>0.08</v>
      </c>
      <c r="AW1129">
        <v>3.1</v>
      </c>
      <c r="AX1129">
        <v>3.0000000000000001E-3</v>
      </c>
      <c r="AY1129">
        <v>0.19</v>
      </c>
      <c r="AZ1129">
        <v>0.5</v>
      </c>
      <c r="BA1129">
        <v>54</v>
      </c>
      <c r="BB1129">
        <v>0.05</v>
      </c>
      <c r="BC1129">
        <v>84.4</v>
      </c>
    </row>
    <row r="1130" spans="1:55">
      <c r="A1130">
        <v>1302504</v>
      </c>
      <c r="B1130" t="s">
        <v>105</v>
      </c>
      <c r="C1130">
        <v>509027</v>
      </c>
      <c r="D1130">
        <v>7183122</v>
      </c>
      <c r="E1130">
        <v>395</v>
      </c>
      <c r="F1130">
        <v>41125</v>
      </c>
      <c r="G1130" t="s">
        <v>641</v>
      </c>
      <c r="H1130" t="s">
        <v>107</v>
      </c>
      <c r="I1130" t="s">
        <v>108</v>
      </c>
      <c r="J1130" t="s">
        <v>109</v>
      </c>
      <c r="K1130" t="s">
        <v>120</v>
      </c>
      <c r="L1130" t="s">
        <v>111</v>
      </c>
      <c r="M1130" t="s">
        <v>1262</v>
      </c>
      <c r="N1130" t="s">
        <v>112</v>
      </c>
      <c r="O1130" t="s">
        <v>342</v>
      </c>
      <c r="P1130" t="s">
        <v>343</v>
      </c>
      <c r="R1130">
        <v>41088</v>
      </c>
      <c r="S1130">
        <v>309</v>
      </c>
      <c r="T1130">
        <v>0.4</v>
      </c>
      <c r="U1130">
        <v>22.2</v>
      </c>
      <c r="V1130">
        <v>1.3</v>
      </c>
      <c r="W1130">
        <v>0.5</v>
      </c>
      <c r="X1130">
        <v>374.4</v>
      </c>
      <c r="Y1130">
        <v>0.04</v>
      </c>
      <c r="Z1130">
        <v>0.53</v>
      </c>
      <c r="AA1130">
        <v>2.54</v>
      </c>
      <c r="AB1130">
        <v>2.8</v>
      </c>
      <c r="AC1130">
        <v>12.4</v>
      </c>
      <c r="AD1130">
        <v>15.4</v>
      </c>
      <c r="AE1130">
        <v>4.6100000000000003</v>
      </c>
      <c r="AF1130">
        <v>0.9</v>
      </c>
      <c r="AG1130">
        <v>58</v>
      </c>
      <c r="AH1130">
        <v>0.01</v>
      </c>
      <c r="AI1130">
        <v>2.5</v>
      </c>
      <c r="AJ1130">
        <v>0.03</v>
      </c>
      <c r="AK1130">
        <v>36</v>
      </c>
      <c r="AL1130">
        <v>15.21</v>
      </c>
      <c r="AM1130">
        <v>8.9999999999999993E-3</v>
      </c>
      <c r="AN1130">
        <v>49</v>
      </c>
      <c r="AO1130">
        <v>0.16</v>
      </c>
      <c r="AP1130">
        <v>6.1</v>
      </c>
      <c r="AQ1130">
        <v>0.17</v>
      </c>
      <c r="AR1130">
        <v>2.52</v>
      </c>
      <c r="AS1130">
        <v>0.6</v>
      </c>
      <c r="AT1130">
        <v>9.4</v>
      </c>
      <c r="AU1130">
        <v>25.7</v>
      </c>
      <c r="AV1130">
        <v>0.04</v>
      </c>
      <c r="AW1130">
        <v>0.05</v>
      </c>
      <c r="AX1130">
        <v>3.0000000000000001E-3</v>
      </c>
      <c r="AY1130">
        <v>0.12</v>
      </c>
      <c r="AZ1130">
        <v>1.8</v>
      </c>
      <c r="BA1130">
        <v>121</v>
      </c>
      <c r="BB1130">
        <v>0.1</v>
      </c>
      <c r="BC1130">
        <v>152.30000000000001</v>
      </c>
    </row>
    <row r="1131" spans="1:55">
      <c r="A1131">
        <v>1302505</v>
      </c>
      <c r="B1131" t="s">
        <v>105</v>
      </c>
      <c r="C1131">
        <v>509036</v>
      </c>
      <c r="D1131">
        <v>7183032</v>
      </c>
      <c r="E1131">
        <v>424</v>
      </c>
      <c r="F1131">
        <v>41125</v>
      </c>
      <c r="G1131" t="s">
        <v>641</v>
      </c>
      <c r="H1131" t="s">
        <v>107</v>
      </c>
      <c r="I1131" t="s">
        <v>108</v>
      </c>
      <c r="J1131" t="s">
        <v>109</v>
      </c>
      <c r="K1131" t="s">
        <v>120</v>
      </c>
      <c r="L1131" t="s">
        <v>111</v>
      </c>
      <c r="M1131" t="s">
        <v>1263</v>
      </c>
      <c r="N1131" t="s">
        <v>112</v>
      </c>
      <c r="O1131" t="s">
        <v>342</v>
      </c>
      <c r="P1131" t="s">
        <v>343</v>
      </c>
      <c r="R1131">
        <v>41088</v>
      </c>
      <c r="S1131">
        <v>2013</v>
      </c>
      <c r="T1131">
        <v>0.39</v>
      </c>
      <c r="U1131">
        <v>18.5</v>
      </c>
      <c r="V1131">
        <v>13.9</v>
      </c>
      <c r="W1131">
        <v>4</v>
      </c>
      <c r="X1131">
        <v>429.5</v>
      </c>
      <c r="Y1131">
        <v>0.14000000000000001</v>
      </c>
      <c r="Z1131">
        <v>0.12</v>
      </c>
      <c r="AA1131">
        <v>28.16</v>
      </c>
      <c r="AB1131">
        <v>1.9</v>
      </c>
      <c r="AC1131">
        <v>17</v>
      </c>
      <c r="AD1131">
        <v>63.98</v>
      </c>
      <c r="AE1131">
        <v>1.47</v>
      </c>
      <c r="AF1131">
        <v>1.3</v>
      </c>
      <c r="AG1131">
        <v>608</v>
      </c>
      <c r="AH1131">
        <v>0.16</v>
      </c>
      <c r="AI1131">
        <v>2.2999999999999998</v>
      </c>
      <c r="AJ1131">
        <v>0.02</v>
      </c>
      <c r="AK1131">
        <v>60</v>
      </c>
      <c r="AL1131">
        <v>25.4</v>
      </c>
      <c r="AM1131">
        <v>0.01</v>
      </c>
      <c r="AN1131">
        <v>47</v>
      </c>
      <c r="AO1131">
        <v>8.5999999999999993E-2</v>
      </c>
      <c r="AP1131">
        <v>21.71</v>
      </c>
      <c r="AQ1131">
        <v>0.35</v>
      </c>
      <c r="AR1131">
        <v>9.48</v>
      </c>
      <c r="AS1131">
        <v>1.6</v>
      </c>
      <c r="AT1131">
        <v>10.6</v>
      </c>
      <c r="AU1131">
        <v>117</v>
      </c>
      <c r="AV1131">
        <v>0.26</v>
      </c>
      <c r="AW1131">
        <v>0.2</v>
      </c>
      <c r="AX1131">
        <v>1E-3</v>
      </c>
      <c r="AY1131">
        <v>1.59</v>
      </c>
      <c r="AZ1131">
        <v>6.5</v>
      </c>
      <c r="BA1131">
        <v>222</v>
      </c>
      <c r="BB1131">
        <v>0.05</v>
      </c>
      <c r="BC1131">
        <v>236.1</v>
      </c>
    </row>
    <row r="1132" spans="1:55">
      <c r="A1132">
        <v>1302519</v>
      </c>
      <c r="B1132" t="s">
        <v>105</v>
      </c>
      <c r="C1132">
        <v>501230</v>
      </c>
      <c r="D1132">
        <v>7180818</v>
      </c>
      <c r="E1132">
        <v>866</v>
      </c>
      <c r="F1132">
        <v>41131</v>
      </c>
      <c r="G1132" t="s">
        <v>830</v>
      </c>
      <c r="H1132" t="s">
        <v>107</v>
      </c>
      <c r="I1132" t="s">
        <v>108</v>
      </c>
      <c r="J1132" t="s">
        <v>109</v>
      </c>
      <c r="K1132" t="s">
        <v>120</v>
      </c>
      <c r="L1132" t="s">
        <v>111</v>
      </c>
      <c r="M1132" t="s">
        <v>1264</v>
      </c>
      <c r="N1132" t="s">
        <v>112</v>
      </c>
      <c r="O1132" t="s">
        <v>342</v>
      </c>
      <c r="P1132" t="s">
        <v>343</v>
      </c>
      <c r="R1132">
        <v>41090</v>
      </c>
      <c r="S1132">
        <v>71</v>
      </c>
      <c r="T1132">
        <v>2.2799999999999998</v>
      </c>
      <c r="U1132">
        <v>16.7</v>
      </c>
      <c r="V1132">
        <v>0.8</v>
      </c>
      <c r="W1132">
        <v>0.5</v>
      </c>
      <c r="X1132">
        <v>95.4</v>
      </c>
      <c r="Y1132">
        <v>0.48</v>
      </c>
      <c r="Z1132">
        <v>0.04</v>
      </c>
      <c r="AA1132">
        <v>0.04</v>
      </c>
      <c r="AB1132">
        <v>20.8</v>
      </c>
      <c r="AC1132">
        <v>31.8</v>
      </c>
      <c r="AD1132">
        <v>38.549999999999997</v>
      </c>
      <c r="AE1132">
        <v>4.59</v>
      </c>
      <c r="AF1132">
        <v>6</v>
      </c>
      <c r="AG1132">
        <v>27</v>
      </c>
      <c r="AH1132">
        <v>7.0000000000000007E-2</v>
      </c>
      <c r="AI1132">
        <v>3</v>
      </c>
      <c r="AJ1132">
        <v>0.63</v>
      </c>
      <c r="AK1132">
        <v>439</v>
      </c>
      <c r="AL1132">
        <v>1.23</v>
      </c>
      <c r="AM1132">
        <v>5.0000000000000001E-4</v>
      </c>
      <c r="AN1132">
        <v>31.6</v>
      </c>
      <c r="AO1132">
        <v>3.1E-2</v>
      </c>
      <c r="AP1132">
        <v>5.0599999999999996</v>
      </c>
      <c r="AQ1132">
        <v>0.01</v>
      </c>
      <c r="AR1132">
        <v>0.3</v>
      </c>
      <c r="AS1132">
        <v>2.2999999999999998</v>
      </c>
      <c r="AT1132">
        <v>0.2</v>
      </c>
      <c r="AU1132">
        <v>8.1</v>
      </c>
      <c r="AV1132">
        <v>0.05</v>
      </c>
      <c r="AW1132">
        <v>4.0999999999999996</v>
      </c>
      <c r="AX1132">
        <v>5.0000000000000001E-4</v>
      </c>
      <c r="AY1132">
        <v>0.08</v>
      </c>
      <c r="AZ1132">
        <v>0.4</v>
      </c>
      <c r="BA1132">
        <v>18</v>
      </c>
      <c r="BB1132">
        <v>0.05</v>
      </c>
      <c r="BC1132">
        <v>63.4</v>
      </c>
    </row>
    <row r="1133" spans="1:55">
      <c r="A1133">
        <v>1302522</v>
      </c>
      <c r="B1133" t="s">
        <v>105</v>
      </c>
      <c r="C1133">
        <v>501519</v>
      </c>
      <c r="D1133">
        <v>7180789</v>
      </c>
      <c r="E1133">
        <v>960</v>
      </c>
      <c r="F1133">
        <v>41131</v>
      </c>
      <c r="G1133" t="s">
        <v>830</v>
      </c>
      <c r="H1133" t="s">
        <v>107</v>
      </c>
      <c r="I1133" t="s">
        <v>108</v>
      </c>
      <c r="J1133" t="s">
        <v>109</v>
      </c>
      <c r="K1133" t="s">
        <v>120</v>
      </c>
      <c r="L1133" t="s">
        <v>111</v>
      </c>
      <c r="M1133" t="s">
        <v>1265</v>
      </c>
      <c r="N1133" t="s">
        <v>112</v>
      </c>
      <c r="O1133" t="s">
        <v>342</v>
      </c>
      <c r="P1133" t="s">
        <v>343</v>
      </c>
      <c r="R1133">
        <v>41090</v>
      </c>
      <c r="S1133">
        <v>143</v>
      </c>
      <c r="T1133">
        <v>1.8</v>
      </c>
      <c r="U1133">
        <v>7.9</v>
      </c>
      <c r="V1133">
        <v>1.4</v>
      </c>
      <c r="W1133">
        <v>2</v>
      </c>
      <c r="X1133">
        <v>193.4</v>
      </c>
      <c r="Y1133">
        <v>0.37</v>
      </c>
      <c r="Z1133">
        <v>0.13</v>
      </c>
      <c r="AA1133">
        <v>0.22</v>
      </c>
      <c r="AB1133">
        <v>14.6</v>
      </c>
      <c r="AC1133">
        <v>30.2</v>
      </c>
      <c r="AD1133">
        <v>23.24</v>
      </c>
      <c r="AE1133">
        <v>3.6</v>
      </c>
      <c r="AF1133">
        <v>6.1</v>
      </c>
      <c r="AG1133">
        <v>62</v>
      </c>
      <c r="AH1133">
        <v>0.09</v>
      </c>
      <c r="AI1133">
        <v>11.1</v>
      </c>
      <c r="AJ1133">
        <v>0.42</v>
      </c>
      <c r="AK1133">
        <v>1142</v>
      </c>
      <c r="AL1133">
        <v>1.85</v>
      </c>
      <c r="AM1133">
        <v>6.0000000000000001E-3</v>
      </c>
      <c r="AN1133">
        <v>23.8</v>
      </c>
      <c r="AO1133">
        <v>6.6000000000000003E-2</v>
      </c>
      <c r="AP1133">
        <v>13.18</v>
      </c>
      <c r="AQ1133">
        <v>0.04</v>
      </c>
      <c r="AR1133">
        <v>0.67</v>
      </c>
      <c r="AS1133">
        <v>2.9</v>
      </c>
      <c r="AT1133">
        <v>0.4</v>
      </c>
      <c r="AU1133">
        <v>15.3</v>
      </c>
      <c r="AV1133">
        <v>0.04</v>
      </c>
      <c r="AW1133">
        <v>2.2999999999999998</v>
      </c>
      <c r="AX1133">
        <v>2.3E-2</v>
      </c>
      <c r="AY1133">
        <v>0.15</v>
      </c>
      <c r="AZ1133">
        <v>0.8</v>
      </c>
      <c r="BA1133">
        <v>51</v>
      </c>
      <c r="BB1133">
        <v>0.2</v>
      </c>
      <c r="BC1133">
        <v>81.599999999999994</v>
      </c>
    </row>
    <row r="1134" spans="1:55">
      <c r="A1134">
        <v>1302524</v>
      </c>
      <c r="B1134" t="s">
        <v>105</v>
      </c>
      <c r="C1134">
        <v>501690</v>
      </c>
      <c r="D1134">
        <v>7180722</v>
      </c>
      <c r="E1134">
        <v>956</v>
      </c>
      <c r="F1134">
        <v>41131</v>
      </c>
      <c r="G1134" t="s">
        <v>830</v>
      </c>
      <c r="H1134" t="s">
        <v>107</v>
      </c>
      <c r="I1134" t="s">
        <v>108</v>
      </c>
      <c r="J1134" t="s">
        <v>109</v>
      </c>
      <c r="K1134" t="s">
        <v>120</v>
      </c>
      <c r="L1134" t="s">
        <v>111</v>
      </c>
      <c r="M1134" t="s">
        <v>1266</v>
      </c>
      <c r="N1134" t="s">
        <v>112</v>
      </c>
      <c r="O1134" t="s">
        <v>342</v>
      </c>
      <c r="P1134" t="s">
        <v>343</v>
      </c>
      <c r="R1134">
        <v>41090</v>
      </c>
      <c r="S1134">
        <v>61</v>
      </c>
      <c r="T1134">
        <v>1.51</v>
      </c>
      <c r="U1134">
        <v>10.5</v>
      </c>
      <c r="V1134">
        <v>1.9</v>
      </c>
      <c r="W1134">
        <v>2</v>
      </c>
      <c r="X1134">
        <v>177.8</v>
      </c>
      <c r="Y1134">
        <v>0.25</v>
      </c>
      <c r="Z1134">
        <v>0.12</v>
      </c>
      <c r="AA1134">
        <v>0.19</v>
      </c>
      <c r="AB1134">
        <v>11.9</v>
      </c>
      <c r="AC1134">
        <v>24.3</v>
      </c>
      <c r="AD1134">
        <v>21.23</v>
      </c>
      <c r="AE1134">
        <v>2.94</v>
      </c>
      <c r="AF1134">
        <v>4.5999999999999996</v>
      </c>
      <c r="AG1134">
        <v>44</v>
      </c>
      <c r="AH1134">
        <v>0.08</v>
      </c>
      <c r="AI1134">
        <v>8.9</v>
      </c>
      <c r="AJ1134">
        <v>0.34</v>
      </c>
      <c r="AK1134">
        <v>582</v>
      </c>
      <c r="AL1134">
        <v>1.49</v>
      </c>
      <c r="AM1134">
        <v>6.0000000000000001E-3</v>
      </c>
      <c r="AN1134">
        <v>23.9</v>
      </c>
      <c r="AO1134">
        <v>4.4999999999999998E-2</v>
      </c>
      <c r="AP1134">
        <v>8.02</v>
      </c>
      <c r="AQ1134">
        <v>0.03</v>
      </c>
      <c r="AR1134">
        <v>0.6</v>
      </c>
      <c r="AS1134">
        <v>2.4</v>
      </c>
      <c r="AT1134">
        <v>0.4</v>
      </c>
      <c r="AU1134">
        <v>12.7</v>
      </c>
      <c r="AV1134">
        <v>0.05</v>
      </c>
      <c r="AW1134">
        <v>2</v>
      </c>
      <c r="AX1134">
        <v>1.7999999999999999E-2</v>
      </c>
      <c r="AY1134">
        <v>0.12</v>
      </c>
      <c r="AZ1134">
        <v>0.6</v>
      </c>
      <c r="BA1134">
        <v>44</v>
      </c>
      <c r="BB1134">
        <v>0.1</v>
      </c>
      <c r="BC1134">
        <v>59.3</v>
      </c>
    </row>
    <row r="1135" spans="1:55">
      <c r="A1135">
        <v>1302538</v>
      </c>
      <c r="B1135" t="s">
        <v>105</v>
      </c>
      <c r="C1135">
        <v>506102</v>
      </c>
      <c r="D1135">
        <v>7179131</v>
      </c>
      <c r="E1135">
        <v>652</v>
      </c>
      <c r="F1135">
        <v>41131</v>
      </c>
      <c r="G1135" t="s">
        <v>830</v>
      </c>
      <c r="H1135" t="s">
        <v>107</v>
      </c>
      <c r="I1135" t="s">
        <v>108</v>
      </c>
      <c r="J1135" t="s">
        <v>109</v>
      </c>
      <c r="K1135" t="s">
        <v>120</v>
      </c>
      <c r="L1135" t="s">
        <v>111</v>
      </c>
      <c r="M1135" t="s">
        <v>1267</v>
      </c>
      <c r="N1135" t="s">
        <v>112</v>
      </c>
      <c r="O1135" t="s">
        <v>342</v>
      </c>
      <c r="P1135" t="s">
        <v>343</v>
      </c>
      <c r="R1135">
        <v>41091</v>
      </c>
      <c r="S1135">
        <v>39</v>
      </c>
      <c r="T1135">
        <v>1.1599999999999999</v>
      </c>
      <c r="U1135">
        <v>6.6</v>
      </c>
      <c r="V1135">
        <v>1.6</v>
      </c>
      <c r="W1135">
        <v>0.5</v>
      </c>
      <c r="X1135">
        <v>111.6</v>
      </c>
      <c r="Y1135">
        <v>0.16</v>
      </c>
      <c r="Z1135">
        <v>0.08</v>
      </c>
      <c r="AA1135">
        <v>0.21</v>
      </c>
      <c r="AB1135">
        <v>3.3</v>
      </c>
      <c r="AC1135">
        <v>18.399999999999999</v>
      </c>
      <c r="AD1135">
        <v>8.5500000000000007</v>
      </c>
      <c r="AE1135">
        <v>1.68</v>
      </c>
      <c r="AF1135">
        <v>5.4</v>
      </c>
      <c r="AG1135">
        <v>13</v>
      </c>
      <c r="AH1135">
        <v>0.02</v>
      </c>
      <c r="AI1135">
        <v>10.6</v>
      </c>
      <c r="AJ1135">
        <v>0.15</v>
      </c>
      <c r="AK1135">
        <v>164</v>
      </c>
      <c r="AL1135">
        <v>1.92</v>
      </c>
      <c r="AM1135">
        <v>5.0000000000000001E-3</v>
      </c>
      <c r="AN1135">
        <v>7.5</v>
      </c>
      <c r="AO1135">
        <v>4.2000000000000003E-2</v>
      </c>
      <c r="AP1135">
        <v>7.58</v>
      </c>
      <c r="AQ1135">
        <v>0.01</v>
      </c>
      <c r="AR1135">
        <v>0.47</v>
      </c>
      <c r="AS1135">
        <v>1.6</v>
      </c>
      <c r="AT1135">
        <v>0.3</v>
      </c>
      <c r="AU1135">
        <v>8.6</v>
      </c>
      <c r="AV1135">
        <v>0.03</v>
      </c>
      <c r="AW1135">
        <v>1.9</v>
      </c>
      <c r="AX1135">
        <v>3.2000000000000001E-2</v>
      </c>
      <c r="AY1135">
        <v>0.14000000000000001</v>
      </c>
      <c r="AZ1135">
        <v>0.4</v>
      </c>
      <c r="BA1135">
        <v>59</v>
      </c>
      <c r="BB1135">
        <v>0.1</v>
      </c>
      <c r="BC1135">
        <v>32.1</v>
      </c>
    </row>
    <row r="1136" spans="1:55">
      <c r="A1136">
        <v>1302666</v>
      </c>
      <c r="B1136" t="s">
        <v>105</v>
      </c>
      <c r="C1136">
        <v>505257</v>
      </c>
      <c r="D1136">
        <v>7178890</v>
      </c>
      <c r="E1136">
        <v>680</v>
      </c>
      <c r="F1136">
        <v>41131</v>
      </c>
      <c r="G1136" t="s">
        <v>830</v>
      </c>
      <c r="H1136" t="s">
        <v>107</v>
      </c>
      <c r="I1136" t="s">
        <v>108</v>
      </c>
      <c r="J1136" t="s">
        <v>109</v>
      </c>
      <c r="K1136" t="s">
        <v>120</v>
      </c>
      <c r="L1136" t="s">
        <v>111</v>
      </c>
      <c r="M1136" t="s">
        <v>1268</v>
      </c>
      <c r="N1136" t="s">
        <v>112</v>
      </c>
      <c r="O1136" t="s">
        <v>238</v>
      </c>
      <c r="P1136" t="s">
        <v>239</v>
      </c>
      <c r="R1136">
        <v>41092</v>
      </c>
      <c r="S1136">
        <v>109</v>
      </c>
      <c r="T1136">
        <v>0.77</v>
      </c>
      <c r="U1136">
        <v>8.5</v>
      </c>
      <c r="V1136">
        <v>0.8</v>
      </c>
      <c r="W1136">
        <v>0.5</v>
      </c>
      <c r="X1136">
        <v>97.1</v>
      </c>
      <c r="Y1136">
        <v>0.19</v>
      </c>
      <c r="Z1136">
        <v>0.09</v>
      </c>
      <c r="AA1136">
        <v>7.0000000000000007E-2</v>
      </c>
      <c r="AB1136">
        <v>4.3</v>
      </c>
      <c r="AC1136">
        <v>15.4</v>
      </c>
      <c r="AD1136">
        <v>13.41</v>
      </c>
      <c r="AE1136">
        <v>1.7</v>
      </c>
      <c r="AF1136">
        <v>5</v>
      </c>
      <c r="AG1136">
        <v>17</v>
      </c>
      <c r="AH1136">
        <v>0.05</v>
      </c>
      <c r="AI1136">
        <v>11</v>
      </c>
      <c r="AJ1136">
        <v>0.1</v>
      </c>
      <c r="AK1136">
        <v>325</v>
      </c>
      <c r="AL1136">
        <v>1.99</v>
      </c>
      <c r="AM1136">
        <v>0.01</v>
      </c>
      <c r="AN1136">
        <v>9.3000000000000007</v>
      </c>
      <c r="AO1136">
        <v>3.4000000000000002E-2</v>
      </c>
      <c r="AP1136">
        <v>12.92</v>
      </c>
      <c r="AQ1136">
        <v>0.02</v>
      </c>
      <c r="AR1136">
        <v>0.45</v>
      </c>
      <c r="AS1136">
        <v>1.1000000000000001</v>
      </c>
      <c r="AT1136">
        <v>0.2</v>
      </c>
      <c r="AU1136">
        <v>8.6</v>
      </c>
      <c r="AV1136">
        <v>0.04</v>
      </c>
      <c r="AW1136">
        <v>0.7</v>
      </c>
      <c r="AX1136">
        <v>2.1000000000000001E-2</v>
      </c>
      <c r="AY1136">
        <v>0.12</v>
      </c>
      <c r="AZ1136">
        <v>0.4</v>
      </c>
      <c r="BA1136">
        <v>49</v>
      </c>
      <c r="BB1136">
        <v>0.1</v>
      </c>
      <c r="BC1136">
        <v>23</v>
      </c>
    </row>
    <row r="1137" spans="1:55">
      <c r="A1137">
        <v>1302671</v>
      </c>
      <c r="B1137" t="s">
        <v>105</v>
      </c>
      <c r="C1137">
        <v>503435</v>
      </c>
      <c r="D1137">
        <v>7180839</v>
      </c>
      <c r="E1137">
        <v>562</v>
      </c>
      <c r="F1137">
        <v>41131</v>
      </c>
      <c r="G1137" t="s">
        <v>830</v>
      </c>
      <c r="H1137" t="s">
        <v>107</v>
      </c>
      <c r="I1137" t="s">
        <v>108</v>
      </c>
      <c r="J1137" t="s">
        <v>109</v>
      </c>
      <c r="K1137" t="s">
        <v>120</v>
      </c>
      <c r="L1137" t="s">
        <v>111</v>
      </c>
      <c r="M1137" t="s">
        <v>1269</v>
      </c>
      <c r="N1137" t="s">
        <v>112</v>
      </c>
      <c r="O1137" t="s">
        <v>238</v>
      </c>
      <c r="P1137" t="s">
        <v>239</v>
      </c>
      <c r="R1137">
        <v>41093</v>
      </c>
      <c r="S1137">
        <v>111</v>
      </c>
      <c r="T1137">
        <v>1.58</v>
      </c>
      <c r="U1137">
        <v>9.6</v>
      </c>
      <c r="V1137">
        <v>3.3</v>
      </c>
      <c r="W1137">
        <v>1</v>
      </c>
      <c r="X1137">
        <v>108.3</v>
      </c>
      <c r="Y1137">
        <v>0.19</v>
      </c>
      <c r="Z1137">
        <v>0.11</v>
      </c>
      <c r="AA1137">
        <v>0.12</v>
      </c>
      <c r="AB1137">
        <v>9.6999999999999993</v>
      </c>
      <c r="AC1137">
        <v>27.4</v>
      </c>
      <c r="AD1137">
        <v>16.22</v>
      </c>
      <c r="AE1137">
        <v>3.59</v>
      </c>
      <c r="AF1137">
        <v>5.4</v>
      </c>
      <c r="AG1137">
        <v>30</v>
      </c>
      <c r="AH1137">
        <v>0.06</v>
      </c>
      <c r="AI1137">
        <v>9.6999999999999993</v>
      </c>
      <c r="AJ1137">
        <v>0.3</v>
      </c>
      <c r="AK1137">
        <v>192</v>
      </c>
      <c r="AL1137">
        <v>1.66</v>
      </c>
      <c r="AM1137">
        <v>3.0000000000000001E-3</v>
      </c>
      <c r="AN1137">
        <v>17.7</v>
      </c>
      <c r="AO1137">
        <v>4.4999999999999998E-2</v>
      </c>
      <c r="AP1137">
        <v>19.23</v>
      </c>
      <c r="AQ1137">
        <v>0.01</v>
      </c>
      <c r="AR1137">
        <v>0.62</v>
      </c>
      <c r="AS1137">
        <v>2.5</v>
      </c>
      <c r="AT1137">
        <v>0.3</v>
      </c>
      <c r="AU1137">
        <v>9.9</v>
      </c>
      <c r="AV1137">
        <v>0.03</v>
      </c>
      <c r="AW1137">
        <v>3.4</v>
      </c>
      <c r="AX1137">
        <v>2.3E-2</v>
      </c>
      <c r="AY1137">
        <v>0.13</v>
      </c>
      <c r="AZ1137">
        <v>0.5</v>
      </c>
      <c r="BA1137">
        <v>68</v>
      </c>
      <c r="BB1137">
        <v>0.2</v>
      </c>
      <c r="BC1137">
        <v>52.4</v>
      </c>
    </row>
    <row r="1138" spans="1:55">
      <c r="A1138">
        <v>1302685</v>
      </c>
      <c r="B1138" t="s">
        <v>105</v>
      </c>
      <c r="C1138">
        <v>502343</v>
      </c>
      <c r="D1138">
        <v>7180120</v>
      </c>
      <c r="F1138">
        <v>41131</v>
      </c>
      <c r="G1138" t="s">
        <v>830</v>
      </c>
      <c r="H1138" t="s">
        <v>107</v>
      </c>
      <c r="I1138" t="s">
        <v>108</v>
      </c>
      <c r="J1138" t="s">
        <v>109</v>
      </c>
      <c r="K1138" t="s">
        <v>120</v>
      </c>
      <c r="L1138" t="s">
        <v>111</v>
      </c>
      <c r="M1138" t="s">
        <v>1270</v>
      </c>
      <c r="N1138" t="s">
        <v>112</v>
      </c>
      <c r="O1138" t="s">
        <v>238</v>
      </c>
      <c r="P1138" t="s">
        <v>239</v>
      </c>
      <c r="R1138">
        <v>41093</v>
      </c>
      <c r="S1138">
        <v>61</v>
      </c>
      <c r="T1138">
        <v>1.79</v>
      </c>
      <c r="U1138">
        <v>13</v>
      </c>
      <c r="V1138">
        <v>5.8</v>
      </c>
      <c r="W1138">
        <v>1</v>
      </c>
      <c r="X1138">
        <v>181.3</v>
      </c>
      <c r="Y1138">
        <v>0.17</v>
      </c>
      <c r="Z1138">
        <v>0.09</v>
      </c>
      <c r="AA1138">
        <v>0.06</v>
      </c>
      <c r="AB1138">
        <v>11.8</v>
      </c>
      <c r="AC1138">
        <v>35.1</v>
      </c>
      <c r="AD1138">
        <v>25.67</v>
      </c>
      <c r="AE1138">
        <v>2.7</v>
      </c>
      <c r="AF1138">
        <v>4.7</v>
      </c>
      <c r="AG1138">
        <v>48</v>
      </c>
      <c r="AH1138">
        <v>0.05</v>
      </c>
      <c r="AI1138">
        <v>10.199999999999999</v>
      </c>
      <c r="AJ1138">
        <v>0.46</v>
      </c>
      <c r="AK1138">
        <v>248</v>
      </c>
      <c r="AL1138">
        <v>1.34</v>
      </c>
      <c r="AM1138">
        <v>4.0000000000000001E-3</v>
      </c>
      <c r="AN1138">
        <v>25.8</v>
      </c>
      <c r="AO1138">
        <v>1.6E-2</v>
      </c>
      <c r="AP1138">
        <v>10.17</v>
      </c>
      <c r="AQ1138">
        <v>0.01</v>
      </c>
      <c r="AR1138">
        <v>0.76</v>
      </c>
      <c r="AS1138">
        <v>3.2</v>
      </c>
      <c r="AT1138">
        <v>0.4</v>
      </c>
      <c r="AU1138">
        <v>9.3000000000000007</v>
      </c>
      <c r="AV1138">
        <v>0.03</v>
      </c>
      <c r="AW1138">
        <v>5.4</v>
      </c>
      <c r="AX1138">
        <v>3.5000000000000003E-2</v>
      </c>
      <c r="AY1138">
        <v>0.14000000000000001</v>
      </c>
      <c r="AZ1138">
        <v>0.8</v>
      </c>
      <c r="BA1138">
        <v>56</v>
      </c>
      <c r="BB1138">
        <v>0.1</v>
      </c>
      <c r="BC1138">
        <v>56.3</v>
      </c>
    </row>
    <row r="1139" spans="1:55">
      <c r="A1139">
        <v>1302691</v>
      </c>
      <c r="B1139" t="s">
        <v>105</v>
      </c>
      <c r="C1139">
        <v>503458</v>
      </c>
      <c r="D1139">
        <v>7179760</v>
      </c>
      <c r="E1139">
        <v>884</v>
      </c>
      <c r="F1139">
        <v>41131</v>
      </c>
      <c r="G1139" t="s">
        <v>830</v>
      </c>
      <c r="H1139" t="s">
        <v>107</v>
      </c>
      <c r="I1139" t="s">
        <v>108</v>
      </c>
      <c r="J1139" t="s">
        <v>109</v>
      </c>
      <c r="K1139" t="s">
        <v>120</v>
      </c>
      <c r="L1139" t="s">
        <v>111</v>
      </c>
      <c r="M1139" t="s">
        <v>1271</v>
      </c>
      <c r="N1139" t="s">
        <v>112</v>
      </c>
      <c r="O1139" t="s">
        <v>238</v>
      </c>
      <c r="P1139" t="s">
        <v>239</v>
      </c>
      <c r="R1139">
        <v>41094</v>
      </c>
      <c r="S1139">
        <v>27</v>
      </c>
      <c r="T1139">
        <v>1.32</v>
      </c>
      <c r="U1139">
        <v>4.2</v>
      </c>
      <c r="V1139">
        <v>0.9</v>
      </c>
      <c r="W1139">
        <v>0.5</v>
      </c>
      <c r="X1139">
        <v>205.6</v>
      </c>
      <c r="Y1139">
        <v>0.18</v>
      </c>
      <c r="Z1139">
        <v>0.09</v>
      </c>
      <c r="AA1139">
        <v>0.06</v>
      </c>
      <c r="AB1139">
        <v>12</v>
      </c>
      <c r="AC1139">
        <v>21.5</v>
      </c>
      <c r="AD1139">
        <v>21.86</v>
      </c>
      <c r="AE1139">
        <v>2.83</v>
      </c>
      <c r="AF1139">
        <v>4.5999999999999996</v>
      </c>
      <c r="AG1139">
        <v>22</v>
      </c>
      <c r="AH1139">
        <v>7.0000000000000007E-2</v>
      </c>
      <c r="AI1139">
        <v>5.4</v>
      </c>
      <c r="AJ1139">
        <v>0.42</v>
      </c>
      <c r="AK1139">
        <v>571</v>
      </c>
      <c r="AL1139">
        <v>1.28</v>
      </c>
      <c r="AM1139">
        <v>1E-3</v>
      </c>
      <c r="AN1139">
        <v>20.399999999999999</v>
      </c>
      <c r="AO1139">
        <v>0.04</v>
      </c>
      <c r="AP1139">
        <v>5.71</v>
      </c>
      <c r="AQ1139">
        <v>0.01</v>
      </c>
      <c r="AR1139">
        <v>0.25</v>
      </c>
      <c r="AS1139">
        <v>1.7</v>
      </c>
      <c r="AT1139">
        <v>0.05</v>
      </c>
      <c r="AU1139">
        <v>8.5</v>
      </c>
      <c r="AV1139">
        <v>0.04</v>
      </c>
      <c r="AW1139">
        <v>2.2999999999999998</v>
      </c>
      <c r="AX1139">
        <v>8.0000000000000002E-3</v>
      </c>
      <c r="AY1139">
        <v>0.08</v>
      </c>
      <c r="AZ1139">
        <v>0.4</v>
      </c>
      <c r="BA1139">
        <v>30</v>
      </c>
      <c r="BB1139">
        <v>0.5</v>
      </c>
      <c r="BC1139">
        <v>57.5</v>
      </c>
    </row>
    <row r="1140" spans="1:55">
      <c r="A1140">
        <v>1302707</v>
      </c>
      <c r="B1140" t="s">
        <v>105</v>
      </c>
      <c r="C1140">
        <v>506885</v>
      </c>
      <c r="D1140">
        <v>7179427</v>
      </c>
      <c r="E1140">
        <v>804</v>
      </c>
      <c r="F1140">
        <v>41131</v>
      </c>
      <c r="G1140" t="s">
        <v>830</v>
      </c>
      <c r="H1140" t="s">
        <v>107</v>
      </c>
      <c r="I1140" t="s">
        <v>108</v>
      </c>
      <c r="J1140" t="s">
        <v>109</v>
      </c>
      <c r="K1140" t="s">
        <v>120</v>
      </c>
      <c r="L1140" t="s">
        <v>111</v>
      </c>
      <c r="M1140" t="s">
        <v>1272</v>
      </c>
      <c r="N1140" t="s">
        <v>112</v>
      </c>
      <c r="O1140" t="s">
        <v>113</v>
      </c>
      <c r="P1140" t="s">
        <v>114</v>
      </c>
      <c r="R1140">
        <v>41091</v>
      </c>
      <c r="S1140">
        <v>136</v>
      </c>
      <c r="T1140">
        <v>1.81</v>
      </c>
      <c r="U1140">
        <v>9.8000000000000007</v>
      </c>
      <c r="V1140">
        <v>2.7</v>
      </c>
      <c r="W1140">
        <v>0.5</v>
      </c>
      <c r="X1140">
        <v>725.8</v>
      </c>
      <c r="Y1140">
        <v>0.19</v>
      </c>
      <c r="Z1140">
        <v>0.08</v>
      </c>
      <c r="AA1140">
        <v>0.17</v>
      </c>
      <c r="AB1140">
        <v>6.7</v>
      </c>
      <c r="AC1140">
        <v>29</v>
      </c>
      <c r="AD1140">
        <v>25.02</v>
      </c>
      <c r="AE1140">
        <v>3.41</v>
      </c>
      <c r="AF1140">
        <v>7.1</v>
      </c>
      <c r="AG1140">
        <v>49</v>
      </c>
      <c r="AH1140">
        <v>0.05</v>
      </c>
      <c r="AI1140">
        <v>11.5</v>
      </c>
      <c r="AJ1140">
        <v>0.26</v>
      </c>
      <c r="AK1140">
        <v>144</v>
      </c>
      <c r="AL1140">
        <v>2.02</v>
      </c>
      <c r="AM1140">
        <v>3.0000000000000001E-3</v>
      </c>
      <c r="AN1140">
        <v>16.100000000000001</v>
      </c>
      <c r="AO1140">
        <v>2.9000000000000001E-2</v>
      </c>
      <c r="AP1140">
        <v>13.2</v>
      </c>
      <c r="AQ1140">
        <v>0.02</v>
      </c>
      <c r="AR1140">
        <v>0.75</v>
      </c>
      <c r="AS1140">
        <v>2.5</v>
      </c>
      <c r="AT1140">
        <v>0.3</v>
      </c>
      <c r="AU1140">
        <v>10</v>
      </c>
      <c r="AV1140">
        <v>0.03</v>
      </c>
      <c r="AW1140">
        <v>3.3</v>
      </c>
      <c r="AX1140">
        <v>3.9E-2</v>
      </c>
      <c r="AY1140">
        <v>0.15</v>
      </c>
      <c r="AZ1140">
        <v>0.5</v>
      </c>
      <c r="BA1140">
        <v>72</v>
      </c>
      <c r="BB1140">
        <v>0.2</v>
      </c>
      <c r="BC1140">
        <v>47.6</v>
      </c>
    </row>
    <row r="1141" spans="1:55">
      <c r="A1141">
        <v>1302717</v>
      </c>
      <c r="B1141" t="s">
        <v>105</v>
      </c>
      <c r="C1141">
        <v>505739</v>
      </c>
      <c r="D1141">
        <v>7180550</v>
      </c>
      <c r="E1141">
        <v>692</v>
      </c>
      <c r="F1141">
        <v>41131</v>
      </c>
      <c r="G1141" t="s">
        <v>830</v>
      </c>
      <c r="H1141" t="s">
        <v>107</v>
      </c>
      <c r="I1141" t="s">
        <v>108</v>
      </c>
      <c r="J1141" t="s">
        <v>109</v>
      </c>
      <c r="K1141" t="s">
        <v>120</v>
      </c>
      <c r="L1141" t="s">
        <v>111</v>
      </c>
      <c r="M1141" t="s">
        <v>1273</v>
      </c>
      <c r="N1141" t="s">
        <v>112</v>
      </c>
      <c r="O1141" t="s">
        <v>113</v>
      </c>
      <c r="P1141" t="s">
        <v>114</v>
      </c>
      <c r="R1141">
        <v>41092</v>
      </c>
      <c r="S1141">
        <v>197</v>
      </c>
      <c r="T1141">
        <v>1.1200000000000001</v>
      </c>
      <c r="U1141">
        <v>8.1</v>
      </c>
      <c r="V1141">
        <v>4.9000000000000004</v>
      </c>
      <c r="W1141">
        <v>2</v>
      </c>
      <c r="X1141">
        <v>176.5</v>
      </c>
      <c r="Y1141">
        <v>0.24</v>
      </c>
      <c r="Z1141">
        <v>0.23</v>
      </c>
      <c r="AA1141">
        <v>0.72</v>
      </c>
      <c r="AB1141">
        <v>8.4</v>
      </c>
      <c r="AC1141">
        <v>25</v>
      </c>
      <c r="AD1141">
        <v>27.77</v>
      </c>
      <c r="AE1141">
        <v>2.5099999999999998</v>
      </c>
      <c r="AF1141">
        <v>4.4000000000000004</v>
      </c>
      <c r="AG1141">
        <v>26</v>
      </c>
      <c r="AH1141">
        <v>0.08</v>
      </c>
      <c r="AI1141">
        <v>13.8</v>
      </c>
      <c r="AJ1141">
        <v>0.28000000000000003</v>
      </c>
      <c r="AK1141">
        <v>147</v>
      </c>
      <c r="AL1141">
        <v>4.33</v>
      </c>
      <c r="AM1141">
        <v>4.0000000000000001E-3</v>
      </c>
      <c r="AN1141">
        <v>22</v>
      </c>
      <c r="AO1141">
        <v>5.2999999999999999E-2</v>
      </c>
      <c r="AP1141">
        <v>16.37</v>
      </c>
      <c r="AQ1141">
        <v>0.01</v>
      </c>
      <c r="AR1141">
        <v>0.84</v>
      </c>
      <c r="AS1141">
        <v>2.2999999999999998</v>
      </c>
      <c r="AT1141">
        <v>0.4</v>
      </c>
      <c r="AU1141">
        <v>14.2</v>
      </c>
      <c r="AV1141">
        <v>0.04</v>
      </c>
      <c r="AW1141">
        <v>2.2000000000000002</v>
      </c>
      <c r="AX1141">
        <v>2.1000000000000001E-2</v>
      </c>
      <c r="AY1141">
        <v>0.17</v>
      </c>
      <c r="AZ1141">
        <v>0.7</v>
      </c>
      <c r="BA1141">
        <v>62</v>
      </c>
      <c r="BB1141">
        <v>0.1</v>
      </c>
      <c r="BC1141">
        <v>88.6</v>
      </c>
    </row>
    <row r="1142" spans="1:55">
      <c r="A1142">
        <v>1302719</v>
      </c>
      <c r="B1142" t="s">
        <v>105</v>
      </c>
      <c r="C1142">
        <v>505936</v>
      </c>
      <c r="D1142">
        <v>7180560</v>
      </c>
      <c r="E1142">
        <v>578</v>
      </c>
      <c r="F1142">
        <v>41131</v>
      </c>
      <c r="G1142" t="s">
        <v>830</v>
      </c>
      <c r="H1142" t="s">
        <v>107</v>
      </c>
      <c r="I1142" t="s">
        <v>108</v>
      </c>
      <c r="J1142" t="s">
        <v>109</v>
      </c>
      <c r="K1142" t="s">
        <v>120</v>
      </c>
      <c r="L1142" t="s">
        <v>111</v>
      </c>
      <c r="M1142" t="s">
        <v>1274</v>
      </c>
      <c r="N1142" t="s">
        <v>112</v>
      </c>
      <c r="O1142" t="s">
        <v>113</v>
      </c>
      <c r="P1142" t="s">
        <v>114</v>
      </c>
      <c r="R1142">
        <v>41092</v>
      </c>
      <c r="S1142">
        <v>256</v>
      </c>
      <c r="T1142">
        <v>1.23</v>
      </c>
      <c r="U1142">
        <v>8.6999999999999993</v>
      </c>
      <c r="V1142">
        <v>2</v>
      </c>
      <c r="W1142">
        <v>2</v>
      </c>
      <c r="X1142">
        <v>153.30000000000001</v>
      </c>
      <c r="Y1142">
        <v>0.18</v>
      </c>
      <c r="Z1142">
        <v>0.15</v>
      </c>
      <c r="AA1142">
        <v>0.53</v>
      </c>
      <c r="AB1142">
        <v>8</v>
      </c>
      <c r="AC1142">
        <v>25.3</v>
      </c>
      <c r="AD1142">
        <v>22.36</v>
      </c>
      <c r="AE1142">
        <v>2.39</v>
      </c>
      <c r="AF1142">
        <v>4</v>
      </c>
      <c r="AG1142">
        <v>19</v>
      </c>
      <c r="AH1142">
        <v>0.09</v>
      </c>
      <c r="AI1142">
        <v>10.7</v>
      </c>
      <c r="AJ1142">
        <v>0.33</v>
      </c>
      <c r="AK1142">
        <v>157</v>
      </c>
      <c r="AL1142">
        <v>4.1100000000000003</v>
      </c>
      <c r="AM1142">
        <v>4.0000000000000001E-3</v>
      </c>
      <c r="AN1142">
        <v>23.7</v>
      </c>
      <c r="AO1142">
        <v>3.4000000000000002E-2</v>
      </c>
      <c r="AP1142">
        <v>17.25</v>
      </c>
      <c r="AQ1142">
        <v>0.01</v>
      </c>
      <c r="AR1142">
        <v>1.05</v>
      </c>
      <c r="AS1142">
        <v>2.1</v>
      </c>
      <c r="AT1142">
        <v>0.5</v>
      </c>
      <c r="AU1142">
        <v>13.1</v>
      </c>
      <c r="AV1142">
        <v>0.05</v>
      </c>
      <c r="AW1142">
        <v>2.5</v>
      </c>
      <c r="AX1142">
        <v>1.4999999999999999E-2</v>
      </c>
      <c r="AY1142">
        <v>0.15</v>
      </c>
      <c r="AZ1142">
        <v>0.5</v>
      </c>
      <c r="BA1142">
        <v>51</v>
      </c>
      <c r="BB1142">
        <v>0.1</v>
      </c>
      <c r="BC1142">
        <v>96.7</v>
      </c>
    </row>
    <row r="1143" spans="1:55">
      <c r="A1143">
        <v>1302775</v>
      </c>
      <c r="B1143" t="s">
        <v>105</v>
      </c>
      <c r="C1143">
        <v>506652</v>
      </c>
      <c r="D1143">
        <v>7178210</v>
      </c>
      <c r="E1143">
        <v>785</v>
      </c>
      <c r="F1143">
        <v>41131</v>
      </c>
      <c r="G1143" t="s">
        <v>830</v>
      </c>
      <c r="H1143" t="s">
        <v>107</v>
      </c>
      <c r="I1143" t="s">
        <v>108</v>
      </c>
      <c r="J1143" t="s">
        <v>109</v>
      </c>
      <c r="K1143" t="s">
        <v>120</v>
      </c>
      <c r="L1143" t="s">
        <v>111</v>
      </c>
      <c r="M1143" t="s">
        <v>1275</v>
      </c>
      <c r="N1143" t="s">
        <v>112</v>
      </c>
      <c r="O1143" t="s">
        <v>243</v>
      </c>
      <c r="P1143" t="s">
        <v>244</v>
      </c>
      <c r="R1143">
        <v>41092</v>
      </c>
      <c r="S1143">
        <v>66</v>
      </c>
      <c r="T1143">
        <v>2.14</v>
      </c>
      <c r="U1143">
        <v>12.8</v>
      </c>
      <c r="V1143">
        <v>5.3</v>
      </c>
      <c r="W1143">
        <v>0.5</v>
      </c>
      <c r="X1143">
        <v>167.9</v>
      </c>
      <c r="Y1143">
        <v>0.19</v>
      </c>
      <c r="Z1143">
        <v>0.09</v>
      </c>
      <c r="AA1143">
        <v>0.21</v>
      </c>
      <c r="AB1143">
        <v>7.8</v>
      </c>
      <c r="AC1143">
        <v>36.299999999999997</v>
      </c>
      <c r="AD1143">
        <v>18.420000000000002</v>
      </c>
      <c r="AE1143">
        <v>4.1100000000000003</v>
      </c>
      <c r="AF1143">
        <v>5.9</v>
      </c>
      <c r="AG1143">
        <v>32</v>
      </c>
      <c r="AH1143">
        <v>0.05</v>
      </c>
      <c r="AI1143">
        <v>10</v>
      </c>
      <c r="AJ1143">
        <v>0.36</v>
      </c>
      <c r="AK1143">
        <v>197</v>
      </c>
      <c r="AL1143">
        <v>2.08</v>
      </c>
      <c r="AM1143">
        <v>4.0000000000000001E-3</v>
      </c>
      <c r="AN1143">
        <v>19.5</v>
      </c>
      <c r="AO1143">
        <v>4.8000000000000001E-2</v>
      </c>
      <c r="AP1143">
        <v>12.6</v>
      </c>
      <c r="AQ1143">
        <v>0.01</v>
      </c>
      <c r="AR1143">
        <v>0.99</v>
      </c>
      <c r="AS1143">
        <v>3</v>
      </c>
      <c r="AT1143">
        <v>0.4</v>
      </c>
      <c r="AU1143">
        <v>11.1</v>
      </c>
      <c r="AV1143">
        <v>0.04</v>
      </c>
      <c r="AW1143">
        <v>2.8</v>
      </c>
      <c r="AX1143">
        <v>4.2999999999999997E-2</v>
      </c>
      <c r="AY1143">
        <v>0.1</v>
      </c>
      <c r="AZ1143">
        <v>0.5</v>
      </c>
      <c r="BA1143">
        <v>73</v>
      </c>
      <c r="BB1143">
        <v>0.2</v>
      </c>
      <c r="BC1143">
        <v>48</v>
      </c>
    </row>
    <row r="1144" spans="1:55">
      <c r="A1144">
        <v>1302780</v>
      </c>
      <c r="B1144" t="s">
        <v>105</v>
      </c>
      <c r="C1144">
        <v>506172</v>
      </c>
      <c r="D1144">
        <v>7178117</v>
      </c>
      <c r="E1144">
        <v>901</v>
      </c>
      <c r="F1144">
        <v>41131</v>
      </c>
      <c r="G1144" t="s">
        <v>830</v>
      </c>
      <c r="H1144" t="s">
        <v>107</v>
      </c>
      <c r="I1144" t="s">
        <v>108</v>
      </c>
      <c r="J1144" t="s">
        <v>109</v>
      </c>
      <c r="K1144" t="s">
        <v>120</v>
      </c>
      <c r="L1144" t="s">
        <v>111</v>
      </c>
      <c r="M1144" t="s">
        <v>1276</v>
      </c>
      <c r="N1144" t="s">
        <v>112</v>
      </c>
      <c r="O1144" t="s">
        <v>243</v>
      </c>
      <c r="P1144" t="s">
        <v>244</v>
      </c>
      <c r="R1144">
        <v>41092</v>
      </c>
      <c r="S1144">
        <v>69</v>
      </c>
      <c r="T1144">
        <v>1.4</v>
      </c>
      <c r="U1144">
        <v>9.5</v>
      </c>
      <c r="V1144">
        <v>1.9</v>
      </c>
      <c r="W1144">
        <v>2</v>
      </c>
      <c r="X1144">
        <v>96.8</v>
      </c>
      <c r="Y1144">
        <v>0.19</v>
      </c>
      <c r="Z1144">
        <v>0.1</v>
      </c>
      <c r="AA1144">
        <v>0.11</v>
      </c>
      <c r="AB1144">
        <v>6.9</v>
      </c>
      <c r="AC1144">
        <v>22.5</v>
      </c>
      <c r="AD1144">
        <v>14.77</v>
      </c>
      <c r="AE1144">
        <v>2.73</v>
      </c>
      <c r="AF1144">
        <v>4.3</v>
      </c>
      <c r="AG1144">
        <v>46</v>
      </c>
      <c r="AH1144">
        <v>0.06</v>
      </c>
      <c r="AI1144">
        <v>8.9</v>
      </c>
      <c r="AJ1144">
        <v>0.32</v>
      </c>
      <c r="AK1144">
        <v>276</v>
      </c>
      <c r="AL1144">
        <v>1.2</v>
      </c>
      <c r="AM1144">
        <v>4.0000000000000001E-3</v>
      </c>
      <c r="AN1144">
        <v>16.600000000000001</v>
      </c>
      <c r="AO1144">
        <v>4.2000000000000003E-2</v>
      </c>
      <c r="AP1144">
        <v>8.48</v>
      </c>
      <c r="AQ1144">
        <v>0.02</v>
      </c>
      <c r="AR1144">
        <v>0.55000000000000004</v>
      </c>
      <c r="AS1144">
        <v>1.9</v>
      </c>
      <c r="AT1144">
        <v>0.2</v>
      </c>
      <c r="AU1144">
        <v>10.3</v>
      </c>
      <c r="AV1144">
        <v>0.03</v>
      </c>
      <c r="AW1144">
        <v>1.9</v>
      </c>
      <c r="AX1144">
        <v>0.02</v>
      </c>
      <c r="AY1144">
        <v>0.09</v>
      </c>
      <c r="AZ1144">
        <v>0.5</v>
      </c>
      <c r="BA1144">
        <v>48</v>
      </c>
      <c r="BB1144">
        <v>0.2</v>
      </c>
      <c r="BC1144">
        <v>40.799999999999997</v>
      </c>
    </row>
    <row r="1145" spans="1:55">
      <c r="A1145">
        <v>1302782</v>
      </c>
      <c r="B1145" t="s">
        <v>105</v>
      </c>
      <c r="C1145">
        <v>506095</v>
      </c>
      <c r="D1145">
        <v>7178092</v>
      </c>
      <c r="E1145">
        <v>935</v>
      </c>
      <c r="F1145">
        <v>41131</v>
      </c>
      <c r="G1145" t="s">
        <v>830</v>
      </c>
      <c r="H1145" t="s">
        <v>107</v>
      </c>
      <c r="I1145" t="s">
        <v>108</v>
      </c>
      <c r="J1145" t="s">
        <v>109</v>
      </c>
      <c r="K1145" t="s">
        <v>120</v>
      </c>
      <c r="L1145" t="s">
        <v>111</v>
      </c>
      <c r="M1145" t="s">
        <v>1277</v>
      </c>
      <c r="N1145" t="s">
        <v>112</v>
      </c>
      <c r="O1145" t="s">
        <v>243</v>
      </c>
      <c r="P1145" t="s">
        <v>244</v>
      </c>
      <c r="R1145">
        <v>41092</v>
      </c>
      <c r="S1145">
        <v>103</v>
      </c>
      <c r="T1145">
        <v>1.1200000000000001</v>
      </c>
      <c r="U1145">
        <v>9.1</v>
      </c>
      <c r="V1145">
        <v>0.6</v>
      </c>
      <c r="W1145">
        <v>1</v>
      </c>
      <c r="X1145">
        <v>106</v>
      </c>
      <c r="Y1145">
        <v>0.32</v>
      </c>
      <c r="Z1145">
        <v>7.0000000000000007E-2</v>
      </c>
      <c r="AA1145">
        <v>0.09</v>
      </c>
      <c r="AB1145">
        <v>14.1</v>
      </c>
      <c r="AC1145">
        <v>16.3</v>
      </c>
      <c r="AD1145">
        <v>31.58</v>
      </c>
      <c r="AE1145">
        <v>2.6</v>
      </c>
      <c r="AF1145">
        <v>3.2</v>
      </c>
      <c r="AG1145">
        <v>46</v>
      </c>
      <c r="AH1145">
        <v>0.09</v>
      </c>
      <c r="AI1145">
        <v>7.7</v>
      </c>
      <c r="AJ1145">
        <v>0.28999999999999998</v>
      </c>
      <c r="AK1145">
        <v>562</v>
      </c>
      <c r="AL1145">
        <v>1.21</v>
      </c>
      <c r="AM1145">
        <v>5.0000000000000001E-3</v>
      </c>
      <c r="AN1145">
        <v>19.5</v>
      </c>
      <c r="AO1145">
        <v>0.05</v>
      </c>
      <c r="AP1145">
        <v>8.0399999999999991</v>
      </c>
      <c r="AQ1145">
        <v>0.03</v>
      </c>
      <c r="AR1145">
        <v>0.39</v>
      </c>
      <c r="AS1145">
        <v>1.4</v>
      </c>
      <c r="AT1145">
        <v>0.05</v>
      </c>
      <c r="AU1145">
        <v>7.3</v>
      </c>
      <c r="AV1145">
        <v>0.03</v>
      </c>
      <c r="AW1145">
        <v>2.1</v>
      </c>
      <c r="AX1145">
        <v>8.9999999999999993E-3</v>
      </c>
      <c r="AY1145">
        <v>0.09</v>
      </c>
      <c r="AZ1145">
        <v>0.7</v>
      </c>
      <c r="BA1145">
        <v>25</v>
      </c>
      <c r="BB1145">
        <v>0.1</v>
      </c>
      <c r="BC1145">
        <v>50.9</v>
      </c>
    </row>
    <row r="1146" spans="1:55">
      <c r="A1146">
        <v>1302797</v>
      </c>
      <c r="B1146" t="s">
        <v>105</v>
      </c>
      <c r="C1146">
        <v>504662</v>
      </c>
      <c r="D1146">
        <v>7180922</v>
      </c>
      <c r="E1146">
        <v>918</v>
      </c>
      <c r="F1146">
        <v>41131</v>
      </c>
      <c r="G1146" t="s">
        <v>830</v>
      </c>
      <c r="H1146" t="s">
        <v>107</v>
      </c>
      <c r="I1146" t="s">
        <v>108</v>
      </c>
      <c r="J1146" t="s">
        <v>109</v>
      </c>
      <c r="K1146" t="s">
        <v>120</v>
      </c>
      <c r="L1146" t="s">
        <v>111</v>
      </c>
      <c r="M1146" t="s">
        <v>1278</v>
      </c>
      <c r="N1146" t="s">
        <v>112</v>
      </c>
      <c r="O1146" t="s">
        <v>243</v>
      </c>
      <c r="P1146" t="s">
        <v>244</v>
      </c>
      <c r="R1146">
        <v>41093</v>
      </c>
      <c r="S1146">
        <v>269</v>
      </c>
      <c r="T1146">
        <v>1.94</v>
      </c>
      <c r="U1146">
        <v>9.8000000000000007</v>
      </c>
      <c r="V1146">
        <v>1.3</v>
      </c>
      <c r="W1146">
        <v>3</v>
      </c>
      <c r="X1146">
        <v>158.80000000000001</v>
      </c>
      <c r="Y1146">
        <v>0.33</v>
      </c>
      <c r="Z1146">
        <v>0.14000000000000001</v>
      </c>
      <c r="AA1146">
        <v>0.34</v>
      </c>
      <c r="AB1146">
        <v>11.2</v>
      </c>
      <c r="AC1146">
        <v>28.2</v>
      </c>
      <c r="AD1146">
        <v>46.99</v>
      </c>
      <c r="AE1146">
        <v>3.85</v>
      </c>
      <c r="AF1146">
        <v>5.8</v>
      </c>
      <c r="AG1146">
        <v>38</v>
      </c>
      <c r="AH1146">
        <v>0.1</v>
      </c>
      <c r="AI1146">
        <v>9.3000000000000007</v>
      </c>
      <c r="AJ1146">
        <v>0.44</v>
      </c>
      <c r="AK1146">
        <v>156</v>
      </c>
      <c r="AL1146">
        <v>2.11</v>
      </c>
      <c r="AM1146">
        <v>1E-3</v>
      </c>
      <c r="AN1146">
        <v>25.9</v>
      </c>
      <c r="AO1146">
        <v>4.3999999999999997E-2</v>
      </c>
      <c r="AP1146">
        <v>26.38</v>
      </c>
      <c r="AQ1146">
        <v>0.03</v>
      </c>
      <c r="AR1146">
        <v>0.89</v>
      </c>
      <c r="AS1146">
        <v>3.3</v>
      </c>
      <c r="AT1146">
        <v>1</v>
      </c>
      <c r="AU1146">
        <v>9.5</v>
      </c>
      <c r="AV1146">
        <v>0.01</v>
      </c>
      <c r="AW1146">
        <v>2.9</v>
      </c>
      <c r="AX1146">
        <v>3.0000000000000001E-3</v>
      </c>
      <c r="AY1146">
        <v>0.19</v>
      </c>
      <c r="AZ1146">
        <v>0.5</v>
      </c>
      <c r="BA1146">
        <v>49</v>
      </c>
      <c r="BB1146">
        <v>0.05</v>
      </c>
      <c r="BC1146">
        <v>117.6</v>
      </c>
    </row>
    <row r="1147" spans="1:55">
      <c r="A1147">
        <v>1302803</v>
      </c>
      <c r="B1147" t="s">
        <v>105</v>
      </c>
      <c r="C1147">
        <v>504631</v>
      </c>
      <c r="D1147">
        <v>7181498</v>
      </c>
      <c r="E1147">
        <v>814</v>
      </c>
      <c r="F1147">
        <v>41131</v>
      </c>
      <c r="G1147" t="s">
        <v>830</v>
      </c>
      <c r="H1147" t="s">
        <v>107</v>
      </c>
      <c r="I1147" t="s">
        <v>108</v>
      </c>
      <c r="J1147" t="s">
        <v>109</v>
      </c>
      <c r="K1147" t="s">
        <v>120</v>
      </c>
      <c r="L1147" t="s">
        <v>111</v>
      </c>
      <c r="M1147" t="s">
        <v>1279</v>
      </c>
      <c r="N1147" t="s">
        <v>112</v>
      </c>
      <c r="O1147" t="s">
        <v>243</v>
      </c>
      <c r="P1147" t="s">
        <v>244</v>
      </c>
      <c r="R1147">
        <v>41093</v>
      </c>
      <c r="S1147">
        <v>51</v>
      </c>
      <c r="T1147">
        <v>1.31</v>
      </c>
      <c r="U1147">
        <v>5.5</v>
      </c>
      <c r="V1147">
        <v>0.1</v>
      </c>
      <c r="W1147">
        <v>2</v>
      </c>
      <c r="X1147">
        <v>171.6</v>
      </c>
      <c r="Y1147">
        <v>0.31</v>
      </c>
      <c r="Z1147">
        <v>7.0000000000000007E-2</v>
      </c>
      <c r="AA1147">
        <v>0.14000000000000001</v>
      </c>
      <c r="AB1147">
        <v>11.8</v>
      </c>
      <c r="AC1147">
        <v>18.600000000000001</v>
      </c>
      <c r="AD1147">
        <v>22.52</v>
      </c>
      <c r="AE1147">
        <v>2.5099999999999998</v>
      </c>
      <c r="AF1147">
        <v>4.4000000000000004</v>
      </c>
      <c r="AG1147">
        <v>35</v>
      </c>
      <c r="AH1147">
        <v>0.17</v>
      </c>
      <c r="AI1147">
        <v>3.2</v>
      </c>
      <c r="AJ1147">
        <v>0.3</v>
      </c>
      <c r="AK1147">
        <v>720</v>
      </c>
      <c r="AL1147">
        <v>0.82</v>
      </c>
      <c r="AM1147">
        <v>3.0000000000000001E-3</v>
      </c>
      <c r="AN1147">
        <v>17.2</v>
      </c>
      <c r="AO1147">
        <v>3.1E-2</v>
      </c>
      <c r="AP1147">
        <v>10.01</v>
      </c>
      <c r="AQ1147">
        <v>0.01</v>
      </c>
      <c r="AR1147">
        <v>0.39</v>
      </c>
      <c r="AS1147">
        <v>3.2</v>
      </c>
      <c r="AT1147">
        <v>0.05</v>
      </c>
      <c r="AU1147">
        <v>5</v>
      </c>
      <c r="AV1147">
        <v>0.09</v>
      </c>
      <c r="AW1147">
        <v>2.6</v>
      </c>
      <c r="AX1147">
        <v>4.0000000000000001E-3</v>
      </c>
      <c r="AY1147">
        <v>0.17</v>
      </c>
      <c r="AZ1147">
        <v>0.2</v>
      </c>
      <c r="BA1147">
        <v>22</v>
      </c>
      <c r="BB1147">
        <v>0.05</v>
      </c>
      <c r="BC1147">
        <v>58.8</v>
      </c>
    </row>
    <row r="1148" spans="1:55">
      <c r="A1148">
        <v>1302805</v>
      </c>
      <c r="B1148" t="s">
        <v>105</v>
      </c>
      <c r="C1148">
        <v>504698</v>
      </c>
      <c r="D1148">
        <v>7181680</v>
      </c>
      <c r="E1148">
        <v>779</v>
      </c>
      <c r="F1148">
        <v>41118</v>
      </c>
      <c r="G1148" t="s">
        <v>259</v>
      </c>
      <c r="H1148" t="s">
        <v>107</v>
      </c>
      <c r="I1148" t="s">
        <v>108</v>
      </c>
      <c r="J1148" t="s">
        <v>109</v>
      </c>
      <c r="K1148" t="s">
        <v>120</v>
      </c>
      <c r="L1148" t="s">
        <v>111</v>
      </c>
      <c r="M1148" t="s">
        <v>1280</v>
      </c>
      <c r="N1148" t="s">
        <v>112</v>
      </c>
      <c r="O1148" t="s">
        <v>243</v>
      </c>
      <c r="P1148" t="s">
        <v>244</v>
      </c>
      <c r="R1148">
        <v>41093</v>
      </c>
      <c r="S1148">
        <v>48</v>
      </c>
      <c r="T1148">
        <v>1.96</v>
      </c>
      <c r="U1148">
        <v>9.6999999999999993</v>
      </c>
      <c r="V1148">
        <v>4.2</v>
      </c>
      <c r="W1148">
        <v>1</v>
      </c>
      <c r="X1148">
        <v>150.80000000000001</v>
      </c>
      <c r="Y1148">
        <v>0.17</v>
      </c>
      <c r="Z1148">
        <v>0.05</v>
      </c>
      <c r="AA1148">
        <v>0.11</v>
      </c>
      <c r="AB1148">
        <v>9.6</v>
      </c>
      <c r="AC1148">
        <v>25.3</v>
      </c>
      <c r="AD1148">
        <v>16.16</v>
      </c>
      <c r="AE1148">
        <v>3.02</v>
      </c>
      <c r="AF1148">
        <v>5.3</v>
      </c>
      <c r="AG1148">
        <v>18</v>
      </c>
      <c r="AH1148">
        <v>0.09</v>
      </c>
      <c r="AI1148">
        <v>5.5</v>
      </c>
      <c r="AJ1148">
        <v>0.34</v>
      </c>
      <c r="AK1148">
        <v>209</v>
      </c>
      <c r="AL1148">
        <v>1.31</v>
      </c>
      <c r="AM1148">
        <v>4.0000000000000001E-3</v>
      </c>
      <c r="AN1148">
        <v>23.3</v>
      </c>
      <c r="AO1148">
        <v>1.7999999999999999E-2</v>
      </c>
      <c r="AP1148">
        <v>7.1</v>
      </c>
      <c r="AQ1148">
        <v>0.01</v>
      </c>
      <c r="AR1148">
        <v>0.52</v>
      </c>
      <c r="AS1148">
        <v>2.4</v>
      </c>
      <c r="AT1148">
        <v>0.2</v>
      </c>
      <c r="AU1148">
        <v>5.7</v>
      </c>
      <c r="AV1148">
        <v>0.04</v>
      </c>
      <c r="AW1148">
        <v>2.6</v>
      </c>
      <c r="AX1148">
        <v>6.0000000000000001E-3</v>
      </c>
      <c r="AY1148">
        <v>0.14000000000000001</v>
      </c>
      <c r="AZ1148">
        <v>0.3</v>
      </c>
      <c r="BA1148">
        <v>44</v>
      </c>
      <c r="BB1148">
        <v>0.05</v>
      </c>
      <c r="BC1148">
        <v>60.4</v>
      </c>
    </row>
    <row r="1149" spans="1:55">
      <c r="A1149">
        <v>1302806</v>
      </c>
      <c r="B1149" t="s">
        <v>105</v>
      </c>
      <c r="C1149">
        <v>504787</v>
      </c>
      <c r="D1149">
        <v>7181681</v>
      </c>
      <c r="E1149">
        <v>757</v>
      </c>
      <c r="F1149">
        <v>41118</v>
      </c>
      <c r="G1149" t="s">
        <v>259</v>
      </c>
      <c r="H1149" t="s">
        <v>107</v>
      </c>
      <c r="I1149" t="s">
        <v>108</v>
      </c>
      <c r="J1149" t="s">
        <v>109</v>
      </c>
      <c r="K1149" t="s">
        <v>120</v>
      </c>
      <c r="L1149" t="s">
        <v>111</v>
      </c>
      <c r="M1149" t="s">
        <v>1281</v>
      </c>
      <c r="N1149" t="s">
        <v>112</v>
      </c>
      <c r="O1149" t="s">
        <v>243</v>
      </c>
      <c r="P1149" t="s">
        <v>244</v>
      </c>
      <c r="R1149">
        <v>41093</v>
      </c>
      <c r="S1149">
        <v>100</v>
      </c>
      <c r="T1149">
        <v>1.94</v>
      </c>
      <c r="U1149">
        <v>7.7</v>
      </c>
      <c r="V1149">
        <v>1.3</v>
      </c>
      <c r="W1149">
        <v>3</v>
      </c>
      <c r="X1149">
        <v>352.7</v>
      </c>
      <c r="Y1149">
        <v>0.25</v>
      </c>
      <c r="Z1149">
        <v>0.12</v>
      </c>
      <c r="AA1149">
        <v>0.1</v>
      </c>
      <c r="AB1149">
        <v>12.2</v>
      </c>
      <c r="AC1149">
        <v>28.7</v>
      </c>
      <c r="AD1149">
        <v>80.06</v>
      </c>
      <c r="AE1149">
        <v>2.81</v>
      </c>
      <c r="AF1149">
        <v>5.0999999999999996</v>
      </c>
      <c r="AG1149">
        <v>35</v>
      </c>
      <c r="AH1149">
        <v>0.11</v>
      </c>
      <c r="AI1149">
        <v>6.4</v>
      </c>
      <c r="AJ1149">
        <v>0.42</v>
      </c>
      <c r="AK1149">
        <v>1147</v>
      </c>
      <c r="AL1149">
        <v>1.64</v>
      </c>
      <c r="AM1149">
        <v>6.0000000000000001E-3</v>
      </c>
      <c r="AN1149">
        <v>25.8</v>
      </c>
      <c r="AO1149">
        <v>2.5999999999999999E-2</v>
      </c>
      <c r="AP1149">
        <v>8.76</v>
      </c>
      <c r="AQ1149">
        <v>0.01</v>
      </c>
      <c r="AR1149">
        <v>0.62</v>
      </c>
      <c r="AS1149">
        <v>4.9000000000000004</v>
      </c>
      <c r="AT1149">
        <v>0.4</v>
      </c>
      <c r="AU1149">
        <v>7.7</v>
      </c>
      <c r="AV1149">
        <v>0.03</v>
      </c>
      <c r="AW1149">
        <v>3.4</v>
      </c>
      <c r="AX1149">
        <v>8.0000000000000002E-3</v>
      </c>
      <c r="AY1149">
        <v>0.18</v>
      </c>
      <c r="AZ1149">
        <v>0.5</v>
      </c>
      <c r="BA1149">
        <v>49</v>
      </c>
      <c r="BB1149">
        <v>0.05</v>
      </c>
      <c r="BC1149">
        <v>61.7</v>
      </c>
    </row>
    <row r="1150" spans="1:55">
      <c r="A1150">
        <v>1302630</v>
      </c>
      <c r="B1150" t="s">
        <v>105</v>
      </c>
      <c r="C1150">
        <v>506067</v>
      </c>
      <c r="D1150">
        <v>7179906</v>
      </c>
      <c r="E1150">
        <v>581</v>
      </c>
      <c r="F1150">
        <v>41131</v>
      </c>
      <c r="G1150" t="s">
        <v>830</v>
      </c>
      <c r="H1150" t="s">
        <v>107</v>
      </c>
      <c r="I1150" t="s">
        <v>108</v>
      </c>
      <c r="J1150" t="s">
        <v>109</v>
      </c>
      <c r="K1150" t="s">
        <v>120</v>
      </c>
      <c r="L1150" t="s">
        <v>111</v>
      </c>
      <c r="M1150" t="s">
        <v>1282</v>
      </c>
      <c r="N1150" t="s">
        <v>112</v>
      </c>
      <c r="O1150" t="s">
        <v>238</v>
      </c>
      <c r="P1150" t="s">
        <v>239</v>
      </c>
      <c r="R1150">
        <v>41091</v>
      </c>
      <c r="S1150">
        <v>244</v>
      </c>
      <c r="T1150">
        <v>2.42</v>
      </c>
      <c r="U1150">
        <v>10.4</v>
      </c>
      <c r="V1150">
        <v>2</v>
      </c>
      <c r="W1150">
        <v>1</v>
      </c>
      <c r="X1150">
        <v>194.9</v>
      </c>
      <c r="Y1150">
        <v>0.26</v>
      </c>
      <c r="Z1150">
        <v>0.09</v>
      </c>
      <c r="AA1150">
        <v>0.34</v>
      </c>
      <c r="AB1150">
        <v>16.100000000000001</v>
      </c>
      <c r="AC1150">
        <v>36.5</v>
      </c>
      <c r="AD1150">
        <v>37.1</v>
      </c>
      <c r="AE1150">
        <v>3.28</v>
      </c>
      <c r="AF1150">
        <v>6.9</v>
      </c>
      <c r="AG1150">
        <v>48</v>
      </c>
      <c r="AH1150">
        <v>0.05</v>
      </c>
      <c r="AI1150">
        <v>10.7</v>
      </c>
      <c r="AJ1150">
        <v>0.38</v>
      </c>
      <c r="AK1150">
        <v>580</v>
      </c>
      <c r="AL1150">
        <v>3.5</v>
      </c>
      <c r="AM1150">
        <v>3.0000000000000001E-3</v>
      </c>
      <c r="AN1150">
        <v>55.6</v>
      </c>
      <c r="AO1150">
        <v>0.03</v>
      </c>
      <c r="AP1150">
        <v>13.16</v>
      </c>
      <c r="AQ1150">
        <v>0.01</v>
      </c>
      <c r="AR1150">
        <v>1.1299999999999999</v>
      </c>
      <c r="AS1150">
        <v>5.3</v>
      </c>
      <c r="AT1150">
        <v>0.4</v>
      </c>
      <c r="AU1150">
        <v>8.6</v>
      </c>
      <c r="AV1150">
        <v>0.06</v>
      </c>
      <c r="AW1150">
        <v>3.9</v>
      </c>
      <c r="AX1150">
        <v>4.5999999999999999E-2</v>
      </c>
      <c r="AY1150">
        <v>0.2</v>
      </c>
      <c r="AZ1150">
        <v>0.9</v>
      </c>
      <c r="BA1150">
        <v>84</v>
      </c>
      <c r="BB1150">
        <v>0.2</v>
      </c>
      <c r="BC1150">
        <v>203.4</v>
      </c>
    </row>
    <row r="1151" spans="1:55">
      <c r="A1151">
        <v>1302649</v>
      </c>
      <c r="B1151" t="s">
        <v>105</v>
      </c>
      <c r="C1151">
        <v>507402</v>
      </c>
      <c r="D1151">
        <v>7178709</v>
      </c>
      <c r="E1151">
        <v>701</v>
      </c>
      <c r="F1151">
        <v>41131</v>
      </c>
      <c r="G1151" t="s">
        <v>830</v>
      </c>
      <c r="H1151" t="s">
        <v>107</v>
      </c>
      <c r="I1151" t="s">
        <v>108</v>
      </c>
      <c r="J1151" t="s">
        <v>109</v>
      </c>
      <c r="K1151" t="s">
        <v>120</v>
      </c>
      <c r="L1151" t="s">
        <v>111</v>
      </c>
      <c r="M1151" t="s">
        <v>1283</v>
      </c>
      <c r="N1151" t="s">
        <v>112</v>
      </c>
      <c r="O1151" t="s">
        <v>238</v>
      </c>
      <c r="P1151" t="s">
        <v>239</v>
      </c>
      <c r="R1151">
        <v>41091</v>
      </c>
      <c r="S1151">
        <v>160</v>
      </c>
      <c r="T1151">
        <v>1.28</v>
      </c>
      <c r="U1151">
        <v>18.899999999999999</v>
      </c>
      <c r="V1151">
        <v>3.9</v>
      </c>
      <c r="W1151">
        <v>3</v>
      </c>
      <c r="X1151">
        <v>460.5</v>
      </c>
      <c r="Y1151">
        <v>0.18</v>
      </c>
      <c r="Z1151">
        <v>0.08</v>
      </c>
      <c r="AA1151">
        <v>1.1499999999999999</v>
      </c>
      <c r="AB1151">
        <v>10.5</v>
      </c>
      <c r="AC1151">
        <v>26.1</v>
      </c>
      <c r="AD1151">
        <v>39.76</v>
      </c>
      <c r="AE1151">
        <v>2.58</v>
      </c>
      <c r="AF1151">
        <v>3.4</v>
      </c>
      <c r="AG1151">
        <v>48</v>
      </c>
      <c r="AH1151">
        <v>0.09</v>
      </c>
      <c r="AI1151">
        <v>7.5</v>
      </c>
      <c r="AJ1151">
        <v>0.3</v>
      </c>
      <c r="AK1151">
        <v>316</v>
      </c>
      <c r="AL1151">
        <v>4.34</v>
      </c>
      <c r="AM1151">
        <v>8.9999999999999993E-3</v>
      </c>
      <c r="AN1151">
        <v>28.7</v>
      </c>
      <c r="AO1151">
        <v>5.0999999999999997E-2</v>
      </c>
      <c r="AP1151">
        <v>14.36</v>
      </c>
      <c r="AQ1151">
        <v>0.08</v>
      </c>
      <c r="AR1151">
        <v>1.46</v>
      </c>
      <c r="AS1151">
        <v>4.9000000000000004</v>
      </c>
      <c r="AT1151">
        <v>1.3</v>
      </c>
      <c r="AU1151">
        <v>43.8</v>
      </c>
      <c r="AV1151">
        <v>0.09</v>
      </c>
      <c r="AW1151">
        <v>3.9</v>
      </c>
      <c r="AX1151">
        <v>1.7000000000000001E-2</v>
      </c>
      <c r="AY1151">
        <v>0.17</v>
      </c>
      <c r="AZ1151">
        <v>1</v>
      </c>
      <c r="BA1151">
        <v>48</v>
      </c>
      <c r="BB1151">
        <v>0.1</v>
      </c>
      <c r="BC1151">
        <v>173.7</v>
      </c>
    </row>
    <row r="1152" spans="1:55">
      <c r="A1152">
        <v>1302663</v>
      </c>
      <c r="B1152" t="s">
        <v>105</v>
      </c>
      <c r="C1152">
        <v>505361</v>
      </c>
      <c r="D1152">
        <v>7178633</v>
      </c>
      <c r="E1152">
        <v>826</v>
      </c>
      <c r="F1152">
        <v>41131</v>
      </c>
      <c r="G1152" t="s">
        <v>830</v>
      </c>
      <c r="H1152" t="s">
        <v>107</v>
      </c>
      <c r="I1152" t="s">
        <v>108</v>
      </c>
      <c r="J1152" t="s">
        <v>109</v>
      </c>
      <c r="K1152" t="s">
        <v>120</v>
      </c>
      <c r="L1152" t="s">
        <v>111</v>
      </c>
      <c r="M1152" t="s">
        <v>1284</v>
      </c>
      <c r="N1152" t="s">
        <v>112</v>
      </c>
      <c r="O1152" t="s">
        <v>238</v>
      </c>
      <c r="P1152" t="s">
        <v>239</v>
      </c>
      <c r="R1152">
        <v>41092</v>
      </c>
      <c r="S1152">
        <v>26</v>
      </c>
      <c r="T1152">
        <v>1.51</v>
      </c>
      <c r="U1152">
        <v>6.5</v>
      </c>
      <c r="V1152">
        <v>1.3</v>
      </c>
      <c r="W1152">
        <v>0.5</v>
      </c>
      <c r="X1152">
        <v>108.6</v>
      </c>
      <c r="Y1152">
        <v>0.22</v>
      </c>
      <c r="Z1152">
        <v>0.04</v>
      </c>
      <c r="AA1152">
        <v>0.08</v>
      </c>
      <c r="AB1152">
        <v>4.9000000000000004</v>
      </c>
      <c r="AC1152">
        <v>18.5</v>
      </c>
      <c r="AD1152">
        <v>22.84</v>
      </c>
      <c r="AE1152">
        <v>2.95</v>
      </c>
      <c r="AF1152">
        <v>7</v>
      </c>
      <c r="AG1152">
        <v>22</v>
      </c>
      <c r="AH1152">
        <v>0.04</v>
      </c>
      <c r="AI1152">
        <v>6.2</v>
      </c>
      <c r="AJ1152">
        <v>0.17</v>
      </c>
      <c r="AK1152">
        <v>278</v>
      </c>
      <c r="AL1152">
        <v>2.0299999999999998</v>
      </c>
      <c r="AM1152">
        <v>4.0000000000000001E-3</v>
      </c>
      <c r="AN1152">
        <v>11.4</v>
      </c>
      <c r="AO1152">
        <v>2.8000000000000001E-2</v>
      </c>
      <c r="AP1152">
        <v>7.43</v>
      </c>
      <c r="AQ1152">
        <v>0.01</v>
      </c>
      <c r="AR1152">
        <v>0.5</v>
      </c>
      <c r="AS1152">
        <v>1.6</v>
      </c>
      <c r="AT1152">
        <v>0.1</v>
      </c>
      <c r="AU1152">
        <v>5.2</v>
      </c>
      <c r="AV1152">
        <v>0.05</v>
      </c>
      <c r="AW1152">
        <v>2.7</v>
      </c>
      <c r="AX1152">
        <v>8.9999999999999993E-3</v>
      </c>
      <c r="AY1152">
        <v>0.15</v>
      </c>
      <c r="AZ1152">
        <v>0.3</v>
      </c>
      <c r="BA1152">
        <v>55</v>
      </c>
      <c r="BB1152">
        <v>0.05</v>
      </c>
      <c r="BC1152">
        <v>39</v>
      </c>
    </row>
    <row r="1153" spans="1:55">
      <c r="A1153">
        <v>1302673</v>
      </c>
      <c r="B1153" t="s">
        <v>105</v>
      </c>
      <c r="C1153">
        <v>503379</v>
      </c>
      <c r="D1153">
        <v>7180766</v>
      </c>
      <c r="E1153">
        <v>629</v>
      </c>
      <c r="F1153">
        <v>41131</v>
      </c>
      <c r="G1153" t="s">
        <v>830</v>
      </c>
      <c r="H1153" t="s">
        <v>107</v>
      </c>
      <c r="I1153" t="s">
        <v>108</v>
      </c>
      <c r="J1153" t="s">
        <v>109</v>
      </c>
      <c r="K1153" t="s">
        <v>120</v>
      </c>
      <c r="L1153" t="s">
        <v>111</v>
      </c>
      <c r="M1153" t="s">
        <v>1285</v>
      </c>
      <c r="N1153" t="s">
        <v>112</v>
      </c>
      <c r="O1153" t="s">
        <v>238</v>
      </c>
      <c r="P1153" t="s">
        <v>239</v>
      </c>
      <c r="R1153">
        <v>41093</v>
      </c>
      <c r="S1153">
        <v>191</v>
      </c>
      <c r="T1153">
        <v>1.47</v>
      </c>
      <c r="U1153">
        <v>9.1</v>
      </c>
      <c r="V1153">
        <v>0.8</v>
      </c>
      <c r="W1153">
        <v>1</v>
      </c>
      <c r="X1153">
        <v>82.3</v>
      </c>
      <c r="Y1153">
        <v>0.24</v>
      </c>
      <c r="Z1153">
        <v>0.05</v>
      </c>
      <c r="AA1153">
        <v>0.16</v>
      </c>
      <c r="AB1153">
        <v>15</v>
      </c>
      <c r="AC1153">
        <v>22</v>
      </c>
      <c r="AD1153">
        <v>39.31</v>
      </c>
      <c r="AE1153">
        <v>4.8099999999999996</v>
      </c>
      <c r="AF1153">
        <v>4.9000000000000004</v>
      </c>
      <c r="AG1153">
        <v>44</v>
      </c>
      <c r="AH1153">
        <v>0.13</v>
      </c>
      <c r="AI1153">
        <v>9.6999999999999993</v>
      </c>
      <c r="AJ1153">
        <v>0.16</v>
      </c>
      <c r="AK1153">
        <v>305</v>
      </c>
      <c r="AL1153">
        <v>1.93</v>
      </c>
      <c r="AM1153">
        <v>5.0000000000000001E-4</v>
      </c>
      <c r="AN1153">
        <v>20</v>
      </c>
      <c r="AO1153">
        <v>5.5E-2</v>
      </c>
      <c r="AP1153">
        <v>20.13</v>
      </c>
      <c r="AQ1153">
        <v>0.01</v>
      </c>
      <c r="AR1153">
        <v>0.77</v>
      </c>
      <c r="AS1153">
        <v>2.8</v>
      </c>
      <c r="AT1153">
        <v>0.4</v>
      </c>
      <c r="AU1153">
        <v>4.3</v>
      </c>
      <c r="AV1153">
        <v>0.06</v>
      </c>
      <c r="AW1153">
        <v>3.3</v>
      </c>
      <c r="AX1153">
        <v>3.0000000000000001E-3</v>
      </c>
      <c r="AY1153">
        <v>0.15</v>
      </c>
      <c r="AZ1153">
        <v>0.5</v>
      </c>
      <c r="BA1153">
        <v>46</v>
      </c>
      <c r="BB1153">
        <v>0.05</v>
      </c>
      <c r="BC1153">
        <v>64.5</v>
      </c>
    </row>
    <row r="1154" spans="1:55">
      <c r="A1154">
        <v>1302698</v>
      </c>
      <c r="B1154" t="s">
        <v>105</v>
      </c>
      <c r="C1154">
        <v>502825</v>
      </c>
      <c r="D1154">
        <v>7180051</v>
      </c>
      <c r="E1154">
        <v>944</v>
      </c>
      <c r="F1154">
        <v>41131</v>
      </c>
      <c r="G1154" t="s">
        <v>830</v>
      </c>
      <c r="H1154" t="s">
        <v>107</v>
      </c>
      <c r="I1154" t="s">
        <v>108</v>
      </c>
      <c r="J1154" t="s">
        <v>109</v>
      </c>
      <c r="K1154" t="s">
        <v>120</v>
      </c>
      <c r="L1154" t="s">
        <v>111</v>
      </c>
      <c r="M1154" t="s">
        <v>1286</v>
      </c>
      <c r="N1154" t="s">
        <v>112</v>
      </c>
      <c r="O1154" t="s">
        <v>238</v>
      </c>
      <c r="P1154" t="s">
        <v>239</v>
      </c>
      <c r="R1154">
        <v>41094</v>
      </c>
      <c r="S1154">
        <v>49</v>
      </c>
      <c r="T1154">
        <v>1.94</v>
      </c>
      <c r="U1154">
        <v>10.199999999999999</v>
      </c>
      <c r="V1154">
        <v>1.4</v>
      </c>
      <c r="W1154">
        <v>0.5</v>
      </c>
      <c r="X1154">
        <v>205.9</v>
      </c>
      <c r="Y1154">
        <v>0.19</v>
      </c>
      <c r="Z1154">
        <v>0.1</v>
      </c>
      <c r="AA1154">
        <v>7.0000000000000007E-2</v>
      </c>
      <c r="AB1154">
        <v>8.5</v>
      </c>
      <c r="AC1154">
        <v>32.1</v>
      </c>
      <c r="AD1154">
        <v>15.6</v>
      </c>
      <c r="AE1154">
        <v>3.13</v>
      </c>
      <c r="AF1154">
        <v>6.7</v>
      </c>
      <c r="AG1154">
        <v>18</v>
      </c>
      <c r="AH1154">
        <v>0.05</v>
      </c>
      <c r="AI1154">
        <v>9.4</v>
      </c>
      <c r="AJ1154">
        <v>0.37</v>
      </c>
      <c r="AK1154">
        <v>374</v>
      </c>
      <c r="AL1154">
        <v>1.86</v>
      </c>
      <c r="AM1154">
        <v>2E-3</v>
      </c>
      <c r="AN1154">
        <v>17.899999999999999</v>
      </c>
      <c r="AO1154">
        <v>2.1999999999999999E-2</v>
      </c>
      <c r="AP1154">
        <v>11.72</v>
      </c>
      <c r="AQ1154">
        <v>0.01</v>
      </c>
      <c r="AR1154">
        <v>0.68</v>
      </c>
      <c r="AS1154">
        <v>2.8</v>
      </c>
      <c r="AT1154">
        <v>0.2</v>
      </c>
      <c r="AU1154">
        <v>8.6999999999999993</v>
      </c>
      <c r="AV1154">
        <v>0.05</v>
      </c>
      <c r="AW1154">
        <v>3</v>
      </c>
      <c r="AX1154">
        <v>2.1000000000000001E-2</v>
      </c>
      <c r="AY1154">
        <v>0.16</v>
      </c>
      <c r="AZ1154">
        <v>0.5</v>
      </c>
      <c r="BA1154">
        <v>70</v>
      </c>
      <c r="BB1154">
        <v>0.2</v>
      </c>
      <c r="BC1154">
        <v>50.5</v>
      </c>
    </row>
    <row r="1155" spans="1:55">
      <c r="A1155">
        <v>1302699</v>
      </c>
      <c r="B1155" t="s">
        <v>105</v>
      </c>
      <c r="C1155">
        <v>503248</v>
      </c>
      <c r="D1155">
        <v>7179034</v>
      </c>
      <c r="E1155">
        <v>721</v>
      </c>
      <c r="F1155">
        <v>41131</v>
      </c>
      <c r="G1155" t="s">
        <v>830</v>
      </c>
      <c r="H1155" t="s">
        <v>107</v>
      </c>
      <c r="I1155" t="s">
        <v>108</v>
      </c>
      <c r="J1155" t="s">
        <v>109</v>
      </c>
      <c r="K1155" t="s">
        <v>120</v>
      </c>
      <c r="L1155" t="s">
        <v>111</v>
      </c>
      <c r="M1155" t="s">
        <v>1287</v>
      </c>
      <c r="N1155" t="s">
        <v>112</v>
      </c>
      <c r="O1155" t="s">
        <v>238</v>
      </c>
      <c r="P1155" t="s">
        <v>239</v>
      </c>
      <c r="R1155">
        <v>41094</v>
      </c>
      <c r="S1155">
        <v>465</v>
      </c>
      <c r="T1155">
        <v>1.92</v>
      </c>
      <c r="U1155">
        <v>18.5</v>
      </c>
      <c r="V1155">
        <v>3</v>
      </c>
      <c r="W1155">
        <v>0.5</v>
      </c>
      <c r="X1155">
        <v>150.1</v>
      </c>
      <c r="Y1155">
        <v>0.23</v>
      </c>
      <c r="Z1155">
        <v>0.17</v>
      </c>
      <c r="AA1155">
        <v>0.06</v>
      </c>
      <c r="AB1155">
        <v>13.1</v>
      </c>
      <c r="AC1155">
        <v>37.1</v>
      </c>
      <c r="AD1155">
        <v>70.73</v>
      </c>
      <c r="AE1155">
        <v>3.61</v>
      </c>
      <c r="AF1155">
        <v>5.4</v>
      </c>
      <c r="AG1155">
        <v>21</v>
      </c>
      <c r="AH1155">
        <v>0.08</v>
      </c>
      <c r="AI1155">
        <v>14.3</v>
      </c>
      <c r="AJ1155">
        <v>0.37</v>
      </c>
      <c r="AK1155">
        <v>480</v>
      </c>
      <c r="AL1155">
        <v>18.920000000000002</v>
      </c>
      <c r="AM1155">
        <v>5.0000000000000001E-4</v>
      </c>
      <c r="AN1155">
        <v>54.6</v>
      </c>
      <c r="AO1155">
        <v>8.5000000000000006E-2</v>
      </c>
      <c r="AP1155">
        <v>21.53</v>
      </c>
      <c r="AQ1155">
        <v>0.03</v>
      </c>
      <c r="AR1155">
        <v>4.25</v>
      </c>
      <c r="AS1155">
        <v>3.1</v>
      </c>
      <c r="AT1155">
        <v>4</v>
      </c>
      <c r="AU1155">
        <v>14</v>
      </c>
      <c r="AV1155">
        <v>7.0000000000000007E-2</v>
      </c>
      <c r="AW1155">
        <v>3.8</v>
      </c>
      <c r="AX1155">
        <v>6.0000000000000001E-3</v>
      </c>
      <c r="AY1155">
        <v>0.31</v>
      </c>
      <c r="AZ1155">
        <v>1.1000000000000001</v>
      </c>
      <c r="BA1155">
        <v>128</v>
      </c>
      <c r="BB1155">
        <v>0.05</v>
      </c>
      <c r="BC1155">
        <v>38.1</v>
      </c>
    </row>
    <row r="1156" spans="1:55">
      <c r="A1156">
        <v>1302702</v>
      </c>
      <c r="B1156" t="s">
        <v>105</v>
      </c>
      <c r="C1156">
        <v>506374</v>
      </c>
      <c r="D1156">
        <v>7179579</v>
      </c>
      <c r="E1156">
        <v>727</v>
      </c>
      <c r="F1156">
        <v>41131</v>
      </c>
      <c r="G1156" t="s">
        <v>830</v>
      </c>
      <c r="H1156" t="s">
        <v>107</v>
      </c>
      <c r="I1156" t="s">
        <v>108</v>
      </c>
      <c r="J1156" t="s">
        <v>109</v>
      </c>
      <c r="K1156" t="s">
        <v>120</v>
      </c>
      <c r="L1156" t="s">
        <v>111</v>
      </c>
      <c r="M1156" t="s">
        <v>1288</v>
      </c>
      <c r="N1156" t="s">
        <v>112</v>
      </c>
      <c r="O1156" t="s">
        <v>113</v>
      </c>
      <c r="P1156" t="s">
        <v>114</v>
      </c>
      <c r="R1156">
        <v>41091</v>
      </c>
      <c r="S1156">
        <v>332</v>
      </c>
      <c r="T1156">
        <v>2.09</v>
      </c>
      <c r="U1156">
        <v>12.6</v>
      </c>
      <c r="V1156">
        <v>9.6999999999999993</v>
      </c>
      <c r="W1156">
        <v>2</v>
      </c>
      <c r="X1156">
        <v>204</v>
      </c>
      <c r="Y1156">
        <v>0.16</v>
      </c>
      <c r="Z1156">
        <v>0.1</v>
      </c>
      <c r="AA1156">
        <v>0.21</v>
      </c>
      <c r="AB1156">
        <v>13.6</v>
      </c>
      <c r="AC1156">
        <v>36</v>
      </c>
      <c r="AD1156">
        <v>30.01</v>
      </c>
      <c r="AE1156">
        <v>2.85</v>
      </c>
      <c r="AF1156">
        <v>5.2</v>
      </c>
      <c r="AG1156">
        <v>91</v>
      </c>
      <c r="AH1156">
        <v>0.06</v>
      </c>
      <c r="AI1156">
        <v>11</v>
      </c>
      <c r="AJ1156">
        <v>0.44</v>
      </c>
      <c r="AK1156">
        <v>213</v>
      </c>
      <c r="AL1156">
        <v>2.1</v>
      </c>
      <c r="AM1156">
        <v>5.0000000000000001E-3</v>
      </c>
      <c r="AN1156">
        <v>36.299999999999997</v>
      </c>
      <c r="AO1156">
        <v>3.7999999999999999E-2</v>
      </c>
      <c r="AP1156">
        <v>10.97</v>
      </c>
      <c r="AQ1156">
        <v>0.03</v>
      </c>
      <c r="AR1156">
        <v>1.1299999999999999</v>
      </c>
      <c r="AS1156">
        <v>3.8</v>
      </c>
      <c r="AT1156">
        <v>0.6</v>
      </c>
      <c r="AU1156">
        <v>27.6</v>
      </c>
      <c r="AV1156">
        <v>0.09</v>
      </c>
      <c r="AW1156">
        <v>4.4000000000000004</v>
      </c>
      <c r="AX1156">
        <v>5.6000000000000001E-2</v>
      </c>
      <c r="AY1156">
        <v>0.18</v>
      </c>
      <c r="AZ1156">
        <v>0.7</v>
      </c>
      <c r="BA1156">
        <v>64</v>
      </c>
      <c r="BB1156">
        <v>0.2</v>
      </c>
      <c r="BC1156">
        <v>60.4</v>
      </c>
    </row>
    <row r="1157" spans="1:55">
      <c r="A1157">
        <v>1302632</v>
      </c>
      <c r="B1157" t="s">
        <v>105</v>
      </c>
      <c r="C1157">
        <v>506206</v>
      </c>
      <c r="D1157">
        <v>7180030</v>
      </c>
      <c r="E1157">
        <v>650</v>
      </c>
      <c r="F1157">
        <v>41131</v>
      </c>
      <c r="G1157" t="s">
        <v>830</v>
      </c>
      <c r="H1157" t="s">
        <v>107</v>
      </c>
      <c r="I1157" t="s">
        <v>108</v>
      </c>
      <c r="J1157" t="s">
        <v>109</v>
      </c>
      <c r="K1157" t="s">
        <v>120</v>
      </c>
      <c r="L1157" t="s">
        <v>111</v>
      </c>
      <c r="M1157" t="s">
        <v>1289</v>
      </c>
      <c r="N1157" t="s">
        <v>112</v>
      </c>
      <c r="O1157" t="s">
        <v>238</v>
      </c>
      <c r="P1157" t="s">
        <v>239</v>
      </c>
      <c r="R1157">
        <v>41091</v>
      </c>
      <c r="S1157">
        <v>1387</v>
      </c>
      <c r="T1157">
        <v>0.89</v>
      </c>
      <c r="U1157">
        <v>4.5</v>
      </c>
      <c r="V1157">
        <v>27.4</v>
      </c>
      <c r="W1157">
        <v>18</v>
      </c>
      <c r="X1157">
        <v>832.2</v>
      </c>
      <c r="Y1157">
        <v>0.3</v>
      </c>
      <c r="Z1157">
        <v>10.95</v>
      </c>
      <c r="AA1157">
        <v>0.55000000000000004</v>
      </c>
      <c r="AB1157">
        <v>7.7</v>
      </c>
      <c r="AC1157">
        <v>15.3</v>
      </c>
      <c r="AD1157">
        <v>201.64</v>
      </c>
      <c r="AE1157">
        <v>2.38</v>
      </c>
      <c r="AF1157">
        <v>3</v>
      </c>
      <c r="AG1157">
        <v>460</v>
      </c>
      <c r="AH1157">
        <v>0.4</v>
      </c>
      <c r="AI1157">
        <v>17.100000000000001</v>
      </c>
      <c r="AJ1157">
        <v>3.8</v>
      </c>
      <c r="AK1157">
        <v>314</v>
      </c>
      <c r="AL1157">
        <v>5.71</v>
      </c>
      <c r="AM1157">
        <v>8.9999999999999993E-3</v>
      </c>
      <c r="AN1157">
        <v>41.9</v>
      </c>
      <c r="AO1157">
        <v>0.42399999999999999</v>
      </c>
      <c r="AP1157">
        <v>16.98</v>
      </c>
      <c r="AQ1157">
        <v>0.08</v>
      </c>
      <c r="AR1157">
        <v>1.58</v>
      </c>
      <c r="AS1157">
        <v>8.3000000000000007</v>
      </c>
      <c r="AT1157">
        <v>2.6</v>
      </c>
      <c r="AU1157">
        <v>196.3</v>
      </c>
      <c r="AV1157">
        <v>0.1</v>
      </c>
      <c r="AW1157">
        <v>4.3</v>
      </c>
      <c r="AX1157">
        <v>4.0000000000000001E-3</v>
      </c>
      <c r="AY1157">
        <v>0.17</v>
      </c>
      <c r="AZ1157">
        <v>4.3</v>
      </c>
      <c r="BA1157">
        <v>81</v>
      </c>
      <c r="BB1157">
        <v>0.05</v>
      </c>
      <c r="BC1157">
        <v>94.6</v>
      </c>
    </row>
    <row r="1158" spans="1:55">
      <c r="A1158">
        <v>1302653</v>
      </c>
      <c r="B1158" t="s">
        <v>105</v>
      </c>
      <c r="C1158">
        <v>505488</v>
      </c>
      <c r="D1158">
        <v>7178187</v>
      </c>
      <c r="E1158">
        <v>821</v>
      </c>
      <c r="F1158">
        <v>41131</v>
      </c>
      <c r="G1158" t="s">
        <v>830</v>
      </c>
      <c r="H1158" t="s">
        <v>107</v>
      </c>
      <c r="I1158" t="s">
        <v>108</v>
      </c>
      <c r="J1158" t="s">
        <v>109</v>
      </c>
      <c r="K1158" t="s">
        <v>120</v>
      </c>
      <c r="L1158" t="s">
        <v>111</v>
      </c>
      <c r="M1158" t="s">
        <v>1290</v>
      </c>
      <c r="N1158" t="s">
        <v>112</v>
      </c>
      <c r="O1158" t="s">
        <v>238</v>
      </c>
      <c r="P1158" t="s">
        <v>239</v>
      </c>
      <c r="R1158">
        <v>41092</v>
      </c>
      <c r="S1158">
        <v>38</v>
      </c>
      <c r="T1158">
        <v>1.37</v>
      </c>
      <c r="U1158">
        <v>8</v>
      </c>
      <c r="V1158">
        <v>1.6</v>
      </c>
      <c r="W1158">
        <v>0.5</v>
      </c>
      <c r="X1158">
        <v>106.7</v>
      </c>
      <c r="Y1158">
        <v>0.21</v>
      </c>
      <c r="Z1158">
        <v>0.08</v>
      </c>
      <c r="AA1158">
        <v>0.03</v>
      </c>
      <c r="AB1158">
        <v>5.2</v>
      </c>
      <c r="AC1158">
        <v>19</v>
      </c>
      <c r="AD1158">
        <v>14</v>
      </c>
      <c r="AE1158">
        <v>2.94</v>
      </c>
      <c r="AF1158">
        <v>6</v>
      </c>
      <c r="AG1158">
        <v>12</v>
      </c>
      <c r="AH1158">
        <v>0.05</v>
      </c>
      <c r="AI1158">
        <v>9.8000000000000007</v>
      </c>
      <c r="AJ1158">
        <v>0.19</v>
      </c>
      <c r="AK1158">
        <v>233</v>
      </c>
      <c r="AL1158">
        <v>1.45</v>
      </c>
      <c r="AM1158">
        <v>6.0000000000000001E-3</v>
      </c>
      <c r="AN1158">
        <v>9.9</v>
      </c>
      <c r="AO1158">
        <v>2.8000000000000001E-2</v>
      </c>
      <c r="AP1158">
        <v>7.96</v>
      </c>
      <c r="AQ1158">
        <v>0.01</v>
      </c>
      <c r="AR1158">
        <v>0.44</v>
      </c>
      <c r="AS1158">
        <v>1.8</v>
      </c>
      <c r="AT1158">
        <v>0.1</v>
      </c>
      <c r="AU1158">
        <v>7.7</v>
      </c>
      <c r="AV1158">
        <v>0.03</v>
      </c>
      <c r="AW1158">
        <v>3.6</v>
      </c>
      <c r="AX1158">
        <v>8.0000000000000002E-3</v>
      </c>
      <c r="AY1158">
        <v>0.12</v>
      </c>
      <c r="AZ1158">
        <v>0.4</v>
      </c>
      <c r="BA1158">
        <v>48</v>
      </c>
      <c r="BB1158">
        <v>0.1</v>
      </c>
      <c r="BC1158">
        <v>31.8</v>
      </c>
    </row>
    <row r="1159" spans="1:55">
      <c r="A1159">
        <v>1302659</v>
      </c>
      <c r="B1159" t="s">
        <v>105</v>
      </c>
      <c r="C1159">
        <v>505705</v>
      </c>
      <c r="D1159">
        <v>7178354</v>
      </c>
      <c r="E1159">
        <v>880</v>
      </c>
      <c r="F1159">
        <v>41131</v>
      </c>
      <c r="G1159" t="s">
        <v>830</v>
      </c>
      <c r="H1159" t="s">
        <v>107</v>
      </c>
      <c r="I1159" t="s">
        <v>108</v>
      </c>
      <c r="J1159" t="s">
        <v>109</v>
      </c>
      <c r="K1159" t="s">
        <v>120</v>
      </c>
      <c r="L1159" t="s">
        <v>111</v>
      </c>
      <c r="M1159" t="s">
        <v>1291</v>
      </c>
      <c r="N1159" t="s">
        <v>112</v>
      </c>
      <c r="O1159" t="s">
        <v>238</v>
      </c>
      <c r="P1159" t="s">
        <v>239</v>
      </c>
      <c r="R1159">
        <v>41092</v>
      </c>
      <c r="S1159">
        <v>9</v>
      </c>
      <c r="T1159">
        <v>0.75</v>
      </c>
      <c r="U1159">
        <v>7.5</v>
      </c>
      <c r="V1159">
        <v>1.3</v>
      </c>
      <c r="W1159">
        <v>0.5</v>
      </c>
      <c r="X1159">
        <v>125</v>
      </c>
      <c r="Y1159">
        <v>0.14000000000000001</v>
      </c>
      <c r="Z1159">
        <v>7.0000000000000007E-2</v>
      </c>
      <c r="AA1159">
        <v>0.03</v>
      </c>
      <c r="AB1159">
        <v>3.4</v>
      </c>
      <c r="AC1159">
        <v>15.4</v>
      </c>
      <c r="AD1159">
        <v>5.77</v>
      </c>
      <c r="AE1159">
        <v>2.02</v>
      </c>
      <c r="AF1159">
        <v>5.0999999999999996</v>
      </c>
      <c r="AG1159">
        <v>21</v>
      </c>
      <c r="AH1159">
        <v>0.03</v>
      </c>
      <c r="AI1159">
        <v>8.4</v>
      </c>
      <c r="AJ1159">
        <v>0.16</v>
      </c>
      <c r="AK1159">
        <v>93</v>
      </c>
      <c r="AL1159">
        <v>0.89</v>
      </c>
      <c r="AM1159">
        <v>3.0000000000000001E-3</v>
      </c>
      <c r="AN1159">
        <v>7.5</v>
      </c>
      <c r="AO1159">
        <v>1.2E-2</v>
      </c>
      <c r="AP1159">
        <v>7.48</v>
      </c>
      <c r="AQ1159">
        <v>0.01</v>
      </c>
      <c r="AR1159">
        <v>0.47</v>
      </c>
      <c r="AS1159">
        <v>1.3</v>
      </c>
      <c r="AT1159">
        <v>0.05</v>
      </c>
      <c r="AU1159">
        <v>7.2</v>
      </c>
      <c r="AV1159">
        <v>0.04</v>
      </c>
      <c r="AW1159">
        <v>2.2999999999999998</v>
      </c>
      <c r="AX1159">
        <v>2.9000000000000001E-2</v>
      </c>
      <c r="AY1159">
        <v>0.08</v>
      </c>
      <c r="AZ1159">
        <v>0.3</v>
      </c>
      <c r="BA1159">
        <v>55</v>
      </c>
      <c r="BB1159">
        <v>0.1</v>
      </c>
      <c r="BC1159">
        <v>21.4</v>
      </c>
    </row>
    <row r="1160" spans="1:55">
      <c r="A1160">
        <v>1302675</v>
      </c>
      <c r="B1160" t="s">
        <v>105</v>
      </c>
      <c r="C1160">
        <v>503365</v>
      </c>
      <c r="D1160">
        <v>7180567</v>
      </c>
      <c r="E1160">
        <v>667</v>
      </c>
      <c r="F1160">
        <v>41131</v>
      </c>
      <c r="G1160" t="s">
        <v>830</v>
      </c>
      <c r="H1160" t="s">
        <v>107</v>
      </c>
      <c r="I1160" t="s">
        <v>108</v>
      </c>
      <c r="J1160" t="s">
        <v>109</v>
      </c>
      <c r="K1160" t="s">
        <v>120</v>
      </c>
      <c r="L1160" t="s">
        <v>111</v>
      </c>
      <c r="M1160" t="s">
        <v>1292</v>
      </c>
      <c r="N1160" t="s">
        <v>112</v>
      </c>
      <c r="O1160" t="s">
        <v>238</v>
      </c>
      <c r="P1160" t="s">
        <v>239</v>
      </c>
      <c r="R1160">
        <v>41093</v>
      </c>
      <c r="S1160">
        <v>48</v>
      </c>
      <c r="T1160">
        <v>1.18</v>
      </c>
      <c r="U1160">
        <v>9.1999999999999993</v>
      </c>
      <c r="V1160">
        <v>18.7</v>
      </c>
      <c r="W1160">
        <v>0.5</v>
      </c>
      <c r="X1160">
        <v>83.3</v>
      </c>
      <c r="Y1160">
        <v>0.17</v>
      </c>
      <c r="Z1160">
        <v>0.08</v>
      </c>
      <c r="AA1160">
        <v>0.1</v>
      </c>
      <c r="AB1160">
        <v>3.4</v>
      </c>
      <c r="AC1160">
        <v>22.6</v>
      </c>
      <c r="AD1160">
        <v>11.8</v>
      </c>
      <c r="AE1160">
        <v>2.27</v>
      </c>
      <c r="AF1160">
        <v>6.5</v>
      </c>
      <c r="AG1160">
        <v>31</v>
      </c>
      <c r="AH1160">
        <v>0.03</v>
      </c>
      <c r="AI1160">
        <v>10.5</v>
      </c>
      <c r="AJ1160">
        <v>0.22</v>
      </c>
      <c r="AK1160">
        <v>114</v>
      </c>
      <c r="AL1160">
        <v>2.1</v>
      </c>
      <c r="AM1160">
        <v>4.0000000000000001E-3</v>
      </c>
      <c r="AN1160">
        <v>8.5</v>
      </c>
      <c r="AO1160">
        <v>2.7E-2</v>
      </c>
      <c r="AP1160">
        <v>10.91</v>
      </c>
      <c r="AQ1160">
        <v>0.01</v>
      </c>
      <c r="AR1160">
        <v>0.57999999999999996</v>
      </c>
      <c r="AS1160">
        <v>1.8</v>
      </c>
      <c r="AT1160">
        <v>0.3</v>
      </c>
      <c r="AU1160">
        <v>9.3000000000000007</v>
      </c>
      <c r="AV1160">
        <v>0.06</v>
      </c>
      <c r="AW1160">
        <v>2.2999999999999998</v>
      </c>
      <c r="AX1160">
        <v>3.4000000000000002E-2</v>
      </c>
      <c r="AY1160">
        <v>0.16</v>
      </c>
      <c r="AZ1160">
        <v>0.5</v>
      </c>
      <c r="BA1160">
        <v>80</v>
      </c>
      <c r="BB1160">
        <v>0.2</v>
      </c>
      <c r="BC1160">
        <v>30</v>
      </c>
    </row>
    <row r="1161" spans="1:55">
      <c r="A1161">
        <v>1302678</v>
      </c>
      <c r="B1161" t="s">
        <v>105</v>
      </c>
      <c r="C1161">
        <v>503091</v>
      </c>
      <c r="D1161">
        <v>7180367</v>
      </c>
      <c r="E1161">
        <v>765</v>
      </c>
      <c r="F1161">
        <v>41131</v>
      </c>
      <c r="G1161" t="s">
        <v>830</v>
      </c>
      <c r="H1161" t="s">
        <v>107</v>
      </c>
      <c r="I1161" t="s">
        <v>108</v>
      </c>
      <c r="J1161" t="s">
        <v>109</v>
      </c>
      <c r="K1161" t="s">
        <v>120</v>
      </c>
      <c r="L1161" t="s">
        <v>111</v>
      </c>
      <c r="M1161" t="s">
        <v>1293</v>
      </c>
      <c r="N1161" t="s">
        <v>112</v>
      </c>
      <c r="O1161" t="s">
        <v>238</v>
      </c>
      <c r="P1161" t="s">
        <v>239</v>
      </c>
      <c r="R1161">
        <v>41093</v>
      </c>
      <c r="S1161">
        <v>169</v>
      </c>
      <c r="T1161">
        <v>1.34</v>
      </c>
      <c r="U1161">
        <v>19.600000000000001</v>
      </c>
      <c r="V1161">
        <v>1.3</v>
      </c>
      <c r="W1161">
        <v>2</v>
      </c>
      <c r="X1161">
        <v>197.1</v>
      </c>
      <c r="Y1161">
        <v>0.31</v>
      </c>
      <c r="Z1161">
        <v>0.1</v>
      </c>
      <c r="AA1161">
        <v>0.14000000000000001</v>
      </c>
      <c r="AB1161">
        <v>17.3</v>
      </c>
      <c r="AC1161">
        <v>22</v>
      </c>
      <c r="AD1161">
        <v>26.17</v>
      </c>
      <c r="AE1161">
        <v>3.39</v>
      </c>
      <c r="AF1161">
        <v>5.6</v>
      </c>
      <c r="AG1161">
        <v>30</v>
      </c>
      <c r="AH1161">
        <v>0.08</v>
      </c>
      <c r="AI1161">
        <v>9.4</v>
      </c>
      <c r="AJ1161">
        <v>0.23</v>
      </c>
      <c r="AK1161">
        <v>1070</v>
      </c>
      <c r="AL1161">
        <v>3.18</v>
      </c>
      <c r="AM1161">
        <v>8.9999999999999993E-3</v>
      </c>
      <c r="AN1161">
        <v>19.8</v>
      </c>
      <c r="AO1161">
        <v>5.7000000000000002E-2</v>
      </c>
      <c r="AP1161">
        <v>28.16</v>
      </c>
      <c r="AQ1161">
        <v>0.02</v>
      </c>
      <c r="AR1161">
        <v>0.64</v>
      </c>
      <c r="AS1161">
        <v>2.1</v>
      </c>
      <c r="AT1161">
        <v>0.3</v>
      </c>
      <c r="AU1161">
        <v>10.9</v>
      </c>
      <c r="AV1161">
        <v>0.06</v>
      </c>
      <c r="AW1161">
        <v>2</v>
      </c>
      <c r="AX1161">
        <v>1.4E-2</v>
      </c>
      <c r="AY1161">
        <v>0.17</v>
      </c>
      <c r="AZ1161">
        <v>0.6</v>
      </c>
      <c r="BA1161">
        <v>53</v>
      </c>
      <c r="BB1161">
        <v>0.1</v>
      </c>
      <c r="BC1161">
        <v>60</v>
      </c>
    </row>
    <row r="1162" spans="1:55">
      <c r="A1162">
        <v>1302693</v>
      </c>
      <c r="B1162" t="s">
        <v>105</v>
      </c>
      <c r="C1162">
        <v>503288</v>
      </c>
      <c r="D1162">
        <v>7179853</v>
      </c>
      <c r="E1162">
        <v>887</v>
      </c>
      <c r="F1162">
        <v>41131</v>
      </c>
      <c r="G1162" t="s">
        <v>830</v>
      </c>
      <c r="H1162" t="s">
        <v>107</v>
      </c>
      <c r="I1162" t="s">
        <v>108</v>
      </c>
      <c r="J1162" t="s">
        <v>109</v>
      </c>
      <c r="K1162" t="s">
        <v>120</v>
      </c>
      <c r="L1162" t="s">
        <v>111</v>
      </c>
      <c r="M1162" t="s">
        <v>1294</v>
      </c>
      <c r="N1162" t="s">
        <v>112</v>
      </c>
      <c r="O1162" t="s">
        <v>238</v>
      </c>
      <c r="P1162" t="s">
        <v>239</v>
      </c>
      <c r="R1162">
        <v>41094</v>
      </c>
      <c r="S1162">
        <v>45</v>
      </c>
      <c r="T1162">
        <v>1.57</v>
      </c>
      <c r="U1162">
        <v>5.7</v>
      </c>
      <c r="V1162">
        <v>2.1</v>
      </c>
      <c r="W1162">
        <v>0.5</v>
      </c>
      <c r="X1162">
        <v>210.7</v>
      </c>
      <c r="Y1162">
        <v>0.23</v>
      </c>
      <c r="Z1162">
        <v>0.04</v>
      </c>
      <c r="AA1162">
        <v>0.06</v>
      </c>
      <c r="AB1162">
        <v>9</v>
      </c>
      <c r="AC1162">
        <v>22.4</v>
      </c>
      <c r="AD1162">
        <v>16.79</v>
      </c>
      <c r="AE1162">
        <v>3.17</v>
      </c>
      <c r="AF1162">
        <v>5.6</v>
      </c>
      <c r="AG1162">
        <v>17</v>
      </c>
      <c r="AH1162">
        <v>7.0000000000000007E-2</v>
      </c>
      <c r="AI1162">
        <v>6.7</v>
      </c>
      <c r="AJ1162">
        <v>0.2</v>
      </c>
      <c r="AK1162">
        <v>674</v>
      </c>
      <c r="AL1162">
        <v>1.41</v>
      </c>
      <c r="AM1162">
        <v>5.0000000000000001E-4</v>
      </c>
      <c r="AN1162">
        <v>12.6</v>
      </c>
      <c r="AO1162">
        <v>2.8000000000000001E-2</v>
      </c>
      <c r="AP1162">
        <v>7.3</v>
      </c>
      <c r="AQ1162">
        <v>0.01</v>
      </c>
      <c r="AR1162">
        <v>0.35</v>
      </c>
      <c r="AS1162">
        <v>2.2000000000000002</v>
      </c>
      <c r="AT1162">
        <v>0.2</v>
      </c>
      <c r="AU1162">
        <v>4.5999999999999996</v>
      </c>
      <c r="AV1162">
        <v>0.02</v>
      </c>
      <c r="AW1162">
        <v>3.5</v>
      </c>
      <c r="AX1162">
        <v>6.0000000000000001E-3</v>
      </c>
      <c r="AY1162">
        <v>0.17</v>
      </c>
      <c r="AZ1162">
        <v>0.5</v>
      </c>
      <c r="BA1162">
        <v>45</v>
      </c>
      <c r="BB1162">
        <v>0.05</v>
      </c>
      <c r="BC1162">
        <v>30.3</v>
      </c>
    </row>
    <row r="1163" spans="1:55">
      <c r="A1163">
        <v>1302700</v>
      </c>
      <c r="B1163" t="s">
        <v>105</v>
      </c>
      <c r="C1163">
        <v>503336</v>
      </c>
      <c r="D1163">
        <v>7179093</v>
      </c>
      <c r="E1163">
        <v>760</v>
      </c>
      <c r="F1163">
        <v>41131</v>
      </c>
      <c r="G1163" t="s">
        <v>830</v>
      </c>
      <c r="H1163" t="s">
        <v>107</v>
      </c>
      <c r="I1163" t="s">
        <v>108</v>
      </c>
      <c r="J1163" t="s">
        <v>109</v>
      </c>
      <c r="K1163" t="s">
        <v>120</v>
      </c>
      <c r="L1163" t="s">
        <v>111</v>
      </c>
      <c r="M1163" t="s">
        <v>1295</v>
      </c>
      <c r="N1163" t="s">
        <v>112</v>
      </c>
      <c r="O1163" t="s">
        <v>238</v>
      </c>
      <c r="P1163" t="s">
        <v>239</v>
      </c>
      <c r="R1163">
        <v>41094</v>
      </c>
      <c r="S1163">
        <v>135</v>
      </c>
      <c r="T1163">
        <v>1.76</v>
      </c>
      <c r="U1163">
        <v>20.100000000000001</v>
      </c>
      <c r="V1163">
        <v>0.1</v>
      </c>
      <c r="W1163">
        <v>1</v>
      </c>
      <c r="X1163">
        <v>219.6</v>
      </c>
      <c r="Y1163">
        <v>0.31</v>
      </c>
      <c r="Z1163">
        <v>0.1</v>
      </c>
      <c r="AA1163">
        <v>0.04</v>
      </c>
      <c r="AB1163">
        <v>9.9</v>
      </c>
      <c r="AC1163">
        <v>28.4</v>
      </c>
      <c r="AD1163">
        <v>32.94</v>
      </c>
      <c r="AE1163">
        <v>2.85</v>
      </c>
      <c r="AF1163">
        <v>5.8</v>
      </c>
      <c r="AG1163">
        <v>9</v>
      </c>
      <c r="AH1163">
        <v>7.0000000000000007E-2</v>
      </c>
      <c r="AI1163">
        <v>10.6</v>
      </c>
      <c r="AJ1163">
        <v>0.34</v>
      </c>
      <c r="AK1163">
        <v>333</v>
      </c>
      <c r="AL1163">
        <v>5.31</v>
      </c>
      <c r="AM1163">
        <v>2E-3</v>
      </c>
      <c r="AN1163">
        <v>28.6</v>
      </c>
      <c r="AO1163">
        <v>4.4999999999999998E-2</v>
      </c>
      <c r="AP1163">
        <v>11.35</v>
      </c>
      <c r="AQ1163">
        <v>0.01</v>
      </c>
      <c r="AR1163">
        <v>1.49</v>
      </c>
      <c r="AS1163">
        <v>2.8</v>
      </c>
      <c r="AT1163">
        <v>0.7</v>
      </c>
      <c r="AU1163">
        <v>8.9</v>
      </c>
      <c r="AV1163">
        <v>0.04</v>
      </c>
      <c r="AW1163">
        <v>3</v>
      </c>
      <c r="AX1163">
        <v>8.9999999999999993E-3</v>
      </c>
      <c r="AY1163">
        <v>0.22</v>
      </c>
      <c r="AZ1163">
        <v>0.6</v>
      </c>
      <c r="BA1163">
        <v>72</v>
      </c>
      <c r="BB1163">
        <v>0.05</v>
      </c>
      <c r="BC1163">
        <v>38.4</v>
      </c>
    </row>
    <row r="1164" spans="1:55">
      <c r="A1164">
        <v>1302695</v>
      </c>
      <c r="B1164" t="s">
        <v>105</v>
      </c>
      <c r="C1164">
        <v>503073</v>
      </c>
      <c r="D1164">
        <v>7179873</v>
      </c>
      <c r="E1164">
        <v>910</v>
      </c>
      <c r="F1164">
        <v>41131</v>
      </c>
      <c r="G1164" t="s">
        <v>830</v>
      </c>
      <c r="H1164" t="s">
        <v>107</v>
      </c>
      <c r="I1164" t="s">
        <v>108</v>
      </c>
      <c r="J1164" t="s">
        <v>109</v>
      </c>
      <c r="K1164" t="s">
        <v>120</v>
      </c>
      <c r="L1164" t="s">
        <v>111</v>
      </c>
      <c r="M1164" t="s">
        <v>1296</v>
      </c>
      <c r="N1164" t="s">
        <v>112</v>
      </c>
      <c r="O1164" t="s">
        <v>238</v>
      </c>
      <c r="P1164" t="s">
        <v>239</v>
      </c>
      <c r="R1164">
        <v>41094</v>
      </c>
      <c r="S1164">
        <v>47</v>
      </c>
      <c r="T1164">
        <v>1.92</v>
      </c>
      <c r="U1164">
        <v>7.7</v>
      </c>
      <c r="V1164">
        <v>2.8</v>
      </c>
      <c r="W1164">
        <v>0.5</v>
      </c>
      <c r="X1164">
        <v>254.7</v>
      </c>
      <c r="Y1164">
        <v>0.22</v>
      </c>
      <c r="Z1164">
        <v>0.12</v>
      </c>
      <c r="AA1164">
        <v>0.05</v>
      </c>
      <c r="AB1164">
        <v>6.8</v>
      </c>
      <c r="AC1164">
        <v>29.4</v>
      </c>
      <c r="AD1164">
        <v>14.35</v>
      </c>
      <c r="AE1164">
        <v>2.85</v>
      </c>
      <c r="AF1164">
        <v>7.2</v>
      </c>
      <c r="AG1164">
        <v>28</v>
      </c>
      <c r="AH1164">
        <v>0.04</v>
      </c>
      <c r="AI1164">
        <v>10</v>
      </c>
      <c r="AJ1164">
        <v>0.31</v>
      </c>
      <c r="AK1164">
        <v>225</v>
      </c>
      <c r="AL1164">
        <v>1.69</v>
      </c>
      <c r="AM1164">
        <v>3.0000000000000001E-3</v>
      </c>
      <c r="AN1164">
        <v>14</v>
      </c>
      <c r="AO1164">
        <v>2.1000000000000001E-2</v>
      </c>
      <c r="AP1164">
        <v>11.82</v>
      </c>
      <c r="AQ1164">
        <v>0.01</v>
      </c>
      <c r="AR1164">
        <v>0.56999999999999995</v>
      </c>
      <c r="AS1164">
        <v>2.7</v>
      </c>
      <c r="AT1164">
        <v>0.3</v>
      </c>
      <c r="AU1164">
        <v>11.1</v>
      </c>
      <c r="AV1164">
        <v>0.03</v>
      </c>
      <c r="AW1164">
        <v>3.3</v>
      </c>
      <c r="AX1164">
        <v>2.3E-2</v>
      </c>
      <c r="AY1164">
        <v>0.2</v>
      </c>
      <c r="AZ1164">
        <v>0.6</v>
      </c>
      <c r="BA1164">
        <v>68</v>
      </c>
      <c r="BB1164">
        <v>0.2</v>
      </c>
      <c r="BC1164">
        <v>35.700000000000003</v>
      </c>
    </row>
    <row r="1165" spans="1:55">
      <c r="A1165">
        <v>1302712</v>
      </c>
      <c r="B1165" t="s">
        <v>105</v>
      </c>
      <c r="C1165">
        <v>506917</v>
      </c>
      <c r="D1165">
        <v>7178921</v>
      </c>
      <c r="E1165">
        <v>734</v>
      </c>
      <c r="F1165">
        <v>41131</v>
      </c>
      <c r="G1165" t="s">
        <v>830</v>
      </c>
      <c r="H1165" t="s">
        <v>107</v>
      </c>
      <c r="I1165" t="s">
        <v>108</v>
      </c>
      <c r="J1165" t="s">
        <v>109</v>
      </c>
      <c r="K1165" t="s">
        <v>120</v>
      </c>
      <c r="L1165" t="s">
        <v>111</v>
      </c>
      <c r="M1165" t="s">
        <v>1297</v>
      </c>
      <c r="N1165" t="s">
        <v>112</v>
      </c>
      <c r="O1165" t="s">
        <v>113</v>
      </c>
      <c r="P1165" t="s">
        <v>114</v>
      </c>
      <c r="R1165">
        <v>41091</v>
      </c>
      <c r="S1165">
        <v>222</v>
      </c>
      <c r="T1165">
        <v>2.65</v>
      </c>
      <c r="U1165">
        <v>15.4</v>
      </c>
      <c r="V1165">
        <v>4</v>
      </c>
      <c r="W1165">
        <v>2</v>
      </c>
      <c r="X1165">
        <v>251.4</v>
      </c>
      <c r="Y1165">
        <v>0.13</v>
      </c>
      <c r="Z1165">
        <v>0.11</v>
      </c>
      <c r="AA1165">
        <v>1.28</v>
      </c>
      <c r="AB1165">
        <v>13.3</v>
      </c>
      <c r="AC1165">
        <v>44.9</v>
      </c>
      <c r="AD1165">
        <v>26.83</v>
      </c>
      <c r="AE1165">
        <v>2.92</v>
      </c>
      <c r="AF1165">
        <v>5.3</v>
      </c>
      <c r="AG1165">
        <v>66</v>
      </c>
      <c r="AH1165">
        <v>0.06</v>
      </c>
      <c r="AI1165">
        <v>11.2</v>
      </c>
      <c r="AJ1165">
        <v>0.44</v>
      </c>
      <c r="AK1165">
        <v>259</v>
      </c>
      <c r="AL1165">
        <v>6.42</v>
      </c>
      <c r="AM1165">
        <v>3.0000000000000001E-3</v>
      </c>
      <c r="AN1165">
        <v>44.9</v>
      </c>
      <c r="AO1165">
        <v>5.7000000000000002E-2</v>
      </c>
      <c r="AP1165">
        <v>13.19</v>
      </c>
      <c r="AQ1165">
        <v>0.03</v>
      </c>
      <c r="AR1165">
        <v>2.2000000000000002</v>
      </c>
      <c r="AS1165">
        <v>3.9</v>
      </c>
      <c r="AT1165">
        <v>1.5</v>
      </c>
      <c r="AU1165">
        <v>16.2</v>
      </c>
      <c r="AV1165">
        <v>0.05</v>
      </c>
      <c r="AW1165">
        <v>5.3</v>
      </c>
      <c r="AX1165">
        <v>4.7E-2</v>
      </c>
      <c r="AY1165">
        <v>0.28000000000000003</v>
      </c>
      <c r="AZ1165">
        <v>1</v>
      </c>
      <c r="BA1165">
        <v>183</v>
      </c>
      <c r="BB1165">
        <v>0.2</v>
      </c>
      <c r="BC1165">
        <v>126.5</v>
      </c>
    </row>
    <row r="1166" spans="1:55">
      <c r="A1166">
        <v>1302727</v>
      </c>
      <c r="B1166" t="s">
        <v>105</v>
      </c>
      <c r="C1166">
        <v>504986</v>
      </c>
      <c r="D1166">
        <v>7180576</v>
      </c>
      <c r="E1166">
        <v>947</v>
      </c>
      <c r="F1166">
        <v>41131</v>
      </c>
      <c r="G1166" t="s">
        <v>830</v>
      </c>
      <c r="H1166" t="s">
        <v>107</v>
      </c>
      <c r="I1166" t="s">
        <v>108</v>
      </c>
      <c r="J1166" t="s">
        <v>109</v>
      </c>
      <c r="K1166" t="s">
        <v>120</v>
      </c>
      <c r="L1166" t="s">
        <v>111</v>
      </c>
      <c r="M1166" t="s">
        <v>1298</v>
      </c>
      <c r="N1166" t="s">
        <v>112</v>
      </c>
      <c r="O1166" t="s">
        <v>113</v>
      </c>
      <c r="P1166" t="s">
        <v>114</v>
      </c>
      <c r="R1166">
        <v>41092</v>
      </c>
      <c r="S1166">
        <v>142</v>
      </c>
      <c r="T1166">
        <v>1.41</v>
      </c>
      <c r="U1166">
        <v>9.6</v>
      </c>
      <c r="V1166">
        <v>1.7</v>
      </c>
      <c r="W1166">
        <v>1</v>
      </c>
      <c r="X1166">
        <v>167</v>
      </c>
      <c r="Y1166">
        <v>0.2</v>
      </c>
      <c r="Z1166">
        <v>0.15</v>
      </c>
      <c r="AA1166">
        <v>0.35</v>
      </c>
      <c r="AB1166">
        <v>13.6</v>
      </c>
      <c r="AC1166">
        <v>37.6</v>
      </c>
      <c r="AD1166">
        <v>25.51</v>
      </c>
      <c r="AE1166">
        <v>3.94</v>
      </c>
      <c r="AF1166">
        <v>5.2</v>
      </c>
      <c r="AG1166">
        <v>47</v>
      </c>
      <c r="AH1166">
        <v>7.0000000000000007E-2</v>
      </c>
      <c r="AI1166">
        <v>16.600000000000001</v>
      </c>
      <c r="AJ1166">
        <v>0.28000000000000003</v>
      </c>
      <c r="AK1166">
        <v>282</v>
      </c>
      <c r="AL1166">
        <v>2.74</v>
      </c>
      <c r="AM1166">
        <v>3.0000000000000001E-3</v>
      </c>
      <c r="AN1166">
        <v>38</v>
      </c>
      <c r="AO1166">
        <v>8.1000000000000003E-2</v>
      </c>
      <c r="AP1166">
        <v>26.14</v>
      </c>
      <c r="AQ1166">
        <v>0.03</v>
      </c>
      <c r="AR1166">
        <v>0.84</v>
      </c>
      <c r="AS1166">
        <v>3</v>
      </c>
      <c r="AT1166">
        <v>0.4</v>
      </c>
      <c r="AU1166">
        <v>15.3</v>
      </c>
      <c r="AV1166">
        <v>0.02</v>
      </c>
      <c r="AW1166">
        <v>2.5</v>
      </c>
      <c r="AX1166">
        <v>1.2E-2</v>
      </c>
      <c r="AY1166">
        <v>0.14000000000000001</v>
      </c>
      <c r="AZ1166">
        <v>0.4</v>
      </c>
      <c r="BA1166">
        <v>61</v>
      </c>
      <c r="BB1166">
        <v>0.05</v>
      </c>
      <c r="BC1166">
        <v>129.5</v>
      </c>
    </row>
    <row r="1167" spans="1:55">
      <c r="A1167">
        <v>1302730</v>
      </c>
      <c r="B1167" t="s">
        <v>105</v>
      </c>
      <c r="C1167">
        <v>504591</v>
      </c>
      <c r="D1167">
        <v>7181271</v>
      </c>
      <c r="E1167">
        <v>873</v>
      </c>
      <c r="F1167">
        <v>41131</v>
      </c>
      <c r="G1167" t="s">
        <v>830</v>
      </c>
      <c r="H1167" t="s">
        <v>107</v>
      </c>
      <c r="I1167" t="s">
        <v>108</v>
      </c>
      <c r="J1167" t="s">
        <v>109</v>
      </c>
      <c r="K1167" t="s">
        <v>120</v>
      </c>
      <c r="L1167" t="s">
        <v>111</v>
      </c>
      <c r="M1167" t="s">
        <v>1299</v>
      </c>
      <c r="N1167" t="s">
        <v>112</v>
      </c>
      <c r="O1167" t="s">
        <v>113</v>
      </c>
      <c r="P1167" t="s">
        <v>114</v>
      </c>
      <c r="R1167">
        <v>41093</v>
      </c>
      <c r="S1167">
        <v>59</v>
      </c>
      <c r="T1167">
        <v>2.84</v>
      </c>
      <c r="U1167">
        <v>20.5</v>
      </c>
      <c r="V1167">
        <v>1.6</v>
      </c>
      <c r="W1167">
        <v>2</v>
      </c>
      <c r="X1167">
        <v>325.2</v>
      </c>
      <c r="Y1167">
        <v>0.16</v>
      </c>
      <c r="Z1167">
        <v>0.17</v>
      </c>
      <c r="AA1167">
        <v>0.31</v>
      </c>
      <c r="AB1167">
        <v>19</v>
      </c>
      <c r="AC1167">
        <v>97.6</v>
      </c>
      <c r="AD1167">
        <v>83.21</v>
      </c>
      <c r="AE1167">
        <v>3.97</v>
      </c>
      <c r="AF1167">
        <v>7.8</v>
      </c>
      <c r="AG1167">
        <v>37</v>
      </c>
      <c r="AH1167">
        <v>0.06</v>
      </c>
      <c r="AI1167">
        <v>18.3</v>
      </c>
      <c r="AJ1167">
        <v>0.71</v>
      </c>
      <c r="AK1167">
        <v>539</v>
      </c>
      <c r="AL1167">
        <v>2.23</v>
      </c>
      <c r="AM1167">
        <v>5.0000000000000001E-3</v>
      </c>
      <c r="AN1167">
        <v>64.3</v>
      </c>
      <c r="AO1167">
        <v>2.9000000000000001E-2</v>
      </c>
      <c r="AP1167">
        <v>11.92</v>
      </c>
      <c r="AQ1167">
        <v>0.01</v>
      </c>
      <c r="AR1167">
        <v>0.72</v>
      </c>
      <c r="AS1167">
        <v>8.8000000000000007</v>
      </c>
      <c r="AT1167">
        <v>0.4</v>
      </c>
      <c r="AU1167">
        <v>14</v>
      </c>
      <c r="AV1167">
        <v>0.06</v>
      </c>
      <c r="AW1167">
        <v>4.5</v>
      </c>
      <c r="AX1167">
        <v>4.4999999999999998E-2</v>
      </c>
      <c r="AY1167">
        <v>0.18</v>
      </c>
      <c r="AZ1167">
        <v>0.6</v>
      </c>
      <c r="BA1167">
        <v>96</v>
      </c>
      <c r="BB1167">
        <v>0.1</v>
      </c>
      <c r="BC1167">
        <v>85.5</v>
      </c>
    </row>
    <row r="1168" spans="1:55">
      <c r="A1168">
        <v>1302737</v>
      </c>
      <c r="B1168" t="s">
        <v>105</v>
      </c>
      <c r="C1168">
        <v>504034</v>
      </c>
      <c r="D1168">
        <v>7181784</v>
      </c>
      <c r="E1168">
        <v>611</v>
      </c>
      <c r="F1168">
        <v>41131</v>
      </c>
      <c r="G1168" t="s">
        <v>830</v>
      </c>
      <c r="H1168" t="s">
        <v>107</v>
      </c>
      <c r="I1168" t="s">
        <v>108</v>
      </c>
      <c r="J1168" t="s">
        <v>109</v>
      </c>
      <c r="K1168" t="s">
        <v>120</v>
      </c>
      <c r="L1168" t="s">
        <v>111</v>
      </c>
      <c r="M1168" t="s">
        <v>1300</v>
      </c>
      <c r="N1168" t="s">
        <v>112</v>
      </c>
      <c r="O1168" t="s">
        <v>113</v>
      </c>
      <c r="P1168" t="s">
        <v>114</v>
      </c>
      <c r="R1168">
        <v>41093</v>
      </c>
      <c r="S1168">
        <v>54</v>
      </c>
      <c r="T1168">
        <v>2.92</v>
      </c>
      <c r="U1168">
        <v>13.2</v>
      </c>
      <c r="V1168">
        <v>1.3</v>
      </c>
      <c r="W1168">
        <v>2</v>
      </c>
      <c r="X1168">
        <v>228</v>
      </c>
      <c r="Y1168">
        <v>0.27</v>
      </c>
      <c r="Z1168">
        <v>0.09</v>
      </c>
      <c r="AA1168">
        <v>0.37</v>
      </c>
      <c r="AB1168">
        <v>13.8</v>
      </c>
      <c r="AC1168">
        <v>42.8</v>
      </c>
      <c r="AD1168">
        <v>21.16</v>
      </c>
      <c r="AE1168">
        <v>3.72</v>
      </c>
      <c r="AF1168">
        <v>6.9</v>
      </c>
      <c r="AG1168">
        <v>30</v>
      </c>
      <c r="AH1168">
        <v>0.06</v>
      </c>
      <c r="AI1168">
        <v>11.2</v>
      </c>
      <c r="AJ1168">
        <v>0.41</v>
      </c>
      <c r="AK1168">
        <v>288</v>
      </c>
      <c r="AL1168">
        <v>3.05</v>
      </c>
      <c r="AM1168">
        <v>2E-3</v>
      </c>
      <c r="AN1168">
        <v>28.6</v>
      </c>
      <c r="AO1168">
        <v>3.3000000000000002E-2</v>
      </c>
      <c r="AP1168">
        <v>17.29</v>
      </c>
      <c r="AQ1168">
        <v>0.01</v>
      </c>
      <c r="AR1168">
        <v>1.06</v>
      </c>
      <c r="AS1168">
        <v>3.5</v>
      </c>
      <c r="AT1168">
        <v>0.4</v>
      </c>
      <c r="AU1168">
        <v>12.6</v>
      </c>
      <c r="AV1168">
        <v>0.06</v>
      </c>
      <c r="AW1168">
        <v>4.2</v>
      </c>
      <c r="AX1168">
        <v>3.6999999999999998E-2</v>
      </c>
      <c r="AY1168">
        <v>0.17</v>
      </c>
      <c r="AZ1168">
        <v>0.6</v>
      </c>
      <c r="BA1168">
        <v>93</v>
      </c>
      <c r="BB1168">
        <v>0.2</v>
      </c>
      <c r="BC1168">
        <v>77.099999999999994</v>
      </c>
    </row>
    <row r="1169" spans="1:55">
      <c r="A1169">
        <v>1302750</v>
      </c>
      <c r="B1169" t="s">
        <v>105</v>
      </c>
      <c r="C1169">
        <v>504502</v>
      </c>
      <c r="D1169">
        <v>7179784</v>
      </c>
      <c r="E1169">
        <v>742</v>
      </c>
      <c r="F1169">
        <v>41131</v>
      </c>
      <c r="G1169" t="s">
        <v>830</v>
      </c>
      <c r="H1169" t="s">
        <v>107</v>
      </c>
      <c r="I1169" t="s">
        <v>108</v>
      </c>
      <c r="J1169" t="s">
        <v>109</v>
      </c>
      <c r="K1169" t="s">
        <v>120</v>
      </c>
      <c r="L1169" t="s">
        <v>111</v>
      </c>
      <c r="M1169" t="s">
        <v>1301</v>
      </c>
      <c r="N1169" t="s">
        <v>112</v>
      </c>
      <c r="O1169" t="s">
        <v>113</v>
      </c>
      <c r="P1169" t="s">
        <v>114</v>
      </c>
      <c r="R1169">
        <v>41094</v>
      </c>
      <c r="S1169">
        <v>1066</v>
      </c>
      <c r="T1169">
        <v>2.4700000000000002</v>
      </c>
      <c r="U1169">
        <v>10.4</v>
      </c>
      <c r="V1169">
        <v>9</v>
      </c>
      <c r="W1169">
        <v>0.5</v>
      </c>
      <c r="X1169">
        <v>169.7</v>
      </c>
      <c r="Y1169">
        <v>0.25</v>
      </c>
      <c r="Z1169">
        <v>0.11</v>
      </c>
      <c r="AA1169">
        <v>0.24</v>
      </c>
      <c r="AB1169">
        <v>8.1999999999999993</v>
      </c>
      <c r="AC1169">
        <v>40.799999999999997</v>
      </c>
      <c r="AD1169">
        <v>26.44</v>
      </c>
      <c r="AE1169">
        <v>3.26</v>
      </c>
      <c r="AF1169">
        <v>6.2</v>
      </c>
      <c r="AG1169">
        <v>77</v>
      </c>
      <c r="AH1169">
        <v>0.03</v>
      </c>
      <c r="AI1169">
        <v>12.5</v>
      </c>
      <c r="AJ1169">
        <v>0.4</v>
      </c>
      <c r="AK1169">
        <v>189</v>
      </c>
      <c r="AL1169">
        <v>1.8</v>
      </c>
      <c r="AM1169">
        <v>2E-3</v>
      </c>
      <c r="AN1169">
        <v>19.8</v>
      </c>
      <c r="AO1169">
        <v>4.4999999999999998E-2</v>
      </c>
      <c r="AP1169">
        <v>14.02</v>
      </c>
      <c r="AQ1169">
        <v>0.01</v>
      </c>
      <c r="AR1169">
        <v>0.73</v>
      </c>
      <c r="AS1169">
        <v>3.4</v>
      </c>
      <c r="AT1169">
        <v>0.5</v>
      </c>
      <c r="AU1169">
        <v>11.5</v>
      </c>
      <c r="AV1169">
        <v>0.03</v>
      </c>
      <c r="AW1169">
        <v>4.4000000000000004</v>
      </c>
      <c r="AX1169">
        <v>4.2999999999999997E-2</v>
      </c>
      <c r="AY1169">
        <v>0.2</v>
      </c>
      <c r="AZ1169">
        <v>0.8</v>
      </c>
      <c r="BA1169">
        <v>78</v>
      </c>
      <c r="BB1169">
        <v>0.2</v>
      </c>
      <c r="BC1169">
        <v>58.5</v>
      </c>
    </row>
    <row r="1170" spans="1:55">
      <c r="A1170">
        <v>1302757</v>
      </c>
      <c r="B1170" t="s">
        <v>105</v>
      </c>
      <c r="C1170">
        <v>505611</v>
      </c>
      <c r="D1170">
        <v>7178471</v>
      </c>
      <c r="E1170">
        <v>886</v>
      </c>
      <c r="F1170">
        <v>41131</v>
      </c>
      <c r="G1170" t="s">
        <v>830</v>
      </c>
      <c r="H1170" t="s">
        <v>107</v>
      </c>
      <c r="I1170" t="s">
        <v>108</v>
      </c>
      <c r="J1170" t="s">
        <v>109</v>
      </c>
      <c r="K1170" t="s">
        <v>120</v>
      </c>
      <c r="L1170" t="s">
        <v>111</v>
      </c>
      <c r="M1170" t="s">
        <v>1302</v>
      </c>
      <c r="N1170" t="s">
        <v>112</v>
      </c>
      <c r="O1170" t="s">
        <v>243</v>
      </c>
      <c r="P1170" t="s">
        <v>244</v>
      </c>
      <c r="R1170">
        <v>41091</v>
      </c>
      <c r="S1170">
        <v>114</v>
      </c>
      <c r="T1170">
        <v>1.83</v>
      </c>
      <c r="U1170">
        <v>8.1</v>
      </c>
      <c r="V1170">
        <v>1</v>
      </c>
      <c r="W1170">
        <v>1</v>
      </c>
      <c r="X1170">
        <v>192.6</v>
      </c>
      <c r="Y1170">
        <v>0.23</v>
      </c>
      <c r="Z1170">
        <v>7.0000000000000007E-2</v>
      </c>
      <c r="AA1170">
        <v>0.05</v>
      </c>
      <c r="AB1170">
        <v>8.6</v>
      </c>
      <c r="AC1170">
        <v>27.3</v>
      </c>
      <c r="AD1170">
        <v>16.600000000000001</v>
      </c>
      <c r="AE1170">
        <v>3.07</v>
      </c>
      <c r="AF1170">
        <v>5.6</v>
      </c>
      <c r="AG1170">
        <v>36</v>
      </c>
      <c r="AH1170">
        <v>0.06</v>
      </c>
      <c r="AI1170">
        <v>7.4</v>
      </c>
      <c r="AJ1170">
        <v>0.37</v>
      </c>
      <c r="AK1170">
        <v>321</v>
      </c>
      <c r="AL1170">
        <v>1.38</v>
      </c>
      <c r="AM1170">
        <v>2E-3</v>
      </c>
      <c r="AN1170">
        <v>19.399999999999999</v>
      </c>
      <c r="AO1170">
        <v>1.7999999999999999E-2</v>
      </c>
      <c r="AP1170">
        <v>8.07</v>
      </c>
      <c r="AQ1170">
        <v>0.01</v>
      </c>
      <c r="AR1170">
        <v>0.66</v>
      </c>
      <c r="AS1170">
        <v>2.6</v>
      </c>
      <c r="AT1170">
        <v>0.2</v>
      </c>
      <c r="AU1170">
        <v>7.5</v>
      </c>
      <c r="AV1170">
        <v>0.05</v>
      </c>
      <c r="AW1170">
        <v>2.8</v>
      </c>
      <c r="AX1170">
        <v>1.2999999999999999E-2</v>
      </c>
      <c r="AY1170">
        <v>0.12</v>
      </c>
      <c r="AZ1170">
        <v>0.4</v>
      </c>
      <c r="BA1170">
        <v>53</v>
      </c>
      <c r="BB1170">
        <v>0.2</v>
      </c>
      <c r="BC1170">
        <v>43.8</v>
      </c>
    </row>
    <row r="1171" spans="1:55">
      <c r="A1171">
        <v>1302746</v>
      </c>
      <c r="B1171" t="s">
        <v>105</v>
      </c>
      <c r="C1171">
        <v>504197</v>
      </c>
      <c r="D1171">
        <v>7181364</v>
      </c>
      <c r="E1171">
        <v>756</v>
      </c>
      <c r="F1171">
        <v>41131</v>
      </c>
      <c r="G1171" t="s">
        <v>830</v>
      </c>
      <c r="H1171" t="s">
        <v>107</v>
      </c>
      <c r="I1171" t="s">
        <v>108</v>
      </c>
      <c r="J1171" t="s">
        <v>109</v>
      </c>
      <c r="K1171" t="s">
        <v>120</v>
      </c>
      <c r="L1171" t="s">
        <v>111</v>
      </c>
      <c r="M1171" t="s">
        <v>1303</v>
      </c>
      <c r="N1171" t="s">
        <v>112</v>
      </c>
      <c r="O1171" t="s">
        <v>113</v>
      </c>
      <c r="P1171" t="s">
        <v>114</v>
      </c>
      <c r="R1171">
        <v>41093</v>
      </c>
      <c r="S1171">
        <v>41</v>
      </c>
      <c r="T1171">
        <v>2.02</v>
      </c>
      <c r="U1171">
        <v>6.8</v>
      </c>
      <c r="V1171">
        <v>0.3</v>
      </c>
      <c r="W1171">
        <v>2</v>
      </c>
      <c r="X1171">
        <v>229.7</v>
      </c>
      <c r="Y1171">
        <v>0.17</v>
      </c>
      <c r="Z1171">
        <v>0.18</v>
      </c>
      <c r="AA1171">
        <v>0.23</v>
      </c>
      <c r="AB1171">
        <v>12.8</v>
      </c>
      <c r="AC1171">
        <v>54.5</v>
      </c>
      <c r="AD1171">
        <v>37.53</v>
      </c>
      <c r="AE1171">
        <v>2.96</v>
      </c>
      <c r="AF1171">
        <v>6.1</v>
      </c>
      <c r="AG1171">
        <v>17</v>
      </c>
      <c r="AH1171">
        <v>0.06</v>
      </c>
      <c r="AI1171">
        <v>13.7</v>
      </c>
      <c r="AJ1171">
        <v>0.72</v>
      </c>
      <c r="AK1171">
        <v>321</v>
      </c>
      <c r="AL1171">
        <v>1.56</v>
      </c>
      <c r="AM1171">
        <v>4.0000000000000001E-3</v>
      </c>
      <c r="AN1171">
        <v>35.6</v>
      </c>
      <c r="AO1171">
        <v>1.7000000000000001E-2</v>
      </c>
      <c r="AP1171">
        <v>12.87</v>
      </c>
      <c r="AQ1171">
        <v>0.01</v>
      </c>
      <c r="AR1171">
        <v>0.7</v>
      </c>
      <c r="AS1171">
        <v>4</v>
      </c>
      <c r="AT1171">
        <v>0.2</v>
      </c>
      <c r="AU1171">
        <v>13.7</v>
      </c>
      <c r="AV1171">
        <v>0.03</v>
      </c>
      <c r="AW1171">
        <v>3.6</v>
      </c>
      <c r="AX1171">
        <v>4.2000000000000003E-2</v>
      </c>
      <c r="AY1171">
        <v>0.13</v>
      </c>
      <c r="AZ1171">
        <v>0.4</v>
      </c>
      <c r="BA1171">
        <v>67</v>
      </c>
      <c r="BB1171">
        <v>0.1</v>
      </c>
      <c r="BC1171">
        <v>83.3</v>
      </c>
    </row>
    <row r="1172" spans="1:55">
      <c r="A1172">
        <v>1302748</v>
      </c>
      <c r="B1172" t="s">
        <v>105</v>
      </c>
      <c r="C1172">
        <v>504623</v>
      </c>
      <c r="D1172">
        <v>7179616</v>
      </c>
      <c r="E1172">
        <v>672</v>
      </c>
      <c r="F1172">
        <v>41131</v>
      </c>
      <c r="G1172" t="s">
        <v>830</v>
      </c>
      <c r="H1172" t="s">
        <v>107</v>
      </c>
      <c r="I1172" t="s">
        <v>108</v>
      </c>
      <c r="J1172" t="s">
        <v>109</v>
      </c>
      <c r="K1172" t="s">
        <v>120</v>
      </c>
      <c r="L1172" t="s">
        <v>111</v>
      </c>
      <c r="M1172" t="s">
        <v>1304</v>
      </c>
      <c r="N1172" t="s">
        <v>112</v>
      </c>
      <c r="O1172" t="s">
        <v>113</v>
      </c>
      <c r="P1172" t="s">
        <v>114</v>
      </c>
      <c r="R1172">
        <v>41094</v>
      </c>
      <c r="S1172">
        <v>159</v>
      </c>
      <c r="T1172">
        <v>2.09</v>
      </c>
      <c r="U1172">
        <v>12.5</v>
      </c>
      <c r="V1172">
        <v>6.2</v>
      </c>
      <c r="W1172">
        <v>1</v>
      </c>
      <c r="X1172">
        <v>242.6</v>
      </c>
      <c r="Y1172">
        <v>0.21</v>
      </c>
      <c r="Z1172">
        <v>0.17</v>
      </c>
      <c r="AA1172">
        <v>0.22</v>
      </c>
      <c r="AB1172">
        <v>10.7</v>
      </c>
      <c r="AC1172">
        <v>32.700000000000003</v>
      </c>
      <c r="AD1172">
        <v>24.03</v>
      </c>
      <c r="AE1172">
        <v>2.92</v>
      </c>
      <c r="AF1172">
        <v>5.5</v>
      </c>
      <c r="AG1172">
        <v>38</v>
      </c>
      <c r="AH1172">
        <v>0.06</v>
      </c>
      <c r="AI1172">
        <v>11.9</v>
      </c>
      <c r="AJ1172">
        <v>0.42</v>
      </c>
      <c r="AK1172">
        <v>210</v>
      </c>
      <c r="AL1172">
        <v>2.4700000000000002</v>
      </c>
      <c r="AM1172">
        <v>5.0000000000000001E-3</v>
      </c>
      <c r="AN1172">
        <v>37.9</v>
      </c>
      <c r="AO1172">
        <v>0.10199999999999999</v>
      </c>
      <c r="AP1172">
        <v>12.37</v>
      </c>
      <c r="AQ1172">
        <v>0.02</v>
      </c>
      <c r="AR1172">
        <v>1.01</v>
      </c>
      <c r="AS1172">
        <v>3.3</v>
      </c>
      <c r="AT1172">
        <v>0.7</v>
      </c>
      <c r="AU1172">
        <v>23.2</v>
      </c>
      <c r="AV1172">
        <v>7.0000000000000007E-2</v>
      </c>
      <c r="AW1172">
        <v>3.8</v>
      </c>
      <c r="AX1172">
        <v>3.7999999999999999E-2</v>
      </c>
      <c r="AY1172">
        <v>0.15</v>
      </c>
      <c r="AZ1172">
        <v>0.7</v>
      </c>
      <c r="BA1172">
        <v>75</v>
      </c>
      <c r="BB1172">
        <v>0.2</v>
      </c>
      <c r="BC1172">
        <v>65</v>
      </c>
    </row>
    <row r="1173" spans="1:55">
      <c r="A1173">
        <v>1302751</v>
      </c>
      <c r="B1173" t="s">
        <v>105</v>
      </c>
      <c r="C1173">
        <v>505630</v>
      </c>
      <c r="D1173">
        <v>7179097</v>
      </c>
      <c r="E1173">
        <v>702</v>
      </c>
      <c r="F1173">
        <v>41131</v>
      </c>
      <c r="G1173" t="s">
        <v>830</v>
      </c>
      <c r="H1173" t="s">
        <v>107</v>
      </c>
      <c r="I1173" t="s">
        <v>108</v>
      </c>
      <c r="J1173" t="s">
        <v>109</v>
      </c>
      <c r="K1173" t="s">
        <v>120</v>
      </c>
      <c r="L1173" t="s">
        <v>111</v>
      </c>
      <c r="M1173" t="s">
        <v>1305</v>
      </c>
      <c r="N1173" t="s">
        <v>112</v>
      </c>
      <c r="O1173" t="s">
        <v>243</v>
      </c>
      <c r="P1173" t="s">
        <v>244</v>
      </c>
      <c r="R1173">
        <v>41091</v>
      </c>
      <c r="S1173">
        <v>64</v>
      </c>
      <c r="T1173">
        <v>1.1499999999999999</v>
      </c>
      <c r="U1173">
        <v>14.4</v>
      </c>
      <c r="V1173">
        <v>2.2999999999999998</v>
      </c>
      <c r="W1173">
        <v>0.5</v>
      </c>
      <c r="X1173">
        <v>256</v>
      </c>
      <c r="Y1173">
        <v>0.28000000000000003</v>
      </c>
      <c r="Z1173">
        <v>0.09</v>
      </c>
      <c r="AA1173">
        <v>0.15</v>
      </c>
      <c r="AB1173">
        <v>3.9</v>
      </c>
      <c r="AC1173">
        <v>25.6</v>
      </c>
      <c r="AD1173">
        <v>17.47</v>
      </c>
      <c r="AE1173">
        <v>2.94</v>
      </c>
      <c r="AF1173">
        <v>7.4</v>
      </c>
      <c r="AG1173">
        <v>20</v>
      </c>
      <c r="AH1173">
        <v>0.05</v>
      </c>
      <c r="AI1173">
        <v>14</v>
      </c>
      <c r="AJ1173">
        <v>0.25</v>
      </c>
      <c r="AK1173">
        <v>167</v>
      </c>
      <c r="AL1173">
        <v>2.52</v>
      </c>
      <c r="AM1173">
        <v>6.0000000000000001E-3</v>
      </c>
      <c r="AN1173">
        <v>10.6</v>
      </c>
      <c r="AO1173">
        <v>5.8000000000000003E-2</v>
      </c>
      <c r="AP1173">
        <v>13.55</v>
      </c>
      <c r="AQ1173">
        <v>0.05</v>
      </c>
      <c r="AR1173">
        <v>1.67</v>
      </c>
      <c r="AS1173">
        <v>2.1</v>
      </c>
      <c r="AT1173">
        <v>1.9</v>
      </c>
      <c r="AU1173">
        <v>31.4</v>
      </c>
      <c r="AV1173">
        <v>0.09</v>
      </c>
      <c r="AW1173">
        <v>2.2999999999999998</v>
      </c>
      <c r="AX1173">
        <v>5.3999999999999999E-2</v>
      </c>
      <c r="AY1173">
        <v>0.12</v>
      </c>
      <c r="AZ1173">
        <v>0.6</v>
      </c>
      <c r="BA1173">
        <v>100</v>
      </c>
      <c r="BB1173">
        <v>0.2</v>
      </c>
      <c r="BC1173">
        <v>43.3</v>
      </c>
    </row>
    <row r="1174" spans="1:55">
      <c r="A1174">
        <v>1302753</v>
      </c>
      <c r="B1174" t="s">
        <v>105</v>
      </c>
      <c r="C1174">
        <v>505678</v>
      </c>
      <c r="D1174">
        <v>7178904</v>
      </c>
      <c r="E1174">
        <v>763</v>
      </c>
      <c r="F1174">
        <v>41131</v>
      </c>
      <c r="G1174" t="s">
        <v>830</v>
      </c>
      <c r="H1174" t="s">
        <v>107</v>
      </c>
      <c r="I1174" t="s">
        <v>108</v>
      </c>
      <c r="J1174" t="s">
        <v>109</v>
      </c>
      <c r="K1174" t="s">
        <v>120</v>
      </c>
      <c r="L1174" t="s">
        <v>111</v>
      </c>
      <c r="M1174" t="s">
        <v>1306</v>
      </c>
      <c r="N1174" t="s">
        <v>112</v>
      </c>
      <c r="O1174" t="s">
        <v>243</v>
      </c>
      <c r="P1174" t="s">
        <v>244</v>
      </c>
      <c r="R1174">
        <v>41091</v>
      </c>
      <c r="S1174">
        <v>74</v>
      </c>
      <c r="T1174">
        <v>2.2999999999999998</v>
      </c>
      <c r="U1174">
        <v>11.4</v>
      </c>
      <c r="V1174">
        <v>9.8000000000000007</v>
      </c>
      <c r="W1174">
        <v>1</v>
      </c>
      <c r="X1174">
        <v>332.2</v>
      </c>
      <c r="Y1174">
        <v>0.26</v>
      </c>
      <c r="Z1174">
        <v>0.11</v>
      </c>
      <c r="AA1174">
        <v>0.31</v>
      </c>
      <c r="AB1174">
        <v>13.6</v>
      </c>
      <c r="AC1174">
        <v>30.2</v>
      </c>
      <c r="AD1174">
        <v>42.64</v>
      </c>
      <c r="AE1174">
        <v>3.86</v>
      </c>
      <c r="AF1174">
        <v>5.7</v>
      </c>
      <c r="AG1174">
        <v>72</v>
      </c>
      <c r="AH1174">
        <v>0.06</v>
      </c>
      <c r="AI1174">
        <v>12.9</v>
      </c>
      <c r="AJ1174">
        <v>0.39</v>
      </c>
      <c r="AK1174">
        <v>548</v>
      </c>
      <c r="AL1174">
        <v>1.85</v>
      </c>
      <c r="AM1174">
        <v>3.0000000000000001E-3</v>
      </c>
      <c r="AN1174">
        <v>39.1</v>
      </c>
      <c r="AO1174">
        <v>4.2000000000000003E-2</v>
      </c>
      <c r="AP1174">
        <v>16.899999999999999</v>
      </c>
      <c r="AQ1174">
        <v>0.03</v>
      </c>
      <c r="AR1174">
        <v>1.46</v>
      </c>
      <c r="AS1174">
        <v>3.4</v>
      </c>
      <c r="AT1174">
        <v>0.6</v>
      </c>
      <c r="AU1174">
        <v>16.899999999999999</v>
      </c>
      <c r="AV1174">
        <v>0.11</v>
      </c>
      <c r="AW1174">
        <v>2.9</v>
      </c>
      <c r="AX1174">
        <v>2.1999999999999999E-2</v>
      </c>
      <c r="AY1174">
        <v>0.14000000000000001</v>
      </c>
      <c r="AZ1174">
        <v>0.6</v>
      </c>
      <c r="BA1174">
        <v>62</v>
      </c>
      <c r="BB1174">
        <v>0.2</v>
      </c>
      <c r="BC1174">
        <v>61.4</v>
      </c>
    </row>
    <row r="1175" spans="1:55">
      <c r="A1175">
        <v>1302761</v>
      </c>
      <c r="B1175" t="s">
        <v>105</v>
      </c>
      <c r="C1175">
        <v>505942</v>
      </c>
      <c r="D1175">
        <v>7178333</v>
      </c>
      <c r="E1175">
        <v>879</v>
      </c>
      <c r="F1175">
        <v>41131</v>
      </c>
      <c r="G1175" t="s">
        <v>830</v>
      </c>
      <c r="H1175" t="s">
        <v>107</v>
      </c>
      <c r="I1175" t="s">
        <v>108</v>
      </c>
      <c r="J1175" t="s">
        <v>109</v>
      </c>
      <c r="K1175" t="s">
        <v>120</v>
      </c>
      <c r="L1175" t="s">
        <v>111</v>
      </c>
      <c r="M1175" t="s">
        <v>1307</v>
      </c>
      <c r="N1175" t="s">
        <v>112</v>
      </c>
      <c r="O1175" t="s">
        <v>243</v>
      </c>
      <c r="P1175" t="s">
        <v>244</v>
      </c>
      <c r="R1175">
        <v>41091</v>
      </c>
      <c r="S1175">
        <v>34</v>
      </c>
      <c r="T1175">
        <v>1.26</v>
      </c>
      <c r="U1175">
        <v>10</v>
      </c>
      <c r="V1175">
        <v>1.7</v>
      </c>
      <c r="W1175">
        <v>0.5</v>
      </c>
      <c r="X1175">
        <v>172.1</v>
      </c>
      <c r="Y1175">
        <v>0.25</v>
      </c>
      <c r="Z1175">
        <v>0.08</v>
      </c>
      <c r="AA1175">
        <v>0.05</v>
      </c>
      <c r="AB1175">
        <v>5.3</v>
      </c>
      <c r="AC1175">
        <v>23.1</v>
      </c>
      <c r="AD1175">
        <v>9.64</v>
      </c>
      <c r="AE1175">
        <v>3.59</v>
      </c>
      <c r="AF1175">
        <v>5.7</v>
      </c>
      <c r="AG1175">
        <v>30</v>
      </c>
      <c r="AH1175">
        <v>0.06</v>
      </c>
      <c r="AI1175">
        <v>8.4</v>
      </c>
      <c r="AJ1175">
        <v>0.25</v>
      </c>
      <c r="AK1175">
        <v>300</v>
      </c>
      <c r="AL1175">
        <v>1.57</v>
      </c>
      <c r="AM1175">
        <v>3.0000000000000001E-3</v>
      </c>
      <c r="AN1175">
        <v>11.3</v>
      </c>
      <c r="AO1175">
        <v>3.4000000000000002E-2</v>
      </c>
      <c r="AP1175">
        <v>8.15</v>
      </c>
      <c r="AQ1175">
        <v>0.01</v>
      </c>
      <c r="AR1175">
        <v>0.65</v>
      </c>
      <c r="AS1175">
        <v>1.7</v>
      </c>
      <c r="AT1175">
        <v>0.2</v>
      </c>
      <c r="AU1175">
        <v>8.6</v>
      </c>
      <c r="AV1175">
        <v>0.04</v>
      </c>
      <c r="AW1175">
        <v>2.5</v>
      </c>
      <c r="AX1175">
        <v>2.1000000000000001E-2</v>
      </c>
      <c r="AY1175">
        <v>0.09</v>
      </c>
      <c r="AZ1175">
        <v>0.4</v>
      </c>
      <c r="BA1175">
        <v>58</v>
      </c>
      <c r="BB1175">
        <v>0.2</v>
      </c>
      <c r="BC1175">
        <v>34</v>
      </c>
    </row>
    <row r="1176" spans="1:55">
      <c r="A1176">
        <v>1302767</v>
      </c>
      <c r="B1176" t="s">
        <v>105</v>
      </c>
      <c r="C1176">
        <v>506886</v>
      </c>
      <c r="D1176">
        <v>7178816</v>
      </c>
      <c r="E1176">
        <v>707</v>
      </c>
      <c r="F1176">
        <v>41131</v>
      </c>
      <c r="G1176" t="s">
        <v>830</v>
      </c>
      <c r="H1176" t="s">
        <v>107</v>
      </c>
      <c r="I1176" t="s">
        <v>108</v>
      </c>
      <c r="J1176" t="s">
        <v>109</v>
      </c>
      <c r="K1176" t="s">
        <v>120</v>
      </c>
      <c r="L1176" t="s">
        <v>111</v>
      </c>
      <c r="M1176" t="s">
        <v>1308</v>
      </c>
      <c r="N1176" t="s">
        <v>112</v>
      </c>
      <c r="O1176" t="s">
        <v>243</v>
      </c>
      <c r="P1176" t="s">
        <v>244</v>
      </c>
      <c r="R1176">
        <v>41092</v>
      </c>
      <c r="S1176">
        <v>679</v>
      </c>
      <c r="T1176">
        <v>1.05</v>
      </c>
      <c r="U1176">
        <v>15.1</v>
      </c>
      <c r="V1176">
        <v>3.8</v>
      </c>
      <c r="W1176">
        <v>2</v>
      </c>
      <c r="X1176">
        <v>412.1</v>
      </c>
      <c r="Y1176">
        <v>0.13</v>
      </c>
      <c r="Z1176">
        <v>0.1</v>
      </c>
      <c r="AA1176">
        <v>0.73</v>
      </c>
      <c r="AB1176">
        <v>5.4</v>
      </c>
      <c r="AC1176">
        <v>19.5</v>
      </c>
      <c r="AD1176">
        <v>28.33</v>
      </c>
      <c r="AE1176">
        <v>2.2799999999999998</v>
      </c>
      <c r="AF1176">
        <v>2.8</v>
      </c>
      <c r="AG1176">
        <v>24</v>
      </c>
      <c r="AH1176">
        <v>0.08</v>
      </c>
      <c r="AI1176">
        <v>6.1</v>
      </c>
      <c r="AJ1176">
        <v>0.27</v>
      </c>
      <c r="AK1176">
        <v>175</v>
      </c>
      <c r="AL1176">
        <v>4.6500000000000004</v>
      </c>
      <c r="AM1176">
        <v>3.0000000000000001E-3</v>
      </c>
      <c r="AN1176">
        <v>20.8</v>
      </c>
      <c r="AO1176">
        <v>4.9000000000000002E-2</v>
      </c>
      <c r="AP1176">
        <v>14.05</v>
      </c>
      <c r="AQ1176">
        <v>0.11</v>
      </c>
      <c r="AR1176">
        <v>5.04</v>
      </c>
      <c r="AS1176">
        <v>2.4</v>
      </c>
      <c r="AT1176">
        <v>3.7</v>
      </c>
      <c r="AU1176">
        <v>31.3</v>
      </c>
      <c r="AV1176">
        <v>0.08</v>
      </c>
      <c r="AW1176">
        <v>2.2000000000000002</v>
      </c>
      <c r="AX1176">
        <v>0.01</v>
      </c>
      <c r="AY1176">
        <v>0.32</v>
      </c>
      <c r="AZ1176">
        <v>0.5</v>
      </c>
      <c r="BA1176">
        <v>61</v>
      </c>
      <c r="BB1176">
        <v>0.05</v>
      </c>
      <c r="BC1176">
        <v>106.1</v>
      </c>
    </row>
    <row r="1177" spans="1:55">
      <c r="A1177">
        <v>1302787</v>
      </c>
      <c r="B1177" t="s">
        <v>105</v>
      </c>
      <c r="C1177">
        <v>506370</v>
      </c>
      <c r="D1177">
        <v>7178448</v>
      </c>
      <c r="E1177">
        <v>779</v>
      </c>
      <c r="F1177">
        <v>41131</v>
      </c>
      <c r="G1177" t="s">
        <v>830</v>
      </c>
      <c r="H1177" t="s">
        <v>107</v>
      </c>
      <c r="I1177" t="s">
        <v>108</v>
      </c>
      <c r="J1177" t="s">
        <v>109</v>
      </c>
      <c r="K1177" t="s">
        <v>120</v>
      </c>
      <c r="L1177" t="s">
        <v>111</v>
      </c>
      <c r="M1177" t="s">
        <v>1309</v>
      </c>
      <c r="N1177" t="s">
        <v>112</v>
      </c>
      <c r="O1177" t="s">
        <v>243</v>
      </c>
      <c r="P1177" t="s">
        <v>244</v>
      </c>
      <c r="R1177">
        <v>41092</v>
      </c>
      <c r="S1177">
        <v>243</v>
      </c>
      <c r="T1177">
        <v>0.94</v>
      </c>
      <c r="U1177">
        <v>28</v>
      </c>
      <c r="V1177">
        <v>4.3</v>
      </c>
      <c r="W1177">
        <v>0.5</v>
      </c>
      <c r="X1177">
        <v>600.79999999999995</v>
      </c>
      <c r="Y1177">
        <v>0.46</v>
      </c>
      <c r="Z1177">
        <v>0.05</v>
      </c>
      <c r="AA1177">
        <v>0.23</v>
      </c>
      <c r="AB1177">
        <v>9.6999999999999993</v>
      </c>
      <c r="AC1177">
        <v>17.3</v>
      </c>
      <c r="AD1177">
        <v>89.86</v>
      </c>
      <c r="AE1177">
        <v>10.86</v>
      </c>
      <c r="AF1177">
        <v>4.9000000000000004</v>
      </c>
      <c r="AG1177">
        <v>154</v>
      </c>
      <c r="AH1177">
        <v>0.08</v>
      </c>
      <c r="AI1177">
        <v>15.7</v>
      </c>
      <c r="AJ1177">
        <v>0.1</v>
      </c>
      <c r="AK1177">
        <v>733</v>
      </c>
      <c r="AL1177">
        <v>2.37</v>
      </c>
      <c r="AM1177">
        <v>8.9999999999999993E-3</v>
      </c>
      <c r="AN1177">
        <v>27.1</v>
      </c>
      <c r="AO1177">
        <v>8.2000000000000003E-2</v>
      </c>
      <c r="AP1177">
        <v>28.96</v>
      </c>
      <c r="AQ1177">
        <v>0.08</v>
      </c>
      <c r="AR1177">
        <v>1.87</v>
      </c>
      <c r="AS1177">
        <v>5.9</v>
      </c>
      <c r="AT1177">
        <v>1.8</v>
      </c>
      <c r="AU1177">
        <v>10.199999999999999</v>
      </c>
      <c r="AV1177">
        <v>0.17</v>
      </c>
      <c r="AW1177">
        <v>2.8</v>
      </c>
      <c r="AX1177">
        <v>6.0000000000000001E-3</v>
      </c>
      <c r="AY1177">
        <v>0.17</v>
      </c>
      <c r="AZ1177">
        <v>1</v>
      </c>
      <c r="BA1177">
        <v>21</v>
      </c>
      <c r="BB1177">
        <v>0.05</v>
      </c>
      <c r="BC1177">
        <v>154.80000000000001</v>
      </c>
    </row>
    <row r="1178" spans="1:55">
      <c r="A1178">
        <v>1302540</v>
      </c>
      <c r="B1178" t="s">
        <v>105</v>
      </c>
      <c r="C1178">
        <v>506150</v>
      </c>
      <c r="D1178">
        <v>7178936</v>
      </c>
      <c r="E1178">
        <v>664</v>
      </c>
      <c r="F1178">
        <v>41131</v>
      </c>
      <c r="G1178" t="s">
        <v>830</v>
      </c>
      <c r="H1178" t="s">
        <v>107</v>
      </c>
      <c r="I1178" t="s">
        <v>108</v>
      </c>
      <c r="J1178" t="s">
        <v>109</v>
      </c>
      <c r="K1178" t="s">
        <v>120</v>
      </c>
      <c r="L1178" t="s">
        <v>111</v>
      </c>
      <c r="M1178" t="s">
        <v>1310</v>
      </c>
      <c r="N1178" t="s">
        <v>112</v>
      </c>
      <c r="O1178" t="s">
        <v>342</v>
      </c>
      <c r="P1178" t="s">
        <v>343</v>
      </c>
      <c r="R1178">
        <v>41091</v>
      </c>
      <c r="S1178">
        <v>34</v>
      </c>
      <c r="T1178">
        <v>1.68</v>
      </c>
      <c r="U1178">
        <v>11.6</v>
      </c>
      <c r="V1178">
        <v>2.8</v>
      </c>
      <c r="W1178">
        <v>1</v>
      </c>
      <c r="X1178">
        <v>122.7</v>
      </c>
      <c r="Y1178">
        <v>0.15</v>
      </c>
      <c r="Z1178">
        <v>0.13</v>
      </c>
      <c r="AA1178">
        <v>0.24</v>
      </c>
      <c r="AB1178">
        <v>9.8000000000000007</v>
      </c>
      <c r="AC1178">
        <v>30.1</v>
      </c>
      <c r="AD1178">
        <v>12.6</v>
      </c>
      <c r="AE1178">
        <v>2.75</v>
      </c>
      <c r="AF1178">
        <v>4.8</v>
      </c>
      <c r="AG1178">
        <v>36</v>
      </c>
      <c r="AH1178">
        <v>0.04</v>
      </c>
      <c r="AI1178">
        <v>10.9</v>
      </c>
      <c r="AJ1178">
        <v>0.42</v>
      </c>
      <c r="AK1178">
        <v>243</v>
      </c>
      <c r="AL1178">
        <v>2.25</v>
      </c>
      <c r="AM1178">
        <v>4.0000000000000001E-3</v>
      </c>
      <c r="AN1178">
        <v>24.6</v>
      </c>
      <c r="AO1178">
        <v>3.7999999999999999E-2</v>
      </c>
      <c r="AP1178">
        <v>10.09</v>
      </c>
      <c r="AQ1178">
        <v>0.01</v>
      </c>
      <c r="AR1178">
        <v>1.19</v>
      </c>
      <c r="AS1178">
        <v>2.7</v>
      </c>
      <c r="AT1178">
        <v>0.6</v>
      </c>
      <c r="AU1178">
        <v>13.5</v>
      </c>
      <c r="AV1178">
        <v>0.05</v>
      </c>
      <c r="AW1178">
        <v>3.6</v>
      </c>
      <c r="AX1178">
        <v>4.1000000000000002E-2</v>
      </c>
      <c r="AY1178">
        <v>0.15</v>
      </c>
      <c r="AZ1178">
        <v>0.6</v>
      </c>
      <c r="BA1178">
        <v>79</v>
      </c>
      <c r="BB1178">
        <v>0.2</v>
      </c>
      <c r="BC1178">
        <v>77</v>
      </c>
    </row>
    <row r="1179" spans="1:55">
      <c r="A1179">
        <v>1302542</v>
      </c>
      <c r="B1179" t="s">
        <v>105</v>
      </c>
      <c r="C1179">
        <v>506183</v>
      </c>
      <c r="D1179">
        <v>7178741</v>
      </c>
      <c r="E1179">
        <v>712</v>
      </c>
      <c r="F1179">
        <v>41131</v>
      </c>
      <c r="G1179" t="s">
        <v>830</v>
      </c>
      <c r="H1179" t="s">
        <v>107</v>
      </c>
      <c r="I1179" t="s">
        <v>108</v>
      </c>
      <c r="J1179" t="s">
        <v>109</v>
      </c>
      <c r="K1179" t="s">
        <v>120</v>
      </c>
      <c r="L1179" t="s">
        <v>111</v>
      </c>
      <c r="M1179" t="s">
        <v>1311</v>
      </c>
      <c r="N1179" t="s">
        <v>112</v>
      </c>
      <c r="O1179" t="s">
        <v>342</v>
      </c>
      <c r="P1179" t="s">
        <v>343</v>
      </c>
      <c r="R1179">
        <v>41091</v>
      </c>
      <c r="S1179">
        <v>43</v>
      </c>
      <c r="T1179">
        <v>1.36</v>
      </c>
      <c r="U1179">
        <v>8.9</v>
      </c>
      <c r="V1179">
        <v>1.9</v>
      </c>
      <c r="W1179">
        <v>1</v>
      </c>
      <c r="X1179">
        <v>192</v>
      </c>
      <c r="Y1179">
        <v>0.22</v>
      </c>
      <c r="Z1179">
        <v>0.09</v>
      </c>
      <c r="AA1179">
        <v>0.11</v>
      </c>
      <c r="AB1179">
        <v>4.4000000000000004</v>
      </c>
      <c r="AC1179">
        <v>23.8</v>
      </c>
      <c r="AD1179">
        <v>11.86</v>
      </c>
      <c r="AE1179">
        <v>2.71</v>
      </c>
      <c r="AF1179">
        <v>6.5</v>
      </c>
      <c r="AG1179">
        <v>32</v>
      </c>
      <c r="AH1179">
        <v>0.04</v>
      </c>
      <c r="AI1179">
        <v>12</v>
      </c>
      <c r="AJ1179">
        <v>0.24</v>
      </c>
      <c r="AK1179">
        <v>124</v>
      </c>
      <c r="AL1179">
        <v>1.35</v>
      </c>
      <c r="AM1179">
        <v>2E-3</v>
      </c>
      <c r="AN1179">
        <v>12.5</v>
      </c>
      <c r="AO1179">
        <v>2.9000000000000001E-2</v>
      </c>
      <c r="AP1179">
        <v>10.86</v>
      </c>
      <c r="AQ1179">
        <v>0.01</v>
      </c>
      <c r="AR1179">
        <v>0.62</v>
      </c>
      <c r="AS1179">
        <v>2</v>
      </c>
      <c r="AT1179">
        <v>0.5</v>
      </c>
      <c r="AU1179">
        <v>10</v>
      </c>
      <c r="AV1179">
        <v>0.05</v>
      </c>
      <c r="AW1179">
        <v>2.2000000000000002</v>
      </c>
      <c r="AX1179">
        <v>3.6999999999999998E-2</v>
      </c>
      <c r="AY1179">
        <v>0.14000000000000001</v>
      </c>
      <c r="AZ1179">
        <v>0.5</v>
      </c>
      <c r="BA1179">
        <v>63</v>
      </c>
      <c r="BB1179">
        <v>0.2</v>
      </c>
      <c r="BC1179">
        <v>37.799999999999997</v>
      </c>
    </row>
    <row r="1180" spans="1:55">
      <c r="A1180">
        <v>1302550</v>
      </c>
      <c r="B1180" t="s">
        <v>105</v>
      </c>
      <c r="C1180">
        <v>506918</v>
      </c>
      <c r="D1180">
        <v>7178963</v>
      </c>
      <c r="E1180">
        <v>738</v>
      </c>
      <c r="F1180">
        <v>41131</v>
      </c>
      <c r="G1180" t="s">
        <v>830</v>
      </c>
      <c r="H1180" t="s">
        <v>107</v>
      </c>
      <c r="I1180" t="s">
        <v>108</v>
      </c>
      <c r="J1180" t="s">
        <v>109</v>
      </c>
      <c r="K1180" t="s">
        <v>120</v>
      </c>
      <c r="L1180" t="s">
        <v>111</v>
      </c>
      <c r="M1180" t="s">
        <v>1312</v>
      </c>
      <c r="N1180" t="s">
        <v>112</v>
      </c>
      <c r="O1180" t="s">
        <v>342</v>
      </c>
      <c r="P1180" t="s">
        <v>343</v>
      </c>
      <c r="R1180">
        <v>41091</v>
      </c>
      <c r="S1180">
        <v>337</v>
      </c>
      <c r="T1180">
        <v>1.65</v>
      </c>
      <c r="U1180">
        <v>15.1</v>
      </c>
      <c r="V1180">
        <v>2.2000000000000002</v>
      </c>
      <c r="W1180">
        <v>0.5</v>
      </c>
      <c r="X1180">
        <v>141.19999999999999</v>
      </c>
      <c r="Y1180">
        <v>0.16</v>
      </c>
      <c r="Z1180">
        <v>0.09</v>
      </c>
      <c r="AA1180">
        <v>0.53</v>
      </c>
      <c r="AB1180">
        <v>5.7</v>
      </c>
      <c r="AC1180">
        <v>31.8</v>
      </c>
      <c r="AD1180">
        <v>17.670000000000002</v>
      </c>
      <c r="AE1180">
        <v>2.69</v>
      </c>
      <c r="AF1180">
        <v>5.5</v>
      </c>
      <c r="AG1180">
        <v>77</v>
      </c>
      <c r="AH1180">
        <v>0.04</v>
      </c>
      <c r="AI1180">
        <v>8.6</v>
      </c>
      <c r="AJ1180">
        <v>0.28000000000000003</v>
      </c>
      <c r="AK1180">
        <v>139</v>
      </c>
      <c r="AL1180">
        <v>3.54</v>
      </c>
      <c r="AM1180">
        <v>6.0000000000000001E-3</v>
      </c>
      <c r="AN1180">
        <v>22.3</v>
      </c>
      <c r="AO1180">
        <v>6.4000000000000001E-2</v>
      </c>
      <c r="AP1180">
        <v>9.17</v>
      </c>
      <c r="AQ1180">
        <v>0.02</v>
      </c>
      <c r="AR1180">
        <v>1.43</v>
      </c>
      <c r="AS1180">
        <v>1.6</v>
      </c>
      <c r="AT1180">
        <v>1.7</v>
      </c>
      <c r="AU1180">
        <v>13.2</v>
      </c>
      <c r="AV1180">
        <v>7.0000000000000007E-2</v>
      </c>
      <c r="AW1180">
        <v>0.4</v>
      </c>
      <c r="AX1180">
        <v>0.03</v>
      </c>
      <c r="AY1180">
        <v>0.15</v>
      </c>
      <c r="AZ1180">
        <v>0.9</v>
      </c>
      <c r="BA1180">
        <v>92</v>
      </c>
      <c r="BB1180">
        <v>0.2</v>
      </c>
      <c r="BC1180">
        <v>54.9</v>
      </c>
    </row>
    <row r="1181" spans="1:55">
      <c r="A1181">
        <v>1302554</v>
      </c>
      <c r="B1181" t="s">
        <v>105</v>
      </c>
      <c r="C1181">
        <v>506520</v>
      </c>
      <c r="D1181">
        <v>7178967</v>
      </c>
      <c r="E1181">
        <v>681</v>
      </c>
      <c r="F1181">
        <v>41131</v>
      </c>
      <c r="G1181" t="s">
        <v>830</v>
      </c>
      <c r="H1181" t="s">
        <v>107</v>
      </c>
      <c r="I1181" t="s">
        <v>108</v>
      </c>
      <c r="J1181" t="s">
        <v>109</v>
      </c>
      <c r="K1181" t="s">
        <v>120</v>
      </c>
      <c r="L1181" t="s">
        <v>111</v>
      </c>
      <c r="M1181" t="s">
        <v>1313</v>
      </c>
      <c r="N1181" t="s">
        <v>112</v>
      </c>
      <c r="O1181" t="s">
        <v>342</v>
      </c>
      <c r="P1181" t="s">
        <v>343</v>
      </c>
      <c r="R1181">
        <v>41091</v>
      </c>
      <c r="S1181">
        <v>197</v>
      </c>
      <c r="T1181">
        <v>1.96</v>
      </c>
      <c r="U1181">
        <v>9.1</v>
      </c>
      <c r="V1181">
        <v>8.6</v>
      </c>
      <c r="W1181">
        <v>2</v>
      </c>
      <c r="X1181">
        <v>703.5</v>
      </c>
      <c r="Y1181">
        <v>0.31</v>
      </c>
      <c r="Z1181">
        <v>0.1</v>
      </c>
      <c r="AA1181">
        <v>17.350000000000001</v>
      </c>
      <c r="AB1181">
        <v>23.9</v>
      </c>
      <c r="AC1181">
        <v>41.9</v>
      </c>
      <c r="AD1181">
        <v>318.27</v>
      </c>
      <c r="AE1181">
        <v>10.83</v>
      </c>
      <c r="AF1181">
        <v>4.4000000000000004</v>
      </c>
      <c r="AG1181">
        <v>128</v>
      </c>
      <c r="AH1181">
        <v>0.23</v>
      </c>
      <c r="AI1181">
        <v>9.9</v>
      </c>
      <c r="AJ1181">
        <v>0.15</v>
      </c>
      <c r="AK1181">
        <v>1333</v>
      </c>
      <c r="AL1181">
        <v>35.39</v>
      </c>
      <c r="AM1181">
        <v>4.7E-2</v>
      </c>
      <c r="AN1181">
        <v>143.69999999999999</v>
      </c>
      <c r="AO1181">
        <v>0.19</v>
      </c>
      <c r="AP1181">
        <v>23.13</v>
      </c>
      <c r="AQ1181">
        <v>0.5</v>
      </c>
      <c r="AR1181">
        <v>3.84</v>
      </c>
      <c r="AS1181">
        <v>12.1</v>
      </c>
      <c r="AT1181">
        <v>16</v>
      </c>
      <c r="AU1181">
        <v>242.3</v>
      </c>
      <c r="AV1181">
        <v>0.2</v>
      </c>
      <c r="AW1181">
        <v>3.3</v>
      </c>
      <c r="AX1181">
        <v>5.0000000000000001E-3</v>
      </c>
      <c r="AY1181">
        <v>0.61</v>
      </c>
      <c r="AZ1181">
        <v>2.8</v>
      </c>
      <c r="BA1181">
        <v>112</v>
      </c>
      <c r="BB1181">
        <v>0.05</v>
      </c>
      <c r="BC1181">
        <v>1196.9000000000001</v>
      </c>
    </row>
    <row r="1182" spans="1:55">
      <c r="A1182">
        <v>1302557</v>
      </c>
      <c r="B1182" t="s">
        <v>105</v>
      </c>
      <c r="C1182">
        <v>505501</v>
      </c>
      <c r="D1182">
        <v>7181149</v>
      </c>
      <c r="E1182">
        <v>818</v>
      </c>
      <c r="F1182">
        <v>41131</v>
      </c>
      <c r="G1182" t="s">
        <v>830</v>
      </c>
      <c r="H1182" t="s">
        <v>107</v>
      </c>
      <c r="I1182" t="s">
        <v>108</v>
      </c>
      <c r="J1182" t="s">
        <v>109</v>
      </c>
      <c r="K1182" t="s">
        <v>120</v>
      </c>
      <c r="L1182" t="s">
        <v>111</v>
      </c>
      <c r="M1182" t="s">
        <v>1314</v>
      </c>
      <c r="N1182" t="s">
        <v>112</v>
      </c>
      <c r="O1182" t="s">
        <v>342</v>
      </c>
      <c r="P1182" t="s">
        <v>343</v>
      </c>
      <c r="R1182">
        <v>41092</v>
      </c>
      <c r="S1182">
        <v>38</v>
      </c>
      <c r="T1182">
        <v>1.87</v>
      </c>
      <c r="U1182">
        <v>10.199999999999999</v>
      </c>
      <c r="V1182">
        <v>1.3</v>
      </c>
      <c r="W1182">
        <v>2</v>
      </c>
      <c r="X1182">
        <v>160</v>
      </c>
      <c r="Y1182">
        <v>0.23</v>
      </c>
      <c r="Z1182">
        <v>0.1</v>
      </c>
      <c r="AA1182">
        <v>0.18</v>
      </c>
      <c r="AB1182">
        <v>10</v>
      </c>
      <c r="AC1182">
        <v>29.3</v>
      </c>
      <c r="AD1182">
        <v>14.03</v>
      </c>
      <c r="AE1182">
        <v>3.05</v>
      </c>
      <c r="AF1182">
        <v>5.3</v>
      </c>
      <c r="AG1182">
        <v>24</v>
      </c>
      <c r="AH1182">
        <v>0.05</v>
      </c>
      <c r="AI1182">
        <v>8.9</v>
      </c>
      <c r="AJ1182">
        <v>0.39</v>
      </c>
      <c r="AK1182">
        <v>379</v>
      </c>
      <c r="AL1182">
        <v>1.86</v>
      </c>
      <c r="AM1182">
        <v>4.0000000000000001E-3</v>
      </c>
      <c r="AN1182">
        <v>20.5</v>
      </c>
      <c r="AO1182">
        <v>2.8000000000000001E-2</v>
      </c>
      <c r="AP1182">
        <v>11.32</v>
      </c>
      <c r="AQ1182">
        <v>0.01</v>
      </c>
      <c r="AR1182">
        <v>0.79</v>
      </c>
      <c r="AS1182">
        <v>2.9</v>
      </c>
      <c r="AT1182">
        <v>0.5</v>
      </c>
      <c r="AU1182">
        <v>12.3</v>
      </c>
      <c r="AV1182">
        <v>0.05</v>
      </c>
      <c r="AW1182">
        <v>2.7</v>
      </c>
      <c r="AX1182">
        <v>0.03</v>
      </c>
      <c r="AY1182">
        <v>0.16</v>
      </c>
      <c r="AZ1182">
        <v>0.5</v>
      </c>
      <c r="BA1182">
        <v>67</v>
      </c>
      <c r="BB1182">
        <v>0.1</v>
      </c>
      <c r="BC1182">
        <v>63.5</v>
      </c>
    </row>
    <row r="1183" spans="1:55">
      <c r="A1183">
        <v>1302559</v>
      </c>
      <c r="B1183" t="s">
        <v>105</v>
      </c>
      <c r="C1183">
        <v>505576</v>
      </c>
      <c r="D1183">
        <v>7181333</v>
      </c>
      <c r="E1183">
        <v>718</v>
      </c>
      <c r="F1183">
        <v>41131</v>
      </c>
      <c r="G1183" t="s">
        <v>830</v>
      </c>
      <c r="H1183" t="s">
        <v>107</v>
      </c>
      <c r="I1183" t="s">
        <v>108</v>
      </c>
      <c r="J1183" t="s">
        <v>109</v>
      </c>
      <c r="K1183" t="s">
        <v>120</v>
      </c>
      <c r="L1183" t="s">
        <v>111</v>
      </c>
      <c r="M1183" t="s">
        <v>1315</v>
      </c>
      <c r="N1183" t="s">
        <v>112</v>
      </c>
      <c r="O1183" t="s">
        <v>342</v>
      </c>
      <c r="P1183" t="s">
        <v>343</v>
      </c>
      <c r="R1183">
        <v>41092</v>
      </c>
      <c r="S1183">
        <v>64</v>
      </c>
      <c r="T1183">
        <v>1.05</v>
      </c>
      <c r="U1183">
        <v>6</v>
      </c>
      <c r="V1183">
        <v>0.7</v>
      </c>
      <c r="W1183">
        <v>1</v>
      </c>
      <c r="X1183">
        <v>151.5</v>
      </c>
      <c r="Y1183">
        <v>0.21</v>
      </c>
      <c r="Z1183">
        <v>0.08</v>
      </c>
      <c r="AA1183">
        <v>0.11</v>
      </c>
      <c r="AB1183">
        <v>5.2</v>
      </c>
      <c r="AC1183">
        <v>17.8</v>
      </c>
      <c r="AD1183">
        <v>10.33</v>
      </c>
      <c r="AE1183">
        <v>2.88</v>
      </c>
      <c r="AF1183">
        <v>4.4000000000000004</v>
      </c>
      <c r="AG1183">
        <v>25</v>
      </c>
      <c r="AH1183">
        <v>0.04</v>
      </c>
      <c r="AI1183">
        <v>5</v>
      </c>
      <c r="AJ1183">
        <v>0.17</v>
      </c>
      <c r="AK1183">
        <v>316</v>
      </c>
      <c r="AL1183">
        <v>1.48</v>
      </c>
      <c r="AM1183">
        <v>1.0999999999999999E-2</v>
      </c>
      <c r="AN1183">
        <v>9.8000000000000007</v>
      </c>
      <c r="AO1183">
        <v>0.04</v>
      </c>
      <c r="AP1183">
        <v>9.7799999999999994</v>
      </c>
      <c r="AQ1183">
        <v>0.01</v>
      </c>
      <c r="AR1183">
        <v>0.49</v>
      </c>
      <c r="AS1183">
        <v>1.5</v>
      </c>
      <c r="AT1183">
        <v>0.3</v>
      </c>
      <c r="AU1183">
        <v>10.1</v>
      </c>
      <c r="AV1183">
        <v>0.03</v>
      </c>
      <c r="AW1183">
        <v>1.2</v>
      </c>
      <c r="AX1183">
        <v>1.9E-2</v>
      </c>
      <c r="AY1183">
        <v>0.1</v>
      </c>
      <c r="AZ1183">
        <v>0.3</v>
      </c>
      <c r="BA1183">
        <v>47</v>
      </c>
      <c r="BB1183">
        <v>0.1</v>
      </c>
      <c r="BC1183">
        <v>32.799999999999997</v>
      </c>
    </row>
    <row r="1184" spans="1:55">
      <c r="A1184">
        <v>1302572</v>
      </c>
      <c r="B1184" t="s">
        <v>105</v>
      </c>
      <c r="C1184">
        <v>505676</v>
      </c>
      <c r="D1184">
        <v>7181145</v>
      </c>
      <c r="E1184">
        <v>742</v>
      </c>
      <c r="F1184">
        <v>41131</v>
      </c>
      <c r="G1184" t="s">
        <v>830</v>
      </c>
      <c r="H1184" t="s">
        <v>107</v>
      </c>
      <c r="I1184" t="s">
        <v>108</v>
      </c>
      <c r="J1184" t="s">
        <v>109</v>
      </c>
      <c r="K1184" t="s">
        <v>120</v>
      </c>
      <c r="L1184" t="s">
        <v>111</v>
      </c>
      <c r="M1184" t="s">
        <v>1316</v>
      </c>
      <c r="N1184" t="s">
        <v>112</v>
      </c>
      <c r="O1184" t="s">
        <v>342</v>
      </c>
      <c r="P1184" t="s">
        <v>343</v>
      </c>
      <c r="R1184">
        <v>41092</v>
      </c>
      <c r="S1184">
        <v>50</v>
      </c>
      <c r="T1184">
        <v>2.29</v>
      </c>
      <c r="U1184">
        <v>13.4</v>
      </c>
      <c r="V1184">
        <v>1.4</v>
      </c>
      <c r="W1184">
        <v>2</v>
      </c>
      <c r="X1184">
        <v>237.2</v>
      </c>
      <c r="Y1184">
        <v>0.28000000000000003</v>
      </c>
      <c r="Z1184">
        <v>0.09</v>
      </c>
      <c r="AA1184">
        <v>0.17</v>
      </c>
      <c r="AB1184">
        <v>9</v>
      </c>
      <c r="AC1184">
        <v>32.299999999999997</v>
      </c>
      <c r="AD1184">
        <v>16.93</v>
      </c>
      <c r="AE1184">
        <v>3.41</v>
      </c>
      <c r="AF1184">
        <v>7.2</v>
      </c>
      <c r="AG1184">
        <v>26</v>
      </c>
      <c r="AH1184">
        <v>0.06</v>
      </c>
      <c r="AI1184">
        <v>8.6999999999999993</v>
      </c>
      <c r="AJ1184">
        <v>0.46</v>
      </c>
      <c r="AK1184">
        <v>408</v>
      </c>
      <c r="AL1184">
        <v>2.4500000000000002</v>
      </c>
      <c r="AM1184">
        <v>3.0000000000000001E-3</v>
      </c>
      <c r="AN1184">
        <v>24.3</v>
      </c>
      <c r="AO1184">
        <v>3.2000000000000001E-2</v>
      </c>
      <c r="AP1184">
        <v>11.64</v>
      </c>
      <c r="AQ1184">
        <v>0.01</v>
      </c>
      <c r="AR1184">
        <v>0.98</v>
      </c>
      <c r="AS1184">
        <v>3.2</v>
      </c>
      <c r="AT1184">
        <v>0.6</v>
      </c>
      <c r="AU1184">
        <v>11.2</v>
      </c>
      <c r="AV1184">
        <v>7.0000000000000007E-2</v>
      </c>
      <c r="AW1184">
        <v>2.9</v>
      </c>
      <c r="AX1184">
        <v>2.1999999999999999E-2</v>
      </c>
      <c r="AY1184">
        <v>0.2</v>
      </c>
      <c r="AZ1184">
        <v>0.5</v>
      </c>
      <c r="BA1184">
        <v>86</v>
      </c>
      <c r="BB1184">
        <v>0.1</v>
      </c>
      <c r="BC1184">
        <v>78.2</v>
      </c>
    </row>
    <row r="1185" spans="1:55">
      <c r="A1185">
        <v>1302732</v>
      </c>
      <c r="B1185" t="s">
        <v>105</v>
      </c>
      <c r="C1185">
        <v>504336</v>
      </c>
      <c r="D1185">
        <v>7181331</v>
      </c>
      <c r="E1185">
        <v>802</v>
      </c>
      <c r="F1185">
        <v>41131</v>
      </c>
      <c r="G1185" t="s">
        <v>830</v>
      </c>
      <c r="H1185" t="s">
        <v>107</v>
      </c>
      <c r="I1185" t="s">
        <v>108</v>
      </c>
      <c r="J1185" t="s">
        <v>109</v>
      </c>
      <c r="K1185" t="s">
        <v>120</v>
      </c>
      <c r="L1185" t="s">
        <v>111</v>
      </c>
      <c r="M1185" t="s">
        <v>1317</v>
      </c>
      <c r="N1185" t="s">
        <v>112</v>
      </c>
      <c r="O1185" t="s">
        <v>113</v>
      </c>
      <c r="P1185" t="s">
        <v>114</v>
      </c>
      <c r="R1185">
        <v>41093</v>
      </c>
      <c r="S1185">
        <v>151</v>
      </c>
      <c r="T1185">
        <v>2.81</v>
      </c>
      <c r="U1185">
        <v>7.4</v>
      </c>
      <c r="V1185">
        <v>1.2</v>
      </c>
      <c r="W1185">
        <v>4</v>
      </c>
      <c r="X1185">
        <v>319.10000000000002</v>
      </c>
      <c r="Y1185">
        <v>0.18</v>
      </c>
      <c r="Z1185">
        <v>0.55000000000000004</v>
      </c>
      <c r="AA1185">
        <v>0.74</v>
      </c>
      <c r="AB1185">
        <v>24.7</v>
      </c>
      <c r="AC1185">
        <v>63.9</v>
      </c>
      <c r="AD1185">
        <v>71.61</v>
      </c>
      <c r="AE1185">
        <v>4.3899999999999997</v>
      </c>
      <c r="AF1185">
        <v>9.8000000000000007</v>
      </c>
      <c r="AG1185">
        <v>30</v>
      </c>
      <c r="AH1185">
        <v>0.08</v>
      </c>
      <c r="AI1185">
        <v>13.9</v>
      </c>
      <c r="AJ1185">
        <v>1.24</v>
      </c>
      <c r="AK1185">
        <v>1471</v>
      </c>
      <c r="AL1185">
        <v>1.71</v>
      </c>
      <c r="AM1185">
        <v>7.0000000000000001E-3</v>
      </c>
      <c r="AN1185">
        <v>47.2</v>
      </c>
      <c r="AO1185">
        <v>4.2999999999999997E-2</v>
      </c>
      <c r="AP1185">
        <v>39.65</v>
      </c>
      <c r="AQ1185">
        <v>0.01</v>
      </c>
      <c r="AR1185">
        <v>0.71</v>
      </c>
      <c r="AS1185">
        <v>9.6</v>
      </c>
      <c r="AT1185">
        <v>0.5</v>
      </c>
      <c r="AU1185">
        <v>26.8</v>
      </c>
      <c r="AV1185">
        <v>0.03</v>
      </c>
      <c r="AW1185">
        <v>3.7</v>
      </c>
      <c r="AX1185">
        <v>0.123</v>
      </c>
      <c r="AY1185">
        <v>0.22</v>
      </c>
      <c r="AZ1185">
        <v>0.6</v>
      </c>
      <c r="BA1185">
        <v>116</v>
      </c>
      <c r="BB1185">
        <v>0.1</v>
      </c>
      <c r="BC1185">
        <v>231.2</v>
      </c>
    </row>
    <row r="1186" spans="1:55">
      <c r="A1186">
        <v>1302734</v>
      </c>
      <c r="B1186" t="s">
        <v>105</v>
      </c>
      <c r="C1186">
        <v>503900</v>
      </c>
      <c r="D1186">
        <v>7182063</v>
      </c>
      <c r="E1186">
        <v>535</v>
      </c>
      <c r="F1186">
        <v>41131</v>
      </c>
      <c r="G1186" t="s">
        <v>830</v>
      </c>
      <c r="H1186" t="s">
        <v>107</v>
      </c>
      <c r="I1186" t="s">
        <v>108</v>
      </c>
      <c r="J1186" t="s">
        <v>109</v>
      </c>
      <c r="K1186" t="s">
        <v>120</v>
      </c>
      <c r="L1186" t="s">
        <v>111</v>
      </c>
      <c r="M1186" t="s">
        <v>1318</v>
      </c>
      <c r="N1186" t="s">
        <v>112</v>
      </c>
      <c r="O1186" t="s">
        <v>113</v>
      </c>
      <c r="P1186" t="s">
        <v>114</v>
      </c>
      <c r="R1186">
        <v>41093</v>
      </c>
      <c r="S1186">
        <v>107</v>
      </c>
      <c r="T1186">
        <v>1.88</v>
      </c>
      <c r="U1186">
        <v>9.1999999999999993</v>
      </c>
      <c r="V1186">
        <v>1.3</v>
      </c>
      <c r="W1186">
        <v>2</v>
      </c>
      <c r="X1186">
        <v>164.4</v>
      </c>
      <c r="Y1186">
        <v>0.21</v>
      </c>
      <c r="Z1186">
        <v>7.0000000000000007E-2</v>
      </c>
      <c r="AA1186">
        <v>0.78</v>
      </c>
      <c r="AB1186">
        <v>8.6999999999999993</v>
      </c>
      <c r="AC1186">
        <v>29.4</v>
      </c>
      <c r="AD1186">
        <v>30.36</v>
      </c>
      <c r="AE1186">
        <v>2.95</v>
      </c>
      <c r="AF1186">
        <v>6.1</v>
      </c>
      <c r="AG1186">
        <v>33</v>
      </c>
      <c r="AH1186">
        <v>0.05</v>
      </c>
      <c r="AI1186">
        <v>10</v>
      </c>
      <c r="AJ1186">
        <v>0.27</v>
      </c>
      <c r="AK1186">
        <v>235</v>
      </c>
      <c r="AL1186">
        <v>3.37</v>
      </c>
      <c r="AM1186">
        <v>5.0000000000000001E-3</v>
      </c>
      <c r="AN1186">
        <v>24.7</v>
      </c>
      <c r="AO1186">
        <v>4.4999999999999998E-2</v>
      </c>
      <c r="AP1186">
        <v>26.52</v>
      </c>
      <c r="AQ1186">
        <v>0.01</v>
      </c>
      <c r="AR1186">
        <v>1.02</v>
      </c>
      <c r="AS1186">
        <v>2.1</v>
      </c>
      <c r="AT1186">
        <v>0.4</v>
      </c>
      <c r="AU1186">
        <v>10.6</v>
      </c>
      <c r="AV1186">
        <v>0.08</v>
      </c>
      <c r="AW1186">
        <v>0.7</v>
      </c>
      <c r="AX1186">
        <v>2.5000000000000001E-2</v>
      </c>
      <c r="AY1186">
        <v>0.13</v>
      </c>
      <c r="AZ1186">
        <v>0.6</v>
      </c>
      <c r="BA1186">
        <v>75</v>
      </c>
      <c r="BB1186">
        <v>0.2</v>
      </c>
      <c r="BC1186">
        <v>128.69999999999999</v>
      </c>
    </row>
    <row r="1187" spans="1:55">
      <c r="A1187">
        <v>1302743</v>
      </c>
      <c r="B1187" t="s">
        <v>105</v>
      </c>
      <c r="C1187">
        <v>503906</v>
      </c>
      <c r="D1187">
        <v>7181358</v>
      </c>
      <c r="E1187">
        <v>662</v>
      </c>
      <c r="F1187">
        <v>41131</v>
      </c>
      <c r="G1187" t="s">
        <v>830</v>
      </c>
      <c r="H1187" t="s">
        <v>107</v>
      </c>
      <c r="I1187" t="s">
        <v>108</v>
      </c>
      <c r="J1187" t="s">
        <v>109</v>
      </c>
      <c r="K1187" t="s">
        <v>120</v>
      </c>
      <c r="L1187" t="s">
        <v>111</v>
      </c>
      <c r="M1187" t="s">
        <v>1319</v>
      </c>
      <c r="N1187" t="s">
        <v>112</v>
      </c>
      <c r="O1187" t="s">
        <v>113</v>
      </c>
      <c r="P1187" t="s">
        <v>114</v>
      </c>
      <c r="R1187">
        <v>41093</v>
      </c>
      <c r="S1187">
        <v>154</v>
      </c>
      <c r="T1187">
        <v>2.35</v>
      </c>
      <c r="U1187">
        <v>16.399999999999999</v>
      </c>
      <c r="V1187">
        <v>2.1</v>
      </c>
      <c r="W1187">
        <v>3</v>
      </c>
      <c r="X1187">
        <v>175.6</v>
      </c>
      <c r="Y1187">
        <v>0.34</v>
      </c>
      <c r="Z1187">
        <v>7.0000000000000007E-2</v>
      </c>
      <c r="AA1187">
        <v>0.68</v>
      </c>
      <c r="AB1187">
        <v>19.899999999999999</v>
      </c>
      <c r="AC1187">
        <v>39</v>
      </c>
      <c r="AD1187">
        <v>45.53</v>
      </c>
      <c r="AE1187">
        <v>3.72</v>
      </c>
      <c r="AF1187">
        <v>6.2</v>
      </c>
      <c r="AG1187">
        <v>43</v>
      </c>
      <c r="AH1187">
        <v>0.15</v>
      </c>
      <c r="AI1187">
        <v>13.1</v>
      </c>
      <c r="AJ1187">
        <v>0.45</v>
      </c>
      <c r="AK1187">
        <v>297</v>
      </c>
      <c r="AL1187">
        <v>2.61</v>
      </c>
      <c r="AM1187">
        <v>5.0000000000000001E-4</v>
      </c>
      <c r="AN1187">
        <v>50</v>
      </c>
      <c r="AO1187">
        <v>3.6999999999999998E-2</v>
      </c>
      <c r="AP1187">
        <v>37.11</v>
      </c>
      <c r="AQ1187">
        <v>0.01</v>
      </c>
      <c r="AR1187">
        <v>1.84</v>
      </c>
      <c r="AS1187">
        <v>4.4000000000000004</v>
      </c>
      <c r="AT1187">
        <v>0.6</v>
      </c>
      <c r="AU1187">
        <v>8</v>
      </c>
      <c r="AV1187">
        <v>0.08</v>
      </c>
      <c r="AW1187">
        <v>5</v>
      </c>
      <c r="AX1187">
        <v>1.2E-2</v>
      </c>
      <c r="AY1187">
        <v>0.27</v>
      </c>
      <c r="AZ1187">
        <v>1</v>
      </c>
      <c r="BA1187">
        <v>66</v>
      </c>
      <c r="BB1187">
        <v>0.05</v>
      </c>
      <c r="BC1187">
        <v>267.60000000000002</v>
      </c>
    </row>
    <row r="1188" spans="1:55">
      <c r="A1188">
        <v>1302745</v>
      </c>
      <c r="B1188" t="s">
        <v>105</v>
      </c>
      <c r="C1188">
        <v>504088</v>
      </c>
      <c r="D1188">
        <v>7181348</v>
      </c>
      <c r="E1188">
        <v>702</v>
      </c>
      <c r="F1188">
        <v>41131</v>
      </c>
      <c r="G1188" t="s">
        <v>830</v>
      </c>
      <c r="H1188" t="s">
        <v>107</v>
      </c>
      <c r="I1188" t="s">
        <v>108</v>
      </c>
      <c r="J1188" t="s">
        <v>109</v>
      </c>
      <c r="K1188" t="s">
        <v>120</v>
      </c>
      <c r="L1188" t="s">
        <v>111</v>
      </c>
      <c r="M1188" t="s">
        <v>1320</v>
      </c>
      <c r="N1188" t="s">
        <v>112</v>
      </c>
      <c r="O1188" t="s">
        <v>113</v>
      </c>
      <c r="P1188" t="s">
        <v>114</v>
      </c>
      <c r="R1188">
        <v>41093</v>
      </c>
      <c r="S1188">
        <v>42</v>
      </c>
      <c r="T1188">
        <v>1.85</v>
      </c>
      <c r="U1188">
        <v>7</v>
      </c>
      <c r="V1188">
        <v>0.4</v>
      </c>
      <c r="W1188">
        <v>3</v>
      </c>
      <c r="X1188">
        <v>211.8</v>
      </c>
      <c r="Y1188">
        <v>0.26</v>
      </c>
      <c r="Z1188">
        <v>0.18</v>
      </c>
      <c r="AA1188">
        <v>0.21</v>
      </c>
      <c r="AB1188">
        <v>14.2</v>
      </c>
      <c r="AC1188">
        <v>28.6</v>
      </c>
      <c r="AD1188">
        <v>14.23</v>
      </c>
      <c r="AE1188">
        <v>2.64</v>
      </c>
      <c r="AF1188">
        <v>5.5</v>
      </c>
      <c r="AG1188">
        <v>25</v>
      </c>
      <c r="AH1188">
        <v>0.18</v>
      </c>
      <c r="AI1188">
        <v>22</v>
      </c>
      <c r="AJ1188">
        <v>0.45</v>
      </c>
      <c r="AK1188">
        <v>1179</v>
      </c>
      <c r="AL1188">
        <v>1.47</v>
      </c>
      <c r="AM1188">
        <v>2E-3</v>
      </c>
      <c r="AN1188">
        <v>26.4</v>
      </c>
      <c r="AO1188">
        <v>3.2000000000000001E-2</v>
      </c>
      <c r="AP1188">
        <v>8.32</v>
      </c>
      <c r="AQ1188">
        <v>0.01</v>
      </c>
      <c r="AR1188">
        <v>0.51</v>
      </c>
      <c r="AS1188">
        <v>3.1</v>
      </c>
      <c r="AT1188">
        <v>0.2</v>
      </c>
      <c r="AU1188">
        <v>13.8</v>
      </c>
      <c r="AV1188">
        <v>0.05</v>
      </c>
      <c r="AW1188">
        <v>5.4</v>
      </c>
      <c r="AX1188">
        <v>6.0000000000000001E-3</v>
      </c>
      <c r="AY1188">
        <v>0.15</v>
      </c>
      <c r="AZ1188">
        <v>0.5</v>
      </c>
      <c r="BA1188">
        <v>38</v>
      </c>
      <c r="BB1188">
        <v>0.05</v>
      </c>
      <c r="BC1188">
        <v>80.900000000000006</v>
      </c>
    </row>
    <row r="1189" spans="1:55">
      <c r="A1189">
        <v>1302752</v>
      </c>
      <c r="B1189" t="s">
        <v>105</v>
      </c>
      <c r="C1189">
        <v>505644</v>
      </c>
      <c r="D1189">
        <v>7178999</v>
      </c>
      <c r="E1189">
        <v>740</v>
      </c>
      <c r="F1189">
        <v>41131</v>
      </c>
      <c r="G1189" t="s">
        <v>830</v>
      </c>
      <c r="H1189" t="s">
        <v>107</v>
      </c>
      <c r="I1189" t="s">
        <v>108</v>
      </c>
      <c r="J1189" t="s">
        <v>109</v>
      </c>
      <c r="K1189" t="s">
        <v>120</v>
      </c>
      <c r="L1189" t="s">
        <v>111</v>
      </c>
      <c r="M1189" t="s">
        <v>1321</v>
      </c>
      <c r="N1189" t="s">
        <v>112</v>
      </c>
      <c r="O1189" t="s">
        <v>243</v>
      </c>
      <c r="P1189" t="s">
        <v>244</v>
      </c>
      <c r="R1189">
        <v>41091</v>
      </c>
      <c r="S1189">
        <v>493</v>
      </c>
      <c r="T1189">
        <v>1.57</v>
      </c>
      <c r="U1189">
        <v>6.4</v>
      </c>
      <c r="V1189">
        <v>10.3</v>
      </c>
      <c r="W1189">
        <v>2</v>
      </c>
      <c r="X1189">
        <v>985.3</v>
      </c>
      <c r="Y1189">
        <v>0.33</v>
      </c>
      <c r="Z1189">
        <v>0.89</v>
      </c>
      <c r="AA1189">
        <v>0.38</v>
      </c>
      <c r="AB1189">
        <v>24.9</v>
      </c>
      <c r="AC1189">
        <v>24.3</v>
      </c>
      <c r="AD1189">
        <v>105.11</v>
      </c>
      <c r="AE1189">
        <v>5.89</v>
      </c>
      <c r="AF1189">
        <v>4.7</v>
      </c>
      <c r="AG1189">
        <v>103</v>
      </c>
      <c r="AH1189">
        <v>0.09</v>
      </c>
      <c r="AI1189">
        <v>18.7</v>
      </c>
      <c r="AJ1189">
        <v>0.45</v>
      </c>
      <c r="AK1189">
        <v>1976</v>
      </c>
      <c r="AL1189">
        <v>1.45</v>
      </c>
      <c r="AM1189">
        <v>4.0000000000000001E-3</v>
      </c>
      <c r="AN1189">
        <v>57</v>
      </c>
      <c r="AO1189">
        <v>6.2E-2</v>
      </c>
      <c r="AP1189">
        <v>15.06</v>
      </c>
      <c r="AQ1189">
        <v>0.06</v>
      </c>
      <c r="AR1189">
        <v>1.1200000000000001</v>
      </c>
      <c r="AS1189">
        <v>9.4</v>
      </c>
      <c r="AT1189">
        <v>0.3</v>
      </c>
      <c r="AU1189">
        <v>63.9</v>
      </c>
      <c r="AV1189">
        <v>0.05</v>
      </c>
      <c r="AW1189">
        <v>3.1</v>
      </c>
      <c r="AX1189">
        <v>1.2999999999999999E-2</v>
      </c>
      <c r="AY1189">
        <v>0.12</v>
      </c>
      <c r="AZ1189">
        <v>0.7</v>
      </c>
      <c r="BA1189">
        <v>43</v>
      </c>
      <c r="BB1189">
        <v>0.05</v>
      </c>
      <c r="BC1189">
        <v>56.5</v>
      </c>
    </row>
    <row r="1190" spans="1:55">
      <c r="A1190">
        <v>1302754</v>
      </c>
      <c r="B1190" t="s">
        <v>105</v>
      </c>
      <c r="C1190">
        <v>505669</v>
      </c>
      <c r="D1190">
        <v>7178801</v>
      </c>
      <c r="E1190">
        <v>747</v>
      </c>
      <c r="F1190">
        <v>41131</v>
      </c>
      <c r="G1190" t="s">
        <v>830</v>
      </c>
      <c r="H1190" t="s">
        <v>107</v>
      </c>
      <c r="I1190" t="s">
        <v>108</v>
      </c>
      <c r="J1190" t="s">
        <v>109</v>
      </c>
      <c r="K1190" t="s">
        <v>120</v>
      </c>
      <c r="L1190" t="s">
        <v>111</v>
      </c>
      <c r="M1190" t="s">
        <v>1322</v>
      </c>
      <c r="N1190" t="s">
        <v>112</v>
      </c>
      <c r="O1190" t="s">
        <v>243</v>
      </c>
      <c r="P1190" t="s">
        <v>244</v>
      </c>
      <c r="R1190">
        <v>41091</v>
      </c>
      <c r="S1190">
        <v>416</v>
      </c>
      <c r="T1190">
        <v>1.63</v>
      </c>
      <c r="U1190">
        <v>10.8</v>
      </c>
      <c r="V1190">
        <v>6.1</v>
      </c>
      <c r="W1190">
        <v>2</v>
      </c>
      <c r="X1190">
        <v>1278.0999999999999</v>
      </c>
      <c r="Y1190">
        <v>0.18</v>
      </c>
      <c r="Z1190">
        <v>0.36</v>
      </c>
      <c r="AA1190">
        <v>0.14000000000000001</v>
      </c>
      <c r="AB1190">
        <v>10</v>
      </c>
      <c r="AC1190">
        <v>30.4</v>
      </c>
      <c r="AD1190">
        <v>50.4</v>
      </c>
      <c r="AE1190">
        <v>3.1</v>
      </c>
      <c r="AF1190">
        <v>4.2</v>
      </c>
      <c r="AG1190">
        <v>123</v>
      </c>
      <c r="AH1190">
        <v>0.08</v>
      </c>
      <c r="AI1190">
        <v>19.899999999999999</v>
      </c>
      <c r="AJ1190">
        <v>0.56999999999999995</v>
      </c>
      <c r="AK1190">
        <v>282</v>
      </c>
      <c r="AL1190">
        <v>4.3600000000000003</v>
      </c>
      <c r="AM1190">
        <v>7.0000000000000001E-3</v>
      </c>
      <c r="AN1190">
        <v>36.200000000000003</v>
      </c>
      <c r="AO1190">
        <v>7.0999999999999994E-2</v>
      </c>
      <c r="AP1190">
        <v>15.39</v>
      </c>
      <c r="AQ1190">
        <v>0.04</v>
      </c>
      <c r="AR1190">
        <v>1.39</v>
      </c>
      <c r="AS1190">
        <v>5.5</v>
      </c>
      <c r="AT1190">
        <v>0.7</v>
      </c>
      <c r="AU1190">
        <v>41.6</v>
      </c>
      <c r="AV1190">
        <v>0.05</v>
      </c>
      <c r="AW1190">
        <v>3.7</v>
      </c>
      <c r="AX1190">
        <v>1.2999999999999999E-2</v>
      </c>
      <c r="AY1190">
        <v>0.14000000000000001</v>
      </c>
      <c r="AZ1190">
        <v>1.3</v>
      </c>
      <c r="BA1190">
        <v>62</v>
      </c>
      <c r="BB1190">
        <v>0.05</v>
      </c>
      <c r="BC1190">
        <v>61.7</v>
      </c>
    </row>
    <row r="1191" spans="1:55">
      <c r="A1191">
        <v>1302762</v>
      </c>
      <c r="B1191" t="s">
        <v>105</v>
      </c>
      <c r="C1191">
        <v>505910</v>
      </c>
      <c r="D1191">
        <v>7178245</v>
      </c>
      <c r="E1191">
        <v>902</v>
      </c>
      <c r="F1191">
        <v>41131</v>
      </c>
      <c r="G1191" t="s">
        <v>830</v>
      </c>
      <c r="H1191" t="s">
        <v>107</v>
      </c>
      <c r="I1191" t="s">
        <v>108</v>
      </c>
      <c r="J1191" t="s">
        <v>109</v>
      </c>
      <c r="K1191" t="s">
        <v>120</v>
      </c>
      <c r="L1191" t="s">
        <v>111</v>
      </c>
      <c r="M1191" t="s">
        <v>1323</v>
      </c>
      <c r="N1191" t="s">
        <v>112</v>
      </c>
      <c r="O1191" t="s">
        <v>243</v>
      </c>
      <c r="P1191" t="s">
        <v>244</v>
      </c>
      <c r="R1191">
        <v>41091</v>
      </c>
      <c r="S1191">
        <v>65</v>
      </c>
      <c r="T1191">
        <v>1.1599999999999999</v>
      </c>
      <c r="U1191">
        <v>11.3</v>
      </c>
      <c r="V1191">
        <v>0.1</v>
      </c>
      <c r="W1191">
        <v>2</v>
      </c>
      <c r="X1191">
        <v>69.8</v>
      </c>
      <c r="Y1191">
        <v>0.3</v>
      </c>
      <c r="Z1191">
        <v>0.04</v>
      </c>
      <c r="AA1191">
        <v>0.05</v>
      </c>
      <c r="AB1191">
        <v>10.5</v>
      </c>
      <c r="AC1191">
        <v>19.100000000000001</v>
      </c>
      <c r="AD1191">
        <v>23.68</v>
      </c>
      <c r="AE1191">
        <v>2.96</v>
      </c>
      <c r="AF1191">
        <v>3.2</v>
      </c>
      <c r="AG1191">
        <v>49</v>
      </c>
      <c r="AH1191">
        <v>0.1</v>
      </c>
      <c r="AI1191">
        <v>6.6</v>
      </c>
      <c r="AJ1191">
        <v>0.33</v>
      </c>
      <c r="AK1191">
        <v>337</v>
      </c>
      <c r="AL1191">
        <v>0.8</v>
      </c>
      <c r="AM1191">
        <v>2E-3</v>
      </c>
      <c r="AN1191">
        <v>21.7</v>
      </c>
      <c r="AO1191">
        <v>3.2000000000000001E-2</v>
      </c>
      <c r="AP1191">
        <v>4.75</v>
      </c>
      <c r="AQ1191">
        <v>0.01</v>
      </c>
      <c r="AR1191">
        <v>0.32</v>
      </c>
      <c r="AS1191">
        <v>1.4</v>
      </c>
      <c r="AT1191">
        <v>0.05</v>
      </c>
      <c r="AU1191">
        <v>4.2</v>
      </c>
      <c r="AV1191">
        <v>0.03</v>
      </c>
      <c r="AW1191">
        <v>4</v>
      </c>
      <c r="AX1191">
        <v>6.0000000000000001E-3</v>
      </c>
      <c r="AY1191">
        <v>0.06</v>
      </c>
      <c r="AZ1191">
        <v>0.6</v>
      </c>
      <c r="BA1191">
        <v>23</v>
      </c>
      <c r="BB1191">
        <v>0.05</v>
      </c>
      <c r="BC1191">
        <v>43</v>
      </c>
    </row>
    <row r="1192" spans="1:55">
      <c r="A1192">
        <v>1302816</v>
      </c>
      <c r="B1192" t="s">
        <v>105</v>
      </c>
      <c r="C1192">
        <v>504708</v>
      </c>
      <c r="D1192">
        <v>7180616</v>
      </c>
      <c r="E1192">
        <v>928</v>
      </c>
      <c r="F1192">
        <v>41118</v>
      </c>
      <c r="G1192" t="s">
        <v>259</v>
      </c>
      <c r="H1192" t="s">
        <v>107</v>
      </c>
      <c r="I1192" t="s">
        <v>108</v>
      </c>
      <c r="J1192" t="s">
        <v>109</v>
      </c>
      <c r="K1192" t="s">
        <v>120</v>
      </c>
      <c r="L1192" t="s">
        <v>111</v>
      </c>
      <c r="M1192" t="s">
        <v>1324</v>
      </c>
      <c r="N1192" t="s">
        <v>112</v>
      </c>
      <c r="O1192" t="s">
        <v>243</v>
      </c>
      <c r="P1192" t="s">
        <v>244</v>
      </c>
      <c r="R1192">
        <v>41094</v>
      </c>
      <c r="S1192">
        <v>117</v>
      </c>
      <c r="T1192">
        <v>1.69</v>
      </c>
      <c r="U1192">
        <v>9.4</v>
      </c>
      <c r="V1192">
        <v>1.3</v>
      </c>
      <c r="W1192">
        <v>1</v>
      </c>
      <c r="X1192">
        <v>244.4</v>
      </c>
      <c r="Y1192">
        <v>0.28000000000000003</v>
      </c>
      <c r="Z1192">
        <v>0.16</v>
      </c>
      <c r="AA1192">
        <v>0.38</v>
      </c>
      <c r="AB1192">
        <v>9.9</v>
      </c>
      <c r="AC1192">
        <v>30.4</v>
      </c>
      <c r="AD1192">
        <v>29.04</v>
      </c>
      <c r="AE1192">
        <v>3.44</v>
      </c>
      <c r="AF1192">
        <v>6.3</v>
      </c>
      <c r="AG1192">
        <v>34</v>
      </c>
      <c r="AH1192">
        <v>0.09</v>
      </c>
      <c r="AI1192">
        <v>11.2</v>
      </c>
      <c r="AJ1192">
        <v>0.46</v>
      </c>
      <c r="AK1192">
        <v>355</v>
      </c>
      <c r="AL1192">
        <v>2.34</v>
      </c>
      <c r="AM1192">
        <v>2E-3</v>
      </c>
      <c r="AN1192">
        <v>24</v>
      </c>
      <c r="AO1192">
        <v>6.2E-2</v>
      </c>
      <c r="AP1192">
        <v>14.69</v>
      </c>
      <c r="AQ1192">
        <v>0.01</v>
      </c>
      <c r="AR1192">
        <v>0.78</v>
      </c>
      <c r="AS1192">
        <v>3</v>
      </c>
      <c r="AT1192">
        <v>0.4</v>
      </c>
      <c r="AU1192">
        <v>12.7</v>
      </c>
      <c r="AV1192">
        <v>0.05</v>
      </c>
      <c r="AW1192">
        <v>2.9</v>
      </c>
      <c r="AX1192">
        <v>8.9999999999999993E-3</v>
      </c>
      <c r="AY1192">
        <v>0.15</v>
      </c>
      <c r="AZ1192">
        <v>0.5</v>
      </c>
      <c r="BA1192">
        <v>61</v>
      </c>
      <c r="BB1192">
        <v>0.1</v>
      </c>
      <c r="BC1192">
        <v>106.8</v>
      </c>
    </row>
    <row r="1193" spans="1:55">
      <c r="A1193">
        <v>1302818</v>
      </c>
      <c r="B1193" t="s">
        <v>105</v>
      </c>
      <c r="C1193">
        <v>504935</v>
      </c>
      <c r="D1193">
        <v>7180400</v>
      </c>
      <c r="E1193">
        <v>889</v>
      </c>
      <c r="F1193">
        <v>41118</v>
      </c>
      <c r="G1193" t="s">
        <v>259</v>
      </c>
      <c r="H1193" t="s">
        <v>107</v>
      </c>
      <c r="I1193" t="s">
        <v>108</v>
      </c>
      <c r="J1193" t="s">
        <v>109</v>
      </c>
      <c r="K1193" t="s">
        <v>120</v>
      </c>
      <c r="L1193" t="s">
        <v>111</v>
      </c>
      <c r="M1193" t="s">
        <v>1325</v>
      </c>
      <c r="N1193" t="s">
        <v>112</v>
      </c>
      <c r="O1193" t="s">
        <v>243</v>
      </c>
      <c r="P1193" t="s">
        <v>244</v>
      </c>
      <c r="R1193">
        <v>41094</v>
      </c>
      <c r="S1193">
        <v>175</v>
      </c>
      <c r="T1193">
        <v>2.0299999999999998</v>
      </c>
      <c r="U1193">
        <v>10.6</v>
      </c>
      <c r="V1193">
        <v>3</v>
      </c>
      <c r="W1193">
        <v>1</v>
      </c>
      <c r="X1193">
        <v>318.8</v>
      </c>
      <c r="Y1193">
        <v>0.24</v>
      </c>
      <c r="Z1193">
        <v>0.09</v>
      </c>
      <c r="AA1193">
        <v>1.0900000000000001</v>
      </c>
      <c r="AB1193">
        <v>44.7</v>
      </c>
      <c r="AC1193">
        <v>24.5</v>
      </c>
      <c r="AD1193">
        <v>49.62</v>
      </c>
      <c r="AE1193">
        <v>5.38</v>
      </c>
      <c r="AF1193">
        <v>4.3</v>
      </c>
      <c r="AG1193">
        <v>81</v>
      </c>
      <c r="AH1193">
        <v>0.05</v>
      </c>
      <c r="AI1193">
        <v>6.9</v>
      </c>
      <c r="AJ1193">
        <v>0.23</v>
      </c>
      <c r="AK1193">
        <v>874</v>
      </c>
      <c r="AL1193">
        <v>8.86</v>
      </c>
      <c r="AM1193">
        <v>1E-3</v>
      </c>
      <c r="AN1193">
        <v>117.5</v>
      </c>
      <c r="AO1193">
        <v>5.7000000000000002E-2</v>
      </c>
      <c r="AP1193">
        <v>18.11</v>
      </c>
      <c r="AQ1193">
        <v>0.02</v>
      </c>
      <c r="AR1193">
        <v>1.22</v>
      </c>
      <c r="AS1193">
        <v>5.2</v>
      </c>
      <c r="AT1193">
        <v>1.7</v>
      </c>
      <c r="AU1193">
        <v>11.2</v>
      </c>
      <c r="AV1193">
        <v>0.08</v>
      </c>
      <c r="AW1193">
        <v>3.5</v>
      </c>
      <c r="AX1193">
        <v>7.0000000000000001E-3</v>
      </c>
      <c r="AY1193">
        <v>0.17</v>
      </c>
      <c r="AZ1193">
        <v>1.8</v>
      </c>
      <c r="BA1193">
        <v>47</v>
      </c>
      <c r="BB1193">
        <v>0.1</v>
      </c>
      <c r="BC1193">
        <v>615.70000000000005</v>
      </c>
    </row>
    <row r="1194" spans="1:55">
      <c r="A1194">
        <v>1302848</v>
      </c>
      <c r="B1194" t="s">
        <v>105</v>
      </c>
      <c r="C1194">
        <v>510726</v>
      </c>
      <c r="D1194">
        <v>7183914</v>
      </c>
      <c r="E1194">
        <v>549</v>
      </c>
      <c r="F1194">
        <v>41131</v>
      </c>
      <c r="G1194" t="s">
        <v>237</v>
      </c>
      <c r="H1194" t="s">
        <v>107</v>
      </c>
      <c r="I1194" t="s">
        <v>108</v>
      </c>
      <c r="J1194" t="s">
        <v>109</v>
      </c>
      <c r="K1194" t="s">
        <v>110</v>
      </c>
      <c r="L1194" t="s">
        <v>111</v>
      </c>
      <c r="M1194" t="s">
        <v>1326</v>
      </c>
      <c r="N1194" t="s">
        <v>112</v>
      </c>
      <c r="O1194" t="s">
        <v>243</v>
      </c>
      <c r="P1194" t="s">
        <v>244</v>
      </c>
      <c r="R1194">
        <v>41096</v>
      </c>
      <c r="S1194">
        <v>341</v>
      </c>
      <c r="T1194">
        <v>0.91</v>
      </c>
      <c r="U1194">
        <v>12.5</v>
      </c>
      <c r="V1194">
        <v>3.9</v>
      </c>
      <c r="W1194">
        <v>1</v>
      </c>
      <c r="X1194">
        <v>748.6</v>
      </c>
      <c r="Y1194">
        <v>0.16</v>
      </c>
      <c r="Z1194">
        <v>0.11</v>
      </c>
      <c r="AA1194">
        <v>0.33</v>
      </c>
      <c r="AB1194">
        <v>2.9</v>
      </c>
      <c r="AC1194">
        <v>21.4</v>
      </c>
      <c r="AD1194">
        <v>43.84</v>
      </c>
      <c r="AE1194">
        <v>1.94</v>
      </c>
      <c r="AF1194">
        <v>3</v>
      </c>
      <c r="AG1194">
        <v>71</v>
      </c>
      <c r="AH1194">
        <v>0.09</v>
      </c>
      <c r="AI1194">
        <v>6.8</v>
      </c>
      <c r="AJ1194">
        <v>0.19</v>
      </c>
      <c r="AK1194">
        <v>58</v>
      </c>
      <c r="AL1194">
        <v>6.07</v>
      </c>
      <c r="AM1194">
        <v>8.9999999999999993E-3</v>
      </c>
      <c r="AN1194">
        <v>15.8</v>
      </c>
      <c r="AO1194">
        <v>5.3999999999999999E-2</v>
      </c>
      <c r="AP1194">
        <v>10.89</v>
      </c>
      <c r="AQ1194">
        <v>0.06</v>
      </c>
      <c r="AR1194">
        <v>1.78</v>
      </c>
      <c r="AS1194">
        <v>3.1</v>
      </c>
      <c r="AT1194">
        <v>1.4</v>
      </c>
      <c r="AU1194">
        <v>35.4</v>
      </c>
      <c r="AV1194">
        <v>7.0000000000000007E-2</v>
      </c>
      <c r="AW1194">
        <v>1.5</v>
      </c>
      <c r="AX1194">
        <v>0.01</v>
      </c>
      <c r="AY1194">
        <v>0.64</v>
      </c>
      <c r="AZ1194">
        <v>1.2</v>
      </c>
      <c r="BA1194">
        <v>48</v>
      </c>
      <c r="BB1194">
        <v>0.05</v>
      </c>
      <c r="BC1194">
        <v>64.5</v>
      </c>
    </row>
    <row r="1195" spans="1:55">
      <c r="A1195">
        <v>1302861</v>
      </c>
      <c r="B1195" t="s">
        <v>105</v>
      </c>
      <c r="C1195">
        <v>515589</v>
      </c>
      <c r="D1195">
        <v>7186248</v>
      </c>
      <c r="E1195">
        <v>817</v>
      </c>
      <c r="F1195">
        <v>41131</v>
      </c>
      <c r="G1195" t="s">
        <v>237</v>
      </c>
      <c r="H1195" t="s">
        <v>107</v>
      </c>
      <c r="I1195" t="s">
        <v>108</v>
      </c>
      <c r="J1195" t="s">
        <v>109</v>
      </c>
      <c r="K1195" t="s">
        <v>110</v>
      </c>
      <c r="L1195" t="s">
        <v>111</v>
      </c>
      <c r="M1195" t="s">
        <v>1327</v>
      </c>
      <c r="N1195" t="s">
        <v>112</v>
      </c>
      <c r="O1195" t="s">
        <v>238</v>
      </c>
      <c r="P1195" t="s">
        <v>239</v>
      </c>
      <c r="R1195">
        <v>41098</v>
      </c>
      <c r="S1195">
        <v>1094</v>
      </c>
      <c r="T1195">
        <v>1.18</v>
      </c>
      <c r="U1195">
        <v>10.3</v>
      </c>
      <c r="V1195">
        <v>6</v>
      </c>
      <c r="W1195">
        <v>2</v>
      </c>
      <c r="X1195">
        <v>1075.2</v>
      </c>
      <c r="Y1195">
        <v>0.16</v>
      </c>
      <c r="Z1195">
        <v>0.11</v>
      </c>
      <c r="AA1195">
        <v>0.38</v>
      </c>
      <c r="AB1195">
        <v>3.9</v>
      </c>
      <c r="AC1195">
        <v>42.6</v>
      </c>
      <c r="AD1195">
        <v>58.84</v>
      </c>
      <c r="AE1195">
        <v>1.85</v>
      </c>
      <c r="AF1195">
        <v>4.0999999999999996</v>
      </c>
      <c r="AG1195">
        <v>119</v>
      </c>
      <c r="AH1195">
        <v>7.0000000000000007E-2</v>
      </c>
      <c r="AI1195">
        <v>9.8000000000000007</v>
      </c>
      <c r="AJ1195">
        <v>0.25</v>
      </c>
      <c r="AK1195">
        <v>87</v>
      </c>
      <c r="AL1195">
        <v>5.53</v>
      </c>
      <c r="AM1195">
        <v>4.0000000000000001E-3</v>
      </c>
      <c r="AN1195">
        <v>16.5</v>
      </c>
      <c r="AO1195">
        <v>4.8000000000000001E-2</v>
      </c>
      <c r="AP1195">
        <v>9.75</v>
      </c>
      <c r="AQ1195">
        <v>0.06</v>
      </c>
      <c r="AR1195">
        <v>1.1599999999999999</v>
      </c>
      <c r="AS1195">
        <v>2.5</v>
      </c>
      <c r="AT1195">
        <v>4.5</v>
      </c>
      <c r="AU1195">
        <v>34.4</v>
      </c>
      <c r="AV1195">
        <v>0.06</v>
      </c>
      <c r="AW1195">
        <v>1</v>
      </c>
      <c r="AX1195">
        <v>1.0999999999999999E-2</v>
      </c>
      <c r="AY1195">
        <v>0.19</v>
      </c>
      <c r="AZ1195">
        <v>2.7</v>
      </c>
      <c r="BA1195">
        <v>74</v>
      </c>
      <c r="BB1195">
        <v>0.1</v>
      </c>
      <c r="BC1195">
        <v>42.8</v>
      </c>
    </row>
    <row r="1196" spans="1:55">
      <c r="A1196">
        <v>1302863</v>
      </c>
      <c r="B1196" t="s">
        <v>105</v>
      </c>
      <c r="C1196">
        <v>515402</v>
      </c>
      <c r="D1196">
        <v>7186321</v>
      </c>
      <c r="E1196">
        <v>861</v>
      </c>
      <c r="F1196">
        <v>41131</v>
      </c>
      <c r="G1196" t="s">
        <v>237</v>
      </c>
      <c r="H1196" t="s">
        <v>107</v>
      </c>
      <c r="I1196" t="s">
        <v>108</v>
      </c>
      <c r="J1196" t="s">
        <v>109</v>
      </c>
      <c r="K1196" t="s">
        <v>110</v>
      </c>
      <c r="L1196" t="s">
        <v>111</v>
      </c>
      <c r="M1196" t="s">
        <v>1328</v>
      </c>
      <c r="N1196" t="s">
        <v>112</v>
      </c>
      <c r="O1196" t="s">
        <v>238</v>
      </c>
      <c r="P1196" t="s">
        <v>239</v>
      </c>
      <c r="R1196">
        <v>41098</v>
      </c>
      <c r="S1196">
        <v>1544</v>
      </c>
      <c r="T1196">
        <v>0.88</v>
      </c>
      <c r="U1196">
        <v>8.6999999999999993</v>
      </c>
      <c r="V1196">
        <v>2.7</v>
      </c>
      <c r="W1196">
        <v>2</v>
      </c>
      <c r="X1196">
        <v>692.1</v>
      </c>
      <c r="Y1196">
        <v>0.18</v>
      </c>
      <c r="Z1196">
        <v>0.05</v>
      </c>
      <c r="AA1196">
        <v>0.08</v>
      </c>
      <c r="AB1196">
        <v>1.9</v>
      </c>
      <c r="AC1196">
        <v>30.5</v>
      </c>
      <c r="AD1196">
        <v>20.29</v>
      </c>
      <c r="AE1196">
        <v>1.53</v>
      </c>
      <c r="AF1196">
        <v>4.5</v>
      </c>
      <c r="AG1196">
        <v>89</v>
      </c>
      <c r="AH1196">
        <v>0.1</v>
      </c>
      <c r="AI1196">
        <v>6.2</v>
      </c>
      <c r="AJ1196">
        <v>0.11</v>
      </c>
      <c r="AK1196">
        <v>44</v>
      </c>
      <c r="AL1196">
        <v>4.17</v>
      </c>
      <c r="AM1196">
        <v>3.0000000000000001E-3</v>
      </c>
      <c r="AN1196">
        <v>7.4</v>
      </c>
      <c r="AO1196">
        <v>3.4000000000000002E-2</v>
      </c>
      <c r="AP1196">
        <v>11.24</v>
      </c>
      <c r="AQ1196">
        <v>0.17</v>
      </c>
      <c r="AR1196">
        <v>0.57999999999999996</v>
      </c>
      <c r="AS1196">
        <v>1.8</v>
      </c>
      <c r="AT1196">
        <v>6.1</v>
      </c>
      <c r="AU1196">
        <v>22.4</v>
      </c>
      <c r="AV1196">
        <v>0.08</v>
      </c>
      <c r="AW1196">
        <v>0.7</v>
      </c>
      <c r="AX1196">
        <v>8.0000000000000002E-3</v>
      </c>
      <c r="AY1196">
        <v>0.17</v>
      </c>
      <c r="AZ1196">
        <v>1.4</v>
      </c>
      <c r="BA1196">
        <v>56</v>
      </c>
      <c r="BB1196">
        <v>0.05</v>
      </c>
      <c r="BC1196">
        <v>16.399999999999999</v>
      </c>
    </row>
    <row r="1197" spans="1:55">
      <c r="A1197">
        <v>1302874</v>
      </c>
      <c r="B1197" t="s">
        <v>105</v>
      </c>
      <c r="C1197">
        <v>513811</v>
      </c>
      <c r="D1197">
        <v>7185286</v>
      </c>
      <c r="E1197">
        <v>616</v>
      </c>
      <c r="F1197">
        <v>41131</v>
      </c>
      <c r="G1197" t="s">
        <v>1330</v>
      </c>
      <c r="H1197" t="s">
        <v>107</v>
      </c>
      <c r="I1197" t="s">
        <v>108</v>
      </c>
      <c r="J1197" t="s">
        <v>109</v>
      </c>
      <c r="K1197" t="s">
        <v>110</v>
      </c>
      <c r="L1197" t="s">
        <v>111</v>
      </c>
      <c r="M1197" t="s">
        <v>1329</v>
      </c>
      <c r="N1197" t="s">
        <v>112</v>
      </c>
      <c r="O1197" t="s">
        <v>238</v>
      </c>
      <c r="P1197" t="s">
        <v>239</v>
      </c>
      <c r="R1197">
        <v>41099</v>
      </c>
      <c r="S1197">
        <v>53</v>
      </c>
      <c r="T1197">
        <v>1.32</v>
      </c>
      <c r="U1197">
        <v>9.1</v>
      </c>
      <c r="V1197">
        <v>1.3</v>
      </c>
      <c r="W1197">
        <v>1</v>
      </c>
      <c r="X1197">
        <v>313.2</v>
      </c>
      <c r="Y1197">
        <v>0.13</v>
      </c>
      <c r="Z1197">
        <v>0.05</v>
      </c>
      <c r="AA1197">
        <v>0.31</v>
      </c>
      <c r="AB1197">
        <v>10.8</v>
      </c>
      <c r="AC1197">
        <v>31</v>
      </c>
      <c r="AD1197">
        <v>32.700000000000003</v>
      </c>
      <c r="AE1197">
        <v>2.69</v>
      </c>
      <c r="AF1197">
        <v>3.7</v>
      </c>
      <c r="AG1197">
        <v>14</v>
      </c>
      <c r="AH1197">
        <v>0.06</v>
      </c>
      <c r="AI1197">
        <v>6.8</v>
      </c>
      <c r="AJ1197">
        <v>0.41</v>
      </c>
      <c r="AK1197">
        <v>153</v>
      </c>
      <c r="AL1197">
        <v>3.03</v>
      </c>
      <c r="AM1197">
        <v>3.0000000000000001E-3</v>
      </c>
      <c r="AN1197">
        <v>47.2</v>
      </c>
      <c r="AO1197">
        <v>2.4E-2</v>
      </c>
      <c r="AP1197">
        <v>13</v>
      </c>
      <c r="AQ1197">
        <v>0.01</v>
      </c>
      <c r="AR1197">
        <v>1</v>
      </c>
      <c r="AS1197">
        <v>3.2</v>
      </c>
      <c r="AT1197">
        <v>0.5</v>
      </c>
      <c r="AU1197">
        <v>8.1999999999999993</v>
      </c>
      <c r="AV1197">
        <v>0.03</v>
      </c>
      <c r="AW1197">
        <v>3</v>
      </c>
      <c r="AX1197">
        <v>6.0000000000000001E-3</v>
      </c>
      <c r="AY1197">
        <v>0.14000000000000001</v>
      </c>
      <c r="AZ1197">
        <v>0.8</v>
      </c>
      <c r="BA1197">
        <v>45</v>
      </c>
      <c r="BB1197">
        <v>0.05</v>
      </c>
      <c r="BC1197">
        <v>96.5</v>
      </c>
    </row>
    <row r="1198" spans="1:55">
      <c r="A1198">
        <v>1302881</v>
      </c>
      <c r="B1198" t="s">
        <v>105</v>
      </c>
      <c r="C1198">
        <v>513720</v>
      </c>
      <c r="D1198">
        <v>7185986</v>
      </c>
      <c r="E1198">
        <v>736</v>
      </c>
      <c r="F1198">
        <v>41131</v>
      </c>
      <c r="G1198" t="s">
        <v>1330</v>
      </c>
      <c r="H1198" t="s">
        <v>107</v>
      </c>
      <c r="I1198" t="s">
        <v>108</v>
      </c>
      <c r="J1198" t="s">
        <v>109</v>
      </c>
      <c r="K1198" t="s">
        <v>110</v>
      </c>
      <c r="L1198" t="s">
        <v>111</v>
      </c>
      <c r="M1198" t="s">
        <v>1331</v>
      </c>
      <c r="N1198" t="s">
        <v>112</v>
      </c>
      <c r="O1198" t="s">
        <v>238</v>
      </c>
      <c r="P1198" t="s">
        <v>239</v>
      </c>
      <c r="R1198">
        <v>41099</v>
      </c>
      <c r="S1198">
        <v>107</v>
      </c>
      <c r="T1198">
        <v>1.6</v>
      </c>
      <c r="U1198">
        <v>7.8</v>
      </c>
      <c r="V1198">
        <v>2.7</v>
      </c>
      <c r="W1198">
        <v>3</v>
      </c>
      <c r="X1198">
        <v>253.3</v>
      </c>
      <c r="Y1198">
        <v>0.17</v>
      </c>
      <c r="Z1198">
        <v>0.09</v>
      </c>
      <c r="AA1198">
        <v>0.23</v>
      </c>
      <c r="AB1198">
        <v>7.9</v>
      </c>
      <c r="AC1198">
        <v>30.2</v>
      </c>
      <c r="AD1198">
        <v>28.7</v>
      </c>
      <c r="AE1198">
        <v>2.61</v>
      </c>
      <c r="AF1198">
        <v>4.8</v>
      </c>
      <c r="AG1198">
        <v>23</v>
      </c>
      <c r="AH1198">
        <v>0.08</v>
      </c>
      <c r="AI1198">
        <v>6</v>
      </c>
      <c r="AJ1198">
        <v>0.42</v>
      </c>
      <c r="AK1198">
        <v>163</v>
      </c>
      <c r="AL1198">
        <v>2.14</v>
      </c>
      <c r="AM1198">
        <v>3.0000000000000001E-3</v>
      </c>
      <c r="AN1198">
        <v>30.5</v>
      </c>
      <c r="AO1198">
        <v>3.6999999999999998E-2</v>
      </c>
      <c r="AP1198">
        <v>12.46</v>
      </c>
      <c r="AQ1198">
        <v>0.01</v>
      </c>
      <c r="AR1198">
        <v>0.73</v>
      </c>
      <c r="AS1198">
        <v>2.8</v>
      </c>
      <c r="AT1198">
        <v>0.7</v>
      </c>
      <c r="AU1198">
        <v>10.3</v>
      </c>
      <c r="AV1198">
        <v>0.04</v>
      </c>
      <c r="AW1198">
        <v>2.6</v>
      </c>
      <c r="AX1198">
        <v>6.0000000000000001E-3</v>
      </c>
      <c r="AY1198">
        <v>0.24</v>
      </c>
      <c r="AZ1198">
        <v>0.5</v>
      </c>
      <c r="BA1198">
        <v>48</v>
      </c>
      <c r="BB1198">
        <v>0.05</v>
      </c>
      <c r="BC1198">
        <v>77.099999999999994</v>
      </c>
    </row>
    <row r="1199" spans="1:55">
      <c r="A1199">
        <v>1302705</v>
      </c>
      <c r="B1199" t="s">
        <v>105</v>
      </c>
      <c r="C1199">
        <v>506688</v>
      </c>
      <c r="D1199">
        <v>7179507</v>
      </c>
      <c r="E1199">
        <v>737</v>
      </c>
      <c r="F1199">
        <v>41131</v>
      </c>
      <c r="G1199" t="s">
        <v>830</v>
      </c>
      <c r="H1199" t="s">
        <v>107</v>
      </c>
      <c r="I1199" t="s">
        <v>108</v>
      </c>
      <c r="J1199" t="s">
        <v>109</v>
      </c>
      <c r="K1199" t="s">
        <v>120</v>
      </c>
      <c r="L1199" t="s">
        <v>111</v>
      </c>
      <c r="M1199" t="s">
        <v>1332</v>
      </c>
      <c r="N1199" t="s">
        <v>112</v>
      </c>
      <c r="O1199" t="s">
        <v>113</v>
      </c>
      <c r="P1199" t="s">
        <v>114</v>
      </c>
      <c r="R1199">
        <v>41091</v>
      </c>
      <c r="S1199">
        <v>280</v>
      </c>
      <c r="T1199">
        <v>2.2599999999999998</v>
      </c>
      <c r="U1199">
        <v>8.1</v>
      </c>
      <c r="V1199">
        <v>11</v>
      </c>
      <c r="W1199">
        <v>5</v>
      </c>
      <c r="X1199">
        <v>1728.4</v>
      </c>
      <c r="Y1199">
        <v>0.21</v>
      </c>
      <c r="Z1199">
        <v>0.14000000000000001</v>
      </c>
      <c r="AA1199">
        <v>0.2</v>
      </c>
      <c r="AB1199">
        <v>14.6</v>
      </c>
      <c r="AC1199">
        <v>37.700000000000003</v>
      </c>
      <c r="AD1199">
        <v>57.78</v>
      </c>
      <c r="AE1199">
        <v>4.28</v>
      </c>
      <c r="AF1199">
        <v>8</v>
      </c>
      <c r="AG1199">
        <v>57</v>
      </c>
      <c r="AH1199">
        <v>0.14000000000000001</v>
      </c>
      <c r="AI1199">
        <v>13.5</v>
      </c>
      <c r="AJ1199">
        <v>0.44</v>
      </c>
      <c r="AK1199">
        <v>590</v>
      </c>
      <c r="AL1199">
        <v>2.46</v>
      </c>
      <c r="AM1199">
        <v>8.0000000000000002E-3</v>
      </c>
      <c r="AN1199">
        <v>30.7</v>
      </c>
      <c r="AO1199">
        <v>7.5999999999999998E-2</v>
      </c>
      <c r="AP1199">
        <v>20.25</v>
      </c>
      <c r="AQ1199">
        <v>0.05</v>
      </c>
      <c r="AR1199">
        <v>1.08</v>
      </c>
      <c r="AS1199">
        <v>4.2</v>
      </c>
      <c r="AT1199">
        <v>0.6</v>
      </c>
      <c r="AU1199">
        <v>15.7</v>
      </c>
      <c r="AV1199">
        <v>0.1</v>
      </c>
      <c r="AW1199">
        <v>3.1</v>
      </c>
      <c r="AX1199">
        <v>3.3000000000000002E-2</v>
      </c>
      <c r="AY1199">
        <v>0.25</v>
      </c>
      <c r="AZ1199">
        <v>0.7</v>
      </c>
      <c r="BA1199">
        <v>70</v>
      </c>
      <c r="BB1199">
        <v>0.05</v>
      </c>
      <c r="BC1199">
        <v>127.6</v>
      </c>
    </row>
    <row r="1200" spans="1:55">
      <c r="A1200">
        <v>1302711</v>
      </c>
      <c r="B1200" t="s">
        <v>105</v>
      </c>
      <c r="C1200">
        <v>506933</v>
      </c>
      <c r="D1200">
        <v>7179037</v>
      </c>
      <c r="E1200">
        <v>724</v>
      </c>
      <c r="F1200">
        <v>41131</v>
      </c>
      <c r="G1200" t="s">
        <v>830</v>
      </c>
      <c r="H1200" t="s">
        <v>107</v>
      </c>
      <c r="I1200" t="s">
        <v>108</v>
      </c>
      <c r="J1200" t="s">
        <v>109</v>
      </c>
      <c r="K1200" t="s">
        <v>120</v>
      </c>
      <c r="L1200" t="s">
        <v>111</v>
      </c>
      <c r="M1200" t="s">
        <v>1333</v>
      </c>
      <c r="N1200" t="s">
        <v>112</v>
      </c>
      <c r="O1200" t="s">
        <v>113</v>
      </c>
      <c r="P1200" t="s">
        <v>114</v>
      </c>
      <c r="R1200">
        <v>41091</v>
      </c>
      <c r="S1200">
        <v>78</v>
      </c>
      <c r="T1200">
        <v>1.1200000000000001</v>
      </c>
      <c r="U1200">
        <v>8.9</v>
      </c>
      <c r="V1200">
        <v>0.7</v>
      </c>
      <c r="W1200">
        <v>0.5</v>
      </c>
      <c r="X1200">
        <v>169.5</v>
      </c>
      <c r="Y1200">
        <v>0.16</v>
      </c>
      <c r="Z1200">
        <v>0.08</v>
      </c>
      <c r="AA1200">
        <v>0.46</v>
      </c>
      <c r="AB1200">
        <v>4</v>
      </c>
      <c r="AC1200">
        <v>21.6</v>
      </c>
      <c r="AD1200">
        <v>17.59</v>
      </c>
      <c r="AE1200">
        <v>2.2799999999999998</v>
      </c>
      <c r="AF1200">
        <v>6.5</v>
      </c>
      <c r="AG1200">
        <v>27</v>
      </c>
      <c r="AH1200">
        <v>0.04</v>
      </c>
      <c r="AI1200">
        <v>10.199999999999999</v>
      </c>
      <c r="AJ1200">
        <v>0.17</v>
      </c>
      <c r="AK1200">
        <v>115</v>
      </c>
      <c r="AL1200">
        <v>4.13</v>
      </c>
      <c r="AM1200">
        <v>8.0000000000000002E-3</v>
      </c>
      <c r="AN1200">
        <v>11.7</v>
      </c>
      <c r="AO1200">
        <v>3.5999999999999997E-2</v>
      </c>
      <c r="AP1200">
        <v>13.02</v>
      </c>
      <c r="AQ1200">
        <v>0.04</v>
      </c>
      <c r="AR1200">
        <v>0.77</v>
      </c>
      <c r="AS1200">
        <v>1.9</v>
      </c>
      <c r="AT1200">
        <v>1.3</v>
      </c>
      <c r="AU1200">
        <v>13.5</v>
      </c>
      <c r="AV1200">
        <v>0.05</v>
      </c>
      <c r="AW1200">
        <v>1.4</v>
      </c>
      <c r="AX1200">
        <v>0.04</v>
      </c>
      <c r="AY1200">
        <v>0.11</v>
      </c>
      <c r="AZ1200">
        <v>0.5</v>
      </c>
      <c r="BA1200">
        <v>79</v>
      </c>
      <c r="BB1200">
        <v>0.2</v>
      </c>
      <c r="BC1200">
        <v>55.8</v>
      </c>
    </row>
    <row r="1201" spans="1:55">
      <c r="A1201">
        <v>1302722</v>
      </c>
      <c r="B1201" t="s">
        <v>105</v>
      </c>
      <c r="C1201">
        <v>505635</v>
      </c>
      <c r="D1201">
        <v>7180438</v>
      </c>
      <c r="E1201">
        <v>713</v>
      </c>
      <c r="F1201">
        <v>41131</v>
      </c>
      <c r="G1201" t="s">
        <v>830</v>
      </c>
      <c r="H1201" t="s">
        <v>107</v>
      </c>
      <c r="I1201" t="s">
        <v>108</v>
      </c>
      <c r="J1201" t="s">
        <v>109</v>
      </c>
      <c r="K1201" t="s">
        <v>120</v>
      </c>
      <c r="L1201" t="s">
        <v>111</v>
      </c>
      <c r="M1201" t="s">
        <v>1334</v>
      </c>
      <c r="N1201" t="s">
        <v>112</v>
      </c>
      <c r="O1201" t="s">
        <v>113</v>
      </c>
      <c r="P1201" t="s">
        <v>114</v>
      </c>
      <c r="R1201">
        <v>41092</v>
      </c>
      <c r="S1201">
        <v>396</v>
      </c>
      <c r="T1201">
        <v>1.95</v>
      </c>
      <c r="U1201">
        <v>13.9</v>
      </c>
      <c r="V1201">
        <v>2.5</v>
      </c>
      <c r="W1201">
        <v>4</v>
      </c>
      <c r="X1201">
        <v>286.3</v>
      </c>
      <c r="Y1201">
        <v>0.26</v>
      </c>
      <c r="Z1201">
        <v>1.1100000000000001</v>
      </c>
      <c r="AA1201">
        <v>0.72</v>
      </c>
      <c r="AB1201">
        <v>12.1</v>
      </c>
      <c r="AC1201">
        <v>42.2</v>
      </c>
      <c r="AD1201">
        <v>53.41</v>
      </c>
      <c r="AE1201">
        <v>2.75</v>
      </c>
      <c r="AF1201">
        <v>6.4</v>
      </c>
      <c r="AG1201">
        <v>39</v>
      </c>
      <c r="AH1201">
        <v>0.11</v>
      </c>
      <c r="AI1201">
        <v>19.399999999999999</v>
      </c>
      <c r="AJ1201">
        <v>0.35</v>
      </c>
      <c r="AK1201">
        <v>168</v>
      </c>
      <c r="AL1201">
        <v>6.23</v>
      </c>
      <c r="AM1201">
        <v>4.0000000000000001E-3</v>
      </c>
      <c r="AN1201">
        <v>36.4</v>
      </c>
      <c r="AO1201">
        <v>0.46500000000000002</v>
      </c>
      <c r="AP1201">
        <v>20.59</v>
      </c>
      <c r="AQ1201">
        <v>0.01</v>
      </c>
      <c r="AR1201">
        <v>1.93</v>
      </c>
      <c r="AS1201">
        <v>4.0999999999999996</v>
      </c>
      <c r="AT1201">
        <v>1</v>
      </c>
      <c r="AU1201">
        <v>51.9</v>
      </c>
      <c r="AV1201">
        <v>0.05</v>
      </c>
      <c r="AW1201">
        <v>3.1</v>
      </c>
      <c r="AX1201">
        <v>3.1E-2</v>
      </c>
      <c r="AY1201">
        <v>0.21</v>
      </c>
      <c r="AZ1201">
        <v>4.8</v>
      </c>
      <c r="BA1201">
        <v>155</v>
      </c>
      <c r="BB1201">
        <v>0.2</v>
      </c>
      <c r="BC1201">
        <v>180.7</v>
      </c>
    </row>
    <row r="1202" spans="1:55">
      <c r="A1202">
        <v>1302725</v>
      </c>
      <c r="B1202" t="s">
        <v>105</v>
      </c>
      <c r="C1202">
        <v>505145</v>
      </c>
      <c r="D1202">
        <v>7180465</v>
      </c>
      <c r="E1202">
        <v>868</v>
      </c>
      <c r="F1202">
        <v>41131</v>
      </c>
      <c r="G1202" t="s">
        <v>830</v>
      </c>
      <c r="H1202" t="s">
        <v>107</v>
      </c>
      <c r="I1202" t="s">
        <v>108</v>
      </c>
      <c r="J1202" t="s">
        <v>109</v>
      </c>
      <c r="K1202" t="s">
        <v>120</v>
      </c>
      <c r="L1202" t="s">
        <v>111</v>
      </c>
      <c r="M1202" t="s">
        <v>1335</v>
      </c>
      <c r="N1202" t="s">
        <v>112</v>
      </c>
      <c r="O1202" t="s">
        <v>113</v>
      </c>
      <c r="P1202" t="s">
        <v>114</v>
      </c>
      <c r="R1202">
        <v>41092</v>
      </c>
      <c r="S1202">
        <v>180</v>
      </c>
      <c r="T1202">
        <v>1.59</v>
      </c>
      <c r="U1202">
        <v>9.4</v>
      </c>
      <c r="V1202">
        <v>0.8</v>
      </c>
      <c r="W1202">
        <v>1</v>
      </c>
      <c r="X1202">
        <v>233.5</v>
      </c>
      <c r="Y1202">
        <v>0.24</v>
      </c>
      <c r="Z1202">
        <v>0.17</v>
      </c>
      <c r="AA1202">
        <v>0.48</v>
      </c>
      <c r="AB1202">
        <v>10.1</v>
      </c>
      <c r="AC1202">
        <v>30.7</v>
      </c>
      <c r="AD1202">
        <v>22.62</v>
      </c>
      <c r="AE1202">
        <v>2.83</v>
      </c>
      <c r="AF1202">
        <v>6</v>
      </c>
      <c r="AG1202">
        <v>31</v>
      </c>
      <c r="AH1202">
        <v>7.0000000000000007E-2</v>
      </c>
      <c r="AI1202">
        <v>12.8</v>
      </c>
      <c r="AJ1202">
        <v>0.32</v>
      </c>
      <c r="AK1202">
        <v>298</v>
      </c>
      <c r="AL1202">
        <v>2.29</v>
      </c>
      <c r="AM1202">
        <v>3.0000000000000001E-3</v>
      </c>
      <c r="AN1202">
        <v>23.1</v>
      </c>
      <c r="AO1202">
        <v>5.6000000000000001E-2</v>
      </c>
      <c r="AP1202">
        <v>12.69</v>
      </c>
      <c r="AQ1202">
        <v>0.03</v>
      </c>
      <c r="AR1202">
        <v>0.8</v>
      </c>
      <c r="AS1202">
        <v>2.4</v>
      </c>
      <c r="AT1202">
        <v>0.3</v>
      </c>
      <c r="AU1202">
        <v>15.6</v>
      </c>
      <c r="AV1202">
        <v>0.03</v>
      </c>
      <c r="AW1202">
        <v>1.3</v>
      </c>
      <c r="AX1202">
        <v>2.1000000000000001E-2</v>
      </c>
      <c r="AY1202">
        <v>0.16</v>
      </c>
      <c r="AZ1202">
        <v>0.5</v>
      </c>
      <c r="BA1202">
        <v>71</v>
      </c>
      <c r="BB1202">
        <v>0.1</v>
      </c>
      <c r="BC1202">
        <v>88.4</v>
      </c>
    </row>
    <row r="1203" spans="1:55">
      <c r="A1203">
        <v>1302769</v>
      </c>
      <c r="B1203" t="s">
        <v>105</v>
      </c>
      <c r="C1203">
        <v>506920</v>
      </c>
      <c r="D1203">
        <v>7178631</v>
      </c>
      <c r="E1203">
        <v>704</v>
      </c>
      <c r="F1203">
        <v>41131</v>
      </c>
      <c r="G1203" t="s">
        <v>830</v>
      </c>
      <c r="H1203" t="s">
        <v>107</v>
      </c>
      <c r="I1203" t="s">
        <v>108</v>
      </c>
      <c r="J1203" t="s">
        <v>109</v>
      </c>
      <c r="K1203" t="s">
        <v>120</v>
      </c>
      <c r="L1203" t="s">
        <v>111</v>
      </c>
      <c r="M1203" t="s">
        <v>1336</v>
      </c>
      <c r="N1203" t="s">
        <v>112</v>
      </c>
      <c r="O1203" t="s">
        <v>243</v>
      </c>
      <c r="P1203" t="s">
        <v>244</v>
      </c>
      <c r="R1203">
        <v>41092</v>
      </c>
      <c r="S1203">
        <v>295</v>
      </c>
      <c r="T1203">
        <v>1.81</v>
      </c>
      <c r="U1203">
        <v>16.7</v>
      </c>
      <c r="V1203">
        <v>10.8</v>
      </c>
      <c r="W1203">
        <v>1</v>
      </c>
      <c r="X1203">
        <v>594.70000000000005</v>
      </c>
      <c r="Y1203">
        <v>0.16</v>
      </c>
      <c r="Z1203">
        <v>0.09</v>
      </c>
      <c r="AA1203">
        <v>0.34</v>
      </c>
      <c r="AB1203">
        <v>7.3</v>
      </c>
      <c r="AC1203">
        <v>39</v>
      </c>
      <c r="AD1203">
        <v>28.32</v>
      </c>
      <c r="AE1203">
        <v>2.67</v>
      </c>
      <c r="AF1203">
        <v>4.5</v>
      </c>
      <c r="AG1203">
        <v>149</v>
      </c>
      <c r="AH1203">
        <v>0.04</v>
      </c>
      <c r="AI1203">
        <v>10.8</v>
      </c>
      <c r="AJ1203">
        <v>0.39</v>
      </c>
      <c r="AK1203">
        <v>183</v>
      </c>
      <c r="AL1203">
        <v>5.89</v>
      </c>
      <c r="AM1203">
        <v>5.0000000000000001E-3</v>
      </c>
      <c r="AN1203">
        <v>20</v>
      </c>
      <c r="AO1203">
        <v>0.04</v>
      </c>
      <c r="AP1203">
        <v>17.77</v>
      </c>
      <c r="AQ1203">
        <v>0.03</v>
      </c>
      <c r="AR1203">
        <v>4.58</v>
      </c>
      <c r="AS1203">
        <v>3.8</v>
      </c>
      <c r="AT1203">
        <v>2.4</v>
      </c>
      <c r="AU1203">
        <v>47</v>
      </c>
      <c r="AV1203">
        <v>7.0000000000000007E-2</v>
      </c>
      <c r="AW1203">
        <v>3.7</v>
      </c>
      <c r="AX1203">
        <v>3.9E-2</v>
      </c>
      <c r="AY1203">
        <v>0.17</v>
      </c>
      <c r="AZ1203">
        <v>1.3</v>
      </c>
      <c r="BA1203">
        <v>97</v>
      </c>
      <c r="BB1203">
        <v>0.2</v>
      </c>
      <c r="BC1203">
        <v>41.5</v>
      </c>
    </row>
    <row r="1204" spans="1:55">
      <c r="A1204">
        <v>1302771</v>
      </c>
      <c r="B1204" t="s">
        <v>105</v>
      </c>
      <c r="C1204">
        <v>506932</v>
      </c>
      <c r="D1204">
        <v>7178461</v>
      </c>
      <c r="E1204">
        <v>715</v>
      </c>
      <c r="F1204">
        <v>41131</v>
      </c>
      <c r="G1204" t="s">
        <v>830</v>
      </c>
      <c r="H1204" t="s">
        <v>107</v>
      </c>
      <c r="I1204" t="s">
        <v>108</v>
      </c>
      <c r="J1204" t="s">
        <v>109</v>
      </c>
      <c r="K1204" t="s">
        <v>120</v>
      </c>
      <c r="L1204" t="s">
        <v>111</v>
      </c>
      <c r="M1204" t="s">
        <v>1337</v>
      </c>
      <c r="N1204" t="s">
        <v>112</v>
      </c>
      <c r="O1204" t="s">
        <v>243</v>
      </c>
      <c r="P1204" t="s">
        <v>244</v>
      </c>
      <c r="R1204">
        <v>41092</v>
      </c>
      <c r="S1204">
        <v>899</v>
      </c>
      <c r="T1204">
        <v>1.27</v>
      </c>
      <c r="U1204">
        <v>25.8</v>
      </c>
      <c r="V1204">
        <v>6.2</v>
      </c>
      <c r="W1204">
        <v>3</v>
      </c>
      <c r="X1204">
        <v>489.4</v>
      </c>
      <c r="Y1204">
        <v>0.13</v>
      </c>
      <c r="Z1204">
        <v>0.35</v>
      </c>
      <c r="AA1204">
        <v>1.53</v>
      </c>
      <c r="AB1204">
        <v>6.2</v>
      </c>
      <c r="AC1204">
        <v>73.2</v>
      </c>
      <c r="AD1204">
        <v>104.75</v>
      </c>
      <c r="AE1204">
        <v>2.02</v>
      </c>
      <c r="AF1204">
        <v>3.8</v>
      </c>
      <c r="AG1204">
        <v>387</v>
      </c>
      <c r="AH1204">
        <v>7.0000000000000007E-2</v>
      </c>
      <c r="AI1204">
        <v>16.600000000000001</v>
      </c>
      <c r="AJ1204">
        <v>0.36</v>
      </c>
      <c r="AK1204">
        <v>153</v>
      </c>
      <c r="AL1204">
        <v>17.78</v>
      </c>
      <c r="AM1204">
        <v>3.0000000000000001E-3</v>
      </c>
      <c r="AN1204">
        <v>60.1</v>
      </c>
      <c r="AO1204">
        <v>0.16200000000000001</v>
      </c>
      <c r="AP1204">
        <v>18.89</v>
      </c>
      <c r="AQ1204">
        <v>0.05</v>
      </c>
      <c r="AR1204">
        <v>10.65</v>
      </c>
      <c r="AS1204">
        <v>3.5</v>
      </c>
      <c r="AT1204">
        <v>6.7</v>
      </c>
      <c r="AU1204">
        <v>56.6</v>
      </c>
      <c r="AV1204">
        <v>0.13</v>
      </c>
      <c r="AW1204">
        <v>1.8</v>
      </c>
      <c r="AX1204">
        <v>2.9000000000000001E-2</v>
      </c>
      <c r="AY1204">
        <v>0.37</v>
      </c>
      <c r="AZ1204">
        <v>6.2</v>
      </c>
      <c r="BA1204">
        <v>456</v>
      </c>
      <c r="BB1204">
        <v>0.2</v>
      </c>
      <c r="BC1204">
        <v>132.9</v>
      </c>
    </row>
    <row r="1205" spans="1:55">
      <c r="A1205">
        <v>1302774</v>
      </c>
      <c r="B1205" t="s">
        <v>105</v>
      </c>
      <c r="C1205">
        <v>506705</v>
      </c>
      <c r="D1205">
        <v>7178303</v>
      </c>
      <c r="E1205">
        <v>767</v>
      </c>
      <c r="F1205">
        <v>41131</v>
      </c>
      <c r="G1205" t="s">
        <v>830</v>
      </c>
      <c r="H1205" t="s">
        <v>107</v>
      </c>
      <c r="I1205" t="s">
        <v>108</v>
      </c>
      <c r="J1205" t="s">
        <v>109</v>
      </c>
      <c r="K1205" t="s">
        <v>120</v>
      </c>
      <c r="L1205" t="s">
        <v>111</v>
      </c>
      <c r="M1205" t="s">
        <v>1338</v>
      </c>
      <c r="N1205" t="s">
        <v>112</v>
      </c>
      <c r="O1205" t="s">
        <v>243</v>
      </c>
      <c r="P1205" t="s">
        <v>244</v>
      </c>
      <c r="R1205">
        <v>41092</v>
      </c>
      <c r="S1205">
        <v>2524</v>
      </c>
      <c r="T1205">
        <v>1.54</v>
      </c>
      <c r="U1205">
        <v>48.3</v>
      </c>
      <c r="V1205">
        <v>8.6999999999999993</v>
      </c>
      <c r="W1205">
        <v>5</v>
      </c>
      <c r="X1205">
        <v>716.5</v>
      </c>
      <c r="Y1205">
        <v>0.21</v>
      </c>
      <c r="Z1205">
        <v>0.89</v>
      </c>
      <c r="AA1205">
        <v>2.2999999999999998</v>
      </c>
      <c r="AB1205">
        <v>7</v>
      </c>
      <c r="AC1205">
        <v>117.9</v>
      </c>
      <c r="AD1205">
        <v>192.7</v>
      </c>
      <c r="AE1205">
        <v>3.08</v>
      </c>
      <c r="AF1205">
        <v>4</v>
      </c>
      <c r="AG1205">
        <v>321</v>
      </c>
      <c r="AH1205">
        <v>0.2</v>
      </c>
      <c r="AI1205">
        <v>21.6</v>
      </c>
      <c r="AJ1205">
        <v>0.16</v>
      </c>
      <c r="AK1205">
        <v>362</v>
      </c>
      <c r="AL1205">
        <v>40.090000000000003</v>
      </c>
      <c r="AM1205">
        <v>5.0000000000000001E-4</v>
      </c>
      <c r="AN1205">
        <v>150.80000000000001</v>
      </c>
      <c r="AO1205">
        <v>0.502</v>
      </c>
      <c r="AP1205">
        <v>155.47</v>
      </c>
      <c r="AQ1205">
        <v>0.24</v>
      </c>
      <c r="AR1205">
        <v>15.5</v>
      </c>
      <c r="AS1205">
        <v>5.6</v>
      </c>
      <c r="AT1205">
        <v>24.3</v>
      </c>
      <c r="AU1205">
        <v>130</v>
      </c>
      <c r="AV1205">
        <v>0.33</v>
      </c>
      <c r="AW1205">
        <v>2.8</v>
      </c>
      <c r="AX1205">
        <v>8.0000000000000002E-3</v>
      </c>
      <c r="AY1205">
        <v>1.06</v>
      </c>
      <c r="AZ1205">
        <v>18.100000000000001</v>
      </c>
      <c r="BA1205">
        <v>932</v>
      </c>
      <c r="BB1205">
        <v>0.2</v>
      </c>
      <c r="BC1205">
        <v>296</v>
      </c>
    </row>
    <row r="1206" spans="1:55">
      <c r="A1206">
        <v>1302703</v>
      </c>
      <c r="B1206" t="s">
        <v>105</v>
      </c>
      <c r="C1206">
        <v>506476</v>
      </c>
      <c r="D1206">
        <v>7179556</v>
      </c>
      <c r="E1206">
        <v>729</v>
      </c>
      <c r="F1206">
        <v>41131</v>
      </c>
      <c r="G1206" t="s">
        <v>830</v>
      </c>
      <c r="H1206" t="s">
        <v>107</v>
      </c>
      <c r="I1206" t="s">
        <v>108</v>
      </c>
      <c r="J1206" t="s">
        <v>109</v>
      </c>
      <c r="K1206" t="s">
        <v>120</v>
      </c>
      <c r="L1206" t="s">
        <v>111</v>
      </c>
      <c r="M1206" t="s">
        <v>1339</v>
      </c>
      <c r="N1206" t="s">
        <v>112</v>
      </c>
      <c r="O1206" t="s">
        <v>113</v>
      </c>
      <c r="P1206" t="s">
        <v>114</v>
      </c>
      <c r="R1206">
        <v>41091</v>
      </c>
      <c r="S1206">
        <v>163</v>
      </c>
      <c r="T1206">
        <v>1.1399999999999999</v>
      </c>
      <c r="U1206">
        <v>7.8</v>
      </c>
      <c r="V1206">
        <v>1.6</v>
      </c>
      <c r="W1206">
        <v>0.5</v>
      </c>
      <c r="X1206">
        <v>423.8</v>
      </c>
      <c r="Y1206">
        <v>0.16</v>
      </c>
      <c r="Z1206">
        <v>0.09</v>
      </c>
      <c r="AA1206">
        <v>0.37</v>
      </c>
      <c r="AB1206">
        <v>5.0999999999999996</v>
      </c>
      <c r="AC1206">
        <v>22.4</v>
      </c>
      <c r="AD1206">
        <v>13.12</v>
      </c>
      <c r="AE1206">
        <v>2.33</v>
      </c>
      <c r="AF1206">
        <v>5.7</v>
      </c>
      <c r="AG1206">
        <v>12</v>
      </c>
      <c r="AH1206">
        <v>0.06</v>
      </c>
      <c r="AI1206">
        <v>9.6</v>
      </c>
      <c r="AJ1206">
        <v>0.28999999999999998</v>
      </c>
      <c r="AK1206">
        <v>133</v>
      </c>
      <c r="AL1206">
        <v>3.03</v>
      </c>
      <c r="AM1206">
        <v>6.0000000000000001E-3</v>
      </c>
      <c r="AN1206">
        <v>16.5</v>
      </c>
      <c r="AO1206">
        <v>3.5999999999999997E-2</v>
      </c>
      <c r="AP1206">
        <v>14.25</v>
      </c>
      <c r="AQ1206">
        <v>0.01</v>
      </c>
      <c r="AR1206">
        <v>0.85</v>
      </c>
      <c r="AS1206">
        <v>2.1</v>
      </c>
      <c r="AT1206">
        <v>0.4</v>
      </c>
      <c r="AU1206">
        <v>13</v>
      </c>
      <c r="AV1206">
        <v>0.03</v>
      </c>
      <c r="AW1206">
        <v>2.2000000000000002</v>
      </c>
      <c r="AX1206">
        <v>2.5000000000000001E-2</v>
      </c>
      <c r="AY1206">
        <v>0.17</v>
      </c>
      <c r="AZ1206">
        <v>0.3</v>
      </c>
      <c r="BA1206">
        <v>63</v>
      </c>
      <c r="BB1206">
        <v>0.1</v>
      </c>
      <c r="BC1206">
        <v>74.2</v>
      </c>
    </row>
    <row r="1207" spans="1:55">
      <c r="A1207">
        <v>1302709</v>
      </c>
      <c r="B1207" t="s">
        <v>105</v>
      </c>
      <c r="C1207">
        <v>506961</v>
      </c>
      <c r="D1207">
        <v>7179262</v>
      </c>
      <c r="E1207">
        <v>793</v>
      </c>
      <c r="F1207">
        <v>41131</v>
      </c>
      <c r="G1207" t="s">
        <v>830</v>
      </c>
      <c r="H1207" t="s">
        <v>107</v>
      </c>
      <c r="I1207" t="s">
        <v>108</v>
      </c>
      <c r="J1207" t="s">
        <v>109</v>
      </c>
      <c r="K1207" t="s">
        <v>120</v>
      </c>
      <c r="L1207" t="s">
        <v>111</v>
      </c>
      <c r="M1207" t="s">
        <v>1340</v>
      </c>
      <c r="N1207" t="s">
        <v>112</v>
      </c>
      <c r="O1207" t="s">
        <v>113</v>
      </c>
      <c r="P1207" t="s">
        <v>114</v>
      </c>
      <c r="R1207">
        <v>41091</v>
      </c>
      <c r="S1207">
        <v>265</v>
      </c>
      <c r="T1207">
        <v>2.0699999999999998</v>
      </c>
      <c r="U1207">
        <v>6.1</v>
      </c>
      <c r="V1207">
        <v>2.2999999999999998</v>
      </c>
      <c r="W1207">
        <v>3</v>
      </c>
      <c r="X1207">
        <v>2213.6999999999998</v>
      </c>
      <c r="Y1207">
        <v>0.18</v>
      </c>
      <c r="Z1207">
        <v>0.38</v>
      </c>
      <c r="AA1207">
        <v>1.39</v>
      </c>
      <c r="AB1207">
        <v>22.9</v>
      </c>
      <c r="AC1207">
        <v>31.4</v>
      </c>
      <c r="AD1207">
        <v>36.83</v>
      </c>
      <c r="AE1207">
        <v>3.19</v>
      </c>
      <c r="AF1207">
        <v>6.5</v>
      </c>
      <c r="AG1207">
        <v>48</v>
      </c>
      <c r="AH1207">
        <v>0.13</v>
      </c>
      <c r="AI1207">
        <v>11.1</v>
      </c>
      <c r="AJ1207">
        <v>0.44</v>
      </c>
      <c r="AK1207">
        <v>758</v>
      </c>
      <c r="AL1207">
        <v>1.45</v>
      </c>
      <c r="AM1207">
        <v>1.2999999999999999E-2</v>
      </c>
      <c r="AN1207">
        <v>35.299999999999997</v>
      </c>
      <c r="AO1207">
        <v>6.6000000000000003E-2</v>
      </c>
      <c r="AP1207">
        <v>18.87</v>
      </c>
      <c r="AQ1207">
        <v>0.05</v>
      </c>
      <c r="AR1207">
        <v>0.75</v>
      </c>
      <c r="AS1207">
        <v>3.8</v>
      </c>
      <c r="AT1207">
        <v>0.3</v>
      </c>
      <c r="AU1207">
        <v>35.700000000000003</v>
      </c>
      <c r="AV1207">
        <v>0.03</v>
      </c>
      <c r="AW1207">
        <v>2</v>
      </c>
      <c r="AX1207">
        <v>0.03</v>
      </c>
      <c r="AY1207">
        <v>0.21</v>
      </c>
      <c r="AZ1207">
        <v>0.6</v>
      </c>
      <c r="BA1207">
        <v>56</v>
      </c>
      <c r="BB1207">
        <v>0.1</v>
      </c>
      <c r="BC1207">
        <v>167.5</v>
      </c>
    </row>
    <row r="1208" spans="1:55">
      <c r="A1208">
        <v>1302714</v>
      </c>
      <c r="B1208" t="s">
        <v>105</v>
      </c>
      <c r="C1208">
        <v>505457</v>
      </c>
      <c r="D1208">
        <v>7180357</v>
      </c>
      <c r="E1208">
        <v>803</v>
      </c>
      <c r="F1208">
        <v>41131</v>
      </c>
      <c r="G1208" t="s">
        <v>830</v>
      </c>
      <c r="H1208" t="s">
        <v>107</v>
      </c>
      <c r="I1208" t="s">
        <v>108</v>
      </c>
      <c r="J1208" t="s">
        <v>109</v>
      </c>
      <c r="K1208" t="s">
        <v>120</v>
      </c>
      <c r="L1208" t="s">
        <v>111</v>
      </c>
      <c r="M1208" t="s">
        <v>1341</v>
      </c>
      <c r="N1208" t="s">
        <v>112</v>
      </c>
      <c r="O1208" t="s">
        <v>113</v>
      </c>
      <c r="P1208" t="s">
        <v>114</v>
      </c>
      <c r="R1208">
        <v>41092</v>
      </c>
      <c r="S1208">
        <v>290</v>
      </c>
      <c r="T1208">
        <v>1.73</v>
      </c>
      <c r="U1208">
        <v>5.6</v>
      </c>
      <c r="V1208">
        <v>2</v>
      </c>
      <c r="W1208">
        <v>2</v>
      </c>
      <c r="X1208">
        <v>161.5</v>
      </c>
      <c r="Y1208">
        <v>0.17</v>
      </c>
      <c r="Z1208">
        <v>0.18</v>
      </c>
      <c r="AA1208">
        <v>0.34</v>
      </c>
      <c r="AB1208">
        <v>12.5</v>
      </c>
      <c r="AC1208">
        <v>34.5</v>
      </c>
      <c r="AD1208">
        <v>31.11</v>
      </c>
      <c r="AE1208">
        <v>2.74</v>
      </c>
      <c r="AF1208">
        <v>6</v>
      </c>
      <c r="AG1208">
        <v>36</v>
      </c>
      <c r="AH1208">
        <v>0.1</v>
      </c>
      <c r="AI1208">
        <v>9.8000000000000007</v>
      </c>
      <c r="AJ1208">
        <v>0.41</v>
      </c>
      <c r="AK1208">
        <v>241</v>
      </c>
      <c r="AL1208">
        <v>1.57</v>
      </c>
      <c r="AM1208">
        <v>5.0000000000000001E-4</v>
      </c>
      <c r="AN1208">
        <v>20</v>
      </c>
      <c r="AO1208">
        <v>6.5000000000000002E-2</v>
      </c>
      <c r="AP1208">
        <v>14.78</v>
      </c>
      <c r="AQ1208">
        <v>0.03</v>
      </c>
      <c r="AR1208">
        <v>0.55000000000000004</v>
      </c>
      <c r="AS1208">
        <v>3.1</v>
      </c>
      <c r="AT1208">
        <v>0.2</v>
      </c>
      <c r="AU1208">
        <v>9.5</v>
      </c>
      <c r="AV1208">
        <v>0.06</v>
      </c>
      <c r="AW1208">
        <v>1.8</v>
      </c>
      <c r="AX1208">
        <v>3.0000000000000001E-3</v>
      </c>
      <c r="AY1208">
        <v>0.16</v>
      </c>
      <c r="AZ1208">
        <v>0.5</v>
      </c>
      <c r="BA1208">
        <v>53</v>
      </c>
      <c r="BB1208">
        <v>0.05</v>
      </c>
      <c r="BC1208">
        <v>116.1</v>
      </c>
    </row>
    <row r="1209" spans="1:55">
      <c r="A1209">
        <v>1302720</v>
      </c>
      <c r="B1209" t="s">
        <v>105</v>
      </c>
      <c r="C1209">
        <v>505827</v>
      </c>
      <c r="D1209">
        <v>7180363</v>
      </c>
      <c r="E1209">
        <v>609</v>
      </c>
      <c r="F1209">
        <v>41131</v>
      </c>
      <c r="G1209" t="s">
        <v>830</v>
      </c>
      <c r="H1209" t="s">
        <v>107</v>
      </c>
      <c r="I1209" t="s">
        <v>108</v>
      </c>
      <c r="J1209" t="s">
        <v>109</v>
      </c>
      <c r="K1209" t="s">
        <v>120</v>
      </c>
      <c r="L1209" t="s">
        <v>111</v>
      </c>
      <c r="M1209" t="s">
        <v>1342</v>
      </c>
      <c r="N1209" t="s">
        <v>112</v>
      </c>
      <c r="O1209" t="s">
        <v>113</v>
      </c>
      <c r="P1209" t="s">
        <v>114</v>
      </c>
      <c r="R1209">
        <v>41092</v>
      </c>
      <c r="S1209">
        <v>553</v>
      </c>
      <c r="T1209">
        <v>2.41</v>
      </c>
      <c r="U1209">
        <v>12.7</v>
      </c>
      <c r="V1209">
        <v>22.9</v>
      </c>
      <c r="W1209">
        <v>6</v>
      </c>
      <c r="X1209">
        <v>455.1</v>
      </c>
      <c r="Y1209">
        <v>0.26</v>
      </c>
      <c r="Z1209">
        <v>1.88</v>
      </c>
      <c r="AA1209">
        <v>0.66</v>
      </c>
      <c r="AB1209">
        <v>12.4</v>
      </c>
      <c r="AC1209">
        <v>56.6</v>
      </c>
      <c r="AD1209">
        <v>82.93</v>
      </c>
      <c r="AE1209">
        <v>2.8</v>
      </c>
      <c r="AF1209">
        <v>7.1</v>
      </c>
      <c r="AG1209">
        <v>71</v>
      </c>
      <c r="AH1209">
        <v>0.13</v>
      </c>
      <c r="AI1209">
        <v>25.3</v>
      </c>
      <c r="AJ1209">
        <v>0.48</v>
      </c>
      <c r="AK1209">
        <v>191</v>
      </c>
      <c r="AL1209">
        <v>7.45</v>
      </c>
      <c r="AM1209">
        <v>5.0000000000000001E-3</v>
      </c>
      <c r="AN1209">
        <v>53.4</v>
      </c>
      <c r="AO1209">
        <v>0.61699999999999999</v>
      </c>
      <c r="AP1209">
        <v>22.25</v>
      </c>
      <c r="AQ1209">
        <v>0.02</v>
      </c>
      <c r="AR1209">
        <v>2.35</v>
      </c>
      <c r="AS1209">
        <v>6.7</v>
      </c>
      <c r="AT1209">
        <v>1.6</v>
      </c>
      <c r="AU1209">
        <v>81.3</v>
      </c>
      <c r="AV1209">
        <v>0.08</v>
      </c>
      <c r="AW1209">
        <v>5.3</v>
      </c>
      <c r="AX1209">
        <v>3.5999999999999997E-2</v>
      </c>
      <c r="AY1209">
        <v>0.31</v>
      </c>
      <c r="AZ1209">
        <v>7.7</v>
      </c>
      <c r="BA1209">
        <v>245</v>
      </c>
      <c r="BB1209">
        <v>0.2</v>
      </c>
      <c r="BC1209">
        <v>168.9</v>
      </c>
    </row>
    <row r="1210" spans="1:55">
      <c r="A1210">
        <v>1302739</v>
      </c>
      <c r="B1210" t="s">
        <v>105</v>
      </c>
      <c r="C1210">
        <v>504130</v>
      </c>
      <c r="D1210">
        <v>7181589</v>
      </c>
      <c r="E1210">
        <v>644</v>
      </c>
      <c r="F1210">
        <v>41131</v>
      </c>
      <c r="G1210" t="s">
        <v>830</v>
      </c>
      <c r="H1210" t="s">
        <v>107</v>
      </c>
      <c r="I1210" t="s">
        <v>108</v>
      </c>
      <c r="J1210" t="s">
        <v>109</v>
      </c>
      <c r="K1210" t="s">
        <v>120</v>
      </c>
      <c r="L1210" t="s">
        <v>111</v>
      </c>
      <c r="M1210" t="s">
        <v>1343</v>
      </c>
      <c r="N1210" t="s">
        <v>112</v>
      </c>
      <c r="O1210" t="s">
        <v>113</v>
      </c>
      <c r="P1210" t="s">
        <v>114</v>
      </c>
      <c r="R1210">
        <v>41093</v>
      </c>
      <c r="S1210">
        <v>82</v>
      </c>
      <c r="T1210">
        <v>1.88</v>
      </c>
      <c r="U1210">
        <v>19.2</v>
      </c>
      <c r="V1210">
        <v>0.3</v>
      </c>
      <c r="W1210">
        <v>1</v>
      </c>
      <c r="X1210">
        <v>141.19999999999999</v>
      </c>
      <c r="Y1210">
        <v>0.46</v>
      </c>
      <c r="Z1210">
        <v>0.09</v>
      </c>
      <c r="AA1210">
        <v>0.23</v>
      </c>
      <c r="AB1210">
        <v>8.6999999999999993</v>
      </c>
      <c r="AC1210">
        <v>25.4</v>
      </c>
      <c r="AD1210">
        <v>15.54</v>
      </c>
      <c r="AE1210">
        <v>3.52</v>
      </c>
      <c r="AF1210">
        <v>6.4</v>
      </c>
      <c r="AG1210">
        <v>43</v>
      </c>
      <c r="AH1210">
        <v>0.09</v>
      </c>
      <c r="AI1210">
        <v>7.7</v>
      </c>
      <c r="AJ1210">
        <v>0.21</v>
      </c>
      <c r="AK1210">
        <v>308</v>
      </c>
      <c r="AL1210">
        <v>2.36</v>
      </c>
      <c r="AM1210">
        <v>2E-3</v>
      </c>
      <c r="AN1210">
        <v>15.3</v>
      </c>
      <c r="AO1210">
        <v>4.5999999999999999E-2</v>
      </c>
      <c r="AP1210">
        <v>13.17</v>
      </c>
      <c r="AQ1210">
        <v>0.01</v>
      </c>
      <c r="AR1210">
        <v>0.79</v>
      </c>
      <c r="AS1210">
        <v>2.4</v>
      </c>
      <c r="AT1210">
        <v>0.3</v>
      </c>
      <c r="AU1210">
        <v>8.4</v>
      </c>
      <c r="AV1210">
        <v>0.06</v>
      </c>
      <c r="AW1210">
        <v>2.7</v>
      </c>
      <c r="AX1210">
        <v>0.01</v>
      </c>
      <c r="AY1210">
        <v>0.14000000000000001</v>
      </c>
      <c r="AZ1210">
        <v>0.4</v>
      </c>
      <c r="BA1210">
        <v>54</v>
      </c>
      <c r="BB1210">
        <v>0.1</v>
      </c>
      <c r="BC1210">
        <v>60</v>
      </c>
    </row>
    <row r="1211" spans="1:55">
      <c r="A1211">
        <v>1302741</v>
      </c>
      <c r="B1211" t="s">
        <v>105</v>
      </c>
      <c r="C1211">
        <v>503803</v>
      </c>
      <c r="D1211">
        <v>7181542</v>
      </c>
      <c r="E1211">
        <v>573</v>
      </c>
      <c r="F1211">
        <v>41131</v>
      </c>
      <c r="G1211" t="s">
        <v>830</v>
      </c>
      <c r="H1211" t="s">
        <v>107</v>
      </c>
      <c r="I1211" t="s">
        <v>108</v>
      </c>
      <c r="J1211" t="s">
        <v>109</v>
      </c>
      <c r="K1211" t="s">
        <v>120</v>
      </c>
      <c r="L1211" t="s">
        <v>111</v>
      </c>
      <c r="M1211" t="s">
        <v>1344</v>
      </c>
      <c r="N1211" t="s">
        <v>112</v>
      </c>
      <c r="O1211" t="s">
        <v>113</v>
      </c>
      <c r="P1211" t="s">
        <v>114</v>
      </c>
      <c r="R1211">
        <v>41093</v>
      </c>
      <c r="S1211">
        <v>34</v>
      </c>
      <c r="T1211">
        <v>3.23</v>
      </c>
      <c r="U1211">
        <v>11.8</v>
      </c>
      <c r="V1211">
        <v>1</v>
      </c>
      <c r="W1211">
        <v>3</v>
      </c>
      <c r="X1211">
        <v>167.1</v>
      </c>
      <c r="Y1211">
        <v>0.37</v>
      </c>
      <c r="Z1211">
        <v>7.0000000000000007E-2</v>
      </c>
      <c r="AA1211">
        <v>0.96</v>
      </c>
      <c r="AB1211">
        <v>38.200000000000003</v>
      </c>
      <c r="AC1211">
        <v>40.4</v>
      </c>
      <c r="AD1211">
        <v>47.34</v>
      </c>
      <c r="AE1211">
        <v>4.3600000000000003</v>
      </c>
      <c r="AF1211">
        <v>7.7</v>
      </c>
      <c r="AG1211">
        <v>64</v>
      </c>
      <c r="AH1211">
        <v>0.1</v>
      </c>
      <c r="AI1211">
        <v>9.1</v>
      </c>
      <c r="AJ1211">
        <v>0.33</v>
      </c>
      <c r="AK1211">
        <v>1659</v>
      </c>
      <c r="AL1211">
        <v>2.69</v>
      </c>
      <c r="AM1211">
        <v>2E-3</v>
      </c>
      <c r="AN1211">
        <v>43.2</v>
      </c>
      <c r="AO1211">
        <v>5.7000000000000002E-2</v>
      </c>
      <c r="AP1211">
        <v>39.049999999999997</v>
      </c>
      <c r="AQ1211">
        <v>0.02</v>
      </c>
      <c r="AR1211">
        <v>0.87</v>
      </c>
      <c r="AS1211">
        <v>5.2</v>
      </c>
      <c r="AT1211">
        <v>0.6</v>
      </c>
      <c r="AU1211">
        <v>7.5</v>
      </c>
      <c r="AV1211">
        <v>0.04</v>
      </c>
      <c r="AW1211">
        <v>5.8</v>
      </c>
      <c r="AX1211">
        <v>2.8000000000000001E-2</v>
      </c>
      <c r="AY1211">
        <v>0.25</v>
      </c>
      <c r="AZ1211">
        <v>0.7</v>
      </c>
      <c r="BA1211">
        <v>70</v>
      </c>
      <c r="BB1211">
        <v>0.1</v>
      </c>
      <c r="BC1211">
        <v>164.6</v>
      </c>
    </row>
    <row r="1212" spans="1:55">
      <c r="A1212">
        <v>1302755</v>
      </c>
      <c r="B1212" t="s">
        <v>105</v>
      </c>
      <c r="C1212">
        <v>505649</v>
      </c>
      <c r="D1212">
        <v>7178658</v>
      </c>
      <c r="E1212">
        <v>807</v>
      </c>
      <c r="F1212">
        <v>41131</v>
      </c>
      <c r="G1212" t="s">
        <v>830</v>
      </c>
      <c r="H1212" t="s">
        <v>107</v>
      </c>
      <c r="I1212" t="s">
        <v>108</v>
      </c>
      <c r="J1212" t="s">
        <v>109</v>
      </c>
      <c r="K1212" t="s">
        <v>120</v>
      </c>
      <c r="L1212" t="s">
        <v>111</v>
      </c>
      <c r="M1212" t="s">
        <v>1345</v>
      </c>
      <c r="N1212" t="s">
        <v>112</v>
      </c>
      <c r="O1212" t="s">
        <v>243</v>
      </c>
      <c r="P1212" t="s">
        <v>244</v>
      </c>
      <c r="R1212">
        <v>41091</v>
      </c>
      <c r="S1212">
        <v>105</v>
      </c>
      <c r="T1212">
        <v>1.41</v>
      </c>
      <c r="U1212">
        <v>18.5</v>
      </c>
      <c r="V1212">
        <v>1.8</v>
      </c>
      <c r="W1212">
        <v>2</v>
      </c>
      <c r="X1212">
        <v>268.89999999999998</v>
      </c>
      <c r="Y1212">
        <v>0.42</v>
      </c>
      <c r="Z1212">
        <v>0.09</v>
      </c>
      <c r="AA1212">
        <v>0.14000000000000001</v>
      </c>
      <c r="AB1212">
        <v>12.6</v>
      </c>
      <c r="AC1212">
        <v>20.6</v>
      </c>
      <c r="AD1212">
        <v>26.8</v>
      </c>
      <c r="AE1212">
        <v>2.4500000000000002</v>
      </c>
      <c r="AF1212">
        <v>4.9000000000000004</v>
      </c>
      <c r="AG1212">
        <v>41</v>
      </c>
      <c r="AH1212">
        <v>7.0000000000000007E-2</v>
      </c>
      <c r="AI1212">
        <v>6.4</v>
      </c>
      <c r="AJ1212">
        <v>0.23</v>
      </c>
      <c r="AK1212">
        <v>1158</v>
      </c>
      <c r="AL1212">
        <v>1.56</v>
      </c>
      <c r="AM1212">
        <v>8.0000000000000002E-3</v>
      </c>
      <c r="AN1212">
        <v>13.8</v>
      </c>
      <c r="AO1212">
        <v>5.8000000000000003E-2</v>
      </c>
      <c r="AP1212">
        <v>11.86</v>
      </c>
      <c r="AQ1212">
        <v>0.01</v>
      </c>
      <c r="AR1212">
        <v>0.4</v>
      </c>
      <c r="AS1212">
        <v>2.1</v>
      </c>
      <c r="AT1212">
        <v>0.2</v>
      </c>
      <c r="AU1212">
        <v>9.6</v>
      </c>
      <c r="AV1212">
        <v>0.03</v>
      </c>
      <c r="AW1212">
        <v>1.9</v>
      </c>
      <c r="AX1212">
        <v>0.01</v>
      </c>
      <c r="AY1212">
        <v>0.1</v>
      </c>
      <c r="AZ1212">
        <v>0.8</v>
      </c>
      <c r="BA1212">
        <v>38</v>
      </c>
      <c r="BB1212">
        <v>0.1</v>
      </c>
      <c r="BC1212">
        <v>50.4</v>
      </c>
    </row>
    <row r="1213" spans="1:55">
      <c r="A1213">
        <v>1302763</v>
      </c>
      <c r="B1213" t="s">
        <v>105</v>
      </c>
      <c r="C1213">
        <v>505886</v>
      </c>
      <c r="D1213">
        <v>7178161</v>
      </c>
      <c r="E1213">
        <v>960</v>
      </c>
      <c r="F1213">
        <v>41131</v>
      </c>
      <c r="G1213" t="s">
        <v>830</v>
      </c>
      <c r="H1213" t="s">
        <v>107</v>
      </c>
      <c r="I1213" t="s">
        <v>108</v>
      </c>
      <c r="J1213" t="s">
        <v>109</v>
      </c>
      <c r="K1213" t="s">
        <v>120</v>
      </c>
      <c r="L1213" t="s">
        <v>111</v>
      </c>
      <c r="M1213" t="s">
        <v>1346</v>
      </c>
      <c r="N1213" t="s">
        <v>112</v>
      </c>
      <c r="O1213" t="s">
        <v>243</v>
      </c>
      <c r="P1213" t="s">
        <v>244</v>
      </c>
      <c r="R1213">
        <v>41091</v>
      </c>
      <c r="S1213">
        <v>124</v>
      </c>
      <c r="T1213">
        <v>1.45</v>
      </c>
      <c r="U1213">
        <v>22.3</v>
      </c>
      <c r="V1213">
        <v>0.9</v>
      </c>
      <c r="W1213">
        <v>3</v>
      </c>
      <c r="X1213">
        <v>112.3</v>
      </c>
      <c r="Y1213">
        <v>0.43</v>
      </c>
      <c r="Z1213">
        <v>0.08</v>
      </c>
      <c r="AA1213">
        <v>0.09</v>
      </c>
      <c r="AB1213">
        <v>11.5</v>
      </c>
      <c r="AC1213">
        <v>22</v>
      </c>
      <c r="AD1213">
        <v>27.08</v>
      </c>
      <c r="AE1213">
        <v>2.85</v>
      </c>
      <c r="AF1213">
        <v>4</v>
      </c>
      <c r="AG1213">
        <v>48</v>
      </c>
      <c r="AH1213">
        <v>0.1</v>
      </c>
      <c r="AI1213">
        <v>16.5</v>
      </c>
      <c r="AJ1213">
        <v>0.36</v>
      </c>
      <c r="AK1213">
        <v>213</v>
      </c>
      <c r="AL1213">
        <v>1.1100000000000001</v>
      </c>
      <c r="AM1213">
        <v>3.0000000000000001E-3</v>
      </c>
      <c r="AN1213">
        <v>20.5</v>
      </c>
      <c r="AO1213">
        <v>0.05</v>
      </c>
      <c r="AP1213">
        <v>10.35</v>
      </c>
      <c r="AQ1213">
        <v>0.03</v>
      </c>
      <c r="AR1213">
        <v>0.45</v>
      </c>
      <c r="AS1213">
        <v>1.4</v>
      </c>
      <c r="AT1213">
        <v>0.1</v>
      </c>
      <c r="AU1213">
        <v>7.7</v>
      </c>
      <c r="AV1213">
        <v>0.05</v>
      </c>
      <c r="AW1213">
        <v>2.2999999999999998</v>
      </c>
      <c r="AX1213">
        <v>8.9999999999999993E-3</v>
      </c>
      <c r="AY1213">
        <v>0.09</v>
      </c>
      <c r="AZ1213">
        <v>0.6</v>
      </c>
      <c r="BA1213">
        <v>33</v>
      </c>
      <c r="BB1213">
        <v>0.1</v>
      </c>
      <c r="BC1213">
        <v>41.8</v>
      </c>
    </row>
    <row r="1214" spans="1:55">
      <c r="A1214">
        <v>1302778</v>
      </c>
      <c r="B1214" t="s">
        <v>105</v>
      </c>
      <c r="C1214">
        <v>506368</v>
      </c>
      <c r="D1214">
        <v>7178137</v>
      </c>
      <c r="E1214">
        <v>846</v>
      </c>
      <c r="F1214">
        <v>41131</v>
      </c>
      <c r="G1214" t="s">
        <v>830</v>
      </c>
      <c r="H1214" t="s">
        <v>107</v>
      </c>
      <c r="I1214" t="s">
        <v>108</v>
      </c>
      <c r="J1214" t="s">
        <v>109</v>
      </c>
      <c r="K1214" t="s">
        <v>120</v>
      </c>
      <c r="L1214" t="s">
        <v>111</v>
      </c>
      <c r="M1214" t="s">
        <v>1347</v>
      </c>
      <c r="N1214" t="s">
        <v>112</v>
      </c>
      <c r="O1214" t="s">
        <v>243</v>
      </c>
      <c r="P1214" t="s">
        <v>244</v>
      </c>
      <c r="R1214">
        <v>41092</v>
      </c>
      <c r="S1214">
        <v>36</v>
      </c>
      <c r="T1214">
        <v>2.21</v>
      </c>
      <c r="U1214">
        <v>5.4</v>
      </c>
      <c r="V1214">
        <v>0.6</v>
      </c>
      <c r="W1214">
        <v>0.5</v>
      </c>
      <c r="X1214">
        <v>228.3</v>
      </c>
      <c r="Y1214">
        <v>0.1</v>
      </c>
      <c r="Z1214">
        <v>0.02</v>
      </c>
      <c r="AA1214">
        <v>0.06</v>
      </c>
      <c r="AB1214">
        <v>14.4</v>
      </c>
      <c r="AC1214">
        <v>27.3</v>
      </c>
      <c r="AD1214">
        <v>26.65</v>
      </c>
      <c r="AE1214">
        <v>3.72</v>
      </c>
      <c r="AF1214">
        <v>5.5</v>
      </c>
      <c r="AG1214">
        <v>11</v>
      </c>
      <c r="AH1214">
        <v>0.08</v>
      </c>
      <c r="AI1214">
        <v>4.3</v>
      </c>
      <c r="AJ1214">
        <v>0.64</v>
      </c>
      <c r="AK1214">
        <v>419</v>
      </c>
      <c r="AL1214">
        <v>0.61</v>
      </c>
      <c r="AM1214">
        <v>5.0000000000000001E-4</v>
      </c>
      <c r="AN1214">
        <v>27.2</v>
      </c>
      <c r="AO1214">
        <v>1.2999999999999999E-2</v>
      </c>
      <c r="AP1214">
        <v>6.8</v>
      </c>
      <c r="AQ1214">
        <v>0.01</v>
      </c>
      <c r="AR1214">
        <v>0.21</v>
      </c>
      <c r="AS1214">
        <v>2.1</v>
      </c>
      <c r="AT1214">
        <v>0.05</v>
      </c>
      <c r="AU1214">
        <v>3.8</v>
      </c>
      <c r="AV1214">
        <v>0.03</v>
      </c>
      <c r="AW1214">
        <v>3.2</v>
      </c>
      <c r="AX1214">
        <v>2E-3</v>
      </c>
      <c r="AY1214">
        <v>0.08</v>
      </c>
      <c r="AZ1214">
        <v>0.3</v>
      </c>
      <c r="BA1214">
        <v>23</v>
      </c>
      <c r="BB1214">
        <v>0.05</v>
      </c>
      <c r="BC1214">
        <v>70.599999999999994</v>
      </c>
    </row>
    <row r="1215" spans="1:55">
      <c r="A1215">
        <v>1302783</v>
      </c>
      <c r="B1215" t="s">
        <v>105</v>
      </c>
      <c r="C1215">
        <v>506122</v>
      </c>
      <c r="D1215">
        <v>7178192</v>
      </c>
      <c r="E1215">
        <v>871</v>
      </c>
      <c r="F1215">
        <v>41131</v>
      </c>
      <c r="G1215" t="s">
        <v>830</v>
      </c>
      <c r="H1215" t="s">
        <v>107</v>
      </c>
      <c r="I1215" t="s">
        <v>108</v>
      </c>
      <c r="J1215" t="s">
        <v>109</v>
      </c>
      <c r="K1215" t="s">
        <v>120</v>
      </c>
      <c r="L1215" t="s">
        <v>111</v>
      </c>
      <c r="M1215" t="s">
        <v>1348</v>
      </c>
      <c r="N1215" t="s">
        <v>112</v>
      </c>
      <c r="O1215" t="s">
        <v>243</v>
      </c>
      <c r="P1215" t="s">
        <v>244</v>
      </c>
      <c r="R1215">
        <v>41092</v>
      </c>
      <c r="S1215">
        <v>53</v>
      </c>
      <c r="T1215">
        <v>0.91</v>
      </c>
      <c r="U1215">
        <v>3.3</v>
      </c>
      <c r="V1215">
        <v>0.2</v>
      </c>
      <c r="W1215">
        <v>1</v>
      </c>
      <c r="X1215">
        <v>70.2</v>
      </c>
      <c r="Y1215">
        <v>0.21</v>
      </c>
      <c r="Z1215">
        <v>0.05</v>
      </c>
      <c r="AA1215">
        <v>0.02</v>
      </c>
      <c r="AB1215">
        <v>10.8</v>
      </c>
      <c r="AC1215">
        <v>18.5</v>
      </c>
      <c r="AD1215">
        <v>13.18</v>
      </c>
      <c r="AE1215">
        <v>2.88</v>
      </c>
      <c r="AF1215">
        <v>2.2999999999999998</v>
      </c>
      <c r="AG1215">
        <v>7</v>
      </c>
      <c r="AH1215">
        <v>0.09</v>
      </c>
      <c r="AI1215">
        <v>5.9</v>
      </c>
      <c r="AJ1215">
        <v>0.4</v>
      </c>
      <c r="AK1215">
        <v>251</v>
      </c>
      <c r="AL1215">
        <v>0.34</v>
      </c>
      <c r="AM1215">
        <v>1E-3</v>
      </c>
      <c r="AN1215">
        <v>22.7</v>
      </c>
      <c r="AO1215">
        <v>1.6E-2</v>
      </c>
      <c r="AP1215">
        <v>4.42</v>
      </c>
      <c r="AQ1215">
        <v>0.01</v>
      </c>
      <c r="AR1215">
        <v>0.21</v>
      </c>
      <c r="AS1215">
        <v>1.2</v>
      </c>
      <c r="AT1215">
        <v>0.05</v>
      </c>
      <c r="AU1215">
        <v>6.3</v>
      </c>
      <c r="AV1215">
        <v>0.02</v>
      </c>
      <c r="AW1215">
        <v>3.9</v>
      </c>
      <c r="AX1215">
        <v>5.0000000000000001E-3</v>
      </c>
      <c r="AY1215">
        <v>0.03</v>
      </c>
      <c r="AZ1215">
        <v>0.5</v>
      </c>
      <c r="BA1215">
        <v>15</v>
      </c>
      <c r="BB1215">
        <v>0.05</v>
      </c>
      <c r="BC1215">
        <v>55.4</v>
      </c>
    </row>
    <row r="1216" spans="1:55">
      <c r="A1216">
        <v>1302804</v>
      </c>
      <c r="B1216" t="s">
        <v>105</v>
      </c>
      <c r="C1216">
        <v>504676</v>
      </c>
      <c r="D1216">
        <v>7181584</v>
      </c>
      <c r="E1216">
        <v>776</v>
      </c>
      <c r="F1216">
        <v>41131</v>
      </c>
      <c r="G1216" t="s">
        <v>830</v>
      </c>
      <c r="H1216" t="s">
        <v>107</v>
      </c>
      <c r="I1216" t="s">
        <v>108</v>
      </c>
      <c r="J1216" t="s">
        <v>109</v>
      </c>
      <c r="K1216" t="s">
        <v>120</v>
      </c>
      <c r="L1216" t="s">
        <v>111</v>
      </c>
      <c r="M1216" t="s">
        <v>1349</v>
      </c>
      <c r="N1216" t="s">
        <v>112</v>
      </c>
      <c r="O1216" t="s">
        <v>243</v>
      </c>
      <c r="P1216" t="s">
        <v>244</v>
      </c>
      <c r="R1216">
        <v>41093</v>
      </c>
      <c r="S1216">
        <v>67</v>
      </c>
      <c r="T1216">
        <v>1.75</v>
      </c>
      <c r="U1216">
        <v>4.0999999999999996</v>
      </c>
      <c r="V1216">
        <v>0.1</v>
      </c>
      <c r="W1216">
        <v>2</v>
      </c>
      <c r="X1216">
        <v>112.5</v>
      </c>
      <c r="Y1216">
        <v>0.24</v>
      </c>
      <c r="Z1216">
        <v>0.05</v>
      </c>
      <c r="AA1216">
        <v>0.1</v>
      </c>
      <c r="AB1216">
        <v>7.9</v>
      </c>
      <c r="AC1216">
        <v>20.6</v>
      </c>
      <c r="AD1216">
        <v>12.24</v>
      </c>
      <c r="AE1216">
        <v>3.43</v>
      </c>
      <c r="AF1216">
        <v>6.1</v>
      </c>
      <c r="AG1216">
        <v>31</v>
      </c>
      <c r="AH1216">
        <v>0.1</v>
      </c>
      <c r="AI1216">
        <v>3.3</v>
      </c>
      <c r="AJ1216">
        <v>0.22</v>
      </c>
      <c r="AK1216">
        <v>327</v>
      </c>
      <c r="AL1216">
        <v>1.2</v>
      </c>
      <c r="AM1216">
        <v>5.0000000000000001E-3</v>
      </c>
      <c r="AN1216">
        <v>11.6</v>
      </c>
      <c r="AO1216">
        <v>3.7999999999999999E-2</v>
      </c>
      <c r="AP1216">
        <v>9.92</v>
      </c>
      <c r="AQ1216">
        <v>0.01</v>
      </c>
      <c r="AR1216">
        <v>0.33</v>
      </c>
      <c r="AS1216">
        <v>2.2000000000000002</v>
      </c>
      <c r="AT1216">
        <v>0.2</v>
      </c>
      <c r="AU1216">
        <v>4.9000000000000004</v>
      </c>
      <c r="AV1216">
        <v>0.05</v>
      </c>
      <c r="AW1216">
        <v>2.2000000000000002</v>
      </c>
      <c r="AX1216">
        <v>4.0000000000000001E-3</v>
      </c>
      <c r="AY1216">
        <v>0.13</v>
      </c>
      <c r="AZ1216">
        <v>0.4</v>
      </c>
      <c r="BA1216">
        <v>33</v>
      </c>
      <c r="BB1216">
        <v>0.05</v>
      </c>
      <c r="BC1216">
        <v>54.7</v>
      </c>
    </row>
    <row r="1217" spans="1:55">
      <c r="A1217">
        <v>1302807</v>
      </c>
      <c r="B1217" t="s">
        <v>105</v>
      </c>
      <c r="C1217">
        <v>505160</v>
      </c>
      <c r="D1217">
        <v>7181939</v>
      </c>
      <c r="E1217">
        <v>618</v>
      </c>
      <c r="F1217">
        <v>41118</v>
      </c>
      <c r="G1217" t="s">
        <v>259</v>
      </c>
      <c r="H1217" t="s">
        <v>107</v>
      </c>
      <c r="I1217" t="s">
        <v>108</v>
      </c>
      <c r="J1217" t="s">
        <v>109</v>
      </c>
      <c r="K1217" t="s">
        <v>120</v>
      </c>
      <c r="L1217" t="s">
        <v>111</v>
      </c>
      <c r="M1217" t="s">
        <v>1350</v>
      </c>
      <c r="N1217" t="s">
        <v>112</v>
      </c>
      <c r="O1217" t="s">
        <v>243</v>
      </c>
      <c r="P1217" t="s">
        <v>244</v>
      </c>
      <c r="R1217">
        <v>41093</v>
      </c>
      <c r="S1217">
        <v>606</v>
      </c>
      <c r="T1217">
        <v>1.31</v>
      </c>
      <c r="U1217">
        <v>98.2</v>
      </c>
      <c r="V1217">
        <v>19</v>
      </c>
      <c r="W1217">
        <v>2</v>
      </c>
      <c r="X1217">
        <v>349.4</v>
      </c>
      <c r="Y1217">
        <v>0.23</v>
      </c>
      <c r="Z1217">
        <v>0.04</v>
      </c>
      <c r="AA1217">
        <v>0.56999999999999995</v>
      </c>
      <c r="AB1217">
        <v>3.3</v>
      </c>
      <c r="AC1217">
        <v>25.6</v>
      </c>
      <c r="AD1217">
        <v>26.79</v>
      </c>
      <c r="AE1217">
        <v>3.81</v>
      </c>
      <c r="AF1217">
        <v>5.0999999999999996</v>
      </c>
      <c r="AG1217">
        <v>177</v>
      </c>
      <c r="AH1217">
        <v>0.24</v>
      </c>
      <c r="AI1217">
        <v>4.4000000000000004</v>
      </c>
      <c r="AJ1217">
        <v>0.13</v>
      </c>
      <c r="AK1217">
        <v>124</v>
      </c>
      <c r="AL1217">
        <v>3.83</v>
      </c>
      <c r="AM1217">
        <v>3.6999999999999998E-2</v>
      </c>
      <c r="AN1217">
        <v>12.5</v>
      </c>
      <c r="AO1217">
        <v>7.6999999999999999E-2</v>
      </c>
      <c r="AP1217">
        <v>27.48</v>
      </c>
      <c r="AQ1217">
        <v>0.72</v>
      </c>
      <c r="AR1217">
        <v>1.54</v>
      </c>
      <c r="AS1217">
        <v>2.2000000000000002</v>
      </c>
      <c r="AT1217">
        <v>2.7</v>
      </c>
      <c r="AU1217">
        <v>50.6</v>
      </c>
      <c r="AV1217">
        <v>0.2</v>
      </c>
      <c r="AW1217">
        <v>1.6</v>
      </c>
      <c r="AX1217">
        <v>8.0000000000000002E-3</v>
      </c>
      <c r="AY1217">
        <v>0.48</v>
      </c>
      <c r="AZ1217">
        <v>0.5</v>
      </c>
      <c r="BA1217">
        <v>100</v>
      </c>
      <c r="BB1217">
        <v>0.1</v>
      </c>
      <c r="BC1217">
        <v>47.6</v>
      </c>
    </row>
    <row r="1218" spans="1:55">
      <c r="A1218">
        <v>1302814</v>
      </c>
      <c r="B1218" t="s">
        <v>105</v>
      </c>
      <c r="C1218">
        <v>504710</v>
      </c>
      <c r="D1218">
        <v>7181790</v>
      </c>
      <c r="E1218">
        <v>717</v>
      </c>
      <c r="F1218">
        <v>41118</v>
      </c>
      <c r="G1218" t="s">
        <v>259</v>
      </c>
      <c r="H1218" t="s">
        <v>107</v>
      </c>
      <c r="I1218" t="s">
        <v>108</v>
      </c>
      <c r="J1218" t="s">
        <v>109</v>
      </c>
      <c r="K1218" t="s">
        <v>120</v>
      </c>
      <c r="L1218" t="s">
        <v>111</v>
      </c>
      <c r="M1218" t="s">
        <v>1351</v>
      </c>
      <c r="N1218" t="s">
        <v>112</v>
      </c>
      <c r="O1218" t="s">
        <v>243</v>
      </c>
      <c r="P1218" t="s">
        <v>244</v>
      </c>
      <c r="R1218">
        <v>41093</v>
      </c>
      <c r="S1218">
        <v>58</v>
      </c>
      <c r="T1218">
        <v>1.69</v>
      </c>
      <c r="U1218">
        <v>9.4</v>
      </c>
      <c r="V1218">
        <v>15.4</v>
      </c>
      <c r="W1218">
        <v>2</v>
      </c>
      <c r="X1218">
        <v>225.7</v>
      </c>
      <c r="Y1218">
        <v>0.34</v>
      </c>
      <c r="Z1218">
        <v>7.0000000000000007E-2</v>
      </c>
      <c r="AA1218">
        <v>0.15</v>
      </c>
      <c r="AB1218">
        <v>9.6</v>
      </c>
      <c r="AC1218">
        <v>23.5</v>
      </c>
      <c r="AD1218">
        <v>19.5</v>
      </c>
      <c r="AE1218">
        <v>3.41</v>
      </c>
      <c r="AF1218">
        <v>5.6</v>
      </c>
      <c r="AG1218">
        <v>32</v>
      </c>
      <c r="AH1218">
        <v>0.1</v>
      </c>
      <c r="AI1218">
        <v>6.4</v>
      </c>
      <c r="AJ1218">
        <v>0.3</v>
      </c>
      <c r="AK1218">
        <v>785</v>
      </c>
      <c r="AL1218">
        <v>2.1800000000000002</v>
      </c>
      <c r="AM1218">
        <v>3.0000000000000001E-3</v>
      </c>
      <c r="AN1218">
        <v>18</v>
      </c>
      <c r="AO1218">
        <v>2.9000000000000001E-2</v>
      </c>
      <c r="AP1218">
        <v>11.38</v>
      </c>
      <c r="AQ1218">
        <v>0.01</v>
      </c>
      <c r="AR1218">
        <v>0.65</v>
      </c>
      <c r="AS1218">
        <v>2.8</v>
      </c>
      <c r="AT1218">
        <v>0.3</v>
      </c>
      <c r="AU1218">
        <v>7.8</v>
      </c>
      <c r="AV1218">
        <v>0.04</v>
      </c>
      <c r="AW1218">
        <v>3.1</v>
      </c>
      <c r="AX1218">
        <v>7.0000000000000001E-3</v>
      </c>
      <c r="AY1218">
        <v>0.16</v>
      </c>
      <c r="AZ1218">
        <v>0.5</v>
      </c>
      <c r="BA1218">
        <v>46</v>
      </c>
      <c r="BB1218">
        <v>0.1</v>
      </c>
      <c r="BC1218">
        <v>65.2</v>
      </c>
    </row>
    <row r="1219" spans="1:55">
      <c r="A1219">
        <v>1302819</v>
      </c>
      <c r="B1219" t="s">
        <v>105</v>
      </c>
      <c r="C1219">
        <v>504916</v>
      </c>
      <c r="D1219">
        <v>7180305</v>
      </c>
      <c r="E1219">
        <v>871</v>
      </c>
      <c r="F1219">
        <v>41118</v>
      </c>
      <c r="G1219" t="s">
        <v>259</v>
      </c>
      <c r="H1219" t="s">
        <v>107</v>
      </c>
      <c r="I1219" t="s">
        <v>108</v>
      </c>
      <c r="J1219" t="s">
        <v>109</v>
      </c>
      <c r="K1219" t="s">
        <v>120</v>
      </c>
      <c r="L1219" t="s">
        <v>111</v>
      </c>
      <c r="M1219" t="s">
        <v>1352</v>
      </c>
      <c r="N1219" t="s">
        <v>112</v>
      </c>
      <c r="O1219" t="s">
        <v>243</v>
      </c>
      <c r="P1219" t="s">
        <v>244</v>
      </c>
      <c r="R1219">
        <v>41094</v>
      </c>
      <c r="S1219">
        <v>297</v>
      </c>
      <c r="T1219">
        <v>2.2000000000000002</v>
      </c>
      <c r="U1219">
        <v>8</v>
      </c>
      <c r="V1219">
        <v>4</v>
      </c>
      <c r="W1219">
        <v>1</v>
      </c>
      <c r="X1219">
        <v>656.8</v>
      </c>
      <c r="Y1219">
        <v>0.23</v>
      </c>
      <c r="Z1219">
        <v>0.2</v>
      </c>
      <c r="AA1219">
        <v>0.41</v>
      </c>
      <c r="AB1219">
        <v>9.8000000000000007</v>
      </c>
      <c r="AC1219">
        <v>31.1</v>
      </c>
      <c r="AD1219">
        <v>31.78</v>
      </c>
      <c r="AE1219">
        <v>3.19</v>
      </c>
      <c r="AF1219">
        <v>7</v>
      </c>
      <c r="AG1219">
        <v>67</v>
      </c>
      <c r="AH1219">
        <v>0.06</v>
      </c>
      <c r="AI1219">
        <v>8.9</v>
      </c>
      <c r="AJ1219">
        <v>0.4</v>
      </c>
      <c r="AK1219">
        <v>353</v>
      </c>
      <c r="AL1219">
        <v>3.18</v>
      </c>
      <c r="AM1219">
        <v>3.0000000000000001E-3</v>
      </c>
      <c r="AN1219">
        <v>31.2</v>
      </c>
      <c r="AO1219">
        <v>0.05</v>
      </c>
      <c r="AP1219">
        <v>12.83</v>
      </c>
      <c r="AQ1219">
        <v>0.04</v>
      </c>
      <c r="AR1219">
        <v>0.92</v>
      </c>
      <c r="AS1219">
        <v>3</v>
      </c>
      <c r="AT1219">
        <v>0.5</v>
      </c>
      <c r="AU1219">
        <v>27.5</v>
      </c>
      <c r="AV1219">
        <v>0.08</v>
      </c>
      <c r="AW1219">
        <v>3</v>
      </c>
      <c r="AX1219">
        <v>2.1999999999999999E-2</v>
      </c>
      <c r="AY1219">
        <v>0.18</v>
      </c>
      <c r="AZ1219">
        <v>0.6</v>
      </c>
      <c r="BA1219">
        <v>75</v>
      </c>
      <c r="BB1219">
        <v>0.2</v>
      </c>
      <c r="BC1219">
        <v>90.6</v>
      </c>
    </row>
    <row r="1220" spans="1:55">
      <c r="A1220">
        <v>1302794</v>
      </c>
      <c r="B1220" t="s">
        <v>105</v>
      </c>
      <c r="C1220">
        <v>504743</v>
      </c>
      <c r="D1220">
        <v>7180643</v>
      </c>
      <c r="E1220">
        <v>948</v>
      </c>
      <c r="F1220">
        <v>41131</v>
      </c>
      <c r="G1220" t="s">
        <v>830</v>
      </c>
      <c r="H1220" t="s">
        <v>107</v>
      </c>
      <c r="I1220" t="s">
        <v>108</v>
      </c>
      <c r="J1220" t="s">
        <v>109</v>
      </c>
      <c r="K1220" t="s">
        <v>120</v>
      </c>
      <c r="L1220" t="s">
        <v>111</v>
      </c>
      <c r="M1220" t="s">
        <v>1353</v>
      </c>
      <c r="N1220" t="s">
        <v>112</v>
      </c>
      <c r="O1220" t="s">
        <v>243</v>
      </c>
      <c r="P1220" t="s">
        <v>244</v>
      </c>
      <c r="R1220">
        <v>41093</v>
      </c>
      <c r="S1220">
        <v>239</v>
      </c>
      <c r="T1220">
        <v>1.7</v>
      </c>
      <c r="U1220">
        <v>4.9000000000000004</v>
      </c>
      <c r="V1220">
        <v>0.1</v>
      </c>
      <c r="W1220">
        <v>0.5</v>
      </c>
      <c r="X1220">
        <v>288.3</v>
      </c>
      <c r="Y1220">
        <v>0.22</v>
      </c>
      <c r="Z1220">
        <v>0.12</v>
      </c>
      <c r="AA1220">
        <v>0.89</v>
      </c>
      <c r="AB1220">
        <v>11.6</v>
      </c>
      <c r="AC1220">
        <v>27.4</v>
      </c>
      <c r="AD1220">
        <v>16.45</v>
      </c>
      <c r="AE1220">
        <v>3.18</v>
      </c>
      <c r="AF1220">
        <v>6.6</v>
      </c>
      <c r="AG1220">
        <v>18</v>
      </c>
      <c r="AH1220">
        <v>0.08</v>
      </c>
      <c r="AI1220">
        <v>9.6999999999999993</v>
      </c>
      <c r="AJ1220">
        <v>0.35</v>
      </c>
      <c r="AK1220">
        <v>588</v>
      </c>
      <c r="AL1220">
        <v>1.43</v>
      </c>
      <c r="AM1220">
        <v>3.0000000000000001E-3</v>
      </c>
      <c r="AN1220">
        <v>15.5</v>
      </c>
      <c r="AO1220">
        <v>5.6000000000000001E-2</v>
      </c>
      <c r="AP1220">
        <v>13.25</v>
      </c>
      <c r="AQ1220">
        <v>0.01</v>
      </c>
      <c r="AR1220">
        <v>0.53</v>
      </c>
      <c r="AS1220">
        <v>2.4</v>
      </c>
      <c r="AT1220">
        <v>0.2</v>
      </c>
      <c r="AU1220">
        <v>9.5</v>
      </c>
      <c r="AV1220">
        <v>0.01</v>
      </c>
      <c r="AW1220">
        <v>1.8</v>
      </c>
      <c r="AX1220">
        <v>8.0000000000000002E-3</v>
      </c>
      <c r="AY1220">
        <v>0.15</v>
      </c>
      <c r="AZ1220">
        <v>0.4</v>
      </c>
      <c r="BA1220">
        <v>62</v>
      </c>
      <c r="BB1220">
        <v>0.1</v>
      </c>
      <c r="BC1220">
        <v>135.80000000000001</v>
      </c>
    </row>
    <row r="1221" spans="1:55">
      <c r="A1221">
        <v>1302796</v>
      </c>
      <c r="B1221" t="s">
        <v>105</v>
      </c>
      <c r="C1221">
        <v>504697</v>
      </c>
      <c r="D1221">
        <v>7180829</v>
      </c>
      <c r="E1221">
        <v>925</v>
      </c>
      <c r="F1221">
        <v>41131</v>
      </c>
      <c r="G1221" t="s">
        <v>830</v>
      </c>
      <c r="H1221" t="s">
        <v>107</v>
      </c>
      <c r="I1221" t="s">
        <v>108</v>
      </c>
      <c r="J1221" t="s">
        <v>109</v>
      </c>
      <c r="K1221" t="s">
        <v>120</v>
      </c>
      <c r="L1221" t="s">
        <v>111</v>
      </c>
      <c r="M1221" t="s">
        <v>1354</v>
      </c>
      <c r="N1221" t="s">
        <v>112</v>
      </c>
      <c r="O1221" t="s">
        <v>243</v>
      </c>
      <c r="P1221" t="s">
        <v>244</v>
      </c>
      <c r="R1221">
        <v>41093</v>
      </c>
      <c r="S1221">
        <v>122</v>
      </c>
      <c r="T1221">
        <v>1.53</v>
      </c>
      <c r="U1221">
        <v>5.2</v>
      </c>
      <c r="V1221">
        <v>1.2</v>
      </c>
      <c r="W1221">
        <v>2</v>
      </c>
      <c r="X1221">
        <v>424.1</v>
      </c>
      <c r="Y1221">
        <v>0.28000000000000003</v>
      </c>
      <c r="Z1221">
        <v>0.23</v>
      </c>
      <c r="AA1221">
        <v>0.17</v>
      </c>
      <c r="AB1221">
        <v>10.5</v>
      </c>
      <c r="AC1221">
        <v>25.9</v>
      </c>
      <c r="AD1221">
        <v>31.71</v>
      </c>
      <c r="AE1221">
        <v>3.15</v>
      </c>
      <c r="AF1221">
        <v>7.1</v>
      </c>
      <c r="AG1221">
        <v>42</v>
      </c>
      <c r="AH1221">
        <v>0.11</v>
      </c>
      <c r="AI1221">
        <v>13.7</v>
      </c>
      <c r="AJ1221">
        <v>0.37</v>
      </c>
      <c r="AK1221">
        <v>248</v>
      </c>
      <c r="AL1221">
        <v>1.43</v>
      </c>
      <c r="AM1221">
        <v>6.0000000000000001E-3</v>
      </c>
      <c r="AN1221">
        <v>17.2</v>
      </c>
      <c r="AO1221">
        <v>5.5E-2</v>
      </c>
      <c r="AP1221">
        <v>23.58</v>
      </c>
      <c r="AQ1221">
        <v>0.03</v>
      </c>
      <c r="AR1221">
        <v>0.55000000000000004</v>
      </c>
      <c r="AS1221">
        <v>2.6</v>
      </c>
      <c r="AT1221">
        <v>0.3</v>
      </c>
      <c r="AU1221">
        <v>14.6</v>
      </c>
      <c r="AV1221">
        <v>0.04</v>
      </c>
      <c r="AW1221">
        <v>1.3</v>
      </c>
      <c r="AX1221">
        <v>7.0000000000000001E-3</v>
      </c>
      <c r="AY1221">
        <v>0.17</v>
      </c>
      <c r="AZ1221">
        <v>0.4</v>
      </c>
      <c r="BA1221">
        <v>58</v>
      </c>
      <c r="BB1221">
        <v>0.05</v>
      </c>
      <c r="BC1221">
        <v>81.2</v>
      </c>
    </row>
    <row r="1222" spans="1:55">
      <c r="A1222">
        <v>1302802</v>
      </c>
      <c r="B1222" t="s">
        <v>105</v>
      </c>
      <c r="C1222">
        <v>504617</v>
      </c>
      <c r="D1222">
        <v>7181407</v>
      </c>
      <c r="E1222">
        <v>834</v>
      </c>
      <c r="F1222">
        <v>41131</v>
      </c>
      <c r="G1222" t="s">
        <v>830</v>
      </c>
      <c r="H1222" t="s">
        <v>107</v>
      </c>
      <c r="I1222" t="s">
        <v>108</v>
      </c>
      <c r="J1222" t="s">
        <v>109</v>
      </c>
      <c r="K1222" t="s">
        <v>120</v>
      </c>
      <c r="L1222" t="s">
        <v>111</v>
      </c>
      <c r="M1222" t="s">
        <v>1355</v>
      </c>
      <c r="N1222" t="s">
        <v>112</v>
      </c>
      <c r="O1222" t="s">
        <v>243</v>
      </c>
      <c r="P1222" t="s">
        <v>244</v>
      </c>
      <c r="R1222">
        <v>41093</v>
      </c>
      <c r="S1222">
        <v>78</v>
      </c>
      <c r="T1222">
        <v>1.84</v>
      </c>
      <c r="U1222">
        <v>4.4000000000000004</v>
      </c>
      <c r="V1222">
        <v>0.1</v>
      </c>
      <c r="W1222">
        <v>3</v>
      </c>
      <c r="X1222">
        <v>211.3</v>
      </c>
      <c r="Y1222">
        <v>0.31</v>
      </c>
      <c r="Z1222">
        <v>0.08</v>
      </c>
      <c r="AA1222">
        <v>0.19</v>
      </c>
      <c r="AB1222">
        <v>10.4</v>
      </c>
      <c r="AC1222">
        <v>22.6</v>
      </c>
      <c r="AD1222">
        <v>11.15</v>
      </c>
      <c r="AE1222">
        <v>3.13</v>
      </c>
      <c r="AF1222">
        <v>5.7</v>
      </c>
      <c r="AG1222">
        <v>23</v>
      </c>
      <c r="AH1222">
        <v>0.18</v>
      </c>
      <c r="AI1222">
        <v>14.3</v>
      </c>
      <c r="AJ1222">
        <v>0.45</v>
      </c>
      <c r="AK1222">
        <v>562</v>
      </c>
      <c r="AL1222">
        <v>0.78</v>
      </c>
      <c r="AM1222">
        <v>2E-3</v>
      </c>
      <c r="AN1222">
        <v>21.8</v>
      </c>
      <c r="AO1222">
        <v>3.9E-2</v>
      </c>
      <c r="AP1222">
        <v>4.6500000000000004</v>
      </c>
      <c r="AQ1222">
        <v>0.01</v>
      </c>
      <c r="AR1222">
        <v>0.35</v>
      </c>
      <c r="AS1222">
        <v>3.4</v>
      </c>
      <c r="AT1222">
        <v>0.05</v>
      </c>
      <c r="AU1222">
        <v>8.1</v>
      </c>
      <c r="AV1222">
        <v>0.06</v>
      </c>
      <c r="AW1222">
        <v>4</v>
      </c>
      <c r="AX1222">
        <v>4.0000000000000001E-3</v>
      </c>
      <c r="AY1222">
        <v>0.15</v>
      </c>
      <c r="AZ1222">
        <v>0.3</v>
      </c>
      <c r="BA1222">
        <v>28</v>
      </c>
      <c r="BB1222">
        <v>0.05</v>
      </c>
      <c r="BC1222">
        <v>62.5</v>
      </c>
    </row>
    <row r="1223" spans="1:55">
      <c r="A1223">
        <v>1302809</v>
      </c>
      <c r="B1223" t="s">
        <v>105</v>
      </c>
      <c r="C1223">
        <v>505057</v>
      </c>
      <c r="D1223">
        <v>7181806</v>
      </c>
      <c r="E1223">
        <v>630</v>
      </c>
      <c r="F1223">
        <v>41118</v>
      </c>
      <c r="G1223" t="s">
        <v>259</v>
      </c>
      <c r="H1223" t="s">
        <v>107</v>
      </c>
      <c r="I1223" t="s">
        <v>108</v>
      </c>
      <c r="J1223" t="s">
        <v>109</v>
      </c>
      <c r="K1223" t="s">
        <v>120</v>
      </c>
      <c r="L1223" t="s">
        <v>111</v>
      </c>
      <c r="M1223" t="s">
        <v>1356</v>
      </c>
      <c r="N1223" t="s">
        <v>112</v>
      </c>
      <c r="O1223" t="s">
        <v>243</v>
      </c>
      <c r="P1223" t="s">
        <v>244</v>
      </c>
      <c r="R1223">
        <v>41093</v>
      </c>
      <c r="S1223">
        <v>75</v>
      </c>
      <c r="T1223">
        <v>1.1399999999999999</v>
      </c>
      <c r="U1223">
        <v>6.5</v>
      </c>
      <c r="V1223">
        <v>1.1000000000000001</v>
      </c>
      <c r="W1223">
        <v>1</v>
      </c>
      <c r="X1223">
        <v>128</v>
      </c>
      <c r="Y1223">
        <v>0.19</v>
      </c>
      <c r="Z1223">
        <v>7.0000000000000007E-2</v>
      </c>
      <c r="AA1223">
        <v>0.37</v>
      </c>
      <c r="AB1223">
        <v>5.7</v>
      </c>
      <c r="AC1223">
        <v>20.6</v>
      </c>
      <c r="AD1223">
        <v>16.52</v>
      </c>
      <c r="AE1223">
        <v>2.5</v>
      </c>
      <c r="AF1223">
        <v>5.2</v>
      </c>
      <c r="AG1223">
        <v>14</v>
      </c>
      <c r="AH1223">
        <v>7.0000000000000007E-2</v>
      </c>
      <c r="AI1223">
        <v>8.4</v>
      </c>
      <c r="AJ1223">
        <v>0.22</v>
      </c>
      <c r="AK1223">
        <v>131</v>
      </c>
      <c r="AL1223">
        <v>2.15</v>
      </c>
      <c r="AM1223">
        <v>5.0000000000000001E-3</v>
      </c>
      <c r="AN1223">
        <v>13.6</v>
      </c>
      <c r="AO1223">
        <v>3.4000000000000002E-2</v>
      </c>
      <c r="AP1223">
        <v>15.33</v>
      </c>
      <c r="AQ1223">
        <v>0.01</v>
      </c>
      <c r="AR1223">
        <v>0.64</v>
      </c>
      <c r="AS1223">
        <v>1.9</v>
      </c>
      <c r="AT1223">
        <v>0.4</v>
      </c>
      <c r="AU1223">
        <v>7.5</v>
      </c>
      <c r="AV1223">
        <v>0.04</v>
      </c>
      <c r="AW1223">
        <v>1.7</v>
      </c>
      <c r="AX1223">
        <v>1.4999999999999999E-2</v>
      </c>
      <c r="AY1223">
        <v>0.13</v>
      </c>
      <c r="AZ1223">
        <v>0.3</v>
      </c>
      <c r="BA1223">
        <v>65</v>
      </c>
      <c r="BB1223">
        <v>0.1</v>
      </c>
      <c r="BC1223">
        <v>70.099999999999994</v>
      </c>
    </row>
    <row r="1224" spans="1:55">
      <c r="A1224">
        <v>1302825</v>
      </c>
      <c r="B1224" t="s">
        <v>105</v>
      </c>
      <c r="C1224">
        <v>505218</v>
      </c>
      <c r="D1224">
        <v>7179753</v>
      </c>
      <c r="E1224">
        <v>672</v>
      </c>
      <c r="F1224">
        <v>41118</v>
      </c>
      <c r="G1224" t="s">
        <v>259</v>
      </c>
      <c r="H1224" t="s">
        <v>107</v>
      </c>
      <c r="I1224" t="s">
        <v>108</v>
      </c>
      <c r="J1224" t="s">
        <v>109</v>
      </c>
      <c r="K1224" t="s">
        <v>120</v>
      </c>
      <c r="L1224" t="s">
        <v>111</v>
      </c>
      <c r="M1224" t="s">
        <v>1357</v>
      </c>
      <c r="N1224" t="s">
        <v>112</v>
      </c>
      <c r="O1224" t="s">
        <v>243</v>
      </c>
      <c r="P1224" t="s">
        <v>244</v>
      </c>
      <c r="R1224">
        <v>41094</v>
      </c>
      <c r="S1224">
        <v>230</v>
      </c>
      <c r="T1224">
        <v>1.64</v>
      </c>
      <c r="U1224">
        <v>11.3</v>
      </c>
      <c r="V1224">
        <v>1.2</v>
      </c>
      <c r="W1224">
        <v>4</v>
      </c>
      <c r="X1224">
        <v>647.5</v>
      </c>
      <c r="Y1224">
        <v>0.26</v>
      </c>
      <c r="Z1224">
        <v>1</v>
      </c>
      <c r="AA1224">
        <v>0.38</v>
      </c>
      <c r="AB1224">
        <v>14.8</v>
      </c>
      <c r="AC1224">
        <v>25.1</v>
      </c>
      <c r="AD1224">
        <v>92.02</v>
      </c>
      <c r="AE1224">
        <v>4.88</v>
      </c>
      <c r="AF1224">
        <v>4.5999999999999996</v>
      </c>
      <c r="AG1224">
        <v>43</v>
      </c>
      <c r="AH1224">
        <v>0.2</v>
      </c>
      <c r="AI1224">
        <v>19.5</v>
      </c>
      <c r="AJ1224">
        <v>0.39</v>
      </c>
      <c r="AK1224">
        <v>279</v>
      </c>
      <c r="AL1224">
        <v>5.66</v>
      </c>
      <c r="AM1224">
        <v>8.0000000000000002E-3</v>
      </c>
      <c r="AN1224">
        <v>34.1</v>
      </c>
      <c r="AO1224">
        <v>0.42499999999999999</v>
      </c>
      <c r="AP1224">
        <v>18.649999999999999</v>
      </c>
      <c r="AQ1224">
        <v>0.1</v>
      </c>
      <c r="AR1224">
        <v>1.1499999999999999</v>
      </c>
      <c r="AS1224">
        <v>5.2</v>
      </c>
      <c r="AT1224">
        <v>1.3</v>
      </c>
      <c r="AU1224">
        <v>105.3</v>
      </c>
      <c r="AV1224">
        <v>0.06</v>
      </c>
      <c r="AW1224">
        <v>3.4</v>
      </c>
      <c r="AX1224">
        <v>5.0000000000000001E-3</v>
      </c>
      <c r="AY1224">
        <v>0.22</v>
      </c>
      <c r="AZ1224">
        <v>1.2</v>
      </c>
      <c r="BA1224">
        <v>43</v>
      </c>
      <c r="BB1224">
        <v>0.05</v>
      </c>
      <c r="BC1224">
        <v>124.2</v>
      </c>
    </row>
    <row r="1225" spans="1:55">
      <c r="A1225">
        <v>1302837</v>
      </c>
      <c r="B1225" t="s">
        <v>105</v>
      </c>
      <c r="C1225">
        <v>509665</v>
      </c>
      <c r="D1225">
        <v>7183643</v>
      </c>
      <c r="E1225">
        <v>425</v>
      </c>
      <c r="F1225">
        <v>41131</v>
      </c>
      <c r="G1225" t="s">
        <v>237</v>
      </c>
      <c r="H1225" t="s">
        <v>107</v>
      </c>
      <c r="I1225" t="s">
        <v>108</v>
      </c>
      <c r="J1225" t="s">
        <v>109</v>
      </c>
      <c r="K1225" t="s">
        <v>110</v>
      </c>
      <c r="L1225" t="s">
        <v>111</v>
      </c>
      <c r="M1225" t="s">
        <v>1358</v>
      </c>
      <c r="N1225" t="s">
        <v>112</v>
      </c>
      <c r="O1225" t="s">
        <v>243</v>
      </c>
      <c r="P1225" t="s">
        <v>244</v>
      </c>
      <c r="R1225">
        <v>41096</v>
      </c>
      <c r="S1225">
        <v>363</v>
      </c>
      <c r="T1225">
        <v>1.1599999999999999</v>
      </c>
      <c r="U1225">
        <v>11.5</v>
      </c>
      <c r="V1225">
        <v>3.7</v>
      </c>
      <c r="W1225">
        <v>3</v>
      </c>
      <c r="X1225">
        <v>652</v>
      </c>
      <c r="Y1225">
        <v>0.22</v>
      </c>
      <c r="Z1225">
        <v>0.88</v>
      </c>
      <c r="AA1225">
        <v>0.71</v>
      </c>
      <c r="AB1225">
        <v>8.6999999999999993</v>
      </c>
      <c r="AC1225">
        <v>27.8</v>
      </c>
      <c r="AD1225">
        <v>39.19</v>
      </c>
      <c r="AE1225">
        <v>2.39</v>
      </c>
      <c r="AF1225">
        <v>3.7</v>
      </c>
      <c r="AG1225">
        <v>48</v>
      </c>
      <c r="AH1225">
        <v>0.1</v>
      </c>
      <c r="AI1225">
        <v>12.3</v>
      </c>
      <c r="AJ1225">
        <v>0.56000000000000005</v>
      </c>
      <c r="AK1225">
        <v>285</v>
      </c>
      <c r="AL1225">
        <v>3.7</v>
      </c>
      <c r="AM1225">
        <v>0.02</v>
      </c>
      <c r="AN1225">
        <v>36.1</v>
      </c>
      <c r="AO1225">
        <v>8.1000000000000003E-2</v>
      </c>
      <c r="AP1225">
        <v>10.64</v>
      </c>
      <c r="AQ1225">
        <v>0.03</v>
      </c>
      <c r="AR1225">
        <v>1.62</v>
      </c>
      <c r="AS1225">
        <v>4.2</v>
      </c>
      <c r="AT1225">
        <v>1</v>
      </c>
      <c r="AU1225">
        <v>47.8</v>
      </c>
      <c r="AV1225">
        <v>0.03</v>
      </c>
      <c r="AW1225">
        <v>4.0999999999999996</v>
      </c>
      <c r="AX1225">
        <v>3.7999999999999999E-2</v>
      </c>
      <c r="AY1225">
        <v>0.23</v>
      </c>
      <c r="AZ1225">
        <v>1.1000000000000001</v>
      </c>
      <c r="BA1225">
        <v>63</v>
      </c>
      <c r="BB1225">
        <v>0.2</v>
      </c>
      <c r="BC1225">
        <v>98.1</v>
      </c>
    </row>
    <row r="1226" spans="1:55">
      <c r="A1226">
        <v>1302843</v>
      </c>
      <c r="B1226" t="s">
        <v>105</v>
      </c>
      <c r="C1226">
        <v>510260</v>
      </c>
      <c r="D1226">
        <v>7183669</v>
      </c>
      <c r="E1226">
        <v>516</v>
      </c>
      <c r="F1226">
        <v>41131</v>
      </c>
      <c r="G1226" t="s">
        <v>237</v>
      </c>
      <c r="H1226" t="s">
        <v>107</v>
      </c>
      <c r="I1226" t="s">
        <v>108</v>
      </c>
      <c r="J1226" t="s">
        <v>109</v>
      </c>
      <c r="K1226" t="s">
        <v>110</v>
      </c>
      <c r="L1226" t="s">
        <v>111</v>
      </c>
      <c r="M1226" t="s">
        <v>1359</v>
      </c>
      <c r="N1226" t="s">
        <v>112</v>
      </c>
      <c r="O1226" t="s">
        <v>243</v>
      </c>
      <c r="P1226" t="s">
        <v>244</v>
      </c>
      <c r="R1226">
        <v>41096</v>
      </c>
      <c r="S1226">
        <v>474</v>
      </c>
      <c r="T1226">
        <v>1.62</v>
      </c>
      <c r="U1226">
        <v>15</v>
      </c>
      <c r="V1226">
        <v>1</v>
      </c>
      <c r="W1226">
        <v>1</v>
      </c>
      <c r="X1226">
        <v>621.20000000000005</v>
      </c>
      <c r="Y1226">
        <v>0.2</v>
      </c>
      <c r="Z1226">
        <v>0.04</v>
      </c>
      <c r="AA1226">
        <v>0.28000000000000003</v>
      </c>
      <c r="AB1226">
        <v>3.7</v>
      </c>
      <c r="AC1226">
        <v>29.4</v>
      </c>
      <c r="AD1226">
        <v>31.23</v>
      </c>
      <c r="AE1226">
        <v>2.85</v>
      </c>
      <c r="AF1226">
        <v>4.5</v>
      </c>
      <c r="AG1226">
        <v>40</v>
      </c>
      <c r="AH1226">
        <v>0.11</v>
      </c>
      <c r="AI1226">
        <v>4.9000000000000004</v>
      </c>
      <c r="AJ1226">
        <v>0.28999999999999998</v>
      </c>
      <c r="AK1226">
        <v>72</v>
      </c>
      <c r="AL1226">
        <v>5.67</v>
      </c>
      <c r="AM1226">
        <v>2.1000000000000001E-2</v>
      </c>
      <c r="AN1226">
        <v>17</v>
      </c>
      <c r="AO1226">
        <v>4.7E-2</v>
      </c>
      <c r="AP1226">
        <v>14.84</v>
      </c>
      <c r="AQ1226">
        <v>0.14000000000000001</v>
      </c>
      <c r="AR1226">
        <v>2.33</v>
      </c>
      <c r="AS1226">
        <v>2.5</v>
      </c>
      <c r="AT1226">
        <v>2.2999999999999998</v>
      </c>
      <c r="AU1226">
        <v>36.299999999999997</v>
      </c>
      <c r="AV1226">
        <v>0.09</v>
      </c>
      <c r="AW1226">
        <v>2.1</v>
      </c>
      <c r="AX1226">
        <v>3.0000000000000001E-3</v>
      </c>
      <c r="AY1226">
        <v>0.48</v>
      </c>
      <c r="AZ1226">
        <v>0.4</v>
      </c>
      <c r="BA1226">
        <v>74</v>
      </c>
      <c r="BB1226">
        <v>0.05</v>
      </c>
      <c r="BC1226">
        <v>95.5</v>
      </c>
    </row>
    <row r="1227" spans="1:55">
      <c r="A1227">
        <v>1302573</v>
      </c>
      <c r="B1227" t="s">
        <v>105</v>
      </c>
      <c r="C1227">
        <v>505579</v>
      </c>
      <c r="D1227">
        <v>7181133</v>
      </c>
      <c r="E1227">
        <v>788</v>
      </c>
      <c r="F1227">
        <v>41131</v>
      </c>
      <c r="G1227" t="s">
        <v>830</v>
      </c>
      <c r="H1227" t="s">
        <v>107</v>
      </c>
      <c r="I1227" t="s">
        <v>108</v>
      </c>
      <c r="J1227" t="s">
        <v>109</v>
      </c>
      <c r="K1227" t="s">
        <v>120</v>
      </c>
      <c r="L1227" t="s">
        <v>111</v>
      </c>
      <c r="M1227" t="s">
        <v>1360</v>
      </c>
      <c r="N1227" t="s">
        <v>112</v>
      </c>
      <c r="O1227" t="s">
        <v>342</v>
      </c>
      <c r="P1227" t="s">
        <v>343</v>
      </c>
      <c r="R1227">
        <v>41092</v>
      </c>
      <c r="S1227">
        <v>80</v>
      </c>
      <c r="T1227">
        <v>2.72</v>
      </c>
      <c r="U1227">
        <v>13.7</v>
      </c>
      <c r="V1227">
        <v>2.1</v>
      </c>
      <c r="W1227">
        <v>2</v>
      </c>
      <c r="X1227">
        <v>288.39999999999998</v>
      </c>
      <c r="Y1227">
        <v>0.24</v>
      </c>
      <c r="Z1227">
        <v>0.13</v>
      </c>
      <c r="AA1227">
        <v>0.25</v>
      </c>
      <c r="AB1227">
        <v>11.9</v>
      </c>
      <c r="AC1227">
        <v>38.299999999999997</v>
      </c>
      <c r="AD1227">
        <v>26</v>
      </c>
      <c r="AE1227">
        <v>3.28</v>
      </c>
      <c r="AF1227">
        <v>6.3</v>
      </c>
      <c r="AG1227">
        <v>39</v>
      </c>
      <c r="AH1227">
        <v>0.09</v>
      </c>
      <c r="AI1227">
        <v>9.5</v>
      </c>
      <c r="AJ1227">
        <v>0.45</v>
      </c>
      <c r="AK1227">
        <v>485</v>
      </c>
      <c r="AL1227">
        <v>3.25</v>
      </c>
      <c r="AM1227">
        <v>3.0000000000000001E-3</v>
      </c>
      <c r="AN1227">
        <v>35.1</v>
      </c>
      <c r="AO1227">
        <v>3.2000000000000001E-2</v>
      </c>
      <c r="AP1227">
        <v>14.69</v>
      </c>
      <c r="AQ1227">
        <v>0.01</v>
      </c>
      <c r="AR1227">
        <v>1.2</v>
      </c>
      <c r="AS1227">
        <v>3.6</v>
      </c>
      <c r="AT1227">
        <v>0.6</v>
      </c>
      <c r="AU1227">
        <v>14.4</v>
      </c>
      <c r="AV1227">
        <v>7.0000000000000007E-2</v>
      </c>
      <c r="AW1227">
        <v>4.3</v>
      </c>
      <c r="AX1227">
        <v>3.6999999999999998E-2</v>
      </c>
      <c r="AY1227">
        <v>0.22</v>
      </c>
      <c r="AZ1227">
        <v>0.7</v>
      </c>
      <c r="BA1227">
        <v>94</v>
      </c>
      <c r="BB1227">
        <v>0.2</v>
      </c>
      <c r="BC1227">
        <v>70.2</v>
      </c>
    </row>
    <row r="1228" spans="1:55">
      <c r="A1228">
        <v>1302575</v>
      </c>
      <c r="B1228" t="s">
        <v>105</v>
      </c>
      <c r="C1228">
        <v>505354</v>
      </c>
      <c r="D1228">
        <v>7181032</v>
      </c>
      <c r="E1228">
        <v>867</v>
      </c>
      <c r="F1228">
        <v>41131</v>
      </c>
      <c r="G1228" t="s">
        <v>830</v>
      </c>
      <c r="H1228" t="s">
        <v>107</v>
      </c>
      <c r="I1228" t="s">
        <v>108</v>
      </c>
      <c r="J1228" t="s">
        <v>109</v>
      </c>
      <c r="K1228" t="s">
        <v>120</v>
      </c>
      <c r="L1228" t="s">
        <v>111</v>
      </c>
      <c r="M1228" t="s">
        <v>1361</v>
      </c>
      <c r="N1228" t="s">
        <v>112</v>
      </c>
      <c r="O1228" t="s">
        <v>342</v>
      </c>
      <c r="P1228" t="s">
        <v>343</v>
      </c>
      <c r="R1228">
        <v>41092</v>
      </c>
      <c r="S1228">
        <v>47</v>
      </c>
      <c r="T1228">
        <v>1.52</v>
      </c>
      <c r="U1228">
        <v>3.4</v>
      </c>
      <c r="V1228">
        <v>0.9</v>
      </c>
      <c r="W1228">
        <v>2</v>
      </c>
      <c r="X1228">
        <v>252.8</v>
      </c>
      <c r="Y1228">
        <v>0.26</v>
      </c>
      <c r="Z1228">
        <v>0.08</v>
      </c>
      <c r="AA1228">
        <v>0.23</v>
      </c>
      <c r="AB1228">
        <v>6.9</v>
      </c>
      <c r="AC1228">
        <v>19.100000000000001</v>
      </c>
      <c r="AD1228">
        <v>14.41</v>
      </c>
      <c r="AE1228">
        <v>2.38</v>
      </c>
      <c r="AF1228">
        <v>5.5</v>
      </c>
      <c r="AG1228">
        <v>25</v>
      </c>
      <c r="AH1228">
        <v>0.09</v>
      </c>
      <c r="AI1228">
        <v>3.8</v>
      </c>
      <c r="AJ1228">
        <v>0.21</v>
      </c>
      <c r="AK1228">
        <v>291</v>
      </c>
      <c r="AL1228">
        <v>1.02</v>
      </c>
      <c r="AM1228">
        <v>7.0000000000000001E-3</v>
      </c>
      <c r="AN1228">
        <v>12.4</v>
      </c>
      <c r="AO1228">
        <v>0.04</v>
      </c>
      <c r="AP1228">
        <v>6.4</v>
      </c>
      <c r="AQ1228">
        <v>0.01</v>
      </c>
      <c r="AR1228">
        <v>0.25</v>
      </c>
      <c r="AS1228">
        <v>2.2999999999999998</v>
      </c>
      <c r="AT1228">
        <v>0.2</v>
      </c>
      <c r="AU1228">
        <v>6.5</v>
      </c>
      <c r="AV1228">
        <v>0.03</v>
      </c>
      <c r="AW1228">
        <v>1.6</v>
      </c>
      <c r="AX1228">
        <v>4.0000000000000001E-3</v>
      </c>
      <c r="AY1228">
        <v>0.13</v>
      </c>
      <c r="AZ1228">
        <v>0.4</v>
      </c>
      <c r="BA1228">
        <v>33</v>
      </c>
      <c r="BB1228">
        <v>0.1</v>
      </c>
      <c r="BC1228">
        <v>41.8</v>
      </c>
    </row>
    <row r="1229" spans="1:55">
      <c r="A1229">
        <v>1302596</v>
      </c>
      <c r="B1229" t="s">
        <v>105</v>
      </c>
      <c r="C1229">
        <v>504991</v>
      </c>
      <c r="D1229">
        <v>7177869</v>
      </c>
      <c r="E1229">
        <v>922</v>
      </c>
      <c r="F1229">
        <v>41131</v>
      </c>
      <c r="G1229" t="s">
        <v>830</v>
      </c>
      <c r="H1229" t="s">
        <v>107</v>
      </c>
      <c r="I1229" t="s">
        <v>108</v>
      </c>
      <c r="J1229" t="s">
        <v>109</v>
      </c>
      <c r="K1229" t="s">
        <v>120</v>
      </c>
      <c r="L1229" t="s">
        <v>111</v>
      </c>
      <c r="M1229" t="s">
        <v>1362</v>
      </c>
      <c r="N1229" t="s">
        <v>112</v>
      </c>
      <c r="O1229" t="s">
        <v>342</v>
      </c>
      <c r="P1229" t="s">
        <v>343</v>
      </c>
      <c r="R1229">
        <v>41093</v>
      </c>
      <c r="S1229">
        <v>348</v>
      </c>
      <c r="T1229">
        <v>1.22</v>
      </c>
      <c r="U1229">
        <v>10.199999999999999</v>
      </c>
      <c r="V1229">
        <v>4.3</v>
      </c>
      <c r="W1229">
        <v>0.5</v>
      </c>
      <c r="X1229">
        <v>147.5</v>
      </c>
      <c r="Y1229">
        <v>0.18</v>
      </c>
      <c r="Z1229">
        <v>1.56</v>
      </c>
      <c r="AA1229">
        <v>0.16</v>
      </c>
      <c r="AB1229">
        <v>11.7</v>
      </c>
      <c r="AC1229">
        <v>24.3</v>
      </c>
      <c r="AD1229">
        <v>25.35</v>
      </c>
      <c r="AE1229">
        <v>2.92</v>
      </c>
      <c r="AF1229">
        <v>3.3</v>
      </c>
      <c r="AG1229">
        <v>100</v>
      </c>
      <c r="AH1229">
        <v>0.04</v>
      </c>
      <c r="AI1229">
        <v>19.600000000000001</v>
      </c>
      <c r="AJ1229">
        <v>0.43</v>
      </c>
      <c r="AK1229">
        <v>1062</v>
      </c>
      <c r="AL1229">
        <v>1</v>
      </c>
      <c r="AM1229">
        <v>1.0999999999999999E-2</v>
      </c>
      <c r="AN1229">
        <v>29.5</v>
      </c>
      <c r="AO1229">
        <v>0.04</v>
      </c>
      <c r="AP1229">
        <v>15</v>
      </c>
      <c r="AQ1229">
        <v>0.04</v>
      </c>
      <c r="AR1229">
        <v>0.81</v>
      </c>
      <c r="AS1229">
        <v>4.5999999999999996</v>
      </c>
      <c r="AT1229">
        <v>0.3</v>
      </c>
      <c r="AU1229">
        <v>42.7</v>
      </c>
      <c r="AV1229">
        <v>0.08</v>
      </c>
      <c r="AW1229">
        <v>2.6</v>
      </c>
      <c r="AX1229">
        <v>1.9E-2</v>
      </c>
      <c r="AY1229">
        <v>0.12</v>
      </c>
      <c r="AZ1229">
        <v>0.5</v>
      </c>
      <c r="BA1229">
        <v>41</v>
      </c>
      <c r="BB1229">
        <v>0.1</v>
      </c>
      <c r="BC1229">
        <v>49</v>
      </c>
    </row>
    <row r="1230" spans="1:55">
      <c r="A1230">
        <v>1302598</v>
      </c>
      <c r="B1230" t="s">
        <v>105</v>
      </c>
      <c r="C1230">
        <v>505184</v>
      </c>
      <c r="D1230">
        <v>7177770</v>
      </c>
      <c r="E1230">
        <v>914</v>
      </c>
      <c r="F1230">
        <v>41131</v>
      </c>
      <c r="G1230" t="s">
        <v>830</v>
      </c>
      <c r="H1230" t="s">
        <v>107</v>
      </c>
      <c r="I1230" t="s">
        <v>108</v>
      </c>
      <c r="J1230" t="s">
        <v>109</v>
      </c>
      <c r="K1230" t="s">
        <v>120</v>
      </c>
      <c r="L1230" t="s">
        <v>111</v>
      </c>
      <c r="M1230" t="s">
        <v>1363</v>
      </c>
      <c r="N1230" t="s">
        <v>112</v>
      </c>
      <c r="O1230" t="s">
        <v>342</v>
      </c>
      <c r="P1230" t="s">
        <v>343</v>
      </c>
      <c r="R1230">
        <v>41093</v>
      </c>
      <c r="S1230">
        <v>137</v>
      </c>
      <c r="T1230">
        <v>1.1000000000000001</v>
      </c>
      <c r="U1230">
        <v>7.4</v>
      </c>
      <c r="V1230">
        <v>3.7</v>
      </c>
      <c r="W1230">
        <v>2</v>
      </c>
      <c r="X1230">
        <v>182.3</v>
      </c>
      <c r="Y1230">
        <v>0.1</v>
      </c>
      <c r="Z1230">
        <v>7.87</v>
      </c>
      <c r="AA1230">
        <v>0.23</v>
      </c>
      <c r="AB1230">
        <v>7.8</v>
      </c>
      <c r="AC1230">
        <v>21.3</v>
      </c>
      <c r="AD1230">
        <v>15.62</v>
      </c>
      <c r="AE1230">
        <v>1.97</v>
      </c>
      <c r="AF1230">
        <v>3.3</v>
      </c>
      <c r="AG1230">
        <v>32</v>
      </c>
      <c r="AH1230">
        <v>0.03</v>
      </c>
      <c r="AI1230">
        <v>10</v>
      </c>
      <c r="AJ1230">
        <v>0.37</v>
      </c>
      <c r="AK1230">
        <v>858</v>
      </c>
      <c r="AL1230">
        <v>0.64</v>
      </c>
      <c r="AM1230">
        <v>0.01</v>
      </c>
      <c r="AN1230">
        <v>17.600000000000001</v>
      </c>
      <c r="AO1230">
        <v>5.8000000000000003E-2</v>
      </c>
      <c r="AP1230">
        <v>7.78</v>
      </c>
      <c r="AQ1230">
        <v>0.04</v>
      </c>
      <c r="AR1230">
        <v>0.42</v>
      </c>
      <c r="AS1230">
        <v>2.2000000000000002</v>
      </c>
      <c r="AT1230">
        <v>0.2</v>
      </c>
      <c r="AU1230">
        <v>83.4</v>
      </c>
      <c r="AV1230">
        <v>0.03</v>
      </c>
      <c r="AW1230">
        <v>0.9</v>
      </c>
      <c r="AX1230">
        <v>1.9E-2</v>
      </c>
      <c r="AY1230">
        <v>0.06</v>
      </c>
      <c r="AZ1230">
        <v>0.3</v>
      </c>
      <c r="BA1230">
        <v>40</v>
      </c>
      <c r="BB1230">
        <v>0.1</v>
      </c>
      <c r="BC1230">
        <v>46.7</v>
      </c>
    </row>
    <row r="1231" spans="1:55">
      <c r="A1231">
        <v>1302620</v>
      </c>
      <c r="B1231" t="s">
        <v>105</v>
      </c>
      <c r="C1231">
        <v>501649</v>
      </c>
      <c r="D1231">
        <v>7181603</v>
      </c>
      <c r="E1231">
        <v>651</v>
      </c>
      <c r="F1231">
        <v>41131</v>
      </c>
      <c r="G1231" t="s">
        <v>830</v>
      </c>
      <c r="H1231" t="s">
        <v>107</v>
      </c>
      <c r="I1231" t="s">
        <v>108</v>
      </c>
      <c r="J1231" t="s">
        <v>109</v>
      </c>
      <c r="K1231" t="s">
        <v>120</v>
      </c>
      <c r="L1231" t="s">
        <v>111</v>
      </c>
      <c r="M1231" t="s">
        <v>1364</v>
      </c>
      <c r="N1231" t="s">
        <v>112</v>
      </c>
      <c r="O1231" t="s">
        <v>238</v>
      </c>
      <c r="P1231" t="s">
        <v>239</v>
      </c>
      <c r="R1231">
        <v>41090</v>
      </c>
      <c r="S1231">
        <v>461</v>
      </c>
      <c r="T1231">
        <v>2.21</v>
      </c>
      <c r="U1231">
        <v>10.199999999999999</v>
      </c>
      <c r="V1231">
        <v>4.3</v>
      </c>
      <c r="W1231">
        <v>0.5</v>
      </c>
      <c r="X1231">
        <v>148</v>
      </c>
      <c r="Y1231">
        <v>0.16</v>
      </c>
      <c r="Z1231">
        <v>7.0000000000000007E-2</v>
      </c>
      <c r="AA1231">
        <v>0.24</v>
      </c>
      <c r="AB1231">
        <v>11.3</v>
      </c>
      <c r="AC1231">
        <v>33.5</v>
      </c>
      <c r="AD1231">
        <v>29.35</v>
      </c>
      <c r="AE1231">
        <v>3.28</v>
      </c>
      <c r="AF1231">
        <v>5.9</v>
      </c>
      <c r="AG1231">
        <v>66</v>
      </c>
      <c r="AH1231">
        <v>0.05</v>
      </c>
      <c r="AI1231">
        <v>9</v>
      </c>
      <c r="AJ1231">
        <v>0.35</v>
      </c>
      <c r="AK1231">
        <v>207</v>
      </c>
      <c r="AL1231">
        <v>2.09</v>
      </c>
      <c r="AM1231">
        <v>5.0000000000000001E-3</v>
      </c>
      <c r="AN1231">
        <v>31.7</v>
      </c>
      <c r="AO1231">
        <v>2.9000000000000001E-2</v>
      </c>
      <c r="AP1231">
        <v>11.74</v>
      </c>
      <c r="AQ1231">
        <v>0.01</v>
      </c>
      <c r="AR1231">
        <v>0.74</v>
      </c>
      <c r="AS1231">
        <v>3.2</v>
      </c>
      <c r="AT1231">
        <v>0.3</v>
      </c>
      <c r="AU1231">
        <v>8.5</v>
      </c>
      <c r="AV1231">
        <v>0.04</v>
      </c>
      <c r="AW1231">
        <v>3.6</v>
      </c>
      <c r="AX1231">
        <v>2.5999999999999999E-2</v>
      </c>
      <c r="AY1231">
        <v>0.15</v>
      </c>
      <c r="AZ1231">
        <v>0.7</v>
      </c>
      <c r="BA1231">
        <v>70</v>
      </c>
      <c r="BB1231">
        <v>0.1</v>
      </c>
      <c r="BC1231">
        <v>76.8</v>
      </c>
    </row>
    <row r="1232" spans="1:55">
      <c r="A1232">
        <v>1302633</v>
      </c>
      <c r="B1232" t="s">
        <v>105</v>
      </c>
      <c r="C1232">
        <v>506293</v>
      </c>
      <c r="D1232">
        <v>7180091</v>
      </c>
      <c r="E1232">
        <v>665</v>
      </c>
      <c r="F1232">
        <v>41131</v>
      </c>
      <c r="G1232" t="s">
        <v>830</v>
      </c>
      <c r="H1232" t="s">
        <v>107</v>
      </c>
      <c r="I1232" t="s">
        <v>108</v>
      </c>
      <c r="J1232" t="s">
        <v>109</v>
      </c>
      <c r="K1232" t="s">
        <v>120</v>
      </c>
      <c r="L1232" t="s">
        <v>111</v>
      </c>
      <c r="M1232" t="s">
        <v>1365</v>
      </c>
      <c r="N1232" t="s">
        <v>112</v>
      </c>
      <c r="O1232" t="s">
        <v>238</v>
      </c>
      <c r="P1232" t="s">
        <v>239</v>
      </c>
      <c r="R1232">
        <v>41091</v>
      </c>
      <c r="S1232">
        <v>111</v>
      </c>
      <c r="T1232">
        <v>1.56</v>
      </c>
      <c r="U1232">
        <v>14.5</v>
      </c>
      <c r="V1232">
        <v>2.5</v>
      </c>
      <c r="W1232">
        <v>0.5</v>
      </c>
      <c r="X1232">
        <v>147.30000000000001</v>
      </c>
      <c r="Y1232">
        <v>0.2</v>
      </c>
      <c r="Z1232">
        <v>0.11</v>
      </c>
      <c r="AA1232">
        <v>0.71</v>
      </c>
      <c r="AB1232">
        <v>9.6999999999999993</v>
      </c>
      <c r="AC1232">
        <v>28.3</v>
      </c>
      <c r="AD1232">
        <v>31.75</v>
      </c>
      <c r="AE1232">
        <v>3.58</v>
      </c>
      <c r="AF1232">
        <v>5.0999999999999996</v>
      </c>
      <c r="AG1232">
        <v>45</v>
      </c>
      <c r="AH1232">
        <v>0.06</v>
      </c>
      <c r="AI1232">
        <v>10.199999999999999</v>
      </c>
      <c r="AJ1232">
        <v>0.36</v>
      </c>
      <c r="AK1232">
        <v>556</v>
      </c>
      <c r="AL1232">
        <v>4.5199999999999996</v>
      </c>
      <c r="AM1232">
        <v>4.0000000000000001E-3</v>
      </c>
      <c r="AN1232">
        <v>38.299999999999997</v>
      </c>
      <c r="AO1232">
        <v>7.0000000000000007E-2</v>
      </c>
      <c r="AP1232">
        <v>16.23</v>
      </c>
      <c r="AQ1232">
        <v>0.03</v>
      </c>
      <c r="AR1232">
        <v>1.69</v>
      </c>
      <c r="AS1232">
        <v>3.2</v>
      </c>
      <c r="AT1232">
        <v>0.9</v>
      </c>
      <c r="AU1232">
        <v>17.600000000000001</v>
      </c>
      <c r="AV1232">
        <v>7.0000000000000007E-2</v>
      </c>
      <c r="AW1232">
        <v>2.5</v>
      </c>
      <c r="AX1232">
        <v>3.6999999999999998E-2</v>
      </c>
      <c r="AY1232">
        <v>0.17</v>
      </c>
      <c r="AZ1232">
        <v>0.8</v>
      </c>
      <c r="BA1232">
        <v>72</v>
      </c>
      <c r="BB1232">
        <v>0.2</v>
      </c>
      <c r="BC1232">
        <v>118</v>
      </c>
    </row>
    <row r="1233" spans="1:55">
      <c r="A1233">
        <v>1302635</v>
      </c>
      <c r="B1233" t="s">
        <v>105</v>
      </c>
      <c r="C1233">
        <v>506464</v>
      </c>
      <c r="D1233">
        <v>7180189</v>
      </c>
      <c r="E1233">
        <v>685</v>
      </c>
      <c r="F1233">
        <v>41131</v>
      </c>
      <c r="G1233" t="s">
        <v>830</v>
      </c>
      <c r="H1233" t="s">
        <v>107</v>
      </c>
      <c r="I1233" t="s">
        <v>108</v>
      </c>
      <c r="J1233" t="s">
        <v>109</v>
      </c>
      <c r="K1233" t="s">
        <v>120</v>
      </c>
      <c r="L1233" t="s">
        <v>111</v>
      </c>
      <c r="M1233" t="s">
        <v>1366</v>
      </c>
      <c r="N1233" t="s">
        <v>112</v>
      </c>
      <c r="O1233" t="s">
        <v>238</v>
      </c>
      <c r="P1233" t="s">
        <v>239</v>
      </c>
      <c r="R1233">
        <v>41091</v>
      </c>
      <c r="S1233">
        <v>132</v>
      </c>
      <c r="T1233">
        <v>1.51</v>
      </c>
      <c r="U1233">
        <v>6.9</v>
      </c>
      <c r="V1233">
        <v>3.3</v>
      </c>
      <c r="W1233">
        <v>0.5</v>
      </c>
      <c r="X1233">
        <v>226.7</v>
      </c>
      <c r="Y1233">
        <v>0.21</v>
      </c>
      <c r="Z1233">
        <v>0.23</v>
      </c>
      <c r="AA1233">
        <v>0.5</v>
      </c>
      <c r="AB1233">
        <v>10.8</v>
      </c>
      <c r="AC1233">
        <v>33.799999999999997</v>
      </c>
      <c r="AD1233">
        <v>18.739999999999998</v>
      </c>
      <c r="AE1233">
        <v>3.35</v>
      </c>
      <c r="AF1233">
        <v>6.2</v>
      </c>
      <c r="AG1233">
        <v>23</v>
      </c>
      <c r="AH1233">
        <v>0.1</v>
      </c>
      <c r="AI1233">
        <v>14.8</v>
      </c>
      <c r="AJ1233">
        <v>0.39</v>
      </c>
      <c r="AK1233">
        <v>233</v>
      </c>
      <c r="AL1233">
        <v>2</v>
      </c>
      <c r="AM1233">
        <v>2E-3</v>
      </c>
      <c r="AN1233">
        <v>25.2</v>
      </c>
      <c r="AO1233">
        <v>4.5999999999999999E-2</v>
      </c>
      <c r="AP1233">
        <v>23.8</v>
      </c>
      <c r="AQ1233">
        <v>0.01</v>
      </c>
      <c r="AR1233">
        <v>0.62</v>
      </c>
      <c r="AS1233">
        <v>3.3</v>
      </c>
      <c r="AT1233">
        <v>0.2</v>
      </c>
      <c r="AU1233">
        <v>13</v>
      </c>
      <c r="AV1233">
        <v>0.05</v>
      </c>
      <c r="AW1233">
        <v>3</v>
      </c>
      <c r="AX1233">
        <v>6.0000000000000001E-3</v>
      </c>
      <c r="AY1233">
        <v>0.18</v>
      </c>
      <c r="AZ1233">
        <v>0.3</v>
      </c>
      <c r="BA1233">
        <v>53</v>
      </c>
      <c r="BB1233">
        <v>0.05</v>
      </c>
      <c r="BC1233">
        <v>123</v>
      </c>
    </row>
    <row r="1234" spans="1:55">
      <c r="A1234">
        <v>1302768</v>
      </c>
      <c r="B1234" t="s">
        <v>105</v>
      </c>
      <c r="C1234">
        <v>506873</v>
      </c>
      <c r="D1234">
        <v>7178718</v>
      </c>
      <c r="E1234">
        <v>695</v>
      </c>
      <c r="F1234">
        <v>41131</v>
      </c>
      <c r="G1234" t="s">
        <v>830</v>
      </c>
      <c r="H1234" t="s">
        <v>107</v>
      </c>
      <c r="I1234" t="s">
        <v>108</v>
      </c>
      <c r="J1234" t="s">
        <v>109</v>
      </c>
      <c r="K1234" t="s">
        <v>120</v>
      </c>
      <c r="L1234" t="s">
        <v>111</v>
      </c>
      <c r="M1234" t="s">
        <v>1367</v>
      </c>
      <c r="N1234" t="s">
        <v>112</v>
      </c>
      <c r="O1234" t="s">
        <v>243</v>
      </c>
      <c r="P1234" t="s">
        <v>244</v>
      </c>
      <c r="R1234">
        <v>41092</v>
      </c>
      <c r="S1234">
        <v>227</v>
      </c>
      <c r="T1234">
        <v>0.99</v>
      </c>
      <c r="U1234">
        <v>31</v>
      </c>
      <c r="V1234">
        <v>8.5</v>
      </c>
      <c r="W1234">
        <v>3</v>
      </c>
      <c r="X1234">
        <v>964.7</v>
      </c>
      <c r="Y1234">
        <v>0.18</v>
      </c>
      <c r="Z1234">
        <v>0.19</v>
      </c>
      <c r="AA1234">
        <v>1.1100000000000001</v>
      </c>
      <c r="AB1234">
        <v>5.4</v>
      </c>
      <c r="AC1234">
        <v>19.399999999999999</v>
      </c>
      <c r="AD1234">
        <v>33.19</v>
      </c>
      <c r="AE1234">
        <v>2.3199999999999998</v>
      </c>
      <c r="AF1234">
        <v>2.5</v>
      </c>
      <c r="AG1234">
        <v>53</v>
      </c>
      <c r="AH1234">
        <v>0.08</v>
      </c>
      <c r="AI1234">
        <v>7.5</v>
      </c>
      <c r="AJ1234">
        <v>0.21</v>
      </c>
      <c r="AK1234">
        <v>309</v>
      </c>
      <c r="AL1234">
        <v>3.89</v>
      </c>
      <c r="AM1234">
        <v>2E-3</v>
      </c>
      <c r="AN1234">
        <v>21.9</v>
      </c>
      <c r="AO1234">
        <v>8.8999999999999996E-2</v>
      </c>
      <c r="AP1234">
        <v>16.72</v>
      </c>
      <c r="AQ1234">
        <v>0.05</v>
      </c>
      <c r="AR1234">
        <v>2.61</v>
      </c>
      <c r="AS1234">
        <v>2.8</v>
      </c>
      <c r="AT1234">
        <v>2.1</v>
      </c>
      <c r="AU1234">
        <v>64.3</v>
      </c>
      <c r="AV1234">
        <v>0.17</v>
      </c>
      <c r="AW1234">
        <v>2.1</v>
      </c>
      <c r="AX1234">
        <v>1.0999999999999999E-2</v>
      </c>
      <c r="AY1234">
        <v>0.2</v>
      </c>
      <c r="AZ1234">
        <v>0.6</v>
      </c>
      <c r="BA1234">
        <v>53</v>
      </c>
      <c r="BB1234">
        <v>0.05</v>
      </c>
      <c r="BC1234">
        <v>106.7</v>
      </c>
    </row>
    <row r="1235" spans="1:55">
      <c r="A1235">
        <v>1302779</v>
      </c>
      <c r="B1235" t="s">
        <v>105</v>
      </c>
      <c r="C1235">
        <v>506266</v>
      </c>
      <c r="D1235">
        <v>7178147</v>
      </c>
      <c r="E1235">
        <v>879</v>
      </c>
      <c r="F1235">
        <v>41131</v>
      </c>
      <c r="G1235" t="s">
        <v>830</v>
      </c>
      <c r="H1235" t="s">
        <v>107</v>
      </c>
      <c r="I1235" t="s">
        <v>108</v>
      </c>
      <c r="J1235" t="s">
        <v>109</v>
      </c>
      <c r="K1235" t="s">
        <v>120</v>
      </c>
      <c r="L1235" t="s">
        <v>111</v>
      </c>
      <c r="M1235" t="s">
        <v>1368</v>
      </c>
      <c r="N1235" t="s">
        <v>112</v>
      </c>
      <c r="O1235" t="s">
        <v>243</v>
      </c>
      <c r="P1235" t="s">
        <v>244</v>
      </c>
      <c r="R1235">
        <v>41092</v>
      </c>
      <c r="S1235">
        <v>34</v>
      </c>
      <c r="T1235">
        <v>1.44</v>
      </c>
      <c r="U1235">
        <v>1.9</v>
      </c>
      <c r="V1235">
        <v>0.2</v>
      </c>
      <c r="W1235">
        <v>1</v>
      </c>
      <c r="X1235">
        <v>102.4</v>
      </c>
      <c r="Y1235">
        <v>0.16</v>
      </c>
      <c r="Z1235">
        <v>0.03</v>
      </c>
      <c r="AA1235">
        <v>0.04</v>
      </c>
      <c r="AB1235">
        <v>12.4</v>
      </c>
      <c r="AC1235">
        <v>20.5</v>
      </c>
      <c r="AD1235">
        <v>6.13</v>
      </c>
      <c r="AE1235">
        <v>3.15</v>
      </c>
      <c r="AF1235">
        <v>3.8</v>
      </c>
      <c r="AG1235">
        <v>39</v>
      </c>
      <c r="AH1235">
        <v>0.08</v>
      </c>
      <c r="AI1235">
        <v>4</v>
      </c>
      <c r="AJ1235">
        <v>0.5</v>
      </c>
      <c r="AK1235">
        <v>348</v>
      </c>
      <c r="AL1235">
        <v>0.51</v>
      </c>
      <c r="AM1235">
        <v>2E-3</v>
      </c>
      <c r="AN1235">
        <v>24.9</v>
      </c>
      <c r="AO1235">
        <v>2.5999999999999999E-2</v>
      </c>
      <c r="AP1235">
        <v>3.39</v>
      </c>
      <c r="AQ1235">
        <v>0.01</v>
      </c>
      <c r="AR1235">
        <v>0.32</v>
      </c>
      <c r="AS1235">
        <v>1.4</v>
      </c>
      <c r="AT1235">
        <v>0.05</v>
      </c>
      <c r="AU1235">
        <v>5.0999999999999996</v>
      </c>
      <c r="AV1235">
        <v>0.04</v>
      </c>
      <c r="AW1235">
        <v>2.6</v>
      </c>
      <c r="AX1235">
        <v>6.0000000000000001E-3</v>
      </c>
      <c r="AY1235">
        <v>7.0000000000000007E-2</v>
      </c>
      <c r="AZ1235">
        <v>0.4</v>
      </c>
      <c r="BA1235">
        <v>20</v>
      </c>
      <c r="BB1235">
        <v>0.05</v>
      </c>
      <c r="BC1235">
        <v>70.3</v>
      </c>
    </row>
    <row r="1236" spans="1:55">
      <c r="A1236">
        <v>1302786</v>
      </c>
      <c r="B1236" t="s">
        <v>105</v>
      </c>
      <c r="C1236">
        <v>506322</v>
      </c>
      <c r="D1236">
        <v>7178382</v>
      </c>
      <c r="E1236">
        <v>776</v>
      </c>
      <c r="F1236">
        <v>41131</v>
      </c>
      <c r="G1236" t="s">
        <v>830</v>
      </c>
      <c r="H1236" t="s">
        <v>107</v>
      </c>
      <c r="I1236" t="s">
        <v>108</v>
      </c>
      <c r="J1236" t="s">
        <v>109</v>
      </c>
      <c r="K1236" t="s">
        <v>120</v>
      </c>
      <c r="L1236" t="s">
        <v>111</v>
      </c>
      <c r="M1236" t="s">
        <v>1369</v>
      </c>
      <c r="N1236" t="s">
        <v>112</v>
      </c>
      <c r="O1236" t="s">
        <v>243</v>
      </c>
      <c r="P1236" t="s">
        <v>244</v>
      </c>
      <c r="R1236">
        <v>41092</v>
      </c>
      <c r="S1236">
        <v>900</v>
      </c>
      <c r="T1236">
        <v>1.24</v>
      </c>
      <c r="U1236">
        <v>15.9</v>
      </c>
      <c r="V1236">
        <v>1.8</v>
      </c>
      <c r="W1236">
        <v>2</v>
      </c>
      <c r="X1236">
        <v>178.2</v>
      </c>
      <c r="Y1236">
        <v>0.2</v>
      </c>
      <c r="Z1236">
        <v>0.21</v>
      </c>
      <c r="AA1236">
        <v>1.05</v>
      </c>
      <c r="AB1236">
        <v>14.8</v>
      </c>
      <c r="AC1236">
        <v>26.1</v>
      </c>
      <c r="AD1236">
        <v>64.78</v>
      </c>
      <c r="AE1236">
        <v>3.05</v>
      </c>
      <c r="AF1236">
        <v>3.1</v>
      </c>
      <c r="AG1236">
        <v>104</v>
      </c>
      <c r="AH1236">
        <v>0.09</v>
      </c>
      <c r="AI1236">
        <v>23</v>
      </c>
      <c r="AJ1236">
        <v>0.46</v>
      </c>
      <c r="AK1236">
        <v>412</v>
      </c>
      <c r="AL1236">
        <v>11.02</v>
      </c>
      <c r="AM1236">
        <v>4.0000000000000001E-3</v>
      </c>
      <c r="AN1236">
        <v>51.5</v>
      </c>
      <c r="AO1236">
        <v>0.113</v>
      </c>
      <c r="AP1236">
        <v>24</v>
      </c>
      <c r="AQ1236">
        <v>0.02</v>
      </c>
      <c r="AR1236">
        <v>4.66</v>
      </c>
      <c r="AS1236">
        <v>3.7</v>
      </c>
      <c r="AT1236">
        <v>2.2000000000000002</v>
      </c>
      <c r="AU1236">
        <v>20.3</v>
      </c>
      <c r="AV1236">
        <v>0.05</v>
      </c>
      <c r="AW1236">
        <v>3.1</v>
      </c>
      <c r="AX1236">
        <v>1.4E-2</v>
      </c>
      <c r="AY1236">
        <v>0.2</v>
      </c>
      <c r="AZ1236">
        <v>1.4</v>
      </c>
      <c r="BA1236">
        <v>63</v>
      </c>
      <c r="BB1236">
        <v>0.05</v>
      </c>
      <c r="BC1236">
        <v>160.30000000000001</v>
      </c>
    </row>
    <row r="1237" spans="1:55">
      <c r="A1237">
        <v>1302793</v>
      </c>
      <c r="B1237" t="s">
        <v>105</v>
      </c>
      <c r="C1237">
        <v>504836</v>
      </c>
      <c r="D1237">
        <v>7180613</v>
      </c>
      <c r="E1237">
        <v>954</v>
      </c>
      <c r="F1237">
        <v>41131</v>
      </c>
      <c r="G1237" t="s">
        <v>830</v>
      </c>
      <c r="H1237" t="s">
        <v>107</v>
      </c>
      <c r="I1237" t="s">
        <v>108</v>
      </c>
      <c r="J1237" t="s">
        <v>109</v>
      </c>
      <c r="K1237" t="s">
        <v>120</v>
      </c>
      <c r="L1237" t="s">
        <v>111</v>
      </c>
      <c r="M1237" t="s">
        <v>1370</v>
      </c>
      <c r="N1237" t="s">
        <v>112</v>
      </c>
      <c r="O1237" t="s">
        <v>243</v>
      </c>
      <c r="P1237" t="s">
        <v>244</v>
      </c>
      <c r="R1237">
        <v>41093</v>
      </c>
      <c r="S1237">
        <v>147</v>
      </c>
      <c r="T1237">
        <v>1.84</v>
      </c>
      <c r="U1237">
        <v>9</v>
      </c>
      <c r="V1237">
        <v>1.8</v>
      </c>
      <c r="W1237">
        <v>1</v>
      </c>
      <c r="X1237">
        <v>151.5</v>
      </c>
      <c r="Y1237">
        <v>0.16</v>
      </c>
      <c r="Z1237">
        <v>0.11</v>
      </c>
      <c r="AA1237">
        <v>0.46</v>
      </c>
      <c r="AB1237">
        <v>13.7</v>
      </c>
      <c r="AC1237">
        <v>35.5</v>
      </c>
      <c r="AD1237">
        <v>26.92</v>
      </c>
      <c r="AE1237">
        <v>3.72</v>
      </c>
      <c r="AF1237">
        <v>4.5999999999999996</v>
      </c>
      <c r="AG1237">
        <v>45</v>
      </c>
      <c r="AH1237">
        <v>7.0000000000000007E-2</v>
      </c>
      <c r="AI1237">
        <v>11.6</v>
      </c>
      <c r="AJ1237">
        <v>0.44</v>
      </c>
      <c r="AK1237">
        <v>311</v>
      </c>
      <c r="AL1237">
        <v>2.29</v>
      </c>
      <c r="AM1237">
        <v>3.0000000000000001E-3</v>
      </c>
      <c r="AN1237">
        <v>33.700000000000003</v>
      </c>
      <c r="AO1237">
        <v>5.1999999999999998E-2</v>
      </c>
      <c r="AP1237">
        <v>25.58</v>
      </c>
      <c r="AQ1237">
        <v>0.04</v>
      </c>
      <c r="AR1237">
        <v>0.81</v>
      </c>
      <c r="AS1237">
        <v>4</v>
      </c>
      <c r="AT1237">
        <v>0.6</v>
      </c>
      <c r="AU1237">
        <v>11.9</v>
      </c>
      <c r="AV1237">
        <v>0.01</v>
      </c>
      <c r="AW1237">
        <v>4.2</v>
      </c>
      <c r="AX1237">
        <v>1.4E-2</v>
      </c>
      <c r="AY1237">
        <v>0.16</v>
      </c>
      <c r="AZ1237">
        <v>0.5</v>
      </c>
      <c r="BA1237">
        <v>47</v>
      </c>
      <c r="BB1237">
        <v>0.1</v>
      </c>
      <c r="BC1237">
        <v>181.4</v>
      </c>
    </row>
    <row r="1238" spans="1:55">
      <c r="A1238">
        <v>1302795</v>
      </c>
      <c r="B1238" t="s">
        <v>105</v>
      </c>
      <c r="C1238">
        <v>504704</v>
      </c>
      <c r="D1238">
        <v>7180738</v>
      </c>
      <c r="E1238">
        <v>930</v>
      </c>
      <c r="F1238">
        <v>41131</v>
      </c>
      <c r="G1238" t="s">
        <v>830</v>
      </c>
      <c r="H1238" t="s">
        <v>107</v>
      </c>
      <c r="I1238" t="s">
        <v>108</v>
      </c>
      <c r="J1238" t="s">
        <v>109</v>
      </c>
      <c r="K1238" t="s">
        <v>120</v>
      </c>
      <c r="L1238" t="s">
        <v>111</v>
      </c>
      <c r="M1238" t="s">
        <v>1371</v>
      </c>
      <c r="N1238" t="s">
        <v>112</v>
      </c>
      <c r="O1238" t="s">
        <v>243</v>
      </c>
      <c r="P1238" t="s">
        <v>244</v>
      </c>
      <c r="R1238">
        <v>41093</v>
      </c>
      <c r="S1238">
        <v>405</v>
      </c>
      <c r="T1238">
        <v>1.34</v>
      </c>
      <c r="U1238">
        <v>10.6</v>
      </c>
      <c r="V1238">
        <v>2.2000000000000002</v>
      </c>
      <c r="W1238">
        <v>2</v>
      </c>
      <c r="X1238">
        <v>354.9</v>
      </c>
      <c r="Y1238">
        <v>0.26</v>
      </c>
      <c r="Z1238">
        <v>7.0000000000000007E-2</v>
      </c>
      <c r="AA1238">
        <v>0.3</v>
      </c>
      <c r="AB1238">
        <v>8</v>
      </c>
      <c r="AC1238">
        <v>24.3</v>
      </c>
      <c r="AD1238">
        <v>68.260000000000005</v>
      </c>
      <c r="AE1238">
        <v>4.0999999999999996</v>
      </c>
      <c r="AF1238">
        <v>4.9000000000000004</v>
      </c>
      <c r="AG1238">
        <v>63</v>
      </c>
      <c r="AH1238">
        <v>0.21</v>
      </c>
      <c r="AI1238">
        <v>16.5</v>
      </c>
      <c r="AJ1238">
        <v>0.38</v>
      </c>
      <c r="AK1238">
        <v>84</v>
      </c>
      <c r="AL1238">
        <v>3.04</v>
      </c>
      <c r="AM1238">
        <v>0.01</v>
      </c>
      <c r="AN1238">
        <v>20.2</v>
      </c>
      <c r="AO1238">
        <v>0.114</v>
      </c>
      <c r="AP1238">
        <v>50.17</v>
      </c>
      <c r="AQ1238">
        <v>0.34</v>
      </c>
      <c r="AR1238">
        <v>1.0900000000000001</v>
      </c>
      <c r="AS1238">
        <v>3.2</v>
      </c>
      <c r="AT1238">
        <v>1.7</v>
      </c>
      <c r="AU1238">
        <v>31.9</v>
      </c>
      <c r="AV1238">
        <v>0.04</v>
      </c>
      <c r="AW1238">
        <v>2.9</v>
      </c>
      <c r="AX1238">
        <v>3.0000000000000001E-3</v>
      </c>
      <c r="AY1238">
        <v>0.23</v>
      </c>
      <c r="AZ1238">
        <v>0.9</v>
      </c>
      <c r="BA1238">
        <v>38</v>
      </c>
      <c r="BB1238">
        <v>0.05</v>
      </c>
      <c r="BC1238">
        <v>128.30000000000001</v>
      </c>
    </row>
    <row r="1239" spans="1:55">
      <c r="A1239">
        <v>1302808</v>
      </c>
      <c r="B1239" t="s">
        <v>105</v>
      </c>
      <c r="C1239">
        <v>505110</v>
      </c>
      <c r="D1239">
        <v>7181871</v>
      </c>
      <c r="E1239">
        <v>609</v>
      </c>
      <c r="F1239">
        <v>41118</v>
      </c>
      <c r="G1239" t="s">
        <v>259</v>
      </c>
      <c r="H1239" t="s">
        <v>107</v>
      </c>
      <c r="I1239" t="s">
        <v>108</v>
      </c>
      <c r="J1239" t="s">
        <v>109</v>
      </c>
      <c r="K1239" t="s">
        <v>120</v>
      </c>
      <c r="L1239" t="s">
        <v>111</v>
      </c>
      <c r="M1239" t="s">
        <v>1372</v>
      </c>
      <c r="N1239" t="s">
        <v>112</v>
      </c>
      <c r="O1239" t="s">
        <v>243</v>
      </c>
      <c r="P1239" t="s">
        <v>244</v>
      </c>
      <c r="R1239">
        <v>41093</v>
      </c>
      <c r="S1239">
        <v>331</v>
      </c>
      <c r="T1239">
        <v>1.2</v>
      </c>
      <c r="U1239">
        <v>16.600000000000001</v>
      </c>
      <c r="V1239">
        <v>2.7</v>
      </c>
      <c r="W1239">
        <v>2</v>
      </c>
      <c r="X1239">
        <v>267.7</v>
      </c>
      <c r="Y1239">
        <v>0.19</v>
      </c>
      <c r="Z1239">
        <v>0.12</v>
      </c>
      <c r="AA1239">
        <v>1.69</v>
      </c>
      <c r="AB1239">
        <v>10.9</v>
      </c>
      <c r="AC1239">
        <v>25.6</v>
      </c>
      <c r="AD1239">
        <v>49.34</v>
      </c>
      <c r="AE1239">
        <v>2.83</v>
      </c>
      <c r="AF1239">
        <v>3.5</v>
      </c>
      <c r="AG1239">
        <v>39</v>
      </c>
      <c r="AH1239">
        <v>0.11</v>
      </c>
      <c r="AI1239">
        <v>8</v>
      </c>
      <c r="AJ1239">
        <v>0.26</v>
      </c>
      <c r="AK1239">
        <v>222</v>
      </c>
      <c r="AL1239">
        <v>10.55</v>
      </c>
      <c r="AM1239">
        <v>7.0000000000000001E-3</v>
      </c>
      <c r="AN1239">
        <v>36</v>
      </c>
      <c r="AO1239">
        <v>7.4999999999999997E-2</v>
      </c>
      <c r="AP1239">
        <v>36.36</v>
      </c>
      <c r="AQ1239">
        <v>0.08</v>
      </c>
      <c r="AR1239">
        <v>4.51</v>
      </c>
      <c r="AS1239">
        <v>3.4</v>
      </c>
      <c r="AT1239">
        <v>3.4</v>
      </c>
      <c r="AU1239">
        <v>46.9</v>
      </c>
      <c r="AV1239">
        <v>0.05</v>
      </c>
      <c r="AW1239">
        <v>2.9</v>
      </c>
      <c r="AX1239">
        <v>6.0000000000000001E-3</v>
      </c>
      <c r="AY1239">
        <v>0.47</v>
      </c>
      <c r="AZ1239">
        <v>1.2</v>
      </c>
      <c r="BA1239">
        <v>130</v>
      </c>
      <c r="BB1239">
        <v>0.05</v>
      </c>
      <c r="BC1239">
        <v>280.8</v>
      </c>
    </row>
    <row r="1240" spans="1:55">
      <c r="A1240">
        <v>1302810</v>
      </c>
      <c r="B1240" t="s">
        <v>105</v>
      </c>
      <c r="C1240">
        <v>504959</v>
      </c>
      <c r="D1240">
        <v>7181751</v>
      </c>
      <c r="E1240">
        <v>662</v>
      </c>
      <c r="F1240">
        <v>41118</v>
      </c>
      <c r="G1240" t="s">
        <v>259</v>
      </c>
      <c r="H1240" t="s">
        <v>107</v>
      </c>
      <c r="I1240" t="s">
        <v>108</v>
      </c>
      <c r="J1240" t="s">
        <v>109</v>
      </c>
      <c r="K1240" t="s">
        <v>120</v>
      </c>
      <c r="L1240" t="s">
        <v>111</v>
      </c>
      <c r="M1240" t="s">
        <v>1373</v>
      </c>
      <c r="N1240" t="s">
        <v>112</v>
      </c>
      <c r="O1240" t="s">
        <v>243</v>
      </c>
      <c r="P1240" t="s">
        <v>244</v>
      </c>
      <c r="R1240">
        <v>41093</v>
      </c>
      <c r="S1240">
        <v>248</v>
      </c>
      <c r="T1240">
        <v>1.83</v>
      </c>
      <c r="U1240">
        <v>11.2</v>
      </c>
      <c r="V1240">
        <v>3.9</v>
      </c>
      <c r="W1240">
        <v>3</v>
      </c>
      <c r="X1240">
        <v>238.5</v>
      </c>
      <c r="Y1240">
        <v>0.15</v>
      </c>
      <c r="Z1240">
        <v>0.13</v>
      </c>
      <c r="AA1240">
        <v>0.51</v>
      </c>
      <c r="AB1240">
        <v>11.9</v>
      </c>
      <c r="AC1240">
        <v>30</v>
      </c>
      <c r="AD1240">
        <v>23.1</v>
      </c>
      <c r="AE1240">
        <v>2.96</v>
      </c>
      <c r="AF1240">
        <v>4.8</v>
      </c>
      <c r="AG1240">
        <v>47</v>
      </c>
      <c r="AH1240">
        <v>7.0000000000000007E-2</v>
      </c>
      <c r="AI1240">
        <v>8.8000000000000007</v>
      </c>
      <c r="AJ1240">
        <v>0.4</v>
      </c>
      <c r="AK1240">
        <v>347</v>
      </c>
      <c r="AL1240">
        <v>3.51</v>
      </c>
      <c r="AM1240">
        <v>6.0000000000000001E-3</v>
      </c>
      <c r="AN1240">
        <v>25.8</v>
      </c>
      <c r="AO1240">
        <v>4.2999999999999997E-2</v>
      </c>
      <c r="AP1240">
        <v>14.26</v>
      </c>
      <c r="AQ1240">
        <v>0.01</v>
      </c>
      <c r="AR1240">
        <v>1.1100000000000001</v>
      </c>
      <c r="AS1240">
        <v>3.2</v>
      </c>
      <c r="AT1240">
        <v>1</v>
      </c>
      <c r="AU1240">
        <v>11.4</v>
      </c>
      <c r="AV1240">
        <v>0.05</v>
      </c>
      <c r="AW1240">
        <v>3.5</v>
      </c>
      <c r="AX1240">
        <v>1.4E-2</v>
      </c>
      <c r="AY1240">
        <v>0.22</v>
      </c>
      <c r="AZ1240">
        <v>0.7</v>
      </c>
      <c r="BA1240">
        <v>62</v>
      </c>
      <c r="BB1240">
        <v>0.1</v>
      </c>
      <c r="BC1240">
        <v>105.8</v>
      </c>
    </row>
    <row r="1241" spans="1:55">
      <c r="A1241">
        <v>1302883</v>
      </c>
      <c r="B1241" t="s">
        <v>105</v>
      </c>
      <c r="C1241">
        <v>513716</v>
      </c>
      <c r="D1241">
        <v>7186186</v>
      </c>
      <c r="E1241">
        <v>780</v>
      </c>
      <c r="F1241">
        <v>41131</v>
      </c>
      <c r="G1241" t="s">
        <v>1330</v>
      </c>
      <c r="H1241" t="s">
        <v>107</v>
      </c>
      <c r="I1241" t="s">
        <v>108</v>
      </c>
      <c r="J1241" t="s">
        <v>109</v>
      </c>
      <c r="K1241" t="s">
        <v>110</v>
      </c>
      <c r="L1241" t="s">
        <v>111</v>
      </c>
      <c r="M1241" t="s">
        <v>1374</v>
      </c>
      <c r="N1241" t="s">
        <v>112</v>
      </c>
      <c r="O1241" t="s">
        <v>238</v>
      </c>
      <c r="P1241" t="s">
        <v>239</v>
      </c>
      <c r="R1241">
        <v>41099</v>
      </c>
      <c r="S1241">
        <v>206</v>
      </c>
      <c r="T1241">
        <v>1.45</v>
      </c>
      <c r="U1241">
        <v>8.6</v>
      </c>
      <c r="V1241">
        <v>1.8</v>
      </c>
      <c r="W1241">
        <v>2</v>
      </c>
      <c r="X1241">
        <v>295.89999999999998</v>
      </c>
      <c r="Y1241">
        <v>0.16</v>
      </c>
      <c r="Z1241">
        <v>7.0000000000000007E-2</v>
      </c>
      <c r="AA1241">
        <v>0.24</v>
      </c>
      <c r="AB1241">
        <v>6.3</v>
      </c>
      <c r="AC1241">
        <v>27.5</v>
      </c>
      <c r="AD1241">
        <v>23.2</v>
      </c>
      <c r="AE1241">
        <v>2.4300000000000002</v>
      </c>
      <c r="AF1241">
        <v>4.5</v>
      </c>
      <c r="AG1241">
        <v>33</v>
      </c>
      <c r="AH1241">
        <v>7.0000000000000007E-2</v>
      </c>
      <c r="AI1241">
        <v>7.1</v>
      </c>
      <c r="AJ1241">
        <v>0.36</v>
      </c>
      <c r="AK1241">
        <v>127</v>
      </c>
      <c r="AL1241">
        <v>2.41</v>
      </c>
      <c r="AM1241">
        <v>3.0000000000000001E-3</v>
      </c>
      <c r="AN1241">
        <v>25.4</v>
      </c>
      <c r="AO1241">
        <v>2.9000000000000001E-2</v>
      </c>
      <c r="AP1241">
        <v>11.9</v>
      </c>
      <c r="AQ1241">
        <v>0.02</v>
      </c>
      <c r="AR1241">
        <v>0.91</v>
      </c>
      <c r="AS1241">
        <v>2.6</v>
      </c>
      <c r="AT1241">
        <v>0.5</v>
      </c>
      <c r="AU1241">
        <v>10.199999999999999</v>
      </c>
      <c r="AV1241">
        <v>0.04</v>
      </c>
      <c r="AW1241">
        <v>2.2000000000000002</v>
      </c>
      <c r="AX1241">
        <v>7.0000000000000001E-3</v>
      </c>
      <c r="AY1241">
        <v>0.22</v>
      </c>
      <c r="AZ1241">
        <v>0.4</v>
      </c>
      <c r="BA1241">
        <v>52</v>
      </c>
      <c r="BB1241">
        <v>0.05</v>
      </c>
      <c r="BC1241">
        <v>64.099999999999994</v>
      </c>
    </row>
    <row r="1242" spans="1:55">
      <c r="A1242">
        <v>1302906</v>
      </c>
      <c r="B1242" t="s">
        <v>105</v>
      </c>
      <c r="C1242">
        <v>504406</v>
      </c>
      <c r="D1242">
        <v>7180355</v>
      </c>
      <c r="E1242">
        <v>843</v>
      </c>
      <c r="F1242">
        <v>41118</v>
      </c>
      <c r="G1242" t="s">
        <v>259</v>
      </c>
      <c r="H1242" t="s">
        <v>107</v>
      </c>
      <c r="I1242" t="s">
        <v>108</v>
      </c>
      <c r="J1242" t="s">
        <v>109</v>
      </c>
      <c r="K1242" t="s">
        <v>120</v>
      </c>
      <c r="L1242" t="s">
        <v>111</v>
      </c>
      <c r="M1242" t="s">
        <v>1375</v>
      </c>
      <c r="N1242" t="s">
        <v>112</v>
      </c>
      <c r="O1242" t="s">
        <v>342</v>
      </c>
      <c r="P1242" t="s">
        <v>343</v>
      </c>
      <c r="R1242">
        <v>41094</v>
      </c>
      <c r="S1242">
        <v>241</v>
      </c>
      <c r="T1242">
        <v>1.48</v>
      </c>
      <c r="U1242">
        <v>6.6</v>
      </c>
      <c r="V1242">
        <v>3.3</v>
      </c>
      <c r="W1242">
        <v>0.5</v>
      </c>
      <c r="X1242">
        <v>682.9</v>
      </c>
      <c r="Y1242">
        <v>0.21</v>
      </c>
      <c r="Z1242">
        <v>0.13</v>
      </c>
      <c r="AA1242">
        <v>0.39</v>
      </c>
      <c r="AB1242">
        <v>6.8</v>
      </c>
      <c r="AC1242">
        <v>25.4</v>
      </c>
      <c r="AD1242">
        <v>23.35</v>
      </c>
      <c r="AE1242">
        <v>2.33</v>
      </c>
      <c r="AF1242">
        <v>6.5</v>
      </c>
      <c r="AG1242">
        <v>41</v>
      </c>
      <c r="AH1242">
        <v>0.05</v>
      </c>
      <c r="AI1242">
        <v>9.3000000000000007</v>
      </c>
      <c r="AJ1242">
        <v>0.26</v>
      </c>
      <c r="AK1242">
        <v>205</v>
      </c>
      <c r="AL1242">
        <v>2.2599999999999998</v>
      </c>
      <c r="AM1242">
        <v>7.0000000000000001E-3</v>
      </c>
      <c r="AN1242">
        <v>16</v>
      </c>
      <c r="AO1242">
        <v>8.3000000000000004E-2</v>
      </c>
      <c r="AP1242">
        <v>13.31</v>
      </c>
      <c r="AQ1242">
        <v>0.06</v>
      </c>
      <c r="AR1242">
        <v>0.59</v>
      </c>
      <c r="AS1242">
        <v>2.1</v>
      </c>
      <c r="AT1242">
        <v>0.5</v>
      </c>
      <c r="AU1242">
        <v>29</v>
      </c>
      <c r="AV1242">
        <v>0.04</v>
      </c>
      <c r="AW1242">
        <v>0.8</v>
      </c>
      <c r="AX1242">
        <v>2.1999999999999999E-2</v>
      </c>
      <c r="AY1242">
        <v>0.16</v>
      </c>
      <c r="AZ1242">
        <v>0.6</v>
      </c>
      <c r="BA1242">
        <v>65</v>
      </c>
      <c r="BB1242">
        <v>0.2</v>
      </c>
      <c r="BC1242">
        <v>61.5</v>
      </c>
    </row>
    <row r="1243" spans="1:55">
      <c r="A1243">
        <v>1302912</v>
      </c>
      <c r="B1243" t="s">
        <v>105</v>
      </c>
      <c r="C1243">
        <v>504316</v>
      </c>
      <c r="D1243">
        <v>7180679</v>
      </c>
      <c r="E1243">
        <v>770</v>
      </c>
      <c r="F1243">
        <v>41118</v>
      </c>
      <c r="G1243" t="s">
        <v>259</v>
      </c>
      <c r="H1243" t="s">
        <v>107</v>
      </c>
      <c r="I1243" t="s">
        <v>108</v>
      </c>
      <c r="J1243" t="s">
        <v>109</v>
      </c>
      <c r="K1243" t="s">
        <v>120</v>
      </c>
      <c r="L1243" t="s">
        <v>111</v>
      </c>
      <c r="M1243" t="s">
        <v>1376</v>
      </c>
      <c r="N1243" t="s">
        <v>112</v>
      </c>
      <c r="O1243" t="s">
        <v>342</v>
      </c>
      <c r="P1243" t="s">
        <v>343</v>
      </c>
      <c r="R1243">
        <v>41094</v>
      </c>
      <c r="S1243">
        <v>64</v>
      </c>
      <c r="T1243">
        <v>0.91</v>
      </c>
      <c r="U1243">
        <v>7.1</v>
      </c>
      <c r="V1243">
        <v>0.7</v>
      </c>
      <c r="W1243">
        <v>0.5</v>
      </c>
      <c r="X1243">
        <v>134.80000000000001</v>
      </c>
      <c r="Y1243">
        <v>0.17</v>
      </c>
      <c r="Z1243">
        <v>0.11</v>
      </c>
      <c r="AA1243">
        <v>0.12</v>
      </c>
      <c r="AB1243">
        <v>6.1</v>
      </c>
      <c r="AC1243">
        <v>22.6</v>
      </c>
      <c r="AD1243">
        <v>13.74</v>
      </c>
      <c r="AE1243">
        <v>2</v>
      </c>
      <c r="AF1243">
        <v>5.2</v>
      </c>
      <c r="AG1243">
        <v>43</v>
      </c>
      <c r="AH1243">
        <v>0.05</v>
      </c>
      <c r="AI1243">
        <v>13.4</v>
      </c>
      <c r="AJ1243">
        <v>0.14000000000000001</v>
      </c>
      <c r="AK1243">
        <v>102</v>
      </c>
      <c r="AL1243">
        <v>2.3199999999999998</v>
      </c>
      <c r="AM1243">
        <v>2E-3</v>
      </c>
      <c r="AN1243">
        <v>19.399999999999999</v>
      </c>
      <c r="AO1243">
        <v>3.2000000000000001E-2</v>
      </c>
      <c r="AP1243">
        <v>16.87</v>
      </c>
      <c r="AQ1243">
        <v>0.01</v>
      </c>
      <c r="AR1243">
        <v>0.47</v>
      </c>
      <c r="AS1243">
        <v>1.8</v>
      </c>
      <c r="AT1243">
        <v>0.3</v>
      </c>
      <c r="AU1243">
        <v>9.3000000000000007</v>
      </c>
      <c r="AV1243">
        <v>0.05</v>
      </c>
      <c r="AW1243">
        <v>1.7</v>
      </c>
      <c r="AX1243">
        <v>0.02</v>
      </c>
      <c r="AY1243">
        <v>0.13</v>
      </c>
      <c r="AZ1243">
        <v>0.4</v>
      </c>
      <c r="BA1243">
        <v>56</v>
      </c>
      <c r="BB1243">
        <v>0.1</v>
      </c>
      <c r="BC1243">
        <v>42.4</v>
      </c>
    </row>
    <row r="1244" spans="1:55">
      <c r="A1244">
        <v>1302914</v>
      </c>
      <c r="B1244" t="s">
        <v>105</v>
      </c>
      <c r="C1244">
        <v>504127</v>
      </c>
      <c r="D1244">
        <v>7180745</v>
      </c>
      <c r="E1244">
        <v>775</v>
      </c>
      <c r="F1244">
        <v>41118</v>
      </c>
      <c r="G1244" t="s">
        <v>259</v>
      </c>
      <c r="H1244" t="s">
        <v>107</v>
      </c>
      <c r="I1244" t="s">
        <v>108</v>
      </c>
      <c r="J1244" t="s">
        <v>109</v>
      </c>
      <c r="K1244" t="s">
        <v>120</v>
      </c>
      <c r="L1244" t="s">
        <v>111</v>
      </c>
      <c r="M1244" t="s">
        <v>1377</v>
      </c>
      <c r="N1244" t="s">
        <v>112</v>
      </c>
      <c r="O1244" t="s">
        <v>342</v>
      </c>
      <c r="P1244" t="s">
        <v>343</v>
      </c>
      <c r="R1244">
        <v>41094</v>
      </c>
      <c r="S1244">
        <v>140</v>
      </c>
      <c r="T1244">
        <v>2.0699999999999998</v>
      </c>
      <c r="U1244">
        <v>11.2</v>
      </c>
      <c r="V1244">
        <v>3.3</v>
      </c>
      <c r="W1244">
        <v>1</v>
      </c>
      <c r="X1244">
        <v>144.9</v>
      </c>
      <c r="Y1244">
        <v>0.17</v>
      </c>
      <c r="Z1244">
        <v>0.12</v>
      </c>
      <c r="AA1244">
        <v>0.15</v>
      </c>
      <c r="AB1244">
        <v>12.2</v>
      </c>
      <c r="AC1244">
        <v>38.1</v>
      </c>
      <c r="AD1244">
        <v>19.86</v>
      </c>
      <c r="AE1244">
        <v>2.97</v>
      </c>
      <c r="AF1244">
        <v>5</v>
      </c>
      <c r="AG1244">
        <v>46</v>
      </c>
      <c r="AH1244">
        <v>0.06</v>
      </c>
      <c r="AI1244">
        <v>11.2</v>
      </c>
      <c r="AJ1244">
        <v>0.49</v>
      </c>
      <c r="AK1244">
        <v>244</v>
      </c>
      <c r="AL1244">
        <v>2.0499999999999998</v>
      </c>
      <c r="AM1244">
        <v>4.0000000000000001E-3</v>
      </c>
      <c r="AN1244">
        <v>31</v>
      </c>
      <c r="AO1244">
        <v>2.9000000000000001E-2</v>
      </c>
      <c r="AP1244">
        <v>15.66</v>
      </c>
      <c r="AQ1244">
        <v>0.01</v>
      </c>
      <c r="AR1244">
        <v>0.87</v>
      </c>
      <c r="AS1244">
        <v>3.7</v>
      </c>
      <c r="AT1244">
        <v>0.5</v>
      </c>
      <c r="AU1244">
        <v>12.4</v>
      </c>
      <c r="AV1244">
        <v>0.03</v>
      </c>
      <c r="AW1244">
        <v>4.7</v>
      </c>
      <c r="AX1244">
        <v>3.7999999999999999E-2</v>
      </c>
      <c r="AY1244">
        <v>0.14000000000000001</v>
      </c>
      <c r="AZ1244">
        <v>0.6</v>
      </c>
      <c r="BA1244">
        <v>61</v>
      </c>
      <c r="BB1244">
        <v>0.1</v>
      </c>
      <c r="BC1244">
        <v>64.2</v>
      </c>
    </row>
    <row r="1245" spans="1:55">
      <c r="A1245">
        <v>1302921</v>
      </c>
      <c r="B1245" t="s">
        <v>105</v>
      </c>
      <c r="C1245">
        <v>503955</v>
      </c>
      <c r="D1245">
        <v>7180776</v>
      </c>
      <c r="E1245">
        <v>742</v>
      </c>
      <c r="F1245">
        <v>41118</v>
      </c>
      <c r="G1245" t="s">
        <v>259</v>
      </c>
      <c r="H1245" t="s">
        <v>107</v>
      </c>
      <c r="I1245" t="s">
        <v>108</v>
      </c>
      <c r="J1245" t="s">
        <v>109</v>
      </c>
      <c r="K1245" t="s">
        <v>120</v>
      </c>
      <c r="L1245" t="s">
        <v>111</v>
      </c>
      <c r="M1245" t="s">
        <v>1378</v>
      </c>
      <c r="N1245" t="s">
        <v>112</v>
      </c>
      <c r="O1245" t="s">
        <v>342</v>
      </c>
      <c r="P1245" t="s">
        <v>343</v>
      </c>
      <c r="R1245">
        <v>41094</v>
      </c>
      <c r="S1245">
        <v>108</v>
      </c>
      <c r="T1245">
        <v>1.9</v>
      </c>
      <c r="U1245">
        <v>9.4</v>
      </c>
      <c r="V1245">
        <v>0.8</v>
      </c>
      <c r="W1245">
        <v>2</v>
      </c>
      <c r="X1245">
        <v>270.8</v>
      </c>
      <c r="Y1245">
        <v>0.24</v>
      </c>
      <c r="Z1245">
        <v>0.18</v>
      </c>
      <c r="AA1245">
        <v>0.39</v>
      </c>
      <c r="AB1245">
        <v>10.1</v>
      </c>
      <c r="AC1245">
        <v>30.3</v>
      </c>
      <c r="AD1245">
        <v>20.7</v>
      </c>
      <c r="AE1245">
        <v>2.83</v>
      </c>
      <c r="AF1245">
        <v>6.4</v>
      </c>
      <c r="AG1245">
        <v>21</v>
      </c>
      <c r="AH1245">
        <v>7.0000000000000007E-2</v>
      </c>
      <c r="AI1245">
        <v>10.6</v>
      </c>
      <c r="AJ1245">
        <v>0.48</v>
      </c>
      <c r="AK1245">
        <v>549</v>
      </c>
      <c r="AL1245">
        <v>1.64</v>
      </c>
      <c r="AM1245">
        <v>2E-3</v>
      </c>
      <c r="AN1245">
        <v>21.8</v>
      </c>
      <c r="AO1245">
        <v>6.8000000000000005E-2</v>
      </c>
      <c r="AP1245">
        <v>16.63</v>
      </c>
      <c r="AQ1245">
        <v>0.01</v>
      </c>
      <c r="AR1245">
        <v>0.77</v>
      </c>
      <c r="AS1245">
        <v>3.2</v>
      </c>
      <c r="AT1245">
        <v>0.2</v>
      </c>
      <c r="AU1245">
        <v>15.9</v>
      </c>
      <c r="AV1245">
        <v>0.05</v>
      </c>
      <c r="AW1245">
        <v>3</v>
      </c>
      <c r="AX1245">
        <v>1.7000000000000001E-2</v>
      </c>
      <c r="AY1245">
        <v>0.14000000000000001</v>
      </c>
      <c r="AZ1245">
        <v>0.5</v>
      </c>
      <c r="BA1245">
        <v>63</v>
      </c>
      <c r="BB1245">
        <v>0.2</v>
      </c>
      <c r="BC1245">
        <v>95</v>
      </c>
    </row>
    <row r="1246" spans="1:55">
      <c r="A1246">
        <v>1302931</v>
      </c>
      <c r="B1246" t="s">
        <v>105</v>
      </c>
      <c r="C1246">
        <v>509644</v>
      </c>
      <c r="D1246">
        <v>7184433</v>
      </c>
      <c r="E1246">
        <v>549</v>
      </c>
      <c r="F1246">
        <v>41131</v>
      </c>
      <c r="G1246" t="s">
        <v>1330</v>
      </c>
      <c r="H1246" t="s">
        <v>107</v>
      </c>
      <c r="I1246" t="s">
        <v>108</v>
      </c>
      <c r="J1246" t="s">
        <v>109</v>
      </c>
      <c r="K1246" t="s">
        <v>110</v>
      </c>
      <c r="L1246" t="s">
        <v>111</v>
      </c>
      <c r="M1246" t="s">
        <v>1379</v>
      </c>
      <c r="N1246" t="s">
        <v>112</v>
      </c>
      <c r="O1246" t="s">
        <v>342</v>
      </c>
      <c r="P1246" t="s">
        <v>343</v>
      </c>
      <c r="R1246">
        <v>41096</v>
      </c>
      <c r="S1246">
        <v>124</v>
      </c>
      <c r="T1246">
        <v>1.01</v>
      </c>
      <c r="U1246">
        <v>7.7</v>
      </c>
      <c r="V1246">
        <v>2</v>
      </c>
      <c r="W1246">
        <v>2</v>
      </c>
      <c r="X1246">
        <v>491</v>
      </c>
      <c r="Y1246">
        <v>0.15</v>
      </c>
      <c r="Z1246">
        <v>0.2</v>
      </c>
      <c r="AA1246">
        <v>0.15</v>
      </c>
      <c r="AB1246">
        <v>6.1</v>
      </c>
      <c r="AC1246">
        <v>24.5</v>
      </c>
      <c r="AD1246">
        <v>30.59</v>
      </c>
      <c r="AE1246">
        <v>2.04</v>
      </c>
      <c r="AF1246">
        <v>3</v>
      </c>
      <c r="AG1246">
        <v>22</v>
      </c>
      <c r="AH1246">
        <v>0.06</v>
      </c>
      <c r="AI1246">
        <v>12.2</v>
      </c>
      <c r="AJ1246">
        <v>0.36</v>
      </c>
      <c r="AK1246">
        <v>153</v>
      </c>
      <c r="AL1246">
        <v>2.63</v>
      </c>
      <c r="AM1246">
        <v>0.01</v>
      </c>
      <c r="AN1246">
        <v>22.3</v>
      </c>
      <c r="AO1246">
        <v>3.7999999999999999E-2</v>
      </c>
      <c r="AP1246">
        <v>8.4700000000000006</v>
      </c>
      <c r="AQ1246">
        <v>0.04</v>
      </c>
      <c r="AR1246">
        <v>1.02</v>
      </c>
      <c r="AS1246">
        <v>3.8</v>
      </c>
      <c r="AT1246">
        <v>0.7</v>
      </c>
      <c r="AU1246">
        <v>23.2</v>
      </c>
      <c r="AV1246">
        <v>0.06</v>
      </c>
      <c r="AW1246">
        <v>3.4</v>
      </c>
      <c r="AX1246">
        <v>3.2000000000000001E-2</v>
      </c>
      <c r="AY1246">
        <v>0.15</v>
      </c>
      <c r="AZ1246">
        <v>0.8</v>
      </c>
      <c r="BA1246">
        <v>52</v>
      </c>
      <c r="BB1246">
        <v>0.1</v>
      </c>
      <c r="BC1246">
        <v>62.5</v>
      </c>
    </row>
    <row r="1247" spans="1:55">
      <c r="A1247">
        <v>1302938</v>
      </c>
      <c r="B1247" t="s">
        <v>105</v>
      </c>
      <c r="C1247">
        <v>509536</v>
      </c>
      <c r="D1247">
        <v>7184182</v>
      </c>
      <c r="E1247">
        <v>483</v>
      </c>
      <c r="F1247">
        <v>41131</v>
      </c>
      <c r="G1247" t="s">
        <v>1330</v>
      </c>
      <c r="H1247" t="s">
        <v>107</v>
      </c>
      <c r="I1247" t="s">
        <v>108</v>
      </c>
      <c r="J1247" t="s">
        <v>109</v>
      </c>
      <c r="K1247" t="s">
        <v>110</v>
      </c>
      <c r="L1247" t="s">
        <v>111</v>
      </c>
      <c r="M1247" t="s">
        <v>1380</v>
      </c>
      <c r="N1247" t="s">
        <v>112</v>
      </c>
      <c r="O1247" t="s">
        <v>342</v>
      </c>
      <c r="P1247" t="s">
        <v>343</v>
      </c>
      <c r="R1247">
        <v>41096</v>
      </c>
      <c r="S1247">
        <v>115</v>
      </c>
      <c r="T1247">
        <v>0.96</v>
      </c>
      <c r="U1247">
        <v>10.1</v>
      </c>
      <c r="V1247">
        <v>5.8</v>
      </c>
      <c r="W1247">
        <v>2</v>
      </c>
      <c r="X1247">
        <v>423.3</v>
      </c>
      <c r="Y1247">
        <v>0.12</v>
      </c>
      <c r="Z1247">
        <v>0.18</v>
      </c>
      <c r="AA1247">
        <v>0.2</v>
      </c>
      <c r="AB1247">
        <v>6.3</v>
      </c>
      <c r="AC1247">
        <v>22.8</v>
      </c>
      <c r="AD1247">
        <v>25.57</v>
      </c>
      <c r="AE1247">
        <v>2.0499999999999998</v>
      </c>
      <c r="AF1247">
        <v>3</v>
      </c>
      <c r="AG1247">
        <v>20</v>
      </c>
      <c r="AH1247">
        <v>0.05</v>
      </c>
      <c r="AI1247">
        <v>9.1</v>
      </c>
      <c r="AJ1247">
        <v>0.36</v>
      </c>
      <c r="AK1247">
        <v>126</v>
      </c>
      <c r="AL1247">
        <v>3.27</v>
      </c>
      <c r="AM1247">
        <v>1.2E-2</v>
      </c>
      <c r="AN1247">
        <v>22.4</v>
      </c>
      <c r="AO1247">
        <v>0.04</v>
      </c>
      <c r="AP1247">
        <v>8</v>
      </c>
      <c r="AQ1247">
        <v>0.05</v>
      </c>
      <c r="AR1247">
        <v>1.28</v>
      </c>
      <c r="AS1247">
        <v>2.6</v>
      </c>
      <c r="AT1247">
        <v>0.7</v>
      </c>
      <c r="AU1247">
        <v>26.2</v>
      </c>
      <c r="AV1247">
        <v>0.03</v>
      </c>
      <c r="AW1247">
        <v>3</v>
      </c>
      <c r="AX1247">
        <v>2.3E-2</v>
      </c>
      <c r="AY1247">
        <v>0.21</v>
      </c>
      <c r="AZ1247">
        <v>0.5</v>
      </c>
      <c r="BA1247">
        <v>50</v>
      </c>
      <c r="BB1247">
        <v>0.1</v>
      </c>
      <c r="BC1247">
        <v>61.5</v>
      </c>
    </row>
    <row r="1248" spans="1:55">
      <c r="A1248">
        <v>1302789</v>
      </c>
      <c r="B1248" t="s">
        <v>105</v>
      </c>
      <c r="C1248">
        <v>505963</v>
      </c>
      <c r="D1248">
        <v>7177788</v>
      </c>
      <c r="E1248">
        <v>944</v>
      </c>
      <c r="F1248">
        <v>41131</v>
      </c>
      <c r="G1248" t="s">
        <v>830</v>
      </c>
      <c r="H1248" t="s">
        <v>107</v>
      </c>
      <c r="I1248" t="s">
        <v>108</v>
      </c>
      <c r="J1248" t="s">
        <v>109</v>
      </c>
      <c r="K1248" t="s">
        <v>120</v>
      </c>
      <c r="L1248" t="s">
        <v>111</v>
      </c>
      <c r="M1248" t="s">
        <v>1381</v>
      </c>
      <c r="N1248" t="s">
        <v>112</v>
      </c>
      <c r="O1248" t="s">
        <v>243</v>
      </c>
      <c r="P1248" t="s">
        <v>244</v>
      </c>
      <c r="R1248">
        <v>41092</v>
      </c>
      <c r="S1248">
        <v>137</v>
      </c>
      <c r="T1248">
        <v>0.31</v>
      </c>
      <c r="U1248">
        <v>4.8</v>
      </c>
      <c r="V1248">
        <v>0.1</v>
      </c>
      <c r="W1248">
        <v>0.5</v>
      </c>
      <c r="X1248">
        <v>73</v>
      </c>
      <c r="Y1248">
        <v>0.2</v>
      </c>
      <c r="Z1248">
        <v>0.02</v>
      </c>
      <c r="AA1248">
        <v>0.02</v>
      </c>
      <c r="AB1248">
        <v>12.5</v>
      </c>
      <c r="AC1248">
        <v>5.3</v>
      </c>
      <c r="AD1248">
        <v>6.46</v>
      </c>
      <c r="AE1248">
        <v>1.83</v>
      </c>
      <c r="AF1248">
        <v>0.7</v>
      </c>
      <c r="AG1248">
        <v>59</v>
      </c>
      <c r="AH1248">
        <v>0.1</v>
      </c>
      <c r="AI1248">
        <v>17.600000000000001</v>
      </c>
      <c r="AJ1248">
        <v>0.03</v>
      </c>
      <c r="AK1248">
        <v>328</v>
      </c>
      <c r="AL1248">
        <v>0.38</v>
      </c>
      <c r="AM1248">
        <v>1E-3</v>
      </c>
      <c r="AN1248">
        <v>13.1</v>
      </c>
      <c r="AO1248">
        <v>2.5000000000000001E-2</v>
      </c>
      <c r="AP1248">
        <v>5.58</v>
      </c>
      <c r="AQ1248">
        <v>0.01</v>
      </c>
      <c r="AR1248">
        <v>0.34</v>
      </c>
      <c r="AS1248">
        <v>1.9</v>
      </c>
      <c r="AT1248">
        <v>0.05</v>
      </c>
      <c r="AU1248">
        <v>2.5</v>
      </c>
      <c r="AV1248">
        <v>0.02</v>
      </c>
      <c r="AW1248">
        <v>2.8</v>
      </c>
      <c r="AX1248">
        <v>5.0000000000000001E-4</v>
      </c>
      <c r="AY1248">
        <v>7.0000000000000007E-2</v>
      </c>
      <c r="AZ1248">
        <v>0.3</v>
      </c>
      <c r="BA1248">
        <v>8</v>
      </c>
      <c r="BB1248">
        <v>0.05</v>
      </c>
      <c r="BC1248">
        <v>4.5</v>
      </c>
    </row>
    <row r="1249" spans="1:55">
      <c r="A1249">
        <v>1302800</v>
      </c>
      <c r="B1249" t="s">
        <v>105</v>
      </c>
      <c r="C1249">
        <v>504615</v>
      </c>
      <c r="D1249">
        <v>7181213</v>
      </c>
      <c r="E1249">
        <v>870</v>
      </c>
      <c r="F1249">
        <v>41131</v>
      </c>
      <c r="G1249" t="s">
        <v>830</v>
      </c>
      <c r="H1249" t="s">
        <v>107</v>
      </c>
      <c r="I1249" t="s">
        <v>108</v>
      </c>
      <c r="J1249" t="s">
        <v>109</v>
      </c>
      <c r="K1249" t="s">
        <v>120</v>
      </c>
      <c r="L1249" t="s">
        <v>111</v>
      </c>
      <c r="M1249" t="s">
        <v>1382</v>
      </c>
      <c r="N1249" t="s">
        <v>112</v>
      </c>
      <c r="O1249" t="s">
        <v>243</v>
      </c>
      <c r="P1249" t="s">
        <v>244</v>
      </c>
      <c r="R1249">
        <v>41093</v>
      </c>
      <c r="S1249">
        <v>40</v>
      </c>
      <c r="T1249">
        <v>1.88</v>
      </c>
      <c r="U1249">
        <v>9</v>
      </c>
      <c r="V1249">
        <v>3.2</v>
      </c>
      <c r="W1249">
        <v>0.5</v>
      </c>
      <c r="X1249">
        <v>191.9</v>
      </c>
      <c r="Y1249">
        <v>0.17</v>
      </c>
      <c r="Z1249">
        <v>0.08</v>
      </c>
      <c r="AA1249">
        <v>0.13</v>
      </c>
      <c r="AB1249">
        <v>9.3000000000000007</v>
      </c>
      <c r="AC1249">
        <v>32.799999999999997</v>
      </c>
      <c r="AD1249">
        <v>19.95</v>
      </c>
      <c r="AE1249">
        <v>2.8</v>
      </c>
      <c r="AF1249">
        <v>5.3</v>
      </c>
      <c r="AG1249">
        <v>28</v>
      </c>
      <c r="AH1249">
        <v>7.0000000000000007E-2</v>
      </c>
      <c r="AI1249">
        <v>14.7</v>
      </c>
      <c r="AJ1249">
        <v>0.49</v>
      </c>
      <c r="AK1249">
        <v>414</v>
      </c>
      <c r="AL1249">
        <v>1.71</v>
      </c>
      <c r="AM1249">
        <v>2E-3</v>
      </c>
      <c r="AN1249">
        <v>22.7</v>
      </c>
      <c r="AO1249">
        <v>1.7000000000000001E-2</v>
      </c>
      <c r="AP1249">
        <v>10.57</v>
      </c>
      <c r="AQ1249">
        <v>0.01</v>
      </c>
      <c r="AR1249">
        <v>0.79</v>
      </c>
      <c r="AS1249">
        <v>3.3</v>
      </c>
      <c r="AT1249">
        <v>0.3</v>
      </c>
      <c r="AU1249">
        <v>8.5</v>
      </c>
      <c r="AV1249">
        <v>0.04</v>
      </c>
      <c r="AW1249">
        <v>4.5</v>
      </c>
      <c r="AX1249">
        <v>2.1999999999999999E-2</v>
      </c>
      <c r="AY1249">
        <v>0.15</v>
      </c>
      <c r="AZ1249">
        <v>0.5</v>
      </c>
      <c r="BA1249">
        <v>57</v>
      </c>
      <c r="BB1249">
        <v>0.05</v>
      </c>
      <c r="BC1249">
        <v>60.5</v>
      </c>
    </row>
    <row r="1250" spans="1:55">
      <c r="A1250">
        <v>1302813</v>
      </c>
      <c r="B1250" t="s">
        <v>105</v>
      </c>
      <c r="C1250">
        <v>504694</v>
      </c>
      <c r="D1250">
        <v>7181893</v>
      </c>
      <c r="E1250">
        <v>674</v>
      </c>
      <c r="F1250">
        <v>41118</v>
      </c>
      <c r="G1250" t="s">
        <v>259</v>
      </c>
      <c r="H1250" t="s">
        <v>107</v>
      </c>
      <c r="I1250" t="s">
        <v>108</v>
      </c>
      <c r="J1250" t="s">
        <v>109</v>
      </c>
      <c r="K1250" t="s">
        <v>120</v>
      </c>
      <c r="L1250" t="s">
        <v>111</v>
      </c>
      <c r="M1250" t="s">
        <v>1383</v>
      </c>
      <c r="N1250" t="s">
        <v>112</v>
      </c>
      <c r="O1250" t="s">
        <v>243</v>
      </c>
      <c r="P1250" t="s">
        <v>244</v>
      </c>
      <c r="R1250">
        <v>41093</v>
      </c>
      <c r="S1250">
        <v>179</v>
      </c>
      <c r="T1250">
        <v>1.34</v>
      </c>
      <c r="U1250">
        <v>7</v>
      </c>
      <c r="V1250">
        <v>8.9</v>
      </c>
      <c r="W1250">
        <v>0.5</v>
      </c>
      <c r="X1250">
        <v>304.3</v>
      </c>
      <c r="Y1250">
        <v>0.27</v>
      </c>
      <c r="Z1250">
        <v>0.13</v>
      </c>
      <c r="AA1250">
        <v>0.4</v>
      </c>
      <c r="AB1250">
        <v>15.5</v>
      </c>
      <c r="AC1250">
        <v>20.7</v>
      </c>
      <c r="AD1250">
        <v>50.77</v>
      </c>
      <c r="AE1250">
        <v>2.78</v>
      </c>
      <c r="AF1250">
        <v>4.8</v>
      </c>
      <c r="AG1250">
        <v>58</v>
      </c>
      <c r="AH1250">
        <v>7.0000000000000007E-2</v>
      </c>
      <c r="AI1250">
        <v>9.4</v>
      </c>
      <c r="AJ1250">
        <v>0.25</v>
      </c>
      <c r="AK1250">
        <v>202</v>
      </c>
      <c r="AL1250">
        <v>3.14</v>
      </c>
      <c r="AM1250">
        <v>1.0999999999999999E-2</v>
      </c>
      <c r="AN1250">
        <v>34.9</v>
      </c>
      <c r="AO1250">
        <v>9.9000000000000005E-2</v>
      </c>
      <c r="AP1250">
        <v>18.190000000000001</v>
      </c>
      <c r="AQ1250">
        <v>0.1</v>
      </c>
      <c r="AR1250">
        <v>1.02</v>
      </c>
      <c r="AS1250">
        <v>2.6</v>
      </c>
      <c r="AT1250">
        <v>0.6</v>
      </c>
      <c r="AU1250">
        <v>41.6</v>
      </c>
      <c r="AV1250">
        <v>0.06</v>
      </c>
      <c r="AW1250">
        <v>1.9</v>
      </c>
      <c r="AX1250">
        <v>8.9999999999999993E-3</v>
      </c>
      <c r="AY1250">
        <v>0.26</v>
      </c>
      <c r="AZ1250">
        <v>0.7</v>
      </c>
      <c r="BA1250">
        <v>48</v>
      </c>
      <c r="BB1250">
        <v>0.2</v>
      </c>
      <c r="BC1250">
        <v>193.4</v>
      </c>
    </row>
    <row r="1251" spans="1:55">
      <c r="A1251">
        <v>1302856</v>
      </c>
      <c r="B1251" t="s">
        <v>105</v>
      </c>
      <c r="C1251">
        <v>514700</v>
      </c>
      <c r="D1251">
        <v>7186043</v>
      </c>
      <c r="E1251">
        <v>831</v>
      </c>
      <c r="F1251">
        <v>41131</v>
      </c>
      <c r="G1251" t="s">
        <v>237</v>
      </c>
      <c r="H1251" t="s">
        <v>107</v>
      </c>
      <c r="I1251" t="s">
        <v>108</v>
      </c>
      <c r="J1251" t="s">
        <v>109</v>
      </c>
      <c r="K1251" t="s">
        <v>110</v>
      </c>
      <c r="L1251" t="s">
        <v>111</v>
      </c>
      <c r="M1251" t="s">
        <v>1384</v>
      </c>
      <c r="N1251" t="s">
        <v>112</v>
      </c>
      <c r="O1251" t="s">
        <v>238</v>
      </c>
      <c r="P1251" t="s">
        <v>239</v>
      </c>
      <c r="R1251">
        <v>41098</v>
      </c>
      <c r="S1251">
        <v>374</v>
      </c>
      <c r="T1251">
        <v>0.46</v>
      </c>
      <c r="U1251">
        <v>70.400000000000006</v>
      </c>
      <c r="V1251">
        <v>5.5</v>
      </c>
      <c r="W1251">
        <v>2</v>
      </c>
      <c r="X1251">
        <v>159.4</v>
      </c>
      <c r="Y1251">
        <v>0.27</v>
      </c>
      <c r="Z1251">
        <v>5.0000000000000001E-3</v>
      </c>
      <c r="AA1251">
        <v>0.17</v>
      </c>
      <c r="AB1251">
        <v>1.4</v>
      </c>
      <c r="AC1251">
        <v>14.4</v>
      </c>
      <c r="AD1251">
        <v>61.72</v>
      </c>
      <c r="AE1251">
        <v>5.61</v>
      </c>
      <c r="AF1251">
        <v>2.7</v>
      </c>
      <c r="AG1251">
        <v>197</v>
      </c>
      <c r="AH1251">
        <v>0.22</v>
      </c>
      <c r="AI1251">
        <v>3</v>
      </c>
      <c r="AJ1251">
        <v>0.03</v>
      </c>
      <c r="AK1251">
        <v>28</v>
      </c>
      <c r="AL1251">
        <v>57.24</v>
      </c>
      <c r="AM1251">
        <v>2.8000000000000001E-2</v>
      </c>
      <c r="AN1251">
        <v>13</v>
      </c>
      <c r="AO1251">
        <v>5.1999999999999998E-2</v>
      </c>
      <c r="AP1251">
        <v>17.96</v>
      </c>
      <c r="AQ1251">
        <v>0.71</v>
      </c>
      <c r="AR1251">
        <v>6.76</v>
      </c>
      <c r="AS1251">
        <v>3.6</v>
      </c>
      <c r="AT1251">
        <v>10.5</v>
      </c>
      <c r="AU1251">
        <v>107.4</v>
      </c>
      <c r="AV1251">
        <v>0.27</v>
      </c>
      <c r="AW1251">
        <v>1.7</v>
      </c>
      <c r="AX1251">
        <v>1E-3</v>
      </c>
      <c r="AY1251">
        <v>3.41</v>
      </c>
      <c r="AZ1251">
        <v>5</v>
      </c>
      <c r="BA1251">
        <v>172</v>
      </c>
      <c r="BB1251">
        <v>0.05</v>
      </c>
      <c r="BC1251">
        <v>39.700000000000003</v>
      </c>
    </row>
    <row r="1252" spans="1:55">
      <c r="A1252">
        <v>1302857</v>
      </c>
      <c r="B1252" t="s">
        <v>105</v>
      </c>
      <c r="C1252">
        <v>514764</v>
      </c>
      <c r="D1252">
        <v>7186121</v>
      </c>
      <c r="E1252">
        <v>879</v>
      </c>
      <c r="F1252">
        <v>41131</v>
      </c>
      <c r="G1252" t="s">
        <v>237</v>
      </c>
      <c r="H1252" t="s">
        <v>107</v>
      </c>
      <c r="I1252" t="s">
        <v>108</v>
      </c>
      <c r="J1252" t="s">
        <v>109</v>
      </c>
      <c r="K1252" t="s">
        <v>110</v>
      </c>
      <c r="L1252" t="s">
        <v>111</v>
      </c>
      <c r="M1252" t="s">
        <v>1385</v>
      </c>
      <c r="N1252" t="s">
        <v>112</v>
      </c>
      <c r="O1252" t="s">
        <v>238</v>
      </c>
      <c r="P1252" t="s">
        <v>239</v>
      </c>
      <c r="R1252">
        <v>41098</v>
      </c>
      <c r="S1252">
        <v>368</v>
      </c>
      <c r="T1252">
        <v>1.46</v>
      </c>
      <c r="U1252">
        <v>17.100000000000001</v>
      </c>
      <c r="V1252">
        <v>2.4</v>
      </c>
      <c r="W1252">
        <v>2</v>
      </c>
      <c r="X1252">
        <v>733.4</v>
      </c>
      <c r="Y1252">
        <v>0.16</v>
      </c>
      <c r="Z1252">
        <v>0.06</v>
      </c>
      <c r="AA1252">
        <v>0.44</v>
      </c>
      <c r="AB1252">
        <v>4.2</v>
      </c>
      <c r="AC1252">
        <v>23.1</v>
      </c>
      <c r="AD1252">
        <v>22.53</v>
      </c>
      <c r="AE1252">
        <v>2.2000000000000002</v>
      </c>
      <c r="AF1252">
        <v>4</v>
      </c>
      <c r="AG1252">
        <v>49</v>
      </c>
      <c r="AH1252">
        <v>0.1</v>
      </c>
      <c r="AI1252">
        <v>7.9</v>
      </c>
      <c r="AJ1252">
        <v>0.23</v>
      </c>
      <c r="AK1252">
        <v>103</v>
      </c>
      <c r="AL1252">
        <v>19.3</v>
      </c>
      <c r="AM1252">
        <v>2E-3</v>
      </c>
      <c r="AN1252">
        <v>19.2</v>
      </c>
      <c r="AO1252">
        <v>4.8000000000000001E-2</v>
      </c>
      <c r="AP1252">
        <v>11.44</v>
      </c>
      <c r="AQ1252">
        <v>0.14000000000000001</v>
      </c>
      <c r="AR1252">
        <v>2.56</v>
      </c>
      <c r="AS1252">
        <v>2.5</v>
      </c>
      <c r="AT1252">
        <v>3.2</v>
      </c>
      <c r="AU1252">
        <v>29.1</v>
      </c>
      <c r="AV1252">
        <v>0.14000000000000001</v>
      </c>
      <c r="AW1252">
        <v>2.6</v>
      </c>
      <c r="AX1252">
        <v>1.2E-2</v>
      </c>
      <c r="AY1252">
        <v>1.21</v>
      </c>
      <c r="AZ1252">
        <v>2.7</v>
      </c>
      <c r="BA1252">
        <v>186</v>
      </c>
      <c r="BB1252">
        <v>0.1</v>
      </c>
      <c r="BC1252">
        <v>56.2</v>
      </c>
    </row>
    <row r="1253" spans="1:55">
      <c r="A1253">
        <v>1302860</v>
      </c>
      <c r="B1253" t="s">
        <v>105</v>
      </c>
      <c r="C1253">
        <v>515010</v>
      </c>
      <c r="D1253">
        <v>7186194</v>
      </c>
      <c r="E1253">
        <v>989</v>
      </c>
      <c r="F1253">
        <v>41131</v>
      </c>
      <c r="G1253" t="s">
        <v>237</v>
      </c>
      <c r="H1253" t="s">
        <v>107</v>
      </c>
      <c r="I1253" t="s">
        <v>108</v>
      </c>
      <c r="J1253" t="s">
        <v>109</v>
      </c>
      <c r="K1253" t="s">
        <v>110</v>
      </c>
      <c r="L1253" t="s">
        <v>111</v>
      </c>
      <c r="M1253" t="s">
        <v>1386</v>
      </c>
      <c r="N1253" t="s">
        <v>112</v>
      </c>
      <c r="O1253" t="s">
        <v>238</v>
      </c>
      <c r="P1253" t="s">
        <v>239</v>
      </c>
      <c r="R1253">
        <v>41098</v>
      </c>
      <c r="S1253">
        <v>4894</v>
      </c>
      <c r="T1253">
        <v>1.41</v>
      </c>
      <c r="U1253">
        <v>13.7</v>
      </c>
      <c r="V1253">
        <v>5.6</v>
      </c>
      <c r="W1253">
        <v>0.5</v>
      </c>
      <c r="X1253">
        <v>341</v>
      </c>
      <c r="Y1253">
        <v>0.35</v>
      </c>
      <c r="Z1253">
        <v>0.02</v>
      </c>
      <c r="AA1253">
        <v>0.3</v>
      </c>
      <c r="AB1253">
        <v>1.5</v>
      </c>
      <c r="AC1253">
        <v>34.1</v>
      </c>
      <c r="AD1253">
        <v>96.06</v>
      </c>
      <c r="AE1253">
        <v>4.3899999999999997</v>
      </c>
      <c r="AF1253">
        <v>3.9</v>
      </c>
      <c r="AG1253">
        <v>89</v>
      </c>
      <c r="AH1253">
        <v>0.17</v>
      </c>
      <c r="AI1253">
        <v>2.2999999999999998</v>
      </c>
      <c r="AJ1253">
        <v>0.09</v>
      </c>
      <c r="AK1253">
        <v>16</v>
      </c>
      <c r="AL1253">
        <v>32.28</v>
      </c>
      <c r="AM1253">
        <v>4.0000000000000001E-3</v>
      </c>
      <c r="AN1253">
        <v>23.8</v>
      </c>
      <c r="AO1253">
        <v>0.14000000000000001</v>
      </c>
      <c r="AP1253">
        <v>20.079999999999998</v>
      </c>
      <c r="AQ1253">
        <v>0.43</v>
      </c>
      <c r="AR1253">
        <v>3.36</v>
      </c>
      <c r="AS1253">
        <v>4</v>
      </c>
      <c r="AT1253">
        <v>18.8</v>
      </c>
      <c r="AU1253">
        <v>356.8</v>
      </c>
      <c r="AV1253">
        <v>0.36</v>
      </c>
      <c r="AW1253">
        <v>0.8</v>
      </c>
      <c r="AX1253">
        <v>2E-3</v>
      </c>
      <c r="AY1253">
        <v>0.32</v>
      </c>
      <c r="AZ1253">
        <v>0.8</v>
      </c>
      <c r="BA1253">
        <v>143</v>
      </c>
      <c r="BB1253">
        <v>0.05</v>
      </c>
      <c r="BC1253">
        <v>99.6</v>
      </c>
    </row>
    <row r="1254" spans="1:55">
      <c r="A1254">
        <v>1302879</v>
      </c>
      <c r="B1254" t="s">
        <v>105</v>
      </c>
      <c r="C1254">
        <v>513752</v>
      </c>
      <c r="D1254">
        <v>7185789</v>
      </c>
      <c r="E1254">
        <v>700</v>
      </c>
      <c r="F1254">
        <v>41131</v>
      </c>
      <c r="G1254" t="s">
        <v>1330</v>
      </c>
      <c r="H1254" t="s">
        <v>107</v>
      </c>
      <c r="I1254" t="s">
        <v>108</v>
      </c>
      <c r="J1254" t="s">
        <v>109</v>
      </c>
      <c r="K1254" t="s">
        <v>110</v>
      </c>
      <c r="L1254" t="s">
        <v>111</v>
      </c>
      <c r="M1254" t="s">
        <v>1387</v>
      </c>
      <c r="N1254" t="s">
        <v>112</v>
      </c>
      <c r="O1254" t="s">
        <v>238</v>
      </c>
      <c r="P1254" t="s">
        <v>239</v>
      </c>
      <c r="R1254">
        <v>41099</v>
      </c>
      <c r="S1254">
        <v>211</v>
      </c>
      <c r="T1254">
        <v>1.48</v>
      </c>
      <c r="U1254">
        <v>8.4</v>
      </c>
      <c r="V1254">
        <v>3.7</v>
      </c>
      <c r="W1254">
        <v>2</v>
      </c>
      <c r="X1254">
        <v>357.7</v>
      </c>
      <c r="Y1254">
        <v>0.16</v>
      </c>
      <c r="Z1254">
        <v>0.12</v>
      </c>
      <c r="AA1254">
        <v>0.51</v>
      </c>
      <c r="AB1254">
        <v>10.9</v>
      </c>
      <c r="AC1254">
        <v>33.200000000000003</v>
      </c>
      <c r="AD1254">
        <v>33.380000000000003</v>
      </c>
      <c r="AE1254">
        <v>2.64</v>
      </c>
      <c r="AF1254">
        <v>4.5</v>
      </c>
      <c r="AG1254">
        <v>45</v>
      </c>
      <c r="AH1254">
        <v>0.08</v>
      </c>
      <c r="AI1254">
        <v>7.4</v>
      </c>
      <c r="AJ1254">
        <v>0.47</v>
      </c>
      <c r="AK1254">
        <v>212</v>
      </c>
      <c r="AL1254">
        <v>2.4</v>
      </c>
      <c r="AM1254">
        <v>3.0000000000000001E-3</v>
      </c>
      <c r="AN1254">
        <v>46.1</v>
      </c>
      <c r="AO1254">
        <v>5.6000000000000001E-2</v>
      </c>
      <c r="AP1254">
        <v>13.56</v>
      </c>
      <c r="AQ1254">
        <v>0.01</v>
      </c>
      <c r="AR1254">
        <v>0.96</v>
      </c>
      <c r="AS1254">
        <v>3.3</v>
      </c>
      <c r="AT1254">
        <v>0.9</v>
      </c>
      <c r="AU1254">
        <v>12.8</v>
      </c>
      <c r="AV1254">
        <v>0.08</v>
      </c>
      <c r="AW1254">
        <v>2.2000000000000002</v>
      </c>
      <c r="AX1254">
        <v>8.0000000000000002E-3</v>
      </c>
      <c r="AY1254">
        <v>0.21</v>
      </c>
      <c r="AZ1254">
        <v>0.7</v>
      </c>
      <c r="BA1254">
        <v>48</v>
      </c>
      <c r="BB1254">
        <v>0.05</v>
      </c>
      <c r="BC1254">
        <v>115.6</v>
      </c>
    </row>
    <row r="1255" spans="1:55">
      <c r="A1255">
        <v>1302773</v>
      </c>
      <c r="B1255" t="s">
        <v>105</v>
      </c>
      <c r="C1255">
        <v>506804</v>
      </c>
      <c r="D1255">
        <v>7178309</v>
      </c>
      <c r="E1255">
        <v>768</v>
      </c>
      <c r="F1255">
        <v>41131</v>
      </c>
      <c r="G1255" t="s">
        <v>830</v>
      </c>
      <c r="H1255" t="s">
        <v>107</v>
      </c>
      <c r="I1255" t="s">
        <v>108</v>
      </c>
      <c r="J1255" t="s">
        <v>109</v>
      </c>
      <c r="K1255" t="s">
        <v>120</v>
      </c>
      <c r="L1255" t="s">
        <v>111</v>
      </c>
      <c r="M1255" t="s">
        <v>1388</v>
      </c>
      <c r="N1255" t="s">
        <v>112</v>
      </c>
      <c r="O1255" t="s">
        <v>243</v>
      </c>
      <c r="P1255" t="s">
        <v>244</v>
      </c>
      <c r="R1255">
        <v>41092</v>
      </c>
      <c r="S1255">
        <v>472</v>
      </c>
      <c r="T1255">
        <v>2.14</v>
      </c>
      <c r="U1255">
        <v>10.8</v>
      </c>
      <c r="V1255">
        <v>4.8</v>
      </c>
      <c r="W1255">
        <v>1</v>
      </c>
      <c r="X1255">
        <v>413.8</v>
      </c>
      <c r="Y1255">
        <v>0.17</v>
      </c>
      <c r="Z1255">
        <v>0.06</v>
      </c>
      <c r="AA1255">
        <v>0.39</v>
      </c>
      <c r="AB1255">
        <v>11</v>
      </c>
      <c r="AC1255">
        <v>36.6</v>
      </c>
      <c r="AD1255">
        <v>57.16</v>
      </c>
      <c r="AE1255">
        <v>4.3600000000000003</v>
      </c>
      <c r="AF1255">
        <v>5.4</v>
      </c>
      <c r="AG1255">
        <v>70</v>
      </c>
      <c r="AH1255">
        <v>0.08</v>
      </c>
      <c r="AI1255">
        <v>12</v>
      </c>
      <c r="AJ1255">
        <v>0.43</v>
      </c>
      <c r="AK1255">
        <v>341</v>
      </c>
      <c r="AL1255">
        <v>2.14</v>
      </c>
      <c r="AM1255">
        <v>1.0999999999999999E-2</v>
      </c>
      <c r="AN1255">
        <v>34</v>
      </c>
      <c r="AO1255">
        <v>5.7000000000000002E-2</v>
      </c>
      <c r="AP1255">
        <v>16.2</v>
      </c>
      <c r="AQ1255">
        <v>0.11</v>
      </c>
      <c r="AR1255">
        <v>1.42</v>
      </c>
      <c r="AS1255">
        <v>5</v>
      </c>
      <c r="AT1255">
        <v>0.5</v>
      </c>
      <c r="AU1255">
        <v>28.4</v>
      </c>
      <c r="AV1255">
        <v>0.04</v>
      </c>
      <c r="AW1255">
        <v>4.0999999999999996</v>
      </c>
      <c r="AX1255">
        <v>3.4000000000000002E-2</v>
      </c>
      <c r="AY1255">
        <v>0.17</v>
      </c>
      <c r="AZ1255">
        <v>1.8</v>
      </c>
      <c r="BA1255">
        <v>61</v>
      </c>
      <c r="BB1255">
        <v>0.2</v>
      </c>
      <c r="BC1255">
        <v>114.6</v>
      </c>
    </row>
    <row r="1256" spans="1:55">
      <c r="A1256">
        <v>1302776</v>
      </c>
      <c r="B1256" t="s">
        <v>105</v>
      </c>
      <c r="C1256">
        <v>506563</v>
      </c>
      <c r="D1256">
        <v>7178171</v>
      </c>
      <c r="E1256">
        <v>816</v>
      </c>
      <c r="F1256">
        <v>41131</v>
      </c>
      <c r="G1256" t="s">
        <v>830</v>
      </c>
      <c r="H1256" t="s">
        <v>107</v>
      </c>
      <c r="I1256" t="s">
        <v>108</v>
      </c>
      <c r="J1256" t="s">
        <v>109</v>
      </c>
      <c r="K1256" t="s">
        <v>120</v>
      </c>
      <c r="L1256" t="s">
        <v>111</v>
      </c>
      <c r="M1256" t="s">
        <v>1389</v>
      </c>
      <c r="N1256" t="s">
        <v>112</v>
      </c>
      <c r="O1256" t="s">
        <v>243</v>
      </c>
      <c r="P1256" t="s">
        <v>244</v>
      </c>
      <c r="R1256">
        <v>41092</v>
      </c>
      <c r="S1256">
        <v>227</v>
      </c>
      <c r="T1256">
        <v>2.23</v>
      </c>
      <c r="U1256">
        <v>12.8</v>
      </c>
      <c r="V1256">
        <v>1.3</v>
      </c>
      <c r="W1256">
        <v>1</v>
      </c>
      <c r="X1256">
        <v>241.2</v>
      </c>
      <c r="Y1256">
        <v>0.2</v>
      </c>
      <c r="Z1256">
        <v>0.19</v>
      </c>
      <c r="AA1256">
        <v>0.11</v>
      </c>
      <c r="AB1256">
        <v>14.9</v>
      </c>
      <c r="AC1256">
        <v>60.6</v>
      </c>
      <c r="AD1256">
        <v>33.67</v>
      </c>
      <c r="AE1256">
        <v>4.01</v>
      </c>
      <c r="AF1256">
        <v>7.2</v>
      </c>
      <c r="AG1256">
        <v>38</v>
      </c>
      <c r="AH1256">
        <v>0.06</v>
      </c>
      <c r="AI1256">
        <v>17.899999999999999</v>
      </c>
      <c r="AJ1256">
        <v>0.67</v>
      </c>
      <c r="AK1256">
        <v>279</v>
      </c>
      <c r="AL1256">
        <v>2.56</v>
      </c>
      <c r="AM1256">
        <v>5.0000000000000001E-3</v>
      </c>
      <c r="AN1256">
        <v>33.4</v>
      </c>
      <c r="AO1256">
        <v>5.5E-2</v>
      </c>
      <c r="AP1256">
        <v>19.75</v>
      </c>
      <c r="AQ1256">
        <v>0.05</v>
      </c>
      <c r="AR1256">
        <v>1.28</v>
      </c>
      <c r="AS1256">
        <v>4.0999999999999996</v>
      </c>
      <c r="AT1256">
        <v>0.9</v>
      </c>
      <c r="AU1256">
        <v>26.8</v>
      </c>
      <c r="AV1256">
        <v>0.05</v>
      </c>
      <c r="AW1256">
        <v>3.3</v>
      </c>
      <c r="AX1256">
        <v>2.5999999999999999E-2</v>
      </c>
      <c r="AY1256">
        <v>0.2</v>
      </c>
      <c r="AZ1256">
        <v>0.6</v>
      </c>
      <c r="BA1256">
        <v>107</v>
      </c>
      <c r="BB1256">
        <v>0.1</v>
      </c>
      <c r="BC1256">
        <v>61.3</v>
      </c>
    </row>
    <row r="1257" spans="1:55">
      <c r="A1257">
        <v>1302781</v>
      </c>
      <c r="B1257" t="s">
        <v>105</v>
      </c>
      <c r="C1257">
        <v>506073</v>
      </c>
      <c r="D1257">
        <v>7178024</v>
      </c>
      <c r="E1257">
        <v>978</v>
      </c>
      <c r="F1257">
        <v>41131</v>
      </c>
      <c r="G1257" t="s">
        <v>830</v>
      </c>
      <c r="H1257" t="s">
        <v>107</v>
      </c>
      <c r="I1257" t="s">
        <v>108</v>
      </c>
      <c r="J1257" t="s">
        <v>109</v>
      </c>
      <c r="K1257" t="s">
        <v>120</v>
      </c>
      <c r="L1257" t="s">
        <v>111</v>
      </c>
      <c r="M1257" t="s">
        <v>1390</v>
      </c>
      <c r="N1257" t="s">
        <v>112</v>
      </c>
      <c r="O1257" t="s">
        <v>243</v>
      </c>
      <c r="P1257" t="s">
        <v>244</v>
      </c>
      <c r="R1257">
        <v>41092</v>
      </c>
      <c r="S1257">
        <v>37</v>
      </c>
      <c r="T1257">
        <v>1.17</v>
      </c>
      <c r="U1257">
        <v>7.6</v>
      </c>
      <c r="V1257">
        <v>1.6</v>
      </c>
      <c r="W1257">
        <v>1</v>
      </c>
      <c r="X1257">
        <v>109.2</v>
      </c>
      <c r="Y1257">
        <v>0.18</v>
      </c>
      <c r="Z1257">
        <v>0.06</v>
      </c>
      <c r="AA1257">
        <v>7.0000000000000007E-2</v>
      </c>
      <c r="AB1257">
        <v>4.5999999999999996</v>
      </c>
      <c r="AC1257">
        <v>21.1</v>
      </c>
      <c r="AD1257">
        <v>15.74</v>
      </c>
      <c r="AE1257">
        <v>2.2200000000000002</v>
      </c>
      <c r="AF1257">
        <v>4.7</v>
      </c>
      <c r="AG1257">
        <v>44</v>
      </c>
      <c r="AH1257">
        <v>0.05</v>
      </c>
      <c r="AI1257">
        <v>9.4</v>
      </c>
      <c r="AJ1257">
        <v>0.22</v>
      </c>
      <c r="AK1257">
        <v>158</v>
      </c>
      <c r="AL1257">
        <v>1.2</v>
      </c>
      <c r="AM1257">
        <v>3.0000000000000001E-3</v>
      </c>
      <c r="AN1257">
        <v>13.5</v>
      </c>
      <c r="AO1257">
        <v>3.4000000000000002E-2</v>
      </c>
      <c r="AP1257">
        <v>7.73</v>
      </c>
      <c r="AQ1257">
        <v>0.02</v>
      </c>
      <c r="AR1257">
        <v>0.55000000000000004</v>
      </c>
      <c r="AS1257">
        <v>1.4</v>
      </c>
      <c r="AT1257">
        <v>0.2</v>
      </c>
      <c r="AU1257">
        <v>7.9</v>
      </c>
      <c r="AV1257">
        <v>0.02</v>
      </c>
      <c r="AW1257">
        <v>0.4</v>
      </c>
      <c r="AX1257">
        <v>1.7999999999999999E-2</v>
      </c>
      <c r="AY1257">
        <v>0.1</v>
      </c>
      <c r="AZ1257">
        <v>0.5</v>
      </c>
      <c r="BA1257">
        <v>53</v>
      </c>
      <c r="BB1257">
        <v>0.1</v>
      </c>
      <c r="BC1257">
        <v>31.3</v>
      </c>
    </row>
    <row r="1258" spans="1:55">
      <c r="A1258">
        <v>1302784</v>
      </c>
      <c r="B1258" t="s">
        <v>105</v>
      </c>
      <c r="C1258">
        <v>506203</v>
      </c>
      <c r="D1258">
        <v>7178244</v>
      </c>
      <c r="E1258">
        <v>859</v>
      </c>
      <c r="F1258">
        <v>41131</v>
      </c>
      <c r="G1258" t="s">
        <v>830</v>
      </c>
      <c r="H1258" t="s">
        <v>107</v>
      </c>
      <c r="I1258" t="s">
        <v>108</v>
      </c>
      <c r="J1258" t="s">
        <v>109</v>
      </c>
      <c r="K1258" t="s">
        <v>120</v>
      </c>
      <c r="L1258" t="s">
        <v>111</v>
      </c>
      <c r="M1258" t="s">
        <v>1391</v>
      </c>
      <c r="N1258" t="s">
        <v>112</v>
      </c>
      <c r="O1258" t="s">
        <v>243</v>
      </c>
      <c r="P1258" t="s">
        <v>244</v>
      </c>
      <c r="R1258">
        <v>41092</v>
      </c>
      <c r="S1258">
        <v>32</v>
      </c>
      <c r="T1258">
        <v>1.58</v>
      </c>
      <c r="U1258">
        <v>8.8000000000000007</v>
      </c>
      <c r="V1258">
        <v>1.6</v>
      </c>
      <c r="W1258">
        <v>2</v>
      </c>
      <c r="X1258">
        <v>122.1</v>
      </c>
      <c r="Y1258">
        <v>0.2</v>
      </c>
      <c r="Z1258">
        <v>0.08</v>
      </c>
      <c r="AA1258">
        <v>0.12</v>
      </c>
      <c r="AB1258">
        <v>7.6</v>
      </c>
      <c r="AC1258">
        <v>24</v>
      </c>
      <c r="AD1258">
        <v>13.88</v>
      </c>
      <c r="AE1258">
        <v>2.66</v>
      </c>
      <c r="AF1258">
        <v>4.7</v>
      </c>
      <c r="AG1258">
        <v>37</v>
      </c>
      <c r="AH1258">
        <v>0.05</v>
      </c>
      <c r="AI1258">
        <v>8.6999999999999993</v>
      </c>
      <c r="AJ1258">
        <v>0.26</v>
      </c>
      <c r="AK1258">
        <v>285</v>
      </c>
      <c r="AL1258">
        <v>1.28</v>
      </c>
      <c r="AM1258">
        <v>3.0000000000000001E-3</v>
      </c>
      <c r="AN1258">
        <v>16</v>
      </c>
      <c r="AO1258">
        <v>3.4000000000000002E-2</v>
      </c>
      <c r="AP1258">
        <v>7.92</v>
      </c>
      <c r="AQ1258">
        <v>0.01</v>
      </c>
      <c r="AR1258">
        <v>0.61</v>
      </c>
      <c r="AS1258">
        <v>2.4</v>
      </c>
      <c r="AT1258">
        <v>0.2</v>
      </c>
      <c r="AU1258">
        <v>8.3000000000000007</v>
      </c>
      <c r="AV1258">
        <v>0.03</v>
      </c>
      <c r="AW1258">
        <v>2.7</v>
      </c>
      <c r="AX1258">
        <v>1.9E-2</v>
      </c>
      <c r="AY1258">
        <v>0.1</v>
      </c>
      <c r="AZ1258">
        <v>0.5</v>
      </c>
      <c r="BA1258">
        <v>49</v>
      </c>
      <c r="BB1258">
        <v>0.2</v>
      </c>
      <c r="BC1258">
        <v>39.6</v>
      </c>
    </row>
    <row r="1259" spans="1:55">
      <c r="A1259">
        <v>1302791</v>
      </c>
      <c r="B1259" t="s">
        <v>105</v>
      </c>
      <c r="C1259">
        <v>505829</v>
      </c>
      <c r="D1259">
        <v>7177642</v>
      </c>
      <c r="E1259">
        <v>991</v>
      </c>
      <c r="F1259">
        <v>41131</v>
      </c>
      <c r="G1259" t="s">
        <v>830</v>
      </c>
      <c r="H1259" t="s">
        <v>107</v>
      </c>
      <c r="I1259" t="s">
        <v>108</v>
      </c>
      <c r="J1259" t="s">
        <v>109</v>
      </c>
      <c r="K1259" t="s">
        <v>120</v>
      </c>
      <c r="L1259" t="s">
        <v>111</v>
      </c>
      <c r="M1259" t="s">
        <v>1392</v>
      </c>
      <c r="N1259" t="s">
        <v>112</v>
      </c>
      <c r="O1259" t="s">
        <v>243</v>
      </c>
      <c r="P1259" t="s">
        <v>244</v>
      </c>
      <c r="R1259">
        <v>41092</v>
      </c>
      <c r="S1259">
        <v>365</v>
      </c>
      <c r="T1259">
        <v>0.65</v>
      </c>
      <c r="U1259">
        <v>7.8</v>
      </c>
      <c r="V1259">
        <v>1.5</v>
      </c>
      <c r="W1259">
        <v>2</v>
      </c>
      <c r="X1259">
        <v>131.9</v>
      </c>
      <c r="Y1259">
        <v>0.13</v>
      </c>
      <c r="Z1259">
        <v>8.42</v>
      </c>
      <c r="AA1259">
        <v>0.15</v>
      </c>
      <c r="AB1259">
        <v>10</v>
      </c>
      <c r="AC1259">
        <v>12</v>
      </c>
      <c r="AD1259">
        <v>19.149999999999999</v>
      </c>
      <c r="AE1259">
        <v>2.38</v>
      </c>
      <c r="AF1259">
        <v>1.6</v>
      </c>
      <c r="AG1259">
        <v>112</v>
      </c>
      <c r="AH1259">
        <v>0.04</v>
      </c>
      <c r="AI1259">
        <v>11.6</v>
      </c>
      <c r="AJ1259">
        <v>0.33</v>
      </c>
      <c r="AK1259">
        <v>723</v>
      </c>
      <c r="AL1259">
        <v>0.65</v>
      </c>
      <c r="AM1259">
        <v>8.9999999999999993E-3</v>
      </c>
      <c r="AN1259">
        <v>21.3</v>
      </c>
      <c r="AO1259">
        <v>4.9000000000000002E-2</v>
      </c>
      <c r="AP1259">
        <v>9.49</v>
      </c>
      <c r="AQ1259">
        <v>0.01</v>
      </c>
      <c r="AR1259">
        <v>1.49</v>
      </c>
      <c r="AS1259">
        <v>2.6</v>
      </c>
      <c r="AT1259">
        <v>0.4</v>
      </c>
      <c r="AU1259">
        <v>229.4</v>
      </c>
      <c r="AV1259">
        <v>0.01</v>
      </c>
      <c r="AW1259">
        <v>1</v>
      </c>
      <c r="AX1259">
        <v>1.2999999999999999E-2</v>
      </c>
      <c r="AY1259">
        <v>0.06</v>
      </c>
      <c r="AZ1259">
        <v>0.4</v>
      </c>
      <c r="BA1259">
        <v>23</v>
      </c>
      <c r="BB1259">
        <v>0.2</v>
      </c>
      <c r="BC1259">
        <v>32</v>
      </c>
    </row>
    <row r="1260" spans="1:55">
      <c r="A1260">
        <v>1302799</v>
      </c>
      <c r="B1260" t="s">
        <v>105</v>
      </c>
      <c r="C1260">
        <v>504617</v>
      </c>
      <c r="D1260">
        <v>7181119</v>
      </c>
      <c r="E1260">
        <v>871</v>
      </c>
      <c r="F1260">
        <v>41131</v>
      </c>
      <c r="G1260" t="s">
        <v>830</v>
      </c>
      <c r="H1260" t="s">
        <v>107</v>
      </c>
      <c r="I1260" t="s">
        <v>108</v>
      </c>
      <c r="J1260" t="s">
        <v>109</v>
      </c>
      <c r="K1260" t="s">
        <v>120</v>
      </c>
      <c r="L1260" t="s">
        <v>111</v>
      </c>
      <c r="M1260" t="s">
        <v>1393</v>
      </c>
      <c r="N1260" t="s">
        <v>112</v>
      </c>
      <c r="O1260" t="s">
        <v>243</v>
      </c>
      <c r="P1260" t="s">
        <v>244</v>
      </c>
      <c r="R1260">
        <v>41093</v>
      </c>
      <c r="S1260">
        <v>96</v>
      </c>
      <c r="T1260">
        <v>1.36</v>
      </c>
      <c r="U1260">
        <v>10.5</v>
      </c>
      <c r="V1260">
        <v>0.5</v>
      </c>
      <c r="W1260">
        <v>1</v>
      </c>
      <c r="X1260">
        <v>205.2</v>
      </c>
      <c r="Y1260">
        <v>0.22</v>
      </c>
      <c r="Z1260">
        <v>0.14000000000000001</v>
      </c>
      <c r="AA1260">
        <v>0.19</v>
      </c>
      <c r="AB1260">
        <v>8.3000000000000007</v>
      </c>
      <c r="AC1260">
        <v>25.2</v>
      </c>
      <c r="AD1260">
        <v>22.95</v>
      </c>
      <c r="AE1260">
        <v>3.23</v>
      </c>
      <c r="AF1260">
        <v>5.7</v>
      </c>
      <c r="AG1260">
        <v>26</v>
      </c>
      <c r="AH1260">
        <v>0.08</v>
      </c>
      <c r="AI1260">
        <v>9.4</v>
      </c>
      <c r="AJ1260">
        <v>0.39</v>
      </c>
      <c r="AK1260">
        <v>188</v>
      </c>
      <c r="AL1260">
        <v>1.92</v>
      </c>
      <c r="AM1260">
        <v>4.0000000000000001E-3</v>
      </c>
      <c r="AN1260">
        <v>17.899999999999999</v>
      </c>
      <c r="AO1260">
        <v>4.9000000000000002E-2</v>
      </c>
      <c r="AP1260">
        <v>18.09</v>
      </c>
      <c r="AQ1260">
        <v>0.05</v>
      </c>
      <c r="AR1260">
        <v>0.8</v>
      </c>
      <c r="AS1260">
        <v>2.6</v>
      </c>
      <c r="AT1260">
        <v>0.5</v>
      </c>
      <c r="AU1260">
        <v>17</v>
      </c>
      <c r="AV1260">
        <v>0.05</v>
      </c>
      <c r="AW1260">
        <v>2.2999999999999998</v>
      </c>
      <c r="AX1260">
        <v>2.4E-2</v>
      </c>
      <c r="AY1260">
        <v>0.18</v>
      </c>
      <c r="AZ1260">
        <v>0.5</v>
      </c>
      <c r="BA1260">
        <v>66</v>
      </c>
      <c r="BB1260">
        <v>0.2</v>
      </c>
      <c r="BC1260">
        <v>62.7</v>
      </c>
    </row>
    <row r="1261" spans="1:55">
      <c r="A1261">
        <v>1302817</v>
      </c>
      <c r="B1261" t="s">
        <v>105</v>
      </c>
      <c r="C1261">
        <v>504942</v>
      </c>
      <c r="D1261">
        <v>7180499</v>
      </c>
      <c r="E1261">
        <v>930</v>
      </c>
      <c r="F1261">
        <v>41118</v>
      </c>
      <c r="G1261" t="s">
        <v>259</v>
      </c>
      <c r="H1261" t="s">
        <v>107</v>
      </c>
      <c r="I1261" t="s">
        <v>108</v>
      </c>
      <c r="J1261" t="s">
        <v>109</v>
      </c>
      <c r="K1261" t="s">
        <v>120</v>
      </c>
      <c r="L1261" t="s">
        <v>111</v>
      </c>
      <c r="M1261" t="s">
        <v>1394</v>
      </c>
      <c r="N1261" t="s">
        <v>112</v>
      </c>
      <c r="O1261" t="s">
        <v>243</v>
      </c>
      <c r="P1261" t="s">
        <v>244</v>
      </c>
      <c r="R1261">
        <v>41094</v>
      </c>
      <c r="S1261">
        <v>1707</v>
      </c>
      <c r="T1261">
        <v>1.49</v>
      </c>
      <c r="U1261">
        <v>16.399999999999999</v>
      </c>
      <c r="V1261">
        <v>17.7</v>
      </c>
      <c r="W1261">
        <v>11</v>
      </c>
      <c r="X1261">
        <v>447.6</v>
      </c>
      <c r="Y1261">
        <v>0.25</v>
      </c>
      <c r="Z1261">
        <v>2.81</v>
      </c>
      <c r="AA1261">
        <v>2.21</v>
      </c>
      <c r="AB1261">
        <v>6.2</v>
      </c>
      <c r="AC1261">
        <v>65</v>
      </c>
      <c r="AD1261">
        <v>282.13</v>
      </c>
      <c r="AE1261">
        <v>2.71</v>
      </c>
      <c r="AF1261">
        <v>6.3</v>
      </c>
      <c r="AG1261">
        <v>339</v>
      </c>
      <c r="AH1261">
        <v>0.3</v>
      </c>
      <c r="AI1261">
        <v>17.899999999999999</v>
      </c>
      <c r="AJ1261">
        <v>0.2</v>
      </c>
      <c r="AK1261">
        <v>117</v>
      </c>
      <c r="AL1261">
        <v>51.66</v>
      </c>
      <c r="AM1261">
        <v>1E-3</v>
      </c>
      <c r="AN1261">
        <v>89.2</v>
      </c>
      <c r="AO1261">
        <v>1.171</v>
      </c>
      <c r="AP1261">
        <v>22.73</v>
      </c>
      <c r="AQ1261">
        <v>0.05</v>
      </c>
      <c r="AR1261">
        <v>7.09</v>
      </c>
      <c r="AS1261">
        <v>3.8</v>
      </c>
      <c r="AT1261">
        <v>11.6</v>
      </c>
      <c r="AU1261">
        <v>228.3</v>
      </c>
      <c r="AV1261">
        <v>0.51</v>
      </c>
      <c r="AW1261">
        <v>2.2999999999999998</v>
      </c>
      <c r="AX1261">
        <v>1.4E-2</v>
      </c>
      <c r="AY1261">
        <v>0.44</v>
      </c>
      <c r="AZ1261">
        <v>10.4</v>
      </c>
      <c r="BA1261">
        <v>448</v>
      </c>
      <c r="BB1261">
        <v>0.2</v>
      </c>
      <c r="BC1261">
        <v>421</v>
      </c>
    </row>
    <row r="1262" spans="1:55">
      <c r="A1262">
        <v>1302820</v>
      </c>
      <c r="B1262" t="s">
        <v>105</v>
      </c>
      <c r="C1262">
        <v>504942</v>
      </c>
      <c r="D1262">
        <v>7180220</v>
      </c>
      <c r="E1262">
        <v>837</v>
      </c>
      <c r="F1262">
        <v>41118</v>
      </c>
      <c r="G1262" t="s">
        <v>259</v>
      </c>
      <c r="H1262" t="s">
        <v>107</v>
      </c>
      <c r="I1262" t="s">
        <v>108</v>
      </c>
      <c r="J1262" t="s">
        <v>109</v>
      </c>
      <c r="K1262" t="s">
        <v>120</v>
      </c>
      <c r="L1262" t="s">
        <v>111</v>
      </c>
      <c r="M1262" t="s">
        <v>1395</v>
      </c>
      <c r="N1262" t="s">
        <v>112</v>
      </c>
      <c r="O1262" t="s">
        <v>243</v>
      </c>
      <c r="P1262" t="s">
        <v>244</v>
      </c>
      <c r="R1262">
        <v>41094</v>
      </c>
      <c r="S1262">
        <v>285</v>
      </c>
      <c r="T1262">
        <v>2.08</v>
      </c>
      <c r="U1262">
        <v>8.5</v>
      </c>
      <c r="V1262">
        <v>6.5</v>
      </c>
      <c r="W1262">
        <v>2</v>
      </c>
      <c r="X1262">
        <v>874.3</v>
      </c>
      <c r="Y1262">
        <v>0.22</v>
      </c>
      <c r="Z1262">
        <v>0.21</v>
      </c>
      <c r="AA1262">
        <v>0.24</v>
      </c>
      <c r="AB1262">
        <v>17.3</v>
      </c>
      <c r="AC1262">
        <v>32.6</v>
      </c>
      <c r="AD1262">
        <v>48.5</v>
      </c>
      <c r="AE1262">
        <v>3.98</v>
      </c>
      <c r="AF1262">
        <v>6.9</v>
      </c>
      <c r="AG1262">
        <v>43</v>
      </c>
      <c r="AH1262">
        <v>0.1</v>
      </c>
      <c r="AI1262">
        <v>10.4</v>
      </c>
      <c r="AJ1262">
        <v>0.51</v>
      </c>
      <c r="AK1262">
        <v>737</v>
      </c>
      <c r="AL1262">
        <v>2.06</v>
      </c>
      <c r="AM1262">
        <v>5.0000000000000001E-3</v>
      </c>
      <c r="AN1262">
        <v>37.5</v>
      </c>
      <c r="AO1262">
        <v>5.1999999999999998E-2</v>
      </c>
      <c r="AP1262">
        <v>20.36</v>
      </c>
      <c r="AQ1262">
        <v>0.03</v>
      </c>
      <c r="AR1262">
        <v>0.98</v>
      </c>
      <c r="AS1262">
        <v>4.5</v>
      </c>
      <c r="AT1262">
        <v>0.6</v>
      </c>
      <c r="AU1262">
        <v>21.9</v>
      </c>
      <c r="AV1262">
        <v>0.04</v>
      </c>
      <c r="AW1262">
        <v>2.8</v>
      </c>
      <c r="AX1262">
        <v>2.3E-2</v>
      </c>
      <c r="AY1262">
        <v>0.23</v>
      </c>
      <c r="AZ1262">
        <v>0.6</v>
      </c>
      <c r="BA1262">
        <v>61</v>
      </c>
      <c r="BB1262">
        <v>0.2</v>
      </c>
      <c r="BC1262">
        <v>121.4</v>
      </c>
    </row>
    <row r="1263" spans="1:55">
      <c r="A1263">
        <v>1302840</v>
      </c>
      <c r="B1263" t="s">
        <v>105</v>
      </c>
      <c r="C1263">
        <v>509953</v>
      </c>
      <c r="D1263">
        <v>7183675</v>
      </c>
      <c r="E1263">
        <v>445</v>
      </c>
      <c r="F1263">
        <v>41131</v>
      </c>
      <c r="G1263" t="s">
        <v>237</v>
      </c>
      <c r="H1263" t="s">
        <v>107</v>
      </c>
      <c r="I1263" t="s">
        <v>108</v>
      </c>
      <c r="J1263" t="s">
        <v>109</v>
      </c>
      <c r="K1263" t="s">
        <v>110</v>
      </c>
      <c r="L1263" t="s">
        <v>111</v>
      </c>
      <c r="M1263" t="s">
        <v>1396</v>
      </c>
      <c r="N1263" t="s">
        <v>112</v>
      </c>
      <c r="O1263" t="s">
        <v>243</v>
      </c>
      <c r="P1263" t="s">
        <v>244</v>
      </c>
      <c r="R1263">
        <v>41096</v>
      </c>
      <c r="S1263">
        <v>258</v>
      </c>
      <c r="T1263">
        <v>1.19</v>
      </c>
      <c r="U1263">
        <v>7.7</v>
      </c>
      <c r="V1263">
        <v>2.2000000000000002</v>
      </c>
      <c r="W1263">
        <v>2</v>
      </c>
      <c r="X1263">
        <v>685.3</v>
      </c>
      <c r="Y1263">
        <v>0.12</v>
      </c>
      <c r="Z1263">
        <v>0.43</v>
      </c>
      <c r="AA1263">
        <v>0.81</v>
      </c>
      <c r="AB1263">
        <v>8.6999999999999993</v>
      </c>
      <c r="AC1263">
        <v>27.4</v>
      </c>
      <c r="AD1263">
        <v>33.94</v>
      </c>
      <c r="AE1263">
        <v>2.0699999999999998</v>
      </c>
      <c r="AF1263">
        <v>3.5</v>
      </c>
      <c r="AG1263">
        <v>38</v>
      </c>
      <c r="AH1263">
        <v>0.08</v>
      </c>
      <c r="AI1263">
        <v>13.2</v>
      </c>
      <c r="AJ1263">
        <v>0.42</v>
      </c>
      <c r="AK1263">
        <v>212</v>
      </c>
      <c r="AL1263">
        <v>2.85</v>
      </c>
      <c r="AM1263">
        <v>1.2E-2</v>
      </c>
      <c r="AN1263">
        <v>39.9</v>
      </c>
      <c r="AO1263">
        <v>7.5999999999999998E-2</v>
      </c>
      <c r="AP1263">
        <v>8.27</v>
      </c>
      <c r="AQ1263">
        <v>0.02</v>
      </c>
      <c r="AR1263">
        <v>1.19</v>
      </c>
      <c r="AS1263">
        <v>4</v>
      </c>
      <c r="AT1263">
        <v>0.8</v>
      </c>
      <c r="AU1263">
        <v>35.299999999999997</v>
      </c>
      <c r="AV1263">
        <v>0.03</v>
      </c>
      <c r="AW1263">
        <v>3.9</v>
      </c>
      <c r="AX1263">
        <v>3.2000000000000001E-2</v>
      </c>
      <c r="AY1263">
        <v>0.19</v>
      </c>
      <c r="AZ1263">
        <v>1.4</v>
      </c>
      <c r="BA1263">
        <v>53</v>
      </c>
      <c r="BB1263">
        <v>0.2</v>
      </c>
      <c r="BC1263">
        <v>108.3</v>
      </c>
    </row>
    <row r="1264" spans="1:55">
      <c r="A1264">
        <v>1302847</v>
      </c>
      <c r="B1264" t="s">
        <v>105</v>
      </c>
      <c r="C1264">
        <v>510646</v>
      </c>
      <c r="D1264">
        <v>7183863</v>
      </c>
      <c r="E1264">
        <v>550</v>
      </c>
      <c r="F1264">
        <v>41131</v>
      </c>
      <c r="G1264" t="s">
        <v>237</v>
      </c>
      <c r="H1264" t="s">
        <v>107</v>
      </c>
      <c r="I1264" t="s">
        <v>108</v>
      </c>
      <c r="J1264" t="s">
        <v>109</v>
      </c>
      <c r="K1264" t="s">
        <v>110</v>
      </c>
      <c r="L1264" t="s">
        <v>111</v>
      </c>
      <c r="M1264" t="s">
        <v>1397</v>
      </c>
      <c r="N1264" t="s">
        <v>112</v>
      </c>
      <c r="O1264" t="s">
        <v>243</v>
      </c>
      <c r="P1264" t="s">
        <v>244</v>
      </c>
      <c r="R1264">
        <v>41096</v>
      </c>
      <c r="S1264">
        <v>327</v>
      </c>
      <c r="T1264">
        <v>0.83</v>
      </c>
      <c r="U1264">
        <v>9.8000000000000007</v>
      </c>
      <c r="V1264">
        <v>2.4</v>
      </c>
      <c r="W1264">
        <v>1</v>
      </c>
      <c r="X1264">
        <v>607.6</v>
      </c>
      <c r="Y1264">
        <v>0.13</v>
      </c>
      <c r="Z1264">
        <v>0.11</v>
      </c>
      <c r="AA1264">
        <v>0.28000000000000003</v>
      </c>
      <c r="AB1264">
        <v>2.5</v>
      </c>
      <c r="AC1264">
        <v>17</v>
      </c>
      <c r="AD1264">
        <v>38.880000000000003</v>
      </c>
      <c r="AE1264">
        <v>1.45</v>
      </c>
      <c r="AF1264">
        <v>2.4</v>
      </c>
      <c r="AG1264">
        <v>45</v>
      </c>
      <c r="AH1264">
        <v>0.08</v>
      </c>
      <c r="AI1264">
        <v>7.1</v>
      </c>
      <c r="AJ1264">
        <v>0.15</v>
      </c>
      <c r="AK1264">
        <v>43</v>
      </c>
      <c r="AL1264">
        <v>6.08</v>
      </c>
      <c r="AM1264">
        <v>6.0000000000000001E-3</v>
      </c>
      <c r="AN1264">
        <v>15.9</v>
      </c>
      <c r="AO1264">
        <v>2.5999999999999999E-2</v>
      </c>
      <c r="AP1264">
        <v>9.07</v>
      </c>
      <c r="AQ1264">
        <v>0.01</v>
      </c>
      <c r="AR1264">
        <v>1.65</v>
      </c>
      <c r="AS1264">
        <v>2.5</v>
      </c>
      <c r="AT1264">
        <v>1.3</v>
      </c>
      <c r="AU1264">
        <v>21.5</v>
      </c>
      <c r="AV1264">
        <v>0.03</v>
      </c>
      <c r="AW1264">
        <v>2.2000000000000002</v>
      </c>
      <c r="AX1264">
        <v>8.9999999999999993E-3</v>
      </c>
      <c r="AY1264">
        <v>0.25</v>
      </c>
      <c r="AZ1264">
        <v>1.8</v>
      </c>
      <c r="BA1264">
        <v>64</v>
      </c>
      <c r="BB1264">
        <v>0.05</v>
      </c>
      <c r="BC1264">
        <v>55.5</v>
      </c>
    </row>
    <row r="1265" spans="1:55">
      <c r="A1265">
        <v>1302852</v>
      </c>
      <c r="B1265" t="s">
        <v>105</v>
      </c>
      <c r="C1265">
        <v>514501</v>
      </c>
      <c r="D1265">
        <v>7185701</v>
      </c>
      <c r="E1265">
        <v>690</v>
      </c>
      <c r="F1265">
        <v>41131</v>
      </c>
      <c r="G1265" t="s">
        <v>237</v>
      </c>
      <c r="H1265" t="s">
        <v>107</v>
      </c>
      <c r="I1265" t="s">
        <v>108</v>
      </c>
      <c r="J1265" t="s">
        <v>109</v>
      </c>
      <c r="K1265" t="s">
        <v>110</v>
      </c>
      <c r="L1265" t="s">
        <v>111</v>
      </c>
      <c r="M1265" t="s">
        <v>1398</v>
      </c>
      <c r="N1265" t="s">
        <v>112</v>
      </c>
      <c r="O1265" t="s">
        <v>238</v>
      </c>
      <c r="P1265" t="s">
        <v>239</v>
      </c>
      <c r="R1265">
        <v>41098</v>
      </c>
      <c r="S1265">
        <v>772</v>
      </c>
      <c r="T1265">
        <v>1.57</v>
      </c>
      <c r="U1265">
        <v>29.2</v>
      </c>
      <c r="V1265">
        <v>0.9</v>
      </c>
      <c r="W1265">
        <v>0.5</v>
      </c>
      <c r="X1265">
        <v>1180.4000000000001</v>
      </c>
      <c r="Y1265">
        <v>0.21</v>
      </c>
      <c r="Z1265">
        <v>0.05</v>
      </c>
      <c r="AA1265">
        <v>0.61</v>
      </c>
      <c r="AB1265">
        <v>3.6</v>
      </c>
      <c r="AC1265">
        <v>27</v>
      </c>
      <c r="AD1265">
        <v>25.42</v>
      </c>
      <c r="AE1265">
        <v>3.11</v>
      </c>
      <c r="AF1265">
        <v>6</v>
      </c>
      <c r="AG1265">
        <v>41</v>
      </c>
      <c r="AH1265">
        <v>0.1</v>
      </c>
      <c r="AI1265">
        <v>6.2</v>
      </c>
      <c r="AJ1265">
        <v>0.13</v>
      </c>
      <c r="AK1265">
        <v>69</v>
      </c>
      <c r="AL1265">
        <v>16.440000000000001</v>
      </c>
      <c r="AM1265">
        <v>8.0000000000000002E-3</v>
      </c>
      <c r="AN1265">
        <v>18.8</v>
      </c>
      <c r="AO1265">
        <v>0.11899999999999999</v>
      </c>
      <c r="AP1265">
        <v>15.32</v>
      </c>
      <c r="AQ1265">
        <v>0.22</v>
      </c>
      <c r="AR1265">
        <v>3.82</v>
      </c>
      <c r="AS1265">
        <v>1.4</v>
      </c>
      <c r="AT1265">
        <v>3.8</v>
      </c>
      <c r="AU1265">
        <v>57.4</v>
      </c>
      <c r="AV1265">
        <v>0.19</v>
      </c>
      <c r="AW1265">
        <v>0.9</v>
      </c>
      <c r="AX1265">
        <v>6.0000000000000001E-3</v>
      </c>
      <c r="AY1265">
        <v>1.24</v>
      </c>
      <c r="AZ1265">
        <v>1.2</v>
      </c>
      <c r="BA1265">
        <v>233</v>
      </c>
      <c r="BB1265">
        <v>0.1</v>
      </c>
      <c r="BC1265">
        <v>77.2</v>
      </c>
    </row>
    <row r="1266" spans="1:55">
      <c r="A1266">
        <v>1302864</v>
      </c>
      <c r="B1266" t="s">
        <v>105</v>
      </c>
      <c r="C1266">
        <v>515332</v>
      </c>
      <c r="D1266">
        <v>7186392</v>
      </c>
      <c r="E1266">
        <v>908</v>
      </c>
      <c r="F1266">
        <v>41131</v>
      </c>
      <c r="G1266" t="s">
        <v>237</v>
      </c>
      <c r="H1266" t="s">
        <v>107</v>
      </c>
      <c r="I1266" t="s">
        <v>108</v>
      </c>
      <c r="J1266" t="s">
        <v>109</v>
      </c>
      <c r="K1266" t="s">
        <v>110</v>
      </c>
      <c r="L1266" t="s">
        <v>111</v>
      </c>
      <c r="M1266" t="s">
        <v>1399</v>
      </c>
      <c r="N1266" t="s">
        <v>112</v>
      </c>
      <c r="O1266" t="s">
        <v>238</v>
      </c>
      <c r="P1266" t="s">
        <v>239</v>
      </c>
      <c r="R1266">
        <v>41098</v>
      </c>
      <c r="S1266">
        <v>914</v>
      </c>
      <c r="T1266">
        <v>1.83</v>
      </c>
      <c r="U1266">
        <v>24.9</v>
      </c>
      <c r="V1266">
        <v>9.4</v>
      </c>
      <c r="W1266">
        <v>2</v>
      </c>
      <c r="X1266">
        <v>892.5</v>
      </c>
      <c r="Y1266">
        <v>0.19</v>
      </c>
      <c r="Z1266">
        <v>0.14000000000000001</v>
      </c>
      <c r="AA1266">
        <v>0.38</v>
      </c>
      <c r="AB1266">
        <v>7.7</v>
      </c>
      <c r="AC1266">
        <v>36.4</v>
      </c>
      <c r="AD1266">
        <v>57.18</v>
      </c>
      <c r="AE1266">
        <v>2.83</v>
      </c>
      <c r="AF1266">
        <v>4.9000000000000004</v>
      </c>
      <c r="AG1266">
        <v>121</v>
      </c>
      <c r="AH1266">
        <v>0.1</v>
      </c>
      <c r="AI1266">
        <v>9.5</v>
      </c>
      <c r="AJ1266">
        <v>0.36</v>
      </c>
      <c r="AK1266">
        <v>158</v>
      </c>
      <c r="AL1266">
        <v>9.35</v>
      </c>
      <c r="AM1266">
        <v>4.0000000000000001E-3</v>
      </c>
      <c r="AN1266">
        <v>29.4</v>
      </c>
      <c r="AO1266">
        <v>0.14099999999999999</v>
      </c>
      <c r="AP1266">
        <v>13.24</v>
      </c>
      <c r="AQ1266">
        <v>0.13</v>
      </c>
      <c r="AR1266">
        <v>3.31</v>
      </c>
      <c r="AS1266">
        <v>3.5</v>
      </c>
      <c r="AT1266">
        <v>4.2</v>
      </c>
      <c r="AU1266">
        <v>68.5</v>
      </c>
      <c r="AV1266">
        <v>0.1</v>
      </c>
      <c r="AW1266">
        <v>3.1</v>
      </c>
      <c r="AX1266">
        <v>1.7000000000000001E-2</v>
      </c>
      <c r="AY1266">
        <v>0.52</v>
      </c>
      <c r="AZ1266">
        <v>2.2999999999999998</v>
      </c>
      <c r="BA1266">
        <v>161</v>
      </c>
      <c r="BB1266">
        <v>0.2</v>
      </c>
      <c r="BC1266">
        <v>72.099999999999994</v>
      </c>
    </row>
    <row r="1267" spans="1:55">
      <c r="A1267">
        <v>1302873</v>
      </c>
      <c r="B1267" t="s">
        <v>105</v>
      </c>
      <c r="C1267">
        <v>515047</v>
      </c>
      <c r="D1267">
        <v>7186103</v>
      </c>
      <c r="E1267">
        <v>960</v>
      </c>
      <c r="F1267">
        <v>41131</v>
      </c>
      <c r="G1267" t="s">
        <v>1330</v>
      </c>
      <c r="H1267" t="s">
        <v>107</v>
      </c>
      <c r="I1267" t="s">
        <v>108</v>
      </c>
      <c r="J1267" t="s">
        <v>109</v>
      </c>
      <c r="K1267" t="s">
        <v>110</v>
      </c>
      <c r="L1267" t="s">
        <v>111</v>
      </c>
      <c r="M1267" t="s">
        <v>1400</v>
      </c>
      <c r="N1267" t="s">
        <v>112</v>
      </c>
      <c r="O1267" t="s">
        <v>238</v>
      </c>
      <c r="P1267" t="s">
        <v>239</v>
      </c>
      <c r="R1267">
        <v>41098</v>
      </c>
      <c r="S1267">
        <v>772</v>
      </c>
      <c r="T1267">
        <v>0.44</v>
      </c>
      <c r="U1267">
        <v>5.9</v>
      </c>
      <c r="V1267">
        <v>2.7</v>
      </c>
      <c r="W1267">
        <v>4</v>
      </c>
      <c r="X1267">
        <v>268.8</v>
      </c>
      <c r="Y1267">
        <v>0.21</v>
      </c>
      <c r="Z1267">
        <v>5.0000000000000001E-3</v>
      </c>
      <c r="AA1267">
        <v>0.02</v>
      </c>
      <c r="AB1267">
        <v>0.3</v>
      </c>
      <c r="AC1267">
        <v>16.5</v>
      </c>
      <c r="AD1267">
        <v>10.029999999999999</v>
      </c>
      <c r="AE1267">
        <v>1.39</v>
      </c>
      <c r="AF1267">
        <v>1.8</v>
      </c>
      <c r="AG1267">
        <v>55</v>
      </c>
      <c r="AH1267">
        <v>0.11</v>
      </c>
      <c r="AI1267">
        <v>1.2</v>
      </c>
      <c r="AJ1267">
        <v>0.02</v>
      </c>
      <c r="AK1267">
        <v>12</v>
      </c>
      <c r="AL1267">
        <v>4.54</v>
      </c>
      <c r="AM1267">
        <v>2E-3</v>
      </c>
      <c r="AN1267">
        <v>2</v>
      </c>
      <c r="AO1267">
        <v>1.2E-2</v>
      </c>
      <c r="AP1267">
        <v>10.119999999999999</v>
      </c>
      <c r="AQ1267">
        <v>0.22</v>
      </c>
      <c r="AR1267">
        <v>0.34</v>
      </c>
      <c r="AS1267">
        <v>1</v>
      </c>
      <c r="AT1267">
        <v>9.8000000000000007</v>
      </c>
      <c r="AU1267">
        <v>8.3000000000000007</v>
      </c>
      <c r="AV1267">
        <v>0.09</v>
      </c>
      <c r="AW1267">
        <v>0.5</v>
      </c>
      <c r="AX1267">
        <v>1E-3</v>
      </c>
      <c r="AY1267">
        <v>0.13</v>
      </c>
      <c r="AZ1267">
        <v>0.8</v>
      </c>
      <c r="BA1267">
        <v>69</v>
      </c>
      <c r="BB1267">
        <v>0.05</v>
      </c>
      <c r="BC1267">
        <v>5.2</v>
      </c>
    </row>
    <row r="1268" spans="1:55">
      <c r="A1268">
        <v>1302882</v>
      </c>
      <c r="B1268" t="s">
        <v>105</v>
      </c>
      <c r="C1268">
        <v>513710</v>
      </c>
      <c r="D1268">
        <v>7186087</v>
      </c>
      <c r="E1268">
        <v>755</v>
      </c>
      <c r="F1268">
        <v>41131</v>
      </c>
      <c r="G1268" t="s">
        <v>1330</v>
      </c>
      <c r="H1268" t="s">
        <v>107</v>
      </c>
      <c r="I1268" t="s">
        <v>108</v>
      </c>
      <c r="J1268" t="s">
        <v>109</v>
      </c>
      <c r="K1268" t="s">
        <v>110</v>
      </c>
      <c r="L1268" t="s">
        <v>111</v>
      </c>
      <c r="M1268" t="s">
        <v>1401</v>
      </c>
      <c r="N1268" t="s">
        <v>112</v>
      </c>
      <c r="O1268" t="s">
        <v>238</v>
      </c>
      <c r="P1268" t="s">
        <v>239</v>
      </c>
      <c r="R1268">
        <v>41099</v>
      </c>
      <c r="S1268">
        <v>90</v>
      </c>
      <c r="T1268">
        <v>1.66</v>
      </c>
      <c r="U1268">
        <v>7.9</v>
      </c>
      <c r="V1268">
        <v>3.1</v>
      </c>
      <c r="W1268">
        <v>2</v>
      </c>
      <c r="X1268">
        <v>360.5</v>
      </c>
      <c r="Y1268">
        <v>0.19</v>
      </c>
      <c r="Z1268">
        <v>0.09</v>
      </c>
      <c r="AA1268">
        <v>0.31</v>
      </c>
      <c r="AB1268">
        <v>9</v>
      </c>
      <c r="AC1268">
        <v>30.9</v>
      </c>
      <c r="AD1268">
        <v>29.87</v>
      </c>
      <c r="AE1268">
        <v>2.86</v>
      </c>
      <c r="AF1268">
        <v>5.2</v>
      </c>
      <c r="AG1268">
        <v>30</v>
      </c>
      <c r="AH1268">
        <v>0.09</v>
      </c>
      <c r="AI1268">
        <v>5.9</v>
      </c>
      <c r="AJ1268">
        <v>0.49</v>
      </c>
      <c r="AK1268">
        <v>178</v>
      </c>
      <c r="AL1268">
        <v>2.17</v>
      </c>
      <c r="AM1268">
        <v>3.0000000000000001E-3</v>
      </c>
      <c r="AN1268">
        <v>33.799999999999997</v>
      </c>
      <c r="AO1268">
        <v>4.2999999999999997E-2</v>
      </c>
      <c r="AP1268">
        <v>13.58</v>
      </c>
      <c r="AQ1268">
        <v>0.01</v>
      </c>
      <c r="AR1268">
        <v>0.81</v>
      </c>
      <c r="AS1268">
        <v>3.2</v>
      </c>
      <c r="AT1268">
        <v>0.7</v>
      </c>
      <c r="AU1268">
        <v>10.199999999999999</v>
      </c>
      <c r="AV1268">
        <v>0.06</v>
      </c>
      <c r="AW1268">
        <v>2.1</v>
      </c>
      <c r="AX1268">
        <v>4.0000000000000001E-3</v>
      </c>
      <c r="AY1268">
        <v>0.24</v>
      </c>
      <c r="AZ1268">
        <v>0.4</v>
      </c>
      <c r="BA1268">
        <v>47</v>
      </c>
      <c r="BB1268">
        <v>0.05</v>
      </c>
      <c r="BC1268">
        <v>84.9</v>
      </c>
    </row>
    <row r="1269" spans="1:55">
      <c r="A1269">
        <v>1302845</v>
      </c>
      <c r="B1269" t="s">
        <v>105</v>
      </c>
      <c r="C1269">
        <v>510497</v>
      </c>
      <c r="D1269">
        <v>7183762</v>
      </c>
      <c r="E1269">
        <v>538</v>
      </c>
      <c r="F1269">
        <v>41131</v>
      </c>
      <c r="G1269" t="s">
        <v>237</v>
      </c>
      <c r="H1269" t="s">
        <v>107</v>
      </c>
      <c r="I1269" t="s">
        <v>108</v>
      </c>
      <c r="J1269" t="s">
        <v>109</v>
      </c>
      <c r="K1269" t="s">
        <v>110</v>
      </c>
      <c r="L1269" t="s">
        <v>111</v>
      </c>
      <c r="M1269" t="s">
        <v>1402</v>
      </c>
      <c r="N1269" t="s">
        <v>112</v>
      </c>
      <c r="O1269" t="s">
        <v>243</v>
      </c>
      <c r="P1269" t="s">
        <v>244</v>
      </c>
      <c r="R1269">
        <v>41096</v>
      </c>
      <c r="S1269">
        <v>321</v>
      </c>
      <c r="T1269">
        <v>0.96</v>
      </c>
      <c r="U1269">
        <v>11.3</v>
      </c>
      <c r="V1269">
        <v>1.6</v>
      </c>
      <c r="W1269">
        <v>0.5</v>
      </c>
      <c r="X1269">
        <v>538.5</v>
      </c>
      <c r="Y1269">
        <v>0.21</v>
      </c>
      <c r="Z1269">
        <v>0.02</v>
      </c>
      <c r="AA1269">
        <v>0.24</v>
      </c>
      <c r="AB1269">
        <v>1.5</v>
      </c>
      <c r="AC1269">
        <v>13.1</v>
      </c>
      <c r="AD1269">
        <v>27.71</v>
      </c>
      <c r="AE1269">
        <v>2.09</v>
      </c>
      <c r="AF1269">
        <v>3.1</v>
      </c>
      <c r="AG1269">
        <v>28</v>
      </c>
      <c r="AH1269">
        <v>0.13</v>
      </c>
      <c r="AI1269">
        <v>3.8</v>
      </c>
      <c r="AJ1269">
        <v>0.09</v>
      </c>
      <c r="AK1269">
        <v>21</v>
      </c>
      <c r="AL1269">
        <v>6.07</v>
      </c>
      <c r="AM1269">
        <v>1.7000000000000001E-2</v>
      </c>
      <c r="AN1269">
        <v>9.1</v>
      </c>
      <c r="AO1269">
        <v>4.2999999999999997E-2</v>
      </c>
      <c r="AP1269">
        <v>15.47</v>
      </c>
      <c r="AQ1269">
        <v>0.17</v>
      </c>
      <c r="AR1269">
        <v>1.31</v>
      </c>
      <c r="AS1269">
        <v>1.9</v>
      </c>
      <c r="AT1269">
        <v>1</v>
      </c>
      <c r="AU1269">
        <v>16.8</v>
      </c>
      <c r="AV1269">
        <v>0.02</v>
      </c>
      <c r="AW1269">
        <v>2.9</v>
      </c>
      <c r="AX1269">
        <v>2E-3</v>
      </c>
      <c r="AY1269">
        <v>0.4</v>
      </c>
      <c r="AZ1269">
        <v>0.4</v>
      </c>
      <c r="BA1269">
        <v>47</v>
      </c>
      <c r="BB1269">
        <v>0.05</v>
      </c>
      <c r="BC1269">
        <v>49.7</v>
      </c>
    </row>
    <row r="1270" spans="1:55">
      <c r="A1270">
        <v>1302862</v>
      </c>
      <c r="B1270" t="s">
        <v>105</v>
      </c>
      <c r="C1270">
        <v>515496</v>
      </c>
      <c r="D1270">
        <v>7186286</v>
      </c>
      <c r="E1270">
        <v>834</v>
      </c>
      <c r="F1270">
        <v>41131</v>
      </c>
      <c r="G1270" t="s">
        <v>237</v>
      </c>
      <c r="H1270" t="s">
        <v>107</v>
      </c>
      <c r="I1270" t="s">
        <v>108</v>
      </c>
      <c r="J1270" t="s">
        <v>109</v>
      </c>
      <c r="K1270" t="s">
        <v>110</v>
      </c>
      <c r="L1270" t="s">
        <v>111</v>
      </c>
      <c r="M1270" t="s">
        <v>1403</v>
      </c>
      <c r="N1270" t="s">
        <v>112</v>
      </c>
      <c r="O1270" t="s">
        <v>238</v>
      </c>
      <c r="P1270" t="s">
        <v>239</v>
      </c>
      <c r="R1270">
        <v>41098</v>
      </c>
      <c r="S1270">
        <v>1064</v>
      </c>
      <c r="T1270">
        <v>1.59</v>
      </c>
      <c r="U1270">
        <v>10.199999999999999</v>
      </c>
      <c r="V1270">
        <v>4.4000000000000004</v>
      </c>
      <c r="W1270">
        <v>3</v>
      </c>
      <c r="X1270">
        <v>879</v>
      </c>
      <c r="Y1270">
        <v>0.18</v>
      </c>
      <c r="Z1270">
        <v>0.05</v>
      </c>
      <c r="AA1270">
        <v>0.31</v>
      </c>
      <c r="AB1270">
        <v>3.6</v>
      </c>
      <c r="AC1270">
        <v>77.3</v>
      </c>
      <c r="AD1270">
        <v>89.9</v>
      </c>
      <c r="AE1270">
        <v>1.93</v>
      </c>
      <c r="AF1270">
        <v>5.9</v>
      </c>
      <c r="AG1270">
        <v>108</v>
      </c>
      <c r="AH1270">
        <v>0.08</v>
      </c>
      <c r="AI1270">
        <v>9.1</v>
      </c>
      <c r="AJ1270">
        <v>0.18</v>
      </c>
      <c r="AK1270">
        <v>99</v>
      </c>
      <c r="AL1270">
        <v>6.26</v>
      </c>
      <c r="AM1270">
        <v>2E-3</v>
      </c>
      <c r="AN1270">
        <v>14.8</v>
      </c>
      <c r="AO1270">
        <v>2.1000000000000001E-2</v>
      </c>
      <c r="AP1270">
        <v>10.81</v>
      </c>
      <c r="AQ1270">
        <v>0.09</v>
      </c>
      <c r="AR1270">
        <v>1.05</v>
      </c>
      <c r="AS1270">
        <v>3.9</v>
      </c>
      <c r="AT1270">
        <v>7.1</v>
      </c>
      <c r="AU1270">
        <v>35.299999999999997</v>
      </c>
      <c r="AV1270">
        <v>0.09</v>
      </c>
      <c r="AW1270">
        <v>2.7</v>
      </c>
      <c r="AX1270">
        <v>8.9999999999999993E-3</v>
      </c>
      <c r="AY1270">
        <v>0.23</v>
      </c>
      <c r="AZ1270">
        <v>3.7</v>
      </c>
      <c r="BA1270">
        <v>96</v>
      </c>
      <c r="BB1270">
        <v>0.1</v>
      </c>
      <c r="BC1270">
        <v>30.3</v>
      </c>
    </row>
    <row r="1271" spans="1:55">
      <c r="A1271">
        <v>1302868</v>
      </c>
      <c r="B1271" t="s">
        <v>105</v>
      </c>
      <c r="C1271">
        <v>515050</v>
      </c>
      <c r="D1271">
        <v>7186744</v>
      </c>
      <c r="E1271">
        <v>933</v>
      </c>
      <c r="F1271">
        <v>41131</v>
      </c>
      <c r="G1271" t="s">
        <v>1330</v>
      </c>
      <c r="H1271" t="s">
        <v>107</v>
      </c>
      <c r="I1271" t="s">
        <v>108</v>
      </c>
      <c r="J1271" t="s">
        <v>109</v>
      </c>
      <c r="K1271" t="s">
        <v>110</v>
      </c>
      <c r="L1271" t="s">
        <v>111</v>
      </c>
      <c r="M1271" t="s">
        <v>1404</v>
      </c>
      <c r="N1271" t="s">
        <v>112</v>
      </c>
      <c r="O1271" t="s">
        <v>238</v>
      </c>
      <c r="P1271" t="s">
        <v>239</v>
      </c>
      <c r="R1271">
        <v>41098</v>
      </c>
      <c r="S1271">
        <v>737</v>
      </c>
      <c r="T1271">
        <v>0.15</v>
      </c>
      <c r="U1271">
        <v>25.5</v>
      </c>
      <c r="V1271">
        <v>3</v>
      </c>
      <c r="W1271">
        <v>3</v>
      </c>
      <c r="X1271">
        <v>154.5</v>
      </c>
      <c r="Y1271">
        <v>0.18</v>
      </c>
      <c r="Z1271">
        <v>0.13</v>
      </c>
      <c r="AA1271">
        <v>0.54</v>
      </c>
      <c r="AB1271">
        <v>0.5</v>
      </c>
      <c r="AC1271">
        <v>12.2</v>
      </c>
      <c r="AD1271">
        <v>61.89</v>
      </c>
      <c r="AE1271">
        <v>2.37</v>
      </c>
      <c r="AF1271">
        <v>1.3</v>
      </c>
      <c r="AG1271">
        <v>64</v>
      </c>
      <c r="AH1271">
        <v>0.12</v>
      </c>
      <c r="AI1271">
        <v>1.2</v>
      </c>
      <c r="AJ1271">
        <v>0.04</v>
      </c>
      <c r="AK1271">
        <v>8</v>
      </c>
      <c r="AL1271">
        <v>25.82</v>
      </c>
      <c r="AM1271">
        <v>0.08</v>
      </c>
      <c r="AN1271">
        <v>10.6</v>
      </c>
      <c r="AO1271">
        <v>3.1E-2</v>
      </c>
      <c r="AP1271">
        <v>10.54</v>
      </c>
      <c r="AQ1271">
        <v>0.79</v>
      </c>
      <c r="AR1271">
        <v>3.2</v>
      </c>
      <c r="AS1271">
        <v>2.2999999999999998</v>
      </c>
      <c r="AT1271">
        <v>5.4</v>
      </c>
      <c r="AU1271">
        <v>90.9</v>
      </c>
      <c r="AV1271">
        <v>0.11</v>
      </c>
      <c r="AW1271">
        <v>0.8</v>
      </c>
      <c r="AX1271">
        <v>5.0000000000000001E-4</v>
      </c>
      <c r="AY1271">
        <v>4.34</v>
      </c>
      <c r="AZ1271">
        <v>4.2</v>
      </c>
      <c r="BA1271">
        <v>89</v>
      </c>
      <c r="BB1271">
        <v>0.05</v>
      </c>
      <c r="BC1271">
        <v>16</v>
      </c>
    </row>
    <row r="1272" spans="1:55">
      <c r="A1272">
        <v>1302871</v>
      </c>
      <c r="B1272" t="s">
        <v>105</v>
      </c>
      <c r="C1272">
        <v>515042</v>
      </c>
      <c r="D1272">
        <v>7186357</v>
      </c>
      <c r="E1272">
        <v>972</v>
      </c>
      <c r="F1272">
        <v>41131</v>
      </c>
      <c r="G1272" t="s">
        <v>1330</v>
      </c>
      <c r="H1272" t="s">
        <v>107</v>
      </c>
      <c r="I1272" t="s">
        <v>108</v>
      </c>
      <c r="J1272" t="s">
        <v>109</v>
      </c>
      <c r="K1272" t="s">
        <v>110</v>
      </c>
      <c r="L1272" t="s">
        <v>111</v>
      </c>
      <c r="M1272" t="s">
        <v>1405</v>
      </c>
      <c r="N1272" t="s">
        <v>112</v>
      </c>
      <c r="O1272" t="s">
        <v>238</v>
      </c>
      <c r="P1272" t="s">
        <v>239</v>
      </c>
      <c r="R1272">
        <v>41098</v>
      </c>
      <c r="S1272">
        <v>2280</v>
      </c>
      <c r="T1272">
        <v>0.62</v>
      </c>
      <c r="U1272">
        <v>6.1</v>
      </c>
      <c r="V1272">
        <v>4.4000000000000004</v>
      </c>
      <c r="W1272">
        <v>4</v>
      </c>
      <c r="X1272">
        <v>844.3</v>
      </c>
      <c r="Y1272">
        <v>0.24</v>
      </c>
      <c r="Z1272">
        <v>0.13</v>
      </c>
      <c r="AA1272">
        <v>0.52</v>
      </c>
      <c r="AB1272">
        <v>0.5</v>
      </c>
      <c r="AC1272">
        <v>16.3</v>
      </c>
      <c r="AD1272">
        <v>35.06</v>
      </c>
      <c r="AE1272">
        <v>1.2</v>
      </c>
      <c r="AF1272">
        <v>1.5</v>
      </c>
      <c r="AG1272">
        <v>151</v>
      </c>
      <c r="AH1272">
        <v>0.14000000000000001</v>
      </c>
      <c r="AI1272">
        <v>4</v>
      </c>
      <c r="AJ1272">
        <v>0.02</v>
      </c>
      <c r="AK1272">
        <v>12</v>
      </c>
      <c r="AL1272">
        <v>39.57</v>
      </c>
      <c r="AM1272">
        <v>2E-3</v>
      </c>
      <c r="AN1272">
        <v>9</v>
      </c>
      <c r="AO1272">
        <v>0.255</v>
      </c>
      <c r="AP1272">
        <v>14.79</v>
      </c>
      <c r="AQ1272">
        <v>0.28000000000000003</v>
      </c>
      <c r="AR1272">
        <v>3.38</v>
      </c>
      <c r="AS1272">
        <v>1.6</v>
      </c>
      <c r="AT1272">
        <v>8</v>
      </c>
      <c r="AU1272">
        <v>112.3</v>
      </c>
      <c r="AV1272">
        <v>0.21</v>
      </c>
      <c r="AW1272">
        <v>1</v>
      </c>
      <c r="AX1272">
        <v>2E-3</v>
      </c>
      <c r="AY1272">
        <v>1.49</v>
      </c>
      <c r="AZ1272">
        <v>4.4000000000000004</v>
      </c>
      <c r="BA1272">
        <v>99</v>
      </c>
      <c r="BB1272">
        <v>0.3</v>
      </c>
      <c r="BC1272">
        <v>28.2</v>
      </c>
    </row>
    <row r="1273" spans="1:55">
      <c r="A1273">
        <v>1302877</v>
      </c>
      <c r="B1273" t="s">
        <v>105</v>
      </c>
      <c r="C1273">
        <v>513779</v>
      </c>
      <c r="D1273">
        <v>7185591</v>
      </c>
      <c r="E1273">
        <v>664</v>
      </c>
      <c r="F1273">
        <v>41131</v>
      </c>
      <c r="G1273" t="s">
        <v>1330</v>
      </c>
      <c r="H1273" t="s">
        <v>107</v>
      </c>
      <c r="I1273" t="s">
        <v>108</v>
      </c>
      <c r="J1273" t="s">
        <v>109</v>
      </c>
      <c r="K1273" t="s">
        <v>110</v>
      </c>
      <c r="L1273" t="s">
        <v>111</v>
      </c>
      <c r="M1273" t="s">
        <v>1406</v>
      </c>
      <c r="N1273" t="s">
        <v>112</v>
      </c>
      <c r="O1273" t="s">
        <v>238</v>
      </c>
      <c r="P1273" t="s">
        <v>239</v>
      </c>
      <c r="R1273">
        <v>41099</v>
      </c>
      <c r="S1273">
        <v>130</v>
      </c>
      <c r="T1273">
        <v>1.46</v>
      </c>
      <c r="U1273">
        <v>7.6</v>
      </c>
      <c r="V1273">
        <v>2.4</v>
      </c>
      <c r="W1273">
        <v>1</v>
      </c>
      <c r="X1273">
        <v>373.7</v>
      </c>
      <c r="Y1273">
        <v>0.15</v>
      </c>
      <c r="Z1273">
        <v>0.14000000000000001</v>
      </c>
      <c r="AA1273">
        <v>0.33</v>
      </c>
      <c r="AB1273">
        <v>12.7</v>
      </c>
      <c r="AC1273">
        <v>32</v>
      </c>
      <c r="AD1273">
        <v>23.18</v>
      </c>
      <c r="AE1273">
        <v>2.6</v>
      </c>
      <c r="AF1273">
        <v>4.5</v>
      </c>
      <c r="AG1273">
        <v>40</v>
      </c>
      <c r="AH1273">
        <v>7.0000000000000007E-2</v>
      </c>
      <c r="AI1273">
        <v>7.4</v>
      </c>
      <c r="AJ1273">
        <v>0.44</v>
      </c>
      <c r="AK1273">
        <v>238</v>
      </c>
      <c r="AL1273">
        <v>2.61</v>
      </c>
      <c r="AM1273">
        <v>4.0000000000000001E-3</v>
      </c>
      <c r="AN1273">
        <v>46.8</v>
      </c>
      <c r="AO1273">
        <v>4.5999999999999999E-2</v>
      </c>
      <c r="AP1273">
        <v>13.74</v>
      </c>
      <c r="AQ1273">
        <v>0.01</v>
      </c>
      <c r="AR1273">
        <v>0.78</v>
      </c>
      <c r="AS1273">
        <v>3</v>
      </c>
      <c r="AT1273">
        <v>1.2</v>
      </c>
      <c r="AU1273">
        <v>14.5</v>
      </c>
      <c r="AV1273">
        <v>0.08</v>
      </c>
      <c r="AW1273">
        <v>2.4</v>
      </c>
      <c r="AX1273">
        <v>7.0000000000000001E-3</v>
      </c>
      <c r="AY1273">
        <v>0.2</v>
      </c>
      <c r="AZ1273">
        <v>0.6</v>
      </c>
      <c r="BA1273">
        <v>50</v>
      </c>
      <c r="BB1273">
        <v>0.05</v>
      </c>
      <c r="BC1273">
        <v>120.6</v>
      </c>
    </row>
    <row r="1274" spans="1:55">
      <c r="A1274">
        <v>1302880</v>
      </c>
      <c r="B1274" t="s">
        <v>105</v>
      </c>
      <c r="C1274">
        <v>513727</v>
      </c>
      <c r="D1274">
        <v>7185886</v>
      </c>
      <c r="E1274">
        <v>720</v>
      </c>
      <c r="F1274">
        <v>41131</v>
      </c>
      <c r="G1274" t="s">
        <v>1330</v>
      </c>
      <c r="H1274" t="s">
        <v>107</v>
      </c>
      <c r="I1274" t="s">
        <v>108</v>
      </c>
      <c r="J1274" t="s">
        <v>109</v>
      </c>
      <c r="K1274" t="s">
        <v>110</v>
      </c>
      <c r="L1274" t="s">
        <v>111</v>
      </c>
      <c r="M1274" t="s">
        <v>1407</v>
      </c>
      <c r="N1274" t="s">
        <v>112</v>
      </c>
      <c r="O1274" t="s">
        <v>238</v>
      </c>
      <c r="P1274" t="s">
        <v>239</v>
      </c>
      <c r="R1274">
        <v>41099</v>
      </c>
      <c r="S1274">
        <v>194</v>
      </c>
      <c r="T1274">
        <v>1.29</v>
      </c>
      <c r="U1274">
        <v>7.2</v>
      </c>
      <c r="V1274">
        <v>2.4</v>
      </c>
      <c r="W1274">
        <v>2</v>
      </c>
      <c r="X1274">
        <v>473.4</v>
      </c>
      <c r="Y1274">
        <v>0.14000000000000001</v>
      </c>
      <c r="Z1274">
        <v>0.15</v>
      </c>
      <c r="AA1274">
        <v>0.39</v>
      </c>
      <c r="AB1274">
        <v>8.3000000000000007</v>
      </c>
      <c r="AC1274">
        <v>30.9</v>
      </c>
      <c r="AD1274">
        <v>30.39</v>
      </c>
      <c r="AE1274">
        <v>2.29</v>
      </c>
      <c r="AF1274">
        <v>4.2</v>
      </c>
      <c r="AG1274">
        <v>43</v>
      </c>
      <c r="AH1274">
        <v>0.08</v>
      </c>
      <c r="AI1274">
        <v>9.1</v>
      </c>
      <c r="AJ1274">
        <v>0.45</v>
      </c>
      <c r="AK1274">
        <v>189</v>
      </c>
      <c r="AL1274">
        <v>2.23</v>
      </c>
      <c r="AM1274">
        <v>4.0000000000000001E-3</v>
      </c>
      <c r="AN1274">
        <v>37.299999999999997</v>
      </c>
      <c r="AO1274">
        <v>4.3999999999999997E-2</v>
      </c>
      <c r="AP1274">
        <v>11.44</v>
      </c>
      <c r="AQ1274">
        <v>0.01</v>
      </c>
      <c r="AR1274">
        <v>0.99</v>
      </c>
      <c r="AS1274">
        <v>3.4</v>
      </c>
      <c r="AT1274">
        <v>0.9</v>
      </c>
      <c r="AU1274">
        <v>15.4</v>
      </c>
      <c r="AV1274">
        <v>0.05</v>
      </c>
      <c r="AW1274">
        <v>2.9</v>
      </c>
      <c r="AX1274">
        <v>1.4E-2</v>
      </c>
      <c r="AY1274">
        <v>0.2</v>
      </c>
      <c r="AZ1274">
        <v>0.7</v>
      </c>
      <c r="BA1274">
        <v>45</v>
      </c>
      <c r="BB1274">
        <v>0.1</v>
      </c>
      <c r="BC1274">
        <v>91.7</v>
      </c>
    </row>
    <row r="1275" spans="1:55">
      <c r="A1275">
        <v>1302886</v>
      </c>
      <c r="B1275" t="s">
        <v>105</v>
      </c>
      <c r="C1275">
        <v>513689</v>
      </c>
      <c r="D1275">
        <v>7186488</v>
      </c>
      <c r="E1275">
        <v>919</v>
      </c>
      <c r="F1275">
        <v>41131</v>
      </c>
      <c r="G1275" t="s">
        <v>1330</v>
      </c>
      <c r="H1275" t="s">
        <v>107</v>
      </c>
      <c r="I1275" t="s">
        <v>108</v>
      </c>
      <c r="J1275" t="s">
        <v>109</v>
      </c>
      <c r="K1275" t="s">
        <v>110</v>
      </c>
      <c r="L1275" t="s">
        <v>111</v>
      </c>
      <c r="M1275" t="s">
        <v>1408</v>
      </c>
      <c r="N1275" t="s">
        <v>112</v>
      </c>
      <c r="O1275" t="s">
        <v>238</v>
      </c>
      <c r="P1275" t="s">
        <v>239</v>
      </c>
      <c r="R1275">
        <v>41099</v>
      </c>
      <c r="S1275">
        <v>204</v>
      </c>
      <c r="T1275">
        <v>1.73</v>
      </c>
      <c r="U1275">
        <v>10.3</v>
      </c>
      <c r="V1275">
        <v>0.6</v>
      </c>
      <c r="W1275">
        <v>3</v>
      </c>
      <c r="X1275">
        <v>354.1</v>
      </c>
      <c r="Y1275">
        <v>0.22</v>
      </c>
      <c r="Z1275">
        <v>0.06</v>
      </c>
      <c r="AA1275">
        <v>0.35</v>
      </c>
      <c r="AB1275">
        <v>10.4</v>
      </c>
      <c r="AC1275">
        <v>33.4</v>
      </c>
      <c r="AD1275">
        <v>35.729999999999997</v>
      </c>
      <c r="AE1275">
        <v>3.46</v>
      </c>
      <c r="AF1275">
        <v>5.6</v>
      </c>
      <c r="AG1275">
        <v>39</v>
      </c>
      <c r="AH1275">
        <v>0.13</v>
      </c>
      <c r="AI1275">
        <v>4.5</v>
      </c>
      <c r="AJ1275">
        <v>0.49</v>
      </c>
      <c r="AK1275">
        <v>209</v>
      </c>
      <c r="AL1275">
        <v>2.29</v>
      </c>
      <c r="AM1275">
        <v>4.0000000000000001E-3</v>
      </c>
      <c r="AN1275">
        <v>39.5</v>
      </c>
      <c r="AO1275">
        <v>4.8000000000000001E-2</v>
      </c>
      <c r="AP1275">
        <v>15.9</v>
      </c>
      <c r="AQ1275">
        <v>0.04</v>
      </c>
      <c r="AR1275">
        <v>0.93</v>
      </c>
      <c r="AS1275">
        <v>3.2</v>
      </c>
      <c r="AT1275">
        <v>0.4</v>
      </c>
      <c r="AU1275">
        <v>9</v>
      </c>
      <c r="AV1275">
        <v>0.1</v>
      </c>
      <c r="AW1275">
        <v>1.7</v>
      </c>
      <c r="AX1275">
        <v>3.0000000000000001E-3</v>
      </c>
      <c r="AY1275">
        <v>0.25</v>
      </c>
      <c r="AZ1275">
        <v>0.4</v>
      </c>
      <c r="BA1275">
        <v>53</v>
      </c>
      <c r="BB1275">
        <v>0.05</v>
      </c>
      <c r="BC1275">
        <v>109.2</v>
      </c>
    </row>
    <row r="1276" spans="1:55">
      <c r="A1276">
        <v>1302640</v>
      </c>
      <c r="B1276" t="s">
        <v>105</v>
      </c>
      <c r="C1276">
        <v>507116</v>
      </c>
      <c r="D1276">
        <v>7179549</v>
      </c>
      <c r="E1276">
        <v>828</v>
      </c>
      <c r="F1276">
        <v>41131</v>
      </c>
      <c r="G1276" t="s">
        <v>830</v>
      </c>
      <c r="H1276" t="s">
        <v>107</v>
      </c>
      <c r="I1276" t="s">
        <v>108</v>
      </c>
      <c r="J1276" t="s">
        <v>109</v>
      </c>
      <c r="K1276" t="s">
        <v>120</v>
      </c>
      <c r="L1276" t="s">
        <v>111</v>
      </c>
      <c r="M1276" t="s">
        <v>1409</v>
      </c>
      <c r="N1276" t="s">
        <v>112</v>
      </c>
      <c r="O1276" t="s">
        <v>238</v>
      </c>
      <c r="P1276" t="s">
        <v>239</v>
      </c>
      <c r="R1276">
        <v>41091</v>
      </c>
      <c r="S1276">
        <v>286</v>
      </c>
      <c r="T1276">
        <v>1.78</v>
      </c>
      <c r="U1276">
        <v>9.8000000000000007</v>
      </c>
      <c r="V1276">
        <v>5.2</v>
      </c>
      <c r="W1276">
        <v>1</v>
      </c>
      <c r="X1276">
        <v>1246.0999999999999</v>
      </c>
      <c r="Y1276">
        <v>0.22</v>
      </c>
      <c r="Z1276">
        <v>0.08</v>
      </c>
      <c r="AA1276">
        <v>0.55000000000000004</v>
      </c>
      <c r="AB1276">
        <v>7.8</v>
      </c>
      <c r="AC1276">
        <v>31.3</v>
      </c>
      <c r="AD1276">
        <v>40.869999999999997</v>
      </c>
      <c r="AE1276">
        <v>4.13</v>
      </c>
      <c r="AF1276">
        <v>7.1</v>
      </c>
      <c r="AG1276">
        <v>41</v>
      </c>
      <c r="AH1276">
        <v>0.06</v>
      </c>
      <c r="AI1276">
        <v>9.4</v>
      </c>
      <c r="AJ1276">
        <v>0.25</v>
      </c>
      <c r="AK1276">
        <v>158</v>
      </c>
      <c r="AL1276">
        <v>2.65</v>
      </c>
      <c r="AM1276">
        <v>5.0000000000000001E-3</v>
      </c>
      <c r="AN1276">
        <v>22.2</v>
      </c>
      <c r="AO1276">
        <v>4.1000000000000002E-2</v>
      </c>
      <c r="AP1276">
        <v>21.19</v>
      </c>
      <c r="AQ1276">
        <v>0.05</v>
      </c>
      <c r="AR1276">
        <v>1</v>
      </c>
      <c r="AS1276">
        <v>3.3</v>
      </c>
      <c r="AT1276">
        <v>0.9</v>
      </c>
      <c r="AU1276">
        <v>16.600000000000001</v>
      </c>
      <c r="AV1276">
        <v>0.06</v>
      </c>
      <c r="AW1276">
        <v>2.1</v>
      </c>
      <c r="AX1276">
        <v>0.02</v>
      </c>
      <c r="AY1276">
        <v>0.16</v>
      </c>
      <c r="AZ1276">
        <v>0.5</v>
      </c>
      <c r="BA1276">
        <v>68</v>
      </c>
      <c r="BB1276">
        <v>0.1</v>
      </c>
      <c r="BC1276">
        <v>86.8</v>
      </c>
    </row>
    <row r="1277" spans="1:55">
      <c r="A1277">
        <v>1302652</v>
      </c>
      <c r="B1277" t="s">
        <v>105</v>
      </c>
      <c r="C1277">
        <v>505392</v>
      </c>
      <c r="D1277">
        <v>7178204</v>
      </c>
      <c r="E1277">
        <v>771</v>
      </c>
      <c r="F1277">
        <v>41131</v>
      </c>
      <c r="G1277" t="s">
        <v>830</v>
      </c>
      <c r="H1277" t="s">
        <v>107</v>
      </c>
      <c r="I1277" t="s">
        <v>108</v>
      </c>
      <c r="J1277" t="s">
        <v>109</v>
      </c>
      <c r="K1277" t="s">
        <v>120</v>
      </c>
      <c r="L1277" t="s">
        <v>111</v>
      </c>
      <c r="M1277" t="s">
        <v>1410</v>
      </c>
      <c r="N1277" t="s">
        <v>112</v>
      </c>
      <c r="O1277" t="s">
        <v>238</v>
      </c>
      <c r="P1277" t="s">
        <v>239</v>
      </c>
      <c r="R1277">
        <v>41092</v>
      </c>
      <c r="S1277">
        <v>42</v>
      </c>
      <c r="T1277">
        <v>1.05</v>
      </c>
      <c r="U1277">
        <v>8.1</v>
      </c>
      <c r="V1277">
        <v>5.4</v>
      </c>
      <c r="W1277">
        <v>0.5</v>
      </c>
      <c r="X1277">
        <v>65.099999999999994</v>
      </c>
      <c r="Y1277">
        <v>0.19</v>
      </c>
      <c r="Z1277">
        <v>0.04</v>
      </c>
      <c r="AA1277">
        <v>0.06</v>
      </c>
      <c r="AB1277">
        <v>4.8</v>
      </c>
      <c r="AC1277">
        <v>18.100000000000001</v>
      </c>
      <c r="AD1277">
        <v>8.86</v>
      </c>
      <c r="AE1277">
        <v>2.78</v>
      </c>
      <c r="AF1277">
        <v>4.4000000000000004</v>
      </c>
      <c r="AG1277">
        <v>23</v>
      </c>
      <c r="AH1277">
        <v>0.06</v>
      </c>
      <c r="AI1277">
        <v>6.1</v>
      </c>
      <c r="AJ1277">
        <v>0.15</v>
      </c>
      <c r="AK1277">
        <v>185</v>
      </c>
      <c r="AL1277">
        <v>1.25</v>
      </c>
      <c r="AM1277">
        <v>4.0000000000000001E-3</v>
      </c>
      <c r="AN1277">
        <v>10.8</v>
      </c>
      <c r="AO1277">
        <v>3.3000000000000002E-2</v>
      </c>
      <c r="AP1277">
        <v>7.93</v>
      </c>
      <c r="AQ1277">
        <v>0.01</v>
      </c>
      <c r="AR1277">
        <v>0.44</v>
      </c>
      <c r="AS1277">
        <v>1.5</v>
      </c>
      <c r="AT1277">
        <v>0.05</v>
      </c>
      <c r="AU1277">
        <v>4.9000000000000004</v>
      </c>
      <c r="AV1277">
        <v>7.0000000000000007E-2</v>
      </c>
      <c r="AW1277">
        <v>3</v>
      </c>
      <c r="AX1277">
        <v>1.0999999999999999E-2</v>
      </c>
      <c r="AY1277">
        <v>0.09</v>
      </c>
      <c r="AZ1277">
        <v>0.5</v>
      </c>
      <c r="BA1277">
        <v>45</v>
      </c>
      <c r="BB1277">
        <v>0.1</v>
      </c>
      <c r="BC1277">
        <v>27.1</v>
      </c>
    </row>
    <row r="1278" spans="1:55">
      <c r="A1278">
        <v>1302661</v>
      </c>
      <c r="B1278" t="s">
        <v>105</v>
      </c>
      <c r="C1278">
        <v>505528</v>
      </c>
      <c r="D1278">
        <v>7178536</v>
      </c>
      <c r="E1278">
        <v>879</v>
      </c>
      <c r="F1278">
        <v>41131</v>
      </c>
      <c r="G1278" t="s">
        <v>830</v>
      </c>
      <c r="H1278" t="s">
        <v>107</v>
      </c>
      <c r="I1278" t="s">
        <v>108</v>
      </c>
      <c r="J1278" t="s">
        <v>109</v>
      </c>
      <c r="K1278" t="s">
        <v>120</v>
      </c>
      <c r="L1278" t="s">
        <v>111</v>
      </c>
      <c r="M1278" t="s">
        <v>1411</v>
      </c>
      <c r="N1278" t="s">
        <v>112</v>
      </c>
      <c r="O1278" t="s">
        <v>238</v>
      </c>
      <c r="P1278" t="s">
        <v>239</v>
      </c>
      <c r="R1278">
        <v>41092</v>
      </c>
      <c r="S1278">
        <v>29</v>
      </c>
      <c r="T1278">
        <v>1.19</v>
      </c>
      <c r="U1278">
        <v>19.600000000000001</v>
      </c>
      <c r="V1278">
        <v>0.5</v>
      </c>
      <c r="W1278">
        <v>0.5</v>
      </c>
      <c r="X1278">
        <v>141</v>
      </c>
      <c r="Y1278">
        <v>0.11</v>
      </c>
      <c r="Z1278">
        <v>0.03</v>
      </c>
      <c r="AA1278">
        <v>0.05</v>
      </c>
      <c r="AB1278">
        <v>10</v>
      </c>
      <c r="AC1278">
        <v>14.8</v>
      </c>
      <c r="AD1278">
        <v>25.5</v>
      </c>
      <c r="AE1278">
        <v>2.59</v>
      </c>
      <c r="AF1278">
        <v>5.3</v>
      </c>
      <c r="AG1278">
        <v>15</v>
      </c>
      <c r="AH1278">
        <v>0.05</v>
      </c>
      <c r="AI1278">
        <v>4.4000000000000004</v>
      </c>
      <c r="AJ1278">
        <v>0.24</v>
      </c>
      <c r="AK1278">
        <v>362</v>
      </c>
      <c r="AL1278">
        <v>1.1000000000000001</v>
      </c>
      <c r="AM1278">
        <v>2E-3</v>
      </c>
      <c r="AN1278">
        <v>14.1</v>
      </c>
      <c r="AO1278">
        <v>2.9000000000000001E-2</v>
      </c>
      <c r="AP1278">
        <v>5.18</v>
      </c>
      <c r="AQ1278">
        <v>0.01</v>
      </c>
      <c r="AR1278">
        <v>0.38</v>
      </c>
      <c r="AS1278">
        <v>1.3</v>
      </c>
      <c r="AT1278">
        <v>0.05</v>
      </c>
      <c r="AU1278">
        <v>3.9</v>
      </c>
      <c r="AV1278">
        <v>0.03</v>
      </c>
      <c r="AW1278">
        <v>1.9</v>
      </c>
      <c r="AX1278">
        <v>6.0000000000000001E-3</v>
      </c>
      <c r="AY1278">
        <v>0.08</v>
      </c>
      <c r="AZ1278">
        <v>0.3</v>
      </c>
      <c r="BA1278">
        <v>33</v>
      </c>
      <c r="BB1278">
        <v>0.05</v>
      </c>
      <c r="BC1278">
        <v>35.700000000000003</v>
      </c>
    </row>
    <row r="1279" spans="1:55">
      <c r="A1279">
        <v>1302670</v>
      </c>
      <c r="B1279" t="s">
        <v>105</v>
      </c>
      <c r="C1279">
        <v>505248</v>
      </c>
      <c r="D1279">
        <v>7179286</v>
      </c>
      <c r="E1279">
        <v>618</v>
      </c>
      <c r="F1279">
        <v>41131</v>
      </c>
      <c r="G1279" t="s">
        <v>830</v>
      </c>
      <c r="H1279" t="s">
        <v>107</v>
      </c>
      <c r="I1279" t="s">
        <v>108</v>
      </c>
      <c r="J1279" t="s">
        <v>109</v>
      </c>
      <c r="K1279" t="s">
        <v>120</v>
      </c>
      <c r="L1279" t="s">
        <v>111</v>
      </c>
      <c r="M1279" t="s">
        <v>1412</v>
      </c>
      <c r="N1279" t="s">
        <v>112</v>
      </c>
      <c r="O1279" t="s">
        <v>238</v>
      </c>
      <c r="P1279" t="s">
        <v>239</v>
      </c>
      <c r="R1279">
        <v>41092</v>
      </c>
      <c r="S1279">
        <v>2443</v>
      </c>
      <c r="T1279">
        <v>1.4</v>
      </c>
      <c r="U1279">
        <v>26.9</v>
      </c>
      <c r="V1279">
        <v>23.7</v>
      </c>
      <c r="W1279">
        <v>4</v>
      </c>
      <c r="X1279">
        <v>729.5</v>
      </c>
      <c r="Y1279">
        <v>0.52</v>
      </c>
      <c r="Z1279">
        <v>1.08</v>
      </c>
      <c r="AA1279">
        <v>0.57999999999999996</v>
      </c>
      <c r="AB1279">
        <v>15.3</v>
      </c>
      <c r="AC1279">
        <v>33.6</v>
      </c>
      <c r="AD1279">
        <v>250.97</v>
      </c>
      <c r="AE1279">
        <v>4.53</v>
      </c>
      <c r="AF1279">
        <v>4.0999999999999996</v>
      </c>
      <c r="AG1279">
        <v>256</v>
      </c>
      <c r="AH1279">
        <v>0.28999999999999998</v>
      </c>
      <c r="AI1279">
        <v>20.3</v>
      </c>
      <c r="AJ1279">
        <v>0.23</v>
      </c>
      <c r="AK1279">
        <v>664</v>
      </c>
      <c r="AL1279">
        <v>18.78</v>
      </c>
      <c r="AM1279">
        <v>1.4E-2</v>
      </c>
      <c r="AN1279">
        <v>70.5</v>
      </c>
      <c r="AO1279">
        <v>0.67600000000000005</v>
      </c>
      <c r="AP1279">
        <v>46.55</v>
      </c>
      <c r="AQ1279">
        <v>0.41</v>
      </c>
      <c r="AR1279">
        <v>7.56</v>
      </c>
      <c r="AS1279">
        <v>5.2</v>
      </c>
      <c r="AT1279">
        <v>8.8000000000000007</v>
      </c>
      <c r="AU1279">
        <v>225.1</v>
      </c>
      <c r="AV1279">
        <v>0.42</v>
      </c>
      <c r="AW1279">
        <v>4.2</v>
      </c>
      <c r="AX1279">
        <v>4.0000000000000001E-3</v>
      </c>
      <c r="AY1279">
        <v>0.5</v>
      </c>
      <c r="AZ1279">
        <v>13</v>
      </c>
      <c r="BA1279">
        <v>138</v>
      </c>
      <c r="BB1279">
        <v>0.05</v>
      </c>
      <c r="BC1279">
        <v>304.39999999999998</v>
      </c>
    </row>
    <row r="1280" spans="1:55">
      <c r="A1280">
        <v>1302708</v>
      </c>
      <c r="B1280" t="s">
        <v>105</v>
      </c>
      <c r="C1280">
        <v>506947</v>
      </c>
      <c r="D1280">
        <v>7179376</v>
      </c>
      <c r="E1280">
        <v>840</v>
      </c>
      <c r="F1280">
        <v>41131</v>
      </c>
      <c r="G1280" t="s">
        <v>830</v>
      </c>
      <c r="H1280" t="s">
        <v>107</v>
      </c>
      <c r="I1280" t="s">
        <v>108</v>
      </c>
      <c r="J1280" t="s">
        <v>109</v>
      </c>
      <c r="K1280" t="s">
        <v>120</v>
      </c>
      <c r="L1280" t="s">
        <v>111</v>
      </c>
      <c r="M1280" t="s">
        <v>1413</v>
      </c>
      <c r="N1280" t="s">
        <v>112</v>
      </c>
      <c r="O1280" t="s">
        <v>113</v>
      </c>
      <c r="P1280" t="s">
        <v>114</v>
      </c>
      <c r="R1280">
        <v>41091</v>
      </c>
      <c r="S1280">
        <v>305</v>
      </c>
      <c r="T1280">
        <v>1.99</v>
      </c>
      <c r="U1280">
        <v>8</v>
      </c>
      <c r="V1280">
        <v>4.8</v>
      </c>
      <c r="W1280">
        <v>5</v>
      </c>
      <c r="X1280">
        <v>2780.9</v>
      </c>
      <c r="Y1280">
        <v>0.21</v>
      </c>
      <c r="Z1280">
        <v>0.22</v>
      </c>
      <c r="AA1280">
        <v>0.54</v>
      </c>
      <c r="AB1280">
        <v>33.799999999999997</v>
      </c>
      <c r="AC1280">
        <v>35.9</v>
      </c>
      <c r="AD1280">
        <v>70.98</v>
      </c>
      <c r="AE1280">
        <v>4.3</v>
      </c>
      <c r="AF1280">
        <v>6.1</v>
      </c>
      <c r="AG1280">
        <v>89</v>
      </c>
      <c r="AH1280">
        <v>0.14000000000000001</v>
      </c>
      <c r="AI1280">
        <v>14.4</v>
      </c>
      <c r="AJ1280">
        <v>0.46</v>
      </c>
      <c r="AK1280">
        <v>623</v>
      </c>
      <c r="AL1280">
        <v>2.37</v>
      </c>
      <c r="AM1280">
        <v>1.7000000000000001E-2</v>
      </c>
      <c r="AN1280">
        <v>44.5</v>
      </c>
      <c r="AO1280">
        <v>6.4000000000000001E-2</v>
      </c>
      <c r="AP1280">
        <v>27.76</v>
      </c>
      <c r="AQ1280">
        <v>0.1</v>
      </c>
      <c r="AR1280">
        <v>1.1599999999999999</v>
      </c>
      <c r="AS1280">
        <v>5.3</v>
      </c>
      <c r="AT1280">
        <v>0.7</v>
      </c>
      <c r="AU1280">
        <v>30.6</v>
      </c>
      <c r="AV1280">
        <v>0.06</v>
      </c>
      <c r="AW1280">
        <v>4.2</v>
      </c>
      <c r="AX1280">
        <v>0.05</v>
      </c>
      <c r="AY1280">
        <v>0.25</v>
      </c>
      <c r="AZ1280">
        <v>0.8</v>
      </c>
      <c r="BA1280">
        <v>62</v>
      </c>
      <c r="BB1280">
        <v>0.1</v>
      </c>
      <c r="BC1280">
        <v>154.80000000000001</v>
      </c>
    </row>
    <row r="1281" spans="1:55">
      <c r="A1281">
        <v>1302713</v>
      </c>
      <c r="B1281" t="s">
        <v>105</v>
      </c>
      <c r="C1281">
        <v>506886</v>
      </c>
      <c r="D1281">
        <v>7178800</v>
      </c>
      <c r="E1281">
        <v>715</v>
      </c>
      <c r="F1281">
        <v>41131</v>
      </c>
      <c r="G1281" t="s">
        <v>830</v>
      </c>
      <c r="H1281" t="s">
        <v>107</v>
      </c>
      <c r="I1281" t="s">
        <v>108</v>
      </c>
      <c r="J1281" t="s">
        <v>109</v>
      </c>
      <c r="K1281" t="s">
        <v>120</v>
      </c>
      <c r="L1281" t="s">
        <v>111</v>
      </c>
      <c r="M1281" t="s">
        <v>1414</v>
      </c>
      <c r="N1281" t="s">
        <v>112</v>
      </c>
      <c r="O1281" t="s">
        <v>113</v>
      </c>
      <c r="P1281" t="s">
        <v>114</v>
      </c>
      <c r="R1281">
        <v>41091</v>
      </c>
      <c r="S1281">
        <v>286</v>
      </c>
      <c r="T1281">
        <v>1.54</v>
      </c>
      <c r="U1281">
        <v>13.6</v>
      </c>
      <c r="V1281">
        <v>3.5</v>
      </c>
      <c r="W1281">
        <v>1</v>
      </c>
      <c r="X1281">
        <v>491</v>
      </c>
      <c r="Y1281">
        <v>0.14000000000000001</v>
      </c>
      <c r="Z1281">
        <v>0.09</v>
      </c>
      <c r="AA1281">
        <v>0.56999999999999995</v>
      </c>
      <c r="AB1281">
        <v>5.3</v>
      </c>
      <c r="AC1281">
        <v>27.2</v>
      </c>
      <c r="AD1281">
        <v>24.8</v>
      </c>
      <c r="AE1281">
        <v>2.37</v>
      </c>
      <c r="AF1281">
        <v>5.5</v>
      </c>
      <c r="AG1281">
        <v>62</v>
      </c>
      <c r="AH1281">
        <v>0.06</v>
      </c>
      <c r="AI1281">
        <v>9.6</v>
      </c>
      <c r="AJ1281">
        <v>0.26</v>
      </c>
      <c r="AK1281">
        <v>118</v>
      </c>
      <c r="AL1281">
        <v>3.38</v>
      </c>
      <c r="AM1281">
        <v>6.0000000000000001E-3</v>
      </c>
      <c r="AN1281">
        <v>15.7</v>
      </c>
      <c r="AO1281">
        <v>3.9E-2</v>
      </c>
      <c r="AP1281">
        <v>15.89</v>
      </c>
      <c r="AQ1281">
        <v>0.05</v>
      </c>
      <c r="AR1281">
        <v>1.71</v>
      </c>
      <c r="AS1281">
        <v>3</v>
      </c>
      <c r="AT1281">
        <v>2</v>
      </c>
      <c r="AU1281">
        <v>18.7</v>
      </c>
      <c r="AV1281">
        <v>0.13</v>
      </c>
      <c r="AW1281">
        <v>3</v>
      </c>
      <c r="AX1281">
        <v>1.7000000000000001E-2</v>
      </c>
      <c r="AY1281">
        <v>0.26</v>
      </c>
      <c r="AZ1281">
        <v>0.6</v>
      </c>
      <c r="BA1281">
        <v>77</v>
      </c>
      <c r="BB1281">
        <v>0.1</v>
      </c>
      <c r="BC1281">
        <v>51</v>
      </c>
    </row>
    <row r="1282" spans="1:55">
      <c r="A1282">
        <v>1302715</v>
      </c>
      <c r="B1282" t="s">
        <v>105</v>
      </c>
      <c r="C1282">
        <v>505562</v>
      </c>
      <c r="D1282">
        <v>7180431</v>
      </c>
      <c r="E1282">
        <v>745</v>
      </c>
      <c r="F1282">
        <v>41131</v>
      </c>
      <c r="G1282" t="s">
        <v>830</v>
      </c>
      <c r="H1282" t="s">
        <v>107</v>
      </c>
      <c r="I1282" t="s">
        <v>108</v>
      </c>
      <c r="J1282" t="s">
        <v>109</v>
      </c>
      <c r="K1282" t="s">
        <v>120</v>
      </c>
      <c r="L1282" t="s">
        <v>111</v>
      </c>
      <c r="M1282" t="s">
        <v>1415</v>
      </c>
      <c r="N1282" t="s">
        <v>112</v>
      </c>
      <c r="O1282" t="s">
        <v>113</v>
      </c>
      <c r="P1282" t="s">
        <v>114</v>
      </c>
      <c r="R1282">
        <v>41092</v>
      </c>
      <c r="S1282">
        <v>786</v>
      </c>
      <c r="T1282">
        <v>1.29</v>
      </c>
      <c r="U1282">
        <v>13.7</v>
      </c>
      <c r="V1282">
        <v>6</v>
      </c>
      <c r="W1282">
        <v>7</v>
      </c>
      <c r="X1282">
        <v>423.3</v>
      </c>
      <c r="Y1282">
        <v>0.12</v>
      </c>
      <c r="Z1282">
        <v>3.47</v>
      </c>
      <c r="AA1282">
        <v>1.44</v>
      </c>
      <c r="AB1282">
        <v>12.7</v>
      </c>
      <c r="AC1282">
        <v>34.799999999999997</v>
      </c>
      <c r="AD1282">
        <v>64.680000000000007</v>
      </c>
      <c r="AE1282">
        <v>2.61</v>
      </c>
      <c r="AF1282">
        <v>3.4</v>
      </c>
      <c r="AG1282">
        <v>154</v>
      </c>
      <c r="AH1282">
        <v>0.2</v>
      </c>
      <c r="AI1282">
        <v>24.9</v>
      </c>
      <c r="AJ1282">
        <v>0.31</v>
      </c>
      <c r="AK1282">
        <v>328</v>
      </c>
      <c r="AL1282">
        <v>8</v>
      </c>
      <c r="AM1282">
        <v>0.01</v>
      </c>
      <c r="AN1282">
        <v>56.8</v>
      </c>
      <c r="AO1282">
        <v>0.21</v>
      </c>
      <c r="AP1282">
        <v>33.28</v>
      </c>
      <c r="AQ1282">
        <v>0.06</v>
      </c>
      <c r="AR1282">
        <v>2.12</v>
      </c>
      <c r="AS1282">
        <v>5.8</v>
      </c>
      <c r="AT1282">
        <v>1.3</v>
      </c>
      <c r="AU1282">
        <v>51.2</v>
      </c>
      <c r="AV1282">
        <v>0.06</v>
      </c>
      <c r="AW1282">
        <v>1.6</v>
      </c>
      <c r="AX1282">
        <v>4.0000000000000001E-3</v>
      </c>
      <c r="AY1282">
        <v>0.27</v>
      </c>
      <c r="AZ1282">
        <v>2.2000000000000002</v>
      </c>
      <c r="BA1282">
        <v>81</v>
      </c>
      <c r="BB1282">
        <v>0.05</v>
      </c>
      <c r="BC1282">
        <v>353</v>
      </c>
    </row>
    <row r="1283" spans="1:55">
      <c r="A1283">
        <v>1302824</v>
      </c>
      <c r="B1283" t="s">
        <v>105</v>
      </c>
      <c r="C1283">
        <v>505312</v>
      </c>
      <c r="D1283">
        <v>7179720</v>
      </c>
      <c r="E1283">
        <v>640</v>
      </c>
      <c r="F1283">
        <v>41118</v>
      </c>
      <c r="G1283" t="s">
        <v>259</v>
      </c>
      <c r="H1283" t="s">
        <v>107</v>
      </c>
      <c r="I1283" t="s">
        <v>108</v>
      </c>
      <c r="J1283" t="s">
        <v>109</v>
      </c>
      <c r="K1283" t="s">
        <v>120</v>
      </c>
      <c r="L1283" t="s">
        <v>111</v>
      </c>
      <c r="M1283" t="s">
        <v>1416</v>
      </c>
      <c r="N1283" t="s">
        <v>112</v>
      </c>
      <c r="O1283" t="s">
        <v>243</v>
      </c>
      <c r="P1283" t="s">
        <v>244</v>
      </c>
      <c r="R1283">
        <v>41094</v>
      </c>
      <c r="S1283">
        <v>247</v>
      </c>
      <c r="T1283">
        <v>1.52</v>
      </c>
      <c r="U1283">
        <v>8.1</v>
      </c>
      <c r="V1283">
        <v>0.8</v>
      </c>
      <c r="W1283">
        <v>2</v>
      </c>
      <c r="X1283">
        <v>416.3</v>
      </c>
      <c r="Y1283">
        <v>0.19</v>
      </c>
      <c r="Z1283">
        <v>0.54</v>
      </c>
      <c r="AA1283">
        <v>0.38</v>
      </c>
      <c r="AB1283">
        <v>11.2</v>
      </c>
      <c r="AC1283">
        <v>24.3</v>
      </c>
      <c r="AD1283">
        <v>35.9</v>
      </c>
      <c r="AE1283">
        <v>3.02</v>
      </c>
      <c r="AF1283">
        <v>5.4</v>
      </c>
      <c r="AG1283">
        <v>26</v>
      </c>
      <c r="AH1283">
        <v>0.08</v>
      </c>
      <c r="AI1283">
        <v>11.9</v>
      </c>
      <c r="AJ1283">
        <v>0.3</v>
      </c>
      <c r="AK1283">
        <v>411</v>
      </c>
      <c r="AL1283">
        <v>4.66</v>
      </c>
      <c r="AM1283">
        <v>7.0000000000000001E-3</v>
      </c>
      <c r="AN1283">
        <v>24.4</v>
      </c>
      <c r="AO1283">
        <v>0.22700000000000001</v>
      </c>
      <c r="AP1283">
        <v>11.9</v>
      </c>
      <c r="AQ1283">
        <v>0.01</v>
      </c>
      <c r="AR1283">
        <v>0.83</v>
      </c>
      <c r="AS1283">
        <v>3</v>
      </c>
      <c r="AT1283">
        <v>0.8</v>
      </c>
      <c r="AU1283">
        <v>35.200000000000003</v>
      </c>
      <c r="AV1283">
        <v>0.05</v>
      </c>
      <c r="AW1283">
        <v>2.2999999999999998</v>
      </c>
      <c r="AX1283">
        <v>1.7999999999999999E-2</v>
      </c>
      <c r="AY1283">
        <v>0.15</v>
      </c>
      <c r="AZ1283">
        <v>0.8</v>
      </c>
      <c r="BA1283">
        <v>67</v>
      </c>
      <c r="BB1283">
        <v>0.1</v>
      </c>
      <c r="BC1283">
        <v>117.4</v>
      </c>
    </row>
    <row r="1284" spans="1:55">
      <c r="A1284">
        <v>1302827</v>
      </c>
      <c r="B1284" t="s">
        <v>105</v>
      </c>
      <c r="C1284">
        <v>505058</v>
      </c>
      <c r="D1284">
        <v>7179867</v>
      </c>
      <c r="E1284">
        <v>720</v>
      </c>
      <c r="F1284">
        <v>41118</v>
      </c>
      <c r="G1284" t="s">
        <v>259</v>
      </c>
      <c r="H1284" t="s">
        <v>107</v>
      </c>
      <c r="I1284" t="s">
        <v>108</v>
      </c>
      <c r="J1284" t="s">
        <v>109</v>
      </c>
      <c r="K1284" t="s">
        <v>120</v>
      </c>
      <c r="L1284" t="s">
        <v>111</v>
      </c>
      <c r="M1284" t="s">
        <v>1417</v>
      </c>
      <c r="N1284" t="s">
        <v>112</v>
      </c>
      <c r="O1284" t="s">
        <v>243</v>
      </c>
      <c r="P1284" t="s">
        <v>244</v>
      </c>
      <c r="R1284">
        <v>41094</v>
      </c>
      <c r="S1284">
        <v>266</v>
      </c>
      <c r="T1284">
        <v>1.26</v>
      </c>
      <c r="U1284">
        <v>13.6</v>
      </c>
      <c r="V1284">
        <v>2.1</v>
      </c>
      <c r="W1284">
        <v>2</v>
      </c>
      <c r="X1284">
        <v>244.6</v>
      </c>
      <c r="Y1284">
        <v>0.27</v>
      </c>
      <c r="Z1284">
        <v>0.36</v>
      </c>
      <c r="AA1284">
        <v>0.64</v>
      </c>
      <c r="AB1284">
        <v>14.8</v>
      </c>
      <c r="AC1284">
        <v>18.7</v>
      </c>
      <c r="AD1284">
        <v>79.459999999999994</v>
      </c>
      <c r="AE1284">
        <v>4.1100000000000003</v>
      </c>
      <c r="AF1284">
        <v>3.4</v>
      </c>
      <c r="AG1284">
        <v>63</v>
      </c>
      <c r="AH1284">
        <v>0.1</v>
      </c>
      <c r="AI1284">
        <v>24.9</v>
      </c>
      <c r="AJ1284">
        <v>0.18</v>
      </c>
      <c r="AK1284">
        <v>183</v>
      </c>
      <c r="AL1284">
        <v>11.81</v>
      </c>
      <c r="AM1284">
        <v>2E-3</v>
      </c>
      <c r="AN1284">
        <v>49.5</v>
      </c>
      <c r="AO1284">
        <v>0.19800000000000001</v>
      </c>
      <c r="AP1284">
        <v>23.27</v>
      </c>
      <c r="AQ1284">
        <v>0.01</v>
      </c>
      <c r="AR1284">
        <v>1.51</v>
      </c>
      <c r="AS1284">
        <v>4.5999999999999996</v>
      </c>
      <c r="AT1284">
        <v>5</v>
      </c>
      <c r="AU1284">
        <v>22.6</v>
      </c>
      <c r="AV1284">
        <v>0.09</v>
      </c>
      <c r="AW1284">
        <v>5.3</v>
      </c>
      <c r="AX1284">
        <v>5.0000000000000001E-3</v>
      </c>
      <c r="AY1284">
        <v>0.18</v>
      </c>
      <c r="AZ1284">
        <v>1.2</v>
      </c>
      <c r="BA1284">
        <v>48</v>
      </c>
      <c r="BB1284">
        <v>0.05</v>
      </c>
      <c r="BC1284">
        <v>361.3</v>
      </c>
    </row>
    <row r="1285" spans="1:55">
      <c r="A1285">
        <v>1302835</v>
      </c>
      <c r="B1285" t="s">
        <v>105</v>
      </c>
      <c r="C1285">
        <v>510366</v>
      </c>
      <c r="D1285">
        <v>7183549</v>
      </c>
      <c r="E1285">
        <v>517</v>
      </c>
      <c r="F1285">
        <v>41131</v>
      </c>
      <c r="G1285" t="s">
        <v>237</v>
      </c>
      <c r="H1285" t="s">
        <v>107</v>
      </c>
      <c r="I1285" t="s">
        <v>108</v>
      </c>
      <c r="J1285" t="s">
        <v>109</v>
      </c>
      <c r="K1285" t="s">
        <v>110</v>
      </c>
      <c r="L1285" t="s">
        <v>111</v>
      </c>
      <c r="M1285" t="s">
        <v>1418</v>
      </c>
      <c r="N1285" t="s">
        <v>112</v>
      </c>
      <c r="O1285" t="s">
        <v>243</v>
      </c>
      <c r="P1285" t="s">
        <v>244</v>
      </c>
      <c r="R1285">
        <v>41096</v>
      </c>
      <c r="S1285">
        <v>632</v>
      </c>
      <c r="T1285">
        <v>1.83</v>
      </c>
      <c r="U1285">
        <v>25.3</v>
      </c>
      <c r="V1285">
        <v>1.8</v>
      </c>
      <c r="W1285">
        <v>1</v>
      </c>
      <c r="X1285">
        <v>1500.2</v>
      </c>
      <c r="Y1285">
        <v>0.21</v>
      </c>
      <c r="Z1285">
        <v>0.04</v>
      </c>
      <c r="AA1285">
        <v>0.42</v>
      </c>
      <c r="AB1285">
        <v>3.6</v>
      </c>
      <c r="AC1285">
        <v>26.9</v>
      </c>
      <c r="AD1285">
        <v>37.51</v>
      </c>
      <c r="AE1285">
        <v>3.1</v>
      </c>
      <c r="AF1285">
        <v>4.9000000000000004</v>
      </c>
      <c r="AG1285">
        <v>30</v>
      </c>
      <c r="AH1285">
        <v>0.13</v>
      </c>
      <c r="AI1285">
        <v>5.4</v>
      </c>
      <c r="AJ1285">
        <v>0.24</v>
      </c>
      <c r="AK1285">
        <v>67</v>
      </c>
      <c r="AL1285">
        <v>6.09</v>
      </c>
      <c r="AM1285">
        <v>8.9999999999999993E-3</v>
      </c>
      <c r="AN1285">
        <v>22</v>
      </c>
      <c r="AO1285">
        <v>7.2999999999999995E-2</v>
      </c>
      <c r="AP1285">
        <v>15.86</v>
      </c>
      <c r="AQ1285">
        <v>0.08</v>
      </c>
      <c r="AR1285">
        <v>3.16</v>
      </c>
      <c r="AS1285">
        <v>3</v>
      </c>
      <c r="AT1285">
        <v>1.8</v>
      </c>
      <c r="AU1285">
        <v>48.4</v>
      </c>
      <c r="AV1285">
        <v>0.03</v>
      </c>
      <c r="AW1285">
        <v>2.2000000000000002</v>
      </c>
      <c r="AX1285">
        <v>2E-3</v>
      </c>
      <c r="AY1285">
        <v>0.44</v>
      </c>
      <c r="AZ1285">
        <v>0.5</v>
      </c>
      <c r="BA1285">
        <v>86</v>
      </c>
      <c r="BB1285">
        <v>0.05</v>
      </c>
      <c r="BC1285">
        <v>124.7</v>
      </c>
    </row>
    <row r="1286" spans="1:55">
      <c r="A1286">
        <v>1302836</v>
      </c>
      <c r="B1286" t="s">
        <v>105</v>
      </c>
      <c r="C1286">
        <v>510353</v>
      </c>
      <c r="D1286">
        <v>7183658</v>
      </c>
      <c r="E1286">
        <v>538</v>
      </c>
      <c r="F1286">
        <v>41131</v>
      </c>
      <c r="G1286" t="s">
        <v>237</v>
      </c>
      <c r="H1286" t="s">
        <v>107</v>
      </c>
      <c r="I1286" t="s">
        <v>108</v>
      </c>
      <c r="J1286" t="s">
        <v>109</v>
      </c>
      <c r="K1286" t="s">
        <v>110</v>
      </c>
      <c r="L1286" t="s">
        <v>111</v>
      </c>
      <c r="M1286" t="s">
        <v>1419</v>
      </c>
      <c r="N1286" t="s">
        <v>112</v>
      </c>
      <c r="O1286" t="s">
        <v>243</v>
      </c>
      <c r="P1286" t="s">
        <v>244</v>
      </c>
      <c r="R1286">
        <v>41096</v>
      </c>
      <c r="S1286">
        <v>121</v>
      </c>
      <c r="T1286">
        <v>1.29</v>
      </c>
      <c r="U1286">
        <v>8.9</v>
      </c>
      <c r="V1286">
        <v>1.4</v>
      </c>
      <c r="W1286">
        <v>0.5</v>
      </c>
      <c r="X1286">
        <v>287.39999999999998</v>
      </c>
      <c r="Y1286">
        <v>0.18</v>
      </c>
      <c r="Z1286">
        <v>0.05</v>
      </c>
      <c r="AA1286">
        <v>0.2</v>
      </c>
      <c r="AB1286">
        <v>3.7</v>
      </c>
      <c r="AC1286">
        <v>18.100000000000001</v>
      </c>
      <c r="AD1286">
        <v>19.77</v>
      </c>
      <c r="AE1286">
        <v>3.05</v>
      </c>
      <c r="AF1286">
        <v>4.4000000000000004</v>
      </c>
      <c r="AG1286">
        <v>14</v>
      </c>
      <c r="AH1286">
        <v>0.05</v>
      </c>
      <c r="AI1286">
        <v>6</v>
      </c>
      <c r="AJ1286">
        <v>0.15</v>
      </c>
      <c r="AK1286">
        <v>99</v>
      </c>
      <c r="AL1286">
        <v>4.13</v>
      </c>
      <c r="AM1286">
        <v>5.0000000000000001E-3</v>
      </c>
      <c r="AN1286">
        <v>17.899999999999999</v>
      </c>
      <c r="AO1286">
        <v>4.2999999999999997E-2</v>
      </c>
      <c r="AP1286">
        <v>12.66</v>
      </c>
      <c r="AQ1286">
        <v>0.03</v>
      </c>
      <c r="AR1286">
        <v>1.1499999999999999</v>
      </c>
      <c r="AS1286">
        <v>1.6</v>
      </c>
      <c r="AT1286">
        <v>0.5</v>
      </c>
      <c r="AU1286">
        <v>11.3</v>
      </c>
      <c r="AV1286">
        <v>0.01</v>
      </c>
      <c r="AW1286">
        <v>1.6</v>
      </c>
      <c r="AX1286">
        <v>7.0000000000000001E-3</v>
      </c>
      <c r="AY1286">
        <v>0.19</v>
      </c>
      <c r="AZ1286">
        <v>0.3</v>
      </c>
      <c r="BA1286">
        <v>65</v>
      </c>
      <c r="BB1286">
        <v>0.05</v>
      </c>
      <c r="BC1286">
        <v>102.5</v>
      </c>
    </row>
    <row r="1287" spans="1:55">
      <c r="A1287">
        <v>1302842</v>
      </c>
      <c r="B1287" t="s">
        <v>105</v>
      </c>
      <c r="C1287">
        <v>510157</v>
      </c>
      <c r="D1287">
        <v>7183697</v>
      </c>
      <c r="E1287">
        <v>494</v>
      </c>
      <c r="F1287">
        <v>41131</v>
      </c>
      <c r="G1287" t="s">
        <v>237</v>
      </c>
      <c r="H1287" t="s">
        <v>107</v>
      </c>
      <c r="I1287" t="s">
        <v>108</v>
      </c>
      <c r="J1287" t="s">
        <v>109</v>
      </c>
      <c r="K1287" t="s">
        <v>110</v>
      </c>
      <c r="L1287" t="s">
        <v>111</v>
      </c>
      <c r="M1287" t="s">
        <v>1420</v>
      </c>
      <c r="N1287" t="s">
        <v>112</v>
      </c>
      <c r="O1287" t="s">
        <v>243</v>
      </c>
      <c r="P1287" t="s">
        <v>244</v>
      </c>
      <c r="R1287">
        <v>41096</v>
      </c>
      <c r="S1287">
        <v>279</v>
      </c>
      <c r="T1287">
        <v>1.1299999999999999</v>
      </c>
      <c r="U1287">
        <v>6.9</v>
      </c>
      <c r="V1287">
        <v>1</v>
      </c>
      <c r="W1287">
        <v>0.5</v>
      </c>
      <c r="X1287">
        <v>636.1</v>
      </c>
      <c r="Y1287">
        <v>0.16</v>
      </c>
      <c r="Z1287">
        <v>7.0000000000000007E-2</v>
      </c>
      <c r="AA1287">
        <v>0.38</v>
      </c>
      <c r="AB1287">
        <v>5.0999999999999996</v>
      </c>
      <c r="AC1287">
        <v>20.399999999999999</v>
      </c>
      <c r="AD1287">
        <v>23.76</v>
      </c>
      <c r="AE1287">
        <v>2</v>
      </c>
      <c r="AF1287">
        <v>4.3</v>
      </c>
      <c r="AG1287">
        <v>23</v>
      </c>
      <c r="AH1287">
        <v>0.1</v>
      </c>
      <c r="AI1287">
        <v>4.5999999999999996</v>
      </c>
      <c r="AJ1287">
        <v>0.21</v>
      </c>
      <c r="AK1287">
        <v>167</v>
      </c>
      <c r="AL1287">
        <v>3.08</v>
      </c>
      <c r="AM1287">
        <v>1.0999999999999999E-2</v>
      </c>
      <c r="AN1287">
        <v>13.8</v>
      </c>
      <c r="AO1287">
        <v>4.7E-2</v>
      </c>
      <c r="AP1287">
        <v>10.95</v>
      </c>
      <c r="AQ1287">
        <v>0.06</v>
      </c>
      <c r="AR1287">
        <v>1.1100000000000001</v>
      </c>
      <c r="AS1287">
        <v>2</v>
      </c>
      <c r="AT1287">
        <v>0.8</v>
      </c>
      <c r="AU1287">
        <v>20.6</v>
      </c>
      <c r="AV1287">
        <v>0.04</v>
      </c>
      <c r="AW1287">
        <v>1.5</v>
      </c>
      <c r="AX1287">
        <v>7.0000000000000001E-3</v>
      </c>
      <c r="AY1287">
        <v>0.26</v>
      </c>
      <c r="AZ1287">
        <v>0.3</v>
      </c>
      <c r="BA1287">
        <v>54</v>
      </c>
      <c r="BB1287">
        <v>0.05</v>
      </c>
      <c r="BC1287">
        <v>90.1</v>
      </c>
    </row>
    <row r="1288" spans="1:55">
      <c r="A1288">
        <v>1302844</v>
      </c>
      <c r="B1288" t="s">
        <v>105</v>
      </c>
      <c r="C1288">
        <v>510431</v>
      </c>
      <c r="D1288">
        <v>7183707</v>
      </c>
      <c r="E1288">
        <v>534</v>
      </c>
      <c r="F1288">
        <v>41131</v>
      </c>
      <c r="G1288" t="s">
        <v>237</v>
      </c>
      <c r="H1288" t="s">
        <v>107</v>
      </c>
      <c r="I1288" t="s">
        <v>108</v>
      </c>
      <c r="J1288" t="s">
        <v>109</v>
      </c>
      <c r="K1288" t="s">
        <v>110</v>
      </c>
      <c r="L1288" t="s">
        <v>111</v>
      </c>
      <c r="M1288" t="s">
        <v>1421</v>
      </c>
      <c r="N1288" t="s">
        <v>112</v>
      </c>
      <c r="O1288" t="s">
        <v>243</v>
      </c>
      <c r="P1288" t="s">
        <v>244</v>
      </c>
      <c r="R1288">
        <v>41096</v>
      </c>
      <c r="S1288">
        <v>356</v>
      </c>
      <c r="T1288">
        <v>1.56</v>
      </c>
      <c r="U1288">
        <v>11.8</v>
      </c>
      <c r="V1288">
        <v>1.6</v>
      </c>
      <c r="W1288">
        <v>0.5</v>
      </c>
      <c r="X1288">
        <v>461.1</v>
      </c>
      <c r="Y1288">
        <v>0.22</v>
      </c>
      <c r="Z1288">
        <v>0.04</v>
      </c>
      <c r="AA1288">
        <v>0.22</v>
      </c>
      <c r="AB1288">
        <v>2.9</v>
      </c>
      <c r="AC1288">
        <v>23.5</v>
      </c>
      <c r="AD1288">
        <v>31.7</v>
      </c>
      <c r="AE1288">
        <v>2.27</v>
      </c>
      <c r="AF1288">
        <v>4.4000000000000004</v>
      </c>
      <c r="AG1288">
        <v>34</v>
      </c>
      <c r="AH1288">
        <v>0.11</v>
      </c>
      <c r="AI1288">
        <v>6</v>
      </c>
      <c r="AJ1288">
        <v>0.2</v>
      </c>
      <c r="AK1288">
        <v>65</v>
      </c>
      <c r="AL1288">
        <v>5.62</v>
      </c>
      <c r="AM1288">
        <v>1.0999999999999999E-2</v>
      </c>
      <c r="AN1288">
        <v>10.7</v>
      </c>
      <c r="AO1288">
        <v>3.6999999999999998E-2</v>
      </c>
      <c r="AP1288">
        <v>17.47</v>
      </c>
      <c r="AQ1288">
        <v>0.15</v>
      </c>
      <c r="AR1288">
        <v>1.08</v>
      </c>
      <c r="AS1288">
        <v>2.2999999999999998</v>
      </c>
      <c r="AT1288">
        <v>0.9</v>
      </c>
      <c r="AU1288">
        <v>28.7</v>
      </c>
      <c r="AV1288">
        <v>0.09</v>
      </c>
      <c r="AW1288">
        <v>3.7</v>
      </c>
      <c r="AX1288">
        <v>5.0000000000000001E-3</v>
      </c>
      <c r="AY1288">
        <v>0.62</v>
      </c>
      <c r="AZ1288">
        <v>0.4</v>
      </c>
      <c r="BA1288">
        <v>57</v>
      </c>
      <c r="BB1288">
        <v>0.05</v>
      </c>
      <c r="BC1288">
        <v>37</v>
      </c>
    </row>
    <row r="1289" spans="1:55">
      <c r="A1289">
        <v>1302846</v>
      </c>
      <c r="B1289" t="s">
        <v>105</v>
      </c>
      <c r="C1289">
        <v>510572</v>
      </c>
      <c r="D1289">
        <v>7183813</v>
      </c>
      <c r="E1289">
        <v>544</v>
      </c>
      <c r="F1289">
        <v>41131</v>
      </c>
      <c r="G1289" t="s">
        <v>237</v>
      </c>
      <c r="H1289" t="s">
        <v>107</v>
      </c>
      <c r="I1289" t="s">
        <v>108</v>
      </c>
      <c r="J1289" t="s">
        <v>109</v>
      </c>
      <c r="K1289" t="s">
        <v>110</v>
      </c>
      <c r="L1289" t="s">
        <v>111</v>
      </c>
      <c r="M1289" t="s">
        <v>1422</v>
      </c>
      <c r="N1289" t="s">
        <v>112</v>
      </c>
      <c r="O1289" t="s">
        <v>243</v>
      </c>
      <c r="P1289" t="s">
        <v>244</v>
      </c>
      <c r="R1289">
        <v>41096</v>
      </c>
      <c r="S1289">
        <v>262</v>
      </c>
      <c r="T1289">
        <v>0.83</v>
      </c>
      <c r="U1289">
        <v>13.9</v>
      </c>
      <c r="V1289">
        <v>1.2</v>
      </c>
      <c r="W1289">
        <v>1</v>
      </c>
      <c r="X1289">
        <v>343.9</v>
      </c>
      <c r="Y1289">
        <v>0.2</v>
      </c>
      <c r="Z1289">
        <v>0.02</v>
      </c>
      <c r="AA1289">
        <v>0.12</v>
      </c>
      <c r="AB1289">
        <v>1</v>
      </c>
      <c r="AC1289">
        <v>13.8</v>
      </c>
      <c r="AD1289">
        <v>34.39</v>
      </c>
      <c r="AE1289">
        <v>2.96</v>
      </c>
      <c r="AF1289">
        <v>3</v>
      </c>
      <c r="AG1289">
        <v>42</v>
      </c>
      <c r="AH1289">
        <v>0.11</v>
      </c>
      <c r="AI1289">
        <v>2.2999999999999998</v>
      </c>
      <c r="AJ1289">
        <v>7.0000000000000007E-2</v>
      </c>
      <c r="AK1289">
        <v>15</v>
      </c>
      <c r="AL1289">
        <v>7.42</v>
      </c>
      <c r="AM1289">
        <v>1.0999999999999999E-2</v>
      </c>
      <c r="AN1289">
        <v>4.9000000000000004</v>
      </c>
      <c r="AO1289">
        <v>4.5999999999999999E-2</v>
      </c>
      <c r="AP1289">
        <v>12.3</v>
      </c>
      <c r="AQ1289">
        <v>0.09</v>
      </c>
      <c r="AR1289">
        <v>1.89</v>
      </c>
      <c r="AS1289">
        <v>1.4</v>
      </c>
      <c r="AT1289">
        <v>1.7</v>
      </c>
      <c r="AU1289">
        <v>14.3</v>
      </c>
      <c r="AV1289">
        <v>7.0000000000000007E-2</v>
      </c>
      <c r="AW1289">
        <v>1.7</v>
      </c>
      <c r="AX1289">
        <v>2E-3</v>
      </c>
      <c r="AY1289">
        <v>0.31</v>
      </c>
      <c r="AZ1289">
        <v>0.3</v>
      </c>
      <c r="BA1289">
        <v>45</v>
      </c>
      <c r="BB1289">
        <v>0.05</v>
      </c>
      <c r="BC1289">
        <v>31.1</v>
      </c>
    </row>
    <row r="1290" spans="1:55">
      <c r="A1290">
        <v>1302942</v>
      </c>
      <c r="B1290" t="s">
        <v>105</v>
      </c>
      <c r="C1290">
        <v>509885</v>
      </c>
      <c r="D1290">
        <v>7184396</v>
      </c>
      <c r="E1290">
        <v>548</v>
      </c>
      <c r="F1290">
        <v>41131</v>
      </c>
      <c r="G1290" t="s">
        <v>1330</v>
      </c>
      <c r="H1290" t="s">
        <v>107</v>
      </c>
      <c r="I1290" t="s">
        <v>108</v>
      </c>
      <c r="J1290" t="s">
        <v>109</v>
      </c>
      <c r="K1290" t="s">
        <v>110</v>
      </c>
      <c r="L1290" t="s">
        <v>111</v>
      </c>
      <c r="M1290" t="s">
        <v>1423</v>
      </c>
      <c r="N1290" t="s">
        <v>112</v>
      </c>
      <c r="O1290" t="s">
        <v>342</v>
      </c>
      <c r="P1290" t="s">
        <v>343</v>
      </c>
      <c r="R1290">
        <v>41096</v>
      </c>
      <c r="S1290">
        <v>170</v>
      </c>
      <c r="T1290">
        <v>0.85</v>
      </c>
      <c r="U1290">
        <v>6.7</v>
      </c>
      <c r="V1290">
        <v>1.2</v>
      </c>
      <c r="W1290">
        <v>2</v>
      </c>
      <c r="X1290">
        <v>225.1</v>
      </c>
      <c r="Y1290">
        <v>0.14000000000000001</v>
      </c>
      <c r="Z1290">
        <v>0.03</v>
      </c>
      <c r="AA1290">
        <v>0.28999999999999998</v>
      </c>
      <c r="AB1290">
        <v>2.2999999999999998</v>
      </c>
      <c r="AC1290">
        <v>14.3</v>
      </c>
      <c r="AD1290">
        <v>26.92</v>
      </c>
      <c r="AE1290">
        <v>1.66</v>
      </c>
      <c r="AF1290">
        <v>3</v>
      </c>
      <c r="AG1290">
        <v>14</v>
      </c>
      <c r="AH1290">
        <v>0.08</v>
      </c>
      <c r="AI1290">
        <v>4.5</v>
      </c>
      <c r="AJ1290">
        <v>0.16</v>
      </c>
      <c r="AK1290">
        <v>60</v>
      </c>
      <c r="AL1290">
        <v>3.03</v>
      </c>
      <c r="AM1290">
        <v>8.0000000000000002E-3</v>
      </c>
      <c r="AN1290">
        <v>10.7</v>
      </c>
      <c r="AO1290">
        <v>1.7999999999999999E-2</v>
      </c>
      <c r="AP1290">
        <v>8.5</v>
      </c>
      <c r="AQ1290">
        <v>0.06</v>
      </c>
      <c r="AR1290">
        <v>0.83</v>
      </c>
      <c r="AS1290">
        <v>1.5</v>
      </c>
      <c r="AT1290">
        <v>0.4</v>
      </c>
      <c r="AU1290">
        <v>17</v>
      </c>
      <c r="AV1290">
        <v>0.03</v>
      </c>
      <c r="AW1290">
        <v>1.9</v>
      </c>
      <c r="AX1290">
        <v>0.01</v>
      </c>
      <c r="AY1290">
        <v>0.23</v>
      </c>
      <c r="AZ1290">
        <v>0.2</v>
      </c>
      <c r="BA1290">
        <v>47</v>
      </c>
      <c r="BB1290">
        <v>0.05</v>
      </c>
      <c r="BC1290">
        <v>36.700000000000003</v>
      </c>
    </row>
    <row r="1291" spans="1:55">
      <c r="A1291">
        <v>1302944</v>
      </c>
      <c r="B1291" t="s">
        <v>105</v>
      </c>
      <c r="C1291">
        <v>511280</v>
      </c>
      <c r="D1291">
        <v>7184850</v>
      </c>
      <c r="E1291">
        <v>620</v>
      </c>
      <c r="F1291">
        <v>41131</v>
      </c>
      <c r="G1291" t="s">
        <v>1330</v>
      </c>
      <c r="H1291" t="s">
        <v>107</v>
      </c>
      <c r="I1291" t="s">
        <v>108</v>
      </c>
      <c r="J1291" t="s">
        <v>109</v>
      </c>
      <c r="K1291" t="s">
        <v>110</v>
      </c>
      <c r="L1291" t="s">
        <v>111</v>
      </c>
      <c r="M1291" t="s">
        <v>1424</v>
      </c>
      <c r="N1291" t="s">
        <v>112</v>
      </c>
      <c r="O1291" t="s">
        <v>342</v>
      </c>
      <c r="P1291" t="s">
        <v>343</v>
      </c>
      <c r="R1291">
        <v>41097</v>
      </c>
      <c r="S1291">
        <v>134</v>
      </c>
      <c r="T1291">
        <v>1.58</v>
      </c>
      <c r="U1291">
        <v>5.7</v>
      </c>
      <c r="V1291">
        <v>0.6</v>
      </c>
      <c r="W1291">
        <v>2</v>
      </c>
      <c r="X1291">
        <v>314.39999999999998</v>
      </c>
      <c r="Y1291">
        <v>0.22</v>
      </c>
      <c r="Z1291">
        <v>0.04</v>
      </c>
      <c r="AA1291">
        <v>0.16</v>
      </c>
      <c r="AB1291">
        <v>10.1</v>
      </c>
      <c r="AC1291">
        <v>25.4</v>
      </c>
      <c r="AD1291">
        <v>46.03</v>
      </c>
      <c r="AE1291">
        <v>2.5299999999999998</v>
      </c>
      <c r="AF1291">
        <v>5.7</v>
      </c>
      <c r="AG1291">
        <v>31</v>
      </c>
      <c r="AH1291">
        <v>0.11</v>
      </c>
      <c r="AI1291">
        <v>1.9</v>
      </c>
      <c r="AJ1291">
        <v>0.42</v>
      </c>
      <c r="AK1291">
        <v>109</v>
      </c>
      <c r="AL1291">
        <v>1.23</v>
      </c>
      <c r="AM1291">
        <v>3.0000000000000001E-3</v>
      </c>
      <c r="AN1291">
        <v>38.6</v>
      </c>
      <c r="AO1291">
        <v>3.4000000000000002E-2</v>
      </c>
      <c r="AP1291">
        <v>10.64</v>
      </c>
      <c r="AQ1291">
        <v>0.01</v>
      </c>
      <c r="AR1291">
        <v>0.65</v>
      </c>
      <c r="AS1291">
        <v>2.9</v>
      </c>
      <c r="AT1291">
        <v>0.3</v>
      </c>
      <c r="AU1291">
        <v>8.1</v>
      </c>
      <c r="AV1291">
        <v>0.05</v>
      </c>
      <c r="AW1291">
        <v>0.9</v>
      </c>
      <c r="AX1291">
        <v>1E-3</v>
      </c>
      <c r="AY1291">
        <v>0.1</v>
      </c>
      <c r="AZ1291">
        <v>0.3</v>
      </c>
      <c r="BA1291">
        <v>46</v>
      </c>
      <c r="BB1291">
        <v>0.05</v>
      </c>
      <c r="BC1291">
        <v>78.8</v>
      </c>
    </row>
    <row r="1292" spans="1:55">
      <c r="A1292">
        <v>1302952</v>
      </c>
      <c r="B1292" t="s">
        <v>105</v>
      </c>
      <c r="C1292">
        <v>504305</v>
      </c>
      <c r="D1292">
        <v>7179847</v>
      </c>
      <c r="E1292">
        <v>816</v>
      </c>
      <c r="F1292">
        <v>41118</v>
      </c>
      <c r="G1292" t="s">
        <v>259</v>
      </c>
      <c r="H1292" t="s">
        <v>107</v>
      </c>
      <c r="I1292" t="s">
        <v>108</v>
      </c>
      <c r="J1292" t="s">
        <v>109</v>
      </c>
      <c r="K1292" t="s">
        <v>120</v>
      </c>
      <c r="L1292" t="s">
        <v>111</v>
      </c>
      <c r="M1292" t="s">
        <v>1425</v>
      </c>
      <c r="N1292" t="s">
        <v>112</v>
      </c>
      <c r="O1292" t="s">
        <v>113</v>
      </c>
      <c r="P1292" t="s">
        <v>114</v>
      </c>
      <c r="R1292">
        <v>41094</v>
      </c>
      <c r="S1292">
        <v>101</v>
      </c>
      <c r="T1292">
        <v>2.0299999999999998</v>
      </c>
      <c r="U1292">
        <v>11</v>
      </c>
      <c r="V1292">
        <v>0.6</v>
      </c>
      <c r="W1292">
        <v>2</v>
      </c>
      <c r="X1292">
        <v>308.10000000000002</v>
      </c>
      <c r="Y1292">
        <v>0.32</v>
      </c>
      <c r="Z1292">
        <v>0.26</v>
      </c>
      <c r="AA1292">
        <v>0.22</v>
      </c>
      <c r="AB1292">
        <v>17.3</v>
      </c>
      <c r="AC1292">
        <v>32.1</v>
      </c>
      <c r="AD1292">
        <v>38.270000000000003</v>
      </c>
      <c r="AE1292">
        <v>3.25</v>
      </c>
      <c r="AF1292">
        <v>5.4</v>
      </c>
      <c r="AG1292">
        <v>70</v>
      </c>
      <c r="AH1292">
        <v>0.1</v>
      </c>
      <c r="AI1292">
        <v>46.2</v>
      </c>
      <c r="AJ1292">
        <v>0.51</v>
      </c>
      <c r="AK1292">
        <v>1386</v>
      </c>
      <c r="AL1292">
        <v>1.78</v>
      </c>
      <c r="AM1292">
        <v>6.0000000000000001E-3</v>
      </c>
      <c r="AN1292">
        <v>33.1</v>
      </c>
      <c r="AO1292">
        <v>7.9000000000000001E-2</v>
      </c>
      <c r="AP1292">
        <v>21.18</v>
      </c>
      <c r="AQ1292">
        <v>0.04</v>
      </c>
      <c r="AR1292">
        <v>0.71</v>
      </c>
      <c r="AS1292">
        <v>4.9000000000000004</v>
      </c>
      <c r="AT1292">
        <v>0.3</v>
      </c>
      <c r="AU1292">
        <v>22.8</v>
      </c>
      <c r="AV1292">
        <v>0.04</v>
      </c>
      <c r="AW1292">
        <v>3.3</v>
      </c>
      <c r="AX1292">
        <v>1.4E-2</v>
      </c>
      <c r="AY1292">
        <v>0.13</v>
      </c>
      <c r="AZ1292">
        <v>0.7</v>
      </c>
      <c r="BA1292">
        <v>44</v>
      </c>
      <c r="BB1292">
        <v>0.1</v>
      </c>
      <c r="BC1292">
        <v>81.900000000000006</v>
      </c>
    </row>
    <row r="1293" spans="1:55">
      <c r="A1293">
        <v>1302954</v>
      </c>
      <c r="B1293" t="s">
        <v>105</v>
      </c>
      <c r="C1293">
        <v>504092</v>
      </c>
      <c r="D1293">
        <v>7179876</v>
      </c>
      <c r="E1293">
        <v>890</v>
      </c>
      <c r="F1293">
        <v>41118</v>
      </c>
      <c r="G1293" t="s">
        <v>259</v>
      </c>
      <c r="H1293" t="s">
        <v>107</v>
      </c>
      <c r="I1293" t="s">
        <v>108</v>
      </c>
      <c r="J1293" t="s">
        <v>109</v>
      </c>
      <c r="K1293" t="s">
        <v>120</v>
      </c>
      <c r="L1293" t="s">
        <v>111</v>
      </c>
      <c r="M1293" t="s">
        <v>1426</v>
      </c>
      <c r="N1293" t="s">
        <v>112</v>
      </c>
      <c r="O1293" t="s">
        <v>113</v>
      </c>
      <c r="P1293" t="s">
        <v>114</v>
      </c>
      <c r="R1293">
        <v>41094</v>
      </c>
      <c r="S1293">
        <v>103</v>
      </c>
      <c r="T1293">
        <v>0.78</v>
      </c>
      <c r="U1293">
        <v>41.5</v>
      </c>
      <c r="V1293">
        <v>0.6</v>
      </c>
      <c r="W1293">
        <v>1</v>
      </c>
      <c r="X1293">
        <v>124.7</v>
      </c>
      <c r="Y1293">
        <v>0.66</v>
      </c>
      <c r="Z1293">
        <v>0.03</v>
      </c>
      <c r="AA1293">
        <v>0.06</v>
      </c>
      <c r="AB1293">
        <v>16.399999999999999</v>
      </c>
      <c r="AC1293">
        <v>8.6</v>
      </c>
      <c r="AD1293">
        <v>24.81</v>
      </c>
      <c r="AE1293">
        <v>2.23</v>
      </c>
      <c r="AF1293">
        <v>1.5</v>
      </c>
      <c r="AG1293">
        <v>41</v>
      </c>
      <c r="AH1293">
        <v>7.0000000000000007E-2</v>
      </c>
      <c r="AI1293">
        <v>4.2</v>
      </c>
      <c r="AJ1293">
        <v>0.08</v>
      </c>
      <c r="AK1293">
        <v>794</v>
      </c>
      <c r="AL1293">
        <v>2.46</v>
      </c>
      <c r="AM1293">
        <v>2E-3</v>
      </c>
      <c r="AN1293">
        <v>24.8</v>
      </c>
      <c r="AO1293">
        <v>2.5000000000000001E-2</v>
      </c>
      <c r="AP1293">
        <v>10.82</v>
      </c>
      <c r="AQ1293">
        <v>0.01</v>
      </c>
      <c r="AR1293">
        <v>0.33</v>
      </c>
      <c r="AS1293">
        <v>2.6</v>
      </c>
      <c r="AT1293">
        <v>0.1</v>
      </c>
      <c r="AU1293">
        <v>5.0999999999999996</v>
      </c>
      <c r="AV1293">
        <v>0.05</v>
      </c>
      <c r="AW1293">
        <v>3.1</v>
      </c>
      <c r="AX1293">
        <v>5.0000000000000001E-4</v>
      </c>
      <c r="AY1293">
        <v>7.0000000000000007E-2</v>
      </c>
      <c r="AZ1293">
        <v>1.6</v>
      </c>
      <c r="BA1293">
        <v>9</v>
      </c>
      <c r="BB1293">
        <v>0.05</v>
      </c>
      <c r="BC1293">
        <v>55.5</v>
      </c>
    </row>
    <row r="1294" spans="1:55">
      <c r="A1294">
        <v>1302959</v>
      </c>
      <c r="B1294" t="s">
        <v>105</v>
      </c>
      <c r="C1294">
        <v>503720</v>
      </c>
      <c r="D1294">
        <v>7179782</v>
      </c>
      <c r="E1294">
        <v>891</v>
      </c>
      <c r="F1294">
        <v>41118</v>
      </c>
      <c r="G1294" t="s">
        <v>259</v>
      </c>
      <c r="H1294" t="s">
        <v>107</v>
      </c>
      <c r="I1294" t="s">
        <v>108</v>
      </c>
      <c r="J1294" t="s">
        <v>109</v>
      </c>
      <c r="K1294" t="s">
        <v>120</v>
      </c>
      <c r="L1294" t="s">
        <v>111</v>
      </c>
      <c r="M1294" t="s">
        <v>1427</v>
      </c>
      <c r="N1294" t="s">
        <v>112</v>
      </c>
      <c r="O1294" t="s">
        <v>113</v>
      </c>
      <c r="P1294" t="s">
        <v>114</v>
      </c>
      <c r="R1294">
        <v>41094</v>
      </c>
      <c r="S1294">
        <v>118</v>
      </c>
      <c r="T1294">
        <v>2.0499999999999998</v>
      </c>
      <c r="U1294">
        <v>8.1999999999999993</v>
      </c>
      <c r="V1294">
        <v>1.1000000000000001</v>
      </c>
      <c r="W1294">
        <v>1</v>
      </c>
      <c r="X1294">
        <v>240.8</v>
      </c>
      <c r="Y1294">
        <v>0.33</v>
      </c>
      <c r="Z1294">
        <v>0.08</v>
      </c>
      <c r="AA1294">
        <v>0.22</v>
      </c>
      <c r="AB1294">
        <v>8.6</v>
      </c>
      <c r="AC1294">
        <v>30</v>
      </c>
      <c r="AD1294">
        <v>25.62</v>
      </c>
      <c r="AE1294">
        <v>2.99</v>
      </c>
      <c r="AF1294">
        <v>6.7</v>
      </c>
      <c r="AG1294">
        <v>47</v>
      </c>
      <c r="AH1294">
        <v>0.06</v>
      </c>
      <c r="AI1294">
        <v>10.199999999999999</v>
      </c>
      <c r="AJ1294">
        <v>0.28999999999999998</v>
      </c>
      <c r="AK1294">
        <v>448</v>
      </c>
      <c r="AL1294">
        <v>1.68</v>
      </c>
      <c r="AM1294">
        <v>2E-3</v>
      </c>
      <c r="AN1294">
        <v>19</v>
      </c>
      <c r="AO1294">
        <v>6.3E-2</v>
      </c>
      <c r="AP1294">
        <v>12.13</v>
      </c>
      <c r="AQ1294">
        <v>0.01</v>
      </c>
      <c r="AR1294">
        <v>0.56999999999999995</v>
      </c>
      <c r="AS1294">
        <v>2.7</v>
      </c>
      <c r="AT1294">
        <v>0.2</v>
      </c>
      <c r="AU1294">
        <v>10.1</v>
      </c>
      <c r="AV1294">
        <v>0.01</v>
      </c>
      <c r="AW1294">
        <v>2</v>
      </c>
      <c r="AX1294">
        <v>1.0999999999999999E-2</v>
      </c>
      <c r="AY1294">
        <v>0.17</v>
      </c>
      <c r="AZ1294">
        <v>0.9</v>
      </c>
      <c r="BA1294">
        <v>55</v>
      </c>
      <c r="BB1294">
        <v>0.1</v>
      </c>
      <c r="BC1294">
        <v>39.6</v>
      </c>
    </row>
    <row r="1295" spans="1:55">
      <c r="A1295">
        <v>1302969</v>
      </c>
      <c r="B1295" t="s">
        <v>105</v>
      </c>
      <c r="C1295">
        <v>512419</v>
      </c>
      <c r="D1295">
        <v>7186278</v>
      </c>
      <c r="E1295">
        <v>1034</v>
      </c>
      <c r="F1295">
        <v>41131</v>
      </c>
      <c r="G1295" t="s">
        <v>1330</v>
      </c>
      <c r="H1295" t="s">
        <v>107</v>
      </c>
      <c r="I1295" t="s">
        <v>108</v>
      </c>
      <c r="J1295" t="s">
        <v>109</v>
      </c>
      <c r="K1295" t="s">
        <v>110</v>
      </c>
      <c r="L1295" t="s">
        <v>111</v>
      </c>
      <c r="M1295" t="s">
        <v>1428</v>
      </c>
      <c r="N1295" t="s">
        <v>112</v>
      </c>
      <c r="O1295" t="s">
        <v>113</v>
      </c>
      <c r="P1295" t="s">
        <v>114</v>
      </c>
      <c r="R1295">
        <v>41098</v>
      </c>
      <c r="S1295">
        <v>266</v>
      </c>
      <c r="T1295">
        <v>2.0699999999999998</v>
      </c>
      <c r="U1295">
        <v>15.9</v>
      </c>
      <c r="V1295">
        <v>2</v>
      </c>
      <c r="W1295">
        <v>3</v>
      </c>
      <c r="X1295">
        <v>397.4</v>
      </c>
      <c r="Y1295">
        <v>0.25</v>
      </c>
      <c r="Z1295">
        <v>0.08</v>
      </c>
      <c r="AA1295">
        <v>0.3</v>
      </c>
      <c r="AB1295">
        <v>15.2</v>
      </c>
      <c r="AC1295">
        <v>42.3</v>
      </c>
      <c r="AD1295">
        <v>54.33</v>
      </c>
      <c r="AE1295">
        <v>3.94</v>
      </c>
      <c r="AF1295">
        <v>6.4</v>
      </c>
      <c r="AG1295">
        <v>105</v>
      </c>
      <c r="AH1295">
        <v>0.12</v>
      </c>
      <c r="AI1295">
        <v>3.4</v>
      </c>
      <c r="AJ1295">
        <v>0.57999999999999996</v>
      </c>
      <c r="AK1295">
        <v>269</v>
      </c>
      <c r="AL1295">
        <v>2.9</v>
      </c>
      <c r="AM1295">
        <v>4.0000000000000001E-3</v>
      </c>
      <c r="AN1295">
        <v>56.9</v>
      </c>
      <c r="AO1295">
        <v>7.3999999999999996E-2</v>
      </c>
      <c r="AP1295">
        <v>37.700000000000003</v>
      </c>
      <c r="AQ1295">
        <v>0.06</v>
      </c>
      <c r="AR1295">
        <v>1.53</v>
      </c>
      <c r="AS1295">
        <v>4.9000000000000004</v>
      </c>
      <c r="AT1295">
        <v>0.6</v>
      </c>
      <c r="AU1295">
        <v>13.8</v>
      </c>
      <c r="AV1295">
        <v>0.09</v>
      </c>
      <c r="AW1295">
        <v>2.4</v>
      </c>
      <c r="AX1295">
        <v>1E-3</v>
      </c>
      <c r="AY1295">
        <v>1.36</v>
      </c>
      <c r="AZ1295">
        <v>0.5</v>
      </c>
      <c r="BA1295">
        <v>62</v>
      </c>
      <c r="BB1295">
        <v>0.05</v>
      </c>
      <c r="BC1295">
        <v>110</v>
      </c>
    </row>
    <row r="1296" spans="1:55">
      <c r="A1296">
        <v>1303000</v>
      </c>
      <c r="B1296" t="s">
        <v>105</v>
      </c>
      <c r="C1296">
        <v>512626</v>
      </c>
      <c r="D1296">
        <v>7184274</v>
      </c>
      <c r="E1296">
        <v>556</v>
      </c>
      <c r="F1296">
        <v>41131</v>
      </c>
      <c r="G1296" t="s">
        <v>1330</v>
      </c>
      <c r="H1296" t="s">
        <v>107</v>
      </c>
      <c r="I1296" t="s">
        <v>108</v>
      </c>
      <c r="J1296" t="s">
        <v>109</v>
      </c>
      <c r="K1296" t="s">
        <v>110</v>
      </c>
      <c r="L1296" t="s">
        <v>111</v>
      </c>
      <c r="M1296" t="s">
        <v>1429</v>
      </c>
      <c r="N1296" t="s">
        <v>112</v>
      </c>
      <c r="O1296" t="s">
        <v>113</v>
      </c>
      <c r="P1296" t="s">
        <v>114</v>
      </c>
      <c r="R1296">
        <v>41097</v>
      </c>
      <c r="S1296">
        <v>319</v>
      </c>
      <c r="T1296">
        <v>1.73</v>
      </c>
      <c r="U1296">
        <v>8.5</v>
      </c>
      <c r="V1296">
        <v>2.4</v>
      </c>
      <c r="W1296">
        <v>2</v>
      </c>
      <c r="X1296">
        <v>1107.0999999999999</v>
      </c>
      <c r="Y1296">
        <v>0.27</v>
      </c>
      <c r="Z1296">
        <v>0.45</v>
      </c>
      <c r="AA1296">
        <v>1.1000000000000001</v>
      </c>
      <c r="AB1296">
        <v>11.9</v>
      </c>
      <c r="AC1296">
        <v>38.1</v>
      </c>
      <c r="AD1296">
        <v>53.5</v>
      </c>
      <c r="AE1296">
        <v>3.6</v>
      </c>
      <c r="AF1296">
        <v>7</v>
      </c>
      <c r="AG1296">
        <v>60</v>
      </c>
      <c r="AH1296">
        <v>0.11</v>
      </c>
      <c r="AI1296">
        <v>7.5</v>
      </c>
      <c r="AJ1296">
        <v>0.47</v>
      </c>
      <c r="AK1296">
        <v>363</v>
      </c>
      <c r="AL1296">
        <v>2.58</v>
      </c>
      <c r="AM1296">
        <v>7.0000000000000001E-3</v>
      </c>
      <c r="AN1296">
        <v>36.1</v>
      </c>
      <c r="AO1296">
        <v>6.9000000000000006E-2</v>
      </c>
      <c r="AP1296">
        <v>40.56</v>
      </c>
      <c r="AQ1296">
        <v>0.03</v>
      </c>
      <c r="AR1296">
        <v>0.88</v>
      </c>
      <c r="AS1296">
        <v>5.2</v>
      </c>
      <c r="AT1296">
        <v>0.4</v>
      </c>
      <c r="AU1296">
        <v>26.4</v>
      </c>
      <c r="AV1296">
        <v>0.06</v>
      </c>
      <c r="AW1296">
        <v>2.4</v>
      </c>
      <c r="AX1296">
        <v>4.0000000000000001E-3</v>
      </c>
      <c r="AY1296">
        <v>0.43</v>
      </c>
      <c r="AZ1296">
        <v>0.7</v>
      </c>
      <c r="BA1296">
        <v>68</v>
      </c>
      <c r="BB1296">
        <v>0.05</v>
      </c>
      <c r="BC1296">
        <v>140.30000000000001</v>
      </c>
    </row>
    <row r="1297" spans="1:55">
      <c r="A1297">
        <v>1302822</v>
      </c>
      <c r="B1297" t="s">
        <v>105</v>
      </c>
      <c r="C1297">
        <v>504965</v>
      </c>
      <c r="D1297">
        <v>7180025</v>
      </c>
      <c r="E1297">
        <v>736</v>
      </c>
      <c r="F1297">
        <v>41118</v>
      </c>
      <c r="G1297" t="s">
        <v>259</v>
      </c>
      <c r="H1297" t="s">
        <v>107</v>
      </c>
      <c r="I1297" t="s">
        <v>108</v>
      </c>
      <c r="J1297" t="s">
        <v>109</v>
      </c>
      <c r="K1297" t="s">
        <v>120</v>
      </c>
      <c r="L1297" t="s">
        <v>111</v>
      </c>
      <c r="M1297" t="s">
        <v>1430</v>
      </c>
      <c r="N1297" t="s">
        <v>112</v>
      </c>
      <c r="O1297" t="s">
        <v>243</v>
      </c>
      <c r="P1297" t="s">
        <v>244</v>
      </c>
      <c r="R1297">
        <v>41094</v>
      </c>
      <c r="S1297">
        <v>963</v>
      </c>
      <c r="T1297">
        <v>1.83</v>
      </c>
      <c r="U1297">
        <v>9.6999999999999993</v>
      </c>
      <c r="V1297">
        <v>1.6</v>
      </c>
      <c r="W1297">
        <v>0.5</v>
      </c>
      <c r="X1297">
        <v>218.9</v>
      </c>
      <c r="Y1297">
        <v>0.21</v>
      </c>
      <c r="Z1297">
        <v>7.0000000000000007E-2</v>
      </c>
      <c r="AA1297">
        <v>0.74</v>
      </c>
      <c r="AB1297">
        <v>7.6</v>
      </c>
      <c r="AC1297">
        <v>28.7</v>
      </c>
      <c r="AD1297">
        <v>19.260000000000002</v>
      </c>
      <c r="AE1297">
        <v>2.96</v>
      </c>
      <c r="AF1297">
        <v>6.3</v>
      </c>
      <c r="AG1297">
        <v>37</v>
      </c>
      <c r="AH1297">
        <v>0.06</v>
      </c>
      <c r="AI1297">
        <v>9.4</v>
      </c>
      <c r="AJ1297">
        <v>0.36</v>
      </c>
      <c r="AK1297">
        <v>175</v>
      </c>
      <c r="AL1297">
        <v>2.4900000000000002</v>
      </c>
      <c r="AM1297">
        <v>4.0000000000000001E-3</v>
      </c>
      <c r="AN1297">
        <v>22.6</v>
      </c>
      <c r="AO1297">
        <v>3.1E-2</v>
      </c>
      <c r="AP1297">
        <v>14.71</v>
      </c>
      <c r="AQ1297">
        <v>0.01</v>
      </c>
      <c r="AR1297">
        <v>1.02</v>
      </c>
      <c r="AS1297">
        <v>2.9</v>
      </c>
      <c r="AT1297">
        <v>0.6</v>
      </c>
      <c r="AU1297">
        <v>9.5</v>
      </c>
      <c r="AV1297">
        <v>0.04</v>
      </c>
      <c r="AW1297">
        <v>3</v>
      </c>
      <c r="AX1297">
        <v>2.9000000000000001E-2</v>
      </c>
      <c r="AY1297">
        <v>0.17</v>
      </c>
      <c r="AZ1297">
        <v>0.5</v>
      </c>
      <c r="BA1297">
        <v>78</v>
      </c>
      <c r="BB1297">
        <v>0.2</v>
      </c>
      <c r="BC1297">
        <v>107.6</v>
      </c>
    </row>
    <row r="1298" spans="1:55">
      <c r="A1298">
        <v>1302829</v>
      </c>
      <c r="B1298" t="s">
        <v>105</v>
      </c>
      <c r="C1298">
        <v>504801</v>
      </c>
      <c r="D1298">
        <v>7179803</v>
      </c>
      <c r="E1298">
        <v>664</v>
      </c>
      <c r="F1298">
        <v>41118</v>
      </c>
      <c r="G1298" t="s">
        <v>259</v>
      </c>
      <c r="H1298" t="s">
        <v>107</v>
      </c>
      <c r="I1298" t="s">
        <v>108</v>
      </c>
      <c r="J1298" t="s">
        <v>109</v>
      </c>
      <c r="K1298" t="s">
        <v>120</v>
      </c>
      <c r="L1298" t="s">
        <v>111</v>
      </c>
      <c r="M1298" t="s">
        <v>1431</v>
      </c>
      <c r="N1298" t="s">
        <v>112</v>
      </c>
      <c r="O1298" t="s">
        <v>243</v>
      </c>
      <c r="P1298" t="s">
        <v>244</v>
      </c>
      <c r="R1298">
        <v>41094</v>
      </c>
      <c r="S1298">
        <v>580</v>
      </c>
      <c r="T1298">
        <v>1.45</v>
      </c>
      <c r="U1298">
        <v>9.1</v>
      </c>
      <c r="V1298">
        <v>3</v>
      </c>
      <c r="W1298">
        <v>1</v>
      </c>
      <c r="X1298">
        <v>215.6</v>
      </c>
      <c r="Y1298">
        <v>0.14000000000000001</v>
      </c>
      <c r="Z1298">
        <v>0.15</v>
      </c>
      <c r="AA1298">
        <v>0.69</v>
      </c>
      <c r="AB1298">
        <v>6.3</v>
      </c>
      <c r="AC1298">
        <v>24.6</v>
      </c>
      <c r="AD1298">
        <v>29.5</v>
      </c>
      <c r="AE1298">
        <v>2.2999999999999998</v>
      </c>
      <c r="AF1298">
        <v>4.3</v>
      </c>
      <c r="AG1298">
        <v>81</v>
      </c>
      <c r="AH1298">
        <v>0.04</v>
      </c>
      <c r="AI1298">
        <v>11</v>
      </c>
      <c r="AJ1298">
        <v>0.36</v>
      </c>
      <c r="AK1298">
        <v>129</v>
      </c>
      <c r="AL1298">
        <v>3.3</v>
      </c>
      <c r="AM1298">
        <v>4.0000000000000001E-3</v>
      </c>
      <c r="AN1298">
        <v>21.4</v>
      </c>
      <c r="AO1298">
        <v>4.2000000000000003E-2</v>
      </c>
      <c r="AP1298">
        <v>10.29</v>
      </c>
      <c r="AQ1298">
        <v>0.01</v>
      </c>
      <c r="AR1298">
        <v>1.19</v>
      </c>
      <c r="AS1298">
        <v>2.6</v>
      </c>
      <c r="AT1298">
        <v>1</v>
      </c>
      <c r="AU1298">
        <v>15</v>
      </c>
      <c r="AV1298">
        <v>0.05</v>
      </c>
      <c r="AW1298">
        <v>2.9</v>
      </c>
      <c r="AX1298">
        <v>2.1999999999999999E-2</v>
      </c>
      <c r="AY1298">
        <v>0.16</v>
      </c>
      <c r="AZ1298">
        <v>0.7</v>
      </c>
      <c r="BA1298">
        <v>54</v>
      </c>
      <c r="BB1298">
        <v>0.2</v>
      </c>
      <c r="BC1298">
        <v>78.8</v>
      </c>
    </row>
    <row r="1299" spans="1:55">
      <c r="A1299">
        <v>1302833</v>
      </c>
      <c r="B1299" t="s">
        <v>105</v>
      </c>
      <c r="C1299">
        <v>510370</v>
      </c>
      <c r="D1299">
        <v>7183316</v>
      </c>
      <c r="E1299">
        <v>451</v>
      </c>
      <c r="F1299">
        <v>41131</v>
      </c>
      <c r="G1299" t="s">
        <v>237</v>
      </c>
      <c r="H1299" t="s">
        <v>107</v>
      </c>
      <c r="I1299" t="s">
        <v>108</v>
      </c>
      <c r="J1299" t="s">
        <v>109</v>
      </c>
      <c r="K1299" t="s">
        <v>110</v>
      </c>
      <c r="L1299" t="s">
        <v>111</v>
      </c>
      <c r="M1299" t="s">
        <v>1432</v>
      </c>
      <c r="N1299" t="s">
        <v>112</v>
      </c>
      <c r="O1299" t="s">
        <v>243</v>
      </c>
      <c r="P1299" t="s">
        <v>244</v>
      </c>
      <c r="R1299">
        <v>41096</v>
      </c>
      <c r="S1299">
        <v>968</v>
      </c>
      <c r="T1299">
        <v>1.01</v>
      </c>
      <c r="U1299">
        <v>15.2</v>
      </c>
      <c r="V1299">
        <v>2.7</v>
      </c>
      <c r="W1299">
        <v>2</v>
      </c>
      <c r="X1299">
        <v>822.3</v>
      </c>
      <c r="Y1299">
        <v>0.22</v>
      </c>
      <c r="Z1299">
        <v>0.09</v>
      </c>
      <c r="AA1299">
        <v>0.39</v>
      </c>
      <c r="AB1299">
        <v>4.4000000000000004</v>
      </c>
      <c r="AC1299">
        <v>19.2</v>
      </c>
      <c r="AD1299">
        <v>31.24</v>
      </c>
      <c r="AE1299">
        <v>2.52</v>
      </c>
      <c r="AF1299">
        <v>2.9</v>
      </c>
      <c r="AG1299">
        <v>28</v>
      </c>
      <c r="AH1299">
        <v>0.13</v>
      </c>
      <c r="AI1299">
        <v>5.6</v>
      </c>
      <c r="AJ1299">
        <v>0.19</v>
      </c>
      <c r="AK1299">
        <v>77</v>
      </c>
      <c r="AL1299">
        <v>8.74</v>
      </c>
      <c r="AM1299">
        <v>2.7E-2</v>
      </c>
      <c r="AN1299">
        <v>22.5</v>
      </c>
      <c r="AO1299">
        <v>4.4999999999999998E-2</v>
      </c>
      <c r="AP1299">
        <v>17.71</v>
      </c>
      <c r="AQ1299">
        <v>0.19</v>
      </c>
      <c r="AR1299">
        <v>3.56</v>
      </c>
      <c r="AS1299">
        <v>2.2000000000000002</v>
      </c>
      <c r="AT1299">
        <v>2.9</v>
      </c>
      <c r="AU1299">
        <v>63.2</v>
      </c>
      <c r="AV1299">
        <v>0.04</v>
      </c>
      <c r="AW1299">
        <v>2.5</v>
      </c>
      <c r="AX1299">
        <v>4.0000000000000001E-3</v>
      </c>
      <c r="AY1299">
        <v>0.39</v>
      </c>
      <c r="AZ1299">
        <v>0.5</v>
      </c>
      <c r="BA1299">
        <v>58</v>
      </c>
      <c r="BB1299">
        <v>0.05</v>
      </c>
      <c r="BC1299">
        <v>134.4</v>
      </c>
    </row>
    <row r="1300" spans="1:55">
      <c r="A1300">
        <v>1302838</v>
      </c>
      <c r="B1300" t="s">
        <v>105</v>
      </c>
      <c r="C1300">
        <v>509762</v>
      </c>
      <c r="D1300">
        <v>7183671</v>
      </c>
      <c r="E1300">
        <v>435</v>
      </c>
      <c r="F1300">
        <v>41131</v>
      </c>
      <c r="G1300" t="s">
        <v>237</v>
      </c>
      <c r="H1300" t="s">
        <v>107</v>
      </c>
      <c r="I1300" t="s">
        <v>108</v>
      </c>
      <c r="J1300" t="s">
        <v>109</v>
      </c>
      <c r="K1300" t="s">
        <v>110</v>
      </c>
      <c r="L1300" t="s">
        <v>111</v>
      </c>
      <c r="M1300" t="s">
        <v>1433</v>
      </c>
      <c r="N1300" t="s">
        <v>112</v>
      </c>
      <c r="O1300" t="s">
        <v>243</v>
      </c>
      <c r="P1300" t="s">
        <v>244</v>
      </c>
      <c r="R1300">
        <v>41096</v>
      </c>
      <c r="S1300">
        <v>329</v>
      </c>
      <c r="T1300">
        <v>1.28</v>
      </c>
      <c r="U1300">
        <v>8.3000000000000007</v>
      </c>
      <c r="V1300">
        <v>2.2999999999999998</v>
      </c>
      <c r="W1300">
        <v>2</v>
      </c>
      <c r="X1300">
        <v>763.2</v>
      </c>
      <c r="Y1300">
        <v>0.16</v>
      </c>
      <c r="Z1300">
        <v>0.55000000000000004</v>
      </c>
      <c r="AA1300">
        <v>1.04</v>
      </c>
      <c r="AB1300">
        <v>11.3</v>
      </c>
      <c r="AC1300">
        <v>25.6</v>
      </c>
      <c r="AD1300">
        <v>38.43</v>
      </c>
      <c r="AE1300">
        <v>2.04</v>
      </c>
      <c r="AF1300">
        <v>3.7</v>
      </c>
      <c r="AG1300">
        <v>59</v>
      </c>
      <c r="AH1300">
        <v>0.08</v>
      </c>
      <c r="AI1300">
        <v>10.9</v>
      </c>
      <c r="AJ1300">
        <v>0.41</v>
      </c>
      <c r="AK1300">
        <v>256</v>
      </c>
      <c r="AL1300">
        <v>3.82</v>
      </c>
      <c r="AM1300">
        <v>1.4E-2</v>
      </c>
      <c r="AN1300">
        <v>42.7</v>
      </c>
      <c r="AO1300">
        <v>5.8000000000000003E-2</v>
      </c>
      <c r="AP1300">
        <v>9.2799999999999994</v>
      </c>
      <c r="AQ1300">
        <v>0.03</v>
      </c>
      <c r="AR1300">
        <v>1.1499999999999999</v>
      </c>
      <c r="AS1300">
        <v>4</v>
      </c>
      <c r="AT1300">
        <v>1.1000000000000001</v>
      </c>
      <c r="AU1300">
        <v>42.6</v>
      </c>
      <c r="AV1300">
        <v>0.03</v>
      </c>
      <c r="AW1300">
        <v>3.1</v>
      </c>
      <c r="AX1300">
        <v>1.4E-2</v>
      </c>
      <c r="AY1300">
        <v>0.22</v>
      </c>
      <c r="AZ1300">
        <v>2.9</v>
      </c>
      <c r="BA1300">
        <v>57</v>
      </c>
      <c r="BB1300">
        <v>0.1</v>
      </c>
      <c r="BC1300">
        <v>105.2</v>
      </c>
    </row>
    <row r="1301" spans="1:55">
      <c r="A1301">
        <v>1302849</v>
      </c>
      <c r="B1301" t="s">
        <v>105</v>
      </c>
      <c r="C1301">
        <v>510819</v>
      </c>
      <c r="D1301">
        <v>7183958</v>
      </c>
      <c r="E1301">
        <v>545</v>
      </c>
      <c r="F1301">
        <v>41131</v>
      </c>
      <c r="G1301" t="s">
        <v>237</v>
      </c>
      <c r="H1301" t="s">
        <v>107</v>
      </c>
      <c r="I1301" t="s">
        <v>108</v>
      </c>
      <c r="J1301" t="s">
        <v>109</v>
      </c>
      <c r="K1301" t="s">
        <v>110</v>
      </c>
      <c r="L1301" t="s">
        <v>111</v>
      </c>
      <c r="M1301" t="s">
        <v>1434</v>
      </c>
      <c r="N1301" t="s">
        <v>112</v>
      </c>
      <c r="O1301" t="s">
        <v>243</v>
      </c>
      <c r="P1301" t="s">
        <v>244</v>
      </c>
      <c r="R1301">
        <v>41096</v>
      </c>
      <c r="S1301">
        <v>658</v>
      </c>
      <c r="T1301">
        <v>1.34</v>
      </c>
      <c r="U1301">
        <v>18.3</v>
      </c>
      <c r="V1301">
        <v>3.8</v>
      </c>
      <c r="W1301">
        <v>0.5</v>
      </c>
      <c r="X1301">
        <v>649.6</v>
      </c>
      <c r="Y1301">
        <v>0.26</v>
      </c>
      <c r="Z1301">
        <v>0.03</v>
      </c>
      <c r="AA1301">
        <v>0.42</v>
      </c>
      <c r="AB1301">
        <v>2.4</v>
      </c>
      <c r="AC1301">
        <v>18.5</v>
      </c>
      <c r="AD1301">
        <v>55.01</v>
      </c>
      <c r="AE1301">
        <v>3.5</v>
      </c>
      <c r="AF1301">
        <v>3.9</v>
      </c>
      <c r="AG1301">
        <v>53</v>
      </c>
      <c r="AH1301">
        <v>0.14000000000000001</v>
      </c>
      <c r="AI1301">
        <v>4.4000000000000004</v>
      </c>
      <c r="AJ1301">
        <v>0.12</v>
      </c>
      <c r="AK1301">
        <v>32</v>
      </c>
      <c r="AL1301">
        <v>10.56</v>
      </c>
      <c r="AM1301">
        <v>5.5E-2</v>
      </c>
      <c r="AN1301">
        <v>13.2</v>
      </c>
      <c r="AO1301">
        <v>7.0000000000000007E-2</v>
      </c>
      <c r="AP1301">
        <v>23.77</v>
      </c>
      <c r="AQ1301">
        <v>0.34</v>
      </c>
      <c r="AR1301">
        <v>4.01</v>
      </c>
      <c r="AS1301">
        <v>2.4</v>
      </c>
      <c r="AT1301">
        <v>3.7</v>
      </c>
      <c r="AU1301">
        <v>46.3</v>
      </c>
      <c r="AV1301">
        <v>0.11</v>
      </c>
      <c r="AW1301">
        <v>4.9000000000000004</v>
      </c>
      <c r="AX1301">
        <v>2E-3</v>
      </c>
      <c r="AY1301">
        <v>0.78</v>
      </c>
      <c r="AZ1301">
        <v>0.6</v>
      </c>
      <c r="BA1301">
        <v>73</v>
      </c>
      <c r="BB1301">
        <v>0.05</v>
      </c>
      <c r="BC1301">
        <v>79.099999999999994</v>
      </c>
    </row>
    <row r="1302" spans="1:55">
      <c r="A1302">
        <v>1302854</v>
      </c>
      <c r="B1302" t="s">
        <v>105</v>
      </c>
      <c r="C1302">
        <v>514629</v>
      </c>
      <c r="D1302">
        <v>7185855</v>
      </c>
      <c r="E1302">
        <v>738</v>
      </c>
      <c r="F1302">
        <v>41131</v>
      </c>
      <c r="G1302" t="s">
        <v>237</v>
      </c>
      <c r="H1302" t="s">
        <v>107</v>
      </c>
      <c r="I1302" t="s">
        <v>108</v>
      </c>
      <c r="J1302" t="s">
        <v>109</v>
      </c>
      <c r="K1302" t="s">
        <v>110</v>
      </c>
      <c r="L1302" t="s">
        <v>111</v>
      </c>
      <c r="M1302" t="s">
        <v>1435</v>
      </c>
      <c r="N1302" t="s">
        <v>112</v>
      </c>
      <c r="O1302" t="s">
        <v>238</v>
      </c>
      <c r="P1302" t="s">
        <v>239</v>
      </c>
      <c r="R1302">
        <v>41098</v>
      </c>
      <c r="S1302">
        <v>2774</v>
      </c>
      <c r="T1302">
        <v>1.29</v>
      </c>
      <c r="U1302">
        <v>119.4</v>
      </c>
      <c r="V1302">
        <v>6</v>
      </c>
      <c r="W1302">
        <v>0.5</v>
      </c>
      <c r="X1302">
        <v>142.9</v>
      </c>
      <c r="Y1302">
        <v>0.24</v>
      </c>
      <c r="Z1302">
        <v>0.04</v>
      </c>
      <c r="AA1302">
        <v>0.78</v>
      </c>
      <c r="AB1302">
        <v>2.2999999999999998</v>
      </c>
      <c r="AC1302">
        <v>29.4</v>
      </c>
      <c r="AD1302">
        <v>50.02</v>
      </c>
      <c r="AE1302">
        <v>8.6199999999999992</v>
      </c>
      <c r="AF1302">
        <v>4.9000000000000004</v>
      </c>
      <c r="AG1302">
        <v>65</v>
      </c>
      <c r="AH1302">
        <v>0.27</v>
      </c>
      <c r="AI1302">
        <v>4.7</v>
      </c>
      <c r="AJ1302">
        <v>7.0000000000000007E-2</v>
      </c>
      <c r="AK1302">
        <v>41</v>
      </c>
      <c r="AL1302">
        <v>46.9</v>
      </c>
      <c r="AM1302">
        <v>5.2999999999999999E-2</v>
      </c>
      <c r="AN1302">
        <v>17.100000000000001</v>
      </c>
      <c r="AO1302">
        <v>0.17299999999999999</v>
      </c>
      <c r="AP1302">
        <v>19.77</v>
      </c>
      <c r="AQ1302">
        <v>0.88</v>
      </c>
      <c r="AR1302">
        <v>36.64</v>
      </c>
      <c r="AS1302">
        <v>2.5</v>
      </c>
      <c r="AT1302">
        <v>13.3</v>
      </c>
      <c r="AU1302">
        <v>130.1</v>
      </c>
      <c r="AV1302">
        <v>0.38</v>
      </c>
      <c r="AW1302">
        <v>1.7</v>
      </c>
      <c r="AX1302">
        <v>3.0000000000000001E-3</v>
      </c>
      <c r="AY1302">
        <v>4.53</v>
      </c>
      <c r="AZ1302">
        <v>4.5</v>
      </c>
      <c r="BA1302">
        <v>371</v>
      </c>
      <c r="BB1302">
        <v>0.05</v>
      </c>
      <c r="BC1302">
        <v>116</v>
      </c>
    </row>
    <row r="1303" spans="1:55">
      <c r="A1303">
        <v>1302859</v>
      </c>
      <c r="B1303" t="s">
        <v>105</v>
      </c>
      <c r="C1303">
        <v>514917</v>
      </c>
      <c r="D1303">
        <v>7186249</v>
      </c>
      <c r="E1303">
        <v>951</v>
      </c>
      <c r="F1303">
        <v>41131</v>
      </c>
      <c r="G1303" t="s">
        <v>237</v>
      </c>
      <c r="H1303" t="s">
        <v>107</v>
      </c>
      <c r="I1303" t="s">
        <v>108</v>
      </c>
      <c r="J1303" t="s">
        <v>109</v>
      </c>
      <c r="K1303" t="s">
        <v>110</v>
      </c>
      <c r="L1303" t="s">
        <v>111</v>
      </c>
      <c r="M1303" t="s">
        <v>1436</v>
      </c>
      <c r="N1303" t="s">
        <v>112</v>
      </c>
      <c r="O1303" t="s">
        <v>238</v>
      </c>
      <c r="P1303" t="s">
        <v>239</v>
      </c>
      <c r="R1303">
        <v>41098</v>
      </c>
      <c r="S1303">
        <v>4136</v>
      </c>
      <c r="T1303">
        <v>0.91</v>
      </c>
      <c r="U1303">
        <v>13.4</v>
      </c>
      <c r="V1303">
        <v>3.5</v>
      </c>
      <c r="W1303">
        <v>5</v>
      </c>
      <c r="X1303">
        <v>1910.4</v>
      </c>
      <c r="Y1303">
        <v>0.22</v>
      </c>
      <c r="Z1303">
        <v>0.51</v>
      </c>
      <c r="AA1303">
        <v>3.2</v>
      </c>
      <c r="AB1303">
        <v>1.9</v>
      </c>
      <c r="AC1303">
        <v>48.5</v>
      </c>
      <c r="AD1303">
        <v>67.06</v>
      </c>
      <c r="AE1303">
        <v>1.62</v>
      </c>
      <c r="AF1303">
        <v>3.2</v>
      </c>
      <c r="AG1303">
        <v>209</v>
      </c>
      <c r="AH1303">
        <v>0.14000000000000001</v>
      </c>
      <c r="AI1303">
        <v>8.1</v>
      </c>
      <c r="AJ1303">
        <v>0.06</v>
      </c>
      <c r="AK1303">
        <v>33</v>
      </c>
      <c r="AL1303">
        <v>12.78</v>
      </c>
      <c r="AM1303">
        <v>3.0000000000000001E-3</v>
      </c>
      <c r="AN1303">
        <v>40.4</v>
      </c>
      <c r="AO1303">
        <v>0.49</v>
      </c>
      <c r="AP1303">
        <v>17.04</v>
      </c>
      <c r="AQ1303">
        <v>0.21</v>
      </c>
      <c r="AR1303">
        <v>3.62</v>
      </c>
      <c r="AS1303">
        <v>1.1000000000000001</v>
      </c>
      <c r="AT1303">
        <v>10.8</v>
      </c>
      <c r="AU1303">
        <v>171.6</v>
      </c>
      <c r="AV1303">
        <v>0.1</v>
      </c>
      <c r="AW1303">
        <v>0.4</v>
      </c>
      <c r="AX1303">
        <v>3.0000000000000001E-3</v>
      </c>
      <c r="AY1303">
        <v>0.48</v>
      </c>
      <c r="AZ1303">
        <v>8.4</v>
      </c>
      <c r="BA1303">
        <v>168</v>
      </c>
      <c r="BB1303">
        <v>0.2</v>
      </c>
      <c r="BC1303">
        <v>140.19999999999999</v>
      </c>
    </row>
    <row r="1304" spans="1:55">
      <c r="A1304">
        <v>1302888</v>
      </c>
      <c r="B1304" t="s">
        <v>105</v>
      </c>
      <c r="C1304">
        <v>513611</v>
      </c>
      <c r="D1304">
        <v>7186697</v>
      </c>
      <c r="E1304">
        <v>1045</v>
      </c>
      <c r="F1304">
        <v>41131</v>
      </c>
      <c r="G1304" t="s">
        <v>1330</v>
      </c>
      <c r="H1304" t="s">
        <v>107</v>
      </c>
      <c r="I1304" t="s">
        <v>108</v>
      </c>
      <c r="J1304" t="s">
        <v>109</v>
      </c>
      <c r="K1304" t="s">
        <v>110</v>
      </c>
      <c r="L1304" t="s">
        <v>111</v>
      </c>
      <c r="M1304" t="s">
        <v>1437</v>
      </c>
      <c r="N1304" t="s">
        <v>112</v>
      </c>
      <c r="O1304" t="s">
        <v>238</v>
      </c>
      <c r="P1304" t="s">
        <v>239</v>
      </c>
      <c r="R1304">
        <v>41099</v>
      </c>
      <c r="S1304">
        <v>107</v>
      </c>
      <c r="T1304">
        <v>1.43</v>
      </c>
      <c r="U1304">
        <v>6.5</v>
      </c>
      <c r="V1304">
        <v>1.1000000000000001</v>
      </c>
      <c r="W1304">
        <v>1</v>
      </c>
      <c r="X1304">
        <v>486.1</v>
      </c>
      <c r="Y1304">
        <v>0.21</v>
      </c>
      <c r="Z1304">
        <v>0.15</v>
      </c>
      <c r="AA1304">
        <v>0.27</v>
      </c>
      <c r="AB1304">
        <v>7.6</v>
      </c>
      <c r="AC1304">
        <v>26.2</v>
      </c>
      <c r="AD1304">
        <v>20.399999999999999</v>
      </c>
      <c r="AE1304">
        <v>2.52</v>
      </c>
      <c r="AF1304">
        <v>5.9</v>
      </c>
      <c r="AG1304">
        <v>17</v>
      </c>
      <c r="AH1304">
        <v>0.06</v>
      </c>
      <c r="AI1304">
        <v>7.3</v>
      </c>
      <c r="AJ1304">
        <v>0.39</v>
      </c>
      <c r="AK1304">
        <v>165</v>
      </c>
      <c r="AL1304">
        <v>1.79</v>
      </c>
      <c r="AM1304">
        <v>3.0000000000000001E-3</v>
      </c>
      <c r="AN1304">
        <v>24.3</v>
      </c>
      <c r="AO1304">
        <v>2.1999999999999999E-2</v>
      </c>
      <c r="AP1304">
        <v>12.1</v>
      </c>
      <c r="AQ1304">
        <v>0.01</v>
      </c>
      <c r="AR1304">
        <v>0.65</v>
      </c>
      <c r="AS1304">
        <v>2.5</v>
      </c>
      <c r="AT1304">
        <v>0.2</v>
      </c>
      <c r="AU1304">
        <v>11.2</v>
      </c>
      <c r="AV1304">
        <v>7.0000000000000007E-2</v>
      </c>
      <c r="AW1304">
        <v>2</v>
      </c>
      <c r="AX1304">
        <v>0.01</v>
      </c>
      <c r="AY1304">
        <v>0.19</v>
      </c>
      <c r="AZ1304">
        <v>0.3</v>
      </c>
      <c r="BA1304">
        <v>61</v>
      </c>
      <c r="BB1304">
        <v>0.05</v>
      </c>
      <c r="BC1304">
        <v>63.1</v>
      </c>
    </row>
    <row r="1305" spans="1:55">
      <c r="A1305">
        <v>1302891</v>
      </c>
      <c r="B1305" t="s">
        <v>105</v>
      </c>
      <c r="C1305">
        <v>514001</v>
      </c>
      <c r="D1305">
        <v>7187049</v>
      </c>
      <c r="E1305">
        <v>1003</v>
      </c>
      <c r="F1305">
        <v>41131</v>
      </c>
      <c r="G1305" t="s">
        <v>1330</v>
      </c>
      <c r="H1305" t="s">
        <v>107</v>
      </c>
      <c r="I1305" t="s">
        <v>108</v>
      </c>
      <c r="J1305" t="s">
        <v>109</v>
      </c>
      <c r="K1305" t="s">
        <v>110</v>
      </c>
      <c r="L1305" t="s">
        <v>111</v>
      </c>
      <c r="M1305" t="s">
        <v>1438</v>
      </c>
      <c r="N1305" t="s">
        <v>112</v>
      </c>
      <c r="O1305" t="s">
        <v>238</v>
      </c>
      <c r="P1305" t="s">
        <v>239</v>
      </c>
      <c r="R1305">
        <v>41099</v>
      </c>
      <c r="S1305">
        <v>126</v>
      </c>
      <c r="T1305">
        <v>2.0499999999999998</v>
      </c>
      <c r="U1305">
        <v>10.5</v>
      </c>
      <c r="V1305">
        <v>2.4</v>
      </c>
      <c r="W1305">
        <v>2</v>
      </c>
      <c r="X1305">
        <v>234.4</v>
      </c>
      <c r="Y1305">
        <v>0.21</v>
      </c>
      <c r="Z1305">
        <v>0.15</v>
      </c>
      <c r="AA1305">
        <v>0.25</v>
      </c>
      <c r="AB1305">
        <v>10.5</v>
      </c>
      <c r="AC1305">
        <v>34.6</v>
      </c>
      <c r="AD1305">
        <v>23.15</v>
      </c>
      <c r="AE1305">
        <v>3.19</v>
      </c>
      <c r="AF1305">
        <v>6</v>
      </c>
      <c r="AG1305">
        <v>54</v>
      </c>
      <c r="AH1305">
        <v>7.0000000000000007E-2</v>
      </c>
      <c r="AI1305">
        <v>8.6</v>
      </c>
      <c r="AJ1305">
        <v>0.4</v>
      </c>
      <c r="AK1305">
        <v>186</v>
      </c>
      <c r="AL1305">
        <v>2.2799999999999998</v>
      </c>
      <c r="AM1305">
        <v>3.0000000000000001E-3</v>
      </c>
      <c r="AN1305">
        <v>30.9</v>
      </c>
      <c r="AO1305">
        <v>3.5000000000000003E-2</v>
      </c>
      <c r="AP1305">
        <v>18.760000000000002</v>
      </c>
      <c r="AQ1305">
        <v>0.02</v>
      </c>
      <c r="AR1305">
        <v>0.86</v>
      </c>
      <c r="AS1305">
        <v>3.1</v>
      </c>
      <c r="AT1305">
        <v>0.5</v>
      </c>
      <c r="AU1305">
        <v>13</v>
      </c>
      <c r="AV1305">
        <v>0.04</v>
      </c>
      <c r="AW1305">
        <v>2.9</v>
      </c>
      <c r="AX1305">
        <v>1.4E-2</v>
      </c>
      <c r="AY1305">
        <v>0.23</v>
      </c>
      <c r="AZ1305">
        <v>0.5</v>
      </c>
      <c r="BA1305">
        <v>68</v>
      </c>
      <c r="BB1305">
        <v>0.1</v>
      </c>
      <c r="BC1305">
        <v>64.400000000000006</v>
      </c>
    </row>
    <row r="1306" spans="1:55">
      <c r="A1306">
        <v>1302896</v>
      </c>
      <c r="B1306" t="s">
        <v>105</v>
      </c>
      <c r="C1306">
        <v>514362</v>
      </c>
      <c r="D1306">
        <v>7184980</v>
      </c>
      <c r="E1306">
        <v>633</v>
      </c>
      <c r="F1306">
        <v>41131</v>
      </c>
      <c r="G1306" t="s">
        <v>1330</v>
      </c>
      <c r="H1306" t="s">
        <v>107</v>
      </c>
      <c r="I1306" t="s">
        <v>108</v>
      </c>
      <c r="J1306" t="s">
        <v>109</v>
      </c>
      <c r="K1306" t="s">
        <v>110</v>
      </c>
      <c r="L1306" t="s">
        <v>111</v>
      </c>
      <c r="M1306" t="s">
        <v>1439</v>
      </c>
      <c r="N1306" t="s">
        <v>112</v>
      </c>
      <c r="O1306" t="s">
        <v>238</v>
      </c>
      <c r="P1306" t="s">
        <v>239</v>
      </c>
      <c r="R1306">
        <v>41100</v>
      </c>
      <c r="S1306">
        <v>69</v>
      </c>
      <c r="T1306">
        <v>1.02</v>
      </c>
      <c r="U1306">
        <v>12.5</v>
      </c>
      <c r="V1306">
        <v>2</v>
      </c>
      <c r="W1306">
        <v>2</v>
      </c>
      <c r="X1306">
        <v>305</v>
      </c>
      <c r="Y1306">
        <v>0.23</v>
      </c>
      <c r="Z1306">
        <v>0.11</v>
      </c>
      <c r="AA1306">
        <v>0.26</v>
      </c>
      <c r="AB1306">
        <v>4.8</v>
      </c>
      <c r="AC1306">
        <v>22.4</v>
      </c>
      <c r="AD1306">
        <v>20.09</v>
      </c>
      <c r="AE1306">
        <v>2.89</v>
      </c>
      <c r="AF1306">
        <v>5.5</v>
      </c>
      <c r="AG1306">
        <v>25</v>
      </c>
      <c r="AH1306">
        <v>7.0000000000000007E-2</v>
      </c>
      <c r="AI1306">
        <v>6.3</v>
      </c>
      <c r="AJ1306">
        <v>0.18</v>
      </c>
      <c r="AK1306">
        <v>125</v>
      </c>
      <c r="AL1306">
        <v>4.1100000000000003</v>
      </c>
      <c r="AM1306">
        <v>3.0000000000000001E-3</v>
      </c>
      <c r="AN1306">
        <v>19.7</v>
      </c>
      <c r="AO1306">
        <v>3.2000000000000001E-2</v>
      </c>
      <c r="AP1306">
        <v>17.28</v>
      </c>
      <c r="AQ1306">
        <v>0.03</v>
      </c>
      <c r="AR1306">
        <v>1.1499999999999999</v>
      </c>
      <c r="AS1306">
        <v>2</v>
      </c>
      <c r="AT1306">
        <v>0.6</v>
      </c>
      <c r="AU1306">
        <v>13.6</v>
      </c>
      <c r="AV1306">
        <v>7.0000000000000007E-2</v>
      </c>
      <c r="AW1306">
        <v>1.8</v>
      </c>
      <c r="AX1306">
        <v>8.9999999999999993E-3</v>
      </c>
      <c r="AY1306">
        <v>0.28999999999999998</v>
      </c>
      <c r="AZ1306">
        <v>0.4</v>
      </c>
      <c r="BA1306">
        <v>69</v>
      </c>
      <c r="BB1306">
        <v>0.05</v>
      </c>
      <c r="BC1306">
        <v>63.1</v>
      </c>
    </row>
    <row r="1307" spans="1:55">
      <c r="A1307">
        <v>1302901</v>
      </c>
      <c r="B1307" t="s">
        <v>105</v>
      </c>
      <c r="C1307">
        <v>505605</v>
      </c>
      <c r="D1307">
        <v>7177630</v>
      </c>
      <c r="E1307">
        <v>967</v>
      </c>
      <c r="F1307">
        <v>41118</v>
      </c>
      <c r="G1307" t="s">
        <v>259</v>
      </c>
      <c r="H1307" t="s">
        <v>107</v>
      </c>
      <c r="I1307" t="s">
        <v>108</v>
      </c>
      <c r="J1307" t="s">
        <v>109</v>
      </c>
      <c r="K1307" t="s">
        <v>120</v>
      </c>
      <c r="L1307" t="s">
        <v>111</v>
      </c>
      <c r="M1307" t="s">
        <v>1440</v>
      </c>
      <c r="N1307" t="s">
        <v>112</v>
      </c>
      <c r="O1307" t="s">
        <v>342</v>
      </c>
      <c r="P1307" t="s">
        <v>343</v>
      </c>
      <c r="R1307">
        <v>41093</v>
      </c>
      <c r="S1307">
        <v>184</v>
      </c>
      <c r="T1307">
        <v>1</v>
      </c>
      <c r="U1307">
        <v>8.5</v>
      </c>
      <c r="V1307">
        <v>25.7</v>
      </c>
      <c r="W1307">
        <v>3</v>
      </c>
      <c r="X1307">
        <v>162.1</v>
      </c>
      <c r="Y1307">
        <v>0.13</v>
      </c>
      <c r="Z1307">
        <v>5.62</v>
      </c>
      <c r="AA1307">
        <v>0.28000000000000003</v>
      </c>
      <c r="AB1307">
        <v>8.6999999999999993</v>
      </c>
      <c r="AC1307">
        <v>19.100000000000001</v>
      </c>
      <c r="AD1307">
        <v>19.309999999999999</v>
      </c>
      <c r="AE1307">
        <v>2.02</v>
      </c>
      <c r="AF1307">
        <v>3</v>
      </c>
      <c r="AG1307">
        <v>81</v>
      </c>
      <c r="AH1307">
        <v>0.04</v>
      </c>
      <c r="AI1307">
        <v>10.6</v>
      </c>
      <c r="AJ1307">
        <v>0.33</v>
      </c>
      <c r="AK1307">
        <v>832</v>
      </c>
      <c r="AL1307">
        <v>0.8</v>
      </c>
      <c r="AM1307">
        <v>1.0999999999999999E-2</v>
      </c>
      <c r="AN1307">
        <v>20</v>
      </c>
      <c r="AO1307">
        <v>7.0999999999999994E-2</v>
      </c>
      <c r="AP1307">
        <v>7.86</v>
      </c>
      <c r="AQ1307">
        <v>0.08</v>
      </c>
      <c r="AR1307">
        <v>0.93</v>
      </c>
      <c r="AS1307">
        <v>1.4</v>
      </c>
      <c r="AT1307">
        <v>0.6</v>
      </c>
      <c r="AU1307">
        <v>111.6</v>
      </c>
      <c r="AV1307">
        <v>0.02</v>
      </c>
      <c r="AW1307">
        <v>0.4</v>
      </c>
      <c r="AX1307">
        <v>1.7999999999999999E-2</v>
      </c>
      <c r="AY1307">
        <v>0.08</v>
      </c>
      <c r="AZ1307">
        <v>0.4</v>
      </c>
      <c r="BA1307">
        <v>36</v>
      </c>
      <c r="BB1307">
        <v>0.2</v>
      </c>
      <c r="BC1307">
        <v>47.2</v>
      </c>
    </row>
    <row r="1308" spans="1:55">
      <c r="A1308">
        <v>1302902</v>
      </c>
      <c r="B1308" t="s">
        <v>105</v>
      </c>
      <c r="C1308">
        <v>504007</v>
      </c>
      <c r="D1308">
        <v>7180392</v>
      </c>
      <c r="E1308">
        <v>665</v>
      </c>
      <c r="F1308">
        <v>41118</v>
      </c>
      <c r="G1308" t="s">
        <v>259</v>
      </c>
      <c r="H1308" t="s">
        <v>107</v>
      </c>
      <c r="I1308" t="s">
        <v>108</v>
      </c>
      <c r="J1308" t="s">
        <v>109</v>
      </c>
      <c r="K1308" t="s">
        <v>120</v>
      </c>
      <c r="L1308" t="s">
        <v>111</v>
      </c>
      <c r="M1308" t="s">
        <v>1441</v>
      </c>
      <c r="N1308" t="s">
        <v>112</v>
      </c>
      <c r="O1308" t="s">
        <v>342</v>
      </c>
      <c r="P1308" t="s">
        <v>343</v>
      </c>
      <c r="R1308">
        <v>41094</v>
      </c>
      <c r="S1308">
        <v>388</v>
      </c>
      <c r="T1308">
        <v>1.03</v>
      </c>
      <c r="U1308">
        <v>12</v>
      </c>
      <c r="V1308">
        <v>2.2999999999999998</v>
      </c>
      <c r="W1308">
        <v>2</v>
      </c>
      <c r="X1308">
        <v>283.2</v>
      </c>
      <c r="Y1308">
        <v>0.22</v>
      </c>
      <c r="Z1308">
        <v>0.32</v>
      </c>
      <c r="AA1308">
        <v>0.25</v>
      </c>
      <c r="AB1308">
        <v>10.1</v>
      </c>
      <c r="AC1308">
        <v>18</v>
      </c>
      <c r="AD1308">
        <v>40.340000000000003</v>
      </c>
      <c r="AE1308">
        <v>2.98</v>
      </c>
      <c r="AF1308">
        <v>3.3</v>
      </c>
      <c r="AG1308">
        <v>34</v>
      </c>
      <c r="AH1308">
        <v>0.13</v>
      </c>
      <c r="AI1308">
        <v>6.9</v>
      </c>
      <c r="AJ1308">
        <v>0.28000000000000003</v>
      </c>
      <c r="AK1308">
        <v>328</v>
      </c>
      <c r="AL1308">
        <v>5.56</v>
      </c>
      <c r="AM1308">
        <v>4.0000000000000001E-3</v>
      </c>
      <c r="AN1308">
        <v>31.4</v>
      </c>
      <c r="AO1308">
        <v>8.8999999999999996E-2</v>
      </c>
      <c r="AP1308">
        <v>23.75</v>
      </c>
      <c r="AQ1308">
        <v>0.03</v>
      </c>
      <c r="AR1308">
        <v>1.89</v>
      </c>
      <c r="AS1308">
        <v>2.4</v>
      </c>
      <c r="AT1308">
        <v>1.2</v>
      </c>
      <c r="AU1308">
        <v>23.5</v>
      </c>
      <c r="AV1308">
        <v>0.06</v>
      </c>
      <c r="AW1308">
        <v>2.2999999999999998</v>
      </c>
      <c r="AX1308">
        <v>8.9999999999999993E-3</v>
      </c>
      <c r="AY1308">
        <v>0.15</v>
      </c>
      <c r="AZ1308">
        <v>1.2</v>
      </c>
      <c r="BA1308">
        <v>41</v>
      </c>
      <c r="BB1308">
        <v>0.05</v>
      </c>
      <c r="BC1308">
        <v>68.099999999999994</v>
      </c>
    </row>
    <row r="1309" spans="1:55">
      <c r="A1309">
        <v>1302917</v>
      </c>
      <c r="B1309" t="s">
        <v>105</v>
      </c>
      <c r="C1309">
        <v>503899</v>
      </c>
      <c r="D1309">
        <v>7180949</v>
      </c>
      <c r="E1309">
        <v>686</v>
      </c>
      <c r="F1309">
        <v>41118</v>
      </c>
      <c r="G1309" t="s">
        <v>259</v>
      </c>
      <c r="H1309" t="s">
        <v>107</v>
      </c>
      <c r="I1309" t="s">
        <v>108</v>
      </c>
      <c r="J1309" t="s">
        <v>109</v>
      </c>
      <c r="K1309" t="s">
        <v>120</v>
      </c>
      <c r="L1309" t="s">
        <v>111</v>
      </c>
      <c r="M1309" t="s">
        <v>1442</v>
      </c>
      <c r="N1309" t="s">
        <v>112</v>
      </c>
      <c r="O1309" t="s">
        <v>342</v>
      </c>
      <c r="P1309" t="s">
        <v>343</v>
      </c>
      <c r="R1309">
        <v>41094</v>
      </c>
      <c r="S1309">
        <v>59</v>
      </c>
      <c r="T1309">
        <v>1.94</v>
      </c>
      <c r="U1309">
        <v>9.3000000000000007</v>
      </c>
      <c r="V1309">
        <v>1.8</v>
      </c>
      <c r="W1309">
        <v>1</v>
      </c>
      <c r="X1309">
        <v>172</v>
      </c>
      <c r="Y1309">
        <v>0.31</v>
      </c>
      <c r="Z1309">
        <v>0.08</v>
      </c>
      <c r="AA1309">
        <v>0.11</v>
      </c>
      <c r="AB1309">
        <v>8.9</v>
      </c>
      <c r="AC1309">
        <v>28.6</v>
      </c>
      <c r="AD1309">
        <v>21.08</v>
      </c>
      <c r="AE1309">
        <v>2.76</v>
      </c>
      <c r="AF1309">
        <v>6.2</v>
      </c>
      <c r="AG1309">
        <v>18</v>
      </c>
      <c r="AH1309">
        <v>0.05</v>
      </c>
      <c r="AI1309">
        <v>9.4</v>
      </c>
      <c r="AJ1309">
        <v>0.35</v>
      </c>
      <c r="AK1309">
        <v>235</v>
      </c>
      <c r="AL1309">
        <v>1.97</v>
      </c>
      <c r="AM1309">
        <v>4.0000000000000001E-3</v>
      </c>
      <c r="AN1309">
        <v>18.8</v>
      </c>
      <c r="AO1309">
        <v>0.02</v>
      </c>
      <c r="AP1309">
        <v>12.26</v>
      </c>
      <c r="AQ1309">
        <v>0.01</v>
      </c>
      <c r="AR1309">
        <v>0.9</v>
      </c>
      <c r="AS1309">
        <v>3</v>
      </c>
      <c r="AT1309">
        <v>0.1</v>
      </c>
      <c r="AU1309">
        <v>8.1</v>
      </c>
      <c r="AV1309">
        <v>0.06</v>
      </c>
      <c r="AW1309">
        <v>3.8</v>
      </c>
      <c r="AX1309">
        <v>2.3E-2</v>
      </c>
      <c r="AY1309">
        <v>0.13</v>
      </c>
      <c r="AZ1309">
        <v>0.5</v>
      </c>
      <c r="BA1309">
        <v>63</v>
      </c>
      <c r="BB1309">
        <v>0.1</v>
      </c>
      <c r="BC1309">
        <v>51.4</v>
      </c>
    </row>
    <row r="1310" spans="1:55">
      <c r="A1310">
        <v>1302918</v>
      </c>
      <c r="B1310" t="s">
        <v>105</v>
      </c>
      <c r="C1310">
        <v>503826</v>
      </c>
      <c r="D1310">
        <v>7180984</v>
      </c>
      <c r="E1310">
        <v>654</v>
      </c>
      <c r="F1310">
        <v>41118</v>
      </c>
      <c r="G1310" t="s">
        <v>259</v>
      </c>
      <c r="H1310" t="s">
        <v>107</v>
      </c>
      <c r="I1310" t="s">
        <v>108</v>
      </c>
      <c r="J1310" t="s">
        <v>109</v>
      </c>
      <c r="K1310" t="s">
        <v>120</v>
      </c>
      <c r="L1310" t="s">
        <v>111</v>
      </c>
      <c r="M1310" t="s">
        <v>1443</v>
      </c>
      <c r="N1310" t="s">
        <v>112</v>
      </c>
      <c r="O1310" t="s">
        <v>342</v>
      </c>
      <c r="P1310" t="s">
        <v>343</v>
      </c>
      <c r="R1310">
        <v>41094</v>
      </c>
      <c r="S1310">
        <v>66</v>
      </c>
      <c r="T1310">
        <v>2.0499999999999998</v>
      </c>
      <c r="U1310">
        <v>11.9</v>
      </c>
      <c r="V1310">
        <v>1</v>
      </c>
      <c r="W1310">
        <v>2</v>
      </c>
      <c r="X1310">
        <v>158.4</v>
      </c>
      <c r="Y1310">
        <v>0.28000000000000003</v>
      </c>
      <c r="Z1310">
        <v>0.1</v>
      </c>
      <c r="AA1310">
        <v>0.2</v>
      </c>
      <c r="AB1310">
        <v>10.5</v>
      </c>
      <c r="AC1310">
        <v>30.5</v>
      </c>
      <c r="AD1310">
        <v>18.87</v>
      </c>
      <c r="AE1310">
        <v>3.02</v>
      </c>
      <c r="AF1310">
        <v>6.2</v>
      </c>
      <c r="AG1310">
        <v>34</v>
      </c>
      <c r="AH1310">
        <v>7.0000000000000007E-2</v>
      </c>
      <c r="AI1310">
        <v>8.6999999999999993</v>
      </c>
      <c r="AJ1310">
        <v>0.39</v>
      </c>
      <c r="AK1310">
        <v>206</v>
      </c>
      <c r="AL1310">
        <v>2.04</v>
      </c>
      <c r="AM1310">
        <v>3.0000000000000001E-3</v>
      </c>
      <c r="AN1310">
        <v>26.2</v>
      </c>
      <c r="AO1310">
        <v>2.7E-2</v>
      </c>
      <c r="AP1310">
        <v>11.62</v>
      </c>
      <c r="AQ1310">
        <v>0.01</v>
      </c>
      <c r="AR1310">
        <v>0.99</v>
      </c>
      <c r="AS1310">
        <v>2.9</v>
      </c>
      <c r="AT1310">
        <v>0.2</v>
      </c>
      <c r="AU1310">
        <v>10.6</v>
      </c>
      <c r="AV1310">
        <v>0.05</v>
      </c>
      <c r="AW1310">
        <v>3.7</v>
      </c>
      <c r="AX1310">
        <v>0.03</v>
      </c>
      <c r="AY1310">
        <v>0.13</v>
      </c>
      <c r="AZ1310">
        <v>0.5</v>
      </c>
      <c r="BA1310">
        <v>62</v>
      </c>
      <c r="BB1310">
        <v>0.2</v>
      </c>
      <c r="BC1310">
        <v>70.900000000000006</v>
      </c>
    </row>
    <row r="1311" spans="1:55">
      <c r="A1311">
        <v>1302892</v>
      </c>
      <c r="B1311" t="s">
        <v>105</v>
      </c>
      <c r="C1311">
        <v>513979</v>
      </c>
      <c r="D1311">
        <v>7186950</v>
      </c>
      <c r="E1311">
        <v>1024</v>
      </c>
      <c r="F1311">
        <v>41131</v>
      </c>
      <c r="G1311" t="s">
        <v>1330</v>
      </c>
      <c r="H1311" t="s">
        <v>107</v>
      </c>
      <c r="I1311" t="s">
        <v>108</v>
      </c>
      <c r="J1311" t="s">
        <v>109</v>
      </c>
      <c r="K1311" t="s">
        <v>110</v>
      </c>
      <c r="L1311" t="s">
        <v>111</v>
      </c>
      <c r="M1311" t="s">
        <v>1444</v>
      </c>
      <c r="N1311" t="s">
        <v>112</v>
      </c>
      <c r="O1311" t="s">
        <v>238</v>
      </c>
      <c r="P1311" t="s">
        <v>239</v>
      </c>
      <c r="R1311">
        <v>41099</v>
      </c>
      <c r="S1311">
        <v>77</v>
      </c>
      <c r="T1311">
        <v>1.97</v>
      </c>
      <c r="U1311">
        <v>10.7</v>
      </c>
      <c r="V1311">
        <v>1</v>
      </c>
      <c r="W1311">
        <v>2</v>
      </c>
      <c r="X1311">
        <v>219.2</v>
      </c>
      <c r="Y1311">
        <v>0.19</v>
      </c>
      <c r="Z1311">
        <v>0.1</v>
      </c>
      <c r="AA1311">
        <v>0.23</v>
      </c>
      <c r="AB1311">
        <v>10.1</v>
      </c>
      <c r="AC1311">
        <v>32.200000000000003</v>
      </c>
      <c r="AD1311">
        <v>26.18</v>
      </c>
      <c r="AE1311">
        <v>3.16</v>
      </c>
      <c r="AF1311">
        <v>5.8</v>
      </c>
      <c r="AG1311">
        <v>22</v>
      </c>
      <c r="AH1311">
        <v>0.06</v>
      </c>
      <c r="AI1311">
        <v>7.8</v>
      </c>
      <c r="AJ1311">
        <v>0.45</v>
      </c>
      <c r="AK1311">
        <v>194</v>
      </c>
      <c r="AL1311">
        <v>2.06</v>
      </c>
      <c r="AM1311">
        <v>2E-3</v>
      </c>
      <c r="AN1311">
        <v>30.6</v>
      </c>
      <c r="AO1311">
        <v>2.3E-2</v>
      </c>
      <c r="AP1311">
        <v>16.22</v>
      </c>
      <c r="AQ1311">
        <v>0.01</v>
      </c>
      <c r="AR1311">
        <v>1.0900000000000001</v>
      </c>
      <c r="AS1311">
        <v>2.9</v>
      </c>
      <c r="AT1311">
        <v>0.4</v>
      </c>
      <c r="AU1311">
        <v>9.5</v>
      </c>
      <c r="AV1311">
        <v>7.0000000000000007E-2</v>
      </c>
      <c r="AW1311">
        <v>2.2999999999999998</v>
      </c>
      <c r="AX1311">
        <v>1.2E-2</v>
      </c>
      <c r="AY1311">
        <v>0.25</v>
      </c>
      <c r="AZ1311">
        <v>0.4</v>
      </c>
      <c r="BA1311">
        <v>66</v>
      </c>
      <c r="BB1311">
        <v>0.05</v>
      </c>
      <c r="BC1311">
        <v>77.900000000000006</v>
      </c>
    </row>
    <row r="1312" spans="1:55">
      <c r="A1312">
        <v>1302895</v>
      </c>
      <c r="B1312" t="s">
        <v>105</v>
      </c>
      <c r="C1312">
        <v>513750</v>
      </c>
      <c r="D1312">
        <v>7186765</v>
      </c>
      <c r="E1312">
        <v>1019</v>
      </c>
      <c r="F1312">
        <v>41131</v>
      </c>
      <c r="G1312" t="s">
        <v>1330</v>
      </c>
      <c r="H1312" t="s">
        <v>107</v>
      </c>
      <c r="I1312" t="s">
        <v>108</v>
      </c>
      <c r="J1312" t="s">
        <v>109</v>
      </c>
      <c r="K1312" t="s">
        <v>110</v>
      </c>
      <c r="L1312" t="s">
        <v>111</v>
      </c>
      <c r="M1312" t="s">
        <v>1445</v>
      </c>
      <c r="N1312" t="s">
        <v>112</v>
      </c>
      <c r="O1312" t="s">
        <v>238</v>
      </c>
      <c r="P1312" t="s">
        <v>239</v>
      </c>
      <c r="R1312">
        <v>41099</v>
      </c>
      <c r="S1312">
        <v>94</v>
      </c>
      <c r="T1312">
        <v>2.0099999999999998</v>
      </c>
      <c r="U1312">
        <v>5.6</v>
      </c>
      <c r="V1312">
        <v>0.7</v>
      </c>
      <c r="W1312">
        <v>2</v>
      </c>
      <c r="X1312">
        <v>377.6</v>
      </c>
      <c r="Y1312">
        <v>0.18</v>
      </c>
      <c r="Z1312">
        <v>0.06</v>
      </c>
      <c r="AA1312">
        <v>0.2</v>
      </c>
      <c r="AB1312">
        <v>12.3</v>
      </c>
      <c r="AC1312">
        <v>36.200000000000003</v>
      </c>
      <c r="AD1312">
        <v>39.83</v>
      </c>
      <c r="AE1312">
        <v>2.9</v>
      </c>
      <c r="AF1312">
        <v>6</v>
      </c>
      <c r="AG1312">
        <v>19</v>
      </c>
      <c r="AH1312">
        <v>0.09</v>
      </c>
      <c r="AI1312">
        <v>4.5999999999999996</v>
      </c>
      <c r="AJ1312">
        <v>0.56999999999999995</v>
      </c>
      <c r="AK1312">
        <v>261</v>
      </c>
      <c r="AL1312">
        <v>1.42</v>
      </c>
      <c r="AM1312">
        <v>5.0000000000000001E-4</v>
      </c>
      <c r="AN1312">
        <v>42.4</v>
      </c>
      <c r="AO1312">
        <v>2.4E-2</v>
      </c>
      <c r="AP1312">
        <v>13.57</v>
      </c>
      <c r="AQ1312">
        <v>0.01</v>
      </c>
      <c r="AR1312">
        <v>0.7</v>
      </c>
      <c r="AS1312">
        <v>3.7</v>
      </c>
      <c r="AT1312">
        <v>0.3</v>
      </c>
      <c r="AU1312">
        <v>5.0999999999999996</v>
      </c>
      <c r="AV1312">
        <v>0.05</v>
      </c>
      <c r="AW1312">
        <v>2.1</v>
      </c>
      <c r="AX1312">
        <v>2E-3</v>
      </c>
      <c r="AY1312">
        <v>0.2</v>
      </c>
      <c r="AZ1312">
        <v>0.4</v>
      </c>
      <c r="BA1312">
        <v>52</v>
      </c>
      <c r="BB1312">
        <v>0.05</v>
      </c>
      <c r="BC1312">
        <v>97.8</v>
      </c>
    </row>
    <row r="1313" spans="1:55">
      <c r="A1313">
        <v>1302905</v>
      </c>
      <c r="B1313" t="s">
        <v>105</v>
      </c>
      <c r="C1313">
        <v>504305</v>
      </c>
      <c r="D1313">
        <v>7180382</v>
      </c>
      <c r="E1313">
        <v>795</v>
      </c>
      <c r="F1313">
        <v>41118</v>
      </c>
      <c r="G1313" t="s">
        <v>259</v>
      </c>
      <c r="H1313" t="s">
        <v>107</v>
      </c>
      <c r="I1313" t="s">
        <v>108</v>
      </c>
      <c r="J1313" t="s">
        <v>109</v>
      </c>
      <c r="K1313" t="s">
        <v>120</v>
      </c>
      <c r="L1313" t="s">
        <v>111</v>
      </c>
      <c r="M1313" t="s">
        <v>1446</v>
      </c>
      <c r="N1313" t="s">
        <v>112</v>
      </c>
      <c r="O1313" t="s">
        <v>342</v>
      </c>
      <c r="P1313" t="s">
        <v>343</v>
      </c>
      <c r="R1313">
        <v>41094</v>
      </c>
      <c r="S1313">
        <v>328</v>
      </c>
      <c r="T1313">
        <v>1.47</v>
      </c>
      <c r="U1313">
        <v>12.9</v>
      </c>
      <c r="V1313">
        <v>3.4</v>
      </c>
      <c r="W1313">
        <v>2</v>
      </c>
      <c r="X1313">
        <v>713.4</v>
      </c>
      <c r="Y1313">
        <v>0.24</v>
      </c>
      <c r="Z1313">
        <v>0.67</v>
      </c>
      <c r="AA1313">
        <v>2.1800000000000002</v>
      </c>
      <c r="AB1313">
        <v>11.2</v>
      </c>
      <c r="AC1313">
        <v>24.2</v>
      </c>
      <c r="AD1313">
        <v>39.42</v>
      </c>
      <c r="AE1313">
        <v>3.88</v>
      </c>
      <c r="AF1313">
        <v>5.6</v>
      </c>
      <c r="AG1313">
        <v>115</v>
      </c>
      <c r="AH1313">
        <v>0.08</v>
      </c>
      <c r="AI1313">
        <v>7</v>
      </c>
      <c r="AJ1313">
        <v>0.26</v>
      </c>
      <c r="AK1313">
        <v>421</v>
      </c>
      <c r="AL1313">
        <v>9.11</v>
      </c>
      <c r="AM1313">
        <v>8.0000000000000002E-3</v>
      </c>
      <c r="AN1313">
        <v>40.5</v>
      </c>
      <c r="AO1313">
        <v>8.2000000000000003E-2</v>
      </c>
      <c r="AP1313">
        <v>22.53</v>
      </c>
      <c r="AQ1313">
        <v>0.06</v>
      </c>
      <c r="AR1313">
        <v>1.18</v>
      </c>
      <c r="AS1313">
        <v>2.9</v>
      </c>
      <c r="AT1313">
        <v>0.8</v>
      </c>
      <c r="AU1313">
        <v>76.8</v>
      </c>
      <c r="AV1313">
        <v>7.0000000000000007E-2</v>
      </c>
      <c r="AW1313">
        <v>2.5</v>
      </c>
      <c r="AX1313">
        <v>2.5999999999999999E-2</v>
      </c>
      <c r="AY1313">
        <v>0.25</v>
      </c>
      <c r="AZ1313">
        <v>1.6</v>
      </c>
      <c r="BA1313">
        <v>76</v>
      </c>
      <c r="BB1313">
        <v>0.2</v>
      </c>
      <c r="BC1313">
        <v>152.9</v>
      </c>
    </row>
    <row r="1314" spans="1:55">
      <c r="A1314">
        <v>1302907</v>
      </c>
      <c r="B1314" t="s">
        <v>105</v>
      </c>
      <c r="C1314">
        <v>504500</v>
      </c>
      <c r="D1314">
        <v>7180401</v>
      </c>
      <c r="E1314">
        <v>841</v>
      </c>
      <c r="F1314">
        <v>41118</v>
      </c>
      <c r="G1314" t="s">
        <v>259</v>
      </c>
      <c r="H1314" t="s">
        <v>107</v>
      </c>
      <c r="I1314" t="s">
        <v>108</v>
      </c>
      <c r="J1314" t="s">
        <v>109</v>
      </c>
      <c r="K1314" t="s">
        <v>120</v>
      </c>
      <c r="L1314" t="s">
        <v>111</v>
      </c>
      <c r="M1314" t="s">
        <v>1447</v>
      </c>
      <c r="N1314" t="s">
        <v>112</v>
      </c>
      <c r="O1314" t="s">
        <v>342</v>
      </c>
      <c r="P1314" t="s">
        <v>343</v>
      </c>
      <c r="R1314">
        <v>41094</v>
      </c>
      <c r="S1314">
        <v>344</v>
      </c>
      <c r="T1314">
        <v>1.44</v>
      </c>
      <c r="U1314">
        <v>11.3</v>
      </c>
      <c r="V1314">
        <v>3.7</v>
      </c>
      <c r="W1314">
        <v>2</v>
      </c>
      <c r="X1314">
        <v>424.9</v>
      </c>
      <c r="Y1314">
        <v>0.16</v>
      </c>
      <c r="Z1314">
        <v>0.23</v>
      </c>
      <c r="AA1314">
        <v>0.69</v>
      </c>
      <c r="AB1314">
        <v>8.6</v>
      </c>
      <c r="AC1314">
        <v>26.4</v>
      </c>
      <c r="AD1314">
        <v>44.36</v>
      </c>
      <c r="AE1314">
        <v>2.73</v>
      </c>
      <c r="AF1314">
        <v>3.9</v>
      </c>
      <c r="AG1314">
        <v>183</v>
      </c>
      <c r="AH1314">
        <v>0.06</v>
      </c>
      <c r="AI1314">
        <v>8.4</v>
      </c>
      <c r="AJ1314">
        <v>0.36</v>
      </c>
      <c r="AK1314">
        <v>233</v>
      </c>
      <c r="AL1314">
        <v>3.71</v>
      </c>
      <c r="AM1314">
        <v>7.0000000000000001E-3</v>
      </c>
      <c r="AN1314">
        <v>39.700000000000003</v>
      </c>
      <c r="AO1314">
        <v>8.6999999999999994E-2</v>
      </c>
      <c r="AP1314">
        <v>18.350000000000001</v>
      </c>
      <c r="AQ1314">
        <v>7.0000000000000007E-2</v>
      </c>
      <c r="AR1314">
        <v>1.23</v>
      </c>
      <c r="AS1314">
        <v>3.5</v>
      </c>
      <c r="AT1314">
        <v>1.5</v>
      </c>
      <c r="AU1314">
        <v>55.2</v>
      </c>
      <c r="AV1314">
        <v>0.05</v>
      </c>
      <c r="AW1314">
        <v>3.2</v>
      </c>
      <c r="AX1314">
        <v>2.9000000000000001E-2</v>
      </c>
      <c r="AY1314">
        <v>0.18</v>
      </c>
      <c r="AZ1314">
        <v>1.2</v>
      </c>
      <c r="BA1314">
        <v>52</v>
      </c>
      <c r="BB1314">
        <v>0.2</v>
      </c>
      <c r="BC1314">
        <v>178</v>
      </c>
    </row>
    <row r="1315" spans="1:55">
      <c r="A1315">
        <v>1302915</v>
      </c>
      <c r="B1315" t="s">
        <v>105</v>
      </c>
      <c r="C1315">
        <v>504063</v>
      </c>
      <c r="D1315">
        <v>7180837</v>
      </c>
      <c r="E1315">
        <v>763</v>
      </c>
      <c r="F1315">
        <v>41118</v>
      </c>
      <c r="G1315" t="s">
        <v>259</v>
      </c>
      <c r="H1315" t="s">
        <v>107</v>
      </c>
      <c r="I1315" t="s">
        <v>108</v>
      </c>
      <c r="J1315" t="s">
        <v>109</v>
      </c>
      <c r="K1315" t="s">
        <v>120</v>
      </c>
      <c r="L1315" t="s">
        <v>111</v>
      </c>
      <c r="M1315" t="s">
        <v>1448</v>
      </c>
      <c r="N1315" t="s">
        <v>112</v>
      </c>
      <c r="O1315" t="s">
        <v>342</v>
      </c>
      <c r="P1315" t="s">
        <v>343</v>
      </c>
      <c r="R1315">
        <v>41094</v>
      </c>
      <c r="S1315">
        <v>127</v>
      </c>
      <c r="T1315">
        <v>1.48</v>
      </c>
      <c r="U1315">
        <v>11.6</v>
      </c>
      <c r="V1315">
        <v>1</v>
      </c>
      <c r="W1315">
        <v>1</v>
      </c>
      <c r="X1315">
        <v>80.8</v>
      </c>
      <c r="Y1315">
        <v>0.23</v>
      </c>
      <c r="Z1315">
        <v>0.08</v>
      </c>
      <c r="AA1315">
        <v>0.15</v>
      </c>
      <c r="AB1315">
        <v>7.2</v>
      </c>
      <c r="AC1315">
        <v>27.9</v>
      </c>
      <c r="AD1315">
        <v>19.09</v>
      </c>
      <c r="AE1315">
        <v>3.64</v>
      </c>
      <c r="AF1315">
        <v>6.3</v>
      </c>
      <c r="AG1315">
        <v>35</v>
      </c>
      <c r="AH1315">
        <v>0.06</v>
      </c>
      <c r="AI1315">
        <v>9.8000000000000007</v>
      </c>
      <c r="AJ1315">
        <v>0.35</v>
      </c>
      <c r="AK1315">
        <v>195</v>
      </c>
      <c r="AL1315">
        <v>2.11</v>
      </c>
      <c r="AM1315">
        <v>2E-3</v>
      </c>
      <c r="AN1315">
        <v>20.100000000000001</v>
      </c>
      <c r="AO1315">
        <v>4.3999999999999997E-2</v>
      </c>
      <c r="AP1315">
        <v>13.41</v>
      </c>
      <c r="AQ1315">
        <v>0.01</v>
      </c>
      <c r="AR1315">
        <v>0.91</v>
      </c>
      <c r="AS1315">
        <v>2.4</v>
      </c>
      <c r="AT1315">
        <v>0.5</v>
      </c>
      <c r="AU1315">
        <v>8.3000000000000007</v>
      </c>
      <c r="AV1315">
        <v>0.05</v>
      </c>
      <c r="AW1315">
        <v>2.4</v>
      </c>
      <c r="AX1315">
        <v>3.4000000000000002E-2</v>
      </c>
      <c r="AY1315">
        <v>0.15</v>
      </c>
      <c r="AZ1315">
        <v>0.4</v>
      </c>
      <c r="BA1315">
        <v>68</v>
      </c>
      <c r="BB1315">
        <v>0.2</v>
      </c>
      <c r="BC1315">
        <v>57.6</v>
      </c>
    </row>
    <row r="1316" spans="1:55">
      <c r="A1316">
        <v>1302927</v>
      </c>
      <c r="B1316" t="s">
        <v>105</v>
      </c>
      <c r="C1316">
        <v>510050</v>
      </c>
      <c r="D1316">
        <v>7184534</v>
      </c>
      <c r="E1316">
        <v>564</v>
      </c>
      <c r="F1316">
        <v>41131</v>
      </c>
      <c r="G1316" t="s">
        <v>1330</v>
      </c>
      <c r="H1316" t="s">
        <v>107</v>
      </c>
      <c r="I1316" t="s">
        <v>108</v>
      </c>
      <c r="J1316" t="s">
        <v>109</v>
      </c>
      <c r="K1316" t="s">
        <v>110</v>
      </c>
      <c r="L1316" t="s">
        <v>111</v>
      </c>
      <c r="M1316" t="s">
        <v>1449</v>
      </c>
      <c r="N1316" t="s">
        <v>112</v>
      </c>
      <c r="O1316" t="s">
        <v>342</v>
      </c>
      <c r="P1316" t="s">
        <v>343</v>
      </c>
      <c r="R1316">
        <v>41096</v>
      </c>
      <c r="S1316">
        <v>82</v>
      </c>
      <c r="T1316">
        <v>0.96</v>
      </c>
      <c r="U1316">
        <v>6.4</v>
      </c>
      <c r="V1316">
        <v>3.1</v>
      </c>
      <c r="W1316">
        <v>2</v>
      </c>
      <c r="X1316">
        <v>188</v>
      </c>
      <c r="Y1316">
        <v>0.14000000000000001</v>
      </c>
      <c r="Z1316">
        <v>0.16</v>
      </c>
      <c r="AA1316">
        <v>0.21</v>
      </c>
      <c r="AB1316">
        <v>4.0999999999999996</v>
      </c>
      <c r="AC1316">
        <v>18.8</v>
      </c>
      <c r="AD1316">
        <v>25.02</v>
      </c>
      <c r="AE1316">
        <v>1.67</v>
      </c>
      <c r="AF1316">
        <v>2.9</v>
      </c>
      <c r="AG1316">
        <v>37</v>
      </c>
      <c r="AH1316">
        <v>0.05</v>
      </c>
      <c r="AI1316">
        <v>10.1</v>
      </c>
      <c r="AJ1316">
        <v>0.3</v>
      </c>
      <c r="AK1316">
        <v>96</v>
      </c>
      <c r="AL1316">
        <v>1.48</v>
      </c>
      <c r="AM1316">
        <v>5.0000000000000001E-3</v>
      </c>
      <c r="AN1316">
        <v>15.3</v>
      </c>
      <c r="AO1316">
        <v>0.06</v>
      </c>
      <c r="AP1316">
        <v>7.4</v>
      </c>
      <c r="AQ1316">
        <v>0.01</v>
      </c>
      <c r="AR1316">
        <v>0.73</v>
      </c>
      <c r="AS1316">
        <v>1.8</v>
      </c>
      <c r="AT1316">
        <v>0.4</v>
      </c>
      <c r="AU1316">
        <v>15.1</v>
      </c>
      <c r="AV1316">
        <v>0.04</v>
      </c>
      <c r="AW1316">
        <v>0.6</v>
      </c>
      <c r="AX1316">
        <v>1.4E-2</v>
      </c>
      <c r="AY1316">
        <v>0.12</v>
      </c>
      <c r="AZ1316">
        <v>0.6</v>
      </c>
      <c r="BA1316">
        <v>36</v>
      </c>
      <c r="BB1316">
        <v>0.1</v>
      </c>
      <c r="BC1316">
        <v>41.9</v>
      </c>
    </row>
    <row r="1317" spans="1:55">
      <c r="A1317">
        <v>1302930</v>
      </c>
      <c r="B1317" t="s">
        <v>105</v>
      </c>
      <c r="C1317">
        <v>509742</v>
      </c>
      <c r="D1317">
        <v>7184467</v>
      </c>
      <c r="E1317">
        <v>563</v>
      </c>
      <c r="F1317">
        <v>41131</v>
      </c>
      <c r="G1317" t="s">
        <v>1330</v>
      </c>
      <c r="H1317" t="s">
        <v>107</v>
      </c>
      <c r="I1317" t="s">
        <v>108</v>
      </c>
      <c r="J1317" t="s">
        <v>109</v>
      </c>
      <c r="K1317" t="s">
        <v>110</v>
      </c>
      <c r="L1317" t="s">
        <v>111</v>
      </c>
      <c r="M1317" t="s">
        <v>1450</v>
      </c>
      <c r="N1317" t="s">
        <v>112</v>
      </c>
      <c r="O1317" t="s">
        <v>342</v>
      </c>
      <c r="P1317" t="s">
        <v>343</v>
      </c>
      <c r="R1317">
        <v>41096</v>
      </c>
      <c r="S1317">
        <v>348</v>
      </c>
      <c r="T1317">
        <v>1.06</v>
      </c>
      <c r="U1317">
        <v>13.1</v>
      </c>
      <c r="V1317">
        <v>2.4</v>
      </c>
      <c r="W1317">
        <v>2</v>
      </c>
      <c r="X1317">
        <v>541.6</v>
      </c>
      <c r="Y1317">
        <v>0.21</v>
      </c>
      <c r="Z1317">
        <v>0.05</v>
      </c>
      <c r="AA1317">
        <v>0.1</v>
      </c>
      <c r="AB1317">
        <v>2.5</v>
      </c>
      <c r="AC1317">
        <v>16.7</v>
      </c>
      <c r="AD1317">
        <v>39.630000000000003</v>
      </c>
      <c r="AE1317">
        <v>2.4300000000000002</v>
      </c>
      <c r="AF1317">
        <v>3</v>
      </c>
      <c r="AG1317">
        <v>16</v>
      </c>
      <c r="AH1317">
        <v>0.1</v>
      </c>
      <c r="AI1317">
        <v>4.8</v>
      </c>
      <c r="AJ1317">
        <v>0.17</v>
      </c>
      <c r="AK1317">
        <v>46</v>
      </c>
      <c r="AL1317">
        <v>7.05</v>
      </c>
      <c r="AM1317">
        <v>2.1000000000000001E-2</v>
      </c>
      <c r="AN1317">
        <v>10.1</v>
      </c>
      <c r="AO1317">
        <v>3.6999999999999998E-2</v>
      </c>
      <c r="AP1317">
        <v>15.42</v>
      </c>
      <c r="AQ1317">
        <v>0.2</v>
      </c>
      <c r="AR1317">
        <v>1.79</v>
      </c>
      <c r="AS1317">
        <v>2.2999999999999998</v>
      </c>
      <c r="AT1317">
        <v>2.2000000000000002</v>
      </c>
      <c r="AU1317">
        <v>55</v>
      </c>
      <c r="AV1317">
        <v>0.08</v>
      </c>
      <c r="AW1317">
        <v>3</v>
      </c>
      <c r="AX1317">
        <v>4.0000000000000001E-3</v>
      </c>
      <c r="AY1317">
        <v>0.53</v>
      </c>
      <c r="AZ1317">
        <v>0.6</v>
      </c>
      <c r="BA1317">
        <v>51</v>
      </c>
      <c r="BB1317">
        <v>0.05</v>
      </c>
      <c r="BC1317">
        <v>38.299999999999997</v>
      </c>
    </row>
    <row r="1318" spans="1:55">
      <c r="A1318">
        <v>1302898</v>
      </c>
      <c r="B1318" t="s">
        <v>105</v>
      </c>
      <c r="C1318">
        <v>514387</v>
      </c>
      <c r="D1318">
        <v>7184795</v>
      </c>
      <c r="E1318">
        <v>690</v>
      </c>
      <c r="F1318">
        <v>41131</v>
      </c>
      <c r="G1318" t="s">
        <v>1330</v>
      </c>
      <c r="H1318" t="s">
        <v>107</v>
      </c>
      <c r="I1318" t="s">
        <v>108</v>
      </c>
      <c r="J1318" t="s">
        <v>109</v>
      </c>
      <c r="K1318" t="s">
        <v>110</v>
      </c>
      <c r="L1318" t="s">
        <v>111</v>
      </c>
      <c r="M1318" t="s">
        <v>1451</v>
      </c>
      <c r="N1318" t="s">
        <v>112</v>
      </c>
      <c r="O1318" t="s">
        <v>238</v>
      </c>
      <c r="P1318" t="s">
        <v>239</v>
      </c>
      <c r="R1318">
        <v>41100</v>
      </c>
      <c r="S1318">
        <v>58</v>
      </c>
      <c r="T1318">
        <v>1.89</v>
      </c>
      <c r="U1318">
        <v>12.4</v>
      </c>
      <c r="V1318">
        <v>1.7</v>
      </c>
      <c r="W1318">
        <v>2</v>
      </c>
      <c r="X1318">
        <v>235.8</v>
      </c>
      <c r="Y1318">
        <v>0.2</v>
      </c>
      <c r="Z1318">
        <v>7.0000000000000007E-2</v>
      </c>
      <c r="AA1318">
        <v>0.14000000000000001</v>
      </c>
      <c r="AB1318">
        <v>7</v>
      </c>
      <c r="AC1318">
        <v>32.9</v>
      </c>
      <c r="AD1318">
        <v>30.19</v>
      </c>
      <c r="AE1318">
        <v>3.13</v>
      </c>
      <c r="AF1318">
        <v>5</v>
      </c>
      <c r="AG1318">
        <v>38</v>
      </c>
      <c r="AH1318">
        <v>7.0000000000000007E-2</v>
      </c>
      <c r="AI1318">
        <v>6.1</v>
      </c>
      <c r="AJ1318">
        <v>0.32</v>
      </c>
      <c r="AK1318">
        <v>161</v>
      </c>
      <c r="AL1318">
        <v>4.17</v>
      </c>
      <c r="AM1318">
        <v>3.0000000000000001E-3</v>
      </c>
      <c r="AN1318">
        <v>26.5</v>
      </c>
      <c r="AO1318">
        <v>2.8000000000000001E-2</v>
      </c>
      <c r="AP1318">
        <v>15.14</v>
      </c>
      <c r="AQ1318">
        <v>0.03</v>
      </c>
      <c r="AR1318">
        <v>0.96</v>
      </c>
      <c r="AS1318">
        <v>2.9</v>
      </c>
      <c r="AT1318">
        <v>0.8</v>
      </c>
      <c r="AU1318">
        <v>11.3</v>
      </c>
      <c r="AV1318">
        <v>0.04</v>
      </c>
      <c r="AW1318">
        <v>3</v>
      </c>
      <c r="AX1318">
        <v>6.0000000000000001E-3</v>
      </c>
      <c r="AY1318">
        <v>0.5</v>
      </c>
      <c r="AZ1318">
        <v>0.5</v>
      </c>
      <c r="BA1318">
        <v>56</v>
      </c>
      <c r="BB1318">
        <v>0.05</v>
      </c>
      <c r="BC1318">
        <v>70.599999999999994</v>
      </c>
    </row>
    <row r="1319" spans="1:55">
      <c r="A1319">
        <v>1302909</v>
      </c>
      <c r="B1319" t="s">
        <v>105</v>
      </c>
      <c r="C1319">
        <v>504559</v>
      </c>
      <c r="D1319">
        <v>7180573</v>
      </c>
      <c r="E1319">
        <v>844</v>
      </c>
      <c r="F1319">
        <v>41118</v>
      </c>
      <c r="G1319" t="s">
        <v>259</v>
      </c>
      <c r="H1319" t="s">
        <v>107</v>
      </c>
      <c r="I1319" t="s">
        <v>108</v>
      </c>
      <c r="J1319" t="s">
        <v>109</v>
      </c>
      <c r="K1319" t="s">
        <v>120</v>
      </c>
      <c r="L1319" t="s">
        <v>111</v>
      </c>
      <c r="M1319" t="s">
        <v>1452</v>
      </c>
      <c r="N1319" t="s">
        <v>112</v>
      </c>
      <c r="O1319" t="s">
        <v>342</v>
      </c>
      <c r="P1319" t="s">
        <v>343</v>
      </c>
      <c r="R1319">
        <v>41094</v>
      </c>
      <c r="S1319">
        <v>905</v>
      </c>
      <c r="T1319">
        <v>0.8</v>
      </c>
      <c r="U1319">
        <v>11.3</v>
      </c>
      <c r="V1319">
        <v>5.7</v>
      </c>
      <c r="W1319">
        <v>4</v>
      </c>
      <c r="X1319">
        <v>264.89999999999998</v>
      </c>
      <c r="Y1319">
        <v>0.14000000000000001</v>
      </c>
      <c r="Z1319">
        <v>2</v>
      </c>
      <c r="AA1319">
        <v>1.1200000000000001</v>
      </c>
      <c r="AB1319">
        <v>10.8</v>
      </c>
      <c r="AC1319">
        <v>22</v>
      </c>
      <c r="AD1319">
        <v>44.74</v>
      </c>
      <c r="AE1319">
        <v>2.64</v>
      </c>
      <c r="AF1319">
        <v>2.6</v>
      </c>
      <c r="AG1319">
        <v>246</v>
      </c>
      <c r="AH1319">
        <v>0.1</v>
      </c>
      <c r="AI1319">
        <v>30.1</v>
      </c>
      <c r="AJ1319">
        <v>0.3</v>
      </c>
      <c r="AK1319">
        <v>351</v>
      </c>
      <c r="AL1319">
        <v>5.85</v>
      </c>
      <c r="AM1319">
        <v>6.0000000000000001E-3</v>
      </c>
      <c r="AN1319">
        <v>38.4</v>
      </c>
      <c r="AO1319">
        <v>0.19800000000000001</v>
      </c>
      <c r="AP1319">
        <v>20.49</v>
      </c>
      <c r="AQ1319">
        <v>0.08</v>
      </c>
      <c r="AR1319">
        <v>0.77</v>
      </c>
      <c r="AS1319">
        <v>5.6</v>
      </c>
      <c r="AT1319">
        <v>1.3</v>
      </c>
      <c r="AU1319">
        <v>60.4</v>
      </c>
      <c r="AV1319">
        <v>0.03</v>
      </c>
      <c r="AW1319">
        <v>1.7</v>
      </c>
      <c r="AX1319">
        <v>6.0000000000000001E-3</v>
      </c>
      <c r="AY1319">
        <v>0.2</v>
      </c>
      <c r="AZ1319">
        <v>1.7</v>
      </c>
      <c r="BA1319">
        <v>28</v>
      </c>
      <c r="BB1319">
        <v>0.05</v>
      </c>
      <c r="BC1319">
        <v>134.5</v>
      </c>
    </row>
    <row r="1320" spans="1:55">
      <c r="A1320">
        <v>1302911</v>
      </c>
      <c r="B1320" t="s">
        <v>105</v>
      </c>
      <c r="C1320">
        <v>504418</v>
      </c>
      <c r="D1320">
        <v>7180667</v>
      </c>
      <c r="E1320">
        <v>788</v>
      </c>
      <c r="F1320">
        <v>41118</v>
      </c>
      <c r="G1320" t="s">
        <v>259</v>
      </c>
      <c r="H1320" t="s">
        <v>107</v>
      </c>
      <c r="I1320" t="s">
        <v>108</v>
      </c>
      <c r="J1320" t="s">
        <v>109</v>
      </c>
      <c r="K1320" t="s">
        <v>120</v>
      </c>
      <c r="L1320" t="s">
        <v>111</v>
      </c>
      <c r="M1320" t="s">
        <v>1453</v>
      </c>
      <c r="N1320" t="s">
        <v>112</v>
      </c>
      <c r="O1320" t="s">
        <v>342</v>
      </c>
      <c r="P1320" t="s">
        <v>343</v>
      </c>
      <c r="R1320">
        <v>41094</v>
      </c>
      <c r="S1320">
        <v>87</v>
      </c>
      <c r="T1320">
        <v>1.63</v>
      </c>
      <c r="U1320">
        <v>9.9</v>
      </c>
      <c r="V1320">
        <v>0.5</v>
      </c>
      <c r="W1320">
        <v>1</v>
      </c>
      <c r="X1320">
        <v>89.5</v>
      </c>
      <c r="Y1320">
        <v>0.21</v>
      </c>
      <c r="Z1320">
        <v>0.06</v>
      </c>
      <c r="AA1320">
        <v>0.13</v>
      </c>
      <c r="AB1320">
        <v>9.4</v>
      </c>
      <c r="AC1320">
        <v>29.8</v>
      </c>
      <c r="AD1320">
        <v>19.66</v>
      </c>
      <c r="AE1320">
        <v>3.86</v>
      </c>
      <c r="AF1320">
        <v>6.4</v>
      </c>
      <c r="AG1320">
        <v>32</v>
      </c>
      <c r="AH1320">
        <v>7.0000000000000007E-2</v>
      </c>
      <c r="AI1320">
        <v>11.1</v>
      </c>
      <c r="AJ1320">
        <v>0.4</v>
      </c>
      <c r="AK1320">
        <v>193</v>
      </c>
      <c r="AL1320">
        <v>2.89</v>
      </c>
      <c r="AM1320">
        <v>1E-3</v>
      </c>
      <c r="AN1320">
        <v>22.9</v>
      </c>
      <c r="AO1320">
        <v>4.3999999999999997E-2</v>
      </c>
      <c r="AP1320">
        <v>24.59</v>
      </c>
      <c r="AQ1320">
        <v>0.01</v>
      </c>
      <c r="AR1320">
        <v>0.61</v>
      </c>
      <c r="AS1320">
        <v>2.9</v>
      </c>
      <c r="AT1320">
        <v>0.4</v>
      </c>
      <c r="AU1320">
        <v>7.7</v>
      </c>
      <c r="AV1320">
        <v>0.05</v>
      </c>
      <c r="AW1320">
        <v>2.7</v>
      </c>
      <c r="AX1320">
        <v>1.6E-2</v>
      </c>
      <c r="AY1320">
        <v>0.15</v>
      </c>
      <c r="AZ1320">
        <v>0.3</v>
      </c>
      <c r="BA1320">
        <v>59</v>
      </c>
      <c r="BB1320">
        <v>0.1</v>
      </c>
      <c r="BC1320">
        <v>57.8</v>
      </c>
    </row>
    <row r="1321" spans="1:55">
      <c r="A1321">
        <v>1302913</v>
      </c>
      <c r="B1321" t="s">
        <v>105</v>
      </c>
      <c r="C1321">
        <v>504214</v>
      </c>
      <c r="D1321">
        <v>7180693</v>
      </c>
      <c r="E1321">
        <v>765</v>
      </c>
      <c r="F1321">
        <v>41118</v>
      </c>
      <c r="G1321" t="s">
        <v>259</v>
      </c>
      <c r="H1321" t="s">
        <v>107</v>
      </c>
      <c r="I1321" t="s">
        <v>108</v>
      </c>
      <c r="J1321" t="s">
        <v>109</v>
      </c>
      <c r="K1321" t="s">
        <v>120</v>
      </c>
      <c r="L1321" t="s">
        <v>111</v>
      </c>
      <c r="M1321" t="s">
        <v>1454</v>
      </c>
      <c r="N1321" t="s">
        <v>112</v>
      </c>
      <c r="O1321" t="s">
        <v>342</v>
      </c>
      <c r="P1321" t="s">
        <v>343</v>
      </c>
      <c r="R1321">
        <v>41094</v>
      </c>
      <c r="S1321">
        <v>203</v>
      </c>
      <c r="T1321">
        <v>1.26</v>
      </c>
      <c r="U1321">
        <v>10.6</v>
      </c>
      <c r="V1321">
        <v>1.8</v>
      </c>
      <c r="W1321">
        <v>1</v>
      </c>
      <c r="X1321">
        <v>174.2</v>
      </c>
      <c r="Y1321">
        <v>0.14000000000000001</v>
      </c>
      <c r="Z1321">
        <v>0.38</v>
      </c>
      <c r="AA1321">
        <v>0.2</v>
      </c>
      <c r="AB1321">
        <v>8.3000000000000007</v>
      </c>
      <c r="AC1321">
        <v>28.3</v>
      </c>
      <c r="AD1321">
        <v>24.57</v>
      </c>
      <c r="AE1321">
        <v>2.4700000000000002</v>
      </c>
      <c r="AF1321">
        <v>4.2</v>
      </c>
      <c r="AG1321">
        <v>30</v>
      </c>
      <c r="AH1321">
        <v>0.06</v>
      </c>
      <c r="AI1321">
        <v>15.2</v>
      </c>
      <c r="AJ1321">
        <v>0.27</v>
      </c>
      <c r="AK1321">
        <v>158</v>
      </c>
      <c r="AL1321">
        <v>5.26</v>
      </c>
      <c r="AM1321">
        <v>5.0000000000000001E-3</v>
      </c>
      <c r="AN1321">
        <v>25</v>
      </c>
      <c r="AO1321">
        <v>5.6000000000000001E-2</v>
      </c>
      <c r="AP1321">
        <v>21.1</v>
      </c>
      <c r="AQ1321">
        <v>0.01</v>
      </c>
      <c r="AR1321">
        <v>0.63</v>
      </c>
      <c r="AS1321">
        <v>2.7</v>
      </c>
      <c r="AT1321">
        <v>0.5</v>
      </c>
      <c r="AU1321">
        <v>16.2</v>
      </c>
      <c r="AV1321">
        <v>0.03</v>
      </c>
      <c r="AW1321">
        <v>2.9</v>
      </c>
      <c r="AX1321">
        <v>1.0999999999999999E-2</v>
      </c>
      <c r="AY1321">
        <v>0.15</v>
      </c>
      <c r="AZ1321">
        <v>0.9</v>
      </c>
      <c r="BA1321">
        <v>50</v>
      </c>
      <c r="BB1321">
        <v>0.05</v>
      </c>
      <c r="BC1321">
        <v>65.900000000000006</v>
      </c>
    </row>
    <row r="1322" spans="1:55">
      <c r="A1322">
        <v>1302934</v>
      </c>
      <c r="B1322" t="s">
        <v>105</v>
      </c>
      <c r="C1322">
        <v>509301</v>
      </c>
      <c r="D1322">
        <v>7184456</v>
      </c>
      <c r="E1322">
        <v>490</v>
      </c>
      <c r="F1322">
        <v>41131</v>
      </c>
      <c r="G1322" t="s">
        <v>1330</v>
      </c>
      <c r="H1322" t="s">
        <v>107</v>
      </c>
      <c r="I1322" t="s">
        <v>108</v>
      </c>
      <c r="J1322" t="s">
        <v>109</v>
      </c>
      <c r="K1322" t="s">
        <v>110</v>
      </c>
      <c r="L1322" t="s">
        <v>111</v>
      </c>
      <c r="M1322" t="s">
        <v>1455</v>
      </c>
      <c r="N1322" t="s">
        <v>112</v>
      </c>
      <c r="O1322" t="s">
        <v>342</v>
      </c>
      <c r="P1322" t="s">
        <v>343</v>
      </c>
      <c r="R1322">
        <v>41096</v>
      </c>
      <c r="S1322">
        <v>145</v>
      </c>
      <c r="T1322">
        <v>1.25</v>
      </c>
      <c r="U1322">
        <v>8.9</v>
      </c>
      <c r="V1322">
        <v>2</v>
      </c>
      <c r="W1322">
        <v>1</v>
      </c>
      <c r="X1322">
        <v>294.10000000000002</v>
      </c>
      <c r="Y1322">
        <v>0.18</v>
      </c>
      <c r="Z1322">
        <v>0.05</v>
      </c>
      <c r="AA1322">
        <v>0.1</v>
      </c>
      <c r="AB1322">
        <v>3.7</v>
      </c>
      <c r="AC1322">
        <v>20.100000000000001</v>
      </c>
      <c r="AD1322">
        <v>25.5</v>
      </c>
      <c r="AE1322">
        <v>2.34</v>
      </c>
      <c r="AF1322">
        <v>4.2</v>
      </c>
      <c r="AG1322">
        <v>14</v>
      </c>
      <c r="AH1322">
        <v>0.06</v>
      </c>
      <c r="AI1322">
        <v>6.2</v>
      </c>
      <c r="AJ1322">
        <v>0.21</v>
      </c>
      <c r="AK1322">
        <v>68</v>
      </c>
      <c r="AL1322">
        <v>3.54</v>
      </c>
      <c r="AM1322">
        <v>7.0000000000000001E-3</v>
      </c>
      <c r="AN1322">
        <v>17.3</v>
      </c>
      <c r="AO1322">
        <v>2.7E-2</v>
      </c>
      <c r="AP1322">
        <v>11.69</v>
      </c>
      <c r="AQ1322">
        <v>0.03</v>
      </c>
      <c r="AR1322">
        <v>1.1100000000000001</v>
      </c>
      <c r="AS1322">
        <v>2</v>
      </c>
      <c r="AT1322">
        <v>0.8</v>
      </c>
      <c r="AU1322">
        <v>22.4</v>
      </c>
      <c r="AV1322">
        <v>0.06</v>
      </c>
      <c r="AW1322">
        <v>2</v>
      </c>
      <c r="AX1322">
        <v>0.01</v>
      </c>
      <c r="AY1322">
        <v>0.21</v>
      </c>
      <c r="AZ1322">
        <v>0.4</v>
      </c>
      <c r="BA1322">
        <v>69</v>
      </c>
      <c r="BB1322">
        <v>0.05</v>
      </c>
      <c r="BC1322">
        <v>60.1</v>
      </c>
    </row>
    <row r="1323" spans="1:55">
      <c r="A1323">
        <v>1302941</v>
      </c>
      <c r="B1323" t="s">
        <v>105</v>
      </c>
      <c r="C1323">
        <v>509796</v>
      </c>
      <c r="D1323">
        <v>7184336</v>
      </c>
      <c r="E1323">
        <v>534</v>
      </c>
      <c r="F1323">
        <v>41131</v>
      </c>
      <c r="G1323" t="s">
        <v>1330</v>
      </c>
      <c r="H1323" t="s">
        <v>107</v>
      </c>
      <c r="I1323" t="s">
        <v>108</v>
      </c>
      <c r="J1323" t="s">
        <v>109</v>
      </c>
      <c r="K1323" t="s">
        <v>110</v>
      </c>
      <c r="L1323" t="s">
        <v>111</v>
      </c>
      <c r="M1323" t="s">
        <v>1456</v>
      </c>
      <c r="N1323" t="s">
        <v>112</v>
      </c>
      <c r="O1323" t="s">
        <v>342</v>
      </c>
      <c r="P1323" t="s">
        <v>343</v>
      </c>
      <c r="R1323">
        <v>41096</v>
      </c>
      <c r="S1323">
        <v>233</v>
      </c>
      <c r="T1323">
        <v>0.84</v>
      </c>
      <c r="U1323">
        <v>8.9</v>
      </c>
      <c r="V1323">
        <v>2.1</v>
      </c>
      <c r="W1323">
        <v>2</v>
      </c>
      <c r="X1323">
        <v>417.6</v>
      </c>
      <c r="Y1323">
        <v>0.18</v>
      </c>
      <c r="Z1323">
        <v>0.05</v>
      </c>
      <c r="AA1323">
        <v>0.14000000000000001</v>
      </c>
      <c r="AB1323">
        <v>3.8</v>
      </c>
      <c r="AC1323">
        <v>16.5</v>
      </c>
      <c r="AD1323">
        <v>29.12</v>
      </c>
      <c r="AE1323">
        <v>2.12</v>
      </c>
      <c r="AF1323">
        <v>2.8</v>
      </c>
      <c r="AG1323">
        <v>24</v>
      </c>
      <c r="AH1323">
        <v>0.09</v>
      </c>
      <c r="AI1323">
        <v>5.5</v>
      </c>
      <c r="AJ1323">
        <v>0.2</v>
      </c>
      <c r="AK1323">
        <v>73</v>
      </c>
      <c r="AL1323">
        <v>4.43</v>
      </c>
      <c r="AM1323">
        <v>1.4999999999999999E-2</v>
      </c>
      <c r="AN1323">
        <v>13.8</v>
      </c>
      <c r="AO1323">
        <v>2.5000000000000001E-2</v>
      </c>
      <c r="AP1323">
        <v>12.3</v>
      </c>
      <c r="AQ1323">
        <v>0.1</v>
      </c>
      <c r="AR1323">
        <v>1.21</v>
      </c>
      <c r="AS1323">
        <v>2.2999999999999998</v>
      </c>
      <c r="AT1323">
        <v>1.2</v>
      </c>
      <c r="AU1323">
        <v>19.899999999999999</v>
      </c>
      <c r="AV1323">
        <v>0.04</v>
      </c>
      <c r="AW1323">
        <v>2.4</v>
      </c>
      <c r="AX1323">
        <v>8.0000000000000002E-3</v>
      </c>
      <c r="AY1323">
        <v>0.3</v>
      </c>
      <c r="AZ1323">
        <v>0.5</v>
      </c>
      <c r="BA1323">
        <v>46</v>
      </c>
      <c r="BB1323">
        <v>0.05</v>
      </c>
      <c r="BC1323">
        <v>63</v>
      </c>
    </row>
    <row r="1324" spans="1:55">
      <c r="A1324">
        <v>1302947</v>
      </c>
      <c r="B1324" t="s">
        <v>105</v>
      </c>
      <c r="C1324">
        <v>511583</v>
      </c>
      <c r="D1324">
        <v>7184842</v>
      </c>
      <c r="E1324">
        <v>713</v>
      </c>
      <c r="F1324">
        <v>41131</v>
      </c>
      <c r="G1324" t="s">
        <v>1330</v>
      </c>
      <c r="H1324" t="s">
        <v>107</v>
      </c>
      <c r="I1324" t="s">
        <v>108</v>
      </c>
      <c r="J1324" t="s">
        <v>109</v>
      </c>
      <c r="K1324" t="s">
        <v>110</v>
      </c>
      <c r="L1324" t="s">
        <v>111</v>
      </c>
      <c r="M1324" t="s">
        <v>1457</v>
      </c>
      <c r="N1324" t="s">
        <v>112</v>
      </c>
      <c r="O1324" t="s">
        <v>342</v>
      </c>
      <c r="P1324" t="s">
        <v>343</v>
      </c>
      <c r="R1324">
        <v>41097</v>
      </c>
      <c r="S1324">
        <v>100</v>
      </c>
      <c r="T1324">
        <v>1.5</v>
      </c>
      <c r="U1324">
        <v>5.9</v>
      </c>
      <c r="V1324">
        <v>0.6</v>
      </c>
      <c r="W1324">
        <v>2</v>
      </c>
      <c r="X1324">
        <v>536</v>
      </c>
      <c r="Y1324">
        <v>0.17</v>
      </c>
      <c r="Z1324">
        <v>0.1</v>
      </c>
      <c r="AA1324">
        <v>0.2</v>
      </c>
      <c r="AB1324">
        <v>7.7</v>
      </c>
      <c r="AC1324">
        <v>26.2</v>
      </c>
      <c r="AD1324">
        <v>28.75</v>
      </c>
      <c r="AE1324">
        <v>2.5299999999999998</v>
      </c>
      <c r="AF1324">
        <v>5.6</v>
      </c>
      <c r="AG1324">
        <v>9</v>
      </c>
      <c r="AH1324">
        <v>7.0000000000000007E-2</v>
      </c>
      <c r="AI1324">
        <v>3.9</v>
      </c>
      <c r="AJ1324">
        <v>0.37</v>
      </c>
      <c r="AK1324">
        <v>123</v>
      </c>
      <c r="AL1324">
        <v>1.4</v>
      </c>
      <c r="AM1324">
        <v>2E-3</v>
      </c>
      <c r="AN1324">
        <v>26</v>
      </c>
      <c r="AO1324">
        <v>0.03</v>
      </c>
      <c r="AP1324">
        <v>8.76</v>
      </c>
      <c r="AQ1324">
        <v>0.01</v>
      </c>
      <c r="AR1324">
        <v>0.75</v>
      </c>
      <c r="AS1324">
        <v>2.8</v>
      </c>
      <c r="AT1324">
        <v>0.2</v>
      </c>
      <c r="AU1324">
        <v>9.1</v>
      </c>
      <c r="AV1324">
        <v>0.05</v>
      </c>
      <c r="AW1324">
        <v>1.1000000000000001</v>
      </c>
      <c r="AX1324">
        <v>4.0000000000000001E-3</v>
      </c>
      <c r="AY1324">
        <v>0.12</v>
      </c>
      <c r="AZ1324">
        <v>0.2</v>
      </c>
      <c r="BA1324">
        <v>63</v>
      </c>
      <c r="BB1324">
        <v>0.05</v>
      </c>
      <c r="BC1324">
        <v>57.6</v>
      </c>
    </row>
    <row r="1325" spans="1:55">
      <c r="A1325">
        <v>1302721</v>
      </c>
      <c r="B1325" t="s">
        <v>105</v>
      </c>
      <c r="C1325">
        <v>505728</v>
      </c>
      <c r="D1325">
        <v>7180415</v>
      </c>
      <c r="E1325">
        <v>669</v>
      </c>
      <c r="F1325">
        <v>41131</v>
      </c>
      <c r="G1325" t="s">
        <v>830</v>
      </c>
      <c r="H1325" t="s">
        <v>107</v>
      </c>
      <c r="I1325" t="s">
        <v>108</v>
      </c>
      <c r="J1325" t="s">
        <v>109</v>
      </c>
      <c r="K1325" t="s">
        <v>120</v>
      </c>
      <c r="L1325" t="s">
        <v>111</v>
      </c>
      <c r="M1325" t="s">
        <v>1458</v>
      </c>
      <c r="N1325" t="s">
        <v>112</v>
      </c>
      <c r="O1325" t="s">
        <v>113</v>
      </c>
      <c r="P1325" t="s">
        <v>114</v>
      </c>
      <c r="R1325">
        <v>41092</v>
      </c>
      <c r="S1325">
        <v>232</v>
      </c>
      <c r="T1325">
        <v>1.99</v>
      </c>
      <c r="U1325">
        <v>12.6</v>
      </c>
      <c r="V1325">
        <v>2.5</v>
      </c>
      <c r="W1325">
        <v>2</v>
      </c>
      <c r="X1325">
        <v>340.9</v>
      </c>
      <c r="Y1325">
        <v>0.2</v>
      </c>
      <c r="Z1325">
        <v>0.79</v>
      </c>
      <c r="AA1325">
        <v>0.28000000000000003</v>
      </c>
      <c r="AB1325">
        <v>9.5</v>
      </c>
      <c r="AC1325">
        <v>41.2</v>
      </c>
      <c r="AD1325">
        <v>29.69</v>
      </c>
      <c r="AE1325">
        <v>2.75</v>
      </c>
      <c r="AF1325">
        <v>5.3</v>
      </c>
      <c r="AG1325">
        <v>35</v>
      </c>
      <c r="AH1325">
        <v>7.0000000000000007E-2</v>
      </c>
      <c r="AI1325">
        <v>23.7</v>
      </c>
      <c r="AJ1325">
        <v>0.37</v>
      </c>
      <c r="AK1325">
        <v>151</v>
      </c>
      <c r="AL1325">
        <v>3.94</v>
      </c>
      <c r="AM1325">
        <v>5.0000000000000001E-3</v>
      </c>
      <c r="AN1325">
        <v>36.799999999999997</v>
      </c>
      <c r="AO1325">
        <v>4.3999999999999997E-2</v>
      </c>
      <c r="AP1325">
        <v>16.899999999999999</v>
      </c>
      <c r="AQ1325">
        <v>0.01</v>
      </c>
      <c r="AR1325">
        <v>1.29</v>
      </c>
      <c r="AS1325">
        <v>7</v>
      </c>
      <c r="AT1325">
        <v>0.6</v>
      </c>
      <c r="AU1325">
        <v>26.8</v>
      </c>
      <c r="AV1325">
        <v>0.05</v>
      </c>
      <c r="AW1325">
        <v>5.4</v>
      </c>
      <c r="AX1325">
        <v>1.6E-2</v>
      </c>
      <c r="AY1325">
        <v>0.16</v>
      </c>
      <c r="AZ1325">
        <v>0.8</v>
      </c>
      <c r="BA1325">
        <v>92</v>
      </c>
      <c r="BB1325">
        <v>0.1</v>
      </c>
      <c r="BC1325">
        <v>89.4</v>
      </c>
    </row>
    <row r="1326" spans="1:55">
      <c r="A1326">
        <v>1302731</v>
      </c>
      <c r="B1326" t="s">
        <v>105</v>
      </c>
      <c r="C1326">
        <v>504454</v>
      </c>
      <c r="D1326">
        <v>7181301</v>
      </c>
      <c r="E1326">
        <v>834</v>
      </c>
      <c r="F1326">
        <v>41131</v>
      </c>
      <c r="G1326" t="s">
        <v>830</v>
      </c>
      <c r="H1326" t="s">
        <v>107</v>
      </c>
      <c r="I1326" t="s">
        <v>108</v>
      </c>
      <c r="J1326" t="s">
        <v>109</v>
      </c>
      <c r="K1326" t="s">
        <v>120</v>
      </c>
      <c r="L1326" t="s">
        <v>111</v>
      </c>
      <c r="M1326" t="s">
        <v>1459</v>
      </c>
      <c r="N1326" t="s">
        <v>112</v>
      </c>
      <c r="O1326" t="s">
        <v>113</v>
      </c>
      <c r="P1326" t="s">
        <v>114</v>
      </c>
      <c r="R1326">
        <v>41093</v>
      </c>
      <c r="S1326">
        <v>87</v>
      </c>
      <c r="T1326">
        <v>3.27</v>
      </c>
      <c r="U1326">
        <v>8.3000000000000007</v>
      </c>
      <c r="V1326">
        <v>0.4</v>
      </c>
      <c r="W1326">
        <v>3</v>
      </c>
      <c r="X1326">
        <v>221.7</v>
      </c>
      <c r="Y1326">
        <v>0.15</v>
      </c>
      <c r="Z1326">
        <v>0.46</v>
      </c>
      <c r="AA1326">
        <v>0.33</v>
      </c>
      <c r="AB1326">
        <v>32.9</v>
      </c>
      <c r="AC1326">
        <v>118.1</v>
      </c>
      <c r="AD1326">
        <v>68.430000000000007</v>
      </c>
      <c r="AE1326">
        <v>5.5</v>
      </c>
      <c r="AF1326">
        <v>12.1</v>
      </c>
      <c r="AG1326">
        <v>28</v>
      </c>
      <c r="AH1326">
        <v>0.05</v>
      </c>
      <c r="AI1326">
        <v>11.3</v>
      </c>
      <c r="AJ1326">
        <v>1.73</v>
      </c>
      <c r="AK1326">
        <v>1159</v>
      </c>
      <c r="AL1326">
        <v>2.84</v>
      </c>
      <c r="AM1326">
        <v>6.0000000000000001E-3</v>
      </c>
      <c r="AN1326">
        <v>67</v>
      </c>
      <c r="AO1326">
        <v>5.2999999999999999E-2</v>
      </c>
      <c r="AP1326">
        <v>11.34</v>
      </c>
      <c r="AQ1326">
        <v>0.02</v>
      </c>
      <c r="AR1326">
        <v>0.64</v>
      </c>
      <c r="AS1326">
        <v>7.5</v>
      </c>
      <c r="AT1326">
        <v>0.2</v>
      </c>
      <c r="AU1326">
        <v>18.100000000000001</v>
      </c>
      <c r="AV1326">
        <v>0.04</v>
      </c>
      <c r="AW1326">
        <v>2.5</v>
      </c>
      <c r="AX1326">
        <v>0.193</v>
      </c>
      <c r="AY1326">
        <v>0.6</v>
      </c>
      <c r="AZ1326">
        <v>0.5</v>
      </c>
      <c r="BA1326">
        <v>138</v>
      </c>
      <c r="BB1326">
        <v>0.1</v>
      </c>
      <c r="BC1326">
        <v>127.6</v>
      </c>
    </row>
    <row r="1327" spans="1:55">
      <c r="A1327">
        <v>1302733</v>
      </c>
      <c r="B1327" t="s">
        <v>105</v>
      </c>
      <c r="C1327">
        <v>504253</v>
      </c>
      <c r="D1327">
        <v>7181398</v>
      </c>
      <c r="E1327">
        <v>754</v>
      </c>
      <c r="F1327">
        <v>41131</v>
      </c>
      <c r="G1327" t="s">
        <v>830</v>
      </c>
      <c r="H1327" t="s">
        <v>107</v>
      </c>
      <c r="I1327" t="s">
        <v>108</v>
      </c>
      <c r="J1327" t="s">
        <v>109</v>
      </c>
      <c r="K1327" t="s">
        <v>120</v>
      </c>
      <c r="L1327" t="s">
        <v>111</v>
      </c>
      <c r="M1327" t="s">
        <v>1460</v>
      </c>
      <c r="N1327" t="s">
        <v>112</v>
      </c>
      <c r="O1327" t="s">
        <v>113</v>
      </c>
      <c r="P1327" t="s">
        <v>114</v>
      </c>
      <c r="R1327">
        <v>41093</v>
      </c>
      <c r="S1327">
        <v>96</v>
      </c>
      <c r="T1327">
        <v>1.75</v>
      </c>
      <c r="U1327">
        <v>6.3</v>
      </c>
      <c r="V1327">
        <v>0.6</v>
      </c>
      <c r="W1327">
        <v>2</v>
      </c>
      <c r="X1327">
        <v>144.1</v>
      </c>
      <c r="Y1327">
        <v>0.16</v>
      </c>
      <c r="Z1327">
        <v>0.16</v>
      </c>
      <c r="AA1327">
        <v>0.36</v>
      </c>
      <c r="AB1327">
        <v>13.7</v>
      </c>
      <c r="AC1327">
        <v>71.400000000000006</v>
      </c>
      <c r="AD1327">
        <v>32.86</v>
      </c>
      <c r="AE1327">
        <v>4.09</v>
      </c>
      <c r="AF1327">
        <v>8.8000000000000007</v>
      </c>
      <c r="AG1327">
        <v>26</v>
      </c>
      <c r="AH1327">
        <v>0.04</v>
      </c>
      <c r="AI1327">
        <v>8.3000000000000007</v>
      </c>
      <c r="AJ1327">
        <v>0.63</v>
      </c>
      <c r="AK1327">
        <v>465</v>
      </c>
      <c r="AL1327">
        <v>1.92</v>
      </c>
      <c r="AM1327">
        <v>1.0999999999999999E-2</v>
      </c>
      <c r="AN1327">
        <v>27.4</v>
      </c>
      <c r="AO1327">
        <v>3.5999999999999997E-2</v>
      </c>
      <c r="AP1327">
        <v>16.149999999999999</v>
      </c>
      <c r="AQ1327">
        <v>0.01</v>
      </c>
      <c r="AR1327">
        <v>0.51</v>
      </c>
      <c r="AS1327">
        <v>4.5</v>
      </c>
      <c r="AT1327">
        <v>0.3</v>
      </c>
      <c r="AU1327">
        <v>10.3</v>
      </c>
      <c r="AV1327">
        <v>0.03</v>
      </c>
      <c r="AW1327">
        <v>1.8</v>
      </c>
      <c r="AX1327">
        <v>0.121</v>
      </c>
      <c r="AY1327">
        <v>0.17</v>
      </c>
      <c r="AZ1327">
        <v>0.4</v>
      </c>
      <c r="BA1327">
        <v>112</v>
      </c>
      <c r="BB1327">
        <v>0.1</v>
      </c>
      <c r="BC1327">
        <v>76.5</v>
      </c>
    </row>
    <row r="1328" spans="1:55">
      <c r="A1328">
        <v>1302736</v>
      </c>
      <c r="B1328" t="s">
        <v>105</v>
      </c>
      <c r="C1328">
        <v>504008</v>
      </c>
      <c r="D1328">
        <v>7181883</v>
      </c>
      <c r="E1328">
        <v>573</v>
      </c>
      <c r="F1328">
        <v>41131</v>
      </c>
      <c r="G1328" t="s">
        <v>830</v>
      </c>
      <c r="H1328" t="s">
        <v>107</v>
      </c>
      <c r="I1328" t="s">
        <v>108</v>
      </c>
      <c r="J1328" t="s">
        <v>109</v>
      </c>
      <c r="K1328" t="s">
        <v>120</v>
      </c>
      <c r="L1328" t="s">
        <v>111</v>
      </c>
      <c r="M1328" t="s">
        <v>1461</v>
      </c>
      <c r="N1328" t="s">
        <v>112</v>
      </c>
      <c r="O1328" t="s">
        <v>113</v>
      </c>
      <c r="P1328" t="s">
        <v>114</v>
      </c>
      <c r="R1328">
        <v>41093</v>
      </c>
      <c r="S1328">
        <v>267</v>
      </c>
      <c r="T1328">
        <v>0.83</v>
      </c>
      <c r="U1328">
        <v>4.9000000000000004</v>
      </c>
      <c r="V1328">
        <v>1</v>
      </c>
      <c r="W1328">
        <v>1</v>
      </c>
      <c r="X1328">
        <v>207.3</v>
      </c>
      <c r="Y1328">
        <v>0.21</v>
      </c>
      <c r="Z1328">
        <v>0.11</v>
      </c>
      <c r="AA1328">
        <v>2.04</v>
      </c>
      <c r="AB1328">
        <v>4.0999999999999996</v>
      </c>
      <c r="AC1328">
        <v>17.2</v>
      </c>
      <c r="AD1328">
        <v>19.73</v>
      </c>
      <c r="AE1328">
        <v>2.2799999999999998</v>
      </c>
      <c r="AF1328">
        <v>4.8</v>
      </c>
      <c r="AG1328">
        <v>28</v>
      </c>
      <c r="AH1328">
        <v>0.08</v>
      </c>
      <c r="AI1328">
        <v>9.4</v>
      </c>
      <c r="AJ1328">
        <v>0.13</v>
      </c>
      <c r="AK1328">
        <v>264</v>
      </c>
      <c r="AL1328">
        <v>2.34</v>
      </c>
      <c r="AM1328">
        <v>1.7000000000000001E-2</v>
      </c>
      <c r="AN1328">
        <v>12.2</v>
      </c>
      <c r="AO1328">
        <v>8.1000000000000003E-2</v>
      </c>
      <c r="AP1328">
        <v>14.57</v>
      </c>
      <c r="AQ1328">
        <v>0.1</v>
      </c>
      <c r="AR1328">
        <v>0.93</v>
      </c>
      <c r="AS1328">
        <v>1.5</v>
      </c>
      <c r="AT1328">
        <v>0.5</v>
      </c>
      <c r="AU1328">
        <v>19.399999999999999</v>
      </c>
      <c r="AV1328">
        <v>0.1</v>
      </c>
      <c r="AW1328">
        <v>0.5</v>
      </c>
      <c r="AX1328">
        <v>2.3E-2</v>
      </c>
      <c r="AY1328">
        <v>0.12</v>
      </c>
      <c r="AZ1328">
        <v>0.4</v>
      </c>
      <c r="BA1328">
        <v>51</v>
      </c>
      <c r="BB1328">
        <v>0.1</v>
      </c>
      <c r="BC1328">
        <v>135.4</v>
      </c>
    </row>
    <row r="1329" spans="1:55">
      <c r="A1329">
        <v>1302738</v>
      </c>
      <c r="B1329" t="s">
        <v>105</v>
      </c>
      <c r="C1329">
        <v>504083</v>
      </c>
      <c r="D1329">
        <v>7181687</v>
      </c>
      <c r="E1329">
        <v>635</v>
      </c>
      <c r="F1329">
        <v>41131</v>
      </c>
      <c r="G1329" t="s">
        <v>830</v>
      </c>
      <c r="H1329" t="s">
        <v>107</v>
      </c>
      <c r="I1329" t="s">
        <v>108</v>
      </c>
      <c r="J1329" t="s">
        <v>109</v>
      </c>
      <c r="K1329" t="s">
        <v>120</v>
      </c>
      <c r="L1329" t="s">
        <v>111</v>
      </c>
      <c r="M1329" t="s">
        <v>1462</v>
      </c>
      <c r="N1329" t="s">
        <v>112</v>
      </c>
      <c r="O1329" t="s">
        <v>113</v>
      </c>
      <c r="P1329" t="s">
        <v>114</v>
      </c>
      <c r="R1329">
        <v>41093</v>
      </c>
      <c r="S1329">
        <v>78</v>
      </c>
      <c r="T1329">
        <v>2.5499999999999998</v>
      </c>
      <c r="U1329">
        <v>10.9</v>
      </c>
      <c r="V1329">
        <v>1.1000000000000001</v>
      </c>
      <c r="W1329">
        <v>3</v>
      </c>
      <c r="X1329">
        <v>228.9</v>
      </c>
      <c r="Y1329">
        <v>0.31</v>
      </c>
      <c r="Z1329">
        <v>7.0000000000000007E-2</v>
      </c>
      <c r="AA1329">
        <v>0.09</v>
      </c>
      <c r="AB1329">
        <v>12.7</v>
      </c>
      <c r="AC1329">
        <v>35.9</v>
      </c>
      <c r="AD1329">
        <v>34.14</v>
      </c>
      <c r="AE1329">
        <v>3.39</v>
      </c>
      <c r="AF1329">
        <v>6.2</v>
      </c>
      <c r="AG1329">
        <v>29</v>
      </c>
      <c r="AH1329">
        <v>0.12</v>
      </c>
      <c r="AI1329">
        <v>8.4</v>
      </c>
      <c r="AJ1329">
        <v>0.46</v>
      </c>
      <c r="AK1329">
        <v>202</v>
      </c>
      <c r="AL1329">
        <v>1.77</v>
      </c>
      <c r="AM1329">
        <v>1E-3</v>
      </c>
      <c r="AN1329">
        <v>32.299999999999997</v>
      </c>
      <c r="AO1329">
        <v>2.5999999999999999E-2</v>
      </c>
      <c r="AP1329">
        <v>12.48</v>
      </c>
      <c r="AQ1329">
        <v>0.01</v>
      </c>
      <c r="AR1329">
        <v>0.9</v>
      </c>
      <c r="AS1329">
        <v>4.0999999999999996</v>
      </c>
      <c r="AT1329">
        <v>0.2</v>
      </c>
      <c r="AU1329">
        <v>8.6</v>
      </c>
      <c r="AV1329">
        <v>0.05</v>
      </c>
      <c r="AW1329">
        <v>5.2</v>
      </c>
      <c r="AX1329">
        <v>1.7999999999999999E-2</v>
      </c>
      <c r="AY1329">
        <v>0.18</v>
      </c>
      <c r="AZ1329">
        <v>0.6</v>
      </c>
      <c r="BA1329">
        <v>61</v>
      </c>
      <c r="BB1329">
        <v>0.1</v>
      </c>
      <c r="BC1329">
        <v>70.599999999999994</v>
      </c>
    </row>
    <row r="1330" spans="1:55">
      <c r="A1330">
        <v>1302742</v>
      </c>
      <c r="B1330" t="s">
        <v>105</v>
      </c>
      <c r="C1330">
        <v>503858</v>
      </c>
      <c r="D1330">
        <v>7181450</v>
      </c>
      <c r="E1330">
        <v>631</v>
      </c>
      <c r="F1330">
        <v>41131</v>
      </c>
      <c r="G1330" t="s">
        <v>830</v>
      </c>
      <c r="H1330" t="s">
        <v>107</v>
      </c>
      <c r="I1330" t="s">
        <v>108</v>
      </c>
      <c r="J1330" t="s">
        <v>109</v>
      </c>
      <c r="K1330" t="s">
        <v>120</v>
      </c>
      <c r="L1330" t="s">
        <v>111</v>
      </c>
      <c r="M1330" t="s">
        <v>1463</v>
      </c>
      <c r="N1330" t="s">
        <v>112</v>
      </c>
      <c r="O1330" t="s">
        <v>113</v>
      </c>
      <c r="P1330" t="s">
        <v>114</v>
      </c>
      <c r="R1330">
        <v>41093</v>
      </c>
      <c r="S1330">
        <v>42</v>
      </c>
      <c r="T1330">
        <v>2.68</v>
      </c>
      <c r="U1330">
        <v>7.6</v>
      </c>
      <c r="V1330">
        <v>0.5</v>
      </c>
      <c r="W1330">
        <v>4</v>
      </c>
      <c r="X1330">
        <v>198.6</v>
      </c>
      <c r="Y1330">
        <v>0.3</v>
      </c>
      <c r="Z1330">
        <v>7.0000000000000007E-2</v>
      </c>
      <c r="AA1330">
        <v>0.13</v>
      </c>
      <c r="AB1330">
        <v>13.3</v>
      </c>
      <c r="AC1330">
        <v>38.799999999999997</v>
      </c>
      <c r="AD1330">
        <v>44.62</v>
      </c>
      <c r="AE1330">
        <v>4.05</v>
      </c>
      <c r="AF1330">
        <v>6.6</v>
      </c>
      <c r="AG1330">
        <v>38</v>
      </c>
      <c r="AH1330">
        <v>0.1</v>
      </c>
      <c r="AI1330">
        <v>9.1</v>
      </c>
      <c r="AJ1330">
        <v>0.42</v>
      </c>
      <c r="AK1330">
        <v>1119</v>
      </c>
      <c r="AL1330">
        <v>1.72</v>
      </c>
      <c r="AM1330">
        <v>2E-3</v>
      </c>
      <c r="AN1330">
        <v>30.8</v>
      </c>
      <c r="AO1330">
        <v>3.3000000000000002E-2</v>
      </c>
      <c r="AP1330">
        <v>9.7200000000000006</v>
      </c>
      <c r="AQ1330">
        <v>0.01</v>
      </c>
      <c r="AR1330">
        <v>0.74</v>
      </c>
      <c r="AS1330">
        <v>4.5</v>
      </c>
      <c r="AT1330">
        <v>0.2</v>
      </c>
      <c r="AU1330">
        <v>8</v>
      </c>
      <c r="AV1330">
        <v>0.06</v>
      </c>
      <c r="AW1330">
        <v>4.7</v>
      </c>
      <c r="AX1330">
        <v>1.4E-2</v>
      </c>
      <c r="AY1330">
        <v>0.22</v>
      </c>
      <c r="AZ1330">
        <v>0.6</v>
      </c>
      <c r="BA1330">
        <v>55</v>
      </c>
      <c r="BB1330">
        <v>0.05</v>
      </c>
      <c r="BC1330">
        <v>71.3</v>
      </c>
    </row>
    <row r="1331" spans="1:55">
      <c r="A1331">
        <v>1302744</v>
      </c>
      <c r="B1331" t="s">
        <v>105</v>
      </c>
      <c r="C1331">
        <v>503993</v>
      </c>
      <c r="D1331">
        <v>7181305</v>
      </c>
      <c r="E1331">
        <v>690</v>
      </c>
      <c r="F1331">
        <v>41131</v>
      </c>
      <c r="G1331" t="s">
        <v>830</v>
      </c>
      <c r="H1331" t="s">
        <v>107</v>
      </c>
      <c r="I1331" t="s">
        <v>108</v>
      </c>
      <c r="J1331" t="s">
        <v>109</v>
      </c>
      <c r="K1331" t="s">
        <v>120</v>
      </c>
      <c r="L1331" t="s">
        <v>111</v>
      </c>
      <c r="M1331" t="s">
        <v>1464</v>
      </c>
      <c r="N1331" t="s">
        <v>112</v>
      </c>
      <c r="O1331" t="s">
        <v>113</v>
      </c>
      <c r="P1331" t="s">
        <v>114</v>
      </c>
      <c r="R1331">
        <v>41093</v>
      </c>
      <c r="S1331">
        <v>74</v>
      </c>
      <c r="T1331">
        <v>2.96</v>
      </c>
      <c r="U1331">
        <v>11.6</v>
      </c>
      <c r="V1331">
        <v>1.3</v>
      </c>
      <c r="W1331">
        <v>3</v>
      </c>
      <c r="X1331">
        <v>277.10000000000002</v>
      </c>
      <c r="Y1331">
        <v>0.18</v>
      </c>
      <c r="Z1331">
        <v>0.21</v>
      </c>
      <c r="AA1331">
        <v>1.25</v>
      </c>
      <c r="AB1331">
        <v>17.5</v>
      </c>
      <c r="AC1331">
        <v>79.7</v>
      </c>
      <c r="AD1331">
        <v>76.45</v>
      </c>
      <c r="AE1331">
        <v>4.2</v>
      </c>
      <c r="AF1331">
        <v>8.8000000000000007</v>
      </c>
      <c r="AG1331">
        <v>45</v>
      </c>
      <c r="AH1331">
        <v>0.05</v>
      </c>
      <c r="AI1331">
        <v>10.7</v>
      </c>
      <c r="AJ1331">
        <v>0.78</v>
      </c>
      <c r="AK1331">
        <v>317</v>
      </c>
      <c r="AL1331">
        <v>2.19</v>
      </c>
      <c r="AM1331">
        <v>2E-3</v>
      </c>
      <c r="AN1331">
        <v>55.6</v>
      </c>
      <c r="AO1331">
        <v>3.1E-2</v>
      </c>
      <c r="AP1331">
        <v>60.68</v>
      </c>
      <c r="AQ1331">
        <v>0.01</v>
      </c>
      <c r="AR1331">
        <v>0.9</v>
      </c>
      <c r="AS1331">
        <v>4.7</v>
      </c>
      <c r="AT1331">
        <v>0.3</v>
      </c>
      <c r="AU1331">
        <v>12.5</v>
      </c>
      <c r="AV1331">
        <v>0.04</v>
      </c>
      <c r="AW1331">
        <v>2.9</v>
      </c>
      <c r="AX1331">
        <v>0.10299999999999999</v>
      </c>
      <c r="AY1331">
        <v>0.35</v>
      </c>
      <c r="AZ1331">
        <v>0.5</v>
      </c>
      <c r="BA1331">
        <v>122</v>
      </c>
      <c r="BB1331">
        <v>0.2</v>
      </c>
      <c r="BC1331">
        <v>232.1</v>
      </c>
    </row>
    <row r="1332" spans="1:55">
      <c r="A1332">
        <v>1302850</v>
      </c>
      <c r="B1332" t="s">
        <v>105</v>
      </c>
      <c r="C1332">
        <v>510895</v>
      </c>
      <c r="D1332">
        <v>7184017</v>
      </c>
      <c r="E1332">
        <v>535</v>
      </c>
      <c r="F1332">
        <v>41131</v>
      </c>
      <c r="G1332" t="s">
        <v>237</v>
      </c>
      <c r="H1332" t="s">
        <v>107</v>
      </c>
      <c r="I1332" t="s">
        <v>108</v>
      </c>
      <c r="J1332" t="s">
        <v>109</v>
      </c>
      <c r="K1332" t="s">
        <v>110</v>
      </c>
      <c r="L1332" t="s">
        <v>111</v>
      </c>
      <c r="M1332" t="s">
        <v>1465</v>
      </c>
      <c r="N1332" t="s">
        <v>112</v>
      </c>
      <c r="O1332" t="s">
        <v>243</v>
      </c>
      <c r="P1332" t="s">
        <v>244</v>
      </c>
      <c r="R1332">
        <v>41096</v>
      </c>
      <c r="S1332">
        <v>496</v>
      </c>
      <c r="T1332">
        <v>0.71</v>
      </c>
      <c r="U1332">
        <v>21.4</v>
      </c>
      <c r="V1332">
        <v>3.8</v>
      </c>
      <c r="W1332">
        <v>2</v>
      </c>
      <c r="X1332">
        <v>1293.8</v>
      </c>
      <c r="Y1332">
        <v>0.13</v>
      </c>
      <c r="Z1332">
        <v>0.09</v>
      </c>
      <c r="AA1332">
        <v>0.15</v>
      </c>
      <c r="AB1332">
        <v>2.2000000000000002</v>
      </c>
      <c r="AC1332">
        <v>14.2</v>
      </c>
      <c r="AD1332">
        <v>43.55</v>
      </c>
      <c r="AE1332">
        <v>1.76</v>
      </c>
      <c r="AF1332">
        <v>2.2000000000000002</v>
      </c>
      <c r="AG1332">
        <v>186</v>
      </c>
      <c r="AH1332">
        <v>0.08</v>
      </c>
      <c r="AI1332">
        <v>6.1</v>
      </c>
      <c r="AJ1332">
        <v>0.15</v>
      </c>
      <c r="AK1332">
        <v>45</v>
      </c>
      <c r="AL1332">
        <v>16.22</v>
      </c>
      <c r="AM1332">
        <v>1.0999999999999999E-2</v>
      </c>
      <c r="AN1332">
        <v>12.8</v>
      </c>
      <c r="AO1332">
        <v>5.2999999999999999E-2</v>
      </c>
      <c r="AP1332">
        <v>9.7899999999999991</v>
      </c>
      <c r="AQ1332">
        <v>0.09</v>
      </c>
      <c r="AR1332">
        <v>3.79</v>
      </c>
      <c r="AS1332">
        <v>2.4</v>
      </c>
      <c r="AT1332">
        <v>5.3</v>
      </c>
      <c r="AU1332">
        <v>55.7</v>
      </c>
      <c r="AV1332">
        <v>0.08</v>
      </c>
      <c r="AW1332">
        <v>1.7</v>
      </c>
      <c r="AX1332">
        <v>6.0000000000000001E-3</v>
      </c>
      <c r="AY1332">
        <v>1</v>
      </c>
      <c r="AZ1332">
        <v>1.5</v>
      </c>
      <c r="BA1332">
        <v>52</v>
      </c>
      <c r="BB1332">
        <v>0.05</v>
      </c>
      <c r="BC1332">
        <v>48.2</v>
      </c>
    </row>
    <row r="1333" spans="1:55">
      <c r="A1333">
        <v>1302865</v>
      </c>
      <c r="B1333" t="s">
        <v>105</v>
      </c>
      <c r="C1333">
        <v>515284</v>
      </c>
      <c r="D1333">
        <v>7186483</v>
      </c>
      <c r="E1333">
        <v>949</v>
      </c>
      <c r="F1333">
        <v>41131</v>
      </c>
      <c r="G1333" t="s">
        <v>1330</v>
      </c>
      <c r="H1333" t="s">
        <v>107</v>
      </c>
      <c r="I1333" t="s">
        <v>108</v>
      </c>
      <c r="J1333" t="s">
        <v>109</v>
      </c>
      <c r="K1333" t="s">
        <v>110</v>
      </c>
      <c r="L1333" t="s">
        <v>111</v>
      </c>
      <c r="M1333" t="s">
        <v>1466</v>
      </c>
      <c r="N1333" t="s">
        <v>112</v>
      </c>
      <c r="O1333" t="s">
        <v>238</v>
      </c>
      <c r="P1333" t="s">
        <v>239</v>
      </c>
      <c r="R1333">
        <v>41098</v>
      </c>
      <c r="S1333">
        <v>1234</v>
      </c>
      <c r="T1333">
        <v>1.5</v>
      </c>
      <c r="U1333">
        <v>12.6</v>
      </c>
      <c r="V1333">
        <v>4.0999999999999996</v>
      </c>
      <c r="W1333">
        <v>2</v>
      </c>
      <c r="X1333">
        <v>1539.5</v>
      </c>
      <c r="Y1333">
        <v>0.3</v>
      </c>
      <c r="Z1333">
        <v>0.14000000000000001</v>
      </c>
      <c r="AA1333">
        <v>0.26</v>
      </c>
      <c r="AB1333">
        <v>3.6</v>
      </c>
      <c r="AC1333">
        <v>30</v>
      </c>
      <c r="AD1333">
        <v>20.61</v>
      </c>
      <c r="AE1333">
        <v>2.69</v>
      </c>
      <c r="AF1333">
        <v>7.2</v>
      </c>
      <c r="AG1333">
        <v>62</v>
      </c>
      <c r="AH1333">
        <v>7.0000000000000007E-2</v>
      </c>
      <c r="AI1333">
        <v>7.9</v>
      </c>
      <c r="AJ1333">
        <v>0.17</v>
      </c>
      <c r="AK1333">
        <v>83</v>
      </c>
      <c r="AL1333">
        <v>8.35</v>
      </c>
      <c r="AM1333">
        <v>2E-3</v>
      </c>
      <c r="AN1333">
        <v>18.100000000000001</v>
      </c>
      <c r="AO1333">
        <v>0.52</v>
      </c>
      <c r="AP1333">
        <v>15.46</v>
      </c>
      <c r="AQ1333">
        <v>0.09</v>
      </c>
      <c r="AR1333">
        <v>2.65</v>
      </c>
      <c r="AS1333">
        <v>1.9</v>
      </c>
      <c r="AT1333">
        <v>3.8</v>
      </c>
      <c r="AU1333">
        <v>45.4</v>
      </c>
      <c r="AV1333">
        <v>0.11</v>
      </c>
      <c r="AW1333">
        <v>0.6</v>
      </c>
      <c r="AX1333">
        <v>1.7999999999999999E-2</v>
      </c>
      <c r="AY1333">
        <v>0.34</v>
      </c>
      <c r="AZ1333">
        <v>2.7</v>
      </c>
      <c r="BA1333">
        <v>159</v>
      </c>
      <c r="BB1333">
        <v>0.2</v>
      </c>
      <c r="BC1333">
        <v>58.8</v>
      </c>
    </row>
    <row r="1334" spans="1:55">
      <c r="A1334">
        <v>1302867</v>
      </c>
      <c r="B1334" t="s">
        <v>105</v>
      </c>
      <c r="C1334">
        <v>515088</v>
      </c>
      <c r="D1334">
        <v>7186444</v>
      </c>
      <c r="E1334">
        <v>983</v>
      </c>
      <c r="F1334">
        <v>41131</v>
      </c>
      <c r="G1334" t="s">
        <v>1330</v>
      </c>
      <c r="H1334" t="s">
        <v>107</v>
      </c>
      <c r="I1334" t="s">
        <v>108</v>
      </c>
      <c r="J1334" t="s">
        <v>109</v>
      </c>
      <c r="K1334" t="s">
        <v>110</v>
      </c>
      <c r="L1334" t="s">
        <v>111</v>
      </c>
      <c r="M1334" t="s">
        <v>1467</v>
      </c>
      <c r="N1334" t="s">
        <v>112</v>
      </c>
      <c r="O1334" t="s">
        <v>238</v>
      </c>
      <c r="P1334" t="s">
        <v>239</v>
      </c>
      <c r="R1334">
        <v>41098</v>
      </c>
      <c r="S1334">
        <v>843</v>
      </c>
      <c r="T1334">
        <v>0.9</v>
      </c>
      <c r="U1334">
        <v>22.5</v>
      </c>
      <c r="V1334">
        <v>73.3</v>
      </c>
      <c r="W1334">
        <v>3</v>
      </c>
      <c r="X1334">
        <v>81.400000000000006</v>
      </c>
      <c r="Y1334">
        <v>0.34</v>
      </c>
      <c r="Z1334">
        <v>0.02</v>
      </c>
      <c r="AA1334">
        <v>0.18</v>
      </c>
      <c r="AB1334">
        <v>5.7</v>
      </c>
      <c r="AC1334">
        <v>31.1</v>
      </c>
      <c r="AD1334">
        <v>178.38</v>
      </c>
      <c r="AE1334">
        <v>8.2899999999999991</v>
      </c>
      <c r="AF1334">
        <v>4.5</v>
      </c>
      <c r="AG1334">
        <v>114</v>
      </c>
      <c r="AH1334">
        <v>0.27</v>
      </c>
      <c r="AI1334">
        <v>2.1</v>
      </c>
      <c r="AJ1334">
        <v>0.11</v>
      </c>
      <c r="AK1334">
        <v>175</v>
      </c>
      <c r="AL1334">
        <v>6.45</v>
      </c>
      <c r="AM1334">
        <v>7.0000000000000001E-3</v>
      </c>
      <c r="AN1334">
        <v>21.3</v>
      </c>
      <c r="AO1334">
        <v>6.6000000000000003E-2</v>
      </c>
      <c r="AP1334">
        <v>14.62</v>
      </c>
      <c r="AQ1334">
        <v>0.78</v>
      </c>
      <c r="AR1334">
        <v>2.72</v>
      </c>
      <c r="AS1334">
        <v>12.2</v>
      </c>
      <c r="AT1334">
        <v>13.4</v>
      </c>
      <c r="AU1334">
        <v>19.8</v>
      </c>
      <c r="AV1334">
        <v>2.16</v>
      </c>
      <c r="AW1334">
        <v>1</v>
      </c>
      <c r="AX1334">
        <v>7.0000000000000001E-3</v>
      </c>
      <c r="AY1334">
        <v>0.18</v>
      </c>
      <c r="AZ1334">
        <v>0.6</v>
      </c>
      <c r="BA1334">
        <v>175</v>
      </c>
      <c r="BB1334">
        <v>0.05</v>
      </c>
      <c r="BC1334">
        <v>82</v>
      </c>
    </row>
    <row r="1335" spans="1:55">
      <c r="A1335">
        <v>1302872</v>
      </c>
      <c r="B1335" t="s">
        <v>105</v>
      </c>
      <c r="C1335">
        <v>515015</v>
      </c>
      <c r="D1335">
        <v>7186277</v>
      </c>
      <c r="E1335">
        <v>976</v>
      </c>
      <c r="F1335">
        <v>41131</v>
      </c>
      <c r="G1335" t="s">
        <v>1330</v>
      </c>
      <c r="H1335" t="s">
        <v>107</v>
      </c>
      <c r="I1335" t="s">
        <v>108</v>
      </c>
      <c r="J1335" t="s">
        <v>109</v>
      </c>
      <c r="K1335" t="s">
        <v>110</v>
      </c>
      <c r="L1335" t="s">
        <v>111</v>
      </c>
      <c r="M1335" t="s">
        <v>1468</v>
      </c>
      <c r="N1335" t="s">
        <v>112</v>
      </c>
      <c r="O1335" t="s">
        <v>238</v>
      </c>
      <c r="P1335" t="s">
        <v>239</v>
      </c>
      <c r="R1335">
        <v>41098</v>
      </c>
      <c r="S1335">
        <v>8610</v>
      </c>
      <c r="T1335">
        <v>1.1000000000000001</v>
      </c>
      <c r="U1335">
        <v>14.1</v>
      </c>
      <c r="V1335">
        <v>3.5</v>
      </c>
      <c r="W1335">
        <v>3</v>
      </c>
      <c r="X1335">
        <v>956.1</v>
      </c>
      <c r="Y1335">
        <v>0.41</v>
      </c>
      <c r="Z1335">
        <v>0.47</v>
      </c>
      <c r="AA1335">
        <v>0.74</v>
      </c>
      <c r="AB1335">
        <v>3.5</v>
      </c>
      <c r="AC1335">
        <v>47.5</v>
      </c>
      <c r="AD1335">
        <v>92.71</v>
      </c>
      <c r="AE1335">
        <v>3.13</v>
      </c>
      <c r="AF1335">
        <v>2.5</v>
      </c>
      <c r="AG1335">
        <v>115</v>
      </c>
      <c r="AH1335">
        <v>0.12</v>
      </c>
      <c r="AI1335">
        <v>8.4</v>
      </c>
      <c r="AJ1335">
        <v>0.04</v>
      </c>
      <c r="AK1335">
        <v>23</v>
      </c>
      <c r="AL1335">
        <v>28.23</v>
      </c>
      <c r="AM1335">
        <v>4.0000000000000001E-3</v>
      </c>
      <c r="AN1335">
        <v>60</v>
      </c>
      <c r="AO1335">
        <v>0.64400000000000002</v>
      </c>
      <c r="AP1335">
        <v>29.12</v>
      </c>
      <c r="AQ1335">
        <v>0.36</v>
      </c>
      <c r="AR1335">
        <v>5.62</v>
      </c>
      <c r="AS1335">
        <v>2.7</v>
      </c>
      <c r="AT1335">
        <v>26.5</v>
      </c>
      <c r="AU1335">
        <v>230.7</v>
      </c>
      <c r="AV1335">
        <v>0.46</v>
      </c>
      <c r="AW1335">
        <v>2.2000000000000002</v>
      </c>
      <c r="AX1335">
        <v>2E-3</v>
      </c>
      <c r="AY1335">
        <v>0.72</v>
      </c>
      <c r="AZ1335">
        <v>11.3</v>
      </c>
      <c r="BA1335">
        <v>175</v>
      </c>
      <c r="BB1335">
        <v>0.3</v>
      </c>
      <c r="BC1335">
        <v>305.89999999999998</v>
      </c>
    </row>
    <row r="1336" spans="1:55">
      <c r="A1336">
        <v>1302878</v>
      </c>
      <c r="B1336" t="s">
        <v>105</v>
      </c>
      <c r="C1336">
        <v>513765</v>
      </c>
      <c r="D1336">
        <v>7185690</v>
      </c>
      <c r="E1336">
        <v>686</v>
      </c>
      <c r="F1336">
        <v>41131</v>
      </c>
      <c r="G1336" t="s">
        <v>1330</v>
      </c>
      <c r="H1336" t="s">
        <v>107</v>
      </c>
      <c r="I1336" t="s">
        <v>108</v>
      </c>
      <c r="J1336" t="s">
        <v>109</v>
      </c>
      <c r="K1336" t="s">
        <v>110</v>
      </c>
      <c r="L1336" t="s">
        <v>111</v>
      </c>
      <c r="M1336" t="s">
        <v>1469</v>
      </c>
      <c r="N1336" t="s">
        <v>112</v>
      </c>
      <c r="O1336" t="s">
        <v>238</v>
      </c>
      <c r="P1336" t="s">
        <v>239</v>
      </c>
      <c r="R1336">
        <v>41099</v>
      </c>
      <c r="S1336">
        <v>249</v>
      </c>
      <c r="T1336">
        <v>1.35</v>
      </c>
      <c r="U1336">
        <v>8.5</v>
      </c>
      <c r="V1336">
        <v>2.1</v>
      </c>
      <c r="W1336">
        <v>2</v>
      </c>
      <c r="X1336">
        <v>581.5</v>
      </c>
      <c r="Y1336">
        <v>0.15</v>
      </c>
      <c r="Z1336">
        <v>0.13</v>
      </c>
      <c r="AA1336">
        <v>0.64</v>
      </c>
      <c r="AB1336">
        <v>13</v>
      </c>
      <c r="AC1336">
        <v>29.1</v>
      </c>
      <c r="AD1336">
        <v>27.59</v>
      </c>
      <c r="AE1336">
        <v>2.4900000000000002</v>
      </c>
      <c r="AF1336">
        <v>4</v>
      </c>
      <c r="AG1336">
        <v>44</v>
      </c>
      <c r="AH1336">
        <v>7.0000000000000007E-2</v>
      </c>
      <c r="AI1336">
        <v>8.4</v>
      </c>
      <c r="AJ1336">
        <v>0.41</v>
      </c>
      <c r="AK1336">
        <v>322</v>
      </c>
      <c r="AL1336">
        <v>2.92</v>
      </c>
      <c r="AM1336">
        <v>4.0000000000000001E-3</v>
      </c>
      <c r="AN1336">
        <v>47.1</v>
      </c>
      <c r="AO1336">
        <v>4.8000000000000001E-2</v>
      </c>
      <c r="AP1336">
        <v>10.58</v>
      </c>
      <c r="AQ1336">
        <v>0.01</v>
      </c>
      <c r="AR1336">
        <v>0.99</v>
      </c>
      <c r="AS1336">
        <v>3.3</v>
      </c>
      <c r="AT1336">
        <v>0.9</v>
      </c>
      <c r="AU1336">
        <v>16.3</v>
      </c>
      <c r="AV1336">
        <v>0.03</v>
      </c>
      <c r="AW1336">
        <v>2.7</v>
      </c>
      <c r="AX1336">
        <v>8.0000000000000002E-3</v>
      </c>
      <c r="AY1336">
        <v>0.19</v>
      </c>
      <c r="AZ1336">
        <v>0.7</v>
      </c>
      <c r="BA1336">
        <v>49</v>
      </c>
      <c r="BB1336">
        <v>0.1</v>
      </c>
      <c r="BC1336">
        <v>123.2</v>
      </c>
    </row>
    <row r="1337" spans="1:55">
      <c r="A1337">
        <v>1302885</v>
      </c>
      <c r="B1337" t="s">
        <v>105</v>
      </c>
      <c r="C1337">
        <v>513724</v>
      </c>
      <c r="D1337">
        <v>7186386</v>
      </c>
      <c r="E1337">
        <v>856</v>
      </c>
      <c r="F1337">
        <v>41131</v>
      </c>
      <c r="G1337" t="s">
        <v>1330</v>
      </c>
      <c r="H1337" t="s">
        <v>107</v>
      </c>
      <c r="I1337" t="s">
        <v>108</v>
      </c>
      <c r="J1337" t="s">
        <v>109</v>
      </c>
      <c r="K1337" t="s">
        <v>110</v>
      </c>
      <c r="L1337" t="s">
        <v>111</v>
      </c>
      <c r="M1337" t="s">
        <v>1470</v>
      </c>
      <c r="N1337" t="s">
        <v>112</v>
      </c>
      <c r="O1337" t="s">
        <v>238</v>
      </c>
      <c r="P1337" t="s">
        <v>239</v>
      </c>
      <c r="R1337">
        <v>41099</v>
      </c>
      <c r="S1337">
        <v>2096</v>
      </c>
      <c r="T1337">
        <v>1.68</v>
      </c>
      <c r="U1337">
        <v>23.1</v>
      </c>
      <c r="V1337">
        <v>1.7</v>
      </c>
      <c r="W1337">
        <v>2</v>
      </c>
      <c r="X1337">
        <v>1348</v>
      </c>
      <c r="Y1337">
        <v>0.2</v>
      </c>
      <c r="Z1337">
        <v>0.18</v>
      </c>
      <c r="AA1337">
        <v>5.51</v>
      </c>
      <c r="AB1337">
        <v>15.4</v>
      </c>
      <c r="AC1337">
        <v>39.700000000000003</v>
      </c>
      <c r="AD1337">
        <v>71.67</v>
      </c>
      <c r="AE1337">
        <v>5.17</v>
      </c>
      <c r="AF1337">
        <v>4.5</v>
      </c>
      <c r="AG1337">
        <v>71</v>
      </c>
      <c r="AH1337">
        <v>0.11</v>
      </c>
      <c r="AI1337">
        <v>6</v>
      </c>
      <c r="AJ1337">
        <v>0.27</v>
      </c>
      <c r="AK1337">
        <v>653</v>
      </c>
      <c r="AL1337">
        <v>4.8</v>
      </c>
      <c r="AM1337">
        <v>0.01</v>
      </c>
      <c r="AN1337">
        <v>169.4</v>
      </c>
      <c r="AO1337">
        <v>6.4000000000000001E-2</v>
      </c>
      <c r="AP1337">
        <v>19.07</v>
      </c>
      <c r="AQ1337">
        <v>0.1</v>
      </c>
      <c r="AR1337">
        <v>5.89</v>
      </c>
      <c r="AS1337">
        <v>6</v>
      </c>
      <c r="AT1337">
        <v>6.1</v>
      </c>
      <c r="AU1337">
        <v>29.9</v>
      </c>
      <c r="AV1337">
        <v>0.09</v>
      </c>
      <c r="AW1337">
        <v>2.6</v>
      </c>
      <c r="AX1337">
        <v>1E-3</v>
      </c>
      <c r="AY1337">
        <v>0.54</v>
      </c>
      <c r="AZ1337">
        <v>0.8</v>
      </c>
      <c r="BA1337">
        <v>86</v>
      </c>
      <c r="BB1337">
        <v>0.05</v>
      </c>
      <c r="BC1337">
        <v>995.6</v>
      </c>
    </row>
    <row r="1338" spans="1:55">
      <c r="A1338">
        <v>1302887</v>
      </c>
      <c r="B1338" t="s">
        <v>105</v>
      </c>
      <c r="C1338">
        <v>513653</v>
      </c>
      <c r="D1338">
        <v>7186582</v>
      </c>
      <c r="E1338">
        <v>971</v>
      </c>
      <c r="F1338">
        <v>41131</v>
      </c>
      <c r="G1338" t="s">
        <v>1330</v>
      </c>
      <c r="H1338" t="s">
        <v>107</v>
      </c>
      <c r="I1338" t="s">
        <v>108</v>
      </c>
      <c r="J1338" t="s">
        <v>109</v>
      </c>
      <c r="K1338" t="s">
        <v>110</v>
      </c>
      <c r="L1338" t="s">
        <v>111</v>
      </c>
      <c r="M1338" t="s">
        <v>1471</v>
      </c>
      <c r="N1338" t="s">
        <v>112</v>
      </c>
      <c r="O1338" t="s">
        <v>238</v>
      </c>
      <c r="P1338" t="s">
        <v>239</v>
      </c>
      <c r="R1338">
        <v>41099</v>
      </c>
      <c r="S1338">
        <v>79</v>
      </c>
      <c r="T1338">
        <v>1.95</v>
      </c>
      <c r="U1338">
        <v>7.1</v>
      </c>
      <c r="V1338">
        <v>0.3</v>
      </c>
      <c r="W1338">
        <v>2</v>
      </c>
      <c r="X1338">
        <v>881.2</v>
      </c>
      <c r="Y1338">
        <v>0.23</v>
      </c>
      <c r="Z1338">
        <v>0.15</v>
      </c>
      <c r="AA1338">
        <v>0.41</v>
      </c>
      <c r="AB1338">
        <v>17.100000000000001</v>
      </c>
      <c r="AC1338">
        <v>35.200000000000003</v>
      </c>
      <c r="AD1338">
        <v>33.86</v>
      </c>
      <c r="AE1338">
        <v>3.39</v>
      </c>
      <c r="AF1338">
        <v>6.1</v>
      </c>
      <c r="AG1338">
        <v>24</v>
      </c>
      <c r="AH1338">
        <v>0.19</v>
      </c>
      <c r="AI1338">
        <v>4.3</v>
      </c>
      <c r="AJ1338">
        <v>0.55000000000000004</v>
      </c>
      <c r="AK1338">
        <v>551</v>
      </c>
      <c r="AL1338">
        <v>1.47</v>
      </c>
      <c r="AM1338">
        <v>2E-3</v>
      </c>
      <c r="AN1338">
        <v>41.8</v>
      </c>
      <c r="AO1338">
        <v>6.9000000000000006E-2</v>
      </c>
      <c r="AP1338">
        <v>17.72</v>
      </c>
      <c r="AQ1338">
        <v>0.01</v>
      </c>
      <c r="AR1338">
        <v>0.67</v>
      </c>
      <c r="AS1338">
        <v>4</v>
      </c>
      <c r="AT1338">
        <v>0.3</v>
      </c>
      <c r="AU1338">
        <v>11.5</v>
      </c>
      <c r="AV1338">
        <v>0.06</v>
      </c>
      <c r="AW1338">
        <v>2</v>
      </c>
      <c r="AX1338">
        <v>3.0000000000000001E-3</v>
      </c>
      <c r="AY1338">
        <v>0.18</v>
      </c>
      <c r="AZ1338">
        <v>0.4</v>
      </c>
      <c r="BA1338">
        <v>54</v>
      </c>
      <c r="BB1338">
        <v>0.05</v>
      </c>
      <c r="BC1338">
        <v>155.5</v>
      </c>
    </row>
    <row r="1339" spans="1:55">
      <c r="A1339">
        <v>1306019</v>
      </c>
      <c r="B1339" t="s">
        <v>105</v>
      </c>
      <c r="C1339">
        <v>524788</v>
      </c>
      <c r="D1339">
        <v>7185800</v>
      </c>
      <c r="E1339">
        <v>1037</v>
      </c>
      <c r="F1339">
        <v>41137</v>
      </c>
      <c r="G1339" t="s">
        <v>106</v>
      </c>
      <c r="H1339" t="s">
        <v>107</v>
      </c>
      <c r="I1339" t="s">
        <v>108</v>
      </c>
      <c r="J1339" t="s">
        <v>109</v>
      </c>
      <c r="K1339" t="s">
        <v>110</v>
      </c>
      <c r="L1339" t="s">
        <v>111</v>
      </c>
      <c r="M1339" t="s">
        <v>1472</v>
      </c>
      <c r="N1339" t="s">
        <v>112</v>
      </c>
      <c r="O1339" t="s">
        <v>238</v>
      </c>
      <c r="P1339" t="s">
        <v>239</v>
      </c>
      <c r="R1339">
        <v>41116</v>
      </c>
      <c r="S1339">
        <v>385</v>
      </c>
      <c r="T1339">
        <v>1.41</v>
      </c>
      <c r="U1339">
        <v>15.8</v>
      </c>
      <c r="V1339">
        <v>1.7</v>
      </c>
      <c r="W1339">
        <v>3</v>
      </c>
      <c r="X1339">
        <v>299.60000000000002</v>
      </c>
      <c r="Y1339">
        <v>0.08</v>
      </c>
      <c r="Z1339">
        <v>10.24</v>
      </c>
      <c r="AA1339">
        <v>0.5</v>
      </c>
      <c r="AB1339">
        <v>6.5</v>
      </c>
      <c r="AC1339">
        <v>29.4</v>
      </c>
      <c r="AD1339">
        <v>14.1</v>
      </c>
      <c r="AE1339">
        <v>1.75</v>
      </c>
      <c r="AF1339">
        <v>3</v>
      </c>
      <c r="AG1339">
        <v>69</v>
      </c>
      <c r="AH1339">
        <v>0.1</v>
      </c>
      <c r="AI1339">
        <v>19.7</v>
      </c>
      <c r="AJ1339">
        <v>4.3899999999999997</v>
      </c>
      <c r="AK1339">
        <v>366</v>
      </c>
      <c r="AL1339">
        <v>6.13</v>
      </c>
      <c r="AM1339">
        <v>1.2999999999999999E-2</v>
      </c>
      <c r="AN1339">
        <v>38.1</v>
      </c>
      <c r="AO1339">
        <v>0.83699999999999997</v>
      </c>
      <c r="AP1339">
        <v>11.1</v>
      </c>
      <c r="AQ1339">
        <v>0.03</v>
      </c>
      <c r="AR1339">
        <v>2.27</v>
      </c>
      <c r="AS1339">
        <v>3.7</v>
      </c>
      <c r="AT1339">
        <v>1.2</v>
      </c>
      <c r="AU1339">
        <v>79.8</v>
      </c>
      <c r="AV1339">
        <v>7.0000000000000007E-2</v>
      </c>
      <c r="AW1339">
        <v>3.5</v>
      </c>
      <c r="AX1339">
        <v>1.9E-2</v>
      </c>
      <c r="AY1339">
        <v>0.56000000000000005</v>
      </c>
      <c r="AZ1339">
        <v>40.1</v>
      </c>
      <c r="BA1339">
        <v>83</v>
      </c>
      <c r="BB1339">
        <v>0.1</v>
      </c>
      <c r="BC1339">
        <v>121.9</v>
      </c>
    </row>
    <row r="1340" spans="1:55">
      <c r="A1340">
        <v>1306029</v>
      </c>
      <c r="B1340" t="s">
        <v>105</v>
      </c>
      <c r="C1340">
        <v>525244</v>
      </c>
      <c r="D1340">
        <v>7185825</v>
      </c>
      <c r="E1340">
        <v>967</v>
      </c>
      <c r="F1340">
        <v>41137</v>
      </c>
      <c r="G1340" t="s">
        <v>106</v>
      </c>
      <c r="H1340" t="s">
        <v>107</v>
      </c>
      <c r="I1340" t="s">
        <v>108</v>
      </c>
      <c r="J1340" t="s">
        <v>109</v>
      </c>
      <c r="K1340" t="s">
        <v>110</v>
      </c>
      <c r="L1340" t="s">
        <v>111</v>
      </c>
      <c r="M1340" t="s">
        <v>1473</v>
      </c>
      <c r="N1340" t="s">
        <v>112</v>
      </c>
      <c r="O1340" t="s">
        <v>238</v>
      </c>
      <c r="P1340" t="s">
        <v>239</v>
      </c>
      <c r="R1340">
        <v>41116</v>
      </c>
      <c r="S1340">
        <v>8481</v>
      </c>
      <c r="T1340">
        <v>0.73</v>
      </c>
      <c r="U1340">
        <v>31.9</v>
      </c>
      <c r="V1340">
        <v>10.4</v>
      </c>
      <c r="W1340">
        <v>7</v>
      </c>
      <c r="X1340">
        <v>220</v>
      </c>
      <c r="Y1340">
        <v>0.22</v>
      </c>
      <c r="Z1340">
        <v>1.34</v>
      </c>
      <c r="AA1340">
        <v>12.04</v>
      </c>
      <c r="AB1340">
        <v>3.7</v>
      </c>
      <c r="AC1340">
        <v>78.900000000000006</v>
      </c>
      <c r="AD1340">
        <v>220.3</v>
      </c>
      <c r="AE1340">
        <v>1.19</v>
      </c>
      <c r="AF1340">
        <v>4.4000000000000004</v>
      </c>
      <c r="AG1340">
        <v>874</v>
      </c>
      <c r="AH1340">
        <v>0.28999999999999998</v>
      </c>
      <c r="AI1340">
        <v>14.2</v>
      </c>
      <c r="AJ1340">
        <v>0.15</v>
      </c>
      <c r="AK1340">
        <v>53</v>
      </c>
      <c r="AL1340">
        <v>82.77</v>
      </c>
      <c r="AM1340">
        <v>6.0000000000000001E-3</v>
      </c>
      <c r="AN1340">
        <v>121</v>
      </c>
      <c r="AO1340">
        <v>0.42499999999999999</v>
      </c>
      <c r="AP1340">
        <v>11.46</v>
      </c>
      <c r="AQ1340">
        <v>0.04</v>
      </c>
      <c r="AR1340">
        <v>21.76</v>
      </c>
      <c r="AS1340">
        <v>4.8</v>
      </c>
      <c r="AT1340">
        <v>8.4</v>
      </c>
      <c r="AU1340">
        <v>34.9</v>
      </c>
      <c r="AV1340">
        <v>0.36</v>
      </c>
      <c r="AW1340">
        <v>2.8</v>
      </c>
      <c r="AX1340">
        <v>5.0000000000000001E-3</v>
      </c>
      <c r="AY1340">
        <v>0.84</v>
      </c>
      <c r="AZ1340">
        <v>15.7</v>
      </c>
      <c r="BA1340">
        <v>972</v>
      </c>
      <c r="BB1340">
        <v>0.3</v>
      </c>
      <c r="BC1340">
        <v>647.9</v>
      </c>
    </row>
    <row r="1341" spans="1:55">
      <c r="A1341">
        <v>1306103</v>
      </c>
      <c r="B1341" t="s">
        <v>105</v>
      </c>
      <c r="C1341">
        <v>522397</v>
      </c>
      <c r="D1341">
        <v>7186534</v>
      </c>
      <c r="E1341">
        <v>888</v>
      </c>
      <c r="F1341">
        <v>41137</v>
      </c>
      <c r="G1341" t="s">
        <v>106</v>
      </c>
      <c r="H1341" t="s">
        <v>107</v>
      </c>
      <c r="I1341" t="s">
        <v>108</v>
      </c>
      <c r="J1341" t="s">
        <v>109</v>
      </c>
      <c r="K1341" t="s">
        <v>110</v>
      </c>
      <c r="L1341" t="s">
        <v>111</v>
      </c>
      <c r="M1341" t="s">
        <v>1474</v>
      </c>
      <c r="N1341" t="s">
        <v>112</v>
      </c>
      <c r="O1341" t="s">
        <v>342</v>
      </c>
      <c r="P1341" t="s">
        <v>343</v>
      </c>
      <c r="R1341">
        <v>41116</v>
      </c>
      <c r="S1341">
        <v>129</v>
      </c>
      <c r="T1341">
        <v>2.15</v>
      </c>
      <c r="U1341">
        <v>12</v>
      </c>
      <c r="V1341">
        <v>1.6</v>
      </c>
      <c r="W1341">
        <v>3</v>
      </c>
      <c r="X1341">
        <v>317.7</v>
      </c>
      <c r="Y1341">
        <v>0.15</v>
      </c>
      <c r="Z1341">
        <v>0.35</v>
      </c>
      <c r="AA1341">
        <v>0.49</v>
      </c>
      <c r="AB1341">
        <v>11.5</v>
      </c>
      <c r="AC1341">
        <v>36.5</v>
      </c>
      <c r="AD1341">
        <v>17.440000000000001</v>
      </c>
      <c r="AE1341">
        <v>2.74</v>
      </c>
      <c r="AF1341">
        <v>5.3</v>
      </c>
      <c r="AG1341">
        <v>26</v>
      </c>
      <c r="AH1341">
        <v>7.0000000000000007E-2</v>
      </c>
      <c r="AI1341">
        <v>10.9</v>
      </c>
      <c r="AJ1341">
        <v>0.59</v>
      </c>
      <c r="AK1341">
        <v>337</v>
      </c>
      <c r="AL1341">
        <v>2.69</v>
      </c>
      <c r="AM1341">
        <v>8.9999999999999993E-3</v>
      </c>
      <c r="AN1341">
        <v>37.1</v>
      </c>
      <c r="AO1341">
        <v>3.2000000000000001E-2</v>
      </c>
      <c r="AP1341">
        <v>13.71</v>
      </c>
      <c r="AQ1341">
        <v>0.03</v>
      </c>
      <c r="AR1341">
        <v>0.99</v>
      </c>
      <c r="AS1341">
        <v>4.3</v>
      </c>
      <c r="AT1341">
        <v>0.6</v>
      </c>
      <c r="AU1341">
        <v>17</v>
      </c>
      <c r="AV1341">
        <v>0.03</v>
      </c>
      <c r="AW1341">
        <v>3.3</v>
      </c>
      <c r="AX1341">
        <v>2.8000000000000001E-2</v>
      </c>
      <c r="AY1341">
        <v>0.25</v>
      </c>
      <c r="AZ1341">
        <v>0.8</v>
      </c>
      <c r="BA1341">
        <v>82</v>
      </c>
      <c r="BB1341">
        <v>0.1</v>
      </c>
      <c r="BC1341">
        <v>84.5</v>
      </c>
    </row>
    <row r="1342" spans="1:55">
      <c r="A1342">
        <v>1306105</v>
      </c>
      <c r="B1342" t="s">
        <v>105</v>
      </c>
      <c r="C1342">
        <v>522699</v>
      </c>
      <c r="D1342">
        <v>7186563</v>
      </c>
      <c r="E1342">
        <v>837</v>
      </c>
      <c r="F1342">
        <v>41137</v>
      </c>
      <c r="G1342" t="s">
        <v>106</v>
      </c>
      <c r="H1342" t="s">
        <v>107</v>
      </c>
      <c r="I1342" t="s">
        <v>108</v>
      </c>
      <c r="J1342" t="s">
        <v>109</v>
      </c>
      <c r="K1342" t="s">
        <v>110</v>
      </c>
      <c r="L1342" t="s">
        <v>111</v>
      </c>
      <c r="M1342" t="s">
        <v>1475</v>
      </c>
      <c r="N1342" t="s">
        <v>112</v>
      </c>
      <c r="O1342" t="s">
        <v>342</v>
      </c>
      <c r="P1342" t="s">
        <v>343</v>
      </c>
      <c r="R1342">
        <v>41116</v>
      </c>
      <c r="S1342">
        <v>749</v>
      </c>
      <c r="T1342">
        <v>0.62</v>
      </c>
      <c r="U1342">
        <v>19.8</v>
      </c>
      <c r="V1342">
        <v>4.3</v>
      </c>
      <c r="W1342">
        <v>5</v>
      </c>
      <c r="X1342">
        <v>943.6</v>
      </c>
      <c r="Y1342">
        <v>0.2</v>
      </c>
      <c r="Z1342">
        <v>0.59</v>
      </c>
      <c r="AA1342">
        <v>0.52</v>
      </c>
      <c r="AB1342">
        <v>4.9000000000000004</v>
      </c>
      <c r="AC1342">
        <v>11.9</v>
      </c>
      <c r="AD1342">
        <v>30.63</v>
      </c>
      <c r="AE1342">
        <v>2.12</v>
      </c>
      <c r="AF1342">
        <v>2</v>
      </c>
      <c r="AG1342">
        <v>109</v>
      </c>
      <c r="AH1342">
        <v>0.12</v>
      </c>
      <c r="AI1342">
        <v>3.3</v>
      </c>
      <c r="AJ1342">
        <v>0.18</v>
      </c>
      <c r="AK1342">
        <v>98</v>
      </c>
      <c r="AL1342">
        <v>12.81</v>
      </c>
      <c r="AM1342">
        <v>1.2999999999999999E-2</v>
      </c>
      <c r="AN1342">
        <v>43.4</v>
      </c>
      <c r="AO1342">
        <v>4.7E-2</v>
      </c>
      <c r="AP1342">
        <v>13.69</v>
      </c>
      <c r="AQ1342">
        <v>0.23</v>
      </c>
      <c r="AR1342">
        <v>4.59</v>
      </c>
      <c r="AS1342">
        <v>3.7</v>
      </c>
      <c r="AT1342">
        <v>2.8</v>
      </c>
      <c r="AU1342">
        <v>64.900000000000006</v>
      </c>
      <c r="AV1342">
        <v>0.06</v>
      </c>
      <c r="AW1342">
        <v>1.2</v>
      </c>
      <c r="AX1342">
        <v>6.0000000000000001E-3</v>
      </c>
      <c r="AY1342">
        <v>1.17</v>
      </c>
      <c r="AZ1342">
        <v>2.6</v>
      </c>
      <c r="BA1342">
        <v>131</v>
      </c>
      <c r="BB1342">
        <v>0.05</v>
      </c>
      <c r="BC1342">
        <v>136.9</v>
      </c>
    </row>
    <row r="1343" spans="1:55">
      <c r="A1343">
        <v>1306110</v>
      </c>
      <c r="B1343" t="s">
        <v>105</v>
      </c>
      <c r="C1343">
        <v>524708</v>
      </c>
      <c r="D1343">
        <v>7186847</v>
      </c>
      <c r="E1343">
        <v>696</v>
      </c>
      <c r="F1343">
        <v>41137</v>
      </c>
      <c r="G1343" t="s">
        <v>106</v>
      </c>
      <c r="H1343" t="s">
        <v>107</v>
      </c>
      <c r="I1343" t="s">
        <v>108</v>
      </c>
      <c r="J1343" t="s">
        <v>109</v>
      </c>
      <c r="K1343" t="s">
        <v>110</v>
      </c>
      <c r="L1343" t="s">
        <v>111</v>
      </c>
      <c r="M1343" t="s">
        <v>1476</v>
      </c>
      <c r="N1343" t="s">
        <v>112</v>
      </c>
      <c r="O1343" t="s">
        <v>342</v>
      </c>
      <c r="P1343" t="s">
        <v>343</v>
      </c>
      <c r="R1343">
        <v>41117</v>
      </c>
      <c r="S1343">
        <v>341</v>
      </c>
      <c r="T1343">
        <v>0.53</v>
      </c>
      <c r="U1343">
        <v>11.8</v>
      </c>
      <c r="V1343">
        <v>3.6</v>
      </c>
      <c r="W1343">
        <v>4</v>
      </c>
      <c r="X1343">
        <v>438.2</v>
      </c>
      <c r="Y1343">
        <v>0.16</v>
      </c>
      <c r="Z1343">
        <v>0.09</v>
      </c>
      <c r="AA1343">
        <v>0.47</v>
      </c>
      <c r="AB1343">
        <v>3.4</v>
      </c>
      <c r="AC1343">
        <v>12.9</v>
      </c>
      <c r="AD1343">
        <v>32</v>
      </c>
      <c r="AE1343">
        <v>1.85</v>
      </c>
      <c r="AF1343">
        <v>1.6</v>
      </c>
      <c r="AG1343">
        <v>114</v>
      </c>
      <c r="AH1343">
        <v>0.1</v>
      </c>
      <c r="AI1343">
        <v>1.9</v>
      </c>
      <c r="AJ1343">
        <v>0.06</v>
      </c>
      <c r="AK1343">
        <v>27</v>
      </c>
      <c r="AL1343">
        <v>4.0199999999999996</v>
      </c>
      <c r="AM1343">
        <v>4.0000000000000001E-3</v>
      </c>
      <c r="AN1343">
        <v>19.899999999999999</v>
      </c>
      <c r="AO1343">
        <v>1.7999999999999999E-2</v>
      </c>
      <c r="AP1343">
        <v>13.15</v>
      </c>
      <c r="AQ1343">
        <v>0.02</v>
      </c>
      <c r="AR1343">
        <v>1.7</v>
      </c>
      <c r="AS1343">
        <v>3.1</v>
      </c>
      <c r="AT1343">
        <v>3</v>
      </c>
      <c r="AU1343">
        <v>15.7</v>
      </c>
      <c r="AV1343">
        <v>0.09</v>
      </c>
      <c r="AW1343">
        <v>0.9</v>
      </c>
      <c r="AX1343">
        <v>5.0000000000000001E-4</v>
      </c>
      <c r="AY1343">
        <v>0.18</v>
      </c>
      <c r="AZ1343">
        <v>0.5</v>
      </c>
      <c r="BA1343">
        <v>34</v>
      </c>
      <c r="BB1343">
        <v>0.05</v>
      </c>
      <c r="BC1343">
        <v>60.1</v>
      </c>
    </row>
    <row r="1344" spans="1:55">
      <c r="A1344">
        <v>1306112</v>
      </c>
      <c r="B1344" t="s">
        <v>105</v>
      </c>
      <c r="C1344">
        <v>524647</v>
      </c>
      <c r="D1344">
        <v>7187037</v>
      </c>
      <c r="E1344">
        <v>742</v>
      </c>
      <c r="F1344">
        <v>41137</v>
      </c>
      <c r="G1344" t="s">
        <v>106</v>
      </c>
      <c r="H1344" t="s">
        <v>107</v>
      </c>
      <c r="I1344" t="s">
        <v>108</v>
      </c>
      <c r="J1344" t="s">
        <v>109</v>
      </c>
      <c r="K1344" t="s">
        <v>110</v>
      </c>
      <c r="L1344" t="s">
        <v>111</v>
      </c>
      <c r="M1344" t="s">
        <v>1477</v>
      </c>
      <c r="N1344" t="s">
        <v>112</v>
      </c>
      <c r="O1344" t="s">
        <v>342</v>
      </c>
      <c r="P1344" t="s">
        <v>343</v>
      </c>
      <c r="R1344">
        <v>41117</v>
      </c>
      <c r="S1344">
        <v>796</v>
      </c>
      <c r="T1344">
        <v>0.26</v>
      </c>
      <c r="U1344">
        <v>36.5</v>
      </c>
      <c r="V1344">
        <v>1.8</v>
      </c>
      <c r="W1344">
        <v>6</v>
      </c>
      <c r="X1344">
        <v>325.39999999999998</v>
      </c>
      <c r="Y1344">
        <v>0.1</v>
      </c>
      <c r="Z1344">
        <v>0.17</v>
      </c>
      <c r="AA1344">
        <v>0.5</v>
      </c>
      <c r="AB1344">
        <v>0.5</v>
      </c>
      <c r="AC1344">
        <v>11.5</v>
      </c>
      <c r="AD1344">
        <v>30.4</v>
      </c>
      <c r="AE1344">
        <v>1.99</v>
      </c>
      <c r="AF1344">
        <v>1.6</v>
      </c>
      <c r="AG1344">
        <v>96</v>
      </c>
      <c r="AH1344">
        <v>0.14000000000000001</v>
      </c>
      <c r="AI1344">
        <v>0.8</v>
      </c>
      <c r="AJ1344">
        <v>0.04</v>
      </c>
      <c r="AK1344">
        <v>7</v>
      </c>
      <c r="AL1344">
        <v>23.05</v>
      </c>
      <c r="AM1344">
        <v>5.0999999999999997E-2</v>
      </c>
      <c r="AN1344">
        <v>16</v>
      </c>
      <c r="AO1344">
        <v>4.8000000000000001E-2</v>
      </c>
      <c r="AP1344">
        <v>8.43</v>
      </c>
      <c r="AQ1344">
        <v>0.5</v>
      </c>
      <c r="AR1344">
        <v>3.77</v>
      </c>
      <c r="AS1344">
        <v>2.6</v>
      </c>
      <c r="AT1344">
        <v>8.1</v>
      </c>
      <c r="AU1344">
        <v>94.2</v>
      </c>
      <c r="AV1344">
        <v>0.16</v>
      </c>
      <c r="AW1344">
        <v>0.3</v>
      </c>
      <c r="AX1344">
        <v>5.0000000000000001E-4</v>
      </c>
      <c r="AY1344">
        <v>3.15</v>
      </c>
      <c r="AZ1344">
        <v>3.3</v>
      </c>
      <c r="BA1344">
        <v>107</v>
      </c>
      <c r="BB1344">
        <v>0.05</v>
      </c>
      <c r="BC1344">
        <v>19.899999999999999</v>
      </c>
    </row>
    <row r="1345" spans="1:55">
      <c r="A1345">
        <v>1306211</v>
      </c>
      <c r="B1345" t="s">
        <v>105</v>
      </c>
      <c r="C1345">
        <v>517200</v>
      </c>
      <c r="D1345">
        <v>7187352</v>
      </c>
      <c r="E1345">
        <v>788</v>
      </c>
      <c r="F1345">
        <v>41494</v>
      </c>
      <c r="G1345" t="s">
        <v>118</v>
      </c>
      <c r="H1345" t="s">
        <v>119</v>
      </c>
      <c r="I1345" t="s">
        <v>108</v>
      </c>
      <c r="J1345" t="s">
        <v>109</v>
      </c>
      <c r="K1345" t="s">
        <v>120</v>
      </c>
      <c r="L1345" t="s">
        <v>111</v>
      </c>
      <c r="M1345" t="s">
        <v>1478</v>
      </c>
      <c r="N1345" t="s">
        <v>112</v>
      </c>
      <c r="O1345" t="s">
        <v>1479</v>
      </c>
      <c r="P1345" t="s">
        <v>1480</v>
      </c>
      <c r="R1345">
        <v>41401</v>
      </c>
      <c r="S1345">
        <v>84000</v>
      </c>
      <c r="T1345">
        <v>1.38</v>
      </c>
      <c r="U1345">
        <v>86.5</v>
      </c>
      <c r="V1345">
        <v>3.4</v>
      </c>
      <c r="W1345">
        <v>30</v>
      </c>
      <c r="X1345">
        <v>10000</v>
      </c>
      <c r="Y1345">
        <v>0.24</v>
      </c>
      <c r="Z1345">
        <v>0.15</v>
      </c>
      <c r="AA1345">
        <v>7.84</v>
      </c>
      <c r="AB1345">
        <v>0.4</v>
      </c>
      <c r="AC1345">
        <v>1511.1</v>
      </c>
      <c r="AD1345">
        <v>337.62</v>
      </c>
      <c r="AE1345">
        <v>1.26</v>
      </c>
      <c r="AF1345">
        <v>8.5</v>
      </c>
      <c r="AG1345">
        <v>2252</v>
      </c>
      <c r="AH1345">
        <v>0.09</v>
      </c>
      <c r="AI1345">
        <v>45</v>
      </c>
      <c r="AJ1345">
        <v>0.03</v>
      </c>
      <c r="AK1345">
        <v>6</v>
      </c>
      <c r="AL1345">
        <v>67.45</v>
      </c>
      <c r="AM1345">
        <v>6.0000000000000001E-3</v>
      </c>
      <c r="AN1345">
        <v>31.3</v>
      </c>
      <c r="AO1345">
        <v>1.131</v>
      </c>
      <c r="AP1345">
        <v>12.41</v>
      </c>
      <c r="AQ1345">
        <v>0.1</v>
      </c>
      <c r="AR1345">
        <v>7.73</v>
      </c>
      <c r="AS1345">
        <v>11.2</v>
      </c>
      <c r="AT1345">
        <v>81.7</v>
      </c>
      <c r="AU1345">
        <v>876.1</v>
      </c>
      <c r="AV1345">
        <v>0.34</v>
      </c>
      <c r="AW1345">
        <v>3</v>
      </c>
      <c r="AX1345">
        <v>6.9000000000000006E-2</v>
      </c>
      <c r="AY1345">
        <v>1.78</v>
      </c>
      <c r="AZ1345">
        <v>62.6</v>
      </c>
      <c r="BA1345">
        <v>974</v>
      </c>
      <c r="BB1345">
        <v>1.8</v>
      </c>
      <c r="BC1345">
        <v>89.6</v>
      </c>
    </row>
    <row r="1346" spans="1:55">
      <c r="A1346">
        <v>1302869</v>
      </c>
      <c r="B1346" t="s">
        <v>105</v>
      </c>
      <c r="C1346">
        <v>515051</v>
      </c>
      <c r="D1346">
        <v>7186647</v>
      </c>
      <c r="E1346">
        <v>936</v>
      </c>
      <c r="F1346">
        <v>41131</v>
      </c>
      <c r="G1346" t="s">
        <v>1330</v>
      </c>
      <c r="H1346" t="s">
        <v>107</v>
      </c>
      <c r="I1346" t="s">
        <v>108</v>
      </c>
      <c r="J1346" t="s">
        <v>109</v>
      </c>
      <c r="K1346" t="s">
        <v>110</v>
      </c>
      <c r="L1346" t="s">
        <v>111</v>
      </c>
      <c r="M1346" t="s">
        <v>1481</v>
      </c>
      <c r="N1346" t="s">
        <v>112</v>
      </c>
      <c r="O1346" t="s">
        <v>238</v>
      </c>
      <c r="P1346" t="s">
        <v>239</v>
      </c>
      <c r="R1346">
        <v>41098</v>
      </c>
      <c r="S1346">
        <v>217</v>
      </c>
      <c r="T1346">
        <v>0.16</v>
      </c>
      <c r="U1346">
        <v>37.5</v>
      </c>
      <c r="V1346">
        <v>6</v>
      </c>
      <c r="W1346">
        <v>5</v>
      </c>
      <c r="X1346">
        <v>115</v>
      </c>
      <c r="Y1346">
        <v>0.2</v>
      </c>
      <c r="Z1346">
        <v>5.0000000000000001E-3</v>
      </c>
      <c r="AA1346">
        <v>0.03</v>
      </c>
      <c r="AB1346">
        <v>0.4</v>
      </c>
      <c r="AC1346">
        <v>9.5</v>
      </c>
      <c r="AD1346">
        <v>20.69</v>
      </c>
      <c r="AE1346">
        <v>2.4900000000000002</v>
      </c>
      <c r="AF1346">
        <v>2.1</v>
      </c>
      <c r="AG1346">
        <v>159</v>
      </c>
      <c r="AH1346">
        <v>0.27</v>
      </c>
      <c r="AI1346">
        <v>1.2</v>
      </c>
      <c r="AJ1346">
        <v>0.01</v>
      </c>
      <c r="AK1346">
        <v>10</v>
      </c>
      <c r="AL1346">
        <v>17.25</v>
      </c>
      <c r="AM1346">
        <v>3.7999999999999999E-2</v>
      </c>
      <c r="AN1346">
        <v>3.8</v>
      </c>
      <c r="AO1346">
        <v>1.2E-2</v>
      </c>
      <c r="AP1346">
        <v>9.66</v>
      </c>
      <c r="AQ1346">
        <v>0.71</v>
      </c>
      <c r="AR1346">
        <v>2.42</v>
      </c>
      <c r="AS1346">
        <v>0.8</v>
      </c>
      <c r="AT1346">
        <v>2.2999999999999998</v>
      </c>
      <c r="AU1346">
        <v>12.7</v>
      </c>
      <c r="AV1346">
        <v>0.12</v>
      </c>
      <c r="AW1346">
        <v>0.9</v>
      </c>
      <c r="AX1346">
        <v>1E-3</v>
      </c>
      <c r="AY1346">
        <v>3.72</v>
      </c>
      <c r="AZ1346">
        <v>1</v>
      </c>
      <c r="BA1346">
        <v>38</v>
      </c>
      <c r="BB1346">
        <v>0.05</v>
      </c>
      <c r="BC1346">
        <v>5.7</v>
      </c>
    </row>
    <row r="1347" spans="1:55">
      <c r="A1347">
        <v>1302876</v>
      </c>
      <c r="B1347" t="s">
        <v>105</v>
      </c>
      <c r="C1347">
        <v>513792</v>
      </c>
      <c r="D1347">
        <v>7185487</v>
      </c>
      <c r="E1347">
        <v>648</v>
      </c>
      <c r="F1347">
        <v>41131</v>
      </c>
      <c r="G1347" t="s">
        <v>1330</v>
      </c>
      <c r="H1347" t="s">
        <v>107</v>
      </c>
      <c r="I1347" t="s">
        <v>108</v>
      </c>
      <c r="J1347" t="s">
        <v>109</v>
      </c>
      <c r="K1347" t="s">
        <v>110</v>
      </c>
      <c r="L1347" t="s">
        <v>111</v>
      </c>
      <c r="M1347" t="s">
        <v>1482</v>
      </c>
      <c r="N1347" t="s">
        <v>112</v>
      </c>
      <c r="O1347" t="s">
        <v>238</v>
      </c>
      <c r="P1347" t="s">
        <v>239</v>
      </c>
      <c r="R1347">
        <v>41099</v>
      </c>
      <c r="S1347">
        <v>120</v>
      </c>
      <c r="T1347">
        <v>1.31</v>
      </c>
      <c r="U1347">
        <v>7.6</v>
      </c>
      <c r="V1347">
        <v>1.6</v>
      </c>
      <c r="W1347">
        <v>2</v>
      </c>
      <c r="X1347">
        <v>329.8</v>
      </c>
      <c r="Y1347">
        <v>0.14000000000000001</v>
      </c>
      <c r="Z1347">
        <v>0.12</v>
      </c>
      <c r="AA1347">
        <v>0.27</v>
      </c>
      <c r="AB1347">
        <v>11.4</v>
      </c>
      <c r="AC1347">
        <v>31.2</v>
      </c>
      <c r="AD1347">
        <v>29.9</v>
      </c>
      <c r="AE1347">
        <v>2.4500000000000002</v>
      </c>
      <c r="AF1347">
        <v>4</v>
      </c>
      <c r="AG1347">
        <v>23</v>
      </c>
      <c r="AH1347">
        <v>0.05</v>
      </c>
      <c r="AI1347">
        <v>10.6</v>
      </c>
      <c r="AJ1347">
        <v>0.46</v>
      </c>
      <c r="AK1347">
        <v>265</v>
      </c>
      <c r="AL1347">
        <v>2.2999999999999998</v>
      </c>
      <c r="AM1347">
        <v>4.0000000000000001E-3</v>
      </c>
      <c r="AN1347">
        <v>38.5</v>
      </c>
      <c r="AO1347">
        <v>3.4000000000000002E-2</v>
      </c>
      <c r="AP1347">
        <v>11.67</v>
      </c>
      <c r="AQ1347">
        <v>0.01</v>
      </c>
      <c r="AR1347">
        <v>0.91</v>
      </c>
      <c r="AS1347">
        <v>3.6</v>
      </c>
      <c r="AT1347">
        <v>0.6</v>
      </c>
      <c r="AU1347">
        <v>12.3</v>
      </c>
      <c r="AV1347">
        <v>0.04</v>
      </c>
      <c r="AW1347">
        <v>3.4</v>
      </c>
      <c r="AX1347">
        <v>1.4999999999999999E-2</v>
      </c>
      <c r="AY1347">
        <v>0.14000000000000001</v>
      </c>
      <c r="AZ1347">
        <v>1.1000000000000001</v>
      </c>
      <c r="BA1347">
        <v>48</v>
      </c>
      <c r="BB1347">
        <v>0.05</v>
      </c>
      <c r="BC1347">
        <v>89.2</v>
      </c>
    </row>
    <row r="1348" spans="1:55">
      <c r="A1348">
        <v>1302889</v>
      </c>
      <c r="B1348" t="s">
        <v>105</v>
      </c>
      <c r="C1348">
        <v>514069</v>
      </c>
      <c r="D1348">
        <v>7187237</v>
      </c>
      <c r="E1348">
        <v>938</v>
      </c>
      <c r="F1348">
        <v>41131</v>
      </c>
      <c r="G1348" t="s">
        <v>1330</v>
      </c>
      <c r="H1348" t="s">
        <v>107</v>
      </c>
      <c r="I1348" t="s">
        <v>108</v>
      </c>
      <c r="J1348" t="s">
        <v>109</v>
      </c>
      <c r="K1348" t="s">
        <v>110</v>
      </c>
      <c r="L1348" t="s">
        <v>111</v>
      </c>
      <c r="M1348" t="s">
        <v>1483</v>
      </c>
      <c r="N1348" t="s">
        <v>112</v>
      </c>
      <c r="O1348" t="s">
        <v>238</v>
      </c>
      <c r="P1348" t="s">
        <v>239</v>
      </c>
      <c r="R1348">
        <v>41099</v>
      </c>
      <c r="S1348">
        <v>97</v>
      </c>
      <c r="T1348">
        <v>1.72</v>
      </c>
      <c r="U1348">
        <v>9.8000000000000007</v>
      </c>
      <c r="V1348">
        <v>2</v>
      </c>
      <c r="W1348">
        <v>1</v>
      </c>
      <c r="X1348">
        <v>191.8</v>
      </c>
      <c r="Y1348">
        <v>0.18</v>
      </c>
      <c r="Z1348">
        <v>0.12</v>
      </c>
      <c r="AA1348">
        <v>0.26</v>
      </c>
      <c r="AB1348">
        <v>9.6999999999999993</v>
      </c>
      <c r="AC1348">
        <v>29.2</v>
      </c>
      <c r="AD1348">
        <v>23.05</v>
      </c>
      <c r="AE1348">
        <v>2.85</v>
      </c>
      <c r="AF1348">
        <v>5.0999999999999996</v>
      </c>
      <c r="AG1348">
        <v>33</v>
      </c>
      <c r="AH1348">
        <v>0.05</v>
      </c>
      <c r="AI1348">
        <v>9.4</v>
      </c>
      <c r="AJ1348">
        <v>0.32</v>
      </c>
      <c r="AK1348">
        <v>210</v>
      </c>
      <c r="AL1348">
        <v>2.08</v>
      </c>
      <c r="AM1348">
        <v>3.0000000000000001E-3</v>
      </c>
      <c r="AN1348">
        <v>25.4</v>
      </c>
      <c r="AO1348">
        <v>2.7E-2</v>
      </c>
      <c r="AP1348">
        <v>17.59</v>
      </c>
      <c r="AQ1348">
        <v>0.01</v>
      </c>
      <c r="AR1348">
        <v>0.97</v>
      </c>
      <c r="AS1348">
        <v>2.6</v>
      </c>
      <c r="AT1348">
        <v>0.4</v>
      </c>
      <c r="AU1348">
        <v>12.5</v>
      </c>
      <c r="AV1348">
        <v>0.01</v>
      </c>
      <c r="AW1348">
        <v>2.9</v>
      </c>
      <c r="AX1348">
        <v>1.7000000000000001E-2</v>
      </c>
      <c r="AY1348">
        <v>0.2</v>
      </c>
      <c r="AZ1348">
        <v>0.5</v>
      </c>
      <c r="BA1348">
        <v>59</v>
      </c>
      <c r="BB1348">
        <v>0.1</v>
      </c>
      <c r="BC1348">
        <v>59.1</v>
      </c>
    </row>
    <row r="1349" spans="1:55">
      <c r="A1349">
        <v>1302897</v>
      </c>
      <c r="B1349" t="s">
        <v>105</v>
      </c>
      <c r="C1349">
        <v>514345</v>
      </c>
      <c r="D1349">
        <v>7184883</v>
      </c>
      <c r="E1349">
        <v>672</v>
      </c>
      <c r="F1349">
        <v>41131</v>
      </c>
      <c r="G1349" t="s">
        <v>1330</v>
      </c>
      <c r="H1349" t="s">
        <v>107</v>
      </c>
      <c r="I1349" t="s">
        <v>108</v>
      </c>
      <c r="J1349" t="s">
        <v>109</v>
      </c>
      <c r="K1349" t="s">
        <v>110</v>
      </c>
      <c r="L1349" t="s">
        <v>111</v>
      </c>
      <c r="M1349" t="s">
        <v>1484</v>
      </c>
      <c r="N1349" t="s">
        <v>112</v>
      </c>
      <c r="O1349" t="s">
        <v>238</v>
      </c>
      <c r="P1349" t="s">
        <v>239</v>
      </c>
      <c r="R1349">
        <v>41100</v>
      </c>
      <c r="S1349">
        <v>145</v>
      </c>
      <c r="T1349">
        <v>1.45</v>
      </c>
      <c r="U1349">
        <v>10.4</v>
      </c>
      <c r="V1349">
        <v>2.2000000000000002</v>
      </c>
      <c r="W1349">
        <v>1</v>
      </c>
      <c r="X1349">
        <v>325</v>
      </c>
      <c r="Y1349">
        <v>0.21</v>
      </c>
      <c r="Z1349">
        <v>0.11</v>
      </c>
      <c r="AA1349">
        <v>0.28000000000000003</v>
      </c>
      <c r="AB1349">
        <v>6.5</v>
      </c>
      <c r="AC1349">
        <v>24.4</v>
      </c>
      <c r="AD1349">
        <v>16.41</v>
      </c>
      <c r="AE1349">
        <v>2.5</v>
      </c>
      <c r="AF1349">
        <v>5.3</v>
      </c>
      <c r="AG1349">
        <v>42</v>
      </c>
      <c r="AH1349">
        <v>0.06</v>
      </c>
      <c r="AI1349">
        <v>8.5</v>
      </c>
      <c r="AJ1349">
        <v>0.2</v>
      </c>
      <c r="AK1349">
        <v>157</v>
      </c>
      <c r="AL1349">
        <v>3.71</v>
      </c>
      <c r="AM1349">
        <v>3.0000000000000001E-3</v>
      </c>
      <c r="AN1349">
        <v>23.8</v>
      </c>
      <c r="AO1349">
        <v>2.5000000000000001E-2</v>
      </c>
      <c r="AP1349">
        <v>14.92</v>
      </c>
      <c r="AQ1349">
        <v>0.02</v>
      </c>
      <c r="AR1349">
        <v>0.84</v>
      </c>
      <c r="AS1349">
        <v>2.1</v>
      </c>
      <c r="AT1349">
        <v>0.7</v>
      </c>
      <c r="AU1349">
        <v>11.8</v>
      </c>
      <c r="AV1349">
        <v>7.0000000000000007E-2</v>
      </c>
      <c r="AW1349">
        <v>2.8</v>
      </c>
      <c r="AX1349">
        <v>8.9999999999999993E-3</v>
      </c>
      <c r="AY1349">
        <v>0.27</v>
      </c>
      <c r="AZ1349">
        <v>0.5</v>
      </c>
      <c r="BA1349">
        <v>65</v>
      </c>
      <c r="BB1349">
        <v>0.1</v>
      </c>
      <c r="BC1349">
        <v>64</v>
      </c>
    </row>
    <row r="1350" spans="1:55">
      <c r="A1350">
        <v>1302900</v>
      </c>
      <c r="B1350" t="s">
        <v>105</v>
      </c>
      <c r="C1350">
        <v>514439</v>
      </c>
      <c r="D1350">
        <v>7184602</v>
      </c>
      <c r="E1350">
        <v>753</v>
      </c>
      <c r="F1350">
        <v>41131</v>
      </c>
      <c r="G1350" t="s">
        <v>1330</v>
      </c>
      <c r="H1350" t="s">
        <v>107</v>
      </c>
      <c r="I1350" t="s">
        <v>108</v>
      </c>
      <c r="J1350" t="s">
        <v>109</v>
      </c>
      <c r="K1350" t="s">
        <v>110</v>
      </c>
      <c r="L1350" t="s">
        <v>111</v>
      </c>
      <c r="M1350" t="s">
        <v>1485</v>
      </c>
      <c r="N1350" t="s">
        <v>112</v>
      </c>
      <c r="O1350" t="s">
        <v>238</v>
      </c>
      <c r="P1350" t="s">
        <v>239</v>
      </c>
      <c r="R1350">
        <v>41100</v>
      </c>
      <c r="S1350">
        <v>345</v>
      </c>
      <c r="T1350">
        <v>0.68</v>
      </c>
      <c r="U1350">
        <v>25.5</v>
      </c>
      <c r="V1350">
        <v>2.9</v>
      </c>
      <c r="W1350">
        <v>2</v>
      </c>
      <c r="X1350">
        <v>386.4</v>
      </c>
      <c r="Y1350">
        <v>0.26</v>
      </c>
      <c r="Z1350">
        <v>0.02</v>
      </c>
      <c r="AA1350">
        <v>7.0000000000000007E-2</v>
      </c>
      <c r="AB1350">
        <v>2.2999999999999998</v>
      </c>
      <c r="AC1350">
        <v>17.100000000000001</v>
      </c>
      <c r="AD1350">
        <v>42.46</v>
      </c>
      <c r="AE1350">
        <v>2.46</v>
      </c>
      <c r="AF1350">
        <v>2.6</v>
      </c>
      <c r="AG1350">
        <v>152</v>
      </c>
      <c r="AH1350">
        <v>0.11</v>
      </c>
      <c r="AI1350">
        <v>2.1</v>
      </c>
      <c r="AJ1350">
        <v>7.0000000000000007E-2</v>
      </c>
      <c r="AK1350">
        <v>17</v>
      </c>
      <c r="AL1350">
        <v>8.65</v>
      </c>
      <c r="AM1350">
        <v>0.01</v>
      </c>
      <c r="AN1350">
        <v>12.1</v>
      </c>
      <c r="AO1350">
        <v>3.7999999999999999E-2</v>
      </c>
      <c r="AP1350">
        <v>84.33</v>
      </c>
      <c r="AQ1350">
        <v>0.11</v>
      </c>
      <c r="AR1350">
        <v>1.85</v>
      </c>
      <c r="AS1350">
        <v>2.8</v>
      </c>
      <c r="AT1350">
        <v>1.7</v>
      </c>
      <c r="AU1350">
        <v>17.600000000000001</v>
      </c>
      <c r="AV1350">
        <v>0.08</v>
      </c>
      <c r="AW1350">
        <v>2.2000000000000002</v>
      </c>
      <c r="AX1350">
        <v>5.0000000000000001E-4</v>
      </c>
      <c r="AY1350">
        <v>0.79</v>
      </c>
      <c r="AZ1350">
        <v>0.5</v>
      </c>
      <c r="BA1350">
        <v>25</v>
      </c>
      <c r="BB1350">
        <v>0.05</v>
      </c>
      <c r="BC1350">
        <v>64.400000000000006</v>
      </c>
    </row>
    <row r="1351" spans="1:55">
      <c r="A1351">
        <v>1302920</v>
      </c>
      <c r="B1351" t="s">
        <v>105</v>
      </c>
      <c r="C1351">
        <v>503856</v>
      </c>
      <c r="D1351">
        <v>7180780</v>
      </c>
      <c r="E1351">
        <v>699</v>
      </c>
      <c r="F1351">
        <v>41118</v>
      </c>
      <c r="G1351" t="s">
        <v>259</v>
      </c>
      <c r="H1351" t="s">
        <v>107</v>
      </c>
      <c r="I1351" t="s">
        <v>108</v>
      </c>
      <c r="J1351" t="s">
        <v>109</v>
      </c>
      <c r="K1351" t="s">
        <v>120</v>
      </c>
      <c r="L1351" t="s">
        <v>111</v>
      </c>
      <c r="M1351" t="s">
        <v>1486</v>
      </c>
      <c r="N1351" t="s">
        <v>112</v>
      </c>
      <c r="O1351" t="s">
        <v>342</v>
      </c>
      <c r="P1351" t="s">
        <v>343</v>
      </c>
      <c r="R1351">
        <v>41094</v>
      </c>
      <c r="S1351">
        <v>119</v>
      </c>
      <c r="T1351">
        <v>1.66</v>
      </c>
      <c r="U1351">
        <v>9</v>
      </c>
      <c r="V1351">
        <v>1</v>
      </c>
      <c r="W1351">
        <v>0.5</v>
      </c>
      <c r="X1351">
        <v>218</v>
      </c>
      <c r="Y1351">
        <v>0.22</v>
      </c>
      <c r="Z1351">
        <v>0.15</v>
      </c>
      <c r="AA1351">
        <v>0.4</v>
      </c>
      <c r="AB1351">
        <v>10</v>
      </c>
      <c r="AC1351">
        <v>29.1</v>
      </c>
      <c r="AD1351">
        <v>18.96</v>
      </c>
      <c r="AE1351">
        <v>2.67</v>
      </c>
      <c r="AF1351">
        <v>5.5</v>
      </c>
      <c r="AG1351">
        <v>16</v>
      </c>
      <c r="AH1351">
        <v>0.05</v>
      </c>
      <c r="AI1351">
        <v>10.3</v>
      </c>
      <c r="AJ1351">
        <v>0.41</v>
      </c>
      <c r="AK1351">
        <v>950</v>
      </c>
      <c r="AL1351">
        <v>1.82</v>
      </c>
      <c r="AM1351">
        <v>4.0000000000000001E-3</v>
      </c>
      <c r="AN1351">
        <v>20.9</v>
      </c>
      <c r="AO1351">
        <v>6.8000000000000005E-2</v>
      </c>
      <c r="AP1351">
        <v>13.94</v>
      </c>
      <c r="AQ1351">
        <v>0.01</v>
      </c>
      <c r="AR1351">
        <v>0.76</v>
      </c>
      <c r="AS1351">
        <v>2.8</v>
      </c>
      <c r="AT1351">
        <v>0.1</v>
      </c>
      <c r="AU1351">
        <v>13.3</v>
      </c>
      <c r="AV1351">
        <v>0.03</v>
      </c>
      <c r="AW1351">
        <v>3.1</v>
      </c>
      <c r="AX1351">
        <v>2.1000000000000001E-2</v>
      </c>
      <c r="AY1351">
        <v>0.12</v>
      </c>
      <c r="AZ1351">
        <v>0.5</v>
      </c>
      <c r="BA1351">
        <v>63</v>
      </c>
      <c r="BB1351">
        <v>0.2</v>
      </c>
      <c r="BC1351">
        <v>82.2</v>
      </c>
    </row>
    <row r="1352" spans="1:55">
      <c r="A1352">
        <v>1302929</v>
      </c>
      <c r="B1352" t="s">
        <v>105</v>
      </c>
      <c r="C1352">
        <v>509840</v>
      </c>
      <c r="D1352">
        <v>7184502</v>
      </c>
      <c r="E1352">
        <v>570</v>
      </c>
      <c r="F1352">
        <v>41131</v>
      </c>
      <c r="G1352" t="s">
        <v>1330</v>
      </c>
      <c r="H1352" t="s">
        <v>107</v>
      </c>
      <c r="I1352" t="s">
        <v>108</v>
      </c>
      <c r="J1352" t="s">
        <v>109</v>
      </c>
      <c r="K1352" t="s">
        <v>110</v>
      </c>
      <c r="L1352" t="s">
        <v>111</v>
      </c>
      <c r="M1352" t="s">
        <v>1487</v>
      </c>
      <c r="N1352" t="s">
        <v>112</v>
      </c>
      <c r="O1352" t="s">
        <v>342</v>
      </c>
      <c r="P1352" t="s">
        <v>343</v>
      </c>
      <c r="R1352">
        <v>41096</v>
      </c>
      <c r="S1352">
        <v>201</v>
      </c>
      <c r="T1352">
        <v>0.82</v>
      </c>
      <c r="U1352">
        <v>8.1999999999999993</v>
      </c>
      <c r="V1352">
        <v>2.2000000000000002</v>
      </c>
      <c r="W1352">
        <v>2</v>
      </c>
      <c r="X1352">
        <v>459.7</v>
      </c>
      <c r="Y1352">
        <v>0.21</v>
      </c>
      <c r="Z1352">
        <v>0.03</v>
      </c>
      <c r="AA1352">
        <v>0.1</v>
      </c>
      <c r="AB1352">
        <v>1.4</v>
      </c>
      <c r="AC1352">
        <v>10.9</v>
      </c>
      <c r="AD1352">
        <v>24.41</v>
      </c>
      <c r="AE1352">
        <v>1.66</v>
      </c>
      <c r="AF1352">
        <v>3</v>
      </c>
      <c r="AG1352">
        <v>23</v>
      </c>
      <c r="AH1352">
        <v>0.09</v>
      </c>
      <c r="AI1352">
        <v>3</v>
      </c>
      <c r="AJ1352">
        <v>7.0000000000000007E-2</v>
      </c>
      <c r="AK1352">
        <v>14</v>
      </c>
      <c r="AL1352">
        <v>5.41</v>
      </c>
      <c r="AM1352">
        <v>1.4E-2</v>
      </c>
      <c r="AN1352">
        <v>8.4</v>
      </c>
      <c r="AO1352">
        <v>2.9000000000000001E-2</v>
      </c>
      <c r="AP1352">
        <v>11.84</v>
      </c>
      <c r="AQ1352">
        <v>0.12</v>
      </c>
      <c r="AR1352">
        <v>1.55</v>
      </c>
      <c r="AS1352">
        <v>1.5</v>
      </c>
      <c r="AT1352">
        <v>0.8</v>
      </c>
      <c r="AU1352">
        <v>24.3</v>
      </c>
      <c r="AV1352">
        <v>0.08</v>
      </c>
      <c r="AW1352">
        <v>1.9</v>
      </c>
      <c r="AX1352">
        <v>3.0000000000000001E-3</v>
      </c>
      <c r="AY1352">
        <v>0.41</v>
      </c>
      <c r="AZ1352">
        <v>0.3</v>
      </c>
      <c r="BA1352">
        <v>46</v>
      </c>
      <c r="BB1352">
        <v>0.05</v>
      </c>
      <c r="BC1352">
        <v>60.9</v>
      </c>
    </row>
    <row r="1353" spans="1:55">
      <c r="A1353">
        <v>1302922</v>
      </c>
      <c r="B1353" t="s">
        <v>105</v>
      </c>
      <c r="C1353">
        <v>504057</v>
      </c>
      <c r="D1353">
        <v>7180780</v>
      </c>
      <c r="E1353">
        <v>776</v>
      </c>
      <c r="F1353">
        <v>41118</v>
      </c>
      <c r="G1353" t="s">
        <v>259</v>
      </c>
      <c r="H1353" t="s">
        <v>107</v>
      </c>
      <c r="I1353" t="s">
        <v>108</v>
      </c>
      <c r="J1353" t="s">
        <v>109</v>
      </c>
      <c r="K1353" t="s">
        <v>120</v>
      </c>
      <c r="L1353" t="s">
        <v>111</v>
      </c>
      <c r="M1353" t="s">
        <v>1488</v>
      </c>
      <c r="N1353" t="s">
        <v>112</v>
      </c>
      <c r="O1353" t="s">
        <v>342</v>
      </c>
      <c r="P1353" t="s">
        <v>343</v>
      </c>
      <c r="R1353">
        <v>41094</v>
      </c>
      <c r="S1353">
        <v>126</v>
      </c>
      <c r="T1353">
        <v>1.59</v>
      </c>
      <c r="U1353">
        <v>7.3</v>
      </c>
      <c r="V1353">
        <v>2.1</v>
      </c>
      <c r="W1353">
        <v>2</v>
      </c>
      <c r="X1353">
        <v>143.4</v>
      </c>
      <c r="Y1353">
        <v>0.23</v>
      </c>
      <c r="Z1353">
        <v>0.1</v>
      </c>
      <c r="AA1353">
        <v>0.23</v>
      </c>
      <c r="AB1353">
        <v>10.3</v>
      </c>
      <c r="AC1353">
        <v>27.9</v>
      </c>
      <c r="AD1353">
        <v>26.63</v>
      </c>
      <c r="AE1353">
        <v>2.86</v>
      </c>
      <c r="AF1353">
        <v>5.2</v>
      </c>
      <c r="AG1353">
        <v>23</v>
      </c>
      <c r="AH1353">
        <v>0.09</v>
      </c>
      <c r="AI1353">
        <v>11.4</v>
      </c>
      <c r="AJ1353">
        <v>0.5</v>
      </c>
      <c r="AK1353">
        <v>198</v>
      </c>
      <c r="AL1353">
        <v>1.47</v>
      </c>
      <c r="AM1353">
        <v>2E-3</v>
      </c>
      <c r="AN1353">
        <v>23.3</v>
      </c>
      <c r="AO1353">
        <v>0.03</v>
      </c>
      <c r="AP1353">
        <v>16.02</v>
      </c>
      <c r="AQ1353">
        <v>0.01</v>
      </c>
      <c r="AR1353">
        <v>0.66</v>
      </c>
      <c r="AS1353">
        <v>3</v>
      </c>
      <c r="AT1353">
        <v>0.3</v>
      </c>
      <c r="AU1353">
        <v>9.6</v>
      </c>
      <c r="AV1353">
        <v>0.05</v>
      </c>
      <c r="AW1353">
        <v>3.5</v>
      </c>
      <c r="AX1353">
        <v>0.01</v>
      </c>
      <c r="AY1353">
        <v>0.13</v>
      </c>
      <c r="AZ1353">
        <v>0.5</v>
      </c>
      <c r="BA1353">
        <v>49</v>
      </c>
      <c r="BB1353">
        <v>0.05</v>
      </c>
      <c r="BC1353">
        <v>75.7</v>
      </c>
    </row>
    <row r="1354" spans="1:55">
      <c r="A1354">
        <v>1302925</v>
      </c>
      <c r="B1354" t="s">
        <v>105</v>
      </c>
      <c r="C1354">
        <v>510226</v>
      </c>
      <c r="D1354">
        <v>7184638</v>
      </c>
      <c r="E1354">
        <v>580</v>
      </c>
      <c r="F1354">
        <v>41131</v>
      </c>
      <c r="G1354" t="s">
        <v>1330</v>
      </c>
      <c r="H1354" t="s">
        <v>107</v>
      </c>
      <c r="I1354" t="s">
        <v>108</v>
      </c>
      <c r="J1354" t="s">
        <v>109</v>
      </c>
      <c r="K1354" t="s">
        <v>110</v>
      </c>
      <c r="L1354" t="s">
        <v>111</v>
      </c>
      <c r="M1354" t="s">
        <v>1489</v>
      </c>
      <c r="N1354" t="s">
        <v>112</v>
      </c>
      <c r="O1354" t="s">
        <v>342</v>
      </c>
      <c r="P1354" t="s">
        <v>343</v>
      </c>
      <c r="R1354">
        <v>41096</v>
      </c>
      <c r="S1354">
        <v>65</v>
      </c>
      <c r="T1354">
        <v>1.1399999999999999</v>
      </c>
      <c r="U1354">
        <v>7.1</v>
      </c>
      <c r="V1354">
        <v>2.6</v>
      </c>
      <c r="W1354">
        <v>1</v>
      </c>
      <c r="X1354">
        <v>249.9</v>
      </c>
      <c r="Y1354">
        <v>0.19</v>
      </c>
      <c r="Z1354">
        <v>0.04</v>
      </c>
      <c r="AA1354">
        <v>0.08</v>
      </c>
      <c r="AB1354">
        <v>4.2</v>
      </c>
      <c r="AC1354">
        <v>18.8</v>
      </c>
      <c r="AD1354">
        <v>21.4</v>
      </c>
      <c r="AE1354">
        <v>2.11</v>
      </c>
      <c r="AF1354">
        <v>3.6</v>
      </c>
      <c r="AG1354">
        <v>9</v>
      </c>
      <c r="AH1354">
        <v>0.05</v>
      </c>
      <c r="AI1354">
        <v>5.9</v>
      </c>
      <c r="AJ1354">
        <v>0.24</v>
      </c>
      <c r="AK1354">
        <v>79</v>
      </c>
      <c r="AL1354">
        <v>2.5099999999999998</v>
      </c>
      <c r="AM1354">
        <v>6.0000000000000001E-3</v>
      </c>
      <c r="AN1354">
        <v>13</v>
      </c>
      <c r="AO1354">
        <v>1.2999999999999999E-2</v>
      </c>
      <c r="AP1354">
        <v>10.48</v>
      </c>
      <c r="AQ1354">
        <v>0.02</v>
      </c>
      <c r="AR1354">
        <v>0.71</v>
      </c>
      <c r="AS1354">
        <v>2</v>
      </c>
      <c r="AT1354">
        <v>0.4</v>
      </c>
      <c r="AU1354">
        <v>9.1999999999999993</v>
      </c>
      <c r="AV1354">
        <v>0.05</v>
      </c>
      <c r="AW1354">
        <v>2</v>
      </c>
      <c r="AX1354">
        <v>6.0000000000000001E-3</v>
      </c>
      <c r="AY1354">
        <v>0.19</v>
      </c>
      <c r="AZ1354">
        <v>0.3</v>
      </c>
      <c r="BA1354">
        <v>44</v>
      </c>
      <c r="BB1354">
        <v>0.05</v>
      </c>
      <c r="BC1354">
        <v>40.799999999999997</v>
      </c>
    </row>
    <row r="1355" spans="1:55">
      <c r="A1355">
        <v>1302937</v>
      </c>
      <c r="B1355" t="s">
        <v>105</v>
      </c>
      <c r="C1355">
        <v>509469</v>
      </c>
      <c r="D1355">
        <v>7184098</v>
      </c>
      <c r="E1355">
        <v>447</v>
      </c>
      <c r="F1355">
        <v>41131</v>
      </c>
      <c r="G1355" t="s">
        <v>1330</v>
      </c>
      <c r="H1355" t="s">
        <v>107</v>
      </c>
      <c r="I1355" t="s">
        <v>108</v>
      </c>
      <c r="J1355" t="s">
        <v>109</v>
      </c>
      <c r="K1355" t="s">
        <v>110</v>
      </c>
      <c r="L1355" t="s">
        <v>111</v>
      </c>
      <c r="M1355" t="s">
        <v>1490</v>
      </c>
      <c r="N1355" t="s">
        <v>112</v>
      </c>
      <c r="O1355" t="s">
        <v>342</v>
      </c>
      <c r="P1355" t="s">
        <v>343</v>
      </c>
      <c r="R1355">
        <v>41096</v>
      </c>
      <c r="S1355">
        <v>383</v>
      </c>
      <c r="T1355">
        <v>1.42</v>
      </c>
      <c r="U1355">
        <v>13.3</v>
      </c>
      <c r="V1355">
        <v>4</v>
      </c>
      <c r="W1355">
        <v>3</v>
      </c>
      <c r="X1355">
        <v>982.4</v>
      </c>
      <c r="Y1355">
        <v>0.18</v>
      </c>
      <c r="Z1355">
        <v>0.42</v>
      </c>
      <c r="AA1355">
        <v>1.63</v>
      </c>
      <c r="AB1355">
        <v>12.9</v>
      </c>
      <c r="AC1355">
        <v>29.2</v>
      </c>
      <c r="AD1355">
        <v>35.83</v>
      </c>
      <c r="AE1355">
        <v>2.77</v>
      </c>
      <c r="AF1355">
        <v>4.0999999999999996</v>
      </c>
      <c r="AG1355">
        <v>58</v>
      </c>
      <c r="AH1355">
        <v>0.12</v>
      </c>
      <c r="AI1355">
        <v>9.3000000000000007</v>
      </c>
      <c r="AJ1355">
        <v>0.41</v>
      </c>
      <c r="AK1355">
        <v>309</v>
      </c>
      <c r="AL1355">
        <v>3.91</v>
      </c>
      <c r="AM1355">
        <v>1.2E-2</v>
      </c>
      <c r="AN1355">
        <v>60.4</v>
      </c>
      <c r="AO1355">
        <v>4.2000000000000003E-2</v>
      </c>
      <c r="AP1355">
        <v>11.9</v>
      </c>
      <c r="AQ1355">
        <v>0.03</v>
      </c>
      <c r="AR1355">
        <v>1.61</v>
      </c>
      <c r="AS1355">
        <v>4.8</v>
      </c>
      <c r="AT1355">
        <v>1</v>
      </c>
      <c r="AU1355">
        <v>38.200000000000003</v>
      </c>
      <c r="AV1355">
        <v>0.03</v>
      </c>
      <c r="AW1355">
        <v>2.9</v>
      </c>
      <c r="AX1355">
        <v>1.2999999999999999E-2</v>
      </c>
      <c r="AY1355">
        <v>0.2</v>
      </c>
      <c r="AZ1355">
        <v>0.8</v>
      </c>
      <c r="BA1355">
        <v>75</v>
      </c>
      <c r="BB1355">
        <v>0.1</v>
      </c>
      <c r="BC1355">
        <v>174.1</v>
      </c>
    </row>
    <row r="1356" spans="1:55">
      <c r="A1356">
        <v>1302955</v>
      </c>
      <c r="B1356" t="s">
        <v>105</v>
      </c>
      <c r="C1356">
        <v>503641</v>
      </c>
      <c r="D1356">
        <v>7179385</v>
      </c>
      <c r="E1356">
        <v>889</v>
      </c>
      <c r="F1356">
        <v>41118</v>
      </c>
      <c r="G1356" t="s">
        <v>259</v>
      </c>
      <c r="H1356" t="s">
        <v>107</v>
      </c>
      <c r="I1356" t="s">
        <v>108</v>
      </c>
      <c r="J1356" t="s">
        <v>109</v>
      </c>
      <c r="K1356" t="s">
        <v>120</v>
      </c>
      <c r="L1356" t="s">
        <v>111</v>
      </c>
      <c r="M1356" t="s">
        <v>1491</v>
      </c>
      <c r="N1356" t="s">
        <v>112</v>
      </c>
      <c r="O1356" t="s">
        <v>113</v>
      </c>
      <c r="P1356" t="s">
        <v>114</v>
      </c>
      <c r="R1356">
        <v>41094</v>
      </c>
      <c r="S1356">
        <v>31</v>
      </c>
      <c r="T1356">
        <v>1.6</v>
      </c>
      <c r="U1356">
        <v>8.1</v>
      </c>
      <c r="V1356">
        <v>0.9</v>
      </c>
      <c r="W1356">
        <v>0.5</v>
      </c>
      <c r="X1356">
        <v>171.6</v>
      </c>
      <c r="Y1356">
        <v>0.26</v>
      </c>
      <c r="Z1356">
        <v>7.0000000000000007E-2</v>
      </c>
      <c r="AA1356">
        <v>0.11</v>
      </c>
      <c r="AB1356">
        <v>6.4</v>
      </c>
      <c r="AC1356">
        <v>19.899999999999999</v>
      </c>
      <c r="AD1356">
        <v>17.170000000000002</v>
      </c>
      <c r="AE1356">
        <v>3.16</v>
      </c>
      <c r="AF1356">
        <v>6.6</v>
      </c>
      <c r="AG1356">
        <v>29</v>
      </c>
      <c r="AH1356">
        <v>0.06</v>
      </c>
      <c r="AI1356">
        <v>6.8</v>
      </c>
      <c r="AJ1356">
        <v>0.18</v>
      </c>
      <c r="AK1356">
        <v>349</v>
      </c>
      <c r="AL1356">
        <v>1.29</v>
      </c>
      <c r="AM1356">
        <v>5.0000000000000001E-3</v>
      </c>
      <c r="AN1356">
        <v>11.6</v>
      </c>
      <c r="AO1356">
        <v>2.9000000000000001E-2</v>
      </c>
      <c r="AP1356">
        <v>6.35</v>
      </c>
      <c r="AQ1356">
        <v>0.01</v>
      </c>
      <c r="AR1356">
        <v>0.59</v>
      </c>
      <c r="AS1356">
        <v>2.4</v>
      </c>
      <c r="AT1356">
        <v>0.05</v>
      </c>
      <c r="AU1356">
        <v>8.1999999999999993</v>
      </c>
      <c r="AV1356">
        <v>0.03</v>
      </c>
      <c r="AW1356">
        <v>2.6</v>
      </c>
      <c r="AX1356">
        <v>8.9999999999999993E-3</v>
      </c>
      <c r="AY1356">
        <v>0.11</v>
      </c>
      <c r="AZ1356">
        <v>0.4</v>
      </c>
      <c r="BA1356">
        <v>50</v>
      </c>
      <c r="BB1356">
        <v>0.05</v>
      </c>
      <c r="BC1356">
        <v>37.1</v>
      </c>
    </row>
    <row r="1357" spans="1:55">
      <c r="A1357">
        <v>1302958</v>
      </c>
      <c r="B1357" t="s">
        <v>105</v>
      </c>
      <c r="C1357">
        <v>503661</v>
      </c>
      <c r="D1357">
        <v>7179692</v>
      </c>
      <c r="E1357">
        <v>932</v>
      </c>
      <c r="F1357">
        <v>41118</v>
      </c>
      <c r="G1357" t="s">
        <v>259</v>
      </c>
      <c r="H1357" t="s">
        <v>107</v>
      </c>
      <c r="I1357" t="s">
        <v>108</v>
      </c>
      <c r="J1357" t="s">
        <v>109</v>
      </c>
      <c r="K1357" t="s">
        <v>120</v>
      </c>
      <c r="L1357" t="s">
        <v>111</v>
      </c>
      <c r="M1357" t="s">
        <v>1492</v>
      </c>
      <c r="N1357" t="s">
        <v>112</v>
      </c>
      <c r="O1357" t="s">
        <v>113</v>
      </c>
      <c r="P1357" t="s">
        <v>114</v>
      </c>
      <c r="R1357">
        <v>41094</v>
      </c>
      <c r="S1357">
        <v>38</v>
      </c>
      <c r="T1357">
        <v>1.17</v>
      </c>
      <c r="U1357">
        <v>5.9</v>
      </c>
      <c r="V1357">
        <v>0.4</v>
      </c>
      <c r="W1357">
        <v>1</v>
      </c>
      <c r="X1357">
        <v>227</v>
      </c>
      <c r="Y1357">
        <v>0.17</v>
      </c>
      <c r="Z1357">
        <v>0.06</v>
      </c>
      <c r="AA1357">
        <v>0.1</v>
      </c>
      <c r="AB1357">
        <v>9.5</v>
      </c>
      <c r="AC1357">
        <v>22.4</v>
      </c>
      <c r="AD1357">
        <v>11.38</v>
      </c>
      <c r="AE1357">
        <v>2.86</v>
      </c>
      <c r="AF1357">
        <v>5.7</v>
      </c>
      <c r="AG1357">
        <v>50</v>
      </c>
      <c r="AH1357">
        <v>0.06</v>
      </c>
      <c r="AI1357">
        <v>6.7</v>
      </c>
      <c r="AJ1357">
        <v>0.26</v>
      </c>
      <c r="AK1357">
        <v>930</v>
      </c>
      <c r="AL1357">
        <v>1.44</v>
      </c>
      <c r="AM1357">
        <v>1E-3</v>
      </c>
      <c r="AN1357">
        <v>16.7</v>
      </c>
      <c r="AO1357">
        <v>5.2999999999999999E-2</v>
      </c>
      <c r="AP1357">
        <v>5.81</v>
      </c>
      <c r="AQ1357">
        <v>0.02</v>
      </c>
      <c r="AR1357">
        <v>0.6</v>
      </c>
      <c r="AS1357">
        <v>1.6</v>
      </c>
      <c r="AT1357">
        <v>0.2</v>
      </c>
      <c r="AU1357">
        <v>7.2</v>
      </c>
      <c r="AV1357">
        <v>0.04</v>
      </c>
      <c r="AW1357">
        <v>1.1000000000000001</v>
      </c>
      <c r="AX1357">
        <v>1.2999999999999999E-2</v>
      </c>
      <c r="AY1357">
        <v>7.0000000000000007E-2</v>
      </c>
      <c r="AZ1357">
        <v>0.5</v>
      </c>
      <c r="BA1357">
        <v>45</v>
      </c>
      <c r="BB1357">
        <v>0.1</v>
      </c>
      <c r="BC1357">
        <v>49.5</v>
      </c>
    </row>
    <row r="1358" spans="1:55">
      <c r="A1358">
        <v>1302975</v>
      </c>
      <c r="B1358" t="s">
        <v>105</v>
      </c>
      <c r="C1358">
        <v>512753</v>
      </c>
      <c r="D1358">
        <v>7187772</v>
      </c>
      <c r="E1358">
        <v>877</v>
      </c>
      <c r="F1358">
        <v>41131</v>
      </c>
      <c r="G1358" t="s">
        <v>1330</v>
      </c>
      <c r="H1358" t="s">
        <v>107</v>
      </c>
      <c r="I1358" t="s">
        <v>108</v>
      </c>
      <c r="J1358" t="s">
        <v>109</v>
      </c>
      <c r="K1358" t="s">
        <v>110</v>
      </c>
      <c r="L1358" t="s">
        <v>111</v>
      </c>
      <c r="M1358" t="s">
        <v>1493</v>
      </c>
      <c r="N1358" t="s">
        <v>112</v>
      </c>
      <c r="O1358" t="s">
        <v>113</v>
      </c>
      <c r="P1358" t="s">
        <v>114</v>
      </c>
      <c r="R1358">
        <v>41096</v>
      </c>
      <c r="S1358">
        <v>547</v>
      </c>
      <c r="T1358">
        <v>1.94</v>
      </c>
      <c r="U1358">
        <v>50.6</v>
      </c>
      <c r="V1358">
        <v>13.5</v>
      </c>
      <c r="W1358">
        <v>3</v>
      </c>
      <c r="X1358">
        <v>163.30000000000001</v>
      </c>
      <c r="Y1358">
        <v>0.19</v>
      </c>
      <c r="Z1358">
        <v>1.52</v>
      </c>
      <c r="AA1358">
        <v>0.45</v>
      </c>
      <c r="AB1358">
        <v>8.9</v>
      </c>
      <c r="AC1358">
        <v>43.8</v>
      </c>
      <c r="AD1358">
        <v>72.08</v>
      </c>
      <c r="AE1358">
        <v>2.9</v>
      </c>
      <c r="AF1358">
        <v>3.4</v>
      </c>
      <c r="AG1358">
        <v>192</v>
      </c>
      <c r="AH1358">
        <v>0.05</v>
      </c>
      <c r="AI1358">
        <v>36.799999999999997</v>
      </c>
      <c r="AJ1358">
        <v>0.3</v>
      </c>
      <c r="AK1358">
        <v>323</v>
      </c>
      <c r="AL1358">
        <v>8.94</v>
      </c>
      <c r="AM1358">
        <v>5.0000000000000001E-3</v>
      </c>
      <c r="AN1358">
        <v>34.4</v>
      </c>
      <c r="AO1358">
        <v>0.123</v>
      </c>
      <c r="AP1358">
        <v>22.23</v>
      </c>
      <c r="AQ1358">
        <v>0.05</v>
      </c>
      <c r="AR1358">
        <v>1.08</v>
      </c>
      <c r="AS1358">
        <v>7.4</v>
      </c>
      <c r="AT1358">
        <v>0.9</v>
      </c>
      <c r="AU1358">
        <v>30</v>
      </c>
      <c r="AV1358">
        <v>0.01</v>
      </c>
      <c r="AW1358">
        <v>3.1</v>
      </c>
      <c r="AX1358">
        <v>5.0000000000000001E-3</v>
      </c>
      <c r="AY1358">
        <v>0.52</v>
      </c>
      <c r="AZ1358">
        <v>3</v>
      </c>
      <c r="BA1358">
        <v>73</v>
      </c>
      <c r="BB1358">
        <v>0.1</v>
      </c>
      <c r="BC1358">
        <v>91.2</v>
      </c>
    </row>
    <row r="1359" spans="1:55">
      <c r="A1359">
        <v>1302978</v>
      </c>
      <c r="B1359" t="s">
        <v>105</v>
      </c>
      <c r="C1359">
        <v>512716</v>
      </c>
      <c r="D1359">
        <v>7187391</v>
      </c>
      <c r="E1359">
        <v>857</v>
      </c>
      <c r="F1359">
        <v>41131</v>
      </c>
      <c r="G1359" t="s">
        <v>1330</v>
      </c>
      <c r="H1359" t="s">
        <v>107</v>
      </c>
      <c r="I1359" t="s">
        <v>108</v>
      </c>
      <c r="J1359" t="s">
        <v>109</v>
      </c>
      <c r="K1359" t="s">
        <v>110</v>
      </c>
      <c r="L1359" t="s">
        <v>111</v>
      </c>
      <c r="M1359" t="s">
        <v>1494</v>
      </c>
      <c r="N1359" t="s">
        <v>112</v>
      </c>
      <c r="O1359" t="s">
        <v>113</v>
      </c>
      <c r="P1359" t="s">
        <v>114</v>
      </c>
      <c r="R1359">
        <v>41096</v>
      </c>
      <c r="S1359">
        <v>105</v>
      </c>
      <c r="T1359">
        <v>1.99</v>
      </c>
      <c r="U1359">
        <v>14.3</v>
      </c>
      <c r="V1359">
        <v>2.2000000000000002</v>
      </c>
      <c r="W1359">
        <v>1</v>
      </c>
      <c r="X1359">
        <v>290.3</v>
      </c>
      <c r="Y1359">
        <v>0.18</v>
      </c>
      <c r="Z1359">
        <v>0.33</v>
      </c>
      <c r="AA1359">
        <v>0.66</v>
      </c>
      <c r="AB1359">
        <v>9.6</v>
      </c>
      <c r="AC1359">
        <v>33.200000000000003</v>
      </c>
      <c r="AD1359">
        <v>18.190000000000001</v>
      </c>
      <c r="AE1359">
        <v>2.5299999999999998</v>
      </c>
      <c r="AF1359">
        <v>6</v>
      </c>
      <c r="AG1359">
        <v>16</v>
      </c>
      <c r="AH1359">
        <v>0.04</v>
      </c>
      <c r="AI1359">
        <v>11.7</v>
      </c>
      <c r="AJ1359">
        <v>0.39</v>
      </c>
      <c r="AK1359">
        <v>183</v>
      </c>
      <c r="AL1359">
        <v>6.02</v>
      </c>
      <c r="AM1359">
        <v>4.0000000000000001E-3</v>
      </c>
      <c r="AN1359">
        <v>28.2</v>
      </c>
      <c r="AO1359">
        <v>9.9000000000000005E-2</v>
      </c>
      <c r="AP1359">
        <v>15.14</v>
      </c>
      <c r="AQ1359">
        <v>0.01</v>
      </c>
      <c r="AR1359">
        <v>0.87</v>
      </c>
      <c r="AS1359">
        <v>3</v>
      </c>
      <c r="AT1359">
        <v>0.5</v>
      </c>
      <c r="AU1359">
        <v>18.5</v>
      </c>
      <c r="AV1359">
        <v>0.05</v>
      </c>
      <c r="AW1359">
        <v>3</v>
      </c>
      <c r="AX1359">
        <v>2.7E-2</v>
      </c>
      <c r="AY1359">
        <v>0.28999999999999998</v>
      </c>
      <c r="AZ1359">
        <v>1.7</v>
      </c>
      <c r="BA1359">
        <v>82</v>
      </c>
      <c r="BB1359">
        <v>0.2</v>
      </c>
      <c r="BC1359">
        <v>108.3</v>
      </c>
    </row>
    <row r="1360" spans="1:55">
      <c r="A1360">
        <v>1302943</v>
      </c>
      <c r="B1360" t="s">
        <v>105</v>
      </c>
      <c r="C1360">
        <v>511191</v>
      </c>
      <c r="D1360">
        <v>7184899</v>
      </c>
      <c r="E1360">
        <v>579</v>
      </c>
      <c r="F1360">
        <v>41131</v>
      </c>
      <c r="G1360" t="s">
        <v>1330</v>
      </c>
      <c r="H1360" t="s">
        <v>107</v>
      </c>
      <c r="I1360" t="s">
        <v>108</v>
      </c>
      <c r="J1360" t="s">
        <v>109</v>
      </c>
      <c r="K1360" t="s">
        <v>110</v>
      </c>
      <c r="L1360" t="s">
        <v>111</v>
      </c>
      <c r="M1360" t="s">
        <v>1495</v>
      </c>
      <c r="N1360" t="s">
        <v>112</v>
      </c>
      <c r="O1360" t="s">
        <v>342</v>
      </c>
      <c r="P1360" t="s">
        <v>343</v>
      </c>
      <c r="R1360">
        <v>41097</v>
      </c>
      <c r="S1360">
        <v>63</v>
      </c>
      <c r="T1360">
        <v>1.55</v>
      </c>
      <c r="U1360">
        <v>8.9</v>
      </c>
      <c r="V1360">
        <v>1.9</v>
      </c>
      <c r="W1360">
        <v>2</v>
      </c>
      <c r="X1360">
        <v>204.9</v>
      </c>
      <c r="Y1360">
        <v>0.16</v>
      </c>
      <c r="Z1360">
        <v>7.0000000000000007E-2</v>
      </c>
      <c r="AA1360">
        <v>0.22</v>
      </c>
      <c r="AB1360">
        <v>9.1</v>
      </c>
      <c r="AC1360">
        <v>29.8</v>
      </c>
      <c r="AD1360">
        <v>29.98</v>
      </c>
      <c r="AE1360">
        <v>2.69</v>
      </c>
      <c r="AF1360">
        <v>4.5999999999999996</v>
      </c>
      <c r="AG1360">
        <v>17</v>
      </c>
      <c r="AH1360">
        <v>0.06</v>
      </c>
      <c r="AI1360">
        <v>7.1</v>
      </c>
      <c r="AJ1360">
        <v>0.42</v>
      </c>
      <c r="AK1360">
        <v>158</v>
      </c>
      <c r="AL1360">
        <v>1.96</v>
      </c>
      <c r="AM1360">
        <v>5.0000000000000001E-3</v>
      </c>
      <c r="AN1360">
        <v>31</v>
      </c>
      <c r="AO1360">
        <v>2.3E-2</v>
      </c>
      <c r="AP1360">
        <v>11.45</v>
      </c>
      <c r="AQ1360">
        <v>0.03</v>
      </c>
      <c r="AR1360">
        <v>0.97</v>
      </c>
      <c r="AS1360">
        <v>2.7</v>
      </c>
      <c r="AT1360">
        <v>0.7</v>
      </c>
      <c r="AU1360">
        <v>17.2</v>
      </c>
      <c r="AV1360">
        <v>0.05</v>
      </c>
      <c r="AW1360">
        <v>2.2999999999999998</v>
      </c>
      <c r="AX1360">
        <v>1.0999999999999999E-2</v>
      </c>
      <c r="AY1360">
        <v>0.17</v>
      </c>
      <c r="AZ1360">
        <v>0.5</v>
      </c>
      <c r="BA1360">
        <v>55</v>
      </c>
      <c r="BB1360">
        <v>0.05</v>
      </c>
      <c r="BC1360">
        <v>70.3</v>
      </c>
    </row>
    <row r="1361" spans="1:55">
      <c r="A1361">
        <v>1302951</v>
      </c>
      <c r="B1361" t="s">
        <v>105</v>
      </c>
      <c r="C1361">
        <v>504410</v>
      </c>
      <c r="D1361">
        <v>7179833</v>
      </c>
      <c r="E1361">
        <v>769</v>
      </c>
      <c r="F1361">
        <v>41118</v>
      </c>
      <c r="G1361" t="s">
        <v>259</v>
      </c>
      <c r="H1361" t="s">
        <v>107</v>
      </c>
      <c r="I1361" t="s">
        <v>108</v>
      </c>
      <c r="J1361" t="s">
        <v>109</v>
      </c>
      <c r="K1361" t="s">
        <v>120</v>
      </c>
      <c r="L1361" t="s">
        <v>111</v>
      </c>
      <c r="M1361" t="s">
        <v>1496</v>
      </c>
      <c r="N1361" t="s">
        <v>112</v>
      </c>
      <c r="O1361" t="s">
        <v>113</v>
      </c>
      <c r="P1361" t="s">
        <v>114</v>
      </c>
      <c r="R1361">
        <v>41094</v>
      </c>
      <c r="S1361">
        <v>273</v>
      </c>
      <c r="T1361">
        <v>1.17</v>
      </c>
      <c r="U1361">
        <v>12.9</v>
      </c>
      <c r="V1361">
        <v>0.7</v>
      </c>
      <c r="W1361">
        <v>1</v>
      </c>
      <c r="X1361">
        <v>204.3</v>
      </c>
      <c r="Y1361">
        <v>0.25</v>
      </c>
      <c r="Z1361">
        <v>0.19</v>
      </c>
      <c r="AA1361">
        <v>0.41</v>
      </c>
      <c r="AB1361">
        <v>9.6</v>
      </c>
      <c r="AC1361">
        <v>22.7</v>
      </c>
      <c r="AD1361">
        <v>31.28</v>
      </c>
      <c r="AE1361">
        <v>3.54</v>
      </c>
      <c r="AF1361">
        <v>4.8</v>
      </c>
      <c r="AG1361">
        <v>30</v>
      </c>
      <c r="AH1361">
        <v>0.08</v>
      </c>
      <c r="AI1361">
        <v>12.4</v>
      </c>
      <c r="AJ1361">
        <v>0.27</v>
      </c>
      <c r="AK1361">
        <v>351</v>
      </c>
      <c r="AL1361">
        <v>3.59</v>
      </c>
      <c r="AM1361">
        <v>5.0000000000000001E-3</v>
      </c>
      <c r="AN1361">
        <v>24.1</v>
      </c>
      <c r="AO1361">
        <v>0.13</v>
      </c>
      <c r="AP1361">
        <v>15.64</v>
      </c>
      <c r="AQ1361">
        <v>0.04</v>
      </c>
      <c r="AR1361">
        <v>1.25</v>
      </c>
      <c r="AS1361">
        <v>2.2999999999999998</v>
      </c>
      <c r="AT1361">
        <v>0.4</v>
      </c>
      <c r="AU1361">
        <v>21.7</v>
      </c>
      <c r="AV1361">
        <v>0.08</v>
      </c>
      <c r="AW1361">
        <v>0.9</v>
      </c>
      <c r="AX1361">
        <v>2.3E-2</v>
      </c>
      <c r="AY1361">
        <v>0.12</v>
      </c>
      <c r="AZ1361">
        <v>0.6</v>
      </c>
      <c r="BA1361">
        <v>59</v>
      </c>
      <c r="BB1361">
        <v>0.1</v>
      </c>
      <c r="BC1361">
        <v>76.2</v>
      </c>
    </row>
    <row r="1362" spans="1:55">
      <c r="A1362">
        <v>1302968</v>
      </c>
      <c r="B1362" t="s">
        <v>105</v>
      </c>
      <c r="C1362">
        <v>512483</v>
      </c>
      <c r="D1362">
        <v>7186192</v>
      </c>
      <c r="E1362">
        <v>1060</v>
      </c>
      <c r="F1362">
        <v>41131</v>
      </c>
      <c r="G1362" t="s">
        <v>1330</v>
      </c>
      <c r="H1362" t="s">
        <v>107</v>
      </c>
      <c r="I1362" t="s">
        <v>108</v>
      </c>
      <c r="J1362" t="s">
        <v>109</v>
      </c>
      <c r="K1362" t="s">
        <v>110</v>
      </c>
      <c r="L1362" t="s">
        <v>111</v>
      </c>
      <c r="M1362" t="s">
        <v>1497</v>
      </c>
      <c r="N1362" t="s">
        <v>112</v>
      </c>
      <c r="O1362" t="s">
        <v>113</v>
      </c>
      <c r="P1362" t="s">
        <v>114</v>
      </c>
      <c r="R1362">
        <v>41098</v>
      </c>
      <c r="S1362">
        <v>133</v>
      </c>
      <c r="T1362">
        <v>2.2400000000000002</v>
      </c>
      <c r="U1362">
        <v>10</v>
      </c>
      <c r="V1362">
        <v>1.5</v>
      </c>
      <c r="W1362">
        <v>3</v>
      </c>
      <c r="X1362">
        <v>492.6</v>
      </c>
      <c r="Y1362">
        <v>0.31</v>
      </c>
      <c r="Z1362">
        <v>0.06</v>
      </c>
      <c r="AA1362">
        <v>0.23</v>
      </c>
      <c r="AB1362">
        <v>17.2</v>
      </c>
      <c r="AC1362">
        <v>44.5</v>
      </c>
      <c r="AD1362">
        <v>59.5</v>
      </c>
      <c r="AE1362">
        <v>3.9</v>
      </c>
      <c r="AF1362">
        <v>7.4</v>
      </c>
      <c r="AG1362">
        <v>42</v>
      </c>
      <c r="AH1362">
        <v>0.16</v>
      </c>
      <c r="AI1362">
        <v>1.3</v>
      </c>
      <c r="AJ1362">
        <v>0.76</v>
      </c>
      <c r="AK1362">
        <v>259</v>
      </c>
      <c r="AL1362">
        <v>3.48</v>
      </c>
      <c r="AM1362">
        <v>1E-3</v>
      </c>
      <c r="AN1362">
        <v>61.8</v>
      </c>
      <c r="AO1362">
        <v>4.8000000000000001E-2</v>
      </c>
      <c r="AP1362">
        <v>19.170000000000002</v>
      </c>
      <c r="AQ1362">
        <v>0.01</v>
      </c>
      <c r="AR1362">
        <v>0.94</v>
      </c>
      <c r="AS1362">
        <v>5.0999999999999996</v>
      </c>
      <c r="AT1362">
        <v>0.4</v>
      </c>
      <c r="AU1362">
        <v>5.9</v>
      </c>
      <c r="AV1362">
        <v>0.08</v>
      </c>
      <c r="AW1362">
        <v>1.4</v>
      </c>
      <c r="AX1362">
        <v>5.0000000000000001E-4</v>
      </c>
      <c r="AY1362">
        <v>0.42</v>
      </c>
      <c r="AZ1362">
        <v>0.4</v>
      </c>
      <c r="BA1362">
        <v>62</v>
      </c>
      <c r="BB1362">
        <v>0.05</v>
      </c>
      <c r="BC1362">
        <v>100.4</v>
      </c>
    </row>
    <row r="1363" spans="1:55">
      <c r="A1363">
        <v>1302971</v>
      </c>
      <c r="B1363" t="s">
        <v>105</v>
      </c>
      <c r="C1363">
        <v>512335</v>
      </c>
      <c r="D1363">
        <v>7186474</v>
      </c>
      <c r="E1363">
        <v>944</v>
      </c>
      <c r="F1363">
        <v>41131</v>
      </c>
      <c r="G1363" t="s">
        <v>1330</v>
      </c>
      <c r="H1363" t="s">
        <v>107</v>
      </c>
      <c r="I1363" t="s">
        <v>108</v>
      </c>
      <c r="J1363" t="s">
        <v>109</v>
      </c>
      <c r="K1363" t="s">
        <v>110</v>
      </c>
      <c r="L1363" t="s">
        <v>111</v>
      </c>
      <c r="M1363" t="s">
        <v>1498</v>
      </c>
      <c r="N1363" t="s">
        <v>112</v>
      </c>
      <c r="O1363" t="s">
        <v>113</v>
      </c>
      <c r="P1363" t="s">
        <v>114</v>
      </c>
      <c r="R1363">
        <v>41098</v>
      </c>
      <c r="S1363">
        <v>383</v>
      </c>
      <c r="T1363">
        <v>2.38</v>
      </c>
      <c r="U1363">
        <v>15.4</v>
      </c>
      <c r="V1363">
        <v>3.6</v>
      </c>
      <c r="W1363">
        <v>2</v>
      </c>
      <c r="X1363">
        <v>585.4</v>
      </c>
      <c r="Y1363">
        <v>0.28000000000000003</v>
      </c>
      <c r="Z1363">
        <v>0.05</v>
      </c>
      <c r="AA1363">
        <v>0.39</v>
      </c>
      <c r="AB1363">
        <v>14.1</v>
      </c>
      <c r="AC1363">
        <v>44.2</v>
      </c>
      <c r="AD1363">
        <v>71.209999999999994</v>
      </c>
      <c r="AE1363">
        <v>4.0599999999999996</v>
      </c>
      <c r="AF1363">
        <v>7.1</v>
      </c>
      <c r="AG1363">
        <v>122</v>
      </c>
      <c r="AH1363">
        <v>0.13</v>
      </c>
      <c r="AI1363">
        <v>7.6</v>
      </c>
      <c r="AJ1363">
        <v>0.5</v>
      </c>
      <c r="AK1363">
        <v>271</v>
      </c>
      <c r="AL1363">
        <v>3.65</v>
      </c>
      <c r="AM1363">
        <v>6.0000000000000001E-3</v>
      </c>
      <c r="AN1363">
        <v>53.2</v>
      </c>
      <c r="AO1363">
        <v>5.5E-2</v>
      </c>
      <c r="AP1363">
        <v>29.09</v>
      </c>
      <c r="AQ1363">
        <v>0.09</v>
      </c>
      <c r="AR1363">
        <v>1.34</v>
      </c>
      <c r="AS1363">
        <v>8</v>
      </c>
      <c r="AT1363">
        <v>0.6</v>
      </c>
      <c r="AU1363">
        <v>19.399999999999999</v>
      </c>
      <c r="AV1363">
        <v>0.06</v>
      </c>
      <c r="AW1363">
        <v>3.8</v>
      </c>
      <c r="AX1363">
        <v>2E-3</v>
      </c>
      <c r="AY1363">
        <v>0.73</v>
      </c>
      <c r="AZ1363">
        <v>1.1000000000000001</v>
      </c>
      <c r="BA1363">
        <v>73</v>
      </c>
      <c r="BB1363">
        <v>0.05</v>
      </c>
      <c r="BC1363">
        <v>114.2</v>
      </c>
    </row>
    <row r="1364" spans="1:55">
      <c r="A1364">
        <v>1302984</v>
      </c>
      <c r="B1364" t="s">
        <v>105</v>
      </c>
      <c r="C1364">
        <v>513400</v>
      </c>
      <c r="D1364">
        <v>7183419</v>
      </c>
      <c r="E1364">
        <v>874</v>
      </c>
      <c r="F1364">
        <v>41131</v>
      </c>
      <c r="G1364" t="s">
        <v>1330</v>
      </c>
      <c r="H1364" t="s">
        <v>107</v>
      </c>
      <c r="I1364" t="s">
        <v>108</v>
      </c>
      <c r="J1364" t="s">
        <v>109</v>
      </c>
      <c r="K1364" t="s">
        <v>110</v>
      </c>
      <c r="L1364" t="s">
        <v>111</v>
      </c>
      <c r="M1364" t="s">
        <v>1499</v>
      </c>
      <c r="N1364" t="s">
        <v>112</v>
      </c>
      <c r="O1364" t="s">
        <v>113</v>
      </c>
      <c r="P1364" t="s">
        <v>114</v>
      </c>
      <c r="R1364">
        <v>41097</v>
      </c>
      <c r="S1364">
        <v>61</v>
      </c>
      <c r="T1364">
        <v>2.16</v>
      </c>
      <c r="U1364">
        <v>11.4</v>
      </c>
      <c r="V1364">
        <v>1.6</v>
      </c>
      <c r="W1364">
        <v>2</v>
      </c>
      <c r="X1364">
        <v>195.7</v>
      </c>
      <c r="Y1364">
        <v>0.23</v>
      </c>
      <c r="Z1364">
        <v>0.08</v>
      </c>
      <c r="AA1364">
        <v>0.22</v>
      </c>
      <c r="AB1364">
        <v>10.3</v>
      </c>
      <c r="AC1364">
        <v>37.299999999999997</v>
      </c>
      <c r="AD1364">
        <v>26.02</v>
      </c>
      <c r="AE1364">
        <v>4</v>
      </c>
      <c r="AF1364">
        <v>7.2</v>
      </c>
      <c r="AG1364">
        <v>19</v>
      </c>
      <c r="AH1364">
        <v>7.0000000000000007E-2</v>
      </c>
      <c r="AI1364">
        <v>8.5</v>
      </c>
      <c r="AJ1364">
        <v>0.43</v>
      </c>
      <c r="AK1364">
        <v>273</v>
      </c>
      <c r="AL1364">
        <v>2.3199999999999998</v>
      </c>
      <c r="AM1364">
        <v>2E-3</v>
      </c>
      <c r="AN1364">
        <v>32.1</v>
      </c>
      <c r="AO1364">
        <v>0.04</v>
      </c>
      <c r="AP1364">
        <v>17.32</v>
      </c>
      <c r="AQ1364">
        <v>0.01</v>
      </c>
      <c r="AR1364">
        <v>0.88</v>
      </c>
      <c r="AS1364">
        <v>3.6</v>
      </c>
      <c r="AT1364">
        <v>0.7</v>
      </c>
      <c r="AU1364">
        <v>9.1999999999999993</v>
      </c>
      <c r="AV1364">
        <v>0.05</v>
      </c>
      <c r="AW1364">
        <v>3</v>
      </c>
      <c r="AX1364">
        <v>1.0999999999999999E-2</v>
      </c>
      <c r="AY1364">
        <v>0.24</v>
      </c>
      <c r="AZ1364">
        <v>0.5</v>
      </c>
      <c r="BA1364">
        <v>82</v>
      </c>
      <c r="BB1364">
        <v>0.05</v>
      </c>
      <c r="BC1364">
        <v>85.3</v>
      </c>
    </row>
    <row r="1365" spans="1:55">
      <c r="A1365">
        <v>1302991</v>
      </c>
      <c r="B1365" t="s">
        <v>105</v>
      </c>
      <c r="C1365">
        <v>512861</v>
      </c>
      <c r="D1365">
        <v>7183456</v>
      </c>
      <c r="E1365">
        <v>821</v>
      </c>
      <c r="F1365">
        <v>41131</v>
      </c>
      <c r="G1365" t="s">
        <v>1330</v>
      </c>
      <c r="H1365" t="s">
        <v>107</v>
      </c>
      <c r="I1365" t="s">
        <v>108</v>
      </c>
      <c r="J1365" t="s">
        <v>109</v>
      </c>
      <c r="K1365" t="s">
        <v>110</v>
      </c>
      <c r="L1365" t="s">
        <v>111</v>
      </c>
      <c r="M1365" t="s">
        <v>1500</v>
      </c>
      <c r="N1365" t="s">
        <v>112</v>
      </c>
      <c r="O1365" t="s">
        <v>113</v>
      </c>
      <c r="P1365" t="s">
        <v>114</v>
      </c>
      <c r="R1365">
        <v>41097</v>
      </c>
      <c r="S1365">
        <v>53</v>
      </c>
      <c r="T1365">
        <v>1.26</v>
      </c>
      <c r="U1365">
        <v>6.5</v>
      </c>
      <c r="V1365">
        <v>0.7</v>
      </c>
      <c r="W1365">
        <v>0.5</v>
      </c>
      <c r="X1365">
        <v>247.9</v>
      </c>
      <c r="Y1365">
        <v>0.2</v>
      </c>
      <c r="Z1365">
        <v>0.08</v>
      </c>
      <c r="AA1365">
        <v>0.23</v>
      </c>
      <c r="AB1365">
        <v>5.0999999999999996</v>
      </c>
      <c r="AC1365">
        <v>22.9</v>
      </c>
      <c r="AD1365">
        <v>16.579999999999998</v>
      </c>
      <c r="AE1365">
        <v>2.2799999999999998</v>
      </c>
      <c r="AF1365">
        <v>6</v>
      </c>
      <c r="AG1365">
        <v>15</v>
      </c>
      <c r="AH1365">
        <v>0.06</v>
      </c>
      <c r="AI1365">
        <v>9.6999999999999993</v>
      </c>
      <c r="AJ1365">
        <v>0.27</v>
      </c>
      <c r="AK1365">
        <v>124</v>
      </c>
      <c r="AL1365">
        <v>2.04</v>
      </c>
      <c r="AM1365">
        <v>3.0000000000000001E-3</v>
      </c>
      <c r="AN1365">
        <v>16.600000000000001</v>
      </c>
      <c r="AO1365">
        <v>1.9E-2</v>
      </c>
      <c r="AP1365">
        <v>17.23</v>
      </c>
      <c r="AQ1365">
        <v>0.01</v>
      </c>
      <c r="AR1365">
        <v>0.71</v>
      </c>
      <c r="AS1365">
        <v>2.1</v>
      </c>
      <c r="AT1365">
        <v>0.2</v>
      </c>
      <c r="AU1365">
        <v>8.9</v>
      </c>
      <c r="AV1365">
        <v>7.0000000000000007E-2</v>
      </c>
      <c r="AW1365">
        <v>2.2000000000000002</v>
      </c>
      <c r="AX1365">
        <v>1.4E-2</v>
      </c>
      <c r="AY1365">
        <v>0.17</v>
      </c>
      <c r="AZ1365">
        <v>0.3</v>
      </c>
      <c r="BA1365">
        <v>70</v>
      </c>
      <c r="BB1365">
        <v>0.05</v>
      </c>
      <c r="BC1365">
        <v>56.3</v>
      </c>
    </row>
    <row r="1366" spans="1:55">
      <c r="A1366">
        <v>1302996</v>
      </c>
      <c r="B1366" t="s">
        <v>105</v>
      </c>
      <c r="C1366">
        <v>512910</v>
      </c>
      <c r="D1366">
        <v>7183965</v>
      </c>
      <c r="E1366">
        <v>803</v>
      </c>
      <c r="F1366">
        <v>41131</v>
      </c>
      <c r="G1366" t="s">
        <v>1330</v>
      </c>
      <c r="H1366" t="s">
        <v>107</v>
      </c>
      <c r="I1366" t="s">
        <v>108</v>
      </c>
      <c r="J1366" t="s">
        <v>109</v>
      </c>
      <c r="K1366" t="s">
        <v>110</v>
      </c>
      <c r="L1366" t="s">
        <v>111</v>
      </c>
      <c r="M1366" t="s">
        <v>1501</v>
      </c>
      <c r="N1366" t="s">
        <v>112</v>
      </c>
      <c r="O1366" t="s">
        <v>113</v>
      </c>
      <c r="P1366" t="s">
        <v>114</v>
      </c>
      <c r="R1366">
        <v>41097</v>
      </c>
      <c r="S1366">
        <v>199</v>
      </c>
      <c r="T1366">
        <v>1.61</v>
      </c>
      <c r="U1366">
        <v>6.4</v>
      </c>
      <c r="V1366">
        <v>0.9</v>
      </c>
      <c r="W1366">
        <v>2</v>
      </c>
      <c r="X1366">
        <v>510</v>
      </c>
      <c r="Y1366">
        <v>0.22</v>
      </c>
      <c r="Z1366">
        <v>0.18</v>
      </c>
      <c r="AA1366">
        <v>0.5</v>
      </c>
      <c r="AB1366">
        <v>10.1</v>
      </c>
      <c r="AC1366">
        <v>32.1</v>
      </c>
      <c r="AD1366">
        <v>35.14</v>
      </c>
      <c r="AE1366">
        <v>2.79</v>
      </c>
      <c r="AF1366">
        <v>6.4</v>
      </c>
      <c r="AG1366">
        <v>31</v>
      </c>
      <c r="AH1366">
        <v>0.1</v>
      </c>
      <c r="AI1366">
        <v>4.8</v>
      </c>
      <c r="AJ1366">
        <v>0.37</v>
      </c>
      <c r="AK1366">
        <v>334</v>
      </c>
      <c r="AL1366">
        <v>2.21</v>
      </c>
      <c r="AM1366">
        <v>7.0000000000000001E-3</v>
      </c>
      <c r="AN1366">
        <v>35.200000000000003</v>
      </c>
      <c r="AO1366">
        <v>5.3999999999999999E-2</v>
      </c>
      <c r="AP1366">
        <v>25.64</v>
      </c>
      <c r="AQ1366">
        <v>0.02</v>
      </c>
      <c r="AR1366">
        <v>0.78</v>
      </c>
      <c r="AS1366">
        <v>3</v>
      </c>
      <c r="AT1366">
        <v>0.4</v>
      </c>
      <c r="AU1366">
        <v>12.2</v>
      </c>
      <c r="AV1366">
        <v>0.06</v>
      </c>
      <c r="AW1366">
        <v>1.2</v>
      </c>
      <c r="AX1366">
        <v>4.0000000000000001E-3</v>
      </c>
      <c r="AY1366">
        <v>0.22</v>
      </c>
      <c r="AZ1366">
        <v>0.4</v>
      </c>
      <c r="BA1366">
        <v>65</v>
      </c>
      <c r="BB1366">
        <v>0.05</v>
      </c>
      <c r="BC1366">
        <v>138.69999999999999</v>
      </c>
    </row>
    <row r="1367" spans="1:55">
      <c r="A1367">
        <v>1302953</v>
      </c>
      <c r="B1367" t="s">
        <v>105</v>
      </c>
      <c r="C1367">
        <v>504208</v>
      </c>
      <c r="D1367">
        <v>7179893</v>
      </c>
      <c r="E1367">
        <v>867</v>
      </c>
      <c r="F1367">
        <v>41118</v>
      </c>
      <c r="G1367" t="s">
        <v>259</v>
      </c>
      <c r="H1367" t="s">
        <v>107</v>
      </c>
      <c r="I1367" t="s">
        <v>108</v>
      </c>
      <c r="J1367" t="s">
        <v>109</v>
      </c>
      <c r="K1367" t="s">
        <v>120</v>
      </c>
      <c r="L1367" t="s">
        <v>111</v>
      </c>
      <c r="M1367" t="s">
        <v>1502</v>
      </c>
      <c r="N1367" t="s">
        <v>112</v>
      </c>
      <c r="O1367" t="s">
        <v>113</v>
      </c>
      <c r="P1367" t="s">
        <v>114</v>
      </c>
      <c r="R1367">
        <v>41094</v>
      </c>
      <c r="S1367">
        <v>57</v>
      </c>
      <c r="T1367">
        <v>2.06</v>
      </c>
      <c r="U1367">
        <v>20.8</v>
      </c>
      <c r="V1367">
        <v>1.1000000000000001</v>
      </c>
      <c r="W1367">
        <v>1</v>
      </c>
      <c r="X1367">
        <v>205.3</v>
      </c>
      <c r="Y1367">
        <v>0.28999999999999998</v>
      </c>
      <c r="Z1367">
        <v>0.06</v>
      </c>
      <c r="AA1367">
        <v>0.16</v>
      </c>
      <c r="AB1367">
        <v>15</v>
      </c>
      <c r="AC1367">
        <v>29.6</v>
      </c>
      <c r="AD1367">
        <v>25.08</v>
      </c>
      <c r="AE1367">
        <v>2.93</v>
      </c>
      <c r="AF1367">
        <v>4.7</v>
      </c>
      <c r="AG1367">
        <v>36</v>
      </c>
      <c r="AH1367">
        <v>0.05</v>
      </c>
      <c r="AI1367">
        <v>8.9</v>
      </c>
      <c r="AJ1367">
        <v>0.48</v>
      </c>
      <c r="AK1367">
        <v>277</v>
      </c>
      <c r="AL1367">
        <v>1.52</v>
      </c>
      <c r="AM1367">
        <v>2E-3</v>
      </c>
      <c r="AN1367">
        <v>31.9</v>
      </c>
      <c r="AO1367">
        <v>1.7000000000000001E-2</v>
      </c>
      <c r="AP1367">
        <v>12.3</v>
      </c>
      <c r="AQ1367">
        <v>0.01</v>
      </c>
      <c r="AR1367">
        <v>0.77</v>
      </c>
      <c r="AS1367">
        <v>3</v>
      </c>
      <c r="AT1367">
        <v>0.2</v>
      </c>
      <c r="AU1367">
        <v>8.4</v>
      </c>
      <c r="AV1367">
        <v>0.01</v>
      </c>
      <c r="AW1367">
        <v>4.2</v>
      </c>
      <c r="AX1367">
        <v>0.02</v>
      </c>
      <c r="AY1367">
        <v>0.1</v>
      </c>
      <c r="AZ1367">
        <v>0.6</v>
      </c>
      <c r="BA1367">
        <v>44</v>
      </c>
      <c r="BB1367">
        <v>0.1</v>
      </c>
      <c r="BC1367">
        <v>67.8</v>
      </c>
    </row>
    <row r="1368" spans="1:55">
      <c r="A1368">
        <v>1302964</v>
      </c>
      <c r="B1368" t="s">
        <v>105</v>
      </c>
      <c r="C1368">
        <v>504292</v>
      </c>
      <c r="D1368">
        <v>7180099</v>
      </c>
      <c r="E1368">
        <v>772</v>
      </c>
      <c r="F1368">
        <v>41118</v>
      </c>
      <c r="G1368" t="s">
        <v>259</v>
      </c>
      <c r="H1368" t="s">
        <v>107</v>
      </c>
      <c r="I1368" t="s">
        <v>108</v>
      </c>
      <c r="J1368" t="s">
        <v>109</v>
      </c>
      <c r="K1368" t="s">
        <v>120</v>
      </c>
      <c r="L1368" t="s">
        <v>111</v>
      </c>
      <c r="M1368" t="s">
        <v>1503</v>
      </c>
      <c r="N1368" t="s">
        <v>112</v>
      </c>
      <c r="O1368" t="s">
        <v>113</v>
      </c>
      <c r="P1368" t="s">
        <v>114</v>
      </c>
      <c r="R1368">
        <v>41094</v>
      </c>
      <c r="S1368">
        <v>165</v>
      </c>
      <c r="T1368">
        <v>1.06</v>
      </c>
      <c r="U1368">
        <v>5.6</v>
      </c>
      <c r="V1368">
        <v>1.8</v>
      </c>
      <c r="W1368">
        <v>1</v>
      </c>
      <c r="X1368">
        <v>222.4</v>
      </c>
      <c r="Y1368">
        <v>0.24</v>
      </c>
      <c r="Z1368">
        <v>7.0000000000000007E-2</v>
      </c>
      <c r="AA1368">
        <v>0.19</v>
      </c>
      <c r="AB1368">
        <v>10.8</v>
      </c>
      <c r="AC1368">
        <v>16.899999999999999</v>
      </c>
      <c r="AD1368">
        <v>41.37</v>
      </c>
      <c r="AE1368">
        <v>3.16</v>
      </c>
      <c r="AF1368">
        <v>5.5</v>
      </c>
      <c r="AG1368">
        <v>40</v>
      </c>
      <c r="AH1368">
        <v>0.06</v>
      </c>
      <c r="AI1368">
        <v>23.5</v>
      </c>
      <c r="AJ1368">
        <v>0.14000000000000001</v>
      </c>
      <c r="AK1368">
        <v>150</v>
      </c>
      <c r="AL1368">
        <v>3.14</v>
      </c>
      <c r="AM1368">
        <v>3.0000000000000001E-3</v>
      </c>
      <c r="AN1368">
        <v>19.100000000000001</v>
      </c>
      <c r="AO1368">
        <v>5.6000000000000001E-2</v>
      </c>
      <c r="AP1368">
        <v>9.09</v>
      </c>
      <c r="AQ1368">
        <v>0.02</v>
      </c>
      <c r="AR1368">
        <v>0.81</v>
      </c>
      <c r="AS1368">
        <v>2</v>
      </c>
      <c r="AT1368">
        <v>0.2</v>
      </c>
      <c r="AU1368">
        <v>9.1</v>
      </c>
      <c r="AV1368">
        <v>0.04</v>
      </c>
      <c r="AW1368">
        <v>0.9</v>
      </c>
      <c r="AX1368">
        <v>1.6E-2</v>
      </c>
      <c r="AY1368">
        <v>0.15</v>
      </c>
      <c r="AZ1368">
        <v>0.6</v>
      </c>
      <c r="BA1368">
        <v>56</v>
      </c>
      <c r="BB1368">
        <v>0.05</v>
      </c>
      <c r="BC1368">
        <v>110.1</v>
      </c>
    </row>
    <row r="1369" spans="1:55">
      <c r="A1369">
        <v>1302966</v>
      </c>
      <c r="B1369" t="s">
        <v>105</v>
      </c>
      <c r="C1369">
        <v>504397</v>
      </c>
      <c r="D1369">
        <v>7180292</v>
      </c>
      <c r="E1369">
        <v>818</v>
      </c>
      <c r="F1369">
        <v>41118</v>
      </c>
      <c r="G1369" t="s">
        <v>259</v>
      </c>
      <c r="H1369" t="s">
        <v>107</v>
      </c>
      <c r="I1369" t="s">
        <v>108</v>
      </c>
      <c r="J1369" t="s">
        <v>109</v>
      </c>
      <c r="K1369" t="s">
        <v>120</v>
      </c>
      <c r="L1369" t="s">
        <v>111</v>
      </c>
      <c r="M1369" t="s">
        <v>1504</v>
      </c>
      <c r="N1369" t="s">
        <v>112</v>
      </c>
      <c r="O1369" t="s">
        <v>113</v>
      </c>
      <c r="P1369" t="s">
        <v>114</v>
      </c>
      <c r="R1369">
        <v>41094</v>
      </c>
      <c r="S1369">
        <v>126</v>
      </c>
      <c r="T1369">
        <v>2.2999999999999998</v>
      </c>
      <c r="U1369">
        <v>12.3</v>
      </c>
      <c r="V1369">
        <v>1.7</v>
      </c>
      <c r="W1369">
        <v>2</v>
      </c>
      <c r="X1369">
        <v>452.5</v>
      </c>
      <c r="Y1369">
        <v>0.22</v>
      </c>
      <c r="Z1369">
        <v>0.14000000000000001</v>
      </c>
      <c r="AA1369">
        <v>0.32</v>
      </c>
      <c r="AB1369">
        <v>8.6999999999999993</v>
      </c>
      <c r="AC1369">
        <v>35.200000000000003</v>
      </c>
      <c r="AD1369">
        <v>23.17</v>
      </c>
      <c r="AE1369">
        <v>3.14</v>
      </c>
      <c r="AF1369">
        <v>6.7</v>
      </c>
      <c r="AG1369">
        <v>23</v>
      </c>
      <c r="AH1369">
        <v>0.08</v>
      </c>
      <c r="AI1369">
        <v>9.4</v>
      </c>
      <c r="AJ1369">
        <v>0.42</v>
      </c>
      <c r="AK1369">
        <v>228</v>
      </c>
      <c r="AL1369">
        <v>3.42</v>
      </c>
      <c r="AM1369">
        <v>5.0000000000000001E-3</v>
      </c>
      <c r="AN1369">
        <v>27.1</v>
      </c>
      <c r="AO1369">
        <v>6.0999999999999999E-2</v>
      </c>
      <c r="AP1369">
        <v>14.97</v>
      </c>
      <c r="AQ1369">
        <v>0.04</v>
      </c>
      <c r="AR1369">
        <v>1.1599999999999999</v>
      </c>
      <c r="AS1369">
        <v>3.6</v>
      </c>
      <c r="AT1369">
        <v>0.3</v>
      </c>
      <c r="AU1369">
        <v>27.4</v>
      </c>
      <c r="AV1369">
        <v>0.06</v>
      </c>
      <c r="AW1369">
        <v>3.2</v>
      </c>
      <c r="AX1369">
        <v>2.9000000000000001E-2</v>
      </c>
      <c r="AY1369">
        <v>0.14000000000000001</v>
      </c>
      <c r="AZ1369">
        <v>0.6</v>
      </c>
      <c r="BA1369">
        <v>83</v>
      </c>
      <c r="BB1369">
        <v>0.2</v>
      </c>
      <c r="BC1369">
        <v>83.6</v>
      </c>
    </row>
    <row r="1370" spans="1:55">
      <c r="A1370">
        <v>1302970</v>
      </c>
      <c r="B1370" t="s">
        <v>105</v>
      </c>
      <c r="C1370">
        <v>512373</v>
      </c>
      <c r="D1370">
        <v>7186373</v>
      </c>
      <c r="E1370">
        <v>1002</v>
      </c>
      <c r="F1370">
        <v>41131</v>
      </c>
      <c r="G1370" t="s">
        <v>1330</v>
      </c>
      <c r="H1370" t="s">
        <v>107</v>
      </c>
      <c r="I1370" t="s">
        <v>108</v>
      </c>
      <c r="J1370" t="s">
        <v>109</v>
      </c>
      <c r="K1370" t="s">
        <v>110</v>
      </c>
      <c r="L1370" t="s">
        <v>111</v>
      </c>
      <c r="M1370" t="s">
        <v>1505</v>
      </c>
      <c r="N1370" t="s">
        <v>112</v>
      </c>
      <c r="O1370" t="s">
        <v>113</v>
      </c>
      <c r="P1370" t="s">
        <v>114</v>
      </c>
      <c r="R1370">
        <v>41098</v>
      </c>
      <c r="S1370">
        <v>525</v>
      </c>
      <c r="T1370">
        <v>2.42</v>
      </c>
      <c r="U1370">
        <v>11.3</v>
      </c>
      <c r="V1370">
        <v>3.2</v>
      </c>
      <c r="W1370">
        <v>3</v>
      </c>
      <c r="X1370">
        <v>614.4</v>
      </c>
      <c r="Y1370">
        <v>0.27</v>
      </c>
      <c r="Z1370">
        <v>0.11</v>
      </c>
      <c r="AA1370">
        <v>0.57999999999999996</v>
      </c>
      <c r="AB1370">
        <v>18.7</v>
      </c>
      <c r="AC1370">
        <v>46.2</v>
      </c>
      <c r="AD1370">
        <v>59.53</v>
      </c>
      <c r="AE1370">
        <v>4.32</v>
      </c>
      <c r="AF1370">
        <v>6.8</v>
      </c>
      <c r="AG1370">
        <v>86</v>
      </c>
      <c r="AH1370">
        <v>0.11</v>
      </c>
      <c r="AI1370">
        <v>3.1</v>
      </c>
      <c r="AJ1370">
        <v>0.63</v>
      </c>
      <c r="AK1370">
        <v>399</v>
      </c>
      <c r="AL1370">
        <v>2.23</v>
      </c>
      <c r="AM1370">
        <v>3.0000000000000001E-3</v>
      </c>
      <c r="AN1370">
        <v>54.2</v>
      </c>
      <c r="AO1370">
        <v>0.107</v>
      </c>
      <c r="AP1370">
        <v>24.7</v>
      </c>
      <c r="AQ1370">
        <v>0.06</v>
      </c>
      <c r="AR1370">
        <v>1.2</v>
      </c>
      <c r="AS1370">
        <v>5.2</v>
      </c>
      <c r="AT1370">
        <v>1.1000000000000001</v>
      </c>
      <c r="AU1370">
        <v>9.6999999999999993</v>
      </c>
      <c r="AV1370">
        <v>0.1</v>
      </c>
      <c r="AW1370">
        <v>2.5</v>
      </c>
      <c r="AX1370">
        <v>5.0000000000000001E-4</v>
      </c>
      <c r="AY1370">
        <v>0.57999999999999996</v>
      </c>
      <c r="AZ1370">
        <v>0.6</v>
      </c>
      <c r="BA1370">
        <v>76</v>
      </c>
      <c r="BB1370">
        <v>0.05</v>
      </c>
      <c r="BC1370">
        <v>142.30000000000001</v>
      </c>
    </row>
    <row r="1371" spans="1:55">
      <c r="A1371">
        <v>1302981</v>
      </c>
      <c r="B1371" t="s">
        <v>105</v>
      </c>
      <c r="C1371">
        <v>512289</v>
      </c>
      <c r="D1371">
        <v>7186940</v>
      </c>
      <c r="E1371">
        <v>1000</v>
      </c>
      <c r="F1371">
        <v>41131</v>
      </c>
      <c r="G1371" t="s">
        <v>1330</v>
      </c>
      <c r="H1371" t="s">
        <v>107</v>
      </c>
      <c r="I1371" t="s">
        <v>108</v>
      </c>
      <c r="J1371" t="s">
        <v>109</v>
      </c>
      <c r="K1371" t="s">
        <v>110</v>
      </c>
      <c r="L1371" t="s">
        <v>111</v>
      </c>
      <c r="M1371" t="s">
        <v>1506</v>
      </c>
      <c r="N1371" t="s">
        <v>112</v>
      </c>
      <c r="O1371" t="s">
        <v>113</v>
      </c>
      <c r="P1371" t="s">
        <v>114</v>
      </c>
      <c r="R1371">
        <v>41096</v>
      </c>
      <c r="S1371">
        <v>112</v>
      </c>
      <c r="T1371">
        <v>1.21</v>
      </c>
      <c r="U1371">
        <v>22.6</v>
      </c>
      <c r="V1371">
        <v>1.3</v>
      </c>
      <c r="W1371">
        <v>4</v>
      </c>
      <c r="X1371">
        <v>216.3</v>
      </c>
      <c r="Y1371">
        <v>0.18</v>
      </c>
      <c r="Z1371">
        <v>3.57</v>
      </c>
      <c r="AA1371">
        <v>0.36</v>
      </c>
      <c r="AB1371">
        <v>11.2</v>
      </c>
      <c r="AC1371">
        <v>22.1</v>
      </c>
      <c r="AD1371">
        <v>18.36</v>
      </c>
      <c r="AE1371">
        <v>2.77</v>
      </c>
      <c r="AF1371">
        <v>3.1</v>
      </c>
      <c r="AG1371">
        <v>34</v>
      </c>
      <c r="AH1371">
        <v>7.0000000000000007E-2</v>
      </c>
      <c r="AI1371">
        <v>10.1</v>
      </c>
      <c r="AJ1371">
        <v>1.83</v>
      </c>
      <c r="AK1371">
        <v>656</v>
      </c>
      <c r="AL1371">
        <v>7.73</v>
      </c>
      <c r="AM1371">
        <v>7.0000000000000001E-3</v>
      </c>
      <c r="AN1371">
        <v>25.1</v>
      </c>
      <c r="AO1371">
        <v>0.05</v>
      </c>
      <c r="AP1371">
        <v>24.93</v>
      </c>
      <c r="AQ1371">
        <v>0.05</v>
      </c>
      <c r="AR1371">
        <v>0.72</v>
      </c>
      <c r="AS1371">
        <v>3.3</v>
      </c>
      <c r="AT1371">
        <v>0.5</v>
      </c>
      <c r="AU1371">
        <v>35.6</v>
      </c>
      <c r="AV1371">
        <v>0.02</v>
      </c>
      <c r="AW1371">
        <v>1.8</v>
      </c>
      <c r="AX1371">
        <v>7.0000000000000001E-3</v>
      </c>
      <c r="AY1371">
        <v>0.4</v>
      </c>
      <c r="AZ1371">
        <v>0.5</v>
      </c>
      <c r="BA1371">
        <v>42</v>
      </c>
      <c r="BB1371">
        <v>0.1</v>
      </c>
      <c r="BC1371">
        <v>90.3</v>
      </c>
    </row>
    <row r="1372" spans="1:55">
      <c r="A1372">
        <v>1306001</v>
      </c>
      <c r="B1372" t="s">
        <v>105</v>
      </c>
      <c r="C1372">
        <v>526924</v>
      </c>
      <c r="D1372">
        <v>7184846</v>
      </c>
      <c r="E1372">
        <v>1235</v>
      </c>
      <c r="F1372">
        <v>41137</v>
      </c>
      <c r="G1372" t="s">
        <v>106</v>
      </c>
      <c r="H1372" t="s">
        <v>107</v>
      </c>
      <c r="I1372" t="s">
        <v>108</v>
      </c>
      <c r="J1372" t="s">
        <v>109</v>
      </c>
      <c r="K1372" t="s">
        <v>110</v>
      </c>
      <c r="L1372" t="s">
        <v>111</v>
      </c>
      <c r="M1372" t="s">
        <v>1507</v>
      </c>
      <c r="N1372" t="s">
        <v>112</v>
      </c>
      <c r="O1372" t="s">
        <v>238</v>
      </c>
      <c r="P1372" t="s">
        <v>239</v>
      </c>
      <c r="R1372">
        <v>41115</v>
      </c>
      <c r="S1372">
        <v>219</v>
      </c>
      <c r="T1372">
        <v>1.23</v>
      </c>
      <c r="U1372">
        <v>12.8</v>
      </c>
      <c r="V1372">
        <v>5.6</v>
      </c>
      <c r="W1372">
        <v>3</v>
      </c>
      <c r="X1372">
        <v>148.5</v>
      </c>
      <c r="Y1372">
        <v>0.18</v>
      </c>
      <c r="Z1372">
        <v>2.0099999999999998</v>
      </c>
      <c r="AA1372">
        <v>0.98</v>
      </c>
      <c r="AB1372">
        <v>10.9</v>
      </c>
      <c r="AC1372">
        <v>27.3</v>
      </c>
      <c r="AD1372">
        <v>20.3</v>
      </c>
      <c r="AE1372">
        <v>2.29</v>
      </c>
      <c r="AF1372">
        <v>3.1</v>
      </c>
      <c r="AG1372">
        <v>69</v>
      </c>
      <c r="AH1372">
        <v>0.05</v>
      </c>
      <c r="AI1372">
        <v>14.1</v>
      </c>
      <c r="AJ1372">
        <v>1.06</v>
      </c>
      <c r="AK1372">
        <v>620</v>
      </c>
      <c r="AL1372">
        <v>4.12</v>
      </c>
      <c r="AM1372">
        <v>1.2999999999999999E-2</v>
      </c>
      <c r="AN1372">
        <v>28.8</v>
      </c>
      <c r="AO1372">
        <v>0.08</v>
      </c>
      <c r="AP1372">
        <v>13.33</v>
      </c>
      <c r="AQ1372">
        <v>0.08</v>
      </c>
      <c r="AR1372">
        <v>1.27</v>
      </c>
      <c r="AS1372">
        <v>2</v>
      </c>
      <c r="AT1372">
        <v>0.9</v>
      </c>
      <c r="AU1372">
        <v>28.5</v>
      </c>
      <c r="AV1372">
        <v>0.02</v>
      </c>
      <c r="AW1372">
        <v>0.7</v>
      </c>
      <c r="AX1372">
        <v>2.1999999999999999E-2</v>
      </c>
      <c r="AY1372">
        <v>0.11</v>
      </c>
      <c r="AZ1372">
        <v>1.8</v>
      </c>
      <c r="BA1372">
        <v>65</v>
      </c>
      <c r="BB1372">
        <v>0.2</v>
      </c>
      <c r="BC1372">
        <v>103.1</v>
      </c>
    </row>
    <row r="1373" spans="1:55">
      <c r="A1373">
        <v>1306018</v>
      </c>
      <c r="B1373" t="s">
        <v>105</v>
      </c>
      <c r="C1373">
        <v>524688</v>
      </c>
      <c r="D1373">
        <v>7185809</v>
      </c>
      <c r="E1373">
        <v>1049</v>
      </c>
      <c r="F1373">
        <v>41137</v>
      </c>
      <c r="G1373" t="s">
        <v>106</v>
      </c>
      <c r="H1373" t="s">
        <v>107</v>
      </c>
      <c r="I1373" t="s">
        <v>108</v>
      </c>
      <c r="J1373" t="s">
        <v>109</v>
      </c>
      <c r="K1373" t="s">
        <v>110</v>
      </c>
      <c r="L1373" t="s">
        <v>111</v>
      </c>
      <c r="M1373" t="s">
        <v>1508</v>
      </c>
      <c r="N1373" t="s">
        <v>112</v>
      </c>
      <c r="O1373" t="s">
        <v>238</v>
      </c>
      <c r="P1373" t="s">
        <v>239</v>
      </c>
      <c r="R1373">
        <v>41116</v>
      </c>
      <c r="S1373">
        <v>162</v>
      </c>
      <c r="T1373">
        <v>2.11</v>
      </c>
      <c r="U1373">
        <v>11.9</v>
      </c>
      <c r="V1373">
        <v>2.2000000000000002</v>
      </c>
      <c r="W1373">
        <v>2</v>
      </c>
      <c r="X1373">
        <v>355</v>
      </c>
      <c r="Y1373">
        <v>0.18</v>
      </c>
      <c r="Z1373">
        <v>2.02</v>
      </c>
      <c r="AA1373">
        <v>0.3</v>
      </c>
      <c r="AB1373">
        <v>7.4</v>
      </c>
      <c r="AC1373">
        <v>35.299999999999997</v>
      </c>
      <c r="AD1373">
        <v>13.32</v>
      </c>
      <c r="AE1373">
        <v>2.48</v>
      </c>
      <c r="AF1373">
        <v>6</v>
      </c>
      <c r="AG1373">
        <v>49</v>
      </c>
      <c r="AH1373">
        <v>0.05</v>
      </c>
      <c r="AI1373">
        <v>14.3</v>
      </c>
      <c r="AJ1373">
        <v>0.66</v>
      </c>
      <c r="AK1373">
        <v>302</v>
      </c>
      <c r="AL1373">
        <v>3.95</v>
      </c>
      <c r="AM1373">
        <v>0.01</v>
      </c>
      <c r="AN1373">
        <v>28.9</v>
      </c>
      <c r="AO1373">
        <v>0.46</v>
      </c>
      <c r="AP1373">
        <v>15.99</v>
      </c>
      <c r="AQ1373">
        <v>0.04</v>
      </c>
      <c r="AR1373">
        <v>1.27</v>
      </c>
      <c r="AS1373">
        <v>3.4</v>
      </c>
      <c r="AT1373">
        <v>0.5</v>
      </c>
      <c r="AU1373">
        <v>44</v>
      </c>
      <c r="AV1373">
        <v>0.03</v>
      </c>
      <c r="AW1373">
        <v>1.6</v>
      </c>
      <c r="AX1373">
        <v>2.4E-2</v>
      </c>
      <c r="AY1373">
        <v>0.22</v>
      </c>
      <c r="AZ1373">
        <v>29.9</v>
      </c>
      <c r="BA1373">
        <v>112</v>
      </c>
      <c r="BB1373">
        <v>0.1</v>
      </c>
      <c r="BC1373">
        <v>83.6</v>
      </c>
    </row>
    <row r="1374" spans="1:55">
      <c r="A1374">
        <v>1302765</v>
      </c>
      <c r="B1374" t="s">
        <v>105</v>
      </c>
      <c r="C1374">
        <v>505984</v>
      </c>
      <c r="D1374">
        <v>7177996</v>
      </c>
      <c r="E1374">
        <v>1003</v>
      </c>
      <c r="F1374">
        <v>41131</v>
      </c>
      <c r="G1374" t="s">
        <v>830</v>
      </c>
      <c r="H1374" t="s">
        <v>107</v>
      </c>
      <c r="I1374" t="s">
        <v>108</v>
      </c>
      <c r="J1374" t="s">
        <v>109</v>
      </c>
      <c r="K1374" t="s">
        <v>120</v>
      </c>
      <c r="L1374" t="s">
        <v>111</v>
      </c>
      <c r="M1374" t="s">
        <v>1509</v>
      </c>
      <c r="N1374" t="s">
        <v>112</v>
      </c>
      <c r="O1374" t="s">
        <v>243</v>
      </c>
      <c r="P1374" t="s">
        <v>244</v>
      </c>
      <c r="R1374">
        <v>41091</v>
      </c>
      <c r="S1374">
        <v>113</v>
      </c>
      <c r="T1374">
        <v>1.6</v>
      </c>
      <c r="U1374">
        <v>16.5</v>
      </c>
      <c r="V1374">
        <v>1.1000000000000001</v>
      </c>
      <c r="W1374">
        <v>1</v>
      </c>
      <c r="X1374">
        <v>111.9</v>
      </c>
      <c r="Y1374">
        <v>0.27</v>
      </c>
      <c r="Z1374">
        <v>0.14000000000000001</v>
      </c>
      <c r="AA1374">
        <v>0.13</v>
      </c>
      <c r="AB1374">
        <v>9.4</v>
      </c>
      <c r="AC1374">
        <v>28.3</v>
      </c>
      <c r="AD1374">
        <v>17.489999999999998</v>
      </c>
      <c r="AE1374">
        <v>3.56</v>
      </c>
      <c r="AF1374">
        <v>5.9</v>
      </c>
      <c r="AG1374">
        <v>66</v>
      </c>
      <c r="AH1374">
        <v>7.0000000000000007E-2</v>
      </c>
      <c r="AI1374">
        <v>7.9</v>
      </c>
      <c r="AJ1374">
        <v>0.35</v>
      </c>
      <c r="AK1374">
        <v>372</v>
      </c>
      <c r="AL1374">
        <v>1.83</v>
      </c>
      <c r="AM1374">
        <v>3.0000000000000001E-3</v>
      </c>
      <c r="AN1374">
        <v>21.2</v>
      </c>
      <c r="AO1374">
        <v>5.6000000000000001E-2</v>
      </c>
      <c r="AP1374">
        <v>10.56</v>
      </c>
      <c r="AQ1374">
        <v>0.03</v>
      </c>
      <c r="AR1374">
        <v>0.82</v>
      </c>
      <c r="AS1374">
        <v>2.2999999999999998</v>
      </c>
      <c r="AT1374">
        <v>0.4</v>
      </c>
      <c r="AU1374">
        <v>12.5</v>
      </c>
      <c r="AV1374">
        <v>0.04</v>
      </c>
      <c r="AW1374">
        <v>1.6</v>
      </c>
      <c r="AX1374">
        <v>3.4000000000000002E-2</v>
      </c>
      <c r="AY1374">
        <v>0.12</v>
      </c>
      <c r="AZ1374">
        <v>0.6</v>
      </c>
      <c r="BA1374">
        <v>60</v>
      </c>
      <c r="BB1374">
        <v>0.2</v>
      </c>
      <c r="BC1374">
        <v>52.4</v>
      </c>
    </row>
    <row r="1375" spans="1:55">
      <c r="A1375">
        <v>1302785</v>
      </c>
      <c r="B1375" t="s">
        <v>105</v>
      </c>
      <c r="C1375">
        <v>506277</v>
      </c>
      <c r="D1375">
        <v>7178315</v>
      </c>
      <c r="E1375">
        <v>813</v>
      </c>
      <c r="F1375">
        <v>41131</v>
      </c>
      <c r="G1375" t="s">
        <v>830</v>
      </c>
      <c r="H1375" t="s">
        <v>107</v>
      </c>
      <c r="I1375" t="s">
        <v>108</v>
      </c>
      <c r="J1375" t="s">
        <v>109</v>
      </c>
      <c r="K1375" t="s">
        <v>120</v>
      </c>
      <c r="L1375" t="s">
        <v>111</v>
      </c>
      <c r="M1375" t="s">
        <v>1510</v>
      </c>
      <c r="N1375" t="s">
        <v>112</v>
      </c>
      <c r="O1375" t="s">
        <v>243</v>
      </c>
      <c r="P1375" t="s">
        <v>244</v>
      </c>
      <c r="R1375">
        <v>41092</v>
      </c>
      <c r="S1375">
        <v>52</v>
      </c>
      <c r="T1375">
        <v>1.45</v>
      </c>
      <c r="U1375">
        <v>10.6</v>
      </c>
      <c r="V1375">
        <v>1.7</v>
      </c>
      <c r="W1375">
        <v>1</v>
      </c>
      <c r="X1375">
        <v>146.19999999999999</v>
      </c>
      <c r="Y1375">
        <v>0.24</v>
      </c>
      <c r="Z1375">
        <v>0.1</v>
      </c>
      <c r="AA1375">
        <v>0.16</v>
      </c>
      <c r="AB1375">
        <v>14.6</v>
      </c>
      <c r="AC1375">
        <v>27</v>
      </c>
      <c r="AD1375">
        <v>23.83</v>
      </c>
      <c r="AE1375">
        <v>2.66</v>
      </c>
      <c r="AF1375">
        <v>3.5</v>
      </c>
      <c r="AG1375">
        <v>32</v>
      </c>
      <c r="AH1375">
        <v>0.06</v>
      </c>
      <c r="AI1375">
        <v>12.9</v>
      </c>
      <c r="AJ1375">
        <v>0.43</v>
      </c>
      <c r="AK1375">
        <v>305</v>
      </c>
      <c r="AL1375">
        <v>1.38</v>
      </c>
      <c r="AM1375">
        <v>5.0000000000000001E-3</v>
      </c>
      <c r="AN1375">
        <v>26.4</v>
      </c>
      <c r="AO1375">
        <v>3.5000000000000003E-2</v>
      </c>
      <c r="AP1375">
        <v>10.33</v>
      </c>
      <c r="AQ1375">
        <v>0.01</v>
      </c>
      <c r="AR1375">
        <v>0.68</v>
      </c>
      <c r="AS1375">
        <v>2.5</v>
      </c>
      <c r="AT1375">
        <v>0.3</v>
      </c>
      <c r="AU1375">
        <v>12.4</v>
      </c>
      <c r="AV1375">
        <v>0.05</v>
      </c>
      <c r="AW1375">
        <v>4</v>
      </c>
      <c r="AX1375">
        <v>2.5999999999999999E-2</v>
      </c>
      <c r="AY1375">
        <v>0.11</v>
      </c>
      <c r="AZ1375">
        <v>0.6</v>
      </c>
      <c r="BA1375">
        <v>42</v>
      </c>
      <c r="BB1375">
        <v>0.2</v>
      </c>
      <c r="BC1375">
        <v>59</v>
      </c>
    </row>
    <row r="1376" spans="1:55">
      <c r="A1376">
        <v>1302790</v>
      </c>
      <c r="B1376" t="s">
        <v>105</v>
      </c>
      <c r="C1376">
        <v>505929</v>
      </c>
      <c r="D1376">
        <v>7177642</v>
      </c>
      <c r="E1376">
        <v>1016</v>
      </c>
      <c r="F1376">
        <v>41131</v>
      </c>
      <c r="G1376" t="s">
        <v>830</v>
      </c>
      <c r="H1376" t="s">
        <v>107</v>
      </c>
      <c r="I1376" t="s">
        <v>108</v>
      </c>
      <c r="J1376" t="s">
        <v>109</v>
      </c>
      <c r="K1376" t="s">
        <v>120</v>
      </c>
      <c r="L1376" t="s">
        <v>111</v>
      </c>
      <c r="M1376" t="s">
        <v>1511</v>
      </c>
      <c r="N1376" t="s">
        <v>112</v>
      </c>
      <c r="O1376" t="s">
        <v>243</v>
      </c>
      <c r="P1376" t="s">
        <v>244</v>
      </c>
      <c r="R1376">
        <v>41092</v>
      </c>
      <c r="S1376">
        <v>264</v>
      </c>
      <c r="T1376">
        <v>1.26</v>
      </c>
      <c r="U1376">
        <v>10.8</v>
      </c>
      <c r="V1376">
        <v>2.1</v>
      </c>
      <c r="W1376">
        <v>1</v>
      </c>
      <c r="X1376">
        <v>202.8</v>
      </c>
      <c r="Y1376">
        <v>0.14000000000000001</v>
      </c>
      <c r="Z1376">
        <v>1.05</v>
      </c>
      <c r="AA1376">
        <v>0.16</v>
      </c>
      <c r="AB1376">
        <v>10.8</v>
      </c>
      <c r="AC1376">
        <v>23.2</v>
      </c>
      <c r="AD1376">
        <v>19.43</v>
      </c>
      <c r="AE1376">
        <v>2.79</v>
      </c>
      <c r="AF1376">
        <v>3.6</v>
      </c>
      <c r="AG1376">
        <v>90</v>
      </c>
      <c r="AH1376">
        <v>0.05</v>
      </c>
      <c r="AI1376">
        <v>12.8</v>
      </c>
      <c r="AJ1376">
        <v>0.42</v>
      </c>
      <c r="AK1376">
        <v>727</v>
      </c>
      <c r="AL1376">
        <v>1.08</v>
      </c>
      <c r="AM1376">
        <v>8.9999999999999993E-3</v>
      </c>
      <c r="AN1376">
        <v>24.9</v>
      </c>
      <c r="AO1376">
        <v>5.2999999999999999E-2</v>
      </c>
      <c r="AP1376">
        <v>10.210000000000001</v>
      </c>
      <c r="AQ1376">
        <v>0.03</v>
      </c>
      <c r="AR1376">
        <v>1.1200000000000001</v>
      </c>
      <c r="AS1376">
        <v>4.2</v>
      </c>
      <c r="AT1376">
        <v>0.05</v>
      </c>
      <c r="AU1376">
        <v>44.6</v>
      </c>
      <c r="AV1376">
        <v>0.1</v>
      </c>
      <c r="AW1376">
        <v>1.8</v>
      </c>
      <c r="AX1376">
        <v>2.4E-2</v>
      </c>
      <c r="AY1376">
        <v>0.11</v>
      </c>
      <c r="AZ1376">
        <v>0.8</v>
      </c>
      <c r="BA1376">
        <v>43</v>
      </c>
      <c r="BB1376">
        <v>0.2</v>
      </c>
      <c r="BC1376">
        <v>51.8</v>
      </c>
    </row>
    <row r="1377" spans="1:55">
      <c r="A1377">
        <v>1302792</v>
      </c>
      <c r="B1377" t="s">
        <v>105</v>
      </c>
      <c r="C1377">
        <v>505724</v>
      </c>
      <c r="D1377">
        <v>7177636</v>
      </c>
      <c r="E1377">
        <v>974</v>
      </c>
      <c r="F1377">
        <v>41131</v>
      </c>
      <c r="G1377" t="s">
        <v>830</v>
      </c>
      <c r="H1377" t="s">
        <v>107</v>
      </c>
      <c r="I1377" t="s">
        <v>108</v>
      </c>
      <c r="J1377" t="s">
        <v>109</v>
      </c>
      <c r="K1377" t="s">
        <v>120</v>
      </c>
      <c r="L1377" t="s">
        <v>111</v>
      </c>
      <c r="M1377" t="s">
        <v>1512</v>
      </c>
      <c r="N1377" t="s">
        <v>112</v>
      </c>
      <c r="O1377" t="s">
        <v>243</v>
      </c>
      <c r="P1377" t="s">
        <v>244</v>
      </c>
      <c r="R1377">
        <v>41092</v>
      </c>
      <c r="S1377">
        <v>100</v>
      </c>
      <c r="T1377">
        <v>1.6</v>
      </c>
      <c r="U1377">
        <v>11.5</v>
      </c>
      <c r="V1377">
        <v>1.9</v>
      </c>
      <c r="W1377">
        <v>1</v>
      </c>
      <c r="X1377">
        <v>279.2</v>
      </c>
      <c r="Y1377">
        <v>0.14000000000000001</v>
      </c>
      <c r="Z1377">
        <v>0.49</v>
      </c>
      <c r="AA1377">
        <v>7.0000000000000007E-2</v>
      </c>
      <c r="AB1377">
        <v>10</v>
      </c>
      <c r="AC1377">
        <v>28.2</v>
      </c>
      <c r="AD1377">
        <v>15.75</v>
      </c>
      <c r="AE1377">
        <v>2.72</v>
      </c>
      <c r="AF1377">
        <v>4.5999999999999996</v>
      </c>
      <c r="AG1377">
        <v>35</v>
      </c>
      <c r="AH1377">
        <v>0.04</v>
      </c>
      <c r="AI1377">
        <v>13.7</v>
      </c>
      <c r="AJ1377">
        <v>0.49</v>
      </c>
      <c r="AK1377">
        <v>588</v>
      </c>
      <c r="AL1377">
        <v>1.28</v>
      </c>
      <c r="AM1377">
        <v>8.9999999999999993E-3</v>
      </c>
      <c r="AN1377">
        <v>22.4</v>
      </c>
      <c r="AO1377">
        <v>3.9E-2</v>
      </c>
      <c r="AP1377">
        <v>10.74</v>
      </c>
      <c r="AQ1377">
        <v>0.01</v>
      </c>
      <c r="AR1377">
        <v>0.7</v>
      </c>
      <c r="AS1377">
        <v>4.2</v>
      </c>
      <c r="AT1377">
        <v>0.3</v>
      </c>
      <c r="AU1377">
        <v>22.5</v>
      </c>
      <c r="AV1377">
        <v>0.04</v>
      </c>
      <c r="AW1377">
        <v>3.2</v>
      </c>
      <c r="AX1377">
        <v>2.5000000000000001E-2</v>
      </c>
      <c r="AY1377">
        <v>0.14000000000000001</v>
      </c>
      <c r="AZ1377">
        <v>0.7</v>
      </c>
      <c r="BA1377">
        <v>51</v>
      </c>
      <c r="BB1377">
        <v>0.2</v>
      </c>
      <c r="BC1377">
        <v>55.7</v>
      </c>
    </row>
    <row r="1378" spans="1:55">
      <c r="A1378">
        <v>1302798</v>
      </c>
      <c r="B1378" t="s">
        <v>105</v>
      </c>
      <c r="C1378">
        <v>504640</v>
      </c>
      <c r="D1378">
        <v>7181013</v>
      </c>
      <c r="E1378">
        <v>904</v>
      </c>
      <c r="F1378">
        <v>41131</v>
      </c>
      <c r="G1378" t="s">
        <v>830</v>
      </c>
      <c r="H1378" t="s">
        <v>107</v>
      </c>
      <c r="I1378" t="s">
        <v>108</v>
      </c>
      <c r="J1378" t="s">
        <v>109</v>
      </c>
      <c r="K1378" t="s">
        <v>120</v>
      </c>
      <c r="L1378" t="s">
        <v>111</v>
      </c>
      <c r="M1378" t="s">
        <v>1513</v>
      </c>
      <c r="N1378" t="s">
        <v>112</v>
      </c>
      <c r="O1378" t="s">
        <v>243</v>
      </c>
      <c r="P1378" t="s">
        <v>244</v>
      </c>
      <c r="R1378">
        <v>41093</v>
      </c>
      <c r="S1378">
        <v>392</v>
      </c>
      <c r="T1378">
        <v>1.52</v>
      </c>
      <c r="U1378">
        <v>24.8</v>
      </c>
      <c r="V1378">
        <v>1.2</v>
      </c>
      <c r="W1378">
        <v>2</v>
      </c>
      <c r="X1378">
        <v>333.6</v>
      </c>
      <c r="Y1378">
        <v>0.25</v>
      </c>
      <c r="Z1378">
        <v>0.15</v>
      </c>
      <c r="AA1378">
        <v>1.84</v>
      </c>
      <c r="AB1378">
        <v>37.700000000000003</v>
      </c>
      <c r="AC1378">
        <v>84.7</v>
      </c>
      <c r="AD1378">
        <v>61.46</v>
      </c>
      <c r="AE1378">
        <v>6.84</v>
      </c>
      <c r="AF1378">
        <v>4.9000000000000004</v>
      </c>
      <c r="AG1378">
        <v>159</v>
      </c>
      <c r="AH1378">
        <v>0.14000000000000001</v>
      </c>
      <c r="AI1378">
        <v>33.1</v>
      </c>
      <c r="AJ1378">
        <v>0.57999999999999996</v>
      </c>
      <c r="AK1378">
        <v>828</v>
      </c>
      <c r="AL1378">
        <v>6.6</v>
      </c>
      <c r="AM1378">
        <v>8.9999999999999993E-3</v>
      </c>
      <c r="AN1378">
        <v>121.4</v>
      </c>
      <c r="AO1378">
        <v>0.14899999999999999</v>
      </c>
      <c r="AP1378">
        <v>76.5</v>
      </c>
      <c r="AQ1378">
        <v>0.19</v>
      </c>
      <c r="AR1378">
        <v>1.47</v>
      </c>
      <c r="AS1378">
        <v>6.8</v>
      </c>
      <c r="AT1378">
        <v>1</v>
      </c>
      <c r="AU1378">
        <v>60</v>
      </c>
      <c r="AV1378">
        <v>0.04</v>
      </c>
      <c r="AW1378">
        <v>6.3</v>
      </c>
      <c r="AX1378">
        <v>6.0000000000000001E-3</v>
      </c>
      <c r="AY1378">
        <v>0.3</v>
      </c>
      <c r="AZ1378">
        <v>1.1000000000000001</v>
      </c>
      <c r="BA1378">
        <v>53</v>
      </c>
      <c r="BB1378">
        <v>0.05</v>
      </c>
      <c r="BC1378">
        <v>426.1</v>
      </c>
    </row>
    <row r="1379" spans="1:55">
      <c r="A1379">
        <v>1302811</v>
      </c>
      <c r="B1379" t="s">
        <v>105</v>
      </c>
      <c r="C1379">
        <v>504891</v>
      </c>
      <c r="D1379">
        <v>7181689</v>
      </c>
      <c r="E1379">
        <v>701</v>
      </c>
      <c r="F1379">
        <v>41118</v>
      </c>
      <c r="G1379" t="s">
        <v>259</v>
      </c>
      <c r="H1379" t="s">
        <v>107</v>
      </c>
      <c r="I1379" t="s">
        <v>108</v>
      </c>
      <c r="J1379" t="s">
        <v>109</v>
      </c>
      <c r="K1379" t="s">
        <v>120</v>
      </c>
      <c r="L1379" t="s">
        <v>111</v>
      </c>
      <c r="M1379" t="s">
        <v>1514</v>
      </c>
      <c r="N1379" t="s">
        <v>112</v>
      </c>
      <c r="O1379" t="s">
        <v>243</v>
      </c>
      <c r="P1379" t="s">
        <v>244</v>
      </c>
      <c r="R1379">
        <v>41093</v>
      </c>
      <c r="S1379">
        <v>116</v>
      </c>
      <c r="T1379">
        <v>1.6</v>
      </c>
      <c r="U1379">
        <v>3.1</v>
      </c>
      <c r="V1379">
        <v>2.2999999999999998</v>
      </c>
      <c r="W1379">
        <v>3</v>
      </c>
      <c r="X1379">
        <v>511.6</v>
      </c>
      <c r="Y1379">
        <v>0.42</v>
      </c>
      <c r="Z1379">
        <v>0.27</v>
      </c>
      <c r="AA1379">
        <v>0.21</v>
      </c>
      <c r="AB1379">
        <v>16.100000000000001</v>
      </c>
      <c r="AC1379">
        <v>22</v>
      </c>
      <c r="AD1379">
        <v>38.81</v>
      </c>
      <c r="AE1379">
        <v>3.03</v>
      </c>
      <c r="AF1379">
        <v>4.5999999999999996</v>
      </c>
      <c r="AG1379">
        <v>52</v>
      </c>
      <c r="AH1379">
        <v>0.14000000000000001</v>
      </c>
      <c r="AI1379">
        <v>6</v>
      </c>
      <c r="AJ1379">
        <v>0.47</v>
      </c>
      <c r="AK1379">
        <v>1902</v>
      </c>
      <c r="AL1379">
        <v>1.1399999999999999</v>
      </c>
      <c r="AM1379">
        <v>6.0000000000000001E-3</v>
      </c>
      <c r="AN1379">
        <v>28.1</v>
      </c>
      <c r="AO1379">
        <v>5.6000000000000001E-2</v>
      </c>
      <c r="AP1379">
        <v>18.690000000000001</v>
      </c>
      <c r="AQ1379">
        <v>0.03</v>
      </c>
      <c r="AR1379">
        <v>0.4</v>
      </c>
      <c r="AS1379">
        <v>5.7</v>
      </c>
      <c r="AT1379">
        <v>0.3</v>
      </c>
      <c r="AU1379">
        <v>12</v>
      </c>
      <c r="AV1379">
        <v>0.02</v>
      </c>
      <c r="AW1379">
        <v>2.8</v>
      </c>
      <c r="AX1379">
        <v>8.0000000000000002E-3</v>
      </c>
      <c r="AY1379">
        <v>0.15</v>
      </c>
      <c r="AZ1379">
        <v>0.6</v>
      </c>
      <c r="BA1379">
        <v>22</v>
      </c>
      <c r="BB1379">
        <v>0.05</v>
      </c>
      <c r="BC1379">
        <v>79.2</v>
      </c>
    </row>
    <row r="1380" spans="1:55">
      <c r="A1380">
        <v>1302821</v>
      </c>
      <c r="B1380" t="s">
        <v>105</v>
      </c>
      <c r="C1380">
        <v>504968</v>
      </c>
      <c r="D1380">
        <v>7180125</v>
      </c>
      <c r="E1380">
        <v>785</v>
      </c>
      <c r="F1380">
        <v>41118</v>
      </c>
      <c r="G1380" t="s">
        <v>259</v>
      </c>
      <c r="H1380" t="s">
        <v>107</v>
      </c>
      <c r="I1380" t="s">
        <v>108</v>
      </c>
      <c r="J1380" t="s">
        <v>109</v>
      </c>
      <c r="K1380" t="s">
        <v>120</v>
      </c>
      <c r="L1380" t="s">
        <v>111</v>
      </c>
      <c r="M1380" t="s">
        <v>1515</v>
      </c>
      <c r="N1380" t="s">
        <v>112</v>
      </c>
      <c r="O1380" t="s">
        <v>243</v>
      </c>
      <c r="P1380" t="s">
        <v>244</v>
      </c>
      <c r="R1380">
        <v>41094</v>
      </c>
      <c r="S1380">
        <v>163</v>
      </c>
      <c r="T1380">
        <v>1.86</v>
      </c>
      <c r="U1380">
        <v>6</v>
      </c>
      <c r="V1380">
        <v>10.9</v>
      </c>
      <c r="W1380">
        <v>2</v>
      </c>
      <c r="X1380">
        <v>862.8</v>
      </c>
      <c r="Y1380">
        <v>0.21</v>
      </c>
      <c r="Z1380">
        <v>0.23</v>
      </c>
      <c r="AA1380">
        <v>0.6</v>
      </c>
      <c r="AB1380">
        <v>13.9</v>
      </c>
      <c r="AC1380">
        <v>26.6</v>
      </c>
      <c r="AD1380">
        <v>47.42</v>
      </c>
      <c r="AE1380">
        <v>3.21</v>
      </c>
      <c r="AF1380">
        <v>6.5</v>
      </c>
      <c r="AG1380">
        <v>35</v>
      </c>
      <c r="AH1380">
        <v>0.1</v>
      </c>
      <c r="AI1380">
        <v>6.6</v>
      </c>
      <c r="AJ1380">
        <v>0.4</v>
      </c>
      <c r="AK1380">
        <v>282</v>
      </c>
      <c r="AL1380">
        <v>1.38</v>
      </c>
      <c r="AM1380">
        <v>3.0000000000000001E-3</v>
      </c>
      <c r="AN1380">
        <v>33.299999999999997</v>
      </c>
      <c r="AO1380">
        <v>3.7999999999999999E-2</v>
      </c>
      <c r="AP1380">
        <v>14.14</v>
      </c>
      <c r="AQ1380">
        <v>0.01</v>
      </c>
      <c r="AR1380">
        <v>0.93</v>
      </c>
      <c r="AS1380">
        <v>2.8</v>
      </c>
      <c r="AT1380">
        <v>0.4</v>
      </c>
      <c r="AU1380">
        <v>27</v>
      </c>
      <c r="AV1380">
        <v>0.05</v>
      </c>
      <c r="AW1380">
        <v>2</v>
      </c>
      <c r="AX1380">
        <v>8.0000000000000002E-3</v>
      </c>
      <c r="AY1380">
        <v>0.15</v>
      </c>
      <c r="AZ1380">
        <v>0.3</v>
      </c>
      <c r="BA1380">
        <v>51</v>
      </c>
      <c r="BB1380">
        <v>0.05</v>
      </c>
      <c r="BC1380">
        <v>157.69999999999999</v>
      </c>
    </row>
    <row r="1381" spans="1:55">
      <c r="A1381">
        <v>1302899</v>
      </c>
      <c r="B1381" t="s">
        <v>105</v>
      </c>
      <c r="C1381">
        <v>514416</v>
      </c>
      <c r="D1381">
        <v>7184699</v>
      </c>
      <c r="E1381">
        <v>724</v>
      </c>
      <c r="F1381">
        <v>41131</v>
      </c>
      <c r="G1381" t="s">
        <v>1330</v>
      </c>
      <c r="H1381" t="s">
        <v>107</v>
      </c>
      <c r="I1381" t="s">
        <v>108</v>
      </c>
      <c r="J1381" t="s">
        <v>109</v>
      </c>
      <c r="K1381" t="s">
        <v>110</v>
      </c>
      <c r="L1381" t="s">
        <v>111</v>
      </c>
      <c r="M1381" t="s">
        <v>1516</v>
      </c>
      <c r="N1381" t="s">
        <v>112</v>
      </c>
      <c r="O1381" t="s">
        <v>238</v>
      </c>
      <c r="P1381" t="s">
        <v>239</v>
      </c>
      <c r="R1381">
        <v>41100</v>
      </c>
      <c r="S1381">
        <v>158</v>
      </c>
      <c r="T1381">
        <v>0.53</v>
      </c>
      <c r="U1381">
        <v>19.3</v>
      </c>
      <c r="V1381">
        <v>1.7</v>
      </c>
      <c r="W1381">
        <v>1</v>
      </c>
      <c r="X1381">
        <v>489.8</v>
      </c>
      <c r="Y1381">
        <v>0.21</v>
      </c>
      <c r="Z1381">
        <v>0.05</v>
      </c>
      <c r="AA1381">
        <v>0.16</v>
      </c>
      <c r="AB1381">
        <v>4.2</v>
      </c>
      <c r="AC1381">
        <v>18.3</v>
      </c>
      <c r="AD1381">
        <v>41.91</v>
      </c>
      <c r="AE1381">
        <v>3.03</v>
      </c>
      <c r="AF1381">
        <v>2.4</v>
      </c>
      <c r="AG1381">
        <v>108</v>
      </c>
      <c r="AH1381">
        <v>0.11</v>
      </c>
      <c r="AI1381">
        <v>2</v>
      </c>
      <c r="AJ1381">
        <v>0.09</v>
      </c>
      <c r="AK1381">
        <v>84</v>
      </c>
      <c r="AL1381">
        <v>7.92</v>
      </c>
      <c r="AM1381">
        <v>1.9E-2</v>
      </c>
      <c r="AN1381">
        <v>21.1</v>
      </c>
      <c r="AO1381">
        <v>4.3999999999999997E-2</v>
      </c>
      <c r="AP1381">
        <v>37.89</v>
      </c>
      <c r="AQ1381">
        <v>0.2</v>
      </c>
      <c r="AR1381">
        <v>1.28</v>
      </c>
      <c r="AS1381">
        <v>2.5</v>
      </c>
      <c r="AT1381">
        <v>1.7</v>
      </c>
      <c r="AU1381">
        <v>27.8</v>
      </c>
      <c r="AV1381">
        <v>0.08</v>
      </c>
      <c r="AW1381">
        <v>2.2000000000000002</v>
      </c>
      <c r="AX1381">
        <v>1E-3</v>
      </c>
      <c r="AY1381">
        <v>0.86</v>
      </c>
      <c r="AZ1381">
        <v>0.5</v>
      </c>
      <c r="BA1381">
        <v>22</v>
      </c>
      <c r="BB1381">
        <v>0.05</v>
      </c>
      <c r="BC1381">
        <v>74.3</v>
      </c>
    </row>
    <row r="1382" spans="1:55">
      <c r="A1382">
        <v>1302908</v>
      </c>
      <c r="B1382" t="s">
        <v>105</v>
      </c>
      <c r="C1382">
        <v>504575</v>
      </c>
      <c r="D1382">
        <v>7180469</v>
      </c>
      <c r="E1382">
        <v>840</v>
      </c>
      <c r="F1382">
        <v>41118</v>
      </c>
      <c r="G1382" t="s">
        <v>259</v>
      </c>
      <c r="H1382" t="s">
        <v>107</v>
      </c>
      <c r="I1382" t="s">
        <v>108</v>
      </c>
      <c r="J1382" t="s">
        <v>109</v>
      </c>
      <c r="K1382" t="s">
        <v>120</v>
      </c>
      <c r="L1382" t="s">
        <v>111</v>
      </c>
      <c r="M1382" t="s">
        <v>1517</v>
      </c>
      <c r="N1382" t="s">
        <v>112</v>
      </c>
      <c r="O1382" t="s">
        <v>342</v>
      </c>
      <c r="P1382" t="s">
        <v>343</v>
      </c>
      <c r="R1382">
        <v>41094</v>
      </c>
      <c r="S1382">
        <v>1585</v>
      </c>
      <c r="T1382">
        <v>1.55</v>
      </c>
      <c r="U1382">
        <v>32.5</v>
      </c>
      <c r="V1382">
        <v>2.2000000000000002</v>
      </c>
      <c r="W1382">
        <v>2</v>
      </c>
      <c r="X1382">
        <v>556.70000000000005</v>
      </c>
      <c r="Y1382">
        <v>0.19</v>
      </c>
      <c r="Z1382">
        <v>0.62</v>
      </c>
      <c r="AA1382">
        <v>6.38</v>
      </c>
      <c r="AB1382">
        <v>6.7</v>
      </c>
      <c r="AC1382">
        <v>56.9</v>
      </c>
      <c r="AD1382">
        <v>54.61</v>
      </c>
      <c r="AE1382">
        <v>2.11</v>
      </c>
      <c r="AF1382">
        <v>4.8</v>
      </c>
      <c r="AG1382">
        <v>549</v>
      </c>
      <c r="AH1382">
        <v>0.05</v>
      </c>
      <c r="AI1382">
        <v>21.6</v>
      </c>
      <c r="AJ1382">
        <v>0.14000000000000001</v>
      </c>
      <c r="AK1382">
        <v>111</v>
      </c>
      <c r="AL1382">
        <v>53.55</v>
      </c>
      <c r="AM1382">
        <v>5.0000000000000001E-4</v>
      </c>
      <c r="AN1382">
        <v>102.9</v>
      </c>
      <c r="AO1382">
        <v>8.5000000000000006E-2</v>
      </c>
      <c r="AP1382">
        <v>19.95</v>
      </c>
      <c r="AQ1382">
        <v>0.03</v>
      </c>
      <c r="AR1382">
        <v>10.53</v>
      </c>
      <c r="AS1382">
        <v>4.7</v>
      </c>
      <c r="AT1382">
        <v>2.5</v>
      </c>
      <c r="AU1382">
        <v>88.1</v>
      </c>
      <c r="AV1382">
        <v>0.24</v>
      </c>
      <c r="AW1382">
        <v>1.9</v>
      </c>
      <c r="AX1382">
        <v>8.0000000000000002E-3</v>
      </c>
      <c r="AY1382">
        <v>0.87</v>
      </c>
      <c r="AZ1382">
        <v>5.2</v>
      </c>
      <c r="BA1382">
        <v>866</v>
      </c>
      <c r="BB1382">
        <v>0.4</v>
      </c>
      <c r="BC1382">
        <v>492.8</v>
      </c>
    </row>
    <row r="1383" spans="1:55">
      <c r="A1383">
        <v>1302910</v>
      </c>
      <c r="B1383" t="s">
        <v>105</v>
      </c>
      <c r="C1383">
        <v>504527</v>
      </c>
      <c r="D1383">
        <v>7180675</v>
      </c>
      <c r="E1383">
        <v>831</v>
      </c>
      <c r="F1383">
        <v>41118</v>
      </c>
      <c r="G1383" t="s">
        <v>259</v>
      </c>
      <c r="H1383" t="s">
        <v>107</v>
      </c>
      <c r="I1383" t="s">
        <v>108</v>
      </c>
      <c r="J1383" t="s">
        <v>109</v>
      </c>
      <c r="K1383" t="s">
        <v>120</v>
      </c>
      <c r="L1383" t="s">
        <v>111</v>
      </c>
      <c r="M1383" t="s">
        <v>1518</v>
      </c>
      <c r="N1383" t="s">
        <v>112</v>
      </c>
      <c r="O1383" t="s">
        <v>342</v>
      </c>
      <c r="P1383" t="s">
        <v>343</v>
      </c>
      <c r="R1383">
        <v>41094</v>
      </c>
      <c r="S1383">
        <v>255</v>
      </c>
      <c r="T1383">
        <v>2.09</v>
      </c>
      <c r="U1383">
        <v>12</v>
      </c>
      <c r="V1383">
        <v>1.5</v>
      </c>
      <c r="W1383">
        <v>1</v>
      </c>
      <c r="X1383">
        <v>145.1</v>
      </c>
      <c r="Y1383">
        <v>0.2</v>
      </c>
      <c r="Z1383">
        <v>0.11</v>
      </c>
      <c r="AA1383">
        <v>0.24</v>
      </c>
      <c r="AB1383">
        <v>9.6</v>
      </c>
      <c r="AC1383">
        <v>37.299999999999997</v>
      </c>
      <c r="AD1383">
        <v>19.91</v>
      </c>
      <c r="AE1383">
        <v>3.11</v>
      </c>
      <c r="AF1383">
        <v>5.6</v>
      </c>
      <c r="AG1383">
        <v>47</v>
      </c>
      <c r="AH1383">
        <v>7.0000000000000007E-2</v>
      </c>
      <c r="AI1383">
        <v>9.9</v>
      </c>
      <c r="AJ1383">
        <v>0.43</v>
      </c>
      <c r="AK1383">
        <v>240</v>
      </c>
      <c r="AL1383">
        <v>2.5099999999999998</v>
      </c>
      <c r="AM1383">
        <v>3.0000000000000001E-3</v>
      </c>
      <c r="AN1383">
        <v>27.6</v>
      </c>
      <c r="AO1383">
        <v>3.9E-2</v>
      </c>
      <c r="AP1383">
        <v>14.21</v>
      </c>
      <c r="AQ1383">
        <v>0.01</v>
      </c>
      <c r="AR1383">
        <v>0.95</v>
      </c>
      <c r="AS1383">
        <v>2.9</v>
      </c>
      <c r="AT1383">
        <v>0.5</v>
      </c>
      <c r="AU1383">
        <v>10.8</v>
      </c>
      <c r="AV1383">
        <v>0.04</v>
      </c>
      <c r="AW1383">
        <v>3.5</v>
      </c>
      <c r="AX1383">
        <v>3.2000000000000001E-2</v>
      </c>
      <c r="AY1383">
        <v>0.17</v>
      </c>
      <c r="AZ1383">
        <v>0.5</v>
      </c>
      <c r="BA1383">
        <v>68</v>
      </c>
      <c r="BB1383">
        <v>0.2</v>
      </c>
      <c r="BC1383">
        <v>76.8</v>
      </c>
    </row>
    <row r="1384" spans="1:55">
      <c r="A1384">
        <v>1302935</v>
      </c>
      <c r="B1384" t="s">
        <v>105</v>
      </c>
      <c r="C1384">
        <v>509193</v>
      </c>
      <c r="D1384">
        <v>7184424</v>
      </c>
      <c r="E1384">
        <v>471</v>
      </c>
      <c r="F1384">
        <v>41131</v>
      </c>
      <c r="G1384" t="s">
        <v>1330</v>
      </c>
      <c r="H1384" t="s">
        <v>107</v>
      </c>
      <c r="I1384" t="s">
        <v>108</v>
      </c>
      <c r="J1384" t="s">
        <v>109</v>
      </c>
      <c r="K1384" t="s">
        <v>110</v>
      </c>
      <c r="L1384" t="s">
        <v>111</v>
      </c>
      <c r="M1384" t="s">
        <v>1519</v>
      </c>
      <c r="N1384" t="s">
        <v>112</v>
      </c>
      <c r="O1384" t="s">
        <v>342</v>
      </c>
      <c r="P1384" t="s">
        <v>343</v>
      </c>
      <c r="R1384">
        <v>41096</v>
      </c>
      <c r="S1384">
        <v>630</v>
      </c>
      <c r="T1384">
        <v>1.1000000000000001</v>
      </c>
      <c r="U1384">
        <v>9.1999999999999993</v>
      </c>
      <c r="V1384">
        <v>6.1</v>
      </c>
      <c r="W1384">
        <v>3</v>
      </c>
      <c r="X1384">
        <v>898.8</v>
      </c>
      <c r="Y1384">
        <v>0.22</v>
      </c>
      <c r="Z1384">
        <v>0.15</v>
      </c>
      <c r="AA1384">
        <v>0.52</v>
      </c>
      <c r="AB1384">
        <v>5.4</v>
      </c>
      <c r="AC1384">
        <v>20.3</v>
      </c>
      <c r="AD1384">
        <v>49.65</v>
      </c>
      <c r="AE1384">
        <v>2.36</v>
      </c>
      <c r="AF1384">
        <v>3.3</v>
      </c>
      <c r="AG1384">
        <v>165</v>
      </c>
      <c r="AH1384">
        <v>0.12</v>
      </c>
      <c r="AI1384">
        <v>4.9000000000000004</v>
      </c>
      <c r="AJ1384">
        <v>0.21</v>
      </c>
      <c r="AK1384">
        <v>82</v>
      </c>
      <c r="AL1384">
        <v>6.01</v>
      </c>
      <c r="AM1384">
        <v>0.01</v>
      </c>
      <c r="AN1384">
        <v>32.799999999999997</v>
      </c>
      <c r="AO1384">
        <v>6.3E-2</v>
      </c>
      <c r="AP1384">
        <v>14.77</v>
      </c>
      <c r="AQ1384">
        <v>0.09</v>
      </c>
      <c r="AR1384">
        <v>1.36</v>
      </c>
      <c r="AS1384">
        <v>3.6</v>
      </c>
      <c r="AT1384">
        <v>1.2</v>
      </c>
      <c r="AU1384">
        <v>48.5</v>
      </c>
      <c r="AV1384">
        <v>0.06</v>
      </c>
      <c r="AW1384">
        <v>1.7</v>
      </c>
      <c r="AX1384">
        <v>2E-3</v>
      </c>
      <c r="AY1384">
        <v>0.39</v>
      </c>
      <c r="AZ1384">
        <v>0.9</v>
      </c>
      <c r="BA1384">
        <v>47</v>
      </c>
      <c r="BB1384">
        <v>0.05</v>
      </c>
      <c r="BC1384">
        <v>105.5</v>
      </c>
    </row>
    <row r="1385" spans="1:55">
      <c r="A1385">
        <v>1302946</v>
      </c>
      <c r="B1385" t="s">
        <v>105</v>
      </c>
      <c r="C1385">
        <v>511482</v>
      </c>
      <c r="D1385">
        <v>7184833</v>
      </c>
      <c r="E1385">
        <v>685</v>
      </c>
      <c r="F1385">
        <v>41131</v>
      </c>
      <c r="G1385" t="s">
        <v>1330</v>
      </c>
      <c r="H1385" t="s">
        <v>107</v>
      </c>
      <c r="I1385" t="s">
        <v>108</v>
      </c>
      <c r="J1385" t="s">
        <v>109</v>
      </c>
      <c r="K1385" t="s">
        <v>110</v>
      </c>
      <c r="L1385" t="s">
        <v>111</v>
      </c>
      <c r="M1385" t="s">
        <v>1520</v>
      </c>
      <c r="N1385" t="s">
        <v>112</v>
      </c>
      <c r="O1385" t="s">
        <v>342</v>
      </c>
      <c r="P1385" t="s">
        <v>343</v>
      </c>
      <c r="R1385">
        <v>41097</v>
      </c>
      <c r="S1385">
        <v>153</v>
      </c>
      <c r="T1385">
        <v>1.53</v>
      </c>
      <c r="U1385">
        <v>8.1</v>
      </c>
      <c r="V1385">
        <v>0.7</v>
      </c>
      <c r="W1385">
        <v>2</v>
      </c>
      <c r="X1385">
        <v>404.8</v>
      </c>
      <c r="Y1385">
        <v>0.19</v>
      </c>
      <c r="Z1385">
        <v>0.26</v>
      </c>
      <c r="AA1385">
        <v>0.49</v>
      </c>
      <c r="AB1385">
        <v>11.7</v>
      </c>
      <c r="AC1385">
        <v>31.2</v>
      </c>
      <c r="AD1385">
        <v>33.67</v>
      </c>
      <c r="AE1385">
        <v>2.9</v>
      </c>
      <c r="AF1385">
        <v>5.2</v>
      </c>
      <c r="AG1385">
        <v>17</v>
      </c>
      <c r="AH1385">
        <v>0.13</v>
      </c>
      <c r="AI1385">
        <v>4.0999999999999996</v>
      </c>
      <c r="AJ1385">
        <v>0.47</v>
      </c>
      <c r="AK1385">
        <v>285</v>
      </c>
      <c r="AL1385">
        <v>2.31</v>
      </c>
      <c r="AM1385">
        <v>4.0000000000000001E-3</v>
      </c>
      <c r="AN1385">
        <v>39.4</v>
      </c>
      <c r="AO1385">
        <v>6.2E-2</v>
      </c>
      <c r="AP1385">
        <v>16.899999999999999</v>
      </c>
      <c r="AQ1385">
        <v>0.02</v>
      </c>
      <c r="AR1385">
        <v>0.92</v>
      </c>
      <c r="AS1385">
        <v>3.2</v>
      </c>
      <c r="AT1385">
        <v>0.3</v>
      </c>
      <c r="AU1385">
        <v>27.5</v>
      </c>
      <c r="AV1385">
        <v>0.06</v>
      </c>
      <c r="AW1385">
        <v>1.4</v>
      </c>
      <c r="AX1385">
        <v>5.0000000000000001E-3</v>
      </c>
      <c r="AY1385">
        <v>0.15</v>
      </c>
      <c r="AZ1385">
        <v>0.3</v>
      </c>
      <c r="BA1385">
        <v>55</v>
      </c>
      <c r="BB1385">
        <v>0.05</v>
      </c>
      <c r="BC1385">
        <v>107.2</v>
      </c>
    </row>
    <row r="1386" spans="1:55">
      <c r="A1386">
        <v>1302948</v>
      </c>
      <c r="B1386" t="s">
        <v>105</v>
      </c>
      <c r="C1386">
        <v>511686</v>
      </c>
      <c r="D1386">
        <v>7184859</v>
      </c>
      <c r="E1386">
        <v>727</v>
      </c>
      <c r="F1386">
        <v>41131</v>
      </c>
      <c r="G1386" t="s">
        <v>1330</v>
      </c>
      <c r="H1386" t="s">
        <v>107</v>
      </c>
      <c r="I1386" t="s">
        <v>108</v>
      </c>
      <c r="J1386" t="s">
        <v>109</v>
      </c>
      <c r="K1386" t="s">
        <v>110</v>
      </c>
      <c r="L1386" t="s">
        <v>111</v>
      </c>
      <c r="M1386" t="s">
        <v>1521</v>
      </c>
      <c r="N1386" t="s">
        <v>112</v>
      </c>
      <c r="O1386" t="s">
        <v>342</v>
      </c>
      <c r="P1386" t="s">
        <v>343</v>
      </c>
      <c r="R1386">
        <v>41097</v>
      </c>
      <c r="S1386">
        <v>79</v>
      </c>
      <c r="T1386">
        <v>1.62</v>
      </c>
      <c r="U1386">
        <v>8.8000000000000007</v>
      </c>
      <c r="V1386">
        <v>0.6</v>
      </c>
      <c r="W1386">
        <v>2</v>
      </c>
      <c r="X1386">
        <v>233.5</v>
      </c>
      <c r="Y1386">
        <v>0.2</v>
      </c>
      <c r="Z1386">
        <v>0.08</v>
      </c>
      <c r="AA1386">
        <v>0.14000000000000001</v>
      </c>
      <c r="AB1386">
        <v>5</v>
      </c>
      <c r="AC1386">
        <v>28.3</v>
      </c>
      <c r="AD1386">
        <v>13.1</v>
      </c>
      <c r="AE1386">
        <v>2.52</v>
      </c>
      <c r="AF1386">
        <v>7</v>
      </c>
      <c r="AG1386">
        <v>17</v>
      </c>
      <c r="AH1386">
        <v>0.05</v>
      </c>
      <c r="AI1386">
        <v>9.3000000000000007</v>
      </c>
      <c r="AJ1386">
        <v>0.32</v>
      </c>
      <c r="AK1386">
        <v>204</v>
      </c>
      <c r="AL1386">
        <v>2.17</v>
      </c>
      <c r="AM1386">
        <v>3.0000000000000001E-3</v>
      </c>
      <c r="AN1386">
        <v>19.8</v>
      </c>
      <c r="AO1386">
        <v>0.03</v>
      </c>
      <c r="AP1386">
        <v>16.739999999999998</v>
      </c>
      <c r="AQ1386">
        <v>0.01</v>
      </c>
      <c r="AR1386">
        <v>0.7</v>
      </c>
      <c r="AS1386">
        <v>2.6</v>
      </c>
      <c r="AT1386">
        <v>0.1</v>
      </c>
      <c r="AU1386">
        <v>8.5</v>
      </c>
      <c r="AV1386">
        <v>0.04</v>
      </c>
      <c r="AW1386">
        <v>2</v>
      </c>
      <c r="AX1386">
        <v>0.02</v>
      </c>
      <c r="AY1386">
        <v>0.25</v>
      </c>
      <c r="AZ1386">
        <v>0.3</v>
      </c>
      <c r="BA1386">
        <v>82</v>
      </c>
      <c r="BB1386">
        <v>0.05</v>
      </c>
      <c r="BC1386">
        <v>69.2</v>
      </c>
    </row>
    <row r="1387" spans="1:55">
      <c r="A1387">
        <v>1302950</v>
      </c>
      <c r="B1387" t="s">
        <v>105</v>
      </c>
      <c r="C1387">
        <v>511874</v>
      </c>
      <c r="D1387">
        <v>7184880</v>
      </c>
      <c r="E1387">
        <v>721</v>
      </c>
      <c r="F1387">
        <v>41131</v>
      </c>
      <c r="G1387" t="s">
        <v>1330</v>
      </c>
      <c r="H1387" t="s">
        <v>107</v>
      </c>
      <c r="I1387" t="s">
        <v>108</v>
      </c>
      <c r="J1387" t="s">
        <v>109</v>
      </c>
      <c r="K1387" t="s">
        <v>110</v>
      </c>
      <c r="L1387" t="s">
        <v>111</v>
      </c>
      <c r="M1387" t="s">
        <v>1522</v>
      </c>
      <c r="N1387" t="s">
        <v>112</v>
      </c>
      <c r="O1387" t="s">
        <v>342</v>
      </c>
      <c r="P1387" t="s">
        <v>343</v>
      </c>
      <c r="R1387">
        <v>41097</v>
      </c>
      <c r="S1387">
        <v>91</v>
      </c>
      <c r="T1387">
        <v>1.6</v>
      </c>
      <c r="U1387">
        <v>9.3000000000000007</v>
      </c>
      <c r="V1387">
        <v>1.8</v>
      </c>
      <c r="W1387">
        <v>2</v>
      </c>
      <c r="X1387">
        <v>330.2</v>
      </c>
      <c r="Y1387">
        <v>0.2</v>
      </c>
      <c r="Z1387">
        <v>7.0000000000000007E-2</v>
      </c>
      <c r="AA1387">
        <v>0.34</v>
      </c>
      <c r="AB1387">
        <v>7.4</v>
      </c>
      <c r="AC1387">
        <v>31.1</v>
      </c>
      <c r="AD1387">
        <v>43.26</v>
      </c>
      <c r="AE1387">
        <v>3.17</v>
      </c>
      <c r="AF1387">
        <v>4.8</v>
      </c>
      <c r="AG1387">
        <v>18</v>
      </c>
      <c r="AH1387">
        <v>0.09</v>
      </c>
      <c r="AI1387">
        <v>3.1</v>
      </c>
      <c r="AJ1387">
        <v>0.33</v>
      </c>
      <c r="AK1387">
        <v>97</v>
      </c>
      <c r="AL1387">
        <v>2.4700000000000002</v>
      </c>
      <c r="AM1387">
        <v>2E-3</v>
      </c>
      <c r="AN1387">
        <v>53.2</v>
      </c>
      <c r="AO1387">
        <v>6.8000000000000005E-2</v>
      </c>
      <c r="AP1387">
        <v>16.690000000000001</v>
      </c>
      <c r="AQ1387">
        <v>0.03</v>
      </c>
      <c r="AR1387">
        <v>1.03</v>
      </c>
      <c r="AS1387">
        <v>3</v>
      </c>
      <c r="AT1387">
        <v>0.4</v>
      </c>
      <c r="AU1387">
        <v>17.7</v>
      </c>
      <c r="AV1387">
        <v>0.05</v>
      </c>
      <c r="AW1387">
        <v>2.2000000000000002</v>
      </c>
      <c r="AX1387">
        <v>2E-3</v>
      </c>
      <c r="AY1387">
        <v>0.25</v>
      </c>
      <c r="AZ1387">
        <v>0.4</v>
      </c>
      <c r="BA1387">
        <v>53</v>
      </c>
      <c r="BB1387">
        <v>0.05</v>
      </c>
      <c r="BC1387">
        <v>107.2</v>
      </c>
    </row>
    <row r="1388" spans="1:55">
      <c r="A1388">
        <v>1306224</v>
      </c>
      <c r="B1388" t="s">
        <v>105</v>
      </c>
      <c r="C1388">
        <v>516897</v>
      </c>
      <c r="D1388">
        <v>7187499</v>
      </c>
      <c r="E1388">
        <v>724</v>
      </c>
      <c r="F1388">
        <v>41494</v>
      </c>
      <c r="G1388" t="s">
        <v>118</v>
      </c>
      <c r="H1388" t="s">
        <v>119</v>
      </c>
      <c r="I1388" t="s">
        <v>108</v>
      </c>
      <c r="J1388" t="s">
        <v>109</v>
      </c>
      <c r="K1388" t="s">
        <v>120</v>
      </c>
      <c r="L1388" t="s">
        <v>111</v>
      </c>
      <c r="M1388" t="s">
        <v>1523</v>
      </c>
      <c r="N1388" t="s">
        <v>112</v>
      </c>
      <c r="O1388" t="s">
        <v>1479</v>
      </c>
      <c r="P1388" t="s">
        <v>1480</v>
      </c>
      <c r="R1388">
        <v>41401</v>
      </c>
      <c r="S1388">
        <v>1739</v>
      </c>
      <c r="T1388">
        <v>1.63</v>
      </c>
      <c r="U1388">
        <v>17.600000000000001</v>
      </c>
      <c r="V1388">
        <v>1.7</v>
      </c>
      <c r="W1388">
        <v>3</v>
      </c>
      <c r="X1388">
        <v>1681.3</v>
      </c>
      <c r="Y1388">
        <v>0.21</v>
      </c>
      <c r="Z1388">
        <v>0.1</v>
      </c>
      <c r="AA1388">
        <v>0.95</v>
      </c>
      <c r="AB1388">
        <v>5.4</v>
      </c>
      <c r="AC1388">
        <v>59.9</v>
      </c>
      <c r="AD1388">
        <v>18.47</v>
      </c>
      <c r="AE1388">
        <v>2.72</v>
      </c>
      <c r="AF1388">
        <v>5.6</v>
      </c>
      <c r="AG1388">
        <v>29</v>
      </c>
      <c r="AH1388">
        <v>7.0000000000000007E-2</v>
      </c>
      <c r="AI1388">
        <v>8.4</v>
      </c>
      <c r="AJ1388">
        <v>0.23</v>
      </c>
      <c r="AK1388">
        <v>158</v>
      </c>
      <c r="AL1388">
        <v>7.78</v>
      </c>
      <c r="AM1388">
        <v>5.0000000000000001E-3</v>
      </c>
      <c r="AN1388">
        <v>34.799999999999997</v>
      </c>
      <c r="AO1388">
        <v>3.9E-2</v>
      </c>
      <c r="AP1388">
        <v>11.57</v>
      </c>
      <c r="AQ1388">
        <v>0.08</v>
      </c>
      <c r="AR1388">
        <v>1.4</v>
      </c>
      <c r="AS1388">
        <v>2.4</v>
      </c>
      <c r="AT1388">
        <v>3</v>
      </c>
      <c r="AU1388">
        <v>34.6</v>
      </c>
      <c r="AV1388">
        <v>0.12</v>
      </c>
      <c r="AW1388">
        <v>2.2000000000000002</v>
      </c>
      <c r="AX1388">
        <v>0.02</v>
      </c>
      <c r="AY1388">
        <v>0.31</v>
      </c>
      <c r="AZ1388">
        <v>1</v>
      </c>
      <c r="BA1388">
        <v>132</v>
      </c>
      <c r="BB1388">
        <v>0.2</v>
      </c>
      <c r="BC1388">
        <v>169.1</v>
      </c>
    </row>
    <row r="1389" spans="1:55">
      <c r="A1389">
        <v>1306226</v>
      </c>
      <c r="B1389" t="s">
        <v>105</v>
      </c>
      <c r="C1389">
        <v>516900</v>
      </c>
      <c r="D1389">
        <v>7187602</v>
      </c>
      <c r="E1389">
        <v>762</v>
      </c>
      <c r="F1389">
        <v>41494</v>
      </c>
      <c r="G1389" t="s">
        <v>118</v>
      </c>
      <c r="H1389" t="s">
        <v>119</v>
      </c>
      <c r="I1389" t="s">
        <v>108</v>
      </c>
      <c r="J1389" t="s">
        <v>109</v>
      </c>
      <c r="K1389" t="s">
        <v>120</v>
      </c>
      <c r="L1389" t="s">
        <v>111</v>
      </c>
      <c r="M1389" t="s">
        <v>1524</v>
      </c>
      <c r="N1389" t="s">
        <v>112</v>
      </c>
      <c r="O1389" t="s">
        <v>1479</v>
      </c>
      <c r="P1389" t="s">
        <v>1480</v>
      </c>
      <c r="R1389">
        <v>41401</v>
      </c>
      <c r="S1389">
        <v>2891</v>
      </c>
      <c r="T1389">
        <v>2.1</v>
      </c>
      <c r="U1389">
        <v>29.4</v>
      </c>
      <c r="V1389">
        <v>3</v>
      </c>
      <c r="W1389">
        <v>4</v>
      </c>
      <c r="X1389">
        <v>1545</v>
      </c>
      <c r="Y1389">
        <v>0.23</v>
      </c>
      <c r="Z1389">
        <v>0.21</v>
      </c>
      <c r="AA1389">
        <v>0.76</v>
      </c>
      <c r="AB1389">
        <v>8.1999999999999993</v>
      </c>
      <c r="AC1389">
        <v>86.2</v>
      </c>
      <c r="AD1389">
        <v>31.15</v>
      </c>
      <c r="AE1389">
        <v>3.56</v>
      </c>
      <c r="AF1389">
        <v>6.2</v>
      </c>
      <c r="AG1389">
        <v>66</v>
      </c>
      <c r="AH1389">
        <v>0.11</v>
      </c>
      <c r="AI1389">
        <v>9.6</v>
      </c>
      <c r="AJ1389">
        <v>0.34</v>
      </c>
      <c r="AK1389">
        <v>139</v>
      </c>
      <c r="AL1389">
        <v>8.77</v>
      </c>
      <c r="AM1389">
        <v>8.0000000000000002E-3</v>
      </c>
      <c r="AN1389">
        <v>48.6</v>
      </c>
      <c r="AO1389">
        <v>0.33500000000000002</v>
      </c>
      <c r="AP1389">
        <v>12.87</v>
      </c>
      <c r="AQ1389">
        <v>0.16</v>
      </c>
      <c r="AR1389">
        <v>2.0699999999999998</v>
      </c>
      <c r="AS1389">
        <v>3.8</v>
      </c>
      <c r="AT1389">
        <v>5.0999999999999996</v>
      </c>
      <c r="AU1389">
        <v>71.099999999999994</v>
      </c>
      <c r="AV1389">
        <v>7.0000000000000007E-2</v>
      </c>
      <c r="AW1389">
        <v>2.1</v>
      </c>
      <c r="AX1389">
        <v>2.1000000000000001E-2</v>
      </c>
      <c r="AY1389">
        <v>0.45</v>
      </c>
      <c r="AZ1389">
        <v>1.8</v>
      </c>
      <c r="BA1389">
        <v>165</v>
      </c>
      <c r="BB1389">
        <v>0.3</v>
      </c>
      <c r="BC1389">
        <v>162</v>
      </c>
    </row>
    <row r="1390" spans="1:55">
      <c r="A1390">
        <v>1306334</v>
      </c>
      <c r="B1390" t="s">
        <v>105</v>
      </c>
      <c r="C1390">
        <v>517697</v>
      </c>
      <c r="D1390">
        <v>7187602</v>
      </c>
      <c r="E1390">
        <v>708</v>
      </c>
      <c r="F1390">
        <v>41494</v>
      </c>
      <c r="G1390" t="s">
        <v>118</v>
      </c>
      <c r="H1390" t="s">
        <v>119</v>
      </c>
      <c r="I1390" t="s">
        <v>108</v>
      </c>
      <c r="J1390" t="s">
        <v>109</v>
      </c>
      <c r="K1390" t="s">
        <v>120</v>
      </c>
      <c r="L1390" t="s">
        <v>111</v>
      </c>
      <c r="M1390" t="s">
        <v>1525</v>
      </c>
      <c r="N1390" t="s">
        <v>112</v>
      </c>
      <c r="O1390" t="s">
        <v>1479</v>
      </c>
      <c r="P1390" t="s">
        <v>1480</v>
      </c>
      <c r="R1390">
        <v>41493</v>
      </c>
      <c r="S1390">
        <v>3763</v>
      </c>
      <c r="T1390">
        <v>0.69</v>
      </c>
      <c r="U1390">
        <v>7.9</v>
      </c>
      <c r="V1390">
        <v>11.1</v>
      </c>
      <c r="W1390">
        <v>6</v>
      </c>
      <c r="X1390">
        <v>395.2</v>
      </c>
      <c r="Y1390">
        <v>0.4</v>
      </c>
      <c r="Z1390">
        <v>0.05</v>
      </c>
      <c r="AA1390">
        <v>0.15</v>
      </c>
      <c r="AB1390">
        <v>2.7</v>
      </c>
      <c r="AC1390">
        <v>22.6</v>
      </c>
      <c r="AD1390">
        <v>20.56</v>
      </c>
      <c r="AE1390">
        <v>2.15</v>
      </c>
      <c r="AF1390">
        <v>2.2000000000000002</v>
      </c>
      <c r="AG1390">
        <v>118</v>
      </c>
      <c r="AH1390">
        <v>0.17</v>
      </c>
      <c r="AI1390">
        <v>3.4</v>
      </c>
      <c r="AJ1390">
        <v>7.0000000000000007E-2</v>
      </c>
      <c r="AK1390">
        <v>71</v>
      </c>
      <c r="AL1390">
        <v>3.23</v>
      </c>
      <c r="AM1390">
        <v>1.4999999999999999E-2</v>
      </c>
      <c r="AN1390">
        <v>11</v>
      </c>
      <c r="AO1390">
        <v>2.8000000000000001E-2</v>
      </c>
      <c r="AP1390">
        <v>23.42</v>
      </c>
      <c r="AQ1390">
        <v>0.44</v>
      </c>
      <c r="AR1390">
        <v>1.08</v>
      </c>
      <c r="AS1390">
        <v>1.8</v>
      </c>
      <c r="AT1390">
        <v>6.2</v>
      </c>
      <c r="AU1390">
        <v>63.3</v>
      </c>
      <c r="AV1390">
        <v>0.1</v>
      </c>
      <c r="AW1390">
        <v>0.9</v>
      </c>
      <c r="AX1390">
        <v>6.0000000000000001E-3</v>
      </c>
      <c r="AY1390">
        <v>0.27</v>
      </c>
      <c r="AZ1390">
        <v>1.1000000000000001</v>
      </c>
      <c r="BA1390">
        <v>53</v>
      </c>
      <c r="BB1390">
        <v>0.05</v>
      </c>
      <c r="BC1390">
        <v>33.1</v>
      </c>
    </row>
    <row r="1391" spans="1:55">
      <c r="A1391">
        <v>1306339</v>
      </c>
      <c r="B1391" t="s">
        <v>105</v>
      </c>
      <c r="C1391">
        <v>518209</v>
      </c>
      <c r="D1391">
        <v>7186969</v>
      </c>
      <c r="E1391">
        <v>806</v>
      </c>
      <c r="F1391">
        <v>41494</v>
      </c>
      <c r="G1391" t="s">
        <v>118</v>
      </c>
      <c r="H1391" t="s">
        <v>119</v>
      </c>
      <c r="I1391" t="s">
        <v>108</v>
      </c>
      <c r="J1391" t="s">
        <v>109</v>
      </c>
      <c r="K1391" t="s">
        <v>120</v>
      </c>
      <c r="L1391" t="s">
        <v>111</v>
      </c>
      <c r="M1391" t="s">
        <v>1526</v>
      </c>
      <c r="N1391" t="s">
        <v>112</v>
      </c>
      <c r="O1391" t="s">
        <v>1479</v>
      </c>
      <c r="P1391" t="s">
        <v>1480</v>
      </c>
      <c r="R1391">
        <v>41524</v>
      </c>
      <c r="S1391">
        <v>1536</v>
      </c>
      <c r="T1391">
        <v>0.56000000000000005</v>
      </c>
      <c r="U1391">
        <v>7</v>
      </c>
      <c r="V1391">
        <v>1.9</v>
      </c>
      <c r="W1391">
        <v>8</v>
      </c>
      <c r="X1391">
        <v>3318.9</v>
      </c>
      <c r="Y1391">
        <v>0.14000000000000001</v>
      </c>
      <c r="Z1391">
        <v>1.96</v>
      </c>
      <c r="AA1391">
        <v>1.42</v>
      </c>
      <c r="AB1391">
        <v>4.5</v>
      </c>
      <c r="AC1391">
        <v>35.700000000000003</v>
      </c>
      <c r="AD1391">
        <v>24.31</v>
      </c>
      <c r="AE1391">
        <v>1.1599999999999999</v>
      </c>
      <c r="AF1391">
        <v>1.5</v>
      </c>
      <c r="AG1391">
        <v>104</v>
      </c>
      <c r="AH1391">
        <v>0.02</v>
      </c>
      <c r="AI1391">
        <v>4.4000000000000004</v>
      </c>
      <c r="AJ1391">
        <v>0.08</v>
      </c>
      <c r="AK1391">
        <v>198</v>
      </c>
      <c r="AL1391">
        <v>2.1800000000000002</v>
      </c>
      <c r="AM1391">
        <v>7.0000000000000001E-3</v>
      </c>
      <c r="AN1391">
        <v>37.9</v>
      </c>
      <c r="AO1391">
        <v>0.09</v>
      </c>
      <c r="AP1391">
        <v>12.25</v>
      </c>
      <c r="AQ1391">
        <v>0.14000000000000001</v>
      </c>
      <c r="AR1391">
        <v>1.33</v>
      </c>
      <c r="AS1391">
        <v>2.4</v>
      </c>
      <c r="AT1391">
        <v>4.2</v>
      </c>
      <c r="AU1391">
        <v>208.1</v>
      </c>
      <c r="AV1391">
        <v>0.06</v>
      </c>
      <c r="AW1391">
        <v>0.6</v>
      </c>
      <c r="AX1391">
        <v>7.0000000000000001E-3</v>
      </c>
      <c r="AY1391">
        <v>0.11</v>
      </c>
      <c r="AZ1391">
        <v>5.3</v>
      </c>
      <c r="BA1391">
        <v>63</v>
      </c>
      <c r="BB1391">
        <v>0.1</v>
      </c>
      <c r="BC1391">
        <v>109.2</v>
      </c>
    </row>
    <row r="1392" spans="1:55">
      <c r="A1392">
        <v>1306362</v>
      </c>
      <c r="B1392" t="s">
        <v>105</v>
      </c>
      <c r="C1392">
        <v>519399</v>
      </c>
      <c r="D1392">
        <v>7184808</v>
      </c>
      <c r="E1392">
        <v>938</v>
      </c>
      <c r="F1392">
        <v>41485</v>
      </c>
      <c r="G1392" t="s">
        <v>1528</v>
      </c>
      <c r="H1392" t="s">
        <v>119</v>
      </c>
      <c r="I1392" t="s">
        <v>108</v>
      </c>
      <c r="J1392" t="s">
        <v>109</v>
      </c>
      <c r="K1392" t="s">
        <v>1529</v>
      </c>
      <c r="L1392" t="s">
        <v>111</v>
      </c>
      <c r="M1392" t="s">
        <v>1527</v>
      </c>
      <c r="N1392" t="s">
        <v>112</v>
      </c>
      <c r="O1392" t="s">
        <v>1479</v>
      </c>
      <c r="P1392" t="s">
        <v>1480</v>
      </c>
      <c r="R1392">
        <v>41585</v>
      </c>
      <c r="S1392">
        <v>478</v>
      </c>
      <c r="T1392">
        <v>0.99</v>
      </c>
      <c r="U1392">
        <v>19.100000000000001</v>
      </c>
      <c r="V1392">
        <v>2.2000000000000002</v>
      </c>
      <c r="W1392">
        <v>3</v>
      </c>
      <c r="X1392">
        <v>1147</v>
      </c>
      <c r="Y1392">
        <v>0.21</v>
      </c>
      <c r="Z1392">
        <v>0.06</v>
      </c>
      <c r="AA1392">
        <v>0.18</v>
      </c>
      <c r="AB1392">
        <v>4.0999999999999996</v>
      </c>
      <c r="AC1392">
        <v>18.2</v>
      </c>
      <c r="AD1392">
        <v>16.18</v>
      </c>
      <c r="AE1392">
        <v>2.64</v>
      </c>
      <c r="AF1392">
        <v>4</v>
      </c>
      <c r="AG1392">
        <v>75</v>
      </c>
      <c r="AH1392">
        <v>0.13</v>
      </c>
      <c r="AI1392">
        <v>5.6</v>
      </c>
      <c r="AJ1392">
        <v>0.15</v>
      </c>
      <c r="AK1392">
        <v>124</v>
      </c>
      <c r="AL1392">
        <v>16.16</v>
      </c>
      <c r="AM1392">
        <v>1.4999999999999999E-2</v>
      </c>
      <c r="AN1392">
        <v>19.2</v>
      </c>
      <c r="AO1392">
        <v>3.4000000000000002E-2</v>
      </c>
      <c r="AP1392">
        <v>13.5</v>
      </c>
      <c r="AQ1392">
        <v>0.18</v>
      </c>
      <c r="AR1392">
        <v>2.1800000000000002</v>
      </c>
      <c r="AS1392">
        <v>2.1</v>
      </c>
      <c r="AT1392">
        <v>2</v>
      </c>
      <c r="AU1392">
        <v>18.600000000000001</v>
      </c>
      <c r="AV1392">
        <v>0.12</v>
      </c>
      <c r="AW1392">
        <v>1.1000000000000001</v>
      </c>
      <c r="AX1392">
        <v>1.7999999999999999E-2</v>
      </c>
      <c r="AY1392">
        <v>1.95</v>
      </c>
      <c r="AZ1392">
        <v>0.9</v>
      </c>
      <c r="BA1392">
        <v>97</v>
      </c>
      <c r="BB1392">
        <v>0.05</v>
      </c>
      <c r="BC1392">
        <v>49.3</v>
      </c>
    </row>
    <row r="1393" spans="1:55">
      <c r="A1393">
        <v>1306377</v>
      </c>
      <c r="B1393" t="s">
        <v>105</v>
      </c>
      <c r="C1393">
        <v>519000</v>
      </c>
      <c r="D1393">
        <v>7185248</v>
      </c>
      <c r="E1393">
        <v>923</v>
      </c>
      <c r="F1393">
        <v>41485</v>
      </c>
      <c r="G1393" t="s">
        <v>1528</v>
      </c>
      <c r="H1393" t="s">
        <v>119</v>
      </c>
      <c r="I1393" t="s">
        <v>108</v>
      </c>
      <c r="J1393" t="s">
        <v>109</v>
      </c>
      <c r="K1393" t="s">
        <v>1529</v>
      </c>
      <c r="L1393" t="s">
        <v>111</v>
      </c>
      <c r="M1393" t="s">
        <v>1530</v>
      </c>
      <c r="N1393" t="s">
        <v>112</v>
      </c>
      <c r="O1393" t="s">
        <v>1479</v>
      </c>
      <c r="P1393" t="s">
        <v>1480</v>
      </c>
      <c r="R1393">
        <v>41585</v>
      </c>
      <c r="S1393">
        <v>500</v>
      </c>
      <c r="T1393">
        <v>0.68</v>
      </c>
      <c r="U1393">
        <v>2.1</v>
      </c>
      <c r="V1393">
        <v>0.6</v>
      </c>
      <c r="W1393">
        <v>0.5</v>
      </c>
      <c r="X1393">
        <v>85.5</v>
      </c>
      <c r="Y1393">
        <v>0.08</v>
      </c>
      <c r="Z1393">
        <v>0.05</v>
      </c>
      <c r="AA1393">
        <v>7.0000000000000007E-2</v>
      </c>
      <c r="AB1393">
        <v>1.9</v>
      </c>
      <c r="AC1393">
        <v>7.6</v>
      </c>
      <c r="AD1393">
        <v>8.27</v>
      </c>
      <c r="AE1393">
        <v>1.1000000000000001</v>
      </c>
      <c r="AF1393">
        <v>4.2</v>
      </c>
      <c r="AG1393">
        <v>48</v>
      </c>
      <c r="AH1393">
        <v>0.03</v>
      </c>
      <c r="AI1393">
        <v>2.6</v>
      </c>
      <c r="AJ1393">
        <v>0.03</v>
      </c>
      <c r="AK1393">
        <v>51</v>
      </c>
      <c r="AL1393">
        <v>1.21</v>
      </c>
      <c r="AM1393">
        <v>1.7000000000000001E-2</v>
      </c>
      <c r="AN1393">
        <v>3.7</v>
      </c>
      <c r="AO1393">
        <v>2.4E-2</v>
      </c>
      <c r="AP1393">
        <v>3.83</v>
      </c>
      <c r="AQ1393">
        <v>0.03</v>
      </c>
      <c r="AR1393">
        <v>0.27</v>
      </c>
      <c r="AS1393">
        <v>0.6</v>
      </c>
      <c r="AT1393">
        <v>0.7</v>
      </c>
      <c r="AU1393">
        <v>8.9</v>
      </c>
      <c r="AV1393">
        <v>0.03</v>
      </c>
      <c r="AW1393">
        <v>0.1</v>
      </c>
      <c r="AX1393">
        <v>3.2000000000000001E-2</v>
      </c>
      <c r="AY1393">
        <v>7.0000000000000007E-2</v>
      </c>
      <c r="AZ1393">
        <v>0.4</v>
      </c>
      <c r="BA1393">
        <v>36</v>
      </c>
      <c r="BB1393">
        <v>0.05</v>
      </c>
      <c r="BC1393">
        <v>17.2</v>
      </c>
    </row>
    <row r="1394" spans="1:55">
      <c r="A1394">
        <v>1306387</v>
      </c>
      <c r="B1394" t="s">
        <v>105</v>
      </c>
      <c r="C1394">
        <v>518999</v>
      </c>
      <c r="D1394">
        <v>7184749</v>
      </c>
      <c r="E1394">
        <v>950</v>
      </c>
      <c r="F1394">
        <v>41485</v>
      </c>
      <c r="G1394" t="s">
        <v>1528</v>
      </c>
      <c r="H1394" t="s">
        <v>119</v>
      </c>
      <c r="I1394" t="s">
        <v>108</v>
      </c>
      <c r="J1394" t="s">
        <v>109</v>
      </c>
      <c r="K1394" t="s">
        <v>1529</v>
      </c>
      <c r="L1394" t="s">
        <v>111</v>
      </c>
      <c r="M1394" t="s">
        <v>1531</v>
      </c>
      <c r="N1394" t="s">
        <v>112</v>
      </c>
      <c r="O1394" t="s">
        <v>1479</v>
      </c>
      <c r="P1394" t="s">
        <v>1480</v>
      </c>
      <c r="R1394">
        <v>41585</v>
      </c>
      <c r="S1394">
        <v>419</v>
      </c>
      <c r="T1394">
        <v>0.39</v>
      </c>
      <c r="U1394">
        <v>19</v>
      </c>
      <c r="V1394">
        <v>4.5</v>
      </c>
      <c r="W1394">
        <v>5</v>
      </c>
      <c r="X1394">
        <v>811</v>
      </c>
      <c r="Y1394">
        <v>0.24</v>
      </c>
      <c r="Z1394">
        <v>0.08</v>
      </c>
      <c r="AA1394">
        <v>0.52</v>
      </c>
      <c r="AB1394">
        <v>2</v>
      </c>
      <c r="AC1394">
        <v>8.1999999999999993</v>
      </c>
      <c r="AD1394">
        <v>25.4</v>
      </c>
      <c r="AE1394">
        <v>1.42</v>
      </c>
      <c r="AF1394">
        <v>1.4</v>
      </c>
      <c r="AG1394">
        <v>67</v>
      </c>
      <c r="AH1394">
        <v>0.12</v>
      </c>
      <c r="AI1394">
        <v>3.5</v>
      </c>
      <c r="AJ1394">
        <v>7.0000000000000007E-2</v>
      </c>
      <c r="AK1394">
        <v>85</v>
      </c>
      <c r="AL1394">
        <v>14.8</v>
      </c>
      <c r="AM1394">
        <v>0.01</v>
      </c>
      <c r="AN1394">
        <v>14.3</v>
      </c>
      <c r="AO1394">
        <v>3.1E-2</v>
      </c>
      <c r="AP1394">
        <v>16.7</v>
      </c>
      <c r="AQ1394">
        <v>0.23</v>
      </c>
      <c r="AR1394">
        <v>5.36</v>
      </c>
      <c r="AS1394">
        <v>1.6</v>
      </c>
      <c r="AT1394">
        <v>2.4</v>
      </c>
      <c r="AU1394">
        <v>54.7</v>
      </c>
      <c r="AV1394">
        <v>0.05</v>
      </c>
      <c r="AW1394">
        <v>0.9</v>
      </c>
      <c r="AX1394">
        <v>4.0000000000000001E-3</v>
      </c>
      <c r="AY1394">
        <v>1.44</v>
      </c>
      <c r="AZ1394">
        <v>3.7</v>
      </c>
      <c r="BA1394">
        <v>97</v>
      </c>
      <c r="BB1394">
        <v>0.05</v>
      </c>
      <c r="BC1394">
        <v>35.799999999999997</v>
      </c>
    </row>
    <row r="1395" spans="1:55">
      <c r="A1395">
        <v>1302987</v>
      </c>
      <c r="B1395" t="s">
        <v>105</v>
      </c>
      <c r="C1395">
        <v>513120</v>
      </c>
      <c r="D1395">
        <v>7183506</v>
      </c>
      <c r="E1395">
        <v>851</v>
      </c>
      <c r="F1395">
        <v>41131</v>
      </c>
      <c r="G1395" t="s">
        <v>1330</v>
      </c>
      <c r="H1395" t="s">
        <v>107</v>
      </c>
      <c r="I1395" t="s">
        <v>108</v>
      </c>
      <c r="J1395" t="s">
        <v>109</v>
      </c>
      <c r="K1395" t="s">
        <v>110</v>
      </c>
      <c r="L1395" t="s">
        <v>111</v>
      </c>
      <c r="M1395" t="s">
        <v>1532</v>
      </c>
      <c r="N1395" t="s">
        <v>112</v>
      </c>
      <c r="O1395" t="s">
        <v>113</v>
      </c>
      <c r="P1395" t="s">
        <v>114</v>
      </c>
      <c r="R1395">
        <v>41097</v>
      </c>
      <c r="S1395">
        <v>75</v>
      </c>
      <c r="T1395">
        <v>1.7</v>
      </c>
      <c r="U1395">
        <v>6.3</v>
      </c>
      <c r="V1395">
        <v>0.8</v>
      </c>
      <c r="W1395">
        <v>2</v>
      </c>
      <c r="X1395">
        <v>344.2</v>
      </c>
      <c r="Y1395">
        <v>0.19</v>
      </c>
      <c r="Z1395">
        <v>7.0000000000000007E-2</v>
      </c>
      <c r="AA1395">
        <v>0.63</v>
      </c>
      <c r="AB1395">
        <v>5.9</v>
      </c>
      <c r="AC1395">
        <v>32.6</v>
      </c>
      <c r="AD1395">
        <v>25.95</v>
      </c>
      <c r="AE1395">
        <v>2.5299999999999998</v>
      </c>
      <c r="AF1395">
        <v>6.4</v>
      </c>
      <c r="AG1395">
        <v>19</v>
      </c>
      <c r="AH1395">
        <v>0.09</v>
      </c>
      <c r="AI1395">
        <v>5.0999999999999996</v>
      </c>
      <c r="AJ1395">
        <v>0.33</v>
      </c>
      <c r="AK1395">
        <v>95</v>
      </c>
      <c r="AL1395">
        <v>1.43</v>
      </c>
      <c r="AM1395">
        <v>5.0000000000000001E-4</v>
      </c>
      <c r="AN1395">
        <v>40.299999999999997</v>
      </c>
      <c r="AO1395">
        <v>4.2000000000000003E-2</v>
      </c>
      <c r="AP1395">
        <v>14.35</v>
      </c>
      <c r="AQ1395">
        <v>0.01</v>
      </c>
      <c r="AR1395">
        <v>0.56999999999999995</v>
      </c>
      <c r="AS1395">
        <v>2.8</v>
      </c>
      <c r="AT1395">
        <v>0.1</v>
      </c>
      <c r="AU1395">
        <v>13.6</v>
      </c>
      <c r="AV1395">
        <v>0.06</v>
      </c>
      <c r="AW1395">
        <v>1.9</v>
      </c>
      <c r="AX1395">
        <v>3.0000000000000001E-3</v>
      </c>
      <c r="AY1395">
        <v>0.19</v>
      </c>
      <c r="AZ1395">
        <v>0.3</v>
      </c>
      <c r="BA1395">
        <v>66</v>
      </c>
      <c r="BB1395">
        <v>0.05</v>
      </c>
      <c r="BC1395">
        <v>91.9</v>
      </c>
    </row>
    <row r="1396" spans="1:55">
      <c r="A1396">
        <v>1302988</v>
      </c>
      <c r="B1396" t="s">
        <v>105</v>
      </c>
      <c r="C1396">
        <v>513022</v>
      </c>
      <c r="D1396">
        <v>7183546</v>
      </c>
      <c r="E1396">
        <v>866</v>
      </c>
      <c r="F1396">
        <v>41131</v>
      </c>
      <c r="G1396" t="s">
        <v>1330</v>
      </c>
      <c r="H1396" t="s">
        <v>107</v>
      </c>
      <c r="I1396" t="s">
        <v>108</v>
      </c>
      <c r="J1396" t="s">
        <v>109</v>
      </c>
      <c r="K1396" t="s">
        <v>110</v>
      </c>
      <c r="L1396" t="s">
        <v>111</v>
      </c>
      <c r="M1396" t="s">
        <v>1533</v>
      </c>
      <c r="N1396" t="s">
        <v>112</v>
      </c>
      <c r="O1396" t="s">
        <v>113</v>
      </c>
      <c r="P1396" t="s">
        <v>114</v>
      </c>
      <c r="R1396">
        <v>41097</v>
      </c>
      <c r="S1396">
        <v>179</v>
      </c>
      <c r="T1396">
        <v>1.51</v>
      </c>
      <c r="U1396">
        <v>7.8</v>
      </c>
      <c r="V1396">
        <v>0.4</v>
      </c>
      <c r="W1396">
        <v>1</v>
      </c>
      <c r="X1396">
        <v>369</v>
      </c>
      <c r="Y1396">
        <v>0.22</v>
      </c>
      <c r="Z1396">
        <v>0.11</v>
      </c>
      <c r="AA1396">
        <v>1.3</v>
      </c>
      <c r="AB1396">
        <v>6.2</v>
      </c>
      <c r="AC1396">
        <v>29</v>
      </c>
      <c r="AD1396">
        <v>27.01</v>
      </c>
      <c r="AE1396">
        <v>2.84</v>
      </c>
      <c r="AF1396">
        <v>6.2</v>
      </c>
      <c r="AG1396">
        <v>29</v>
      </c>
      <c r="AH1396">
        <v>0.08</v>
      </c>
      <c r="AI1396">
        <v>4.8</v>
      </c>
      <c r="AJ1396">
        <v>0.22</v>
      </c>
      <c r="AK1396">
        <v>145</v>
      </c>
      <c r="AL1396">
        <v>2.5099999999999998</v>
      </c>
      <c r="AM1396">
        <v>5.0000000000000001E-3</v>
      </c>
      <c r="AN1396">
        <v>54.8</v>
      </c>
      <c r="AO1396">
        <v>5.1999999999999998E-2</v>
      </c>
      <c r="AP1396">
        <v>59.87</v>
      </c>
      <c r="AQ1396">
        <v>0.05</v>
      </c>
      <c r="AR1396">
        <v>1.62</v>
      </c>
      <c r="AS1396">
        <v>2.9</v>
      </c>
      <c r="AT1396">
        <v>0.7</v>
      </c>
      <c r="AU1396">
        <v>15.4</v>
      </c>
      <c r="AV1396">
        <v>0.09</v>
      </c>
      <c r="AW1396">
        <v>1.8</v>
      </c>
      <c r="AX1396">
        <v>4.0000000000000001E-3</v>
      </c>
      <c r="AY1396">
        <v>0.22</v>
      </c>
      <c r="AZ1396">
        <v>0.3</v>
      </c>
      <c r="BA1396">
        <v>80</v>
      </c>
      <c r="BB1396">
        <v>0.05</v>
      </c>
      <c r="BC1396">
        <v>245.8</v>
      </c>
    </row>
    <row r="1397" spans="1:55">
      <c r="A1397">
        <v>1302992</v>
      </c>
      <c r="B1397" t="s">
        <v>105</v>
      </c>
      <c r="C1397">
        <v>512939</v>
      </c>
      <c r="D1397">
        <v>7183530</v>
      </c>
      <c r="E1397">
        <v>837</v>
      </c>
      <c r="F1397">
        <v>41131</v>
      </c>
      <c r="G1397" t="s">
        <v>1330</v>
      </c>
      <c r="H1397" t="s">
        <v>107</v>
      </c>
      <c r="I1397" t="s">
        <v>108</v>
      </c>
      <c r="J1397" t="s">
        <v>109</v>
      </c>
      <c r="K1397" t="s">
        <v>110</v>
      </c>
      <c r="L1397" t="s">
        <v>111</v>
      </c>
      <c r="M1397" t="s">
        <v>1534</v>
      </c>
      <c r="N1397" t="s">
        <v>112</v>
      </c>
      <c r="O1397" t="s">
        <v>113</v>
      </c>
      <c r="P1397" t="s">
        <v>114</v>
      </c>
      <c r="R1397">
        <v>41097</v>
      </c>
      <c r="S1397">
        <v>212</v>
      </c>
      <c r="T1397">
        <v>2.02</v>
      </c>
      <c r="U1397">
        <v>7.4</v>
      </c>
      <c r="V1397">
        <v>0.4</v>
      </c>
      <c r="W1397">
        <v>2</v>
      </c>
      <c r="X1397">
        <v>445.1</v>
      </c>
      <c r="Y1397">
        <v>0.2</v>
      </c>
      <c r="Z1397">
        <v>0.04</v>
      </c>
      <c r="AA1397">
        <v>0.4</v>
      </c>
      <c r="AB1397">
        <v>14.3</v>
      </c>
      <c r="AC1397">
        <v>32.5</v>
      </c>
      <c r="AD1397">
        <v>30.57</v>
      </c>
      <c r="AE1397">
        <v>3</v>
      </c>
      <c r="AF1397">
        <v>6.9</v>
      </c>
      <c r="AG1397">
        <v>30</v>
      </c>
      <c r="AH1397">
        <v>0.09</v>
      </c>
      <c r="AI1397">
        <v>3.8</v>
      </c>
      <c r="AJ1397">
        <v>0.42</v>
      </c>
      <c r="AK1397">
        <v>401</v>
      </c>
      <c r="AL1397">
        <v>1.93</v>
      </c>
      <c r="AM1397">
        <v>6.0000000000000001E-3</v>
      </c>
      <c r="AN1397">
        <v>37</v>
      </c>
      <c r="AO1397">
        <v>4.5999999999999999E-2</v>
      </c>
      <c r="AP1397">
        <v>24.17</v>
      </c>
      <c r="AQ1397">
        <v>0.01</v>
      </c>
      <c r="AR1397">
        <v>0.88</v>
      </c>
      <c r="AS1397">
        <v>3.7</v>
      </c>
      <c r="AT1397">
        <v>0.3</v>
      </c>
      <c r="AU1397">
        <v>5.9</v>
      </c>
      <c r="AV1397">
        <v>0.04</v>
      </c>
      <c r="AW1397">
        <v>1.5</v>
      </c>
      <c r="AX1397">
        <v>3.0000000000000001E-3</v>
      </c>
      <c r="AY1397">
        <v>0.26</v>
      </c>
      <c r="AZ1397">
        <v>0.3</v>
      </c>
      <c r="BA1397">
        <v>60</v>
      </c>
      <c r="BB1397">
        <v>0.05</v>
      </c>
      <c r="BC1397">
        <v>138.4</v>
      </c>
    </row>
    <row r="1398" spans="1:55">
      <c r="A1398">
        <v>1302995</v>
      </c>
      <c r="B1398" t="s">
        <v>105</v>
      </c>
      <c r="C1398">
        <v>512929</v>
      </c>
      <c r="D1398">
        <v>7183863</v>
      </c>
      <c r="E1398">
        <v>838</v>
      </c>
      <c r="F1398">
        <v>41131</v>
      </c>
      <c r="G1398" t="s">
        <v>1330</v>
      </c>
      <c r="H1398" t="s">
        <v>107</v>
      </c>
      <c r="I1398" t="s">
        <v>108</v>
      </c>
      <c r="J1398" t="s">
        <v>109</v>
      </c>
      <c r="K1398" t="s">
        <v>110</v>
      </c>
      <c r="L1398" t="s">
        <v>111</v>
      </c>
      <c r="M1398" t="s">
        <v>1535</v>
      </c>
      <c r="N1398" t="s">
        <v>112</v>
      </c>
      <c r="O1398" t="s">
        <v>113</v>
      </c>
      <c r="P1398" t="s">
        <v>114</v>
      </c>
      <c r="R1398">
        <v>41097</v>
      </c>
      <c r="S1398">
        <v>54</v>
      </c>
      <c r="T1398">
        <v>1.38</v>
      </c>
      <c r="U1398">
        <v>10.1</v>
      </c>
      <c r="V1398">
        <v>2.2000000000000002</v>
      </c>
      <c r="W1398">
        <v>1</v>
      </c>
      <c r="X1398">
        <v>125.4</v>
      </c>
      <c r="Y1398">
        <v>0.2</v>
      </c>
      <c r="Z1398">
        <v>0.05</v>
      </c>
      <c r="AA1398">
        <v>0.11</v>
      </c>
      <c r="AB1398">
        <v>6</v>
      </c>
      <c r="AC1398">
        <v>28.3</v>
      </c>
      <c r="AD1398">
        <v>24.74</v>
      </c>
      <c r="AE1398">
        <v>3.04</v>
      </c>
      <c r="AF1398">
        <v>6.2</v>
      </c>
      <c r="AG1398">
        <v>25</v>
      </c>
      <c r="AH1398">
        <v>0.06</v>
      </c>
      <c r="AI1398">
        <v>6.4</v>
      </c>
      <c r="AJ1398">
        <v>0.28999999999999998</v>
      </c>
      <c r="AK1398">
        <v>146</v>
      </c>
      <c r="AL1398">
        <v>2.2999999999999998</v>
      </c>
      <c r="AM1398">
        <v>5.0000000000000001E-3</v>
      </c>
      <c r="AN1398">
        <v>20.2</v>
      </c>
      <c r="AO1398">
        <v>3.7999999999999999E-2</v>
      </c>
      <c r="AP1398">
        <v>15.85</v>
      </c>
      <c r="AQ1398">
        <v>0.01</v>
      </c>
      <c r="AR1398">
        <v>0.86</v>
      </c>
      <c r="AS1398">
        <v>2.6</v>
      </c>
      <c r="AT1398">
        <v>0.3</v>
      </c>
      <c r="AU1398">
        <v>6.5</v>
      </c>
      <c r="AV1398">
        <v>7.0000000000000007E-2</v>
      </c>
      <c r="AW1398">
        <v>1.6</v>
      </c>
      <c r="AX1398">
        <v>0.01</v>
      </c>
      <c r="AY1398">
        <v>0.22</v>
      </c>
      <c r="AZ1398">
        <v>0.3</v>
      </c>
      <c r="BA1398">
        <v>70</v>
      </c>
      <c r="BB1398">
        <v>0.05</v>
      </c>
      <c r="BC1398">
        <v>72.2</v>
      </c>
    </row>
    <row r="1399" spans="1:55">
      <c r="A1399">
        <v>1306007</v>
      </c>
      <c r="B1399" t="s">
        <v>105</v>
      </c>
      <c r="C1399">
        <v>526118</v>
      </c>
      <c r="D1399">
        <v>7184768</v>
      </c>
      <c r="E1399">
        <v>1064</v>
      </c>
      <c r="F1399">
        <v>41137</v>
      </c>
      <c r="G1399" t="s">
        <v>106</v>
      </c>
      <c r="H1399" t="s">
        <v>107</v>
      </c>
      <c r="I1399" t="s">
        <v>108</v>
      </c>
      <c r="J1399" t="s">
        <v>109</v>
      </c>
      <c r="K1399" t="s">
        <v>110</v>
      </c>
      <c r="L1399" t="s">
        <v>111</v>
      </c>
      <c r="M1399" t="s">
        <v>1536</v>
      </c>
      <c r="N1399" t="s">
        <v>112</v>
      </c>
      <c r="O1399" t="s">
        <v>238</v>
      </c>
      <c r="P1399" t="s">
        <v>239</v>
      </c>
      <c r="R1399">
        <v>41115</v>
      </c>
      <c r="S1399">
        <v>363</v>
      </c>
      <c r="T1399">
        <v>1.38</v>
      </c>
      <c r="U1399">
        <v>8.5</v>
      </c>
      <c r="V1399">
        <v>2.6</v>
      </c>
      <c r="W1399">
        <v>3</v>
      </c>
      <c r="X1399">
        <v>262</v>
      </c>
      <c r="Y1399">
        <v>0.14000000000000001</v>
      </c>
      <c r="Z1399">
        <v>0.53</v>
      </c>
      <c r="AA1399">
        <v>1.08</v>
      </c>
      <c r="AB1399">
        <v>8.8000000000000007</v>
      </c>
      <c r="AC1399">
        <v>26.3</v>
      </c>
      <c r="AD1399">
        <v>23.7</v>
      </c>
      <c r="AE1399">
        <v>2</v>
      </c>
      <c r="AF1399">
        <v>4.0999999999999996</v>
      </c>
      <c r="AG1399">
        <v>73</v>
      </c>
      <c r="AH1399">
        <v>0.05</v>
      </c>
      <c r="AI1399">
        <v>15.5</v>
      </c>
      <c r="AJ1399">
        <v>0.5</v>
      </c>
      <c r="AK1399">
        <v>394</v>
      </c>
      <c r="AL1399">
        <v>2.37</v>
      </c>
      <c r="AM1399">
        <v>0.01</v>
      </c>
      <c r="AN1399">
        <v>31.4</v>
      </c>
      <c r="AO1399">
        <v>0.108</v>
      </c>
      <c r="AP1399">
        <v>11.17</v>
      </c>
      <c r="AQ1399">
        <v>0.01</v>
      </c>
      <c r="AR1399">
        <v>1.58</v>
      </c>
      <c r="AS1399">
        <v>3.7</v>
      </c>
      <c r="AT1399">
        <v>0.4</v>
      </c>
      <c r="AU1399">
        <v>24.8</v>
      </c>
      <c r="AV1399">
        <v>0.02</v>
      </c>
      <c r="AW1399">
        <v>3.1</v>
      </c>
      <c r="AX1399">
        <v>0.03</v>
      </c>
      <c r="AY1399">
        <v>0.14000000000000001</v>
      </c>
      <c r="AZ1399">
        <v>1.8</v>
      </c>
      <c r="BA1399">
        <v>68</v>
      </c>
      <c r="BB1399">
        <v>0.2</v>
      </c>
      <c r="BC1399">
        <v>125.8</v>
      </c>
    </row>
    <row r="1400" spans="1:55">
      <c r="A1400">
        <v>1306008</v>
      </c>
      <c r="B1400" t="s">
        <v>105</v>
      </c>
      <c r="C1400">
        <v>525495</v>
      </c>
      <c r="D1400">
        <v>7185227</v>
      </c>
      <c r="E1400">
        <v>1057</v>
      </c>
      <c r="F1400">
        <v>41137</v>
      </c>
      <c r="G1400" t="s">
        <v>106</v>
      </c>
      <c r="H1400" t="s">
        <v>107</v>
      </c>
      <c r="I1400" t="s">
        <v>108</v>
      </c>
      <c r="J1400" t="s">
        <v>109</v>
      </c>
      <c r="K1400" t="s">
        <v>110</v>
      </c>
      <c r="L1400" t="s">
        <v>111</v>
      </c>
      <c r="M1400" t="s">
        <v>1537</v>
      </c>
      <c r="N1400" t="s">
        <v>112</v>
      </c>
      <c r="O1400" t="s">
        <v>238</v>
      </c>
      <c r="P1400" t="s">
        <v>239</v>
      </c>
      <c r="R1400">
        <v>41115</v>
      </c>
      <c r="S1400">
        <v>829</v>
      </c>
      <c r="T1400">
        <v>1.1000000000000001</v>
      </c>
      <c r="U1400">
        <v>19.899999999999999</v>
      </c>
      <c r="V1400">
        <v>1.9</v>
      </c>
      <c r="W1400">
        <v>5</v>
      </c>
      <c r="X1400">
        <v>367.6</v>
      </c>
      <c r="Y1400">
        <v>0.23</v>
      </c>
      <c r="Z1400">
        <v>1.1100000000000001</v>
      </c>
      <c r="AA1400">
        <v>3.54</v>
      </c>
      <c r="AB1400">
        <v>8.1</v>
      </c>
      <c r="AC1400">
        <v>29.5</v>
      </c>
      <c r="AD1400">
        <v>37.03</v>
      </c>
      <c r="AE1400">
        <v>2.14</v>
      </c>
      <c r="AF1400">
        <v>3.6</v>
      </c>
      <c r="AG1400">
        <v>231</v>
      </c>
      <c r="AH1400">
        <v>0.1</v>
      </c>
      <c r="AI1400">
        <v>33.9</v>
      </c>
      <c r="AJ1400">
        <v>0.22</v>
      </c>
      <c r="AK1400">
        <v>322</v>
      </c>
      <c r="AL1400">
        <v>11.26</v>
      </c>
      <c r="AM1400">
        <v>8.0000000000000002E-3</v>
      </c>
      <c r="AN1400">
        <v>84.8</v>
      </c>
      <c r="AO1400">
        <v>0.30099999999999999</v>
      </c>
      <c r="AP1400">
        <v>11.91</v>
      </c>
      <c r="AQ1400">
        <v>0.03</v>
      </c>
      <c r="AR1400">
        <v>4.1399999999999997</v>
      </c>
      <c r="AS1400">
        <v>3.9</v>
      </c>
      <c r="AT1400">
        <v>1.8</v>
      </c>
      <c r="AU1400">
        <v>51.1</v>
      </c>
      <c r="AV1400">
        <v>0.09</v>
      </c>
      <c r="AW1400">
        <v>6.3</v>
      </c>
      <c r="AX1400">
        <v>8.0000000000000002E-3</v>
      </c>
      <c r="AY1400">
        <v>0.48</v>
      </c>
      <c r="AZ1400">
        <v>4.3</v>
      </c>
      <c r="BA1400">
        <v>265</v>
      </c>
      <c r="BB1400">
        <v>0.2</v>
      </c>
      <c r="BC1400">
        <v>449</v>
      </c>
    </row>
    <row r="1401" spans="1:55">
      <c r="A1401">
        <v>1306012</v>
      </c>
      <c r="B1401" t="s">
        <v>105</v>
      </c>
      <c r="C1401">
        <v>523995</v>
      </c>
      <c r="D1401">
        <v>7186034</v>
      </c>
      <c r="E1401">
        <v>940</v>
      </c>
      <c r="F1401">
        <v>41137</v>
      </c>
      <c r="G1401" t="s">
        <v>106</v>
      </c>
      <c r="H1401" t="s">
        <v>107</v>
      </c>
      <c r="I1401" t="s">
        <v>108</v>
      </c>
      <c r="J1401" t="s">
        <v>109</v>
      </c>
      <c r="K1401" t="s">
        <v>110</v>
      </c>
      <c r="L1401" t="s">
        <v>111</v>
      </c>
      <c r="M1401" t="s">
        <v>1538</v>
      </c>
      <c r="N1401" t="s">
        <v>112</v>
      </c>
      <c r="O1401" t="s">
        <v>238</v>
      </c>
      <c r="P1401" t="s">
        <v>239</v>
      </c>
      <c r="R1401">
        <v>41116</v>
      </c>
      <c r="S1401">
        <v>1108</v>
      </c>
      <c r="T1401">
        <v>1.53</v>
      </c>
      <c r="U1401">
        <v>31.7</v>
      </c>
      <c r="V1401">
        <v>8.1999999999999993</v>
      </c>
      <c r="W1401">
        <v>5</v>
      </c>
      <c r="X1401">
        <v>396.6</v>
      </c>
      <c r="Y1401">
        <v>0.2</v>
      </c>
      <c r="Z1401">
        <v>2.85</v>
      </c>
      <c r="AA1401">
        <v>3.87</v>
      </c>
      <c r="AB1401">
        <v>11.1</v>
      </c>
      <c r="AC1401">
        <v>40.4</v>
      </c>
      <c r="AD1401">
        <v>82.14</v>
      </c>
      <c r="AE1401">
        <v>2.66</v>
      </c>
      <c r="AF1401">
        <v>4.5</v>
      </c>
      <c r="AG1401">
        <v>255</v>
      </c>
      <c r="AH1401">
        <v>0.14000000000000001</v>
      </c>
      <c r="AI1401">
        <v>19.100000000000001</v>
      </c>
      <c r="AJ1401">
        <v>1.1599999999999999</v>
      </c>
      <c r="AK1401">
        <v>285</v>
      </c>
      <c r="AL1401">
        <v>50.16</v>
      </c>
      <c r="AM1401">
        <v>1.4999999999999999E-2</v>
      </c>
      <c r="AN1401">
        <v>124.9</v>
      </c>
      <c r="AO1401">
        <v>0.39700000000000002</v>
      </c>
      <c r="AP1401">
        <v>19.47</v>
      </c>
      <c r="AQ1401">
        <v>0.05</v>
      </c>
      <c r="AR1401">
        <v>9.94</v>
      </c>
      <c r="AS1401">
        <v>4.5999999999999996</v>
      </c>
      <c r="AT1401">
        <v>2.9</v>
      </c>
      <c r="AU1401">
        <v>49.3</v>
      </c>
      <c r="AV1401">
        <v>0.18</v>
      </c>
      <c r="AW1401">
        <v>3.1</v>
      </c>
      <c r="AX1401">
        <v>1.7000000000000001E-2</v>
      </c>
      <c r="AY1401">
        <v>0.59</v>
      </c>
      <c r="AZ1401">
        <v>15.7</v>
      </c>
      <c r="BA1401">
        <v>324</v>
      </c>
      <c r="BB1401">
        <v>0.2</v>
      </c>
      <c r="BC1401">
        <v>633.1</v>
      </c>
    </row>
    <row r="1402" spans="1:55">
      <c r="A1402">
        <v>1302933</v>
      </c>
      <c r="B1402" t="s">
        <v>105</v>
      </c>
      <c r="C1402">
        <v>509421</v>
      </c>
      <c r="D1402">
        <v>7184445</v>
      </c>
      <c r="E1402">
        <v>510</v>
      </c>
      <c r="F1402">
        <v>41131</v>
      </c>
      <c r="G1402" t="s">
        <v>1330</v>
      </c>
      <c r="H1402" t="s">
        <v>107</v>
      </c>
      <c r="I1402" t="s">
        <v>108</v>
      </c>
      <c r="J1402" t="s">
        <v>109</v>
      </c>
      <c r="K1402" t="s">
        <v>110</v>
      </c>
      <c r="L1402" t="s">
        <v>111</v>
      </c>
      <c r="M1402" t="s">
        <v>1539</v>
      </c>
      <c r="N1402" t="s">
        <v>112</v>
      </c>
      <c r="O1402" t="s">
        <v>342</v>
      </c>
      <c r="P1402" t="s">
        <v>343</v>
      </c>
      <c r="R1402">
        <v>41096</v>
      </c>
      <c r="S1402">
        <v>116</v>
      </c>
      <c r="T1402">
        <v>1.21</v>
      </c>
      <c r="U1402">
        <v>8</v>
      </c>
      <c r="V1402">
        <v>3.7</v>
      </c>
      <c r="W1402">
        <v>2</v>
      </c>
      <c r="X1402">
        <v>308.89999999999998</v>
      </c>
      <c r="Y1402">
        <v>0.14000000000000001</v>
      </c>
      <c r="Z1402">
        <v>7.0000000000000007E-2</v>
      </c>
      <c r="AA1402">
        <v>0.09</v>
      </c>
      <c r="AB1402">
        <v>5</v>
      </c>
      <c r="AC1402">
        <v>22.3</v>
      </c>
      <c r="AD1402">
        <v>21.09</v>
      </c>
      <c r="AE1402">
        <v>2.0699999999999998</v>
      </c>
      <c r="AF1402">
        <v>3.7</v>
      </c>
      <c r="AG1402">
        <v>33</v>
      </c>
      <c r="AH1402">
        <v>0.04</v>
      </c>
      <c r="AI1402">
        <v>7.8</v>
      </c>
      <c r="AJ1402">
        <v>0.3</v>
      </c>
      <c r="AK1402">
        <v>117</v>
      </c>
      <c r="AL1402">
        <v>2.87</v>
      </c>
      <c r="AM1402">
        <v>7.0000000000000001E-3</v>
      </c>
      <c r="AN1402">
        <v>15.1</v>
      </c>
      <c r="AO1402">
        <v>1.6E-2</v>
      </c>
      <c r="AP1402">
        <v>9.14</v>
      </c>
      <c r="AQ1402">
        <v>0.03</v>
      </c>
      <c r="AR1402">
        <v>0.88</v>
      </c>
      <c r="AS1402">
        <v>2.1</v>
      </c>
      <c r="AT1402">
        <v>0.7</v>
      </c>
      <c r="AU1402">
        <v>13.7</v>
      </c>
      <c r="AV1402">
        <v>0.04</v>
      </c>
      <c r="AW1402">
        <v>2.2999999999999998</v>
      </c>
      <c r="AX1402">
        <v>1.7999999999999999E-2</v>
      </c>
      <c r="AY1402">
        <v>0.17</v>
      </c>
      <c r="AZ1402">
        <v>0.4</v>
      </c>
      <c r="BA1402">
        <v>54</v>
      </c>
      <c r="BB1402">
        <v>0.05</v>
      </c>
      <c r="BC1402">
        <v>51.3</v>
      </c>
    </row>
    <row r="1403" spans="1:55">
      <c r="A1403">
        <v>1302939</v>
      </c>
      <c r="B1403" t="s">
        <v>105</v>
      </c>
      <c r="C1403">
        <v>509639</v>
      </c>
      <c r="D1403">
        <v>7184227</v>
      </c>
      <c r="E1403">
        <v>504</v>
      </c>
      <c r="F1403">
        <v>41131</v>
      </c>
      <c r="G1403" t="s">
        <v>1330</v>
      </c>
      <c r="H1403" t="s">
        <v>107</v>
      </c>
      <c r="I1403" t="s">
        <v>108</v>
      </c>
      <c r="J1403" t="s">
        <v>109</v>
      </c>
      <c r="K1403" t="s">
        <v>110</v>
      </c>
      <c r="L1403" t="s">
        <v>111</v>
      </c>
      <c r="M1403" t="s">
        <v>1540</v>
      </c>
      <c r="N1403" t="s">
        <v>112</v>
      </c>
      <c r="O1403" t="s">
        <v>342</v>
      </c>
      <c r="P1403" t="s">
        <v>343</v>
      </c>
      <c r="R1403">
        <v>41096</v>
      </c>
      <c r="S1403">
        <v>234</v>
      </c>
      <c r="T1403">
        <v>0.99</v>
      </c>
      <c r="U1403">
        <v>11.2</v>
      </c>
      <c r="V1403">
        <v>2.5</v>
      </c>
      <c r="W1403">
        <v>2</v>
      </c>
      <c r="X1403">
        <v>768.1</v>
      </c>
      <c r="Y1403">
        <v>0.18</v>
      </c>
      <c r="Z1403">
        <v>7.0000000000000007E-2</v>
      </c>
      <c r="AA1403">
        <v>0.19</v>
      </c>
      <c r="AB1403">
        <v>3.1</v>
      </c>
      <c r="AC1403">
        <v>20</v>
      </c>
      <c r="AD1403">
        <v>28.47</v>
      </c>
      <c r="AE1403">
        <v>2.74</v>
      </c>
      <c r="AF1403">
        <v>3.1</v>
      </c>
      <c r="AG1403">
        <v>13</v>
      </c>
      <c r="AH1403">
        <v>0.1</v>
      </c>
      <c r="AI1403">
        <v>4.2</v>
      </c>
      <c r="AJ1403">
        <v>0.21</v>
      </c>
      <c r="AK1403">
        <v>65</v>
      </c>
      <c r="AL1403">
        <v>5.74</v>
      </c>
      <c r="AM1403">
        <v>1.0999999999999999E-2</v>
      </c>
      <c r="AN1403">
        <v>14</v>
      </c>
      <c r="AO1403">
        <v>3.5999999999999997E-2</v>
      </c>
      <c r="AP1403">
        <v>11.11</v>
      </c>
      <c r="AQ1403">
        <v>0.11</v>
      </c>
      <c r="AR1403">
        <v>2.16</v>
      </c>
      <c r="AS1403">
        <v>2</v>
      </c>
      <c r="AT1403">
        <v>2</v>
      </c>
      <c r="AU1403">
        <v>40.9</v>
      </c>
      <c r="AV1403">
        <v>7.0000000000000007E-2</v>
      </c>
      <c r="AW1403">
        <v>2</v>
      </c>
      <c r="AX1403">
        <v>6.0000000000000001E-3</v>
      </c>
      <c r="AY1403">
        <v>0.34</v>
      </c>
      <c r="AZ1403">
        <v>0.4</v>
      </c>
      <c r="BA1403">
        <v>56</v>
      </c>
      <c r="BB1403">
        <v>0.05</v>
      </c>
      <c r="BC1403">
        <v>71.599999999999994</v>
      </c>
    </row>
    <row r="1404" spans="1:55">
      <c r="A1404">
        <v>1302957</v>
      </c>
      <c r="B1404" t="s">
        <v>105</v>
      </c>
      <c r="C1404">
        <v>503616</v>
      </c>
      <c r="D1404">
        <v>7179596</v>
      </c>
      <c r="E1404">
        <v>923</v>
      </c>
      <c r="F1404">
        <v>41118</v>
      </c>
      <c r="G1404" t="s">
        <v>259</v>
      </c>
      <c r="H1404" t="s">
        <v>107</v>
      </c>
      <c r="I1404" t="s">
        <v>108</v>
      </c>
      <c r="J1404" t="s">
        <v>109</v>
      </c>
      <c r="K1404" t="s">
        <v>120</v>
      </c>
      <c r="L1404" t="s">
        <v>111</v>
      </c>
      <c r="M1404" t="s">
        <v>1541</v>
      </c>
      <c r="N1404" t="s">
        <v>112</v>
      </c>
      <c r="O1404" t="s">
        <v>113</v>
      </c>
      <c r="P1404" t="s">
        <v>114</v>
      </c>
      <c r="R1404">
        <v>41094</v>
      </c>
      <c r="S1404">
        <v>51</v>
      </c>
      <c r="T1404">
        <v>1.83</v>
      </c>
      <c r="U1404">
        <v>11.7</v>
      </c>
      <c r="V1404">
        <v>0.8</v>
      </c>
      <c r="W1404">
        <v>1</v>
      </c>
      <c r="X1404">
        <v>378.2</v>
      </c>
      <c r="Y1404">
        <v>0.28000000000000003</v>
      </c>
      <c r="Z1404">
        <v>0.13</v>
      </c>
      <c r="AA1404">
        <v>0.1</v>
      </c>
      <c r="AB1404">
        <v>18.899999999999999</v>
      </c>
      <c r="AC1404">
        <v>25.3</v>
      </c>
      <c r="AD1404">
        <v>15.74</v>
      </c>
      <c r="AE1404">
        <v>3.03</v>
      </c>
      <c r="AF1404">
        <v>6.2</v>
      </c>
      <c r="AG1404">
        <v>33</v>
      </c>
      <c r="AH1404">
        <v>0.05</v>
      </c>
      <c r="AI1404">
        <v>7.3</v>
      </c>
      <c r="AJ1404">
        <v>0.35</v>
      </c>
      <c r="AK1404">
        <v>1614</v>
      </c>
      <c r="AL1404">
        <v>1.39</v>
      </c>
      <c r="AM1404">
        <v>4.0000000000000001E-3</v>
      </c>
      <c r="AN1404">
        <v>18.7</v>
      </c>
      <c r="AO1404">
        <v>3.7999999999999999E-2</v>
      </c>
      <c r="AP1404">
        <v>7.65</v>
      </c>
      <c r="AQ1404">
        <v>0.01</v>
      </c>
      <c r="AR1404">
        <v>0.44</v>
      </c>
      <c r="AS1404">
        <v>2.6</v>
      </c>
      <c r="AT1404">
        <v>0.3</v>
      </c>
      <c r="AU1404">
        <v>12.2</v>
      </c>
      <c r="AV1404">
        <v>0.06</v>
      </c>
      <c r="AW1404">
        <v>2.6</v>
      </c>
      <c r="AX1404">
        <v>1.2E-2</v>
      </c>
      <c r="AY1404">
        <v>0.11</v>
      </c>
      <c r="AZ1404">
        <v>0.5</v>
      </c>
      <c r="BA1404">
        <v>46</v>
      </c>
      <c r="BB1404">
        <v>0.05</v>
      </c>
      <c r="BC1404">
        <v>65.3</v>
      </c>
    </row>
    <row r="1405" spans="1:55">
      <c r="A1405">
        <v>1302961</v>
      </c>
      <c r="B1405" t="s">
        <v>105</v>
      </c>
      <c r="C1405">
        <v>503932</v>
      </c>
      <c r="D1405">
        <v>7179848</v>
      </c>
      <c r="E1405">
        <v>882</v>
      </c>
      <c r="F1405">
        <v>41118</v>
      </c>
      <c r="G1405" t="s">
        <v>259</v>
      </c>
      <c r="H1405" t="s">
        <v>107</v>
      </c>
      <c r="I1405" t="s">
        <v>108</v>
      </c>
      <c r="J1405" t="s">
        <v>109</v>
      </c>
      <c r="K1405" t="s">
        <v>120</v>
      </c>
      <c r="L1405" t="s">
        <v>111</v>
      </c>
      <c r="M1405" t="s">
        <v>1542</v>
      </c>
      <c r="N1405" t="s">
        <v>112</v>
      </c>
      <c r="O1405" t="s">
        <v>113</v>
      </c>
      <c r="P1405" t="s">
        <v>114</v>
      </c>
      <c r="R1405">
        <v>41094</v>
      </c>
      <c r="S1405">
        <v>50</v>
      </c>
      <c r="T1405">
        <v>1.23</v>
      </c>
      <c r="U1405">
        <v>11.3</v>
      </c>
      <c r="V1405">
        <v>0.2</v>
      </c>
      <c r="W1405">
        <v>0.5</v>
      </c>
      <c r="X1405">
        <v>137.19999999999999</v>
      </c>
      <c r="Y1405">
        <v>0.24</v>
      </c>
      <c r="Z1405">
        <v>0.04</v>
      </c>
      <c r="AA1405">
        <v>0.08</v>
      </c>
      <c r="AB1405">
        <v>14.4</v>
      </c>
      <c r="AC1405">
        <v>19.7</v>
      </c>
      <c r="AD1405">
        <v>21.52</v>
      </c>
      <c r="AE1405">
        <v>3.27</v>
      </c>
      <c r="AF1405">
        <v>3.7</v>
      </c>
      <c r="AG1405">
        <v>54</v>
      </c>
      <c r="AH1405">
        <v>0.05</v>
      </c>
      <c r="AI1405">
        <v>5.4</v>
      </c>
      <c r="AJ1405">
        <v>0.26</v>
      </c>
      <c r="AK1405">
        <v>410</v>
      </c>
      <c r="AL1405">
        <v>0.97</v>
      </c>
      <c r="AM1405">
        <v>2E-3</v>
      </c>
      <c r="AN1405">
        <v>21.9</v>
      </c>
      <c r="AO1405">
        <v>2.9000000000000001E-2</v>
      </c>
      <c r="AP1405">
        <v>7.65</v>
      </c>
      <c r="AQ1405">
        <v>0.01</v>
      </c>
      <c r="AR1405">
        <v>0.45</v>
      </c>
      <c r="AS1405">
        <v>2.7</v>
      </c>
      <c r="AT1405">
        <v>0.2</v>
      </c>
      <c r="AU1405">
        <v>6.5</v>
      </c>
      <c r="AV1405">
        <v>0.05</v>
      </c>
      <c r="AW1405">
        <v>3.1</v>
      </c>
      <c r="AX1405">
        <v>6.0000000000000001E-3</v>
      </c>
      <c r="AY1405">
        <v>0.08</v>
      </c>
      <c r="AZ1405">
        <v>0.8</v>
      </c>
      <c r="BA1405">
        <v>27</v>
      </c>
      <c r="BB1405">
        <v>0.05</v>
      </c>
      <c r="BC1405">
        <v>42.4</v>
      </c>
    </row>
    <row r="1406" spans="1:55">
      <c r="A1406">
        <v>1302973</v>
      </c>
      <c r="B1406" t="s">
        <v>105</v>
      </c>
      <c r="C1406">
        <v>512238</v>
      </c>
      <c r="D1406">
        <v>7186651</v>
      </c>
      <c r="E1406">
        <v>926</v>
      </c>
      <c r="F1406">
        <v>41131</v>
      </c>
      <c r="G1406" t="s">
        <v>1330</v>
      </c>
      <c r="H1406" t="s">
        <v>107</v>
      </c>
      <c r="I1406" t="s">
        <v>108</v>
      </c>
      <c r="J1406" t="s">
        <v>109</v>
      </c>
      <c r="K1406" t="s">
        <v>110</v>
      </c>
      <c r="L1406" t="s">
        <v>111</v>
      </c>
      <c r="M1406" t="s">
        <v>1543</v>
      </c>
      <c r="N1406" t="s">
        <v>112</v>
      </c>
      <c r="O1406" t="s">
        <v>113</v>
      </c>
      <c r="P1406" t="s">
        <v>114</v>
      </c>
      <c r="R1406">
        <v>41098</v>
      </c>
      <c r="S1406">
        <v>535</v>
      </c>
      <c r="T1406">
        <v>1.04</v>
      </c>
      <c r="U1406">
        <v>16.5</v>
      </c>
      <c r="V1406">
        <v>15.7</v>
      </c>
      <c r="W1406">
        <v>5</v>
      </c>
      <c r="X1406">
        <v>345.4</v>
      </c>
      <c r="Y1406">
        <v>0.14000000000000001</v>
      </c>
      <c r="Z1406">
        <v>5.15</v>
      </c>
      <c r="AA1406">
        <v>1</v>
      </c>
      <c r="AB1406">
        <v>7.3</v>
      </c>
      <c r="AC1406">
        <v>31</v>
      </c>
      <c r="AD1406">
        <v>56.17</v>
      </c>
      <c r="AE1406">
        <v>1.95</v>
      </c>
      <c r="AF1406">
        <v>3.2</v>
      </c>
      <c r="AG1406">
        <v>203</v>
      </c>
      <c r="AH1406">
        <v>0.1</v>
      </c>
      <c r="AI1406">
        <v>10.199999999999999</v>
      </c>
      <c r="AJ1406">
        <v>1.35</v>
      </c>
      <c r="AK1406">
        <v>259</v>
      </c>
      <c r="AL1406">
        <v>5.81</v>
      </c>
      <c r="AM1406">
        <v>1.2999999999999999E-2</v>
      </c>
      <c r="AN1406">
        <v>41.3</v>
      </c>
      <c r="AO1406">
        <v>0.22700000000000001</v>
      </c>
      <c r="AP1406">
        <v>35.119999999999997</v>
      </c>
      <c r="AQ1406">
        <v>0.09</v>
      </c>
      <c r="AR1406">
        <v>1.1399999999999999</v>
      </c>
      <c r="AS1406">
        <v>3.7</v>
      </c>
      <c r="AT1406">
        <v>1</v>
      </c>
      <c r="AU1406">
        <v>86.9</v>
      </c>
      <c r="AV1406">
        <v>0.01</v>
      </c>
      <c r="AW1406">
        <v>1.5</v>
      </c>
      <c r="AX1406">
        <v>1.2E-2</v>
      </c>
      <c r="AY1406">
        <v>0.2</v>
      </c>
      <c r="AZ1406">
        <v>2.8</v>
      </c>
      <c r="BA1406">
        <v>109</v>
      </c>
      <c r="BB1406">
        <v>0.1</v>
      </c>
      <c r="BC1406">
        <v>167.6</v>
      </c>
    </row>
    <row r="1407" spans="1:55">
      <c r="A1407">
        <v>1302986</v>
      </c>
      <c r="B1407" t="s">
        <v>105</v>
      </c>
      <c r="C1407">
        <v>513223</v>
      </c>
      <c r="D1407">
        <v>7183493</v>
      </c>
      <c r="E1407">
        <v>840</v>
      </c>
      <c r="F1407">
        <v>41131</v>
      </c>
      <c r="G1407" t="s">
        <v>1330</v>
      </c>
      <c r="H1407" t="s">
        <v>107</v>
      </c>
      <c r="I1407" t="s">
        <v>108</v>
      </c>
      <c r="J1407" t="s">
        <v>109</v>
      </c>
      <c r="K1407" t="s">
        <v>110</v>
      </c>
      <c r="L1407" t="s">
        <v>111</v>
      </c>
      <c r="M1407" t="s">
        <v>1544</v>
      </c>
      <c r="N1407" t="s">
        <v>112</v>
      </c>
      <c r="O1407" t="s">
        <v>113</v>
      </c>
      <c r="P1407" t="s">
        <v>114</v>
      </c>
      <c r="R1407">
        <v>41097</v>
      </c>
      <c r="S1407">
        <v>154</v>
      </c>
      <c r="T1407">
        <v>2.44</v>
      </c>
      <c r="U1407">
        <v>12.7</v>
      </c>
      <c r="V1407">
        <v>1.6</v>
      </c>
      <c r="W1407">
        <v>1</v>
      </c>
      <c r="X1407">
        <v>278.8</v>
      </c>
      <c r="Y1407">
        <v>0.23</v>
      </c>
      <c r="Z1407">
        <v>0.08</v>
      </c>
      <c r="AA1407">
        <v>0.91</v>
      </c>
      <c r="AB1407">
        <v>10.6</v>
      </c>
      <c r="AC1407">
        <v>37.6</v>
      </c>
      <c r="AD1407">
        <v>16.89</v>
      </c>
      <c r="AE1407">
        <v>3.66</v>
      </c>
      <c r="AF1407">
        <v>7.8</v>
      </c>
      <c r="AG1407">
        <v>37</v>
      </c>
      <c r="AH1407">
        <v>0.04</v>
      </c>
      <c r="AI1407">
        <v>9.8000000000000007</v>
      </c>
      <c r="AJ1407">
        <v>0.38</v>
      </c>
      <c r="AK1407">
        <v>223</v>
      </c>
      <c r="AL1407">
        <v>2.92</v>
      </c>
      <c r="AM1407">
        <v>2E-3</v>
      </c>
      <c r="AN1407">
        <v>42.9</v>
      </c>
      <c r="AO1407">
        <v>3.9E-2</v>
      </c>
      <c r="AP1407">
        <v>16.420000000000002</v>
      </c>
      <c r="AQ1407">
        <v>0.01</v>
      </c>
      <c r="AR1407">
        <v>0.93</v>
      </c>
      <c r="AS1407">
        <v>3.2</v>
      </c>
      <c r="AT1407">
        <v>0.5</v>
      </c>
      <c r="AU1407">
        <v>9.6</v>
      </c>
      <c r="AV1407">
        <v>0.05</v>
      </c>
      <c r="AW1407">
        <v>3.1</v>
      </c>
      <c r="AX1407">
        <v>1.9E-2</v>
      </c>
      <c r="AY1407">
        <v>0.23</v>
      </c>
      <c r="AZ1407">
        <v>0.5</v>
      </c>
      <c r="BA1407">
        <v>95</v>
      </c>
      <c r="BB1407">
        <v>0.2</v>
      </c>
      <c r="BC1407">
        <v>104.4</v>
      </c>
    </row>
    <row r="1408" spans="1:55">
      <c r="A1408">
        <v>1302998</v>
      </c>
      <c r="B1408" t="s">
        <v>105</v>
      </c>
      <c r="C1408">
        <v>512740</v>
      </c>
      <c r="D1408">
        <v>7184101</v>
      </c>
      <c r="E1408">
        <v>699</v>
      </c>
      <c r="F1408">
        <v>41131</v>
      </c>
      <c r="G1408" t="s">
        <v>1330</v>
      </c>
      <c r="H1408" t="s">
        <v>107</v>
      </c>
      <c r="I1408" t="s">
        <v>108</v>
      </c>
      <c r="J1408" t="s">
        <v>109</v>
      </c>
      <c r="K1408" t="s">
        <v>110</v>
      </c>
      <c r="L1408" t="s">
        <v>111</v>
      </c>
      <c r="M1408" t="s">
        <v>1545</v>
      </c>
      <c r="N1408" t="s">
        <v>112</v>
      </c>
      <c r="O1408" t="s">
        <v>113</v>
      </c>
      <c r="P1408" t="s">
        <v>114</v>
      </c>
      <c r="R1408">
        <v>41097</v>
      </c>
      <c r="S1408">
        <v>100</v>
      </c>
      <c r="T1408">
        <v>1.67</v>
      </c>
      <c r="U1408">
        <v>8.8000000000000007</v>
      </c>
      <c r="V1408">
        <v>1</v>
      </c>
      <c r="W1408">
        <v>1</v>
      </c>
      <c r="X1408">
        <v>503.2</v>
      </c>
      <c r="Y1408">
        <v>0.28000000000000003</v>
      </c>
      <c r="Z1408">
        <v>0.2</v>
      </c>
      <c r="AA1408">
        <v>0.28000000000000003</v>
      </c>
      <c r="AB1408">
        <v>7.2</v>
      </c>
      <c r="AC1408">
        <v>33</v>
      </c>
      <c r="AD1408">
        <v>32.42</v>
      </c>
      <c r="AE1408">
        <v>3.52</v>
      </c>
      <c r="AF1408">
        <v>7.2</v>
      </c>
      <c r="AG1408">
        <v>25</v>
      </c>
      <c r="AH1408">
        <v>0.09</v>
      </c>
      <c r="AI1408">
        <v>5.3</v>
      </c>
      <c r="AJ1408">
        <v>0.38</v>
      </c>
      <c r="AK1408">
        <v>194</v>
      </c>
      <c r="AL1408">
        <v>2.87</v>
      </c>
      <c r="AM1408">
        <v>3.0000000000000001E-3</v>
      </c>
      <c r="AN1408">
        <v>24.3</v>
      </c>
      <c r="AO1408">
        <v>6.5000000000000002E-2</v>
      </c>
      <c r="AP1408">
        <v>30.29</v>
      </c>
      <c r="AQ1408">
        <v>0.01</v>
      </c>
      <c r="AR1408">
        <v>0.97</v>
      </c>
      <c r="AS1408">
        <v>3</v>
      </c>
      <c r="AT1408">
        <v>0.5</v>
      </c>
      <c r="AU1408">
        <v>14.7</v>
      </c>
      <c r="AV1408">
        <v>0.05</v>
      </c>
      <c r="AW1408">
        <v>1.5</v>
      </c>
      <c r="AX1408">
        <v>4.0000000000000001E-3</v>
      </c>
      <c r="AY1408">
        <v>0.33</v>
      </c>
      <c r="AZ1408">
        <v>0.3</v>
      </c>
      <c r="BA1408">
        <v>74</v>
      </c>
      <c r="BB1408">
        <v>0.05</v>
      </c>
      <c r="BC1408">
        <v>113</v>
      </c>
    </row>
    <row r="1409" spans="1:55">
      <c r="A1409">
        <v>1306003</v>
      </c>
      <c r="B1409" t="s">
        <v>105</v>
      </c>
      <c r="C1409">
        <v>527094</v>
      </c>
      <c r="D1409">
        <v>7184776</v>
      </c>
      <c r="E1409">
        <v>1289</v>
      </c>
      <c r="F1409">
        <v>41137</v>
      </c>
      <c r="G1409" t="s">
        <v>106</v>
      </c>
      <c r="H1409" t="s">
        <v>107</v>
      </c>
      <c r="I1409" t="s">
        <v>108</v>
      </c>
      <c r="J1409" t="s">
        <v>109</v>
      </c>
      <c r="K1409" t="s">
        <v>110</v>
      </c>
      <c r="L1409" t="s">
        <v>111</v>
      </c>
      <c r="M1409" t="s">
        <v>1546</v>
      </c>
      <c r="N1409" t="s">
        <v>112</v>
      </c>
      <c r="O1409" t="s">
        <v>238</v>
      </c>
      <c r="P1409" t="s">
        <v>239</v>
      </c>
      <c r="R1409">
        <v>41115</v>
      </c>
      <c r="S1409">
        <v>201</v>
      </c>
      <c r="T1409">
        <v>1.23</v>
      </c>
      <c r="U1409">
        <v>9.8000000000000007</v>
      </c>
      <c r="V1409">
        <v>1.2</v>
      </c>
      <c r="W1409">
        <v>3</v>
      </c>
      <c r="X1409">
        <v>138.19999999999999</v>
      </c>
      <c r="Y1409">
        <v>0.12</v>
      </c>
      <c r="Z1409">
        <v>5.34</v>
      </c>
      <c r="AA1409">
        <v>0.93</v>
      </c>
      <c r="AB1409">
        <v>7.9</v>
      </c>
      <c r="AC1409">
        <v>24</v>
      </c>
      <c r="AD1409">
        <v>25.18</v>
      </c>
      <c r="AE1409">
        <v>2.13</v>
      </c>
      <c r="AF1409">
        <v>3.2</v>
      </c>
      <c r="AG1409">
        <v>57</v>
      </c>
      <c r="AH1409">
        <v>7.0000000000000007E-2</v>
      </c>
      <c r="AI1409">
        <v>13.7</v>
      </c>
      <c r="AJ1409">
        <v>2.94</v>
      </c>
      <c r="AK1409">
        <v>292</v>
      </c>
      <c r="AL1409">
        <v>1.55</v>
      </c>
      <c r="AM1409">
        <v>1.2999999999999999E-2</v>
      </c>
      <c r="AN1409">
        <v>47.6</v>
      </c>
      <c r="AO1409">
        <v>8.6999999999999994E-2</v>
      </c>
      <c r="AP1409">
        <v>10.82</v>
      </c>
      <c r="AQ1409">
        <v>0.01</v>
      </c>
      <c r="AR1409">
        <v>1.33</v>
      </c>
      <c r="AS1409">
        <v>4.7</v>
      </c>
      <c r="AT1409">
        <v>0.3</v>
      </c>
      <c r="AU1409">
        <v>38.9</v>
      </c>
      <c r="AV1409">
        <v>0.04</v>
      </c>
      <c r="AW1409">
        <v>3.9</v>
      </c>
      <c r="AX1409">
        <v>3.7999999999999999E-2</v>
      </c>
      <c r="AY1409">
        <v>0.2</v>
      </c>
      <c r="AZ1409">
        <v>1.5</v>
      </c>
      <c r="BA1409">
        <v>59</v>
      </c>
      <c r="BB1409">
        <v>0.2</v>
      </c>
      <c r="BC1409">
        <v>154.1</v>
      </c>
    </row>
    <row r="1410" spans="1:55">
      <c r="A1410">
        <v>1306028</v>
      </c>
      <c r="B1410" t="s">
        <v>105</v>
      </c>
      <c r="C1410">
        <v>525594</v>
      </c>
      <c r="D1410">
        <v>7185336</v>
      </c>
      <c r="E1410">
        <v>1076</v>
      </c>
      <c r="F1410">
        <v>41137</v>
      </c>
      <c r="G1410" t="s">
        <v>106</v>
      </c>
      <c r="H1410" t="s">
        <v>107</v>
      </c>
      <c r="I1410" t="s">
        <v>108</v>
      </c>
      <c r="J1410" t="s">
        <v>109</v>
      </c>
      <c r="K1410" t="s">
        <v>110</v>
      </c>
      <c r="L1410" t="s">
        <v>111</v>
      </c>
      <c r="M1410" t="s">
        <v>1547</v>
      </c>
      <c r="N1410" t="s">
        <v>112</v>
      </c>
      <c r="O1410" t="s">
        <v>238</v>
      </c>
      <c r="P1410" t="s">
        <v>239</v>
      </c>
      <c r="R1410">
        <v>41116</v>
      </c>
      <c r="S1410">
        <v>212</v>
      </c>
      <c r="T1410">
        <v>1.96</v>
      </c>
      <c r="U1410">
        <v>14.6</v>
      </c>
      <c r="V1410">
        <v>1.6</v>
      </c>
      <c r="W1410">
        <v>2</v>
      </c>
      <c r="X1410">
        <v>207</v>
      </c>
      <c r="Y1410">
        <v>0.18</v>
      </c>
      <c r="Z1410">
        <v>0.21</v>
      </c>
      <c r="AA1410">
        <v>1.1000000000000001</v>
      </c>
      <c r="AB1410">
        <v>8.6999999999999993</v>
      </c>
      <c r="AC1410">
        <v>28.1</v>
      </c>
      <c r="AD1410">
        <v>17.59</v>
      </c>
      <c r="AE1410">
        <v>2.87</v>
      </c>
      <c r="AF1410">
        <v>5.2</v>
      </c>
      <c r="AG1410">
        <v>60</v>
      </c>
      <c r="AH1410">
        <v>0.05</v>
      </c>
      <c r="AI1410">
        <v>13.8</v>
      </c>
      <c r="AJ1410">
        <v>0.41</v>
      </c>
      <c r="AK1410">
        <v>252</v>
      </c>
      <c r="AL1410">
        <v>5.81</v>
      </c>
      <c r="AM1410">
        <v>6.0000000000000001E-3</v>
      </c>
      <c r="AN1410">
        <v>37.700000000000003</v>
      </c>
      <c r="AO1410">
        <v>6.5000000000000002E-2</v>
      </c>
      <c r="AP1410">
        <v>12.29</v>
      </c>
      <c r="AQ1410">
        <v>0.01</v>
      </c>
      <c r="AR1410">
        <v>1.91</v>
      </c>
      <c r="AS1410">
        <v>2.9</v>
      </c>
      <c r="AT1410">
        <v>0.5</v>
      </c>
      <c r="AU1410">
        <v>18.100000000000001</v>
      </c>
      <c r="AV1410">
        <v>0.1</v>
      </c>
      <c r="AW1410">
        <v>3.2</v>
      </c>
      <c r="AX1410">
        <v>0.03</v>
      </c>
      <c r="AY1410">
        <v>0.21</v>
      </c>
      <c r="AZ1410">
        <v>1.1000000000000001</v>
      </c>
      <c r="BA1410">
        <v>122</v>
      </c>
      <c r="BB1410">
        <v>0.2</v>
      </c>
      <c r="BC1410">
        <v>134.80000000000001</v>
      </c>
    </row>
    <row r="1411" spans="1:55">
      <c r="A1411">
        <v>1306036</v>
      </c>
      <c r="B1411" t="s">
        <v>105</v>
      </c>
      <c r="C1411">
        <v>521545</v>
      </c>
      <c r="D1411">
        <v>7186455</v>
      </c>
      <c r="E1411">
        <v>683</v>
      </c>
      <c r="F1411">
        <v>41137</v>
      </c>
      <c r="G1411" t="s">
        <v>106</v>
      </c>
      <c r="H1411" t="s">
        <v>107</v>
      </c>
      <c r="I1411" t="s">
        <v>108</v>
      </c>
      <c r="J1411" t="s">
        <v>109</v>
      </c>
      <c r="K1411" t="s">
        <v>110</v>
      </c>
      <c r="L1411" t="s">
        <v>111</v>
      </c>
      <c r="M1411" t="s">
        <v>1548</v>
      </c>
      <c r="N1411" t="s">
        <v>112</v>
      </c>
      <c r="O1411" t="s">
        <v>238</v>
      </c>
      <c r="P1411" t="s">
        <v>239</v>
      </c>
      <c r="R1411">
        <v>41118</v>
      </c>
      <c r="S1411">
        <v>682</v>
      </c>
      <c r="T1411">
        <v>0.28999999999999998</v>
      </c>
      <c r="U1411">
        <v>26.1</v>
      </c>
      <c r="V1411">
        <v>2.4</v>
      </c>
      <c r="W1411">
        <v>6</v>
      </c>
      <c r="X1411">
        <v>97.5</v>
      </c>
      <c r="Y1411">
        <v>0.31</v>
      </c>
      <c r="Z1411">
        <v>0.03</v>
      </c>
      <c r="AA1411">
        <v>0.2</v>
      </c>
      <c r="AB1411">
        <v>1.6</v>
      </c>
      <c r="AC1411">
        <v>14.3</v>
      </c>
      <c r="AD1411">
        <v>22.6</v>
      </c>
      <c r="AE1411">
        <v>3.69</v>
      </c>
      <c r="AF1411">
        <v>1.8</v>
      </c>
      <c r="AG1411">
        <v>65</v>
      </c>
      <c r="AH1411">
        <v>0.27</v>
      </c>
      <c r="AI1411">
        <v>1.7</v>
      </c>
      <c r="AJ1411">
        <v>0.02</v>
      </c>
      <c r="AK1411">
        <v>13</v>
      </c>
      <c r="AL1411">
        <v>17.73</v>
      </c>
      <c r="AM1411">
        <v>0.17499999999999999</v>
      </c>
      <c r="AN1411">
        <v>12.8</v>
      </c>
      <c r="AO1411">
        <v>4.9000000000000002E-2</v>
      </c>
      <c r="AP1411">
        <v>24.74</v>
      </c>
      <c r="AQ1411">
        <v>1.26</v>
      </c>
      <c r="AR1411">
        <v>1.75</v>
      </c>
      <c r="AS1411">
        <v>3.9</v>
      </c>
      <c r="AT1411">
        <v>4.7</v>
      </c>
      <c r="AU1411">
        <v>94.9</v>
      </c>
      <c r="AV1411">
        <v>0.11</v>
      </c>
      <c r="AW1411">
        <v>1.3</v>
      </c>
      <c r="AX1411">
        <v>5.0000000000000001E-4</v>
      </c>
      <c r="AY1411">
        <v>3.94</v>
      </c>
      <c r="AZ1411">
        <v>1</v>
      </c>
      <c r="BA1411">
        <v>40</v>
      </c>
      <c r="BB1411">
        <v>0.05</v>
      </c>
      <c r="BC1411">
        <v>51.3</v>
      </c>
    </row>
    <row r="1412" spans="1:55">
      <c r="A1412">
        <v>1306104</v>
      </c>
      <c r="B1412" t="s">
        <v>105</v>
      </c>
      <c r="C1412">
        <v>522599</v>
      </c>
      <c r="D1412">
        <v>7186567</v>
      </c>
      <c r="E1412">
        <v>870</v>
      </c>
      <c r="F1412">
        <v>41137</v>
      </c>
      <c r="G1412" t="s">
        <v>106</v>
      </c>
      <c r="H1412" t="s">
        <v>107</v>
      </c>
      <c r="I1412" t="s">
        <v>108</v>
      </c>
      <c r="J1412" t="s">
        <v>109</v>
      </c>
      <c r="K1412" t="s">
        <v>110</v>
      </c>
      <c r="L1412" t="s">
        <v>111</v>
      </c>
      <c r="M1412" t="s">
        <v>1549</v>
      </c>
      <c r="N1412" t="s">
        <v>112</v>
      </c>
      <c r="O1412" t="s">
        <v>342</v>
      </c>
      <c r="P1412" t="s">
        <v>343</v>
      </c>
      <c r="R1412">
        <v>41116</v>
      </c>
      <c r="S1412">
        <v>332</v>
      </c>
      <c r="T1412">
        <v>1.45</v>
      </c>
      <c r="U1412">
        <v>10.9</v>
      </c>
      <c r="V1412">
        <v>2.6</v>
      </c>
      <c r="W1412">
        <v>4</v>
      </c>
      <c r="X1412">
        <v>560.9</v>
      </c>
      <c r="Y1412">
        <v>0.12</v>
      </c>
      <c r="Z1412">
        <v>3.18</v>
      </c>
      <c r="AA1412">
        <v>0.72</v>
      </c>
      <c r="AB1412">
        <v>8.8000000000000007</v>
      </c>
      <c r="AC1412">
        <v>30</v>
      </c>
      <c r="AD1412">
        <v>23.52</v>
      </c>
      <c r="AE1412">
        <v>2.2599999999999998</v>
      </c>
      <c r="AF1412">
        <v>3.8</v>
      </c>
      <c r="AG1412">
        <v>48</v>
      </c>
      <c r="AH1412">
        <v>0.09</v>
      </c>
      <c r="AI1412">
        <v>9.8000000000000007</v>
      </c>
      <c r="AJ1412">
        <v>2.02</v>
      </c>
      <c r="AK1412">
        <v>150</v>
      </c>
      <c r="AL1412">
        <v>1.03</v>
      </c>
      <c r="AM1412">
        <v>0.01</v>
      </c>
      <c r="AN1412">
        <v>32.4</v>
      </c>
      <c r="AO1412">
        <v>8.2000000000000003E-2</v>
      </c>
      <c r="AP1412">
        <v>14.81</v>
      </c>
      <c r="AQ1412">
        <v>0.02</v>
      </c>
      <c r="AR1412">
        <v>0.91</v>
      </c>
      <c r="AS1412">
        <v>4.5</v>
      </c>
      <c r="AT1412">
        <v>0.3</v>
      </c>
      <c r="AU1412">
        <v>23.2</v>
      </c>
      <c r="AV1412">
        <v>0.05</v>
      </c>
      <c r="AW1412">
        <v>2.9</v>
      </c>
      <c r="AX1412">
        <v>1.9E-2</v>
      </c>
      <c r="AY1412">
        <v>0.17</v>
      </c>
      <c r="AZ1412">
        <v>1</v>
      </c>
      <c r="BA1412">
        <v>69</v>
      </c>
      <c r="BB1412">
        <v>0.05</v>
      </c>
      <c r="BC1412">
        <v>96.5</v>
      </c>
    </row>
    <row r="1413" spans="1:55">
      <c r="A1413">
        <v>1306111</v>
      </c>
      <c r="B1413" t="s">
        <v>105</v>
      </c>
      <c r="C1413">
        <v>524687</v>
      </c>
      <c r="D1413">
        <v>7186942</v>
      </c>
      <c r="E1413">
        <v>717</v>
      </c>
      <c r="F1413">
        <v>41137</v>
      </c>
      <c r="G1413" t="s">
        <v>106</v>
      </c>
      <c r="H1413" t="s">
        <v>107</v>
      </c>
      <c r="I1413" t="s">
        <v>108</v>
      </c>
      <c r="J1413" t="s">
        <v>109</v>
      </c>
      <c r="K1413" t="s">
        <v>110</v>
      </c>
      <c r="L1413" t="s">
        <v>111</v>
      </c>
      <c r="M1413" t="s">
        <v>1550</v>
      </c>
      <c r="N1413" t="s">
        <v>112</v>
      </c>
      <c r="O1413" t="s">
        <v>342</v>
      </c>
      <c r="P1413" t="s">
        <v>343</v>
      </c>
      <c r="R1413">
        <v>41117</v>
      </c>
      <c r="S1413">
        <v>404</v>
      </c>
      <c r="T1413">
        <v>0.46</v>
      </c>
      <c r="U1413">
        <v>26.4</v>
      </c>
      <c r="V1413">
        <v>2.9</v>
      </c>
      <c r="W1413">
        <v>4</v>
      </c>
      <c r="X1413">
        <v>433.4</v>
      </c>
      <c r="Y1413">
        <v>0.16</v>
      </c>
      <c r="Z1413">
        <v>0.03</v>
      </c>
      <c r="AA1413">
        <v>0.75</v>
      </c>
      <c r="AB1413">
        <v>6.2</v>
      </c>
      <c r="AC1413">
        <v>10.7</v>
      </c>
      <c r="AD1413">
        <v>38.19</v>
      </c>
      <c r="AE1413">
        <v>2.65</v>
      </c>
      <c r="AF1413">
        <v>1.6</v>
      </c>
      <c r="AG1413">
        <v>62</v>
      </c>
      <c r="AH1413">
        <v>0.12</v>
      </c>
      <c r="AI1413">
        <v>1.6</v>
      </c>
      <c r="AJ1413">
        <v>0.04</v>
      </c>
      <c r="AK1413">
        <v>60</v>
      </c>
      <c r="AL1413">
        <v>10.72</v>
      </c>
      <c r="AM1413">
        <v>1.0999999999999999E-2</v>
      </c>
      <c r="AN1413">
        <v>48.3</v>
      </c>
      <c r="AO1413">
        <v>3.4000000000000002E-2</v>
      </c>
      <c r="AP1413">
        <v>14.2</v>
      </c>
      <c r="AQ1413">
        <v>0.26</v>
      </c>
      <c r="AR1413">
        <v>3.73</v>
      </c>
      <c r="AS1413">
        <v>2.9</v>
      </c>
      <c r="AT1413">
        <v>5.2</v>
      </c>
      <c r="AU1413">
        <v>35.700000000000003</v>
      </c>
      <c r="AV1413">
        <v>0.15</v>
      </c>
      <c r="AW1413">
        <v>0.8</v>
      </c>
      <c r="AX1413">
        <v>5.0000000000000001E-4</v>
      </c>
      <c r="AY1413">
        <v>0.92</v>
      </c>
      <c r="AZ1413">
        <v>1.1000000000000001</v>
      </c>
      <c r="BA1413">
        <v>53</v>
      </c>
      <c r="BB1413">
        <v>0.05</v>
      </c>
      <c r="BC1413">
        <v>137.5</v>
      </c>
    </row>
    <row r="1414" spans="1:55">
      <c r="A1414">
        <v>1306113</v>
      </c>
      <c r="B1414" t="s">
        <v>105</v>
      </c>
      <c r="C1414">
        <v>524582</v>
      </c>
      <c r="D1414">
        <v>7187113</v>
      </c>
      <c r="E1414">
        <v>766</v>
      </c>
      <c r="F1414">
        <v>41137</v>
      </c>
      <c r="G1414" t="s">
        <v>106</v>
      </c>
      <c r="H1414" t="s">
        <v>107</v>
      </c>
      <c r="I1414" t="s">
        <v>108</v>
      </c>
      <c r="J1414" t="s">
        <v>109</v>
      </c>
      <c r="K1414" t="s">
        <v>110</v>
      </c>
      <c r="L1414" t="s">
        <v>111</v>
      </c>
      <c r="M1414" t="s">
        <v>1551</v>
      </c>
      <c r="N1414" t="s">
        <v>112</v>
      </c>
      <c r="O1414" t="s">
        <v>342</v>
      </c>
      <c r="P1414" t="s">
        <v>343</v>
      </c>
      <c r="R1414">
        <v>41117</v>
      </c>
      <c r="S1414">
        <v>370</v>
      </c>
      <c r="T1414">
        <v>0.23</v>
      </c>
      <c r="U1414">
        <v>9.1</v>
      </c>
      <c r="V1414">
        <v>2.9</v>
      </c>
      <c r="W1414">
        <v>4</v>
      </c>
      <c r="X1414">
        <v>686.4</v>
      </c>
      <c r="Y1414">
        <v>0.08</v>
      </c>
      <c r="Z1414">
        <v>0.05</v>
      </c>
      <c r="AA1414">
        <v>0.21</v>
      </c>
      <c r="AB1414">
        <v>0.4</v>
      </c>
      <c r="AC1414">
        <v>5</v>
      </c>
      <c r="AD1414">
        <v>58.33</v>
      </c>
      <c r="AE1414">
        <v>1.02</v>
      </c>
      <c r="AF1414">
        <v>0.8</v>
      </c>
      <c r="AG1414">
        <v>85</v>
      </c>
      <c r="AH1414">
        <v>0.09</v>
      </c>
      <c r="AI1414">
        <v>0.8</v>
      </c>
      <c r="AJ1414">
        <v>0.02</v>
      </c>
      <c r="AK1414">
        <v>2</v>
      </c>
      <c r="AL1414">
        <v>13.27</v>
      </c>
      <c r="AM1414">
        <v>1.6E-2</v>
      </c>
      <c r="AN1414">
        <v>10.6</v>
      </c>
      <c r="AO1414">
        <v>0.01</v>
      </c>
      <c r="AP1414">
        <v>7.05</v>
      </c>
      <c r="AQ1414">
        <v>0.27</v>
      </c>
      <c r="AR1414">
        <v>1.64</v>
      </c>
      <c r="AS1414">
        <v>2.4</v>
      </c>
      <c r="AT1414">
        <v>4.3</v>
      </c>
      <c r="AU1414">
        <v>39.4</v>
      </c>
      <c r="AV1414">
        <v>0.08</v>
      </c>
      <c r="AW1414">
        <v>0.4</v>
      </c>
      <c r="AX1414">
        <v>5.0000000000000001E-4</v>
      </c>
      <c r="AY1414">
        <v>2.76</v>
      </c>
      <c r="AZ1414">
        <v>1.7</v>
      </c>
      <c r="BA1414">
        <v>85</v>
      </c>
      <c r="BB1414">
        <v>0.05</v>
      </c>
      <c r="BC1414">
        <v>7.3</v>
      </c>
    </row>
    <row r="1415" spans="1:55">
      <c r="A1415">
        <v>1306205</v>
      </c>
      <c r="B1415" t="s">
        <v>105</v>
      </c>
      <c r="C1415">
        <v>517197</v>
      </c>
      <c r="D1415">
        <v>7187653</v>
      </c>
      <c r="E1415">
        <v>796</v>
      </c>
      <c r="F1415">
        <v>41494</v>
      </c>
      <c r="G1415" t="s">
        <v>118</v>
      </c>
      <c r="H1415" t="s">
        <v>119</v>
      </c>
      <c r="I1415" t="s">
        <v>108</v>
      </c>
      <c r="J1415" t="s">
        <v>109</v>
      </c>
      <c r="K1415" t="s">
        <v>120</v>
      </c>
      <c r="L1415" t="s">
        <v>111</v>
      </c>
      <c r="M1415" t="s">
        <v>1552</v>
      </c>
      <c r="N1415" t="s">
        <v>112</v>
      </c>
      <c r="O1415" t="s">
        <v>1479</v>
      </c>
      <c r="P1415" t="s">
        <v>1480</v>
      </c>
      <c r="R1415">
        <v>41401</v>
      </c>
      <c r="S1415">
        <v>1993</v>
      </c>
      <c r="T1415">
        <v>1.07</v>
      </c>
      <c r="U1415">
        <v>18.100000000000001</v>
      </c>
      <c r="V1415">
        <v>2.2000000000000002</v>
      </c>
      <c r="W1415">
        <v>2</v>
      </c>
      <c r="X1415">
        <v>467.2</v>
      </c>
      <c r="Y1415">
        <v>0.16</v>
      </c>
      <c r="Z1415">
        <v>0.05</v>
      </c>
      <c r="AA1415">
        <v>0.27</v>
      </c>
      <c r="AB1415">
        <v>2.1</v>
      </c>
      <c r="AC1415">
        <v>54</v>
      </c>
      <c r="AD1415">
        <v>17.52</v>
      </c>
      <c r="AE1415">
        <v>2.39</v>
      </c>
      <c r="AF1415">
        <v>5.8</v>
      </c>
      <c r="AG1415">
        <v>48</v>
      </c>
      <c r="AH1415">
        <v>0.08</v>
      </c>
      <c r="AI1415">
        <v>9.1</v>
      </c>
      <c r="AJ1415">
        <v>0.11</v>
      </c>
      <c r="AK1415">
        <v>60</v>
      </c>
      <c r="AL1415">
        <v>10.85</v>
      </c>
      <c r="AM1415">
        <v>1.2E-2</v>
      </c>
      <c r="AN1415">
        <v>16.100000000000001</v>
      </c>
      <c r="AO1415">
        <v>3.3000000000000002E-2</v>
      </c>
      <c r="AP1415">
        <v>10.92</v>
      </c>
      <c r="AQ1415">
        <v>0.14000000000000001</v>
      </c>
      <c r="AR1415">
        <v>1.36</v>
      </c>
      <c r="AS1415">
        <v>1.6</v>
      </c>
      <c r="AT1415">
        <v>6</v>
      </c>
      <c r="AU1415">
        <v>35.200000000000003</v>
      </c>
      <c r="AV1415">
        <v>0.04</v>
      </c>
      <c r="AW1415">
        <v>1.6</v>
      </c>
      <c r="AX1415">
        <v>2.1000000000000001E-2</v>
      </c>
      <c r="AY1415">
        <v>0.3</v>
      </c>
      <c r="AZ1415">
        <v>1.3</v>
      </c>
      <c r="BA1415">
        <v>115</v>
      </c>
      <c r="BB1415">
        <v>0.1</v>
      </c>
      <c r="BC1415">
        <v>65.3</v>
      </c>
    </row>
    <row r="1416" spans="1:55">
      <c r="A1416">
        <v>1306030</v>
      </c>
      <c r="B1416" t="s">
        <v>105</v>
      </c>
      <c r="C1416">
        <v>525276</v>
      </c>
      <c r="D1416">
        <v>7185920</v>
      </c>
      <c r="E1416">
        <v>918</v>
      </c>
      <c r="F1416">
        <v>41137</v>
      </c>
      <c r="G1416" t="s">
        <v>106</v>
      </c>
      <c r="H1416" t="s">
        <v>107</v>
      </c>
      <c r="I1416" t="s">
        <v>108</v>
      </c>
      <c r="J1416" t="s">
        <v>109</v>
      </c>
      <c r="K1416" t="s">
        <v>110</v>
      </c>
      <c r="L1416" t="s">
        <v>111</v>
      </c>
      <c r="M1416" t="s">
        <v>1553</v>
      </c>
      <c r="N1416" t="s">
        <v>112</v>
      </c>
      <c r="O1416" t="s">
        <v>238</v>
      </c>
      <c r="P1416" t="s">
        <v>239</v>
      </c>
      <c r="R1416">
        <v>41116</v>
      </c>
      <c r="S1416">
        <v>899</v>
      </c>
      <c r="T1416">
        <v>0.33</v>
      </c>
      <c r="U1416">
        <v>16.399999999999999</v>
      </c>
      <c r="V1416">
        <v>3.3</v>
      </c>
      <c r="W1416">
        <v>4</v>
      </c>
      <c r="X1416">
        <v>1294.4000000000001</v>
      </c>
      <c r="Y1416">
        <v>0.21</v>
      </c>
      <c r="Z1416">
        <v>0.75</v>
      </c>
      <c r="AA1416">
        <v>1.1100000000000001</v>
      </c>
      <c r="AB1416">
        <v>2.9</v>
      </c>
      <c r="AC1416">
        <v>10</v>
      </c>
      <c r="AD1416">
        <v>25.19</v>
      </c>
      <c r="AE1416">
        <v>1.81</v>
      </c>
      <c r="AF1416">
        <v>1.5</v>
      </c>
      <c r="AG1416">
        <v>312</v>
      </c>
      <c r="AH1416">
        <v>0.09</v>
      </c>
      <c r="AI1416">
        <v>4.7</v>
      </c>
      <c r="AJ1416">
        <v>0.04</v>
      </c>
      <c r="AK1416">
        <v>54</v>
      </c>
      <c r="AL1416">
        <v>17.38</v>
      </c>
      <c r="AM1416">
        <v>1.0999999999999999E-2</v>
      </c>
      <c r="AN1416">
        <v>30.6</v>
      </c>
      <c r="AO1416">
        <v>8.1000000000000003E-2</v>
      </c>
      <c r="AP1416">
        <v>16.53</v>
      </c>
      <c r="AQ1416">
        <v>0.14000000000000001</v>
      </c>
      <c r="AR1416">
        <v>4.8099999999999996</v>
      </c>
      <c r="AS1416">
        <v>2.1</v>
      </c>
      <c r="AT1416">
        <v>6.3</v>
      </c>
      <c r="AU1416">
        <v>99</v>
      </c>
      <c r="AV1416">
        <v>0.16</v>
      </c>
      <c r="AW1416">
        <v>1.6</v>
      </c>
      <c r="AX1416">
        <v>5.0000000000000001E-4</v>
      </c>
      <c r="AY1416">
        <v>0.7</v>
      </c>
      <c r="AZ1416">
        <v>3.1</v>
      </c>
      <c r="BA1416">
        <v>93</v>
      </c>
      <c r="BB1416">
        <v>0.05</v>
      </c>
      <c r="BC1416">
        <v>127</v>
      </c>
    </row>
    <row r="1417" spans="1:55">
      <c r="A1417">
        <v>1306201</v>
      </c>
      <c r="B1417" t="s">
        <v>105</v>
      </c>
      <c r="C1417">
        <v>517095</v>
      </c>
      <c r="D1417">
        <v>7187403</v>
      </c>
      <c r="E1417">
        <v>761</v>
      </c>
      <c r="F1417">
        <v>41494</v>
      </c>
      <c r="G1417" t="s">
        <v>118</v>
      </c>
      <c r="H1417" t="s">
        <v>119</v>
      </c>
      <c r="I1417" t="s">
        <v>108</v>
      </c>
      <c r="J1417" t="s">
        <v>109</v>
      </c>
      <c r="K1417" t="s">
        <v>120</v>
      </c>
      <c r="L1417" t="s">
        <v>111</v>
      </c>
      <c r="M1417" t="s">
        <v>1554</v>
      </c>
      <c r="N1417" t="s">
        <v>112</v>
      </c>
      <c r="O1417" t="s">
        <v>1479</v>
      </c>
      <c r="P1417" t="s">
        <v>1480</v>
      </c>
      <c r="R1417">
        <v>41401</v>
      </c>
      <c r="S1417">
        <v>11395</v>
      </c>
      <c r="T1417">
        <v>0.66</v>
      </c>
      <c r="U1417">
        <v>12.7</v>
      </c>
      <c r="V1417">
        <v>3.7</v>
      </c>
      <c r="W1417">
        <v>8</v>
      </c>
      <c r="X1417">
        <v>3385.1</v>
      </c>
      <c r="Y1417">
        <v>0.11</v>
      </c>
      <c r="Z1417">
        <v>0.9</v>
      </c>
      <c r="AA1417">
        <v>8.32</v>
      </c>
      <c r="AB1417">
        <v>4.0999999999999996</v>
      </c>
      <c r="AC1417">
        <v>129.30000000000001</v>
      </c>
      <c r="AD1417">
        <v>74.19</v>
      </c>
      <c r="AE1417">
        <v>0.98</v>
      </c>
      <c r="AF1417">
        <v>2.6</v>
      </c>
      <c r="AG1417">
        <v>301</v>
      </c>
      <c r="AH1417">
        <v>0.03</v>
      </c>
      <c r="AI1417">
        <v>4.8</v>
      </c>
      <c r="AJ1417">
        <v>0.1</v>
      </c>
      <c r="AK1417">
        <v>56</v>
      </c>
      <c r="AL1417">
        <v>5.4</v>
      </c>
      <c r="AM1417">
        <v>8.0000000000000002E-3</v>
      </c>
      <c r="AN1417">
        <v>95.7</v>
      </c>
      <c r="AO1417">
        <v>0.112</v>
      </c>
      <c r="AP1417">
        <v>6.74</v>
      </c>
      <c r="AQ1417">
        <v>0.09</v>
      </c>
      <c r="AR1417">
        <v>1.86</v>
      </c>
      <c r="AS1417">
        <v>2.9</v>
      </c>
      <c r="AT1417">
        <v>7.8</v>
      </c>
      <c r="AU1417">
        <v>135.30000000000001</v>
      </c>
      <c r="AV1417">
        <v>0.05</v>
      </c>
      <c r="AW1417">
        <v>0.2</v>
      </c>
      <c r="AX1417">
        <v>8.9999999999999993E-3</v>
      </c>
      <c r="AY1417">
        <v>0.27</v>
      </c>
      <c r="AZ1417">
        <v>9.1999999999999993</v>
      </c>
      <c r="BA1417">
        <v>73</v>
      </c>
      <c r="BB1417">
        <v>0.2</v>
      </c>
      <c r="BC1417">
        <v>326.60000000000002</v>
      </c>
    </row>
    <row r="1418" spans="1:55">
      <c r="A1418">
        <v>1306218</v>
      </c>
      <c r="B1418" t="s">
        <v>105</v>
      </c>
      <c r="C1418">
        <v>516891</v>
      </c>
      <c r="D1418">
        <v>7186898</v>
      </c>
      <c r="E1418">
        <v>800</v>
      </c>
      <c r="F1418">
        <v>41494</v>
      </c>
      <c r="G1418" t="s">
        <v>118</v>
      </c>
      <c r="H1418" t="s">
        <v>119</v>
      </c>
      <c r="I1418" t="s">
        <v>108</v>
      </c>
      <c r="J1418" t="s">
        <v>109</v>
      </c>
      <c r="K1418" t="s">
        <v>120</v>
      </c>
      <c r="L1418" t="s">
        <v>111</v>
      </c>
      <c r="M1418" t="s">
        <v>1555</v>
      </c>
      <c r="N1418" t="s">
        <v>112</v>
      </c>
      <c r="O1418" t="s">
        <v>1479</v>
      </c>
      <c r="P1418" t="s">
        <v>1480</v>
      </c>
      <c r="R1418">
        <v>41401</v>
      </c>
      <c r="S1418">
        <v>17081</v>
      </c>
      <c r="T1418">
        <v>0.75</v>
      </c>
      <c r="U1418">
        <v>22.9</v>
      </c>
      <c r="V1418">
        <v>1.8</v>
      </c>
      <c r="W1418">
        <v>11</v>
      </c>
      <c r="X1418">
        <v>3298.2</v>
      </c>
      <c r="Y1418">
        <v>0.18</v>
      </c>
      <c r="Z1418">
        <v>0.27</v>
      </c>
      <c r="AA1418">
        <v>2.46</v>
      </c>
      <c r="AB1418">
        <v>1.6</v>
      </c>
      <c r="AC1418">
        <v>305.8</v>
      </c>
      <c r="AD1418">
        <v>71.53</v>
      </c>
      <c r="AE1418">
        <v>1.04</v>
      </c>
      <c r="AF1418">
        <v>4.2</v>
      </c>
      <c r="AG1418">
        <v>413</v>
      </c>
      <c r="AH1418">
        <v>0.06</v>
      </c>
      <c r="AI1418">
        <v>18</v>
      </c>
      <c r="AJ1418">
        <v>0.09</v>
      </c>
      <c r="AK1418">
        <v>28</v>
      </c>
      <c r="AL1418">
        <v>10.54</v>
      </c>
      <c r="AM1418">
        <v>7.0000000000000001E-3</v>
      </c>
      <c r="AN1418">
        <v>35.6</v>
      </c>
      <c r="AO1418">
        <v>0.24099999999999999</v>
      </c>
      <c r="AP1418">
        <v>8.8699999999999992</v>
      </c>
      <c r="AQ1418">
        <v>0.14000000000000001</v>
      </c>
      <c r="AR1418">
        <v>1.84</v>
      </c>
      <c r="AS1418">
        <v>2.4</v>
      </c>
      <c r="AT1418">
        <v>13.9</v>
      </c>
      <c r="AU1418">
        <v>253.1</v>
      </c>
      <c r="AV1418">
        <v>0.1</v>
      </c>
      <c r="AW1418">
        <v>0.3</v>
      </c>
      <c r="AX1418">
        <v>1.2999999999999999E-2</v>
      </c>
      <c r="AY1418">
        <v>0.17</v>
      </c>
      <c r="AZ1418">
        <v>9.1</v>
      </c>
      <c r="BA1418">
        <v>113</v>
      </c>
      <c r="BB1418">
        <v>0.3</v>
      </c>
      <c r="BC1418">
        <v>72</v>
      </c>
    </row>
    <row r="1419" spans="1:55">
      <c r="A1419">
        <v>1306220</v>
      </c>
      <c r="B1419" t="s">
        <v>105</v>
      </c>
      <c r="C1419">
        <v>516898</v>
      </c>
      <c r="D1419">
        <v>7187001</v>
      </c>
      <c r="E1419">
        <v>785</v>
      </c>
      <c r="F1419">
        <v>41494</v>
      </c>
      <c r="G1419" t="s">
        <v>118</v>
      </c>
      <c r="H1419" t="s">
        <v>119</v>
      </c>
      <c r="I1419" t="s">
        <v>108</v>
      </c>
      <c r="J1419" t="s">
        <v>109</v>
      </c>
      <c r="K1419" t="s">
        <v>120</v>
      </c>
      <c r="L1419" t="s">
        <v>111</v>
      </c>
      <c r="M1419" t="s">
        <v>1556</v>
      </c>
      <c r="N1419" t="s">
        <v>112</v>
      </c>
      <c r="O1419" t="s">
        <v>1479</v>
      </c>
      <c r="P1419" t="s">
        <v>1480</v>
      </c>
      <c r="R1419">
        <v>41401</v>
      </c>
      <c r="S1419">
        <v>9215</v>
      </c>
      <c r="T1419">
        <v>0.69</v>
      </c>
      <c r="U1419">
        <v>40</v>
      </c>
      <c r="V1419">
        <v>3.3</v>
      </c>
      <c r="W1419">
        <v>9</v>
      </c>
      <c r="X1419">
        <v>382.3</v>
      </c>
      <c r="Y1419">
        <v>0.3</v>
      </c>
      <c r="Z1419">
        <v>0.52</v>
      </c>
      <c r="AA1419">
        <v>3.61</v>
      </c>
      <c r="AB1419">
        <v>0.4</v>
      </c>
      <c r="AC1419">
        <v>216.5</v>
      </c>
      <c r="AD1419">
        <v>56.12</v>
      </c>
      <c r="AE1419">
        <v>0.81</v>
      </c>
      <c r="AF1419">
        <v>4.4000000000000004</v>
      </c>
      <c r="AG1419">
        <v>424</v>
      </c>
      <c r="AH1419">
        <v>0.17</v>
      </c>
      <c r="AI1419">
        <v>11</v>
      </c>
      <c r="AJ1419">
        <v>7.0000000000000007E-2</v>
      </c>
      <c r="AK1419">
        <v>7</v>
      </c>
      <c r="AL1419">
        <v>11.21</v>
      </c>
      <c r="AM1419">
        <v>0.02</v>
      </c>
      <c r="AN1419">
        <v>42</v>
      </c>
      <c r="AO1419">
        <v>0.19800000000000001</v>
      </c>
      <c r="AP1419">
        <v>6.95</v>
      </c>
      <c r="AQ1419">
        <v>0.43</v>
      </c>
      <c r="AR1419">
        <v>3.13</v>
      </c>
      <c r="AS1419">
        <v>3.3</v>
      </c>
      <c r="AT1419">
        <v>14.4</v>
      </c>
      <c r="AU1419">
        <v>266.60000000000002</v>
      </c>
      <c r="AV1419">
        <v>0.12</v>
      </c>
      <c r="AW1419">
        <v>1</v>
      </c>
      <c r="AX1419">
        <v>1.2999999999999999E-2</v>
      </c>
      <c r="AY1419">
        <v>0.2</v>
      </c>
      <c r="AZ1419">
        <v>14.3</v>
      </c>
      <c r="BA1419">
        <v>192</v>
      </c>
      <c r="BB1419">
        <v>0.4</v>
      </c>
      <c r="BC1419">
        <v>134.1</v>
      </c>
    </row>
    <row r="1420" spans="1:55">
      <c r="A1420">
        <v>1306222</v>
      </c>
      <c r="B1420" t="s">
        <v>105</v>
      </c>
      <c r="C1420">
        <v>516903</v>
      </c>
      <c r="D1420">
        <v>7187401</v>
      </c>
      <c r="E1420">
        <v>694</v>
      </c>
      <c r="F1420">
        <v>41494</v>
      </c>
      <c r="G1420" t="s">
        <v>118</v>
      </c>
      <c r="H1420" t="s">
        <v>119</v>
      </c>
      <c r="I1420" t="s">
        <v>108</v>
      </c>
      <c r="J1420" t="s">
        <v>109</v>
      </c>
      <c r="K1420" t="s">
        <v>120</v>
      </c>
      <c r="L1420" t="s">
        <v>111</v>
      </c>
      <c r="M1420" t="s">
        <v>1557</v>
      </c>
      <c r="N1420" t="s">
        <v>112</v>
      </c>
      <c r="O1420" t="s">
        <v>1479</v>
      </c>
      <c r="P1420" t="s">
        <v>1480</v>
      </c>
      <c r="R1420">
        <v>41401</v>
      </c>
      <c r="S1420">
        <v>2628</v>
      </c>
      <c r="T1420">
        <v>0.69</v>
      </c>
      <c r="U1420">
        <v>30.2</v>
      </c>
      <c r="V1420">
        <v>1.7</v>
      </c>
      <c r="W1420">
        <v>6</v>
      </c>
      <c r="X1420">
        <v>353.3</v>
      </c>
      <c r="Y1420">
        <v>0.21</v>
      </c>
      <c r="Z1420">
        <v>0.1</v>
      </c>
      <c r="AA1420">
        <v>0.45</v>
      </c>
      <c r="AB1420">
        <v>1.1000000000000001</v>
      </c>
      <c r="AC1420">
        <v>81.7</v>
      </c>
      <c r="AD1420">
        <v>25.48</v>
      </c>
      <c r="AE1420">
        <v>2.4</v>
      </c>
      <c r="AF1420">
        <v>4.9000000000000004</v>
      </c>
      <c r="AG1420">
        <v>130</v>
      </c>
      <c r="AH1420">
        <v>0.16</v>
      </c>
      <c r="AI1420">
        <v>4.9000000000000004</v>
      </c>
      <c r="AJ1420">
        <v>7.0000000000000007E-2</v>
      </c>
      <c r="AK1420">
        <v>27</v>
      </c>
      <c r="AL1420">
        <v>15.93</v>
      </c>
      <c r="AM1420">
        <v>1.4E-2</v>
      </c>
      <c r="AN1420">
        <v>18.399999999999999</v>
      </c>
      <c r="AO1420">
        <v>6.5000000000000002E-2</v>
      </c>
      <c r="AP1420">
        <v>9.5500000000000007</v>
      </c>
      <c r="AQ1420">
        <v>0.54</v>
      </c>
      <c r="AR1420">
        <v>1.27</v>
      </c>
      <c r="AS1420">
        <v>1.5</v>
      </c>
      <c r="AT1420">
        <v>11</v>
      </c>
      <c r="AU1420">
        <v>43.1</v>
      </c>
      <c r="AV1420">
        <v>0.12</v>
      </c>
      <c r="AW1420">
        <v>0.3</v>
      </c>
      <c r="AX1420">
        <v>7.0000000000000001E-3</v>
      </c>
      <c r="AY1420">
        <v>0.35</v>
      </c>
      <c r="AZ1420">
        <v>4.4000000000000004</v>
      </c>
      <c r="BA1420">
        <v>113</v>
      </c>
      <c r="BB1420">
        <v>0.2</v>
      </c>
      <c r="BC1420">
        <v>84</v>
      </c>
    </row>
    <row r="1421" spans="1:55">
      <c r="A1421">
        <v>1306233</v>
      </c>
      <c r="B1421" t="s">
        <v>105</v>
      </c>
      <c r="C1421">
        <v>516800</v>
      </c>
      <c r="D1421">
        <v>7187000</v>
      </c>
      <c r="E1421">
        <v>786</v>
      </c>
      <c r="F1421">
        <v>41494</v>
      </c>
      <c r="G1421" t="s">
        <v>118</v>
      </c>
      <c r="H1421" t="s">
        <v>119</v>
      </c>
      <c r="I1421" t="s">
        <v>108</v>
      </c>
      <c r="J1421" t="s">
        <v>109</v>
      </c>
      <c r="K1421" t="s">
        <v>120</v>
      </c>
      <c r="L1421" t="s">
        <v>111</v>
      </c>
      <c r="M1421" t="s">
        <v>1558</v>
      </c>
      <c r="N1421" t="s">
        <v>112</v>
      </c>
      <c r="O1421" t="s">
        <v>1479</v>
      </c>
      <c r="P1421" t="s">
        <v>1480</v>
      </c>
      <c r="R1421">
        <v>41432</v>
      </c>
      <c r="S1421">
        <v>8560</v>
      </c>
      <c r="T1421">
        <v>0.38</v>
      </c>
      <c r="U1421">
        <v>34.4</v>
      </c>
      <c r="V1421">
        <v>4</v>
      </c>
      <c r="W1421">
        <v>18</v>
      </c>
      <c r="X1421">
        <v>1442.6</v>
      </c>
      <c r="Y1421">
        <v>0.16</v>
      </c>
      <c r="Z1421">
        <v>0.37</v>
      </c>
      <c r="AA1421">
        <v>5.92</v>
      </c>
      <c r="AB1421">
        <v>5.0999999999999996</v>
      </c>
      <c r="AC1421">
        <v>155</v>
      </c>
      <c r="AD1421">
        <v>136.24</v>
      </c>
      <c r="AE1421">
        <v>1.77</v>
      </c>
      <c r="AF1421">
        <v>2.9</v>
      </c>
      <c r="AG1421">
        <v>485</v>
      </c>
      <c r="AH1421">
        <v>0.06</v>
      </c>
      <c r="AI1421">
        <v>2.2000000000000002</v>
      </c>
      <c r="AJ1421">
        <v>0.02</v>
      </c>
      <c r="AK1421">
        <v>27</v>
      </c>
      <c r="AL1421">
        <v>17.39</v>
      </c>
      <c r="AM1421">
        <v>6.0000000000000001E-3</v>
      </c>
      <c r="AN1421">
        <v>223.3</v>
      </c>
      <c r="AO1421">
        <v>0.124</v>
      </c>
      <c r="AP1421">
        <v>8.27</v>
      </c>
      <c r="AQ1421">
        <v>0.16</v>
      </c>
      <c r="AR1421">
        <v>3.97</v>
      </c>
      <c r="AS1421">
        <v>4.8</v>
      </c>
      <c r="AT1421">
        <v>27.1</v>
      </c>
      <c r="AU1421">
        <v>153.80000000000001</v>
      </c>
      <c r="AV1421">
        <v>7.0000000000000007E-2</v>
      </c>
      <c r="AW1421">
        <v>0.4</v>
      </c>
      <c r="AX1421">
        <v>3.0000000000000001E-3</v>
      </c>
      <c r="AY1421">
        <v>0.21</v>
      </c>
      <c r="AZ1421">
        <v>11.4</v>
      </c>
      <c r="BA1421">
        <v>137</v>
      </c>
      <c r="BB1421">
        <v>0.3</v>
      </c>
      <c r="BC1421">
        <v>862.8</v>
      </c>
    </row>
    <row r="1422" spans="1:55">
      <c r="A1422">
        <v>1306249</v>
      </c>
      <c r="B1422" t="s">
        <v>105</v>
      </c>
      <c r="C1422">
        <v>517499</v>
      </c>
      <c r="D1422">
        <v>7186852</v>
      </c>
      <c r="E1422">
        <v>738</v>
      </c>
      <c r="F1422">
        <v>41494</v>
      </c>
      <c r="G1422" t="s">
        <v>118</v>
      </c>
      <c r="H1422" t="s">
        <v>119</v>
      </c>
      <c r="I1422" t="s">
        <v>108</v>
      </c>
      <c r="J1422" t="s">
        <v>109</v>
      </c>
      <c r="K1422" t="s">
        <v>120</v>
      </c>
      <c r="L1422" t="s">
        <v>111</v>
      </c>
      <c r="M1422" t="s">
        <v>1559</v>
      </c>
      <c r="N1422" t="s">
        <v>112</v>
      </c>
      <c r="O1422" t="s">
        <v>1479</v>
      </c>
      <c r="P1422" t="s">
        <v>1480</v>
      </c>
      <c r="R1422">
        <v>41432</v>
      </c>
      <c r="S1422">
        <v>1301</v>
      </c>
      <c r="T1422">
        <v>0.97</v>
      </c>
      <c r="U1422">
        <v>13.3</v>
      </c>
      <c r="V1422">
        <v>2.5</v>
      </c>
      <c r="W1422">
        <v>2</v>
      </c>
      <c r="X1422">
        <v>699.2</v>
      </c>
      <c r="Y1422">
        <v>0.27</v>
      </c>
      <c r="Z1422">
        <v>0.06</v>
      </c>
      <c r="AA1422">
        <v>0.41</v>
      </c>
      <c r="AB1422">
        <v>2.4</v>
      </c>
      <c r="AC1422">
        <v>32.4</v>
      </c>
      <c r="AD1422">
        <v>23.72</v>
      </c>
      <c r="AE1422">
        <v>1.97</v>
      </c>
      <c r="AF1422">
        <v>7.5</v>
      </c>
      <c r="AG1422">
        <v>72</v>
      </c>
      <c r="AH1422">
        <v>0.04</v>
      </c>
      <c r="AI1422">
        <v>15.9</v>
      </c>
      <c r="AJ1422">
        <v>0.08</v>
      </c>
      <c r="AK1422">
        <v>68</v>
      </c>
      <c r="AL1422">
        <v>8.1199999999999992</v>
      </c>
      <c r="AM1422">
        <v>3.0000000000000001E-3</v>
      </c>
      <c r="AN1422">
        <v>13.8</v>
      </c>
      <c r="AO1422">
        <v>2.8000000000000001E-2</v>
      </c>
      <c r="AP1422">
        <v>15.39</v>
      </c>
      <c r="AQ1422">
        <v>0.03</v>
      </c>
      <c r="AR1422">
        <v>1.1200000000000001</v>
      </c>
      <c r="AS1422">
        <v>1.8</v>
      </c>
      <c r="AT1422">
        <v>1.5</v>
      </c>
      <c r="AU1422">
        <v>16.2</v>
      </c>
      <c r="AV1422">
        <v>0.11</v>
      </c>
      <c r="AW1422">
        <v>1.4</v>
      </c>
      <c r="AX1422">
        <v>3.5000000000000003E-2</v>
      </c>
      <c r="AY1422">
        <v>0.21</v>
      </c>
      <c r="AZ1422">
        <v>1.2</v>
      </c>
      <c r="BA1422">
        <v>108</v>
      </c>
      <c r="BB1422">
        <v>0.05</v>
      </c>
      <c r="BC1422">
        <v>40</v>
      </c>
    </row>
    <row r="1423" spans="1:55">
      <c r="A1423">
        <v>1302823</v>
      </c>
      <c r="B1423" t="s">
        <v>105</v>
      </c>
      <c r="C1423">
        <v>504964</v>
      </c>
      <c r="D1423">
        <v>7179919</v>
      </c>
      <c r="E1423">
        <v>732</v>
      </c>
      <c r="F1423">
        <v>41118</v>
      </c>
      <c r="G1423" t="s">
        <v>259</v>
      </c>
      <c r="H1423" t="s">
        <v>107</v>
      </c>
      <c r="I1423" t="s">
        <v>108</v>
      </c>
      <c r="J1423" t="s">
        <v>109</v>
      </c>
      <c r="K1423" t="s">
        <v>120</v>
      </c>
      <c r="L1423" t="s">
        <v>111</v>
      </c>
      <c r="M1423" t="s">
        <v>1560</v>
      </c>
      <c r="N1423" t="s">
        <v>112</v>
      </c>
      <c r="O1423" t="s">
        <v>243</v>
      </c>
      <c r="P1423" t="s">
        <v>244</v>
      </c>
      <c r="R1423">
        <v>41094</v>
      </c>
      <c r="S1423">
        <v>175</v>
      </c>
      <c r="T1423">
        <v>2.4</v>
      </c>
      <c r="U1423">
        <v>14</v>
      </c>
      <c r="V1423">
        <v>2.5</v>
      </c>
      <c r="W1423">
        <v>1</v>
      </c>
      <c r="X1423">
        <v>423.1</v>
      </c>
      <c r="Y1423">
        <v>0.21</v>
      </c>
      <c r="Z1423">
        <v>0.11</v>
      </c>
      <c r="AA1423">
        <v>0.34</v>
      </c>
      <c r="AB1423">
        <v>10.7</v>
      </c>
      <c r="AC1423">
        <v>35.1</v>
      </c>
      <c r="AD1423">
        <v>44.35</v>
      </c>
      <c r="AE1423">
        <v>3.61</v>
      </c>
      <c r="AF1423">
        <v>5.9</v>
      </c>
      <c r="AG1423">
        <v>58</v>
      </c>
      <c r="AH1423">
        <v>0.05</v>
      </c>
      <c r="AI1423">
        <v>9</v>
      </c>
      <c r="AJ1423">
        <v>0.46</v>
      </c>
      <c r="AK1423">
        <v>314</v>
      </c>
      <c r="AL1423">
        <v>4.1900000000000004</v>
      </c>
      <c r="AM1423">
        <v>4.0000000000000001E-3</v>
      </c>
      <c r="AN1423">
        <v>38.700000000000003</v>
      </c>
      <c r="AO1423">
        <v>6.0999999999999999E-2</v>
      </c>
      <c r="AP1423">
        <v>13.06</v>
      </c>
      <c r="AQ1423">
        <v>0.04</v>
      </c>
      <c r="AR1423">
        <v>1.22</v>
      </c>
      <c r="AS1423">
        <v>3.3</v>
      </c>
      <c r="AT1423">
        <v>1.6</v>
      </c>
      <c r="AU1423">
        <v>19.899999999999999</v>
      </c>
      <c r="AV1423">
        <v>0.09</v>
      </c>
      <c r="AW1423">
        <v>3.8</v>
      </c>
      <c r="AX1423">
        <v>3.1E-2</v>
      </c>
      <c r="AY1423">
        <v>0.16</v>
      </c>
      <c r="AZ1423">
        <v>0.8</v>
      </c>
      <c r="BA1423">
        <v>81</v>
      </c>
      <c r="BB1423">
        <v>0.2</v>
      </c>
      <c r="BC1423">
        <v>90.5</v>
      </c>
    </row>
    <row r="1424" spans="1:55">
      <c r="A1424">
        <v>1302826</v>
      </c>
      <c r="B1424" t="s">
        <v>105</v>
      </c>
      <c r="C1424">
        <v>505145</v>
      </c>
      <c r="D1424">
        <v>7179819</v>
      </c>
      <c r="E1424">
        <v>695</v>
      </c>
      <c r="F1424">
        <v>41118</v>
      </c>
      <c r="G1424" t="s">
        <v>259</v>
      </c>
      <c r="H1424" t="s">
        <v>107</v>
      </c>
      <c r="I1424" t="s">
        <v>108</v>
      </c>
      <c r="J1424" t="s">
        <v>109</v>
      </c>
      <c r="K1424" t="s">
        <v>120</v>
      </c>
      <c r="L1424" t="s">
        <v>111</v>
      </c>
      <c r="M1424" t="s">
        <v>1561</v>
      </c>
      <c r="N1424" t="s">
        <v>112</v>
      </c>
      <c r="O1424" t="s">
        <v>243</v>
      </c>
      <c r="P1424" t="s">
        <v>244</v>
      </c>
      <c r="R1424">
        <v>41094</v>
      </c>
      <c r="S1424">
        <v>103</v>
      </c>
      <c r="T1424">
        <v>1.66</v>
      </c>
      <c r="U1424">
        <v>7.7</v>
      </c>
      <c r="V1424">
        <v>1</v>
      </c>
      <c r="W1424">
        <v>2</v>
      </c>
      <c r="X1424">
        <v>346.4</v>
      </c>
      <c r="Y1424">
        <v>0.26</v>
      </c>
      <c r="Z1424">
        <v>0.17</v>
      </c>
      <c r="AA1424">
        <v>0.25</v>
      </c>
      <c r="AB1424">
        <v>16.100000000000001</v>
      </c>
      <c r="AC1424">
        <v>24.8</v>
      </c>
      <c r="AD1424">
        <v>64.89</v>
      </c>
      <c r="AE1424">
        <v>4.71</v>
      </c>
      <c r="AF1424">
        <v>4.8</v>
      </c>
      <c r="AG1424">
        <v>26</v>
      </c>
      <c r="AH1424">
        <v>0.09</v>
      </c>
      <c r="AI1424">
        <v>15.8</v>
      </c>
      <c r="AJ1424">
        <v>0.34</v>
      </c>
      <c r="AK1424">
        <v>244</v>
      </c>
      <c r="AL1424">
        <v>2.57</v>
      </c>
      <c r="AM1424">
        <v>3.0000000000000001E-3</v>
      </c>
      <c r="AN1424">
        <v>32.700000000000003</v>
      </c>
      <c r="AO1424">
        <v>0.10199999999999999</v>
      </c>
      <c r="AP1424">
        <v>13.8</v>
      </c>
      <c r="AQ1424">
        <v>0.01</v>
      </c>
      <c r="AR1424">
        <v>0.89</v>
      </c>
      <c r="AS1424">
        <v>5</v>
      </c>
      <c r="AT1424">
        <v>2.7</v>
      </c>
      <c r="AU1424">
        <v>16</v>
      </c>
      <c r="AV1424">
        <v>7.0000000000000007E-2</v>
      </c>
      <c r="AW1424">
        <v>3.2</v>
      </c>
      <c r="AX1424">
        <v>1.2999999999999999E-2</v>
      </c>
      <c r="AY1424">
        <v>0.15</v>
      </c>
      <c r="AZ1424">
        <v>0.7</v>
      </c>
      <c r="BA1424">
        <v>56</v>
      </c>
      <c r="BB1424">
        <v>0.1</v>
      </c>
      <c r="BC1424">
        <v>120.4</v>
      </c>
    </row>
    <row r="1425" spans="1:55">
      <c r="A1425">
        <v>1302828</v>
      </c>
      <c r="B1425" t="s">
        <v>105</v>
      </c>
      <c r="C1425">
        <v>504869</v>
      </c>
      <c r="D1425">
        <v>7179871</v>
      </c>
      <c r="E1425">
        <v>693</v>
      </c>
      <c r="F1425">
        <v>41118</v>
      </c>
      <c r="G1425" t="s">
        <v>259</v>
      </c>
      <c r="H1425" t="s">
        <v>107</v>
      </c>
      <c r="I1425" t="s">
        <v>108</v>
      </c>
      <c r="J1425" t="s">
        <v>109</v>
      </c>
      <c r="K1425" t="s">
        <v>120</v>
      </c>
      <c r="L1425" t="s">
        <v>111</v>
      </c>
      <c r="M1425" t="s">
        <v>1562</v>
      </c>
      <c r="N1425" t="s">
        <v>112</v>
      </c>
      <c r="O1425" t="s">
        <v>243</v>
      </c>
      <c r="P1425" t="s">
        <v>244</v>
      </c>
      <c r="R1425">
        <v>41094</v>
      </c>
      <c r="S1425">
        <v>298</v>
      </c>
      <c r="T1425">
        <v>1.39</v>
      </c>
      <c r="U1425">
        <v>9.6999999999999993</v>
      </c>
      <c r="V1425">
        <v>1.8</v>
      </c>
      <c r="W1425">
        <v>1</v>
      </c>
      <c r="X1425">
        <v>926.8</v>
      </c>
      <c r="Y1425">
        <v>0.18</v>
      </c>
      <c r="Z1425">
        <v>0.36</v>
      </c>
      <c r="AA1425">
        <v>1.63</v>
      </c>
      <c r="AB1425">
        <v>10.5</v>
      </c>
      <c r="AC1425">
        <v>22.9</v>
      </c>
      <c r="AD1425">
        <v>42.73</v>
      </c>
      <c r="AE1425">
        <v>3.13</v>
      </c>
      <c r="AF1425">
        <v>4.5</v>
      </c>
      <c r="AG1425">
        <v>42</v>
      </c>
      <c r="AH1425">
        <v>0.06</v>
      </c>
      <c r="AI1425">
        <v>16.5</v>
      </c>
      <c r="AJ1425">
        <v>0.25</v>
      </c>
      <c r="AK1425">
        <v>223</v>
      </c>
      <c r="AL1425">
        <v>6.23</v>
      </c>
      <c r="AM1425">
        <v>4.0000000000000001E-3</v>
      </c>
      <c r="AN1425">
        <v>28.6</v>
      </c>
      <c r="AO1425">
        <v>0.11700000000000001</v>
      </c>
      <c r="AP1425">
        <v>18.07</v>
      </c>
      <c r="AQ1425">
        <v>0.03</v>
      </c>
      <c r="AR1425">
        <v>0.89</v>
      </c>
      <c r="AS1425">
        <v>4</v>
      </c>
      <c r="AT1425">
        <v>1.1000000000000001</v>
      </c>
      <c r="AU1425">
        <v>30.9</v>
      </c>
      <c r="AV1425">
        <v>0.04</v>
      </c>
      <c r="AW1425">
        <v>3</v>
      </c>
      <c r="AX1425">
        <v>1.4E-2</v>
      </c>
      <c r="AY1425">
        <v>0.14000000000000001</v>
      </c>
      <c r="AZ1425">
        <v>1</v>
      </c>
      <c r="BA1425">
        <v>63</v>
      </c>
      <c r="BB1425">
        <v>0.1</v>
      </c>
      <c r="BC1425">
        <v>315.7</v>
      </c>
    </row>
    <row r="1426" spans="1:55">
      <c r="A1426">
        <v>1302830</v>
      </c>
      <c r="B1426" t="s">
        <v>105</v>
      </c>
      <c r="C1426">
        <v>504775</v>
      </c>
      <c r="D1426">
        <v>7179716</v>
      </c>
      <c r="E1426">
        <v>641</v>
      </c>
      <c r="F1426">
        <v>41118</v>
      </c>
      <c r="G1426" t="s">
        <v>259</v>
      </c>
      <c r="H1426" t="s">
        <v>107</v>
      </c>
      <c r="I1426" t="s">
        <v>108</v>
      </c>
      <c r="J1426" t="s">
        <v>109</v>
      </c>
      <c r="K1426" t="s">
        <v>120</v>
      </c>
      <c r="L1426" t="s">
        <v>111</v>
      </c>
      <c r="M1426" t="s">
        <v>1563</v>
      </c>
      <c r="N1426" t="s">
        <v>112</v>
      </c>
      <c r="O1426" t="s">
        <v>243</v>
      </c>
      <c r="P1426" t="s">
        <v>244</v>
      </c>
      <c r="R1426">
        <v>41094</v>
      </c>
      <c r="S1426">
        <v>324</v>
      </c>
      <c r="T1426">
        <v>1.37</v>
      </c>
      <c r="U1426">
        <v>11.4</v>
      </c>
      <c r="V1426">
        <v>1.6</v>
      </c>
      <c r="W1426">
        <v>2</v>
      </c>
      <c r="X1426">
        <v>249.8</v>
      </c>
      <c r="Y1426">
        <v>0.16</v>
      </c>
      <c r="Z1426">
        <v>0.17</v>
      </c>
      <c r="AA1426">
        <v>1</v>
      </c>
      <c r="AB1426">
        <v>10</v>
      </c>
      <c r="AC1426">
        <v>25</v>
      </c>
      <c r="AD1426">
        <v>28.51</v>
      </c>
      <c r="AE1426">
        <v>2.6</v>
      </c>
      <c r="AF1426">
        <v>4.3</v>
      </c>
      <c r="AG1426">
        <v>57</v>
      </c>
      <c r="AH1426">
        <v>0.06</v>
      </c>
      <c r="AI1426">
        <v>14.4</v>
      </c>
      <c r="AJ1426">
        <v>0.35</v>
      </c>
      <c r="AK1426">
        <v>237</v>
      </c>
      <c r="AL1426">
        <v>7.6</v>
      </c>
      <c r="AM1426">
        <v>3.0000000000000001E-3</v>
      </c>
      <c r="AN1426">
        <v>29.5</v>
      </c>
      <c r="AO1426">
        <v>6.9000000000000006E-2</v>
      </c>
      <c r="AP1426">
        <v>13.1</v>
      </c>
      <c r="AQ1426">
        <v>0.01</v>
      </c>
      <c r="AR1426">
        <v>2.2200000000000002</v>
      </c>
      <c r="AS1426">
        <v>2.8</v>
      </c>
      <c r="AT1426">
        <v>1.8</v>
      </c>
      <c r="AU1426">
        <v>14</v>
      </c>
      <c r="AV1426">
        <v>0.05</v>
      </c>
      <c r="AW1426">
        <v>3.3</v>
      </c>
      <c r="AX1426">
        <v>0.02</v>
      </c>
      <c r="AY1426">
        <v>0.17</v>
      </c>
      <c r="AZ1426">
        <v>0.9</v>
      </c>
      <c r="BA1426">
        <v>58</v>
      </c>
      <c r="BB1426">
        <v>0.1</v>
      </c>
      <c r="BC1426">
        <v>136.6</v>
      </c>
    </row>
    <row r="1427" spans="1:55">
      <c r="A1427">
        <v>1302832</v>
      </c>
      <c r="B1427" t="s">
        <v>105</v>
      </c>
      <c r="C1427">
        <v>510384</v>
      </c>
      <c r="D1427">
        <v>7183216</v>
      </c>
      <c r="E1427">
        <v>436</v>
      </c>
      <c r="F1427">
        <v>41131</v>
      </c>
      <c r="G1427" t="s">
        <v>237</v>
      </c>
      <c r="H1427" t="s">
        <v>107</v>
      </c>
      <c r="I1427" t="s">
        <v>108</v>
      </c>
      <c r="J1427" t="s">
        <v>109</v>
      </c>
      <c r="K1427" t="s">
        <v>110</v>
      </c>
      <c r="L1427" t="s">
        <v>111</v>
      </c>
      <c r="M1427" t="s">
        <v>1564</v>
      </c>
      <c r="N1427" t="s">
        <v>112</v>
      </c>
      <c r="O1427" t="s">
        <v>243</v>
      </c>
      <c r="P1427" t="s">
        <v>244</v>
      </c>
      <c r="R1427">
        <v>41096</v>
      </c>
      <c r="S1427">
        <v>163</v>
      </c>
      <c r="T1427">
        <v>0.95</v>
      </c>
      <c r="U1427">
        <v>7</v>
      </c>
      <c r="V1427">
        <v>1.9</v>
      </c>
      <c r="W1427">
        <v>2</v>
      </c>
      <c r="X1427">
        <v>450</v>
      </c>
      <c r="Y1427">
        <v>0.14000000000000001</v>
      </c>
      <c r="Z1427">
        <v>0.24</v>
      </c>
      <c r="AA1427">
        <v>0.28000000000000003</v>
      </c>
      <c r="AB1427">
        <v>4.5</v>
      </c>
      <c r="AC1427">
        <v>19.3</v>
      </c>
      <c r="AD1427">
        <v>26.4</v>
      </c>
      <c r="AE1427">
        <v>1.77</v>
      </c>
      <c r="AF1427">
        <v>3</v>
      </c>
      <c r="AG1427">
        <v>33</v>
      </c>
      <c r="AH1427">
        <v>0.08</v>
      </c>
      <c r="AI1427">
        <v>8.6999999999999993</v>
      </c>
      <c r="AJ1427">
        <v>0.26</v>
      </c>
      <c r="AK1427">
        <v>113</v>
      </c>
      <c r="AL1427">
        <v>4.0999999999999996</v>
      </c>
      <c r="AM1427">
        <v>8.9999999999999993E-3</v>
      </c>
      <c r="AN1427">
        <v>18.2</v>
      </c>
      <c r="AO1427">
        <v>3.5999999999999997E-2</v>
      </c>
      <c r="AP1427">
        <v>8.19</v>
      </c>
      <c r="AQ1427">
        <v>0.02</v>
      </c>
      <c r="AR1427">
        <v>1.0900000000000001</v>
      </c>
      <c r="AS1427">
        <v>2.6</v>
      </c>
      <c r="AT1427">
        <v>1.4</v>
      </c>
      <c r="AU1427">
        <v>23.2</v>
      </c>
      <c r="AV1427">
        <v>0.06</v>
      </c>
      <c r="AW1427">
        <v>2.5</v>
      </c>
      <c r="AX1427">
        <v>1.7000000000000001E-2</v>
      </c>
      <c r="AY1427">
        <v>0.2</v>
      </c>
      <c r="AZ1427">
        <v>0.9</v>
      </c>
      <c r="BA1427">
        <v>45</v>
      </c>
      <c r="BB1427">
        <v>0.05</v>
      </c>
      <c r="BC1427">
        <v>62.5</v>
      </c>
    </row>
    <row r="1428" spans="1:55">
      <c r="A1428">
        <v>1302834</v>
      </c>
      <c r="B1428" t="s">
        <v>105</v>
      </c>
      <c r="C1428">
        <v>510373</v>
      </c>
      <c r="D1428">
        <v>7183433</v>
      </c>
      <c r="E1428">
        <v>478</v>
      </c>
      <c r="F1428">
        <v>41131</v>
      </c>
      <c r="G1428" t="s">
        <v>237</v>
      </c>
      <c r="H1428" t="s">
        <v>107</v>
      </c>
      <c r="I1428" t="s">
        <v>108</v>
      </c>
      <c r="J1428" t="s">
        <v>109</v>
      </c>
      <c r="K1428" t="s">
        <v>110</v>
      </c>
      <c r="L1428" t="s">
        <v>111</v>
      </c>
      <c r="M1428" t="s">
        <v>1565</v>
      </c>
      <c r="N1428" t="s">
        <v>112</v>
      </c>
      <c r="O1428" t="s">
        <v>243</v>
      </c>
      <c r="P1428" t="s">
        <v>244</v>
      </c>
      <c r="R1428">
        <v>41096</v>
      </c>
      <c r="S1428">
        <v>594</v>
      </c>
      <c r="T1428">
        <v>1.1100000000000001</v>
      </c>
      <c r="U1428">
        <v>19.399999999999999</v>
      </c>
      <c r="V1428">
        <v>2.5</v>
      </c>
      <c r="W1428">
        <v>2</v>
      </c>
      <c r="X1428">
        <v>1275.5</v>
      </c>
      <c r="Y1428">
        <v>0.21</v>
      </c>
      <c r="Z1428">
        <v>0.05</v>
      </c>
      <c r="AA1428">
        <v>0.82</v>
      </c>
      <c r="AB1428">
        <v>3.5</v>
      </c>
      <c r="AC1428">
        <v>16</v>
      </c>
      <c r="AD1428">
        <v>20.39</v>
      </c>
      <c r="AE1428">
        <v>2.19</v>
      </c>
      <c r="AF1428">
        <v>3.7</v>
      </c>
      <c r="AG1428">
        <v>25</v>
      </c>
      <c r="AH1428">
        <v>0.12</v>
      </c>
      <c r="AI1428">
        <v>4.4000000000000004</v>
      </c>
      <c r="AJ1428">
        <v>0.11</v>
      </c>
      <c r="AK1428">
        <v>101</v>
      </c>
      <c r="AL1428">
        <v>13.85</v>
      </c>
      <c r="AM1428">
        <v>1.6E-2</v>
      </c>
      <c r="AN1428">
        <v>12.6</v>
      </c>
      <c r="AO1428">
        <v>3.4000000000000002E-2</v>
      </c>
      <c r="AP1428">
        <v>15.8</v>
      </c>
      <c r="AQ1428">
        <v>0.11</v>
      </c>
      <c r="AR1428">
        <v>6.9</v>
      </c>
      <c r="AS1428">
        <v>1.9</v>
      </c>
      <c r="AT1428">
        <v>3.2</v>
      </c>
      <c r="AU1428">
        <v>25.2</v>
      </c>
      <c r="AV1428">
        <v>0.05</v>
      </c>
      <c r="AW1428">
        <v>1.9</v>
      </c>
      <c r="AX1428">
        <v>3.0000000000000001E-3</v>
      </c>
      <c r="AY1428">
        <v>0.69</v>
      </c>
      <c r="AZ1428">
        <v>0.3</v>
      </c>
      <c r="BA1428">
        <v>86</v>
      </c>
      <c r="BB1428">
        <v>0.05</v>
      </c>
      <c r="BC1428">
        <v>121.4</v>
      </c>
    </row>
    <row r="1429" spans="1:55">
      <c r="A1429">
        <v>1302839</v>
      </c>
      <c r="B1429" t="s">
        <v>105</v>
      </c>
      <c r="C1429">
        <v>509866</v>
      </c>
      <c r="D1429">
        <v>7183682</v>
      </c>
      <c r="E1429">
        <v>440</v>
      </c>
      <c r="F1429">
        <v>41131</v>
      </c>
      <c r="G1429" t="s">
        <v>237</v>
      </c>
      <c r="H1429" t="s">
        <v>107</v>
      </c>
      <c r="I1429" t="s">
        <v>108</v>
      </c>
      <c r="J1429" t="s">
        <v>109</v>
      </c>
      <c r="K1429" t="s">
        <v>110</v>
      </c>
      <c r="L1429" t="s">
        <v>111</v>
      </c>
      <c r="M1429" t="s">
        <v>1566</v>
      </c>
      <c r="N1429" t="s">
        <v>112</v>
      </c>
      <c r="O1429" t="s">
        <v>243</v>
      </c>
      <c r="P1429" t="s">
        <v>244</v>
      </c>
      <c r="R1429">
        <v>41096</v>
      </c>
      <c r="S1429">
        <v>316</v>
      </c>
      <c r="T1429">
        <v>1.39</v>
      </c>
      <c r="U1429">
        <v>8.9</v>
      </c>
      <c r="V1429">
        <v>3.1</v>
      </c>
      <c r="W1429">
        <v>2</v>
      </c>
      <c r="X1429">
        <v>691.6</v>
      </c>
      <c r="Y1429">
        <v>0.14000000000000001</v>
      </c>
      <c r="Z1429">
        <v>0.35</v>
      </c>
      <c r="AA1429">
        <v>1.83</v>
      </c>
      <c r="AB1429">
        <v>11.9</v>
      </c>
      <c r="AC1429">
        <v>26.4</v>
      </c>
      <c r="AD1429">
        <v>40.1</v>
      </c>
      <c r="AE1429">
        <v>2.2799999999999998</v>
      </c>
      <c r="AF1429">
        <v>3.8</v>
      </c>
      <c r="AG1429">
        <v>54</v>
      </c>
      <c r="AH1429">
        <v>0.08</v>
      </c>
      <c r="AI1429">
        <v>12.4</v>
      </c>
      <c r="AJ1429">
        <v>0.43</v>
      </c>
      <c r="AK1429">
        <v>211</v>
      </c>
      <c r="AL1429">
        <v>3.31</v>
      </c>
      <c r="AM1429">
        <v>1.0999999999999999E-2</v>
      </c>
      <c r="AN1429">
        <v>78</v>
      </c>
      <c r="AO1429">
        <v>0.08</v>
      </c>
      <c r="AP1429">
        <v>8.98</v>
      </c>
      <c r="AQ1429">
        <v>0.04</v>
      </c>
      <c r="AR1429">
        <v>1.23</v>
      </c>
      <c r="AS1429">
        <v>4</v>
      </c>
      <c r="AT1429">
        <v>1</v>
      </c>
      <c r="AU1429">
        <v>34.799999999999997</v>
      </c>
      <c r="AV1429">
        <v>0.05</v>
      </c>
      <c r="AW1429">
        <v>2.7</v>
      </c>
      <c r="AX1429">
        <v>2.3E-2</v>
      </c>
      <c r="AY1429">
        <v>0.23</v>
      </c>
      <c r="AZ1429">
        <v>1.6</v>
      </c>
      <c r="BA1429">
        <v>55</v>
      </c>
      <c r="BB1429">
        <v>0.2</v>
      </c>
      <c r="BC1429">
        <v>243.4</v>
      </c>
    </row>
    <row r="1430" spans="1:55">
      <c r="A1430">
        <v>1302963</v>
      </c>
      <c r="B1430" t="s">
        <v>105</v>
      </c>
      <c r="C1430">
        <v>504221</v>
      </c>
      <c r="D1430">
        <v>7180000</v>
      </c>
      <c r="E1430">
        <v>820</v>
      </c>
      <c r="F1430">
        <v>41118</v>
      </c>
      <c r="G1430" t="s">
        <v>259</v>
      </c>
      <c r="H1430" t="s">
        <v>107</v>
      </c>
      <c r="I1430" t="s">
        <v>108</v>
      </c>
      <c r="J1430" t="s">
        <v>109</v>
      </c>
      <c r="K1430" t="s">
        <v>120</v>
      </c>
      <c r="L1430" t="s">
        <v>111</v>
      </c>
      <c r="M1430" t="s">
        <v>1567</v>
      </c>
      <c r="N1430" t="s">
        <v>112</v>
      </c>
      <c r="O1430" t="s">
        <v>113</v>
      </c>
      <c r="P1430" t="s">
        <v>114</v>
      </c>
      <c r="R1430">
        <v>41094</v>
      </c>
      <c r="S1430">
        <v>350</v>
      </c>
      <c r="T1430">
        <v>1.2</v>
      </c>
      <c r="U1430">
        <v>18.8</v>
      </c>
      <c r="V1430">
        <v>5.0999999999999996</v>
      </c>
      <c r="W1430">
        <v>3</v>
      </c>
      <c r="X1430">
        <v>165</v>
      </c>
      <c r="Y1430">
        <v>0.34</v>
      </c>
      <c r="Z1430">
        <v>0.09</v>
      </c>
      <c r="AA1430">
        <v>0.22</v>
      </c>
      <c r="AB1430">
        <v>13.4</v>
      </c>
      <c r="AC1430">
        <v>24.9</v>
      </c>
      <c r="AD1430">
        <v>37.04</v>
      </c>
      <c r="AE1430">
        <v>3.22</v>
      </c>
      <c r="AF1430">
        <v>4</v>
      </c>
      <c r="AG1430">
        <v>99</v>
      </c>
      <c r="AH1430">
        <v>0.09</v>
      </c>
      <c r="AI1430">
        <v>16.399999999999999</v>
      </c>
      <c r="AJ1430">
        <v>0.24</v>
      </c>
      <c r="AK1430">
        <v>509</v>
      </c>
      <c r="AL1430">
        <v>3.47</v>
      </c>
      <c r="AM1430">
        <v>7.0000000000000001E-3</v>
      </c>
      <c r="AN1430">
        <v>26.9</v>
      </c>
      <c r="AO1430">
        <v>8.5999999999999993E-2</v>
      </c>
      <c r="AP1430">
        <v>24.34</v>
      </c>
      <c r="AQ1430">
        <v>0.05</v>
      </c>
      <c r="AR1430">
        <v>0.88</v>
      </c>
      <c r="AS1430">
        <v>2.2000000000000002</v>
      </c>
      <c r="AT1430">
        <v>0.6</v>
      </c>
      <c r="AU1430">
        <v>23.2</v>
      </c>
      <c r="AV1430">
        <v>0.09</v>
      </c>
      <c r="AW1430">
        <v>1.5</v>
      </c>
      <c r="AX1430">
        <v>8.0000000000000002E-3</v>
      </c>
      <c r="AY1430">
        <v>0.13</v>
      </c>
      <c r="AZ1430">
        <v>1.1000000000000001</v>
      </c>
      <c r="BA1430">
        <v>32</v>
      </c>
      <c r="BB1430">
        <v>0.05</v>
      </c>
      <c r="BC1430">
        <v>71.900000000000006</v>
      </c>
    </row>
    <row r="1431" spans="1:55">
      <c r="A1431">
        <v>1302965</v>
      </c>
      <c r="B1431" t="s">
        <v>105</v>
      </c>
      <c r="C1431">
        <v>504339</v>
      </c>
      <c r="D1431">
        <v>7180208</v>
      </c>
      <c r="E1431">
        <v>785</v>
      </c>
      <c r="F1431">
        <v>41118</v>
      </c>
      <c r="G1431" t="s">
        <v>259</v>
      </c>
      <c r="H1431" t="s">
        <v>107</v>
      </c>
      <c r="I1431" t="s">
        <v>108</v>
      </c>
      <c r="J1431" t="s">
        <v>109</v>
      </c>
      <c r="K1431" t="s">
        <v>120</v>
      </c>
      <c r="L1431" t="s">
        <v>111</v>
      </c>
      <c r="M1431" t="s">
        <v>1568</v>
      </c>
      <c r="N1431" t="s">
        <v>112</v>
      </c>
      <c r="O1431" t="s">
        <v>113</v>
      </c>
      <c r="P1431" t="s">
        <v>114</v>
      </c>
      <c r="R1431">
        <v>41094</v>
      </c>
      <c r="S1431">
        <v>403</v>
      </c>
      <c r="T1431">
        <v>2.34</v>
      </c>
      <c r="U1431">
        <v>12.3</v>
      </c>
      <c r="V1431">
        <v>3</v>
      </c>
      <c r="W1431">
        <v>1</v>
      </c>
      <c r="X1431">
        <v>226</v>
      </c>
      <c r="Y1431">
        <v>0.16</v>
      </c>
      <c r="Z1431">
        <v>0.09</v>
      </c>
      <c r="AA1431">
        <v>0.77</v>
      </c>
      <c r="AB1431">
        <v>10.1</v>
      </c>
      <c r="AC1431">
        <v>36.5</v>
      </c>
      <c r="AD1431">
        <v>24.73</v>
      </c>
      <c r="AE1431">
        <v>2.76</v>
      </c>
      <c r="AF1431">
        <v>5.2</v>
      </c>
      <c r="AG1431">
        <v>64</v>
      </c>
      <c r="AH1431">
        <v>0.04</v>
      </c>
      <c r="AI1431">
        <v>12</v>
      </c>
      <c r="AJ1431">
        <v>0.49</v>
      </c>
      <c r="AK1431">
        <v>204</v>
      </c>
      <c r="AL1431">
        <v>2.8</v>
      </c>
      <c r="AM1431">
        <v>3.0000000000000001E-3</v>
      </c>
      <c r="AN1431">
        <v>27.5</v>
      </c>
      <c r="AO1431">
        <v>0.03</v>
      </c>
      <c r="AP1431">
        <v>13.14</v>
      </c>
      <c r="AQ1431">
        <v>0.01</v>
      </c>
      <c r="AR1431">
        <v>1.44</v>
      </c>
      <c r="AS1431">
        <v>3.6</v>
      </c>
      <c r="AT1431">
        <v>0.7</v>
      </c>
      <c r="AU1431">
        <v>11.9</v>
      </c>
      <c r="AV1431">
        <v>0.01</v>
      </c>
      <c r="AW1431">
        <v>4.8</v>
      </c>
      <c r="AX1431">
        <v>3.7999999999999999E-2</v>
      </c>
      <c r="AY1431">
        <v>0.13</v>
      </c>
      <c r="AZ1431">
        <v>0.9</v>
      </c>
      <c r="BA1431">
        <v>73</v>
      </c>
      <c r="BB1431">
        <v>0.2</v>
      </c>
      <c r="BC1431">
        <v>75.099999999999994</v>
      </c>
    </row>
    <row r="1432" spans="1:55">
      <c r="A1432">
        <v>1302980</v>
      </c>
      <c r="B1432" t="s">
        <v>105</v>
      </c>
      <c r="C1432">
        <v>512354</v>
      </c>
      <c r="D1432">
        <v>7187047</v>
      </c>
      <c r="E1432">
        <v>985</v>
      </c>
      <c r="F1432">
        <v>41131</v>
      </c>
      <c r="G1432" t="s">
        <v>1330</v>
      </c>
      <c r="H1432" t="s">
        <v>107</v>
      </c>
      <c r="I1432" t="s">
        <v>108</v>
      </c>
      <c r="J1432" t="s">
        <v>109</v>
      </c>
      <c r="K1432" t="s">
        <v>110</v>
      </c>
      <c r="L1432" t="s">
        <v>111</v>
      </c>
      <c r="M1432" t="s">
        <v>1569</v>
      </c>
      <c r="N1432" t="s">
        <v>112</v>
      </c>
      <c r="O1432" t="s">
        <v>113</v>
      </c>
      <c r="P1432" t="s">
        <v>114</v>
      </c>
      <c r="R1432">
        <v>41096</v>
      </c>
      <c r="S1432">
        <v>120</v>
      </c>
      <c r="T1432">
        <v>1.7</v>
      </c>
      <c r="U1432">
        <v>27.2</v>
      </c>
      <c r="V1432">
        <v>1</v>
      </c>
      <c r="W1432">
        <v>2</v>
      </c>
      <c r="X1432">
        <v>233.9</v>
      </c>
      <c r="Y1432">
        <v>0.17</v>
      </c>
      <c r="Z1432">
        <v>1.33</v>
      </c>
      <c r="AA1432">
        <v>0.33</v>
      </c>
      <c r="AB1432">
        <v>8.6</v>
      </c>
      <c r="AC1432">
        <v>26</v>
      </c>
      <c r="AD1432">
        <v>11.89</v>
      </c>
      <c r="AE1432">
        <v>2.39</v>
      </c>
      <c r="AF1432">
        <v>4.9000000000000004</v>
      </c>
      <c r="AG1432">
        <v>26</v>
      </c>
      <c r="AH1432">
        <v>0.05</v>
      </c>
      <c r="AI1432">
        <v>14.3</v>
      </c>
      <c r="AJ1432">
        <v>0.4</v>
      </c>
      <c r="AK1432">
        <v>661</v>
      </c>
      <c r="AL1432">
        <v>18.079999999999998</v>
      </c>
      <c r="AM1432">
        <v>0.01</v>
      </c>
      <c r="AN1432">
        <v>21.7</v>
      </c>
      <c r="AO1432">
        <v>0.17399999999999999</v>
      </c>
      <c r="AP1432">
        <v>21.86</v>
      </c>
      <c r="AQ1432">
        <v>0.04</v>
      </c>
      <c r="AR1432">
        <v>0.77</v>
      </c>
      <c r="AS1432">
        <v>3</v>
      </c>
      <c r="AT1432">
        <v>0.5</v>
      </c>
      <c r="AU1432">
        <v>21.8</v>
      </c>
      <c r="AV1432">
        <v>0.01</v>
      </c>
      <c r="AW1432">
        <v>1</v>
      </c>
      <c r="AX1432">
        <v>1.2E-2</v>
      </c>
      <c r="AY1432">
        <v>0.25</v>
      </c>
      <c r="AZ1432">
        <v>3.3</v>
      </c>
      <c r="BA1432">
        <v>67</v>
      </c>
      <c r="BB1432">
        <v>0.1</v>
      </c>
      <c r="BC1432">
        <v>119</v>
      </c>
    </row>
    <row r="1433" spans="1:55">
      <c r="A1433">
        <v>1302982</v>
      </c>
      <c r="B1433" t="s">
        <v>105</v>
      </c>
      <c r="C1433">
        <v>513581</v>
      </c>
      <c r="D1433">
        <v>7183285</v>
      </c>
      <c r="E1433">
        <v>914</v>
      </c>
      <c r="F1433">
        <v>41131</v>
      </c>
      <c r="G1433" t="s">
        <v>1330</v>
      </c>
      <c r="H1433" t="s">
        <v>107</v>
      </c>
      <c r="I1433" t="s">
        <v>108</v>
      </c>
      <c r="J1433" t="s">
        <v>109</v>
      </c>
      <c r="K1433" t="s">
        <v>110</v>
      </c>
      <c r="L1433" t="s">
        <v>111</v>
      </c>
      <c r="M1433" t="s">
        <v>1570</v>
      </c>
      <c r="N1433" t="s">
        <v>112</v>
      </c>
      <c r="O1433" t="s">
        <v>113</v>
      </c>
      <c r="P1433" t="s">
        <v>114</v>
      </c>
      <c r="R1433">
        <v>41097</v>
      </c>
      <c r="S1433">
        <v>177</v>
      </c>
      <c r="T1433">
        <v>1.9</v>
      </c>
      <c r="U1433">
        <v>7.5</v>
      </c>
      <c r="V1433">
        <v>2.5</v>
      </c>
      <c r="W1433">
        <v>3</v>
      </c>
      <c r="X1433">
        <v>282.60000000000002</v>
      </c>
      <c r="Y1433">
        <v>0.18</v>
      </c>
      <c r="Z1433">
        <v>0.18</v>
      </c>
      <c r="AA1433">
        <v>0.23</v>
      </c>
      <c r="AB1433">
        <v>7.7</v>
      </c>
      <c r="AC1433">
        <v>36.1</v>
      </c>
      <c r="AD1433">
        <v>26.29</v>
      </c>
      <c r="AE1433">
        <v>2.58</v>
      </c>
      <c r="AF1433">
        <v>6.2</v>
      </c>
      <c r="AG1433">
        <v>53</v>
      </c>
      <c r="AH1433">
        <v>7.0000000000000007E-2</v>
      </c>
      <c r="AI1433">
        <v>9</v>
      </c>
      <c r="AJ1433">
        <v>0.48</v>
      </c>
      <c r="AK1433">
        <v>194</v>
      </c>
      <c r="AL1433">
        <v>1.84</v>
      </c>
      <c r="AM1433">
        <v>4.0000000000000001E-3</v>
      </c>
      <c r="AN1433">
        <v>29.5</v>
      </c>
      <c r="AO1433">
        <v>5.8999999999999997E-2</v>
      </c>
      <c r="AP1433">
        <v>13.68</v>
      </c>
      <c r="AQ1433">
        <v>0.01</v>
      </c>
      <c r="AR1433">
        <v>0.61</v>
      </c>
      <c r="AS1433">
        <v>3.6</v>
      </c>
      <c r="AT1433">
        <v>0.3</v>
      </c>
      <c r="AU1433">
        <v>12.8</v>
      </c>
      <c r="AV1433">
        <v>0.04</v>
      </c>
      <c r="AW1433">
        <v>1.8</v>
      </c>
      <c r="AX1433">
        <v>8.0000000000000002E-3</v>
      </c>
      <c r="AY1433">
        <v>0.21</v>
      </c>
      <c r="AZ1433">
        <v>0.8</v>
      </c>
      <c r="BA1433">
        <v>61</v>
      </c>
      <c r="BB1433">
        <v>0.1</v>
      </c>
      <c r="BC1433">
        <v>71</v>
      </c>
    </row>
    <row r="1434" spans="1:55">
      <c r="A1434">
        <v>1306015</v>
      </c>
      <c r="B1434" t="s">
        <v>105</v>
      </c>
      <c r="C1434">
        <v>524393</v>
      </c>
      <c r="D1434">
        <v>7185872</v>
      </c>
      <c r="E1434">
        <v>1017</v>
      </c>
      <c r="F1434">
        <v>41137</v>
      </c>
      <c r="G1434" t="s">
        <v>106</v>
      </c>
      <c r="H1434" t="s">
        <v>107</v>
      </c>
      <c r="I1434" t="s">
        <v>108</v>
      </c>
      <c r="J1434" t="s">
        <v>109</v>
      </c>
      <c r="K1434" t="s">
        <v>110</v>
      </c>
      <c r="L1434" t="s">
        <v>111</v>
      </c>
      <c r="M1434" t="s">
        <v>1571</v>
      </c>
      <c r="N1434" t="s">
        <v>112</v>
      </c>
      <c r="O1434" t="s">
        <v>238</v>
      </c>
      <c r="P1434" t="s">
        <v>239</v>
      </c>
      <c r="R1434">
        <v>41116</v>
      </c>
      <c r="S1434">
        <v>374</v>
      </c>
      <c r="T1434">
        <v>1.79</v>
      </c>
      <c r="U1434">
        <v>18.899999999999999</v>
      </c>
      <c r="V1434">
        <v>2</v>
      </c>
      <c r="W1434">
        <v>4</v>
      </c>
      <c r="X1434">
        <v>373.5</v>
      </c>
      <c r="Y1434">
        <v>0.16</v>
      </c>
      <c r="Z1434">
        <v>2.62</v>
      </c>
      <c r="AA1434">
        <v>2.84</v>
      </c>
      <c r="AB1434">
        <v>12.8</v>
      </c>
      <c r="AC1434">
        <v>35.5</v>
      </c>
      <c r="AD1434">
        <v>26.3</v>
      </c>
      <c r="AE1434">
        <v>2.7</v>
      </c>
      <c r="AF1434">
        <v>5.0999999999999996</v>
      </c>
      <c r="AG1434">
        <v>108</v>
      </c>
      <c r="AH1434">
        <v>7.0000000000000007E-2</v>
      </c>
      <c r="AI1434">
        <v>17.7</v>
      </c>
      <c r="AJ1434">
        <v>1.21</v>
      </c>
      <c r="AK1434">
        <v>459</v>
      </c>
      <c r="AL1434">
        <v>17.82</v>
      </c>
      <c r="AM1434">
        <v>1.6E-2</v>
      </c>
      <c r="AN1434">
        <v>79.2</v>
      </c>
      <c r="AO1434">
        <v>0.41199999999999998</v>
      </c>
      <c r="AP1434">
        <v>17.61</v>
      </c>
      <c r="AQ1434">
        <v>0.04</v>
      </c>
      <c r="AR1434">
        <v>3.84</v>
      </c>
      <c r="AS1434">
        <v>3.8</v>
      </c>
      <c r="AT1434">
        <v>1.1000000000000001</v>
      </c>
      <c r="AU1434">
        <v>41.8</v>
      </c>
      <c r="AV1434">
        <v>0.06</v>
      </c>
      <c r="AW1434">
        <v>1.6</v>
      </c>
      <c r="AX1434">
        <v>2.7E-2</v>
      </c>
      <c r="AY1434">
        <v>0.34</v>
      </c>
      <c r="AZ1434">
        <v>24</v>
      </c>
      <c r="BA1434">
        <v>122</v>
      </c>
      <c r="BB1434">
        <v>0.2</v>
      </c>
      <c r="BC1434">
        <v>299.2</v>
      </c>
    </row>
    <row r="1435" spans="1:55">
      <c r="A1435">
        <v>1306017</v>
      </c>
      <c r="B1435" t="s">
        <v>105</v>
      </c>
      <c r="C1435">
        <v>524587</v>
      </c>
      <c r="D1435">
        <v>7185815</v>
      </c>
      <c r="E1435">
        <v>1046</v>
      </c>
      <c r="F1435">
        <v>41137</v>
      </c>
      <c r="G1435" t="s">
        <v>106</v>
      </c>
      <c r="H1435" t="s">
        <v>107</v>
      </c>
      <c r="I1435" t="s">
        <v>108</v>
      </c>
      <c r="J1435" t="s">
        <v>109</v>
      </c>
      <c r="K1435" t="s">
        <v>110</v>
      </c>
      <c r="L1435" t="s">
        <v>111</v>
      </c>
      <c r="M1435" t="s">
        <v>1572</v>
      </c>
      <c r="N1435" t="s">
        <v>112</v>
      </c>
      <c r="O1435" t="s">
        <v>238</v>
      </c>
      <c r="P1435" t="s">
        <v>239</v>
      </c>
      <c r="R1435">
        <v>41116</v>
      </c>
      <c r="S1435">
        <v>362</v>
      </c>
      <c r="T1435">
        <v>1.53</v>
      </c>
      <c r="U1435">
        <v>11.8</v>
      </c>
      <c r="V1435">
        <v>2.2999999999999998</v>
      </c>
      <c r="W1435">
        <v>2</v>
      </c>
      <c r="X1435">
        <v>257.60000000000002</v>
      </c>
      <c r="Y1435">
        <v>0.15</v>
      </c>
      <c r="Z1435">
        <v>2.5</v>
      </c>
      <c r="AA1435">
        <v>0.74</v>
      </c>
      <c r="AB1435">
        <v>10.199999999999999</v>
      </c>
      <c r="AC1435">
        <v>28.1</v>
      </c>
      <c r="AD1435">
        <v>20.2</v>
      </c>
      <c r="AE1435">
        <v>2.4300000000000002</v>
      </c>
      <c r="AF1435">
        <v>4.0999999999999996</v>
      </c>
      <c r="AG1435">
        <v>90</v>
      </c>
      <c r="AH1435">
        <v>7.0000000000000007E-2</v>
      </c>
      <c r="AI1435">
        <v>14.1</v>
      </c>
      <c r="AJ1435">
        <v>1.7</v>
      </c>
      <c r="AK1435">
        <v>445</v>
      </c>
      <c r="AL1435">
        <v>3.47</v>
      </c>
      <c r="AM1435">
        <v>1.6E-2</v>
      </c>
      <c r="AN1435">
        <v>37.799999999999997</v>
      </c>
      <c r="AO1435">
        <v>6.2E-2</v>
      </c>
      <c r="AP1435">
        <v>11.92</v>
      </c>
      <c r="AQ1435">
        <v>0.04</v>
      </c>
      <c r="AR1435">
        <v>1.47</v>
      </c>
      <c r="AS1435">
        <v>4.3</v>
      </c>
      <c r="AT1435">
        <v>0.7</v>
      </c>
      <c r="AU1435">
        <v>35.6</v>
      </c>
      <c r="AV1435">
        <v>0.02</v>
      </c>
      <c r="AW1435">
        <v>3.2</v>
      </c>
      <c r="AX1435">
        <v>0.03</v>
      </c>
      <c r="AY1435">
        <v>0.22</v>
      </c>
      <c r="AZ1435">
        <v>1.8</v>
      </c>
      <c r="BA1435">
        <v>67</v>
      </c>
      <c r="BB1435">
        <v>0.2</v>
      </c>
      <c r="BC1435">
        <v>104.3</v>
      </c>
    </row>
    <row r="1436" spans="1:55">
      <c r="A1436">
        <v>1306031</v>
      </c>
      <c r="B1436" t="s">
        <v>105</v>
      </c>
      <c r="C1436">
        <v>524752</v>
      </c>
      <c r="D1436">
        <v>7186235</v>
      </c>
      <c r="E1436">
        <v>833</v>
      </c>
      <c r="F1436">
        <v>41137</v>
      </c>
      <c r="G1436" t="s">
        <v>106</v>
      </c>
      <c r="H1436" t="s">
        <v>107</v>
      </c>
      <c r="I1436" t="s">
        <v>108</v>
      </c>
      <c r="J1436" t="s">
        <v>109</v>
      </c>
      <c r="K1436" t="s">
        <v>110</v>
      </c>
      <c r="L1436" t="s">
        <v>111</v>
      </c>
      <c r="M1436" t="s">
        <v>1573</v>
      </c>
      <c r="N1436" t="s">
        <v>112</v>
      </c>
      <c r="O1436" t="s">
        <v>238</v>
      </c>
      <c r="P1436" t="s">
        <v>239</v>
      </c>
      <c r="R1436">
        <v>41117</v>
      </c>
      <c r="S1436">
        <v>590</v>
      </c>
      <c r="T1436">
        <v>0.97</v>
      </c>
      <c r="U1436">
        <v>7.5</v>
      </c>
      <c r="V1436">
        <v>4.9000000000000004</v>
      </c>
      <c r="W1436">
        <v>5</v>
      </c>
      <c r="X1436">
        <v>1165.2</v>
      </c>
      <c r="Y1436">
        <v>0.19</v>
      </c>
      <c r="Z1436">
        <v>1.31</v>
      </c>
      <c r="AA1436">
        <v>1.75</v>
      </c>
      <c r="AB1436">
        <v>7.1</v>
      </c>
      <c r="AC1436">
        <v>23.2</v>
      </c>
      <c r="AD1436">
        <v>39.85</v>
      </c>
      <c r="AE1436">
        <v>1.77</v>
      </c>
      <c r="AF1436">
        <v>3.1</v>
      </c>
      <c r="AG1436">
        <v>85</v>
      </c>
      <c r="AH1436">
        <v>0.08</v>
      </c>
      <c r="AI1436">
        <v>11.3</v>
      </c>
      <c r="AJ1436">
        <v>0.62</v>
      </c>
      <c r="AK1436">
        <v>160</v>
      </c>
      <c r="AL1436">
        <v>2.2400000000000002</v>
      </c>
      <c r="AM1436">
        <v>1.4999999999999999E-2</v>
      </c>
      <c r="AN1436">
        <v>41.2</v>
      </c>
      <c r="AO1436">
        <v>0.14299999999999999</v>
      </c>
      <c r="AP1436">
        <v>13.72</v>
      </c>
      <c r="AQ1436">
        <v>0.05</v>
      </c>
      <c r="AR1436">
        <v>1.88</v>
      </c>
      <c r="AS1436">
        <v>3.6</v>
      </c>
      <c r="AT1436">
        <v>1.3</v>
      </c>
      <c r="AU1436">
        <v>33</v>
      </c>
      <c r="AV1436">
        <v>7.0000000000000007E-2</v>
      </c>
      <c r="AW1436">
        <v>2.9</v>
      </c>
      <c r="AX1436">
        <v>2.5000000000000001E-2</v>
      </c>
      <c r="AY1436">
        <v>0.37</v>
      </c>
      <c r="AZ1436">
        <v>4.8</v>
      </c>
      <c r="BA1436">
        <v>86</v>
      </c>
      <c r="BB1436">
        <v>0.2</v>
      </c>
      <c r="BC1436">
        <v>154.19999999999999</v>
      </c>
    </row>
    <row r="1437" spans="1:55">
      <c r="A1437">
        <v>1306391</v>
      </c>
      <c r="B1437" t="s">
        <v>105</v>
      </c>
      <c r="C1437">
        <v>517011</v>
      </c>
      <c r="D1437">
        <v>7185443</v>
      </c>
      <c r="E1437">
        <v>890</v>
      </c>
      <c r="F1437">
        <v>41485</v>
      </c>
      <c r="G1437" t="s">
        <v>1528</v>
      </c>
      <c r="H1437" t="s">
        <v>119</v>
      </c>
      <c r="I1437" t="s">
        <v>108</v>
      </c>
      <c r="J1437" t="s">
        <v>109</v>
      </c>
      <c r="K1437" t="s">
        <v>1529</v>
      </c>
      <c r="L1437" t="s">
        <v>111</v>
      </c>
      <c r="M1437" t="s">
        <v>1574</v>
      </c>
      <c r="N1437" t="s">
        <v>112</v>
      </c>
      <c r="O1437" t="s">
        <v>1479</v>
      </c>
      <c r="P1437" t="s">
        <v>1480</v>
      </c>
      <c r="R1437">
        <v>41615</v>
      </c>
      <c r="S1437">
        <v>1998</v>
      </c>
      <c r="T1437">
        <v>0.64</v>
      </c>
      <c r="U1437">
        <v>5.2</v>
      </c>
      <c r="V1437">
        <v>2.9</v>
      </c>
      <c r="W1437">
        <v>6</v>
      </c>
      <c r="X1437">
        <v>1533.1</v>
      </c>
      <c r="Y1437">
        <v>0.12</v>
      </c>
      <c r="Z1437">
        <v>2.36</v>
      </c>
      <c r="AA1437">
        <v>2.2599999999999998</v>
      </c>
      <c r="AB1437">
        <v>4.4000000000000004</v>
      </c>
      <c r="AC1437">
        <v>38.9</v>
      </c>
      <c r="AD1437">
        <v>33.36</v>
      </c>
      <c r="AE1437">
        <v>0.98</v>
      </c>
      <c r="AF1437">
        <v>1.9</v>
      </c>
      <c r="AG1437">
        <v>107</v>
      </c>
      <c r="AH1437">
        <v>0.03</v>
      </c>
      <c r="AI1437">
        <v>5.7</v>
      </c>
      <c r="AJ1437">
        <v>0.12</v>
      </c>
      <c r="AK1437">
        <v>107</v>
      </c>
      <c r="AL1437">
        <v>0.8</v>
      </c>
      <c r="AM1437">
        <v>1.0999999999999999E-2</v>
      </c>
      <c r="AN1437">
        <v>46</v>
      </c>
      <c r="AO1437">
        <v>0.107</v>
      </c>
      <c r="AP1437">
        <v>6.7</v>
      </c>
      <c r="AQ1437">
        <v>0.14000000000000001</v>
      </c>
      <c r="AR1437">
        <v>1.51</v>
      </c>
      <c r="AS1437">
        <v>2</v>
      </c>
      <c r="AT1437">
        <v>4.0999999999999996</v>
      </c>
      <c r="AU1437">
        <v>216.5</v>
      </c>
      <c r="AV1437">
        <v>0.04</v>
      </c>
      <c r="AW1437">
        <v>0.4</v>
      </c>
      <c r="AX1437">
        <v>8.0000000000000002E-3</v>
      </c>
      <c r="AY1437">
        <v>0.18</v>
      </c>
      <c r="AZ1437">
        <v>5.4</v>
      </c>
      <c r="BA1437">
        <v>55</v>
      </c>
      <c r="BB1437">
        <v>0.05</v>
      </c>
      <c r="BC1437">
        <v>126</v>
      </c>
    </row>
    <row r="1438" spans="1:55">
      <c r="A1438">
        <v>1306393</v>
      </c>
      <c r="B1438" t="s">
        <v>105</v>
      </c>
      <c r="C1438">
        <v>516999</v>
      </c>
      <c r="D1438">
        <v>7185350</v>
      </c>
      <c r="E1438">
        <v>865</v>
      </c>
      <c r="F1438">
        <v>41485</v>
      </c>
      <c r="G1438" t="s">
        <v>1528</v>
      </c>
      <c r="H1438" t="s">
        <v>119</v>
      </c>
      <c r="I1438" t="s">
        <v>108</v>
      </c>
      <c r="J1438" t="s">
        <v>109</v>
      </c>
      <c r="K1438" t="s">
        <v>1529</v>
      </c>
      <c r="L1438" t="s">
        <v>111</v>
      </c>
      <c r="M1438" t="s">
        <v>1575</v>
      </c>
      <c r="N1438" t="s">
        <v>112</v>
      </c>
      <c r="O1438" t="s">
        <v>1479</v>
      </c>
      <c r="P1438" t="s">
        <v>1480</v>
      </c>
      <c r="R1438">
        <v>41615</v>
      </c>
      <c r="S1438">
        <v>2358</v>
      </c>
      <c r="T1438">
        <v>0.47</v>
      </c>
      <c r="U1438">
        <v>6.4</v>
      </c>
      <c r="V1438">
        <v>2.2000000000000002</v>
      </c>
      <c r="W1438">
        <v>8</v>
      </c>
      <c r="X1438">
        <v>1555.2</v>
      </c>
      <c r="Y1438">
        <v>0.1</v>
      </c>
      <c r="Z1438">
        <v>2.67</v>
      </c>
      <c r="AA1438">
        <v>1.87</v>
      </c>
      <c r="AB1438">
        <v>2.6</v>
      </c>
      <c r="AC1438">
        <v>45.8</v>
      </c>
      <c r="AD1438">
        <v>37.58</v>
      </c>
      <c r="AE1438">
        <v>0.78</v>
      </c>
      <c r="AF1438">
        <v>1.5</v>
      </c>
      <c r="AG1438">
        <v>137</v>
      </c>
      <c r="AH1438">
        <v>0.02</v>
      </c>
      <c r="AI1438">
        <v>3.6</v>
      </c>
      <c r="AJ1438">
        <v>0.08</v>
      </c>
      <c r="AK1438">
        <v>108</v>
      </c>
      <c r="AL1438">
        <v>1.17</v>
      </c>
      <c r="AM1438">
        <v>7.0000000000000001E-3</v>
      </c>
      <c r="AN1438">
        <v>39.4</v>
      </c>
      <c r="AO1438">
        <v>8.7999999999999995E-2</v>
      </c>
      <c r="AP1438">
        <v>5.78</v>
      </c>
      <c r="AQ1438">
        <v>0.14000000000000001</v>
      </c>
      <c r="AR1438">
        <v>1.56</v>
      </c>
      <c r="AS1438">
        <v>2.2999999999999998</v>
      </c>
      <c r="AT1438">
        <v>4.5999999999999996</v>
      </c>
      <c r="AU1438">
        <v>226.8</v>
      </c>
      <c r="AV1438">
        <v>0.04</v>
      </c>
      <c r="AW1438">
        <v>0.4</v>
      </c>
      <c r="AX1438">
        <v>5.0000000000000001E-3</v>
      </c>
      <c r="AY1438">
        <v>0.16</v>
      </c>
      <c r="AZ1438">
        <v>4.7</v>
      </c>
      <c r="BA1438">
        <v>62</v>
      </c>
      <c r="BB1438">
        <v>0.05</v>
      </c>
      <c r="BC1438">
        <v>138.4</v>
      </c>
    </row>
    <row r="1439" spans="1:55">
      <c r="A1439">
        <v>1306404</v>
      </c>
      <c r="B1439" t="s">
        <v>105</v>
      </c>
      <c r="C1439">
        <v>516999</v>
      </c>
      <c r="D1439">
        <v>7184751</v>
      </c>
      <c r="E1439">
        <v>957</v>
      </c>
      <c r="F1439">
        <v>41485</v>
      </c>
      <c r="G1439" t="s">
        <v>1528</v>
      </c>
      <c r="H1439" t="s">
        <v>119</v>
      </c>
      <c r="I1439" t="s">
        <v>108</v>
      </c>
      <c r="J1439" t="s">
        <v>109</v>
      </c>
      <c r="K1439" t="s">
        <v>1529</v>
      </c>
      <c r="L1439" t="s">
        <v>111</v>
      </c>
      <c r="M1439" t="s">
        <v>1576</v>
      </c>
      <c r="N1439" t="s">
        <v>112</v>
      </c>
      <c r="O1439" t="s">
        <v>1479</v>
      </c>
      <c r="P1439" t="s">
        <v>1480</v>
      </c>
      <c r="R1439">
        <v>41615</v>
      </c>
      <c r="S1439">
        <v>2919</v>
      </c>
      <c r="T1439">
        <v>1.3</v>
      </c>
      <c r="U1439">
        <v>15.1</v>
      </c>
      <c r="V1439">
        <v>16.2</v>
      </c>
      <c r="W1439">
        <v>4</v>
      </c>
      <c r="X1439">
        <v>332.5</v>
      </c>
      <c r="Y1439">
        <v>0.52</v>
      </c>
      <c r="Z1439">
        <v>0.05</v>
      </c>
      <c r="AA1439">
        <v>0.28999999999999998</v>
      </c>
      <c r="AB1439">
        <v>10.8</v>
      </c>
      <c r="AC1439">
        <v>42.3</v>
      </c>
      <c r="AD1439">
        <v>133.47999999999999</v>
      </c>
      <c r="AE1439">
        <v>5.1100000000000003</v>
      </c>
      <c r="AF1439">
        <v>4.4000000000000004</v>
      </c>
      <c r="AG1439">
        <v>205</v>
      </c>
      <c r="AH1439">
        <v>0.23</v>
      </c>
      <c r="AI1439">
        <v>7.3</v>
      </c>
      <c r="AJ1439">
        <v>0.27</v>
      </c>
      <c r="AK1439">
        <v>249</v>
      </c>
      <c r="AL1439">
        <v>2.5299999999999998</v>
      </c>
      <c r="AM1439">
        <v>0.02</v>
      </c>
      <c r="AN1439">
        <v>40.4</v>
      </c>
      <c r="AO1439">
        <v>6.0999999999999999E-2</v>
      </c>
      <c r="AP1439">
        <v>26.74</v>
      </c>
      <c r="AQ1439">
        <v>0.62</v>
      </c>
      <c r="AR1439">
        <v>2.25</v>
      </c>
      <c r="AS1439">
        <v>10.6</v>
      </c>
      <c r="AT1439">
        <v>6</v>
      </c>
      <c r="AU1439">
        <v>103</v>
      </c>
      <c r="AV1439">
        <v>0.33</v>
      </c>
      <c r="AW1439">
        <v>2.9</v>
      </c>
      <c r="AX1439">
        <v>2.5999999999999999E-2</v>
      </c>
      <c r="AY1439">
        <v>0.27</v>
      </c>
      <c r="AZ1439">
        <v>2</v>
      </c>
      <c r="BA1439">
        <v>125</v>
      </c>
      <c r="BB1439">
        <v>0.2</v>
      </c>
      <c r="BC1439">
        <v>159.4</v>
      </c>
    </row>
    <row r="1440" spans="1:55">
      <c r="A1440">
        <v>1306407</v>
      </c>
      <c r="B1440" t="s">
        <v>105</v>
      </c>
      <c r="C1440">
        <v>516998</v>
      </c>
      <c r="D1440">
        <v>7184604</v>
      </c>
      <c r="E1440">
        <v>913</v>
      </c>
      <c r="F1440">
        <v>41485</v>
      </c>
      <c r="G1440" t="s">
        <v>1528</v>
      </c>
      <c r="H1440" t="s">
        <v>119</v>
      </c>
      <c r="I1440" t="s">
        <v>108</v>
      </c>
      <c r="J1440" t="s">
        <v>109</v>
      </c>
      <c r="K1440" t="s">
        <v>1529</v>
      </c>
      <c r="L1440" t="s">
        <v>111</v>
      </c>
      <c r="M1440" t="s">
        <v>1577</v>
      </c>
      <c r="N1440" t="s">
        <v>112</v>
      </c>
      <c r="O1440" t="s">
        <v>1479</v>
      </c>
      <c r="P1440" t="s">
        <v>1480</v>
      </c>
      <c r="R1440">
        <v>41615</v>
      </c>
      <c r="S1440">
        <v>990</v>
      </c>
      <c r="T1440">
        <v>0.82</v>
      </c>
      <c r="U1440">
        <v>13.7</v>
      </c>
      <c r="V1440">
        <v>3.5</v>
      </c>
      <c r="W1440">
        <v>4</v>
      </c>
      <c r="X1440">
        <v>1155.0999999999999</v>
      </c>
      <c r="Y1440">
        <v>0.25</v>
      </c>
      <c r="Z1440">
        <v>0.28000000000000003</v>
      </c>
      <c r="AA1440">
        <v>0.5</v>
      </c>
      <c r="AB1440">
        <v>4.3</v>
      </c>
      <c r="AC1440">
        <v>29.6</v>
      </c>
      <c r="AD1440">
        <v>43.68</v>
      </c>
      <c r="AE1440">
        <v>1.99</v>
      </c>
      <c r="AF1440">
        <v>3.4</v>
      </c>
      <c r="AG1440">
        <v>57</v>
      </c>
      <c r="AH1440">
        <v>0.12</v>
      </c>
      <c r="AI1440">
        <v>9.3000000000000007</v>
      </c>
      <c r="AJ1440">
        <v>0.18</v>
      </c>
      <c r="AK1440">
        <v>160</v>
      </c>
      <c r="AL1440">
        <v>8.92</v>
      </c>
      <c r="AM1440">
        <v>0.01</v>
      </c>
      <c r="AN1440">
        <v>23.8</v>
      </c>
      <c r="AO1440">
        <v>0.17499999999999999</v>
      </c>
      <c r="AP1440">
        <v>17.12</v>
      </c>
      <c r="AQ1440">
        <v>0.18</v>
      </c>
      <c r="AR1440">
        <v>4.1399999999999997</v>
      </c>
      <c r="AS1440">
        <v>1.1000000000000001</v>
      </c>
      <c r="AT1440">
        <v>3.7</v>
      </c>
      <c r="AU1440">
        <v>115.7</v>
      </c>
      <c r="AV1440">
        <v>0.19</v>
      </c>
      <c r="AW1440">
        <v>0.2</v>
      </c>
      <c r="AX1440">
        <v>8.0000000000000002E-3</v>
      </c>
      <c r="AY1440">
        <v>0.51</v>
      </c>
      <c r="AZ1440">
        <v>2.8</v>
      </c>
      <c r="BA1440">
        <v>140</v>
      </c>
      <c r="BB1440">
        <v>0.1</v>
      </c>
      <c r="BC1440">
        <v>80.3</v>
      </c>
    </row>
    <row r="1441" spans="1:55">
      <c r="A1441">
        <v>1306410</v>
      </c>
      <c r="B1441" t="s">
        <v>105</v>
      </c>
      <c r="C1441">
        <v>517000</v>
      </c>
      <c r="D1441">
        <v>7184350</v>
      </c>
      <c r="E1441">
        <v>946</v>
      </c>
      <c r="F1441">
        <v>41485</v>
      </c>
      <c r="G1441" t="s">
        <v>1528</v>
      </c>
      <c r="H1441" t="s">
        <v>119</v>
      </c>
      <c r="I1441" t="s">
        <v>108</v>
      </c>
      <c r="J1441" t="s">
        <v>109</v>
      </c>
      <c r="K1441" t="s">
        <v>1529</v>
      </c>
      <c r="L1441" t="s">
        <v>111</v>
      </c>
      <c r="M1441" t="s">
        <v>1578</v>
      </c>
      <c r="N1441" t="s">
        <v>112</v>
      </c>
      <c r="O1441" t="s">
        <v>1479</v>
      </c>
      <c r="P1441" t="s">
        <v>1480</v>
      </c>
      <c r="R1441">
        <v>41615</v>
      </c>
      <c r="S1441">
        <v>406</v>
      </c>
      <c r="T1441">
        <v>1.52</v>
      </c>
      <c r="U1441">
        <v>9.9</v>
      </c>
      <c r="V1441">
        <v>2.6</v>
      </c>
      <c r="W1441">
        <v>2</v>
      </c>
      <c r="X1441">
        <v>467.4</v>
      </c>
      <c r="Y1441">
        <v>0.23</v>
      </c>
      <c r="Z1441">
        <v>0.23</v>
      </c>
      <c r="AA1441">
        <v>0.86</v>
      </c>
      <c r="AB1441">
        <v>12.8</v>
      </c>
      <c r="AC1441">
        <v>33.200000000000003</v>
      </c>
      <c r="AD1441">
        <v>33.28</v>
      </c>
      <c r="AE1441">
        <v>2.54</v>
      </c>
      <c r="AF1441">
        <v>4.5999999999999996</v>
      </c>
      <c r="AG1441">
        <v>71</v>
      </c>
      <c r="AH1441">
        <v>7.0000000000000007E-2</v>
      </c>
      <c r="AI1441">
        <v>8.5</v>
      </c>
      <c r="AJ1441">
        <v>0.28000000000000003</v>
      </c>
      <c r="AK1441">
        <v>366</v>
      </c>
      <c r="AL1441">
        <v>2.2999999999999998</v>
      </c>
      <c r="AM1441">
        <v>6.0000000000000001E-3</v>
      </c>
      <c r="AN1441">
        <v>57.3</v>
      </c>
      <c r="AO1441">
        <v>8.3000000000000004E-2</v>
      </c>
      <c r="AP1441">
        <v>36.46</v>
      </c>
      <c r="AQ1441">
        <v>0.05</v>
      </c>
      <c r="AR1441">
        <v>1.08</v>
      </c>
      <c r="AS1441">
        <v>3.1</v>
      </c>
      <c r="AT1441">
        <v>0.5</v>
      </c>
      <c r="AU1441">
        <v>24.1</v>
      </c>
      <c r="AV1441">
        <v>0.06</v>
      </c>
      <c r="AW1441">
        <v>1.2</v>
      </c>
      <c r="AX1441">
        <v>8.9999999999999993E-3</v>
      </c>
      <c r="AY1441">
        <v>0.18</v>
      </c>
      <c r="AZ1441">
        <v>0.9</v>
      </c>
      <c r="BA1441">
        <v>56</v>
      </c>
      <c r="BB1441">
        <v>0.1</v>
      </c>
      <c r="BC1441">
        <v>119.1</v>
      </c>
    </row>
    <row r="1442" spans="1:55">
      <c r="A1442">
        <v>1306425</v>
      </c>
      <c r="B1442" t="s">
        <v>105</v>
      </c>
      <c r="C1442">
        <v>518399</v>
      </c>
      <c r="D1442">
        <v>7185151</v>
      </c>
      <c r="E1442">
        <v>810</v>
      </c>
      <c r="F1442">
        <v>41485</v>
      </c>
      <c r="G1442" t="s">
        <v>1528</v>
      </c>
      <c r="H1442" t="s">
        <v>119</v>
      </c>
      <c r="I1442" t="s">
        <v>108</v>
      </c>
      <c r="J1442" t="s">
        <v>109</v>
      </c>
      <c r="K1442" t="s">
        <v>1529</v>
      </c>
      <c r="L1442" t="s">
        <v>111</v>
      </c>
      <c r="M1442" t="s">
        <v>1579</v>
      </c>
      <c r="N1442" t="s">
        <v>112</v>
      </c>
      <c r="O1442" t="s">
        <v>1479</v>
      </c>
      <c r="P1442" t="s">
        <v>1480</v>
      </c>
      <c r="R1442">
        <v>41468</v>
      </c>
      <c r="S1442">
        <v>1791</v>
      </c>
      <c r="T1442">
        <v>0.45</v>
      </c>
      <c r="U1442">
        <v>10.5</v>
      </c>
      <c r="V1442">
        <v>4.8</v>
      </c>
      <c r="W1442">
        <v>6</v>
      </c>
      <c r="X1442">
        <v>322.3</v>
      </c>
      <c r="Y1442">
        <v>0.19</v>
      </c>
      <c r="Z1442">
        <v>0.03</v>
      </c>
      <c r="AA1442">
        <v>0.03</v>
      </c>
      <c r="AB1442">
        <v>0.9</v>
      </c>
      <c r="AC1442">
        <v>15</v>
      </c>
      <c r="AD1442">
        <v>12.73</v>
      </c>
      <c r="AE1442">
        <v>1.29</v>
      </c>
      <c r="AF1442">
        <v>1.8</v>
      </c>
      <c r="AG1442">
        <v>260</v>
      </c>
      <c r="AH1442">
        <v>0.11</v>
      </c>
      <c r="AI1442">
        <v>3.1</v>
      </c>
      <c r="AJ1442">
        <v>0.05</v>
      </c>
      <c r="AK1442">
        <v>25</v>
      </c>
      <c r="AL1442">
        <v>4.2699999999999996</v>
      </c>
      <c r="AM1442">
        <v>7.0000000000000001E-3</v>
      </c>
      <c r="AN1442">
        <v>6.3</v>
      </c>
      <c r="AO1442">
        <v>1.2E-2</v>
      </c>
      <c r="AP1442">
        <v>8.89</v>
      </c>
      <c r="AQ1442">
        <v>0.2</v>
      </c>
      <c r="AR1442">
        <v>1.0900000000000001</v>
      </c>
      <c r="AS1442">
        <v>1.5</v>
      </c>
      <c r="AT1442">
        <v>4.3</v>
      </c>
      <c r="AU1442">
        <v>17.5</v>
      </c>
      <c r="AV1442">
        <v>0.1</v>
      </c>
      <c r="AW1442">
        <v>0.7</v>
      </c>
      <c r="AX1442">
        <v>4.0000000000000001E-3</v>
      </c>
      <c r="AY1442">
        <v>0.22</v>
      </c>
      <c r="AZ1442">
        <v>1.3</v>
      </c>
      <c r="BA1442">
        <v>45</v>
      </c>
      <c r="BB1442">
        <v>0.05</v>
      </c>
      <c r="BC1442">
        <v>13.4</v>
      </c>
    </row>
    <row r="1443" spans="1:55">
      <c r="A1443">
        <v>1306439</v>
      </c>
      <c r="B1443" t="s">
        <v>105</v>
      </c>
      <c r="C1443">
        <v>518398</v>
      </c>
      <c r="D1443">
        <v>7184447</v>
      </c>
      <c r="E1443">
        <v>951</v>
      </c>
      <c r="F1443">
        <v>41485</v>
      </c>
      <c r="G1443" t="s">
        <v>1528</v>
      </c>
      <c r="H1443" t="s">
        <v>119</v>
      </c>
      <c r="I1443" t="s">
        <v>108</v>
      </c>
      <c r="J1443" t="s">
        <v>109</v>
      </c>
      <c r="K1443" t="s">
        <v>1529</v>
      </c>
      <c r="L1443" t="s">
        <v>111</v>
      </c>
      <c r="M1443" t="s">
        <v>1580</v>
      </c>
      <c r="N1443" t="s">
        <v>112</v>
      </c>
      <c r="O1443" t="s">
        <v>1479</v>
      </c>
      <c r="P1443" t="s">
        <v>1480</v>
      </c>
      <c r="R1443">
        <v>41468</v>
      </c>
      <c r="S1443">
        <v>315</v>
      </c>
      <c r="T1443">
        <v>1.08</v>
      </c>
      <c r="U1443">
        <v>11.9</v>
      </c>
      <c r="V1443">
        <v>2.6</v>
      </c>
      <c r="W1443">
        <v>3</v>
      </c>
      <c r="X1443">
        <v>513</v>
      </c>
      <c r="Y1443">
        <v>0.16</v>
      </c>
      <c r="Z1443">
        <v>0.2</v>
      </c>
      <c r="AA1443">
        <v>0.2</v>
      </c>
      <c r="AB1443">
        <v>6.9</v>
      </c>
      <c r="AC1443">
        <v>20.100000000000001</v>
      </c>
      <c r="AD1443">
        <v>28.93</v>
      </c>
      <c r="AE1443">
        <v>2.81</v>
      </c>
      <c r="AF1443">
        <v>3.6</v>
      </c>
      <c r="AG1443">
        <v>101</v>
      </c>
      <c r="AH1443">
        <v>0.12</v>
      </c>
      <c r="AI1443">
        <v>2.5</v>
      </c>
      <c r="AJ1443">
        <v>0.32</v>
      </c>
      <c r="AK1443">
        <v>128</v>
      </c>
      <c r="AL1443">
        <v>5.72</v>
      </c>
      <c r="AM1443">
        <v>5.0000000000000001E-3</v>
      </c>
      <c r="AN1443">
        <v>31.9</v>
      </c>
      <c r="AO1443">
        <v>4.3999999999999997E-2</v>
      </c>
      <c r="AP1443">
        <v>11.04</v>
      </c>
      <c r="AQ1443">
        <v>0.06</v>
      </c>
      <c r="AR1443">
        <v>1.4</v>
      </c>
      <c r="AS1443">
        <v>3.1</v>
      </c>
      <c r="AT1443">
        <v>2.4</v>
      </c>
      <c r="AU1443">
        <v>20.399999999999999</v>
      </c>
      <c r="AV1443">
        <v>0.05</v>
      </c>
      <c r="AW1443">
        <v>1.3</v>
      </c>
      <c r="AX1443">
        <v>5.0000000000000001E-4</v>
      </c>
      <c r="AY1443">
        <v>0.56999999999999995</v>
      </c>
      <c r="AZ1443">
        <v>0.6</v>
      </c>
      <c r="BA1443">
        <v>43</v>
      </c>
      <c r="BB1443">
        <v>0.05</v>
      </c>
      <c r="BC1443">
        <v>82.1</v>
      </c>
    </row>
    <row r="1444" spans="1:55">
      <c r="A1444">
        <v>1306005</v>
      </c>
      <c r="B1444" t="s">
        <v>105</v>
      </c>
      <c r="C1444">
        <v>526324</v>
      </c>
      <c r="D1444">
        <v>7184793</v>
      </c>
      <c r="E1444">
        <v>1086</v>
      </c>
      <c r="F1444">
        <v>41137</v>
      </c>
      <c r="G1444" t="s">
        <v>106</v>
      </c>
      <c r="H1444" t="s">
        <v>107</v>
      </c>
      <c r="I1444" t="s">
        <v>108</v>
      </c>
      <c r="J1444" t="s">
        <v>109</v>
      </c>
      <c r="K1444" t="s">
        <v>110</v>
      </c>
      <c r="L1444" t="s">
        <v>111</v>
      </c>
      <c r="M1444" t="s">
        <v>1581</v>
      </c>
      <c r="N1444" t="s">
        <v>112</v>
      </c>
      <c r="O1444" t="s">
        <v>238</v>
      </c>
      <c r="P1444" t="s">
        <v>239</v>
      </c>
      <c r="R1444">
        <v>41115</v>
      </c>
      <c r="S1444">
        <v>144</v>
      </c>
      <c r="T1444">
        <v>0.81</v>
      </c>
      <c r="U1444">
        <v>8.3000000000000007</v>
      </c>
      <c r="V1444">
        <v>13.3</v>
      </c>
      <c r="W1444">
        <v>2</v>
      </c>
      <c r="X1444">
        <v>104</v>
      </c>
      <c r="Y1444">
        <v>0.08</v>
      </c>
      <c r="Z1444">
        <v>6.11</v>
      </c>
      <c r="AA1444">
        <v>0.73</v>
      </c>
      <c r="AB1444">
        <v>5.9</v>
      </c>
      <c r="AC1444">
        <v>18.100000000000001</v>
      </c>
      <c r="AD1444">
        <v>9.8699999999999992</v>
      </c>
      <c r="AE1444">
        <v>1.67</v>
      </c>
      <c r="AF1444">
        <v>2.1</v>
      </c>
      <c r="AG1444">
        <v>86</v>
      </c>
      <c r="AH1444">
        <v>0.03</v>
      </c>
      <c r="AI1444">
        <v>11.5</v>
      </c>
      <c r="AJ1444">
        <v>3.21</v>
      </c>
      <c r="AK1444">
        <v>296</v>
      </c>
      <c r="AL1444">
        <v>2.42</v>
      </c>
      <c r="AM1444">
        <v>0.01</v>
      </c>
      <c r="AN1444">
        <v>20.5</v>
      </c>
      <c r="AO1444">
        <v>0.111</v>
      </c>
      <c r="AP1444">
        <v>9.75</v>
      </c>
      <c r="AQ1444">
        <v>0.01</v>
      </c>
      <c r="AR1444">
        <v>0.9</v>
      </c>
      <c r="AS1444">
        <v>2</v>
      </c>
      <c r="AT1444">
        <v>0.4</v>
      </c>
      <c r="AU1444">
        <v>39.1</v>
      </c>
      <c r="AV1444">
        <v>0.01</v>
      </c>
      <c r="AW1444">
        <v>2.4</v>
      </c>
      <c r="AX1444">
        <v>0.03</v>
      </c>
      <c r="AY1444">
        <v>0.11</v>
      </c>
      <c r="AZ1444">
        <v>1.8</v>
      </c>
      <c r="BA1444">
        <v>45</v>
      </c>
      <c r="BB1444">
        <v>0.5</v>
      </c>
      <c r="BC1444">
        <v>86</v>
      </c>
    </row>
    <row r="1445" spans="1:55">
      <c r="A1445">
        <v>1306013</v>
      </c>
      <c r="B1445" t="s">
        <v>105</v>
      </c>
      <c r="C1445">
        <v>524100</v>
      </c>
      <c r="D1445">
        <v>7186002</v>
      </c>
      <c r="E1445">
        <v>960</v>
      </c>
      <c r="F1445">
        <v>41137</v>
      </c>
      <c r="G1445" t="s">
        <v>106</v>
      </c>
      <c r="H1445" t="s">
        <v>107</v>
      </c>
      <c r="I1445" t="s">
        <v>108</v>
      </c>
      <c r="J1445" t="s">
        <v>109</v>
      </c>
      <c r="K1445" t="s">
        <v>110</v>
      </c>
      <c r="L1445" t="s">
        <v>111</v>
      </c>
      <c r="M1445" t="s">
        <v>1582</v>
      </c>
      <c r="N1445" t="s">
        <v>112</v>
      </c>
      <c r="O1445" t="s">
        <v>238</v>
      </c>
      <c r="P1445" t="s">
        <v>239</v>
      </c>
      <c r="R1445">
        <v>41116</v>
      </c>
      <c r="S1445">
        <v>403</v>
      </c>
      <c r="T1445">
        <v>0.36</v>
      </c>
      <c r="U1445">
        <v>22</v>
      </c>
      <c r="V1445">
        <v>2.2999999999999998</v>
      </c>
      <c r="W1445">
        <v>2</v>
      </c>
      <c r="X1445">
        <v>102.4</v>
      </c>
      <c r="Y1445">
        <v>0.06</v>
      </c>
      <c r="Z1445">
        <v>16.989999999999998</v>
      </c>
      <c r="AA1445">
        <v>1.43</v>
      </c>
      <c r="AB1445">
        <v>6.2</v>
      </c>
      <c r="AC1445">
        <v>9.8000000000000007</v>
      </c>
      <c r="AD1445">
        <v>14.87</v>
      </c>
      <c r="AE1445">
        <v>1.32</v>
      </c>
      <c r="AF1445">
        <v>1.2</v>
      </c>
      <c r="AG1445">
        <v>94</v>
      </c>
      <c r="AH1445">
        <v>0.06</v>
      </c>
      <c r="AI1445">
        <v>5.8</v>
      </c>
      <c r="AJ1445">
        <v>7.59</v>
      </c>
      <c r="AK1445">
        <v>209</v>
      </c>
      <c r="AL1445">
        <v>22.81</v>
      </c>
      <c r="AM1445">
        <v>1.2E-2</v>
      </c>
      <c r="AN1445">
        <v>42.6</v>
      </c>
      <c r="AO1445">
        <v>0.14699999999999999</v>
      </c>
      <c r="AP1445">
        <v>12.4</v>
      </c>
      <c r="AQ1445">
        <v>0.03</v>
      </c>
      <c r="AR1445">
        <v>3.7</v>
      </c>
      <c r="AS1445">
        <v>1.6</v>
      </c>
      <c r="AT1445">
        <v>0.9</v>
      </c>
      <c r="AU1445">
        <v>107.3</v>
      </c>
      <c r="AV1445">
        <v>7.0000000000000007E-2</v>
      </c>
      <c r="AW1445">
        <v>1.5</v>
      </c>
      <c r="AX1445">
        <v>7.0000000000000001E-3</v>
      </c>
      <c r="AY1445">
        <v>0.56000000000000005</v>
      </c>
      <c r="AZ1445">
        <v>11.8</v>
      </c>
      <c r="BA1445">
        <v>54</v>
      </c>
      <c r="BB1445">
        <v>0.05</v>
      </c>
      <c r="BC1445">
        <v>190.9</v>
      </c>
    </row>
    <row r="1446" spans="1:55">
      <c r="A1446">
        <v>1306021</v>
      </c>
      <c r="B1446" t="s">
        <v>105</v>
      </c>
      <c r="C1446">
        <v>525047</v>
      </c>
      <c r="D1446">
        <v>7185715</v>
      </c>
      <c r="E1446">
        <v>1043</v>
      </c>
      <c r="F1446">
        <v>41137</v>
      </c>
      <c r="G1446" t="s">
        <v>106</v>
      </c>
      <c r="H1446" t="s">
        <v>107</v>
      </c>
      <c r="I1446" t="s">
        <v>108</v>
      </c>
      <c r="J1446" t="s">
        <v>109</v>
      </c>
      <c r="K1446" t="s">
        <v>110</v>
      </c>
      <c r="L1446" t="s">
        <v>111</v>
      </c>
      <c r="M1446" t="s">
        <v>1583</v>
      </c>
      <c r="N1446" t="s">
        <v>112</v>
      </c>
      <c r="O1446" t="s">
        <v>238</v>
      </c>
      <c r="P1446" t="s">
        <v>239</v>
      </c>
      <c r="R1446">
        <v>41116</v>
      </c>
      <c r="S1446">
        <v>3957</v>
      </c>
      <c r="T1446">
        <v>0.89</v>
      </c>
      <c r="U1446">
        <v>23.9</v>
      </c>
      <c r="V1446">
        <v>8.8000000000000007</v>
      </c>
      <c r="W1446">
        <v>5</v>
      </c>
      <c r="X1446">
        <v>499.6</v>
      </c>
      <c r="Y1446">
        <v>0.16</v>
      </c>
      <c r="Z1446">
        <v>4.62</v>
      </c>
      <c r="AA1446">
        <v>6.84</v>
      </c>
      <c r="AB1446">
        <v>7.6</v>
      </c>
      <c r="AC1446">
        <v>24</v>
      </c>
      <c r="AD1446">
        <v>140.01</v>
      </c>
      <c r="AE1446">
        <v>2.09</v>
      </c>
      <c r="AF1446">
        <v>2.9</v>
      </c>
      <c r="AG1446">
        <v>528</v>
      </c>
      <c r="AH1446">
        <v>0.16</v>
      </c>
      <c r="AI1446">
        <v>13.1</v>
      </c>
      <c r="AJ1446">
        <v>2.0499999999999998</v>
      </c>
      <c r="AK1446">
        <v>215</v>
      </c>
      <c r="AL1446">
        <v>41.13</v>
      </c>
      <c r="AM1446">
        <v>8.9999999999999993E-3</v>
      </c>
      <c r="AN1446">
        <v>90</v>
      </c>
      <c r="AO1446">
        <v>0.27900000000000003</v>
      </c>
      <c r="AP1446">
        <v>14.67</v>
      </c>
      <c r="AQ1446">
        <v>0.06</v>
      </c>
      <c r="AR1446">
        <v>8.1199999999999992</v>
      </c>
      <c r="AS1446">
        <v>4.9000000000000004</v>
      </c>
      <c r="AT1446">
        <v>6.2</v>
      </c>
      <c r="AU1446">
        <v>43.7</v>
      </c>
      <c r="AV1446">
        <v>0.13</v>
      </c>
      <c r="AW1446">
        <v>1.7</v>
      </c>
      <c r="AX1446">
        <v>8.9999999999999993E-3</v>
      </c>
      <c r="AY1446">
        <v>0.69</v>
      </c>
      <c r="AZ1446">
        <v>9</v>
      </c>
      <c r="BA1446">
        <v>263</v>
      </c>
      <c r="BB1446">
        <v>0.1</v>
      </c>
      <c r="BC1446">
        <v>468.2</v>
      </c>
    </row>
    <row r="1447" spans="1:55">
      <c r="A1447">
        <v>1306023</v>
      </c>
      <c r="B1447" t="s">
        <v>105</v>
      </c>
      <c r="C1447">
        <v>525214</v>
      </c>
      <c r="D1447">
        <v>7185624</v>
      </c>
      <c r="E1447">
        <v>1072</v>
      </c>
      <c r="F1447">
        <v>41137</v>
      </c>
      <c r="G1447" t="s">
        <v>106</v>
      </c>
      <c r="H1447" t="s">
        <v>107</v>
      </c>
      <c r="I1447" t="s">
        <v>108</v>
      </c>
      <c r="J1447" t="s">
        <v>109</v>
      </c>
      <c r="K1447" t="s">
        <v>110</v>
      </c>
      <c r="L1447" t="s">
        <v>111</v>
      </c>
      <c r="M1447" t="s">
        <v>1584</v>
      </c>
      <c r="N1447" t="s">
        <v>112</v>
      </c>
      <c r="O1447" t="s">
        <v>238</v>
      </c>
      <c r="P1447" t="s">
        <v>239</v>
      </c>
      <c r="R1447">
        <v>41116</v>
      </c>
      <c r="S1447">
        <v>269</v>
      </c>
      <c r="T1447">
        <v>0.14000000000000001</v>
      </c>
      <c r="U1447">
        <v>20.100000000000001</v>
      </c>
      <c r="V1447">
        <v>1</v>
      </c>
      <c r="W1447">
        <v>3</v>
      </c>
      <c r="X1447">
        <v>58.1</v>
      </c>
      <c r="Y1447">
        <v>0.06</v>
      </c>
      <c r="Z1447">
        <v>16.239999999999998</v>
      </c>
      <c r="AA1447">
        <v>0.95</v>
      </c>
      <c r="AB1447">
        <v>3.8</v>
      </c>
      <c r="AC1447">
        <v>8.4</v>
      </c>
      <c r="AD1447">
        <v>16.22</v>
      </c>
      <c r="AE1447">
        <v>1.03</v>
      </c>
      <c r="AF1447">
        <v>0.5</v>
      </c>
      <c r="AG1447">
        <v>52</v>
      </c>
      <c r="AH1447">
        <v>7.0000000000000007E-2</v>
      </c>
      <c r="AI1447">
        <v>6.9</v>
      </c>
      <c r="AJ1447">
        <v>7.07</v>
      </c>
      <c r="AK1447">
        <v>88</v>
      </c>
      <c r="AL1447">
        <v>26.49</v>
      </c>
      <c r="AM1447">
        <v>0.01</v>
      </c>
      <c r="AN1447">
        <v>31.1</v>
      </c>
      <c r="AO1447">
        <v>0.13100000000000001</v>
      </c>
      <c r="AP1447">
        <v>14.43</v>
      </c>
      <c r="AQ1447">
        <v>0.03</v>
      </c>
      <c r="AR1447">
        <v>2.89</v>
      </c>
      <c r="AS1447">
        <v>1.6</v>
      </c>
      <c r="AT1447">
        <v>1.1000000000000001</v>
      </c>
      <c r="AU1447">
        <v>94.3</v>
      </c>
      <c r="AV1447">
        <v>0.05</v>
      </c>
      <c r="AW1447">
        <v>3.9</v>
      </c>
      <c r="AX1447">
        <v>5.0000000000000001E-4</v>
      </c>
      <c r="AY1447">
        <v>0.24</v>
      </c>
      <c r="AZ1447">
        <v>12.1</v>
      </c>
      <c r="BA1447">
        <v>31</v>
      </c>
      <c r="BB1447">
        <v>0.05</v>
      </c>
      <c r="BC1447">
        <v>107</v>
      </c>
    </row>
    <row r="1448" spans="1:55">
      <c r="A1448">
        <v>1306034</v>
      </c>
      <c r="B1448" t="s">
        <v>105</v>
      </c>
      <c r="C1448">
        <v>521738</v>
      </c>
      <c r="D1448">
        <v>7186616</v>
      </c>
      <c r="E1448">
        <v>673</v>
      </c>
      <c r="F1448">
        <v>41137</v>
      </c>
      <c r="G1448" t="s">
        <v>106</v>
      </c>
      <c r="H1448" t="s">
        <v>107</v>
      </c>
      <c r="I1448" t="s">
        <v>108</v>
      </c>
      <c r="J1448" t="s">
        <v>109</v>
      </c>
      <c r="K1448" t="s">
        <v>110</v>
      </c>
      <c r="L1448" t="s">
        <v>111</v>
      </c>
      <c r="M1448" t="s">
        <v>1585</v>
      </c>
      <c r="N1448" t="s">
        <v>112</v>
      </c>
      <c r="O1448" t="s">
        <v>238</v>
      </c>
      <c r="P1448" t="s">
        <v>239</v>
      </c>
      <c r="R1448">
        <v>41118</v>
      </c>
      <c r="S1448">
        <v>900</v>
      </c>
      <c r="T1448">
        <v>0.28999999999999998</v>
      </c>
      <c r="U1448">
        <v>26.3</v>
      </c>
      <c r="V1448">
        <v>3.4</v>
      </c>
      <c r="W1448">
        <v>4</v>
      </c>
      <c r="X1448">
        <v>434.5</v>
      </c>
      <c r="Y1448">
        <v>0.17</v>
      </c>
      <c r="Z1448">
        <v>0.19</v>
      </c>
      <c r="AA1448">
        <v>0.71</v>
      </c>
      <c r="AB1448">
        <v>1.2</v>
      </c>
      <c r="AC1448">
        <v>10.5</v>
      </c>
      <c r="AD1448">
        <v>40.69</v>
      </c>
      <c r="AE1448">
        <v>2.0699999999999998</v>
      </c>
      <c r="AF1448">
        <v>1.3</v>
      </c>
      <c r="AG1448">
        <v>94</v>
      </c>
      <c r="AH1448">
        <v>0.09</v>
      </c>
      <c r="AI1448">
        <v>2.6</v>
      </c>
      <c r="AJ1448">
        <v>0.04</v>
      </c>
      <c r="AK1448">
        <v>15</v>
      </c>
      <c r="AL1448">
        <v>13.53</v>
      </c>
      <c r="AM1448">
        <v>7.8E-2</v>
      </c>
      <c r="AN1448">
        <v>21.1</v>
      </c>
      <c r="AO1448">
        <v>6.3E-2</v>
      </c>
      <c r="AP1448">
        <v>9.93</v>
      </c>
      <c r="AQ1448">
        <v>0.48</v>
      </c>
      <c r="AR1448">
        <v>3.51</v>
      </c>
      <c r="AS1448">
        <v>2.1</v>
      </c>
      <c r="AT1448">
        <v>6.4</v>
      </c>
      <c r="AU1448">
        <v>114.6</v>
      </c>
      <c r="AV1448">
        <v>0.14000000000000001</v>
      </c>
      <c r="AW1448">
        <v>0.7</v>
      </c>
      <c r="AX1448">
        <v>5.0000000000000001E-4</v>
      </c>
      <c r="AY1448">
        <v>2.69</v>
      </c>
      <c r="AZ1448">
        <v>2.4</v>
      </c>
      <c r="BA1448">
        <v>81</v>
      </c>
      <c r="BB1448">
        <v>0.05</v>
      </c>
      <c r="BC1448">
        <v>43.4</v>
      </c>
    </row>
    <row r="1449" spans="1:55">
      <c r="A1449">
        <v>1306102</v>
      </c>
      <c r="B1449" t="s">
        <v>105</v>
      </c>
      <c r="C1449">
        <v>522336</v>
      </c>
      <c r="D1449">
        <v>7186614</v>
      </c>
      <c r="E1449">
        <v>881</v>
      </c>
      <c r="F1449">
        <v>41137</v>
      </c>
      <c r="G1449" t="s">
        <v>106</v>
      </c>
      <c r="H1449" t="s">
        <v>107</v>
      </c>
      <c r="I1449" t="s">
        <v>108</v>
      </c>
      <c r="J1449" t="s">
        <v>109</v>
      </c>
      <c r="K1449" t="s">
        <v>110</v>
      </c>
      <c r="L1449" t="s">
        <v>111</v>
      </c>
      <c r="M1449" t="s">
        <v>1586</v>
      </c>
      <c r="N1449" t="s">
        <v>112</v>
      </c>
      <c r="O1449" t="s">
        <v>342</v>
      </c>
      <c r="P1449" t="s">
        <v>343</v>
      </c>
      <c r="R1449">
        <v>41116</v>
      </c>
      <c r="S1449">
        <v>145</v>
      </c>
      <c r="T1449">
        <v>1.9</v>
      </c>
      <c r="U1449">
        <v>11.9</v>
      </c>
      <c r="V1449">
        <v>3.8</v>
      </c>
      <c r="W1449">
        <v>2</v>
      </c>
      <c r="X1449">
        <v>438.2</v>
      </c>
      <c r="Y1449">
        <v>0.18</v>
      </c>
      <c r="Z1449">
        <v>0.12</v>
      </c>
      <c r="AA1449">
        <v>0.52</v>
      </c>
      <c r="AB1449">
        <v>8.4</v>
      </c>
      <c r="AC1449">
        <v>29.7</v>
      </c>
      <c r="AD1449">
        <v>12.35</v>
      </c>
      <c r="AE1449">
        <v>2.78</v>
      </c>
      <c r="AF1449">
        <v>6.7</v>
      </c>
      <c r="AG1449">
        <v>22</v>
      </c>
      <c r="AH1449">
        <v>0.05</v>
      </c>
      <c r="AI1449">
        <v>9.5</v>
      </c>
      <c r="AJ1449">
        <v>0.26</v>
      </c>
      <c r="AK1449">
        <v>208</v>
      </c>
      <c r="AL1449">
        <v>3.74</v>
      </c>
      <c r="AM1449">
        <v>4.0000000000000001E-3</v>
      </c>
      <c r="AN1449">
        <v>29.8</v>
      </c>
      <c r="AO1449">
        <v>2.8000000000000001E-2</v>
      </c>
      <c r="AP1449">
        <v>17.260000000000002</v>
      </c>
      <c r="AQ1449">
        <v>0.01</v>
      </c>
      <c r="AR1449">
        <v>1.04</v>
      </c>
      <c r="AS1449">
        <v>2.9</v>
      </c>
      <c r="AT1449">
        <v>0.5</v>
      </c>
      <c r="AU1449">
        <v>10.6</v>
      </c>
      <c r="AV1449">
        <v>0.06</v>
      </c>
      <c r="AW1449">
        <v>2.6</v>
      </c>
      <c r="AX1449">
        <v>1.9E-2</v>
      </c>
      <c r="AY1449">
        <v>0.28999999999999998</v>
      </c>
      <c r="AZ1449">
        <v>0.6</v>
      </c>
      <c r="BA1449">
        <v>99</v>
      </c>
      <c r="BB1449">
        <v>0.1</v>
      </c>
      <c r="BC1449">
        <v>97.6</v>
      </c>
    </row>
    <row r="1450" spans="1:55">
      <c r="A1450">
        <v>1306118</v>
      </c>
      <c r="B1450" t="s">
        <v>105</v>
      </c>
      <c r="C1450">
        <v>522028</v>
      </c>
      <c r="D1450">
        <v>7186757</v>
      </c>
      <c r="E1450">
        <v>757</v>
      </c>
      <c r="F1450">
        <v>41137</v>
      </c>
      <c r="G1450" t="s">
        <v>106</v>
      </c>
      <c r="H1450" t="s">
        <v>107</v>
      </c>
      <c r="I1450" t="s">
        <v>108</v>
      </c>
      <c r="J1450" t="s">
        <v>109</v>
      </c>
      <c r="K1450" t="s">
        <v>110</v>
      </c>
      <c r="L1450" t="s">
        <v>111</v>
      </c>
      <c r="M1450" t="s">
        <v>1587</v>
      </c>
      <c r="N1450" t="s">
        <v>112</v>
      </c>
      <c r="O1450" t="s">
        <v>342</v>
      </c>
      <c r="P1450" t="s">
        <v>343</v>
      </c>
      <c r="R1450">
        <v>41118</v>
      </c>
      <c r="S1450">
        <v>201</v>
      </c>
      <c r="T1450">
        <v>0.28000000000000003</v>
      </c>
      <c r="U1450">
        <v>23.1</v>
      </c>
      <c r="V1450">
        <v>3.2</v>
      </c>
      <c r="W1450">
        <v>6</v>
      </c>
      <c r="X1450">
        <v>265.7</v>
      </c>
      <c r="Y1450">
        <v>0.13</v>
      </c>
      <c r="Z1450">
        <v>5.0000000000000001E-3</v>
      </c>
      <c r="AA1450">
        <v>0.25</v>
      </c>
      <c r="AB1450">
        <v>0.7</v>
      </c>
      <c r="AC1450">
        <v>6.7</v>
      </c>
      <c r="AD1450">
        <v>17.63</v>
      </c>
      <c r="AE1450">
        <v>2.31</v>
      </c>
      <c r="AF1450">
        <v>1.5</v>
      </c>
      <c r="AG1450">
        <v>34</v>
      </c>
      <c r="AH1450">
        <v>0.26</v>
      </c>
      <c r="AI1450">
        <v>1</v>
      </c>
      <c r="AJ1450">
        <v>0.01</v>
      </c>
      <c r="AK1450">
        <v>12</v>
      </c>
      <c r="AL1450">
        <v>17.07</v>
      </c>
      <c r="AM1450">
        <v>3.2000000000000001E-2</v>
      </c>
      <c r="AN1450">
        <v>8.3000000000000007</v>
      </c>
      <c r="AO1450">
        <v>3.5000000000000003E-2</v>
      </c>
      <c r="AP1450">
        <v>62.8</v>
      </c>
      <c r="AQ1450">
        <v>0.78</v>
      </c>
      <c r="AR1450">
        <v>1.64</v>
      </c>
      <c r="AS1450">
        <v>0.9</v>
      </c>
      <c r="AT1450">
        <v>3.5</v>
      </c>
      <c r="AU1450">
        <v>58.8</v>
      </c>
      <c r="AV1450">
        <v>0.08</v>
      </c>
      <c r="AW1450">
        <v>0.4</v>
      </c>
      <c r="AX1450">
        <v>2E-3</v>
      </c>
      <c r="AY1450">
        <v>2.63</v>
      </c>
      <c r="AZ1450">
        <v>2.7</v>
      </c>
      <c r="BA1450">
        <v>76</v>
      </c>
      <c r="BB1450">
        <v>0.05</v>
      </c>
      <c r="BC1450">
        <v>20.8</v>
      </c>
    </row>
    <row r="1451" spans="1:55">
      <c r="A1451">
        <v>1306024</v>
      </c>
      <c r="B1451" t="s">
        <v>105</v>
      </c>
      <c r="C1451">
        <v>525292</v>
      </c>
      <c r="D1451">
        <v>7185592</v>
      </c>
      <c r="E1451">
        <v>1072</v>
      </c>
      <c r="F1451">
        <v>41137</v>
      </c>
      <c r="G1451" t="s">
        <v>106</v>
      </c>
      <c r="H1451" t="s">
        <v>107</v>
      </c>
      <c r="I1451" t="s">
        <v>108</v>
      </c>
      <c r="J1451" t="s">
        <v>109</v>
      </c>
      <c r="K1451" t="s">
        <v>110</v>
      </c>
      <c r="L1451" t="s">
        <v>111</v>
      </c>
      <c r="M1451" t="s">
        <v>1588</v>
      </c>
      <c r="N1451" t="s">
        <v>112</v>
      </c>
      <c r="O1451" t="s">
        <v>238</v>
      </c>
      <c r="P1451" t="s">
        <v>239</v>
      </c>
      <c r="R1451">
        <v>41116</v>
      </c>
      <c r="S1451">
        <v>327</v>
      </c>
      <c r="T1451">
        <v>0.14000000000000001</v>
      </c>
      <c r="U1451">
        <v>21</v>
      </c>
      <c r="V1451">
        <v>1.4</v>
      </c>
      <c r="W1451">
        <v>3</v>
      </c>
      <c r="X1451">
        <v>68.400000000000006</v>
      </c>
      <c r="Y1451">
        <v>0.08</v>
      </c>
      <c r="Z1451">
        <v>18.41</v>
      </c>
      <c r="AA1451">
        <v>0.57999999999999996</v>
      </c>
      <c r="AB1451">
        <v>2.1</v>
      </c>
      <c r="AC1451">
        <v>4.2</v>
      </c>
      <c r="AD1451">
        <v>11.54</v>
      </c>
      <c r="AE1451">
        <v>0.82</v>
      </c>
      <c r="AF1451">
        <v>0.5</v>
      </c>
      <c r="AG1451">
        <v>63</v>
      </c>
      <c r="AH1451">
        <v>0.06</v>
      </c>
      <c r="AI1451">
        <v>4.4000000000000004</v>
      </c>
      <c r="AJ1451">
        <v>7.75</v>
      </c>
      <c r="AK1451">
        <v>143</v>
      </c>
      <c r="AL1451">
        <v>15.14</v>
      </c>
      <c r="AM1451">
        <v>0.01</v>
      </c>
      <c r="AN1451">
        <v>32.200000000000003</v>
      </c>
      <c r="AO1451">
        <v>0.18</v>
      </c>
      <c r="AP1451">
        <v>8.9</v>
      </c>
      <c r="AQ1451">
        <v>0.01</v>
      </c>
      <c r="AR1451">
        <v>3.29</v>
      </c>
      <c r="AS1451">
        <v>0.8</v>
      </c>
      <c r="AT1451">
        <v>1</v>
      </c>
      <c r="AU1451">
        <v>132.4</v>
      </c>
      <c r="AV1451">
        <v>0.13</v>
      </c>
      <c r="AW1451">
        <v>0.7</v>
      </c>
      <c r="AX1451">
        <v>1E-3</v>
      </c>
      <c r="AY1451">
        <v>0.28000000000000003</v>
      </c>
      <c r="AZ1451">
        <v>25.7</v>
      </c>
      <c r="BA1451">
        <v>66</v>
      </c>
      <c r="BB1451">
        <v>0.05</v>
      </c>
      <c r="BC1451">
        <v>59</v>
      </c>
    </row>
    <row r="1452" spans="1:55">
      <c r="A1452">
        <v>1306025</v>
      </c>
      <c r="B1452" t="s">
        <v>105</v>
      </c>
      <c r="C1452">
        <v>525410</v>
      </c>
      <c r="D1452">
        <v>7185525</v>
      </c>
      <c r="E1452">
        <v>1074</v>
      </c>
      <c r="F1452">
        <v>41137</v>
      </c>
      <c r="G1452" t="s">
        <v>106</v>
      </c>
      <c r="H1452" t="s">
        <v>107</v>
      </c>
      <c r="I1452" t="s">
        <v>108</v>
      </c>
      <c r="J1452" t="s">
        <v>109</v>
      </c>
      <c r="K1452" t="s">
        <v>110</v>
      </c>
      <c r="L1452" t="s">
        <v>111</v>
      </c>
      <c r="M1452" t="s">
        <v>1589</v>
      </c>
      <c r="N1452" t="s">
        <v>112</v>
      </c>
      <c r="O1452" t="s">
        <v>238</v>
      </c>
      <c r="P1452" t="s">
        <v>239</v>
      </c>
      <c r="R1452">
        <v>41116</v>
      </c>
      <c r="S1452">
        <v>423</v>
      </c>
      <c r="T1452">
        <v>0.18</v>
      </c>
      <c r="U1452">
        <v>27.4</v>
      </c>
      <c r="V1452">
        <v>2.2000000000000002</v>
      </c>
      <c r="W1452">
        <v>2</v>
      </c>
      <c r="X1452">
        <v>53.3</v>
      </c>
      <c r="Y1452">
        <v>0.05</v>
      </c>
      <c r="Z1452">
        <v>17.649999999999999</v>
      </c>
      <c r="AA1452">
        <v>0.67</v>
      </c>
      <c r="AB1452">
        <v>3</v>
      </c>
      <c r="AC1452">
        <v>5.3</v>
      </c>
      <c r="AD1452">
        <v>18.97</v>
      </c>
      <c r="AE1452">
        <v>0.89</v>
      </c>
      <c r="AF1452">
        <v>0.6</v>
      </c>
      <c r="AG1452">
        <v>63</v>
      </c>
      <c r="AH1452">
        <v>7.0000000000000007E-2</v>
      </c>
      <c r="AI1452">
        <v>6</v>
      </c>
      <c r="AJ1452">
        <v>7.48</v>
      </c>
      <c r="AK1452">
        <v>104</v>
      </c>
      <c r="AL1452">
        <v>15.21</v>
      </c>
      <c r="AM1452">
        <v>8.9999999999999993E-3</v>
      </c>
      <c r="AN1452">
        <v>30.3</v>
      </c>
      <c r="AO1452">
        <v>0.16</v>
      </c>
      <c r="AP1452">
        <v>10.94</v>
      </c>
      <c r="AQ1452">
        <v>0.01</v>
      </c>
      <c r="AR1452">
        <v>3.36</v>
      </c>
      <c r="AS1452">
        <v>1.2</v>
      </c>
      <c r="AT1452">
        <v>0.9</v>
      </c>
      <c r="AU1452">
        <v>117.4</v>
      </c>
      <c r="AV1452">
        <v>0.01</v>
      </c>
      <c r="AW1452">
        <v>1.4</v>
      </c>
      <c r="AX1452">
        <v>2E-3</v>
      </c>
      <c r="AY1452">
        <v>0.36</v>
      </c>
      <c r="AZ1452">
        <v>17.100000000000001</v>
      </c>
      <c r="BA1452">
        <v>102</v>
      </c>
      <c r="BB1452">
        <v>0.05</v>
      </c>
      <c r="BC1452">
        <v>75.900000000000006</v>
      </c>
    </row>
    <row r="1453" spans="1:55">
      <c r="A1453">
        <v>1306037</v>
      </c>
      <c r="B1453" t="s">
        <v>105</v>
      </c>
      <c r="C1453">
        <v>521647</v>
      </c>
      <c r="D1453">
        <v>7186278</v>
      </c>
      <c r="E1453">
        <v>712</v>
      </c>
      <c r="F1453">
        <v>41137</v>
      </c>
      <c r="G1453" t="s">
        <v>106</v>
      </c>
      <c r="H1453" t="s">
        <v>107</v>
      </c>
      <c r="I1453" t="s">
        <v>108</v>
      </c>
      <c r="J1453" t="s">
        <v>109</v>
      </c>
      <c r="K1453" t="s">
        <v>110</v>
      </c>
      <c r="L1453" t="s">
        <v>111</v>
      </c>
      <c r="M1453" t="s">
        <v>1590</v>
      </c>
      <c r="N1453" t="s">
        <v>112</v>
      </c>
      <c r="O1453" t="s">
        <v>238</v>
      </c>
      <c r="P1453" t="s">
        <v>239</v>
      </c>
      <c r="R1453">
        <v>41118</v>
      </c>
      <c r="S1453">
        <v>1200</v>
      </c>
      <c r="T1453">
        <v>1.26</v>
      </c>
      <c r="U1453">
        <v>128.19999999999999</v>
      </c>
      <c r="V1453">
        <v>15.3</v>
      </c>
      <c r="W1453">
        <v>5</v>
      </c>
      <c r="X1453">
        <v>52.5</v>
      </c>
      <c r="Y1453">
        <v>0.32</v>
      </c>
      <c r="Z1453">
        <v>0.05</v>
      </c>
      <c r="AA1453">
        <v>0.64</v>
      </c>
      <c r="AB1453">
        <v>4.5999999999999996</v>
      </c>
      <c r="AC1453">
        <v>43.2</v>
      </c>
      <c r="AD1453">
        <v>73.569999999999993</v>
      </c>
      <c r="AE1453">
        <v>7.36</v>
      </c>
      <c r="AF1453">
        <v>7.5</v>
      </c>
      <c r="AG1453">
        <v>186</v>
      </c>
      <c r="AH1453">
        <v>0.36</v>
      </c>
      <c r="AI1453">
        <v>7.6</v>
      </c>
      <c r="AJ1453">
        <v>0.09</v>
      </c>
      <c r="AK1453">
        <v>111</v>
      </c>
      <c r="AL1453">
        <v>39.97</v>
      </c>
      <c r="AM1453">
        <v>0.27300000000000002</v>
      </c>
      <c r="AN1453">
        <v>45.3</v>
      </c>
      <c r="AO1453">
        <v>0.25800000000000001</v>
      </c>
      <c r="AP1453">
        <v>24.31</v>
      </c>
      <c r="AQ1453">
        <v>1.94</v>
      </c>
      <c r="AR1453">
        <v>7.11</v>
      </c>
      <c r="AS1453">
        <v>8.9</v>
      </c>
      <c r="AT1453">
        <v>26.1</v>
      </c>
      <c r="AU1453">
        <v>259.8</v>
      </c>
      <c r="AV1453">
        <v>0.57999999999999996</v>
      </c>
      <c r="AW1453">
        <v>4.4000000000000004</v>
      </c>
      <c r="AX1453">
        <v>0.01</v>
      </c>
      <c r="AY1453">
        <v>11.97</v>
      </c>
      <c r="AZ1453">
        <v>2.4</v>
      </c>
      <c r="BA1453">
        <v>226</v>
      </c>
      <c r="BB1453">
        <v>0.1</v>
      </c>
      <c r="BC1453">
        <v>115.4</v>
      </c>
    </row>
    <row r="1454" spans="1:55">
      <c r="A1454">
        <v>1306107</v>
      </c>
      <c r="B1454" t="s">
        <v>105</v>
      </c>
      <c r="C1454">
        <v>522980</v>
      </c>
      <c r="D1454">
        <v>7186699</v>
      </c>
      <c r="E1454">
        <v>754</v>
      </c>
      <c r="F1454">
        <v>41137</v>
      </c>
      <c r="G1454" t="s">
        <v>106</v>
      </c>
      <c r="H1454" t="s">
        <v>107</v>
      </c>
      <c r="I1454" t="s">
        <v>108</v>
      </c>
      <c r="J1454" t="s">
        <v>109</v>
      </c>
      <c r="K1454" t="s">
        <v>110</v>
      </c>
      <c r="L1454" t="s">
        <v>111</v>
      </c>
      <c r="M1454" t="s">
        <v>1591</v>
      </c>
      <c r="N1454" t="s">
        <v>112</v>
      </c>
      <c r="O1454" t="s">
        <v>342</v>
      </c>
      <c r="P1454" t="s">
        <v>343</v>
      </c>
      <c r="R1454">
        <v>41116</v>
      </c>
      <c r="S1454">
        <v>613</v>
      </c>
      <c r="T1454">
        <v>0.96</v>
      </c>
      <c r="U1454">
        <v>8.1999999999999993</v>
      </c>
      <c r="V1454">
        <v>4.3</v>
      </c>
      <c r="W1454">
        <v>5</v>
      </c>
      <c r="X1454">
        <v>1001.8</v>
      </c>
      <c r="Y1454">
        <v>0.14000000000000001</v>
      </c>
      <c r="Z1454">
        <v>1</v>
      </c>
      <c r="AA1454">
        <v>1.64</v>
      </c>
      <c r="AB1454">
        <v>7.2</v>
      </c>
      <c r="AC1454">
        <v>23.8</v>
      </c>
      <c r="AD1454">
        <v>36.25</v>
      </c>
      <c r="AE1454">
        <v>1.78</v>
      </c>
      <c r="AF1454">
        <v>3.1</v>
      </c>
      <c r="AG1454">
        <v>80</v>
      </c>
      <c r="AH1454">
        <v>0.08</v>
      </c>
      <c r="AI1454">
        <v>9.5</v>
      </c>
      <c r="AJ1454">
        <v>0.5</v>
      </c>
      <c r="AK1454">
        <v>187</v>
      </c>
      <c r="AL1454">
        <v>2.2200000000000002</v>
      </c>
      <c r="AM1454">
        <v>1.2999999999999999E-2</v>
      </c>
      <c r="AN1454">
        <v>40.799999999999997</v>
      </c>
      <c r="AO1454">
        <v>6.3E-2</v>
      </c>
      <c r="AP1454">
        <v>13.36</v>
      </c>
      <c r="AQ1454">
        <v>0.08</v>
      </c>
      <c r="AR1454">
        <v>2.41</v>
      </c>
      <c r="AS1454">
        <v>3.9</v>
      </c>
      <c r="AT1454">
        <v>4.7</v>
      </c>
      <c r="AU1454">
        <v>46.6</v>
      </c>
      <c r="AV1454">
        <v>0.06</v>
      </c>
      <c r="AW1454">
        <v>2.9</v>
      </c>
      <c r="AX1454">
        <v>2.8000000000000001E-2</v>
      </c>
      <c r="AY1454">
        <v>0.54</v>
      </c>
      <c r="AZ1454">
        <v>1.3</v>
      </c>
      <c r="BA1454">
        <v>70</v>
      </c>
      <c r="BB1454">
        <v>0.1</v>
      </c>
      <c r="BC1454">
        <v>117.8</v>
      </c>
    </row>
    <row r="1455" spans="1:55">
      <c r="A1455">
        <v>1306108</v>
      </c>
      <c r="B1455" t="s">
        <v>105</v>
      </c>
      <c r="C1455">
        <v>523188</v>
      </c>
      <c r="D1455">
        <v>7187026</v>
      </c>
      <c r="E1455">
        <v>710</v>
      </c>
      <c r="F1455">
        <v>41137</v>
      </c>
      <c r="G1455" t="s">
        <v>106</v>
      </c>
      <c r="H1455" t="s">
        <v>107</v>
      </c>
      <c r="I1455" t="s">
        <v>108</v>
      </c>
      <c r="J1455" t="s">
        <v>109</v>
      </c>
      <c r="K1455" t="s">
        <v>110</v>
      </c>
      <c r="L1455" t="s">
        <v>111</v>
      </c>
      <c r="M1455" t="s">
        <v>1592</v>
      </c>
      <c r="N1455" t="s">
        <v>112</v>
      </c>
      <c r="O1455" t="s">
        <v>342</v>
      </c>
      <c r="P1455" t="s">
        <v>343</v>
      </c>
      <c r="R1455">
        <v>41116</v>
      </c>
      <c r="S1455">
        <v>436</v>
      </c>
      <c r="T1455">
        <v>0.82</v>
      </c>
      <c r="U1455">
        <v>14.3</v>
      </c>
      <c r="V1455">
        <v>2.6</v>
      </c>
      <c r="W1455">
        <v>3</v>
      </c>
      <c r="X1455">
        <v>1207.2</v>
      </c>
      <c r="Y1455">
        <v>0.13</v>
      </c>
      <c r="Z1455">
        <v>0.23</v>
      </c>
      <c r="AA1455">
        <v>2.19</v>
      </c>
      <c r="AB1455">
        <v>7.8</v>
      </c>
      <c r="AC1455">
        <v>18.8</v>
      </c>
      <c r="AD1455">
        <v>43.85</v>
      </c>
      <c r="AE1455">
        <v>2.12</v>
      </c>
      <c r="AF1455">
        <v>2.2999999999999998</v>
      </c>
      <c r="AG1455">
        <v>71</v>
      </c>
      <c r="AH1455">
        <v>7.0000000000000007E-2</v>
      </c>
      <c r="AI1455">
        <v>7.1</v>
      </c>
      <c r="AJ1455">
        <v>0.22</v>
      </c>
      <c r="AK1455">
        <v>136</v>
      </c>
      <c r="AL1455">
        <v>5.9</v>
      </c>
      <c r="AM1455">
        <v>5.0000000000000001E-3</v>
      </c>
      <c r="AN1455">
        <v>52.7</v>
      </c>
      <c r="AO1455">
        <v>4.8000000000000001E-2</v>
      </c>
      <c r="AP1455">
        <v>20.03</v>
      </c>
      <c r="AQ1455">
        <v>0.04</v>
      </c>
      <c r="AR1455">
        <v>2.0699999999999998</v>
      </c>
      <c r="AS1455">
        <v>4.5999999999999996</v>
      </c>
      <c r="AT1455">
        <v>1.3</v>
      </c>
      <c r="AU1455">
        <v>27.8</v>
      </c>
      <c r="AV1455">
        <v>0.03</v>
      </c>
      <c r="AW1455">
        <v>1.8</v>
      </c>
      <c r="AX1455">
        <v>8.9999999999999993E-3</v>
      </c>
      <c r="AY1455">
        <v>0.41</v>
      </c>
      <c r="AZ1455">
        <v>1.5</v>
      </c>
      <c r="BA1455">
        <v>63</v>
      </c>
      <c r="BB1455">
        <v>0.05</v>
      </c>
      <c r="BC1455">
        <v>175.2</v>
      </c>
    </row>
    <row r="1456" spans="1:55">
      <c r="A1456">
        <v>1306116</v>
      </c>
      <c r="B1456" t="s">
        <v>105</v>
      </c>
      <c r="C1456">
        <v>521829</v>
      </c>
      <c r="D1456">
        <v>7186766</v>
      </c>
      <c r="E1456">
        <v>677</v>
      </c>
      <c r="F1456">
        <v>41137</v>
      </c>
      <c r="G1456" t="s">
        <v>106</v>
      </c>
      <c r="H1456" t="s">
        <v>107</v>
      </c>
      <c r="I1456" t="s">
        <v>108</v>
      </c>
      <c r="J1456" t="s">
        <v>109</v>
      </c>
      <c r="K1456" t="s">
        <v>110</v>
      </c>
      <c r="L1456" t="s">
        <v>111</v>
      </c>
      <c r="M1456" t="s">
        <v>1593</v>
      </c>
      <c r="N1456" t="s">
        <v>112</v>
      </c>
      <c r="O1456" t="s">
        <v>342</v>
      </c>
      <c r="P1456" t="s">
        <v>343</v>
      </c>
      <c r="R1456">
        <v>41118</v>
      </c>
      <c r="S1456">
        <v>302</v>
      </c>
      <c r="T1456">
        <v>0.28999999999999998</v>
      </c>
      <c r="U1456">
        <v>18.600000000000001</v>
      </c>
      <c r="V1456">
        <v>0.6</v>
      </c>
      <c r="W1456">
        <v>3</v>
      </c>
      <c r="X1456">
        <v>786.4</v>
      </c>
      <c r="Y1456">
        <v>0.08</v>
      </c>
      <c r="Z1456">
        <v>0.25</v>
      </c>
      <c r="AA1456">
        <v>0.36</v>
      </c>
      <c r="AB1456">
        <v>1</v>
      </c>
      <c r="AC1456">
        <v>8.1999999999999993</v>
      </c>
      <c r="AD1456">
        <v>13.71</v>
      </c>
      <c r="AE1456">
        <v>0.99</v>
      </c>
      <c r="AF1456">
        <v>1.7</v>
      </c>
      <c r="AG1456">
        <v>35</v>
      </c>
      <c r="AH1456">
        <v>0.08</v>
      </c>
      <c r="AI1456">
        <v>1.8</v>
      </c>
      <c r="AJ1456">
        <v>0.06</v>
      </c>
      <c r="AK1456">
        <v>8</v>
      </c>
      <c r="AL1456">
        <v>13.73</v>
      </c>
      <c r="AM1456">
        <v>2.3E-2</v>
      </c>
      <c r="AN1456">
        <v>12.5</v>
      </c>
      <c r="AO1456">
        <v>2.4E-2</v>
      </c>
      <c r="AP1456">
        <v>9.86</v>
      </c>
      <c r="AQ1456">
        <v>0.2</v>
      </c>
      <c r="AR1456">
        <v>2.4300000000000002</v>
      </c>
      <c r="AS1456">
        <v>1</v>
      </c>
      <c r="AT1456">
        <v>3.1</v>
      </c>
      <c r="AU1456">
        <v>36.799999999999997</v>
      </c>
      <c r="AV1456">
        <v>0.1</v>
      </c>
      <c r="AW1456">
        <v>0.7</v>
      </c>
      <c r="AX1456">
        <v>1E-3</v>
      </c>
      <c r="AY1456">
        <v>1.27</v>
      </c>
      <c r="AZ1456">
        <v>0.7</v>
      </c>
      <c r="BA1456">
        <v>94</v>
      </c>
      <c r="BB1456">
        <v>0.05</v>
      </c>
      <c r="BC1456">
        <v>43.7</v>
      </c>
    </row>
    <row r="1457" spans="1:55">
      <c r="A1457">
        <v>1306117</v>
      </c>
      <c r="B1457" t="s">
        <v>105</v>
      </c>
      <c r="C1457">
        <v>521930</v>
      </c>
      <c r="D1457">
        <v>7186775</v>
      </c>
      <c r="E1457">
        <v>721</v>
      </c>
      <c r="F1457">
        <v>41137</v>
      </c>
      <c r="G1457" t="s">
        <v>106</v>
      </c>
      <c r="H1457" t="s">
        <v>107</v>
      </c>
      <c r="I1457" t="s">
        <v>108</v>
      </c>
      <c r="J1457" t="s">
        <v>109</v>
      </c>
      <c r="K1457" t="s">
        <v>110</v>
      </c>
      <c r="L1457" t="s">
        <v>111</v>
      </c>
      <c r="M1457" t="s">
        <v>1594</v>
      </c>
      <c r="N1457" t="s">
        <v>112</v>
      </c>
      <c r="O1457" t="s">
        <v>342</v>
      </c>
      <c r="P1457" t="s">
        <v>343</v>
      </c>
      <c r="R1457">
        <v>41118</v>
      </c>
      <c r="S1457">
        <v>597</v>
      </c>
      <c r="T1457">
        <v>0.82</v>
      </c>
      <c r="U1457">
        <v>15.5</v>
      </c>
      <c r="V1457">
        <v>3.3</v>
      </c>
      <c r="W1457">
        <v>3</v>
      </c>
      <c r="X1457">
        <v>1109</v>
      </c>
      <c r="Y1457">
        <v>0.16</v>
      </c>
      <c r="Z1457">
        <v>0.15</v>
      </c>
      <c r="AA1457">
        <v>1.32</v>
      </c>
      <c r="AB1457">
        <v>1.7</v>
      </c>
      <c r="AC1457">
        <v>14.2</v>
      </c>
      <c r="AD1457">
        <v>22.59</v>
      </c>
      <c r="AE1457">
        <v>1.29</v>
      </c>
      <c r="AF1457">
        <v>2.9</v>
      </c>
      <c r="AG1457">
        <v>163</v>
      </c>
      <c r="AH1457">
        <v>7.0000000000000007E-2</v>
      </c>
      <c r="AI1457">
        <v>4.8</v>
      </c>
      <c r="AJ1457">
        <v>0.11</v>
      </c>
      <c r="AK1457">
        <v>30</v>
      </c>
      <c r="AL1457">
        <v>7.79</v>
      </c>
      <c r="AM1457">
        <v>4.0000000000000001E-3</v>
      </c>
      <c r="AN1457">
        <v>13.4</v>
      </c>
      <c r="AO1457">
        <v>7.4999999999999997E-2</v>
      </c>
      <c r="AP1457">
        <v>21.14</v>
      </c>
      <c r="AQ1457">
        <v>0.05</v>
      </c>
      <c r="AR1457">
        <v>2.0299999999999998</v>
      </c>
      <c r="AS1457">
        <v>1.5</v>
      </c>
      <c r="AT1457">
        <v>1.7</v>
      </c>
      <c r="AU1457">
        <v>55.3</v>
      </c>
      <c r="AV1457">
        <v>0.04</v>
      </c>
      <c r="AW1457">
        <v>0.3</v>
      </c>
      <c r="AX1457">
        <v>5.0000000000000001E-3</v>
      </c>
      <c r="AY1457">
        <v>1.1100000000000001</v>
      </c>
      <c r="AZ1457">
        <v>3.1</v>
      </c>
      <c r="BA1457">
        <v>141</v>
      </c>
      <c r="BB1457">
        <v>0.05</v>
      </c>
      <c r="BC1457">
        <v>54.6</v>
      </c>
    </row>
    <row r="1458" spans="1:55">
      <c r="A1458">
        <v>1306206</v>
      </c>
      <c r="B1458" t="s">
        <v>105</v>
      </c>
      <c r="C1458">
        <v>517196</v>
      </c>
      <c r="D1458">
        <v>7187605</v>
      </c>
      <c r="E1458">
        <v>789</v>
      </c>
      <c r="F1458">
        <v>41494</v>
      </c>
      <c r="G1458" t="s">
        <v>118</v>
      </c>
      <c r="H1458" t="s">
        <v>119</v>
      </c>
      <c r="I1458" t="s">
        <v>108</v>
      </c>
      <c r="J1458" t="s">
        <v>109</v>
      </c>
      <c r="K1458" t="s">
        <v>120</v>
      </c>
      <c r="L1458" t="s">
        <v>111</v>
      </c>
      <c r="M1458" t="s">
        <v>1595</v>
      </c>
      <c r="N1458" t="s">
        <v>112</v>
      </c>
      <c r="O1458" t="s">
        <v>1479</v>
      </c>
      <c r="P1458" t="s">
        <v>1480</v>
      </c>
      <c r="R1458">
        <v>41401</v>
      </c>
      <c r="S1458">
        <v>33295</v>
      </c>
      <c r="T1458">
        <v>0.61</v>
      </c>
      <c r="U1458">
        <v>40.799999999999997</v>
      </c>
      <c r="V1458">
        <v>5.6</v>
      </c>
      <c r="W1458">
        <v>7</v>
      </c>
      <c r="X1458">
        <v>356.4</v>
      </c>
      <c r="Y1458">
        <v>0.24</v>
      </c>
      <c r="Z1458">
        <v>0.04</v>
      </c>
      <c r="AA1458">
        <v>1.32</v>
      </c>
      <c r="AB1458">
        <v>0.3</v>
      </c>
      <c r="AC1458">
        <v>181.3</v>
      </c>
      <c r="AD1458">
        <v>100.89</v>
      </c>
      <c r="AE1458">
        <v>2.25</v>
      </c>
      <c r="AF1458">
        <v>4.2</v>
      </c>
      <c r="AG1458">
        <v>538</v>
      </c>
      <c r="AH1458">
        <v>0.22</v>
      </c>
      <c r="AI1458">
        <v>6.9</v>
      </c>
      <c r="AJ1458">
        <v>0.03</v>
      </c>
      <c r="AK1458">
        <v>8</v>
      </c>
      <c r="AL1458">
        <v>52.93</v>
      </c>
      <c r="AM1458">
        <v>2.5000000000000001E-2</v>
      </c>
      <c r="AN1458">
        <v>17.3</v>
      </c>
      <c r="AO1458">
        <v>0.184</v>
      </c>
      <c r="AP1458">
        <v>12.65</v>
      </c>
      <c r="AQ1458">
        <v>0.57999999999999996</v>
      </c>
      <c r="AR1458">
        <v>2.3199999999999998</v>
      </c>
      <c r="AS1458">
        <v>2.2999999999999998</v>
      </c>
      <c r="AT1458">
        <v>48.2</v>
      </c>
      <c r="AU1458">
        <v>196.6</v>
      </c>
      <c r="AV1458">
        <v>0.13</v>
      </c>
      <c r="AW1458">
        <v>0.3</v>
      </c>
      <c r="AX1458">
        <v>4.0000000000000001E-3</v>
      </c>
      <c r="AY1458">
        <v>0.78</v>
      </c>
      <c r="AZ1458">
        <v>18.399999999999999</v>
      </c>
      <c r="BA1458">
        <v>111</v>
      </c>
      <c r="BB1458">
        <v>0.6</v>
      </c>
      <c r="BC1458">
        <v>41.1</v>
      </c>
    </row>
    <row r="1459" spans="1:55">
      <c r="A1459">
        <v>1306213</v>
      </c>
      <c r="B1459" t="s">
        <v>105</v>
      </c>
      <c r="C1459">
        <v>516913</v>
      </c>
      <c r="D1459">
        <v>7186460</v>
      </c>
      <c r="E1459">
        <v>847</v>
      </c>
      <c r="F1459">
        <v>41494</v>
      </c>
      <c r="G1459" t="s">
        <v>118</v>
      </c>
      <c r="H1459" t="s">
        <v>119</v>
      </c>
      <c r="I1459" t="s">
        <v>108</v>
      </c>
      <c r="J1459" t="s">
        <v>109</v>
      </c>
      <c r="K1459" t="s">
        <v>120</v>
      </c>
      <c r="L1459" t="s">
        <v>111</v>
      </c>
      <c r="M1459" t="s">
        <v>1596</v>
      </c>
      <c r="N1459" t="s">
        <v>112</v>
      </c>
      <c r="O1459" t="s">
        <v>1479</v>
      </c>
      <c r="P1459" t="s">
        <v>1480</v>
      </c>
      <c r="R1459">
        <v>41401</v>
      </c>
      <c r="S1459">
        <v>15492</v>
      </c>
      <c r="T1459">
        <v>0.46</v>
      </c>
      <c r="U1459">
        <v>27.5</v>
      </c>
      <c r="V1459">
        <v>2</v>
      </c>
      <c r="W1459">
        <v>25</v>
      </c>
      <c r="X1459">
        <v>2359.6999999999998</v>
      </c>
      <c r="Y1459">
        <v>0.3</v>
      </c>
      <c r="Z1459">
        <v>1.25</v>
      </c>
      <c r="AA1459">
        <v>23.38</v>
      </c>
      <c r="AB1459">
        <v>3.6</v>
      </c>
      <c r="AC1459">
        <v>192.7</v>
      </c>
      <c r="AD1459">
        <v>106.77</v>
      </c>
      <c r="AE1459">
        <v>1.02</v>
      </c>
      <c r="AF1459">
        <v>3.6</v>
      </c>
      <c r="AG1459">
        <v>389</v>
      </c>
      <c r="AH1459">
        <v>0.06</v>
      </c>
      <c r="AI1459">
        <v>4.0999999999999996</v>
      </c>
      <c r="AJ1459">
        <v>7.0000000000000007E-2</v>
      </c>
      <c r="AK1459">
        <v>69</v>
      </c>
      <c r="AL1459">
        <v>27.94</v>
      </c>
      <c r="AM1459">
        <v>6.0000000000000001E-3</v>
      </c>
      <c r="AN1459">
        <v>149.30000000000001</v>
      </c>
      <c r="AO1459">
        <v>0.215</v>
      </c>
      <c r="AP1459">
        <v>6.82</v>
      </c>
      <c r="AQ1459">
        <v>0.13</v>
      </c>
      <c r="AR1459">
        <v>7.3</v>
      </c>
      <c r="AS1459">
        <v>3.9</v>
      </c>
      <c r="AT1459">
        <v>17.8</v>
      </c>
      <c r="AU1459">
        <v>230.9</v>
      </c>
      <c r="AV1459">
        <v>0.14000000000000001</v>
      </c>
      <c r="AW1459">
        <v>0.5</v>
      </c>
      <c r="AX1459">
        <v>4.0000000000000001E-3</v>
      </c>
      <c r="AY1459">
        <v>1.19</v>
      </c>
      <c r="AZ1459">
        <v>12.4</v>
      </c>
      <c r="BA1459">
        <v>333</v>
      </c>
      <c r="BB1459">
        <v>0.5</v>
      </c>
      <c r="BC1459">
        <v>751.4</v>
      </c>
    </row>
    <row r="1460" spans="1:55">
      <c r="A1460">
        <v>1306223</v>
      </c>
      <c r="B1460" t="s">
        <v>105</v>
      </c>
      <c r="C1460">
        <v>516895</v>
      </c>
      <c r="D1460">
        <v>7187451</v>
      </c>
      <c r="E1460">
        <v>701</v>
      </c>
      <c r="F1460">
        <v>41494</v>
      </c>
      <c r="G1460" t="s">
        <v>118</v>
      </c>
      <c r="H1460" t="s">
        <v>119</v>
      </c>
      <c r="I1460" t="s">
        <v>108</v>
      </c>
      <c r="J1460" t="s">
        <v>109</v>
      </c>
      <c r="K1460" t="s">
        <v>120</v>
      </c>
      <c r="L1460" t="s">
        <v>111</v>
      </c>
      <c r="M1460" t="s">
        <v>1597</v>
      </c>
      <c r="N1460" t="s">
        <v>112</v>
      </c>
      <c r="O1460" t="s">
        <v>1479</v>
      </c>
      <c r="P1460" t="s">
        <v>1480</v>
      </c>
      <c r="R1460">
        <v>41401</v>
      </c>
      <c r="S1460">
        <v>9568</v>
      </c>
      <c r="T1460">
        <v>2.59</v>
      </c>
      <c r="U1460">
        <v>3.1</v>
      </c>
      <c r="V1460">
        <v>7.9</v>
      </c>
      <c r="W1460">
        <v>4</v>
      </c>
      <c r="X1460">
        <v>237.4</v>
      </c>
      <c r="Y1460">
        <v>0.15</v>
      </c>
      <c r="Z1460">
        <v>7.0000000000000007E-2</v>
      </c>
      <c r="AA1460">
        <v>0.35</v>
      </c>
      <c r="AB1460">
        <v>2.2999999999999998</v>
      </c>
      <c r="AC1460">
        <v>59.3</v>
      </c>
      <c r="AD1460">
        <v>157.44</v>
      </c>
      <c r="AE1460">
        <v>15.07</v>
      </c>
      <c r="AF1460">
        <v>3.3</v>
      </c>
      <c r="AG1460">
        <v>175</v>
      </c>
      <c r="AH1460">
        <v>7.0000000000000007E-2</v>
      </c>
      <c r="AI1460">
        <v>7</v>
      </c>
      <c r="AJ1460">
        <v>0.09</v>
      </c>
      <c r="AK1460">
        <v>60</v>
      </c>
      <c r="AL1460">
        <v>35.06</v>
      </c>
      <c r="AM1460">
        <v>0.01</v>
      </c>
      <c r="AN1460">
        <v>51</v>
      </c>
      <c r="AO1460">
        <v>9.1999999999999998E-2</v>
      </c>
      <c r="AP1460">
        <v>8.6199999999999992</v>
      </c>
      <c r="AQ1460">
        <v>0.09</v>
      </c>
      <c r="AR1460">
        <v>3</v>
      </c>
      <c r="AS1460">
        <v>32.200000000000003</v>
      </c>
      <c r="AT1460">
        <v>38</v>
      </c>
      <c r="AU1460">
        <v>17.7</v>
      </c>
      <c r="AV1460">
        <v>0.12</v>
      </c>
      <c r="AW1460">
        <v>1.6</v>
      </c>
      <c r="AX1460">
        <v>1.4999999999999999E-2</v>
      </c>
      <c r="AY1460">
        <v>0.37</v>
      </c>
      <c r="AZ1460">
        <v>22.2</v>
      </c>
      <c r="BA1460">
        <v>80</v>
      </c>
      <c r="BB1460">
        <v>0.1</v>
      </c>
      <c r="BC1460">
        <v>146.6</v>
      </c>
    </row>
    <row r="1461" spans="1:55">
      <c r="A1461">
        <v>1306238</v>
      </c>
      <c r="B1461" t="s">
        <v>105</v>
      </c>
      <c r="C1461">
        <v>516795</v>
      </c>
      <c r="D1461">
        <v>7187400</v>
      </c>
      <c r="E1461">
        <v>699</v>
      </c>
      <c r="F1461">
        <v>41494</v>
      </c>
      <c r="G1461" t="s">
        <v>118</v>
      </c>
      <c r="H1461" t="s">
        <v>119</v>
      </c>
      <c r="I1461" t="s">
        <v>108</v>
      </c>
      <c r="J1461" t="s">
        <v>109</v>
      </c>
      <c r="K1461" t="s">
        <v>120</v>
      </c>
      <c r="L1461" t="s">
        <v>111</v>
      </c>
      <c r="M1461" t="s">
        <v>1598</v>
      </c>
      <c r="N1461" t="s">
        <v>112</v>
      </c>
      <c r="O1461" t="s">
        <v>1479</v>
      </c>
      <c r="P1461" t="s">
        <v>1480</v>
      </c>
      <c r="R1461">
        <v>41432</v>
      </c>
      <c r="S1461">
        <v>4709</v>
      </c>
      <c r="T1461">
        <v>0.74</v>
      </c>
      <c r="U1461">
        <v>18</v>
      </c>
      <c r="V1461">
        <v>12.2</v>
      </c>
      <c r="W1461">
        <v>5</v>
      </c>
      <c r="X1461">
        <v>344.8</v>
      </c>
      <c r="Y1461">
        <v>0.27</v>
      </c>
      <c r="Z1461">
        <v>0.05</v>
      </c>
      <c r="AA1461">
        <v>0.16</v>
      </c>
      <c r="AB1461">
        <v>0.7</v>
      </c>
      <c r="AC1461">
        <v>43.4</v>
      </c>
      <c r="AD1461">
        <v>50.93</v>
      </c>
      <c r="AE1461">
        <v>3.64</v>
      </c>
      <c r="AF1461">
        <v>3.3</v>
      </c>
      <c r="AG1461">
        <v>757</v>
      </c>
      <c r="AH1461">
        <v>0.16</v>
      </c>
      <c r="AI1461">
        <v>4.4000000000000004</v>
      </c>
      <c r="AJ1461">
        <v>0.04</v>
      </c>
      <c r="AK1461">
        <v>19</v>
      </c>
      <c r="AL1461">
        <v>11.23</v>
      </c>
      <c r="AM1461">
        <v>1.4E-2</v>
      </c>
      <c r="AN1461">
        <v>9.3000000000000007</v>
      </c>
      <c r="AO1461">
        <v>5.0999999999999997E-2</v>
      </c>
      <c r="AP1461">
        <v>15.29</v>
      </c>
      <c r="AQ1461">
        <v>0.55000000000000004</v>
      </c>
      <c r="AR1461">
        <v>1.1399999999999999</v>
      </c>
      <c r="AS1461">
        <v>2.2000000000000002</v>
      </c>
      <c r="AT1461">
        <v>9.4</v>
      </c>
      <c r="AU1461">
        <v>29.2</v>
      </c>
      <c r="AV1461">
        <v>0.27</v>
      </c>
      <c r="AW1461">
        <v>0.3</v>
      </c>
      <c r="AX1461">
        <v>6.0000000000000001E-3</v>
      </c>
      <c r="AY1461">
        <v>0.26</v>
      </c>
      <c r="AZ1461">
        <v>2.5</v>
      </c>
      <c r="BA1461">
        <v>85</v>
      </c>
      <c r="BB1461">
        <v>0.1</v>
      </c>
      <c r="BC1461">
        <v>20</v>
      </c>
    </row>
    <row r="1462" spans="1:55">
      <c r="A1462">
        <v>1306246</v>
      </c>
      <c r="B1462" t="s">
        <v>105</v>
      </c>
      <c r="C1462">
        <v>517499</v>
      </c>
      <c r="D1462">
        <v>7187400</v>
      </c>
      <c r="E1462">
        <v>744</v>
      </c>
      <c r="F1462">
        <v>41494</v>
      </c>
      <c r="G1462" t="s">
        <v>118</v>
      </c>
      <c r="H1462" t="s">
        <v>119</v>
      </c>
      <c r="I1462" t="s">
        <v>108</v>
      </c>
      <c r="J1462" t="s">
        <v>109</v>
      </c>
      <c r="K1462" t="s">
        <v>120</v>
      </c>
      <c r="L1462" t="s">
        <v>111</v>
      </c>
      <c r="M1462" t="s">
        <v>1599</v>
      </c>
      <c r="N1462" t="s">
        <v>112</v>
      </c>
      <c r="O1462" t="s">
        <v>1479</v>
      </c>
      <c r="P1462" t="s">
        <v>1480</v>
      </c>
      <c r="R1462">
        <v>41432</v>
      </c>
      <c r="S1462">
        <v>1193</v>
      </c>
      <c r="T1462">
        <v>0.77</v>
      </c>
      <c r="U1462">
        <v>8</v>
      </c>
      <c r="V1462">
        <v>1.2</v>
      </c>
      <c r="W1462">
        <v>3</v>
      </c>
      <c r="X1462">
        <v>474.1</v>
      </c>
      <c r="Y1462">
        <v>0.18</v>
      </c>
      <c r="Z1462">
        <v>0.06</v>
      </c>
      <c r="AA1462">
        <v>0.18</v>
      </c>
      <c r="AB1462">
        <v>2.6</v>
      </c>
      <c r="AC1462">
        <v>25.7</v>
      </c>
      <c r="AD1462">
        <v>17.46</v>
      </c>
      <c r="AE1462">
        <v>1.59</v>
      </c>
      <c r="AF1462">
        <v>4.3</v>
      </c>
      <c r="AG1462">
        <v>56</v>
      </c>
      <c r="AH1462">
        <v>0.06</v>
      </c>
      <c r="AI1462">
        <v>6</v>
      </c>
      <c r="AJ1462">
        <v>7.0000000000000007E-2</v>
      </c>
      <c r="AK1462">
        <v>60</v>
      </c>
      <c r="AL1462">
        <v>5.18</v>
      </c>
      <c r="AM1462">
        <v>1.6E-2</v>
      </c>
      <c r="AN1462">
        <v>13.6</v>
      </c>
      <c r="AO1462">
        <v>3.2000000000000001E-2</v>
      </c>
      <c r="AP1462">
        <v>14.42</v>
      </c>
      <c r="AQ1462">
        <v>0.06</v>
      </c>
      <c r="AR1462">
        <v>0.75</v>
      </c>
      <c r="AS1462">
        <v>1</v>
      </c>
      <c r="AT1462">
        <v>1.8</v>
      </c>
      <c r="AU1462">
        <v>17.399999999999999</v>
      </c>
      <c r="AV1462">
        <v>0.06</v>
      </c>
      <c r="AW1462">
        <v>0.2</v>
      </c>
      <c r="AX1462">
        <v>0.02</v>
      </c>
      <c r="AY1462">
        <v>0.16</v>
      </c>
      <c r="AZ1462">
        <v>0.8</v>
      </c>
      <c r="BA1462">
        <v>67</v>
      </c>
      <c r="BB1462">
        <v>0.1</v>
      </c>
      <c r="BC1462">
        <v>35.200000000000003</v>
      </c>
    </row>
    <row r="1463" spans="1:55">
      <c r="A1463">
        <v>1306250</v>
      </c>
      <c r="B1463" t="s">
        <v>105</v>
      </c>
      <c r="C1463">
        <v>517499</v>
      </c>
      <c r="D1463">
        <v>7186800</v>
      </c>
      <c r="E1463">
        <v>740</v>
      </c>
      <c r="F1463">
        <v>41494</v>
      </c>
      <c r="G1463" t="s">
        <v>118</v>
      </c>
      <c r="H1463" t="s">
        <v>119</v>
      </c>
      <c r="I1463" t="s">
        <v>108</v>
      </c>
      <c r="J1463" t="s">
        <v>109</v>
      </c>
      <c r="K1463" t="s">
        <v>120</v>
      </c>
      <c r="L1463" t="s">
        <v>111</v>
      </c>
      <c r="M1463" t="s">
        <v>1600</v>
      </c>
      <c r="N1463" t="s">
        <v>112</v>
      </c>
      <c r="O1463" t="s">
        <v>1479</v>
      </c>
      <c r="P1463" t="s">
        <v>1480</v>
      </c>
      <c r="R1463">
        <v>41432</v>
      </c>
      <c r="S1463">
        <v>1132</v>
      </c>
      <c r="T1463">
        <v>0.67</v>
      </c>
      <c r="U1463">
        <v>50.4</v>
      </c>
      <c r="V1463">
        <v>1.8</v>
      </c>
      <c r="W1463">
        <v>2</v>
      </c>
      <c r="X1463">
        <v>252.2</v>
      </c>
      <c r="Y1463">
        <v>0.2</v>
      </c>
      <c r="Z1463">
        <v>0.04</v>
      </c>
      <c r="AA1463">
        <v>0.2</v>
      </c>
      <c r="AB1463">
        <v>1.5</v>
      </c>
      <c r="AC1463">
        <v>30.1</v>
      </c>
      <c r="AD1463">
        <v>15.06</v>
      </c>
      <c r="AE1463">
        <v>2.64</v>
      </c>
      <c r="AF1463">
        <v>5.9</v>
      </c>
      <c r="AG1463">
        <v>58</v>
      </c>
      <c r="AH1463">
        <v>7.0000000000000007E-2</v>
      </c>
      <c r="AI1463">
        <v>8.4</v>
      </c>
      <c r="AJ1463">
        <v>0.05</v>
      </c>
      <c r="AK1463">
        <v>39</v>
      </c>
      <c r="AL1463">
        <v>41.61</v>
      </c>
      <c r="AM1463">
        <v>6.0000000000000001E-3</v>
      </c>
      <c r="AN1463">
        <v>9.5</v>
      </c>
      <c r="AO1463">
        <v>4.3999999999999997E-2</v>
      </c>
      <c r="AP1463">
        <v>15.07</v>
      </c>
      <c r="AQ1463">
        <v>0.1</v>
      </c>
      <c r="AR1463">
        <v>2.27</v>
      </c>
      <c r="AS1463">
        <v>1</v>
      </c>
      <c r="AT1463">
        <v>4.5999999999999996</v>
      </c>
      <c r="AU1463">
        <v>13.6</v>
      </c>
      <c r="AV1463">
        <v>0.15</v>
      </c>
      <c r="AW1463">
        <v>1.1000000000000001</v>
      </c>
      <c r="AX1463">
        <v>0.03</v>
      </c>
      <c r="AY1463">
        <v>0.19</v>
      </c>
      <c r="AZ1463">
        <v>0.7</v>
      </c>
      <c r="BA1463">
        <v>178</v>
      </c>
      <c r="BB1463">
        <v>0.2</v>
      </c>
      <c r="BC1463">
        <v>27.6</v>
      </c>
    </row>
    <row r="1464" spans="1:55">
      <c r="A1464">
        <v>1306308</v>
      </c>
      <c r="B1464" t="s">
        <v>105</v>
      </c>
      <c r="C1464">
        <v>516599</v>
      </c>
      <c r="D1464">
        <v>7186650</v>
      </c>
      <c r="E1464">
        <v>768</v>
      </c>
      <c r="F1464">
        <v>41494</v>
      </c>
      <c r="G1464" t="s">
        <v>118</v>
      </c>
      <c r="H1464" t="s">
        <v>119</v>
      </c>
      <c r="I1464" t="s">
        <v>108</v>
      </c>
      <c r="J1464" t="s">
        <v>109</v>
      </c>
      <c r="K1464" t="s">
        <v>120</v>
      </c>
      <c r="L1464" t="s">
        <v>111</v>
      </c>
      <c r="M1464" t="s">
        <v>1601</v>
      </c>
      <c r="N1464" t="s">
        <v>112</v>
      </c>
      <c r="O1464" t="s">
        <v>1479</v>
      </c>
      <c r="P1464" t="s">
        <v>1480</v>
      </c>
      <c r="R1464">
        <v>41462</v>
      </c>
      <c r="S1464">
        <v>12777</v>
      </c>
      <c r="T1464">
        <v>0.34</v>
      </c>
      <c r="U1464">
        <v>12.5</v>
      </c>
      <c r="V1464">
        <v>0.7</v>
      </c>
      <c r="W1464">
        <v>12</v>
      </c>
      <c r="X1464">
        <v>719.6</v>
      </c>
      <c r="Y1464">
        <v>0.14000000000000001</v>
      </c>
      <c r="Z1464">
        <v>0.24</v>
      </c>
      <c r="AA1464">
        <v>1.02</v>
      </c>
      <c r="AB1464">
        <v>1.8</v>
      </c>
      <c r="AC1464">
        <v>122.9</v>
      </c>
      <c r="AD1464">
        <v>93.33</v>
      </c>
      <c r="AE1464">
        <v>1.23</v>
      </c>
      <c r="AF1464">
        <v>2</v>
      </c>
      <c r="AG1464">
        <v>254</v>
      </c>
      <c r="AH1464">
        <v>0.05</v>
      </c>
      <c r="AI1464">
        <v>1.6</v>
      </c>
      <c r="AJ1464">
        <v>0.02</v>
      </c>
      <c r="AK1464">
        <v>8</v>
      </c>
      <c r="AL1464">
        <v>10.65</v>
      </c>
      <c r="AM1464">
        <v>7.0000000000000001E-3</v>
      </c>
      <c r="AN1464">
        <v>111.5</v>
      </c>
      <c r="AO1464">
        <v>7.3999999999999996E-2</v>
      </c>
      <c r="AP1464">
        <v>7.2</v>
      </c>
      <c r="AQ1464">
        <v>0.22</v>
      </c>
      <c r="AR1464">
        <v>2.4</v>
      </c>
      <c r="AS1464">
        <v>3.2</v>
      </c>
      <c r="AT1464">
        <v>28.1</v>
      </c>
      <c r="AU1464">
        <v>118.5</v>
      </c>
      <c r="AV1464">
        <v>0.15</v>
      </c>
      <c r="AW1464">
        <v>0.2</v>
      </c>
      <c r="AX1464">
        <v>2E-3</v>
      </c>
      <c r="AY1464">
        <v>0.16</v>
      </c>
      <c r="AZ1464">
        <v>8.3000000000000007</v>
      </c>
      <c r="BA1464">
        <v>82</v>
      </c>
      <c r="BB1464">
        <v>0.4</v>
      </c>
      <c r="BC1464">
        <v>326.89999999999998</v>
      </c>
    </row>
    <row r="1465" spans="1:55">
      <c r="A1465">
        <v>1306305</v>
      </c>
      <c r="B1465" t="s">
        <v>105</v>
      </c>
      <c r="C1465">
        <v>516600</v>
      </c>
      <c r="D1465">
        <v>7186497</v>
      </c>
      <c r="E1465">
        <v>807</v>
      </c>
      <c r="F1465">
        <v>41494</v>
      </c>
      <c r="G1465" t="s">
        <v>118</v>
      </c>
      <c r="H1465" t="s">
        <v>119</v>
      </c>
      <c r="I1465" t="s">
        <v>108</v>
      </c>
      <c r="J1465" t="s">
        <v>109</v>
      </c>
      <c r="K1465" t="s">
        <v>120</v>
      </c>
      <c r="L1465" t="s">
        <v>111</v>
      </c>
      <c r="M1465" t="s">
        <v>1602</v>
      </c>
      <c r="N1465" t="s">
        <v>112</v>
      </c>
      <c r="O1465" t="s">
        <v>1479</v>
      </c>
      <c r="P1465" t="s">
        <v>1480</v>
      </c>
      <c r="R1465">
        <v>41462</v>
      </c>
      <c r="S1465">
        <v>7690</v>
      </c>
      <c r="T1465">
        <v>0.54</v>
      </c>
      <c r="U1465">
        <v>35.6</v>
      </c>
      <c r="V1465">
        <v>2.5</v>
      </c>
      <c r="W1465">
        <v>6</v>
      </c>
      <c r="X1465">
        <v>1664</v>
      </c>
      <c r="Y1465">
        <v>0.14000000000000001</v>
      </c>
      <c r="Z1465">
        <v>0.23</v>
      </c>
      <c r="AA1465">
        <v>5.09</v>
      </c>
      <c r="AB1465">
        <v>1.6</v>
      </c>
      <c r="AC1465">
        <v>202.5</v>
      </c>
      <c r="AD1465">
        <v>92.28</v>
      </c>
      <c r="AE1465">
        <v>1.37</v>
      </c>
      <c r="AF1465">
        <v>5.0999999999999996</v>
      </c>
      <c r="AG1465">
        <v>165</v>
      </c>
      <c r="AH1465">
        <v>0.03</v>
      </c>
      <c r="AI1465">
        <v>2.7</v>
      </c>
      <c r="AJ1465">
        <v>0.04</v>
      </c>
      <c r="AK1465">
        <v>13</v>
      </c>
      <c r="AL1465">
        <v>13.82</v>
      </c>
      <c r="AM1465">
        <v>5.0000000000000001E-3</v>
      </c>
      <c r="AN1465">
        <v>94.2</v>
      </c>
      <c r="AO1465">
        <v>0.10100000000000001</v>
      </c>
      <c r="AP1465">
        <v>7.03</v>
      </c>
      <c r="AQ1465">
        <v>0.12</v>
      </c>
      <c r="AR1465">
        <v>2.29</v>
      </c>
      <c r="AS1465">
        <v>2.7</v>
      </c>
      <c r="AT1465">
        <v>13.7</v>
      </c>
      <c r="AU1465">
        <v>108.5</v>
      </c>
      <c r="AV1465">
        <v>0.11</v>
      </c>
      <c r="AW1465">
        <v>0.3</v>
      </c>
      <c r="AX1465">
        <v>3.0000000000000001E-3</v>
      </c>
      <c r="AY1465">
        <v>0.56999999999999995</v>
      </c>
      <c r="AZ1465">
        <v>8.4</v>
      </c>
      <c r="BA1465">
        <v>137</v>
      </c>
      <c r="BB1465">
        <v>0.3</v>
      </c>
      <c r="BC1465">
        <v>482.3</v>
      </c>
    </row>
    <row r="1466" spans="1:55">
      <c r="A1466">
        <v>1306317</v>
      </c>
      <c r="B1466" t="s">
        <v>105</v>
      </c>
      <c r="C1466">
        <v>516593</v>
      </c>
      <c r="D1466">
        <v>7187303</v>
      </c>
      <c r="E1466">
        <v>702</v>
      </c>
      <c r="F1466">
        <v>41494</v>
      </c>
      <c r="G1466" t="s">
        <v>118</v>
      </c>
      <c r="H1466" t="s">
        <v>119</v>
      </c>
      <c r="I1466" t="s">
        <v>108</v>
      </c>
      <c r="J1466" t="s">
        <v>109</v>
      </c>
      <c r="K1466" t="s">
        <v>120</v>
      </c>
      <c r="L1466" t="s">
        <v>111</v>
      </c>
      <c r="M1466" t="s">
        <v>1603</v>
      </c>
      <c r="N1466" t="s">
        <v>112</v>
      </c>
      <c r="O1466" t="s">
        <v>1479</v>
      </c>
      <c r="P1466" t="s">
        <v>1480</v>
      </c>
      <c r="R1466">
        <v>41462</v>
      </c>
      <c r="S1466">
        <v>1132</v>
      </c>
      <c r="T1466">
        <v>0.32</v>
      </c>
      <c r="U1466">
        <v>1.6</v>
      </c>
      <c r="V1466">
        <v>1.4</v>
      </c>
      <c r="W1466">
        <v>3</v>
      </c>
      <c r="X1466">
        <v>226.2</v>
      </c>
      <c r="Y1466">
        <v>0.06</v>
      </c>
      <c r="Z1466">
        <v>0.11</v>
      </c>
      <c r="AA1466">
        <v>0.35</v>
      </c>
      <c r="AB1466">
        <v>1.2</v>
      </c>
      <c r="AC1466">
        <v>9.9</v>
      </c>
      <c r="AD1466">
        <v>8.44</v>
      </c>
      <c r="AE1466">
        <v>0.59</v>
      </c>
      <c r="AF1466">
        <v>1.3</v>
      </c>
      <c r="AG1466">
        <v>146</v>
      </c>
      <c r="AH1466">
        <v>0.03</v>
      </c>
      <c r="AI1466">
        <v>1.8</v>
      </c>
      <c r="AJ1466">
        <v>0.03</v>
      </c>
      <c r="AK1466">
        <v>35</v>
      </c>
      <c r="AL1466">
        <v>1.62</v>
      </c>
      <c r="AM1466">
        <v>2.1000000000000001E-2</v>
      </c>
      <c r="AN1466">
        <v>7.2</v>
      </c>
      <c r="AO1466">
        <v>4.2000000000000003E-2</v>
      </c>
      <c r="AP1466">
        <v>10.050000000000001</v>
      </c>
      <c r="AQ1466">
        <v>0.06</v>
      </c>
      <c r="AR1466">
        <v>0.21</v>
      </c>
      <c r="AS1466">
        <v>0.9</v>
      </c>
      <c r="AT1466">
        <v>1.6</v>
      </c>
      <c r="AU1466">
        <v>13.4</v>
      </c>
      <c r="AV1466">
        <v>0.06</v>
      </c>
      <c r="AW1466">
        <v>0.05</v>
      </c>
      <c r="AX1466">
        <v>1.7000000000000001E-2</v>
      </c>
      <c r="AY1466">
        <v>0.08</v>
      </c>
      <c r="AZ1466">
        <v>0.3</v>
      </c>
      <c r="BA1466">
        <v>21</v>
      </c>
      <c r="BB1466">
        <v>0.05</v>
      </c>
      <c r="BC1466">
        <v>22.9</v>
      </c>
    </row>
    <row r="1467" spans="1:55">
      <c r="A1467">
        <v>1306342</v>
      </c>
      <c r="B1467" t="s">
        <v>105</v>
      </c>
      <c r="C1467">
        <v>518589</v>
      </c>
      <c r="D1467">
        <v>7187659</v>
      </c>
      <c r="F1467">
        <v>41494</v>
      </c>
      <c r="G1467" t="s">
        <v>118</v>
      </c>
      <c r="H1467" t="s">
        <v>119</v>
      </c>
      <c r="I1467" t="s">
        <v>108</v>
      </c>
      <c r="J1467" t="s">
        <v>109</v>
      </c>
      <c r="K1467" t="s">
        <v>120</v>
      </c>
      <c r="L1467" t="s">
        <v>111</v>
      </c>
      <c r="M1467" t="s">
        <v>1604</v>
      </c>
      <c r="N1467" t="s">
        <v>112</v>
      </c>
      <c r="O1467" t="s">
        <v>1479</v>
      </c>
      <c r="P1467" t="s">
        <v>1480</v>
      </c>
      <c r="S1467">
        <v>2907</v>
      </c>
      <c r="T1467">
        <v>0.71</v>
      </c>
      <c r="U1467">
        <v>18.3</v>
      </c>
      <c r="V1467">
        <v>3.9</v>
      </c>
      <c r="W1467">
        <v>6</v>
      </c>
      <c r="X1467">
        <v>415.7</v>
      </c>
      <c r="Y1467">
        <v>0.2</v>
      </c>
      <c r="Z1467">
        <v>0.06</v>
      </c>
      <c r="AA1467">
        <v>0.23</v>
      </c>
      <c r="AB1467">
        <v>1.9</v>
      </c>
      <c r="AC1467">
        <v>33.5</v>
      </c>
      <c r="AD1467">
        <v>15.71</v>
      </c>
      <c r="AE1467">
        <v>3.25</v>
      </c>
      <c r="AF1467">
        <v>4.0999999999999996</v>
      </c>
      <c r="AG1467">
        <v>97</v>
      </c>
      <c r="AH1467">
        <v>0.19</v>
      </c>
      <c r="AI1467">
        <v>4</v>
      </c>
      <c r="AJ1467">
        <v>7.0000000000000007E-2</v>
      </c>
      <c r="AK1467">
        <v>57</v>
      </c>
      <c r="AL1467">
        <v>10.06</v>
      </c>
      <c r="AM1467">
        <v>1.9E-2</v>
      </c>
      <c r="AN1467">
        <v>11.3</v>
      </c>
      <c r="AO1467">
        <v>3.6999999999999998E-2</v>
      </c>
      <c r="AP1467">
        <v>28.12</v>
      </c>
      <c r="AQ1467">
        <v>0.53</v>
      </c>
      <c r="AR1467">
        <v>1.56</v>
      </c>
      <c r="AS1467">
        <v>1.2</v>
      </c>
      <c r="AT1467">
        <v>13.6</v>
      </c>
      <c r="AU1467">
        <v>29.9</v>
      </c>
      <c r="AV1467">
        <v>0.17</v>
      </c>
      <c r="AW1467">
        <v>0.8</v>
      </c>
      <c r="AX1467">
        <v>1.4999999999999999E-2</v>
      </c>
      <c r="AY1467">
        <v>0.28000000000000003</v>
      </c>
      <c r="AZ1467">
        <v>1.1000000000000001</v>
      </c>
      <c r="BA1467">
        <v>91</v>
      </c>
      <c r="BB1467">
        <v>0.1</v>
      </c>
      <c r="BC1467">
        <v>37.299999999999997</v>
      </c>
    </row>
    <row r="1468" spans="1:55">
      <c r="A1468">
        <v>1306343</v>
      </c>
      <c r="B1468" t="s">
        <v>105</v>
      </c>
      <c r="C1468">
        <v>518501</v>
      </c>
      <c r="D1468">
        <v>7187657</v>
      </c>
      <c r="F1468">
        <v>41494</v>
      </c>
      <c r="G1468" t="s">
        <v>118</v>
      </c>
      <c r="H1468" t="s">
        <v>119</v>
      </c>
      <c r="I1468" t="s">
        <v>108</v>
      </c>
      <c r="J1468" t="s">
        <v>109</v>
      </c>
      <c r="K1468" t="s">
        <v>120</v>
      </c>
      <c r="L1468" t="s">
        <v>111</v>
      </c>
      <c r="M1468" t="s">
        <v>1605</v>
      </c>
      <c r="N1468" t="s">
        <v>112</v>
      </c>
      <c r="O1468" t="s">
        <v>1479</v>
      </c>
      <c r="P1468" t="s">
        <v>1480</v>
      </c>
      <c r="S1468">
        <v>1848</v>
      </c>
      <c r="T1468">
        <v>0.26</v>
      </c>
      <c r="U1468">
        <v>9</v>
      </c>
      <c r="V1468">
        <v>2.1</v>
      </c>
      <c r="W1468">
        <v>11</v>
      </c>
      <c r="X1468">
        <v>795.1</v>
      </c>
      <c r="Y1468">
        <v>0.21</v>
      </c>
      <c r="Z1468">
        <v>0.03</v>
      </c>
      <c r="AA1468">
        <v>0.16</v>
      </c>
      <c r="AB1468">
        <v>0.2</v>
      </c>
      <c r="AC1468">
        <v>23.9</v>
      </c>
      <c r="AD1468">
        <v>14.78</v>
      </c>
      <c r="AE1468">
        <v>0.95</v>
      </c>
      <c r="AF1468">
        <v>1.9</v>
      </c>
      <c r="AG1468">
        <v>37</v>
      </c>
      <c r="AH1468">
        <v>0.11</v>
      </c>
      <c r="AI1468">
        <v>1.9</v>
      </c>
      <c r="AJ1468">
        <v>0.02</v>
      </c>
      <c r="AK1468">
        <v>6</v>
      </c>
      <c r="AL1468">
        <v>7.57</v>
      </c>
      <c r="AM1468">
        <v>6.0000000000000001E-3</v>
      </c>
      <c r="AN1468">
        <v>6.4</v>
      </c>
      <c r="AO1468">
        <v>1.7000000000000001E-2</v>
      </c>
      <c r="AP1468">
        <v>16.41</v>
      </c>
      <c r="AQ1468">
        <v>0.23</v>
      </c>
      <c r="AR1468">
        <v>0.36</v>
      </c>
      <c r="AS1468">
        <v>0.9</v>
      </c>
      <c r="AT1468">
        <v>6.8</v>
      </c>
      <c r="AU1468">
        <v>24.4</v>
      </c>
      <c r="AV1468">
        <v>0.03</v>
      </c>
      <c r="AW1468">
        <v>0.5</v>
      </c>
      <c r="AX1468">
        <v>4.0000000000000001E-3</v>
      </c>
      <c r="AY1468">
        <v>0.16</v>
      </c>
      <c r="AZ1468">
        <v>1.4</v>
      </c>
      <c r="BA1468">
        <v>39</v>
      </c>
      <c r="BB1468">
        <v>0.05</v>
      </c>
      <c r="BC1468">
        <v>11.9</v>
      </c>
    </row>
    <row r="1469" spans="1:55">
      <c r="A1469">
        <v>1306345</v>
      </c>
      <c r="B1469" t="s">
        <v>105</v>
      </c>
      <c r="C1469">
        <v>518397</v>
      </c>
      <c r="D1469">
        <v>7187748</v>
      </c>
      <c r="E1469">
        <v>702</v>
      </c>
      <c r="F1469">
        <v>41494</v>
      </c>
      <c r="G1469" t="s">
        <v>118</v>
      </c>
      <c r="H1469" t="s">
        <v>119</v>
      </c>
      <c r="I1469" t="s">
        <v>108</v>
      </c>
      <c r="J1469" t="s">
        <v>109</v>
      </c>
      <c r="K1469" t="s">
        <v>120</v>
      </c>
      <c r="L1469" t="s">
        <v>111</v>
      </c>
      <c r="M1469" t="s">
        <v>1606</v>
      </c>
      <c r="N1469" t="s">
        <v>112</v>
      </c>
      <c r="O1469" t="s">
        <v>1479</v>
      </c>
      <c r="P1469" t="s">
        <v>1480</v>
      </c>
      <c r="R1469">
        <v>41524</v>
      </c>
      <c r="S1469">
        <v>1777</v>
      </c>
      <c r="T1469">
        <v>0.55000000000000004</v>
      </c>
      <c r="U1469">
        <v>26.4</v>
      </c>
      <c r="V1469">
        <v>3.7</v>
      </c>
      <c r="W1469">
        <v>3</v>
      </c>
      <c r="X1469">
        <v>835.7</v>
      </c>
      <c r="Y1469">
        <v>0.27</v>
      </c>
      <c r="Z1469">
        <v>5.0000000000000001E-3</v>
      </c>
      <c r="AA1469">
        <v>0.03</v>
      </c>
      <c r="AB1469">
        <v>0.6</v>
      </c>
      <c r="AC1469">
        <v>21.8</v>
      </c>
      <c r="AD1469">
        <v>13.38</v>
      </c>
      <c r="AE1469">
        <v>2.4900000000000002</v>
      </c>
      <c r="AF1469">
        <v>3.4</v>
      </c>
      <c r="AG1469">
        <v>63</v>
      </c>
      <c r="AH1469">
        <v>0.08</v>
      </c>
      <c r="AI1469">
        <v>2.2000000000000002</v>
      </c>
      <c r="AJ1469">
        <v>0.03</v>
      </c>
      <c r="AK1469">
        <v>14</v>
      </c>
      <c r="AL1469">
        <v>7.78</v>
      </c>
      <c r="AM1469">
        <v>8.0000000000000002E-3</v>
      </c>
      <c r="AN1469">
        <v>2.2999999999999998</v>
      </c>
      <c r="AO1469">
        <v>1.4999999999999999E-2</v>
      </c>
      <c r="AP1469">
        <v>8.98</v>
      </c>
      <c r="AQ1469">
        <v>0.19</v>
      </c>
      <c r="AR1469">
        <v>0.97</v>
      </c>
      <c r="AS1469">
        <v>0.9</v>
      </c>
      <c r="AT1469">
        <v>3.2</v>
      </c>
      <c r="AU1469">
        <v>12.7</v>
      </c>
      <c r="AV1469">
        <v>0.16</v>
      </c>
      <c r="AW1469">
        <v>0.9</v>
      </c>
      <c r="AX1469">
        <v>6.0000000000000001E-3</v>
      </c>
      <c r="AY1469">
        <v>0.2</v>
      </c>
      <c r="AZ1469">
        <v>0.9</v>
      </c>
      <c r="BA1469">
        <v>71</v>
      </c>
      <c r="BB1469">
        <v>0.05</v>
      </c>
      <c r="BC1469">
        <v>10.7</v>
      </c>
    </row>
    <row r="1470" spans="1:55">
      <c r="A1470">
        <v>1306365</v>
      </c>
      <c r="B1470" t="s">
        <v>105</v>
      </c>
      <c r="C1470">
        <v>519398</v>
      </c>
      <c r="D1470">
        <v>7184949</v>
      </c>
      <c r="E1470">
        <v>943</v>
      </c>
      <c r="F1470">
        <v>41485</v>
      </c>
      <c r="G1470" t="s">
        <v>1528</v>
      </c>
      <c r="H1470" t="s">
        <v>119</v>
      </c>
      <c r="I1470" t="s">
        <v>108</v>
      </c>
      <c r="J1470" t="s">
        <v>109</v>
      </c>
      <c r="K1470" t="s">
        <v>1529</v>
      </c>
      <c r="L1470" t="s">
        <v>111</v>
      </c>
      <c r="M1470" t="s">
        <v>1607</v>
      </c>
      <c r="N1470" t="s">
        <v>112</v>
      </c>
      <c r="O1470" t="s">
        <v>1479</v>
      </c>
      <c r="P1470" t="s">
        <v>1480</v>
      </c>
      <c r="R1470">
        <v>41585</v>
      </c>
      <c r="S1470">
        <v>205</v>
      </c>
      <c r="T1470">
        <v>0.25</v>
      </c>
      <c r="U1470">
        <v>11.6</v>
      </c>
      <c r="V1470">
        <v>3.1</v>
      </c>
      <c r="W1470">
        <v>9</v>
      </c>
      <c r="X1470">
        <v>1029.9000000000001</v>
      </c>
      <c r="Y1470">
        <v>0.23</v>
      </c>
      <c r="Z1470">
        <v>0.22</v>
      </c>
      <c r="AA1470">
        <v>0.32</v>
      </c>
      <c r="AB1470">
        <v>0.9</v>
      </c>
      <c r="AC1470">
        <v>6.3</v>
      </c>
      <c r="AD1470">
        <v>25.81</v>
      </c>
      <c r="AE1470">
        <v>0.85</v>
      </c>
      <c r="AF1470">
        <v>1.8</v>
      </c>
      <c r="AG1470">
        <v>131</v>
      </c>
      <c r="AH1470">
        <v>0.12</v>
      </c>
      <c r="AI1470">
        <v>1.4</v>
      </c>
      <c r="AJ1470">
        <v>0.05</v>
      </c>
      <c r="AK1470">
        <v>40</v>
      </c>
      <c r="AL1470">
        <v>24.68</v>
      </c>
      <c r="AM1470">
        <v>8.9999999999999993E-3</v>
      </c>
      <c r="AN1470">
        <v>18.399999999999999</v>
      </c>
      <c r="AO1470">
        <v>2.1000000000000001E-2</v>
      </c>
      <c r="AP1470">
        <v>16.68</v>
      </c>
      <c r="AQ1470">
        <v>0.22</v>
      </c>
      <c r="AR1470">
        <v>2.1</v>
      </c>
      <c r="AS1470">
        <v>4</v>
      </c>
      <c r="AT1470">
        <v>4.5</v>
      </c>
      <c r="AU1470">
        <v>90.3</v>
      </c>
      <c r="AV1470">
        <v>0.08</v>
      </c>
      <c r="AW1470">
        <v>0.7</v>
      </c>
      <c r="AX1470">
        <v>1E-3</v>
      </c>
      <c r="AY1470">
        <v>2.74</v>
      </c>
      <c r="AZ1470">
        <v>3.3</v>
      </c>
      <c r="BA1470">
        <v>69</v>
      </c>
      <c r="BB1470">
        <v>0.05</v>
      </c>
      <c r="BC1470">
        <v>24.5</v>
      </c>
    </row>
    <row r="1471" spans="1:55">
      <c r="A1471">
        <v>1306374</v>
      </c>
      <c r="B1471" t="s">
        <v>105</v>
      </c>
      <c r="C1471">
        <v>519000</v>
      </c>
      <c r="D1471">
        <v>7185399</v>
      </c>
      <c r="E1471">
        <v>852</v>
      </c>
      <c r="F1471">
        <v>41485</v>
      </c>
      <c r="G1471" t="s">
        <v>1528</v>
      </c>
      <c r="H1471" t="s">
        <v>119</v>
      </c>
      <c r="I1471" t="s">
        <v>108</v>
      </c>
      <c r="J1471" t="s">
        <v>109</v>
      </c>
      <c r="K1471" t="s">
        <v>1529</v>
      </c>
      <c r="L1471" t="s">
        <v>111</v>
      </c>
      <c r="M1471" t="s">
        <v>1608</v>
      </c>
      <c r="N1471" t="s">
        <v>112</v>
      </c>
      <c r="O1471" t="s">
        <v>1479</v>
      </c>
      <c r="P1471" t="s">
        <v>1480</v>
      </c>
      <c r="R1471">
        <v>41585</v>
      </c>
      <c r="S1471">
        <v>1448</v>
      </c>
      <c r="T1471">
        <v>0.51</v>
      </c>
      <c r="U1471">
        <v>7</v>
      </c>
      <c r="V1471">
        <v>5.0999999999999996</v>
      </c>
      <c r="W1471">
        <v>3</v>
      </c>
      <c r="X1471">
        <v>656.3</v>
      </c>
      <c r="Y1471">
        <v>0.14000000000000001</v>
      </c>
      <c r="Z1471">
        <v>0.09</v>
      </c>
      <c r="AA1471">
        <v>0.21</v>
      </c>
      <c r="AB1471">
        <v>1.9</v>
      </c>
      <c r="AC1471">
        <v>21.9</v>
      </c>
      <c r="AD1471">
        <v>39.82</v>
      </c>
      <c r="AE1471">
        <v>2.0499999999999998</v>
      </c>
      <c r="AF1471">
        <v>2.1</v>
      </c>
      <c r="AG1471">
        <v>277</v>
      </c>
      <c r="AH1471">
        <v>0.13</v>
      </c>
      <c r="AI1471">
        <v>3.9</v>
      </c>
      <c r="AJ1471">
        <v>0.12</v>
      </c>
      <c r="AK1471">
        <v>50</v>
      </c>
      <c r="AL1471">
        <v>4.5599999999999996</v>
      </c>
      <c r="AM1471">
        <v>1.0999999999999999E-2</v>
      </c>
      <c r="AN1471">
        <v>13.3</v>
      </c>
      <c r="AO1471">
        <v>3.4000000000000002E-2</v>
      </c>
      <c r="AP1471">
        <v>6.19</v>
      </c>
      <c r="AQ1471">
        <v>0.38</v>
      </c>
      <c r="AR1471">
        <v>0.73</v>
      </c>
      <c r="AS1471">
        <v>3</v>
      </c>
      <c r="AT1471">
        <v>4.5</v>
      </c>
      <c r="AU1471">
        <v>34.6</v>
      </c>
      <c r="AV1471">
        <v>0.1</v>
      </c>
      <c r="AW1471">
        <v>0.9</v>
      </c>
      <c r="AX1471">
        <v>1.0999999999999999E-2</v>
      </c>
      <c r="AY1471">
        <v>0.26</v>
      </c>
      <c r="AZ1471">
        <v>1.5</v>
      </c>
      <c r="BA1471">
        <v>47</v>
      </c>
      <c r="BB1471">
        <v>0.1</v>
      </c>
      <c r="BC1471">
        <v>28.3</v>
      </c>
    </row>
    <row r="1472" spans="1:55">
      <c r="A1472">
        <v>1302841</v>
      </c>
      <c r="B1472" t="s">
        <v>105</v>
      </c>
      <c r="C1472">
        <v>510058</v>
      </c>
      <c r="D1472">
        <v>7183667</v>
      </c>
      <c r="E1472">
        <v>453</v>
      </c>
      <c r="F1472">
        <v>41131</v>
      </c>
      <c r="G1472" t="s">
        <v>237</v>
      </c>
      <c r="H1472" t="s">
        <v>107</v>
      </c>
      <c r="I1472" t="s">
        <v>108</v>
      </c>
      <c r="J1472" t="s">
        <v>109</v>
      </c>
      <c r="K1472" t="s">
        <v>110</v>
      </c>
      <c r="L1472" t="s">
        <v>111</v>
      </c>
      <c r="M1472" t="s">
        <v>1609</v>
      </c>
      <c r="N1472" t="s">
        <v>112</v>
      </c>
      <c r="O1472" t="s">
        <v>243</v>
      </c>
      <c r="P1472" t="s">
        <v>244</v>
      </c>
      <c r="R1472">
        <v>41096</v>
      </c>
      <c r="S1472">
        <v>481</v>
      </c>
      <c r="T1472">
        <v>1.24</v>
      </c>
      <c r="U1472">
        <v>12</v>
      </c>
      <c r="V1472">
        <v>2.8</v>
      </c>
      <c r="W1472">
        <v>2</v>
      </c>
      <c r="X1472">
        <v>1242.8</v>
      </c>
      <c r="Y1472">
        <v>0.17</v>
      </c>
      <c r="Z1472">
        <v>0.23</v>
      </c>
      <c r="AA1472">
        <v>1.22</v>
      </c>
      <c r="AB1472">
        <v>7.4</v>
      </c>
      <c r="AC1472">
        <v>28.9</v>
      </c>
      <c r="AD1472">
        <v>43.38</v>
      </c>
      <c r="AE1472">
        <v>2.5299999999999998</v>
      </c>
      <c r="AF1472">
        <v>3.5</v>
      </c>
      <c r="AG1472">
        <v>88</v>
      </c>
      <c r="AH1472">
        <v>0.09</v>
      </c>
      <c r="AI1472">
        <v>9.8000000000000007</v>
      </c>
      <c r="AJ1472">
        <v>0.36</v>
      </c>
      <c r="AK1472">
        <v>135</v>
      </c>
      <c r="AL1472">
        <v>5.71</v>
      </c>
      <c r="AM1472">
        <v>7.0000000000000001E-3</v>
      </c>
      <c r="AN1472">
        <v>36.6</v>
      </c>
      <c r="AO1472">
        <v>6.6000000000000003E-2</v>
      </c>
      <c r="AP1472">
        <v>12.67</v>
      </c>
      <c r="AQ1472">
        <v>0.05</v>
      </c>
      <c r="AR1472">
        <v>2.0699999999999998</v>
      </c>
      <c r="AS1472">
        <v>3.9</v>
      </c>
      <c r="AT1472">
        <v>2.9</v>
      </c>
      <c r="AU1472">
        <v>43.1</v>
      </c>
      <c r="AV1472">
        <v>0.01</v>
      </c>
      <c r="AW1472">
        <v>3.6</v>
      </c>
      <c r="AX1472">
        <v>1.4E-2</v>
      </c>
      <c r="AY1472">
        <v>0.3</v>
      </c>
      <c r="AZ1472">
        <v>1.3</v>
      </c>
      <c r="BA1472">
        <v>67</v>
      </c>
      <c r="BB1472">
        <v>0.05</v>
      </c>
      <c r="BC1472">
        <v>116.9</v>
      </c>
    </row>
    <row r="1473" spans="1:55">
      <c r="A1473">
        <v>1302851</v>
      </c>
      <c r="B1473" t="s">
        <v>105</v>
      </c>
      <c r="C1473">
        <v>512230</v>
      </c>
      <c r="D1473">
        <v>7183816</v>
      </c>
      <c r="E1473">
        <v>562</v>
      </c>
      <c r="F1473">
        <v>41131</v>
      </c>
      <c r="G1473" t="s">
        <v>237</v>
      </c>
      <c r="H1473" t="s">
        <v>107</v>
      </c>
      <c r="I1473" t="s">
        <v>108</v>
      </c>
      <c r="J1473" t="s">
        <v>109</v>
      </c>
      <c r="K1473" t="s">
        <v>110</v>
      </c>
      <c r="L1473" t="s">
        <v>111</v>
      </c>
      <c r="M1473" t="s">
        <v>1610</v>
      </c>
      <c r="N1473" t="s">
        <v>112</v>
      </c>
      <c r="O1473" t="s">
        <v>238</v>
      </c>
      <c r="P1473" t="s">
        <v>239</v>
      </c>
      <c r="R1473">
        <v>41097</v>
      </c>
      <c r="S1473">
        <v>174</v>
      </c>
      <c r="T1473">
        <v>2.21</v>
      </c>
      <c r="U1473">
        <v>10.8</v>
      </c>
      <c r="V1473">
        <v>1.7</v>
      </c>
      <c r="W1473">
        <v>1</v>
      </c>
      <c r="X1473">
        <v>289.3</v>
      </c>
      <c r="Y1473">
        <v>0.21</v>
      </c>
      <c r="Z1473">
        <v>0.09</v>
      </c>
      <c r="AA1473">
        <v>0.42</v>
      </c>
      <c r="AB1473">
        <v>10.3</v>
      </c>
      <c r="AC1473">
        <v>39.9</v>
      </c>
      <c r="AD1473">
        <v>25.38</v>
      </c>
      <c r="AE1473">
        <v>3.51</v>
      </c>
      <c r="AF1473">
        <v>6.8</v>
      </c>
      <c r="AG1473">
        <v>35</v>
      </c>
      <c r="AH1473">
        <v>0.12</v>
      </c>
      <c r="AI1473">
        <v>7.6</v>
      </c>
      <c r="AJ1473">
        <v>0.5</v>
      </c>
      <c r="AK1473">
        <v>265</v>
      </c>
      <c r="AL1473">
        <v>2.58</v>
      </c>
      <c r="AM1473">
        <v>3.0000000000000001E-3</v>
      </c>
      <c r="AN1473">
        <v>32.1</v>
      </c>
      <c r="AO1473">
        <v>3.9E-2</v>
      </c>
      <c r="AP1473">
        <v>25.47</v>
      </c>
      <c r="AQ1473">
        <v>0.01</v>
      </c>
      <c r="AR1473">
        <v>0.97</v>
      </c>
      <c r="AS1473">
        <v>3.4</v>
      </c>
      <c r="AT1473">
        <v>0.4</v>
      </c>
      <c r="AU1473">
        <v>9.1999999999999993</v>
      </c>
      <c r="AV1473">
        <v>0.02</v>
      </c>
      <c r="AW1473">
        <v>2.4</v>
      </c>
      <c r="AX1473">
        <v>8.9999999999999993E-3</v>
      </c>
      <c r="AY1473">
        <v>0.23</v>
      </c>
      <c r="AZ1473">
        <v>0.4</v>
      </c>
      <c r="BA1473">
        <v>87</v>
      </c>
      <c r="BB1473">
        <v>0.1</v>
      </c>
      <c r="BC1473">
        <v>117.8</v>
      </c>
    </row>
    <row r="1474" spans="1:55">
      <c r="A1474">
        <v>1302853</v>
      </c>
      <c r="B1474" t="s">
        <v>105</v>
      </c>
      <c r="C1474">
        <v>514572</v>
      </c>
      <c r="D1474">
        <v>7185772</v>
      </c>
      <c r="E1474">
        <v>710</v>
      </c>
      <c r="F1474">
        <v>41131</v>
      </c>
      <c r="G1474" t="s">
        <v>237</v>
      </c>
      <c r="H1474" t="s">
        <v>107</v>
      </c>
      <c r="I1474" t="s">
        <v>108</v>
      </c>
      <c r="J1474" t="s">
        <v>109</v>
      </c>
      <c r="K1474" t="s">
        <v>110</v>
      </c>
      <c r="L1474" t="s">
        <v>111</v>
      </c>
      <c r="M1474" t="s">
        <v>1611</v>
      </c>
      <c r="N1474" t="s">
        <v>112</v>
      </c>
      <c r="O1474" t="s">
        <v>238</v>
      </c>
      <c r="P1474" t="s">
        <v>239</v>
      </c>
      <c r="R1474">
        <v>41098</v>
      </c>
      <c r="S1474">
        <v>774</v>
      </c>
      <c r="T1474">
        <v>2.21</v>
      </c>
      <c r="U1474">
        <v>24.5</v>
      </c>
      <c r="V1474">
        <v>2.9</v>
      </c>
      <c r="W1474">
        <v>1</v>
      </c>
      <c r="X1474">
        <v>618.70000000000005</v>
      </c>
      <c r="Y1474">
        <v>0.24</v>
      </c>
      <c r="Z1474">
        <v>7.0000000000000007E-2</v>
      </c>
      <c r="AA1474">
        <v>0.51</v>
      </c>
      <c r="AB1474">
        <v>4.8</v>
      </c>
      <c r="AC1474">
        <v>34.5</v>
      </c>
      <c r="AD1474">
        <v>23.05</v>
      </c>
      <c r="AE1474">
        <v>4.13</v>
      </c>
      <c r="AF1474">
        <v>6.2</v>
      </c>
      <c r="AG1474">
        <v>61</v>
      </c>
      <c r="AH1474">
        <v>0.14000000000000001</v>
      </c>
      <c r="AI1474">
        <v>6</v>
      </c>
      <c r="AJ1474">
        <v>0.28999999999999998</v>
      </c>
      <c r="AK1474">
        <v>136</v>
      </c>
      <c r="AL1474">
        <v>18.27</v>
      </c>
      <c r="AM1474">
        <v>1.6E-2</v>
      </c>
      <c r="AN1474">
        <v>21.3</v>
      </c>
      <c r="AO1474">
        <v>8.1000000000000003E-2</v>
      </c>
      <c r="AP1474">
        <v>16.14</v>
      </c>
      <c r="AQ1474">
        <v>0.26</v>
      </c>
      <c r="AR1474">
        <v>5.53</v>
      </c>
      <c r="AS1474">
        <v>2.9</v>
      </c>
      <c r="AT1474">
        <v>4.4000000000000004</v>
      </c>
      <c r="AU1474">
        <v>43.5</v>
      </c>
      <c r="AV1474">
        <v>0.14000000000000001</v>
      </c>
      <c r="AW1474">
        <v>2.2000000000000002</v>
      </c>
      <c r="AX1474">
        <v>8.0000000000000002E-3</v>
      </c>
      <c r="AY1474">
        <v>1.82</v>
      </c>
      <c r="AZ1474">
        <v>1.3</v>
      </c>
      <c r="BA1474">
        <v>225</v>
      </c>
      <c r="BB1474">
        <v>0.1</v>
      </c>
      <c r="BC1474">
        <v>121.8</v>
      </c>
    </row>
    <row r="1475" spans="1:55">
      <c r="A1475">
        <v>1302866</v>
      </c>
      <c r="B1475" t="s">
        <v>105</v>
      </c>
      <c r="C1475">
        <v>515182</v>
      </c>
      <c r="D1475">
        <v>7186480</v>
      </c>
      <c r="E1475">
        <v>964</v>
      </c>
      <c r="F1475">
        <v>41131</v>
      </c>
      <c r="G1475" t="s">
        <v>1330</v>
      </c>
      <c r="H1475" t="s">
        <v>107</v>
      </c>
      <c r="I1475" t="s">
        <v>108</v>
      </c>
      <c r="J1475" t="s">
        <v>109</v>
      </c>
      <c r="K1475" t="s">
        <v>110</v>
      </c>
      <c r="L1475" t="s">
        <v>111</v>
      </c>
      <c r="M1475" t="s">
        <v>1612</v>
      </c>
      <c r="N1475" t="s">
        <v>112</v>
      </c>
      <c r="O1475" t="s">
        <v>238</v>
      </c>
      <c r="P1475" t="s">
        <v>239</v>
      </c>
      <c r="R1475">
        <v>41098</v>
      </c>
      <c r="S1475">
        <v>478</v>
      </c>
      <c r="T1475">
        <v>2.95</v>
      </c>
      <c r="U1475">
        <v>11.2</v>
      </c>
      <c r="V1475">
        <v>4.2</v>
      </c>
      <c r="W1475">
        <v>2</v>
      </c>
      <c r="X1475">
        <v>495.5</v>
      </c>
      <c r="Y1475">
        <v>0.22</v>
      </c>
      <c r="Z1475">
        <v>0.1</v>
      </c>
      <c r="AA1475">
        <v>0.28000000000000003</v>
      </c>
      <c r="AB1475">
        <v>11.5</v>
      </c>
      <c r="AC1475">
        <v>38.4</v>
      </c>
      <c r="AD1475">
        <v>23.84</v>
      </c>
      <c r="AE1475">
        <v>2.98</v>
      </c>
      <c r="AF1475">
        <v>5.5</v>
      </c>
      <c r="AG1475">
        <v>78</v>
      </c>
      <c r="AH1475">
        <v>0.06</v>
      </c>
      <c r="AI1475">
        <v>9.5</v>
      </c>
      <c r="AJ1475">
        <v>0.4</v>
      </c>
      <c r="AK1475">
        <v>309</v>
      </c>
      <c r="AL1475">
        <v>3.84</v>
      </c>
      <c r="AM1475">
        <v>4.0000000000000001E-3</v>
      </c>
      <c r="AN1475">
        <v>28.9</v>
      </c>
      <c r="AO1475">
        <v>0.03</v>
      </c>
      <c r="AP1475">
        <v>12.82</v>
      </c>
      <c r="AQ1475">
        <v>0.03</v>
      </c>
      <c r="AR1475">
        <v>1.1200000000000001</v>
      </c>
      <c r="AS1475">
        <v>3.7</v>
      </c>
      <c r="AT1475">
        <v>1.1000000000000001</v>
      </c>
      <c r="AU1475">
        <v>12.8</v>
      </c>
      <c r="AV1475">
        <v>0.06</v>
      </c>
      <c r="AW1475">
        <v>4.8</v>
      </c>
      <c r="AX1475">
        <v>3.1E-2</v>
      </c>
      <c r="AY1475">
        <v>0.24</v>
      </c>
      <c r="AZ1475">
        <v>0.8</v>
      </c>
      <c r="BA1475">
        <v>70</v>
      </c>
      <c r="BB1475">
        <v>0.2</v>
      </c>
      <c r="BC1475">
        <v>85.9</v>
      </c>
    </row>
    <row r="1476" spans="1:55">
      <c r="A1476">
        <v>1302875</v>
      </c>
      <c r="B1476" t="s">
        <v>105</v>
      </c>
      <c r="C1476">
        <v>513798</v>
      </c>
      <c r="D1476">
        <v>7185386</v>
      </c>
      <c r="E1476">
        <v>631</v>
      </c>
      <c r="F1476">
        <v>41131</v>
      </c>
      <c r="G1476" t="s">
        <v>1330</v>
      </c>
      <c r="H1476" t="s">
        <v>107</v>
      </c>
      <c r="I1476" t="s">
        <v>108</v>
      </c>
      <c r="J1476" t="s">
        <v>109</v>
      </c>
      <c r="K1476" t="s">
        <v>110</v>
      </c>
      <c r="L1476" t="s">
        <v>111</v>
      </c>
      <c r="M1476" t="s">
        <v>1613</v>
      </c>
      <c r="N1476" t="s">
        <v>112</v>
      </c>
      <c r="O1476" t="s">
        <v>238</v>
      </c>
      <c r="P1476" t="s">
        <v>239</v>
      </c>
      <c r="R1476">
        <v>41099</v>
      </c>
      <c r="S1476">
        <v>137</v>
      </c>
      <c r="T1476">
        <v>1.3</v>
      </c>
      <c r="U1476">
        <v>7.2</v>
      </c>
      <c r="V1476">
        <v>1.7</v>
      </c>
      <c r="W1476">
        <v>2</v>
      </c>
      <c r="X1476">
        <v>294.8</v>
      </c>
      <c r="Y1476">
        <v>0.14000000000000001</v>
      </c>
      <c r="Z1476">
        <v>0.11</v>
      </c>
      <c r="AA1476">
        <v>0.45</v>
      </c>
      <c r="AB1476">
        <v>9.9</v>
      </c>
      <c r="AC1476">
        <v>28.3</v>
      </c>
      <c r="AD1476">
        <v>23.32</v>
      </c>
      <c r="AE1476">
        <v>2.4</v>
      </c>
      <c r="AF1476">
        <v>3.9</v>
      </c>
      <c r="AG1476">
        <v>39</v>
      </c>
      <c r="AH1476">
        <v>0.06</v>
      </c>
      <c r="AI1476">
        <v>8.3000000000000007</v>
      </c>
      <c r="AJ1476">
        <v>0.43</v>
      </c>
      <c r="AK1476">
        <v>199</v>
      </c>
      <c r="AL1476">
        <v>2.62</v>
      </c>
      <c r="AM1476">
        <v>3.0000000000000001E-3</v>
      </c>
      <c r="AN1476">
        <v>35.1</v>
      </c>
      <c r="AO1476">
        <v>3.6999999999999998E-2</v>
      </c>
      <c r="AP1476">
        <v>11.25</v>
      </c>
      <c r="AQ1476">
        <v>0.01</v>
      </c>
      <c r="AR1476">
        <v>0.85</v>
      </c>
      <c r="AS1476">
        <v>2.7</v>
      </c>
      <c r="AT1476">
        <v>0.8</v>
      </c>
      <c r="AU1476">
        <v>12</v>
      </c>
      <c r="AV1476">
        <v>0.04</v>
      </c>
      <c r="AW1476">
        <v>2.8</v>
      </c>
      <c r="AX1476">
        <v>1.0999999999999999E-2</v>
      </c>
      <c r="AY1476">
        <v>0.15</v>
      </c>
      <c r="AZ1476">
        <v>0.7</v>
      </c>
      <c r="BA1476">
        <v>46</v>
      </c>
      <c r="BB1476">
        <v>0.05</v>
      </c>
      <c r="BC1476">
        <v>93.9</v>
      </c>
    </row>
    <row r="1477" spans="1:55">
      <c r="A1477">
        <v>1302884</v>
      </c>
      <c r="B1477" t="s">
        <v>105</v>
      </c>
      <c r="C1477">
        <v>513727</v>
      </c>
      <c r="D1477">
        <v>7186286</v>
      </c>
      <c r="E1477">
        <v>814</v>
      </c>
      <c r="F1477">
        <v>41131</v>
      </c>
      <c r="G1477" t="s">
        <v>1330</v>
      </c>
      <c r="H1477" t="s">
        <v>107</v>
      </c>
      <c r="I1477" t="s">
        <v>108</v>
      </c>
      <c r="J1477" t="s">
        <v>109</v>
      </c>
      <c r="K1477" t="s">
        <v>110</v>
      </c>
      <c r="L1477" t="s">
        <v>111</v>
      </c>
      <c r="M1477" t="s">
        <v>1614</v>
      </c>
      <c r="N1477" t="s">
        <v>112</v>
      </c>
      <c r="O1477" t="s">
        <v>238</v>
      </c>
      <c r="P1477" t="s">
        <v>239</v>
      </c>
      <c r="R1477">
        <v>41099</v>
      </c>
      <c r="S1477">
        <v>373</v>
      </c>
      <c r="T1477">
        <v>1.5</v>
      </c>
      <c r="U1477">
        <v>11</v>
      </c>
      <c r="V1477">
        <v>0.9</v>
      </c>
      <c r="W1477">
        <v>2</v>
      </c>
      <c r="X1477">
        <v>383.5</v>
      </c>
      <c r="Y1477">
        <v>0.19</v>
      </c>
      <c r="Z1477">
        <v>0.05</v>
      </c>
      <c r="AA1477">
        <v>0.38</v>
      </c>
      <c r="AB1477">
        <v>6.9</v>
      </c>
      <c r="AC1477">
        <v>29.7</v>
      </c>
      <c r="AD1477">
        <v>35.82</v>
      </c>
      <c r="AE1477">
        <v>2.65</v>
      </c>
      <c r="AF1477">
        <v>4.3</v>
      </c>
      <c r="AG1477">
        <v>35</v>
      </c>
      <c r="AH1477">
        <v>0.11</v>
      </c>
      <c r="AI1477">
        <v>4.5999999999999996</v>
      </c>
      <c r="AJ1477">
        <v>0.28999999999999998</v>
      </c>
      <c r="AK1477">
        <v>144</v>
      </c>
      <c r="AL1477">
        <v>3.63</v>
      </c>
      <c r="AM1477">
        <v>7.0000000000000001E-3</v>
      </c>
      <c r="AN1477">
        <v>37.5</v>
      </c>
      <c r="AO1477">
        <v>0.04</v>
      </c>
      <c r="AP1477">
        <v>15.16</v>
      </c>
      <c r="AQ1477">
        <v>7.0000000000000007E-2</v>
      </c>
      <c r="AR1477">
        <v>1.49</v>
      </c>
      <c r="AS1477">
        <v>2.6</v>
      </c>
      <c r="AT1477">
        <v>1.4</v>
      </c>
      <c r="AU1477">
        <v>14.9</v>
      </c>
      <c r="AV1477">
        <v>0.08</v>
      </c>
      <c r="AW1477">
        <v>1.9</v>
      </c>
      <c r="AX1477">
        <v>3.0000000000000001E-3</v>
      </c>
      <c r="AY1477">
        <v>0.41</v>
      </c>
      <c r="AZ1477">
        <v>0.4</v>
      </c>
      <c r="BA1477">
        <v>50</v>
      </c>
      <c r="BB1477">
        <v>0.05</v>
      </c>
      <c r="BC1477">
        <v>95.9</v>
      </c>
    </row>
    <row r="1478" spans="1:55">
      <c r="A1478">
        <v>1302894</v>
      </c>
      <c r="B1478" t="s">
        <v>105</v>
      </c>
      <c r="C1478">
        <v>513848</v>
      </c>
      <c r="D1478">
        <v>7186807</v>
      </c>
      <c r="E1478">
        <v>997</v>
      </c>
      <c r="F1478">
        <v>41131</v>
      </c>
      <c r="G1478" t="s">
        <v>1330</v>
      </c>
      <c r="H1478" t="s">
        <v>107</v>
      </c>
      <c r="I1478" t="s">
        <v>108</v>
      </c>
      <c r="J1478" t="s">
        <v>109</v>
      </c>
      <c r="K1478" t="s">
        <v>110</v>
      </c>
      <c r="L1478" t="s">
        <v>111</v>
      </c>
      <c r="M1478" t="s">
        <v>1615</v>
      </c>
      <c r="N1478" t="s">
        <v>112</v>
      </c>
      <c r="O1478" t="s">
        <v>238</v>
      </c>
      <c r="P1478" t="s">
        <v>239</v>
      </c>
      <c r="R1478">
        <v>41099</v>
      </c>
      <c r="S1478">
        <v>98</v>
      </c>
      <c r="T1478">
        <v>2.48</v>
      </c>
      <c r="U1478">
        <v>10.1</v>
      </c>
      <c r="V1478">
        <v>1.8</v>
      </c>
      <c r="W1478">
        <v>2</v>
      </c>
      <c r="X1478">
        <v>547.29999999999995</v>
      </c>
      <c r="Y1478">
        <v>0.28000000000000003</v>
      </c>
      <c r="Z1478">
        <v>0.11</v>
      </c>
      <c r="AA1478">
        <v>0.25</v>
      </c>
      <c r="AB1478">
        <v>14.3</v>
      </c>
      <c r="AC1478">
        <v>42.8</v>
      </c>
      <c r="AD1478">
        <v>46.12</v>
      </c>
      <c r="AE1478">
        <v>4.03</v>
      </c>
      <c r="AF1478">
        <v>7.5</v>
      </c>
      <c r="AG1478">
        <v>38</v>
      </c>
      <c r="AH1478">
        <v>0.09</v>
      </c>
      <c r="AI1478">
        <v>4.4000000000000004</v>
      </c>
      <c r="AJ1478">
        <v>0.56000000000000005</v>
      </c>
      <c r="AK1478">
        <v>313</v>
      </c>
      <c r="AL1478">
        <v>2.1800000000000002</v>
      </c>
      <c r="AM1478">
        <v>5.0000000000000001E-4</v>
      </c>
      <c r="AN1478">
        <v>43</v>
      </c>
      <c r="AO1478">
        <v>4.9000000000000002E-2</v>
      </c>
      <c r="AP1478">
        <v>23.51</v>
      </c>
      <c r="AQ1478">
        <v>0.02</v>
      </c>
      <c r="AR1478">
        <v>0.87</v>
      </c>
      <c r="AS1478">
        <v>4</v>
      </c>
      <c r="AT1478">
        <v>0.5</v>
      </c>
      <c r="AU1478">
        <v>10.7</v>
      </c>
      <c r="AV1478">
        <v>0.08</v>
      </c>
      <c r="AW1478">
        <v>2.2000000000000002</v>
      </c>
      <c r="AX1478">
        <v>3.0000000000000001E-3</v>
      </c>
      <c r="AY1478">
        <v>0.39</v>
      </c>
      <c r="AZ1478">
        <v>0.4</v>
      </c>
      <c r="BA1478">
        <v>69</v>
      </c>
      <c r="BB1478">
        <v>0.05</v>
      </c>
      <c r="BC1478">
        <v>99.6</v>
      </c>
    </row>
    <row r="1479" spans="1:55">
      <c r="A1479">
        <v>1306040</v>
      </c>
      <c r="B1479" t="s">
        <v>105</v>
      </c>
      <c r="C1479">
        <v>522215</v>
      </c>
      <c r="D1479">
        <v>7185903</v>
      </c>
      <c r="E1479">
        <v>907</v>
      </c>
      <c r="F1479">
        <v>41137</v>
      </c>
      <c r="G1479" t="s">
        <v>106</v>
      </c>
      <c r="H1479" t="s">
        <v>107</v>
      </c>
      <c r="I1479" t="s">
        <v>108</v>
      </c>
      <c r="J1479" t="s">
        <v>109</v>
      </c>
      <c r="K1479" t="s">
        <v>110</v>
      </c>
      <c r="L1479" t="s">
        <v>111</v>
      </c>
      <c r="M1479" t="s">
        <v>1616</v>
      </c>
      <c r="N1479" t="s">
        <v>112</v>
      </c>
      <c r="O1479" t="s">
        <v>238</v>
      </c>
      <c r="P1479" t="s">
        <v>239</v>
      </c>
      <c r="R1479">
        <v>41118</v>
      </c>
      <c r="S1479">
        <v>111</v>
      </c>
      <c r="T1479">
        <v>1.17</v>
      </c>
      <c r="U1479">
        <v>8.8000000000000007</v>
      </c>
      <c r="V1479">
        <v>1.7</v>
      </c>
      <c r="W1479">
        <v>2</v>
      </c>
      <c r="X1479">
        <v>557.9</v>
      </c>
      <c r="Y1479">
        <v>0.13</v>
      </c>
      <c r="Z1479">
        <v>0.1</v>
      </c>
      <c r="AA1479">
        <v>1.06</v>
      </c>
      <c r="AB1479">
        <v>12.3</v>
      </c>
      <c r="AC1479">
        <v>27.3</v>
      </c>
      <c r="AD1479">
        <v>34.200000000000003</v>
      </c>
      <c r="AE1479">
        <v>2.57</v>
      </c>
      <c r="AF1479">
        <v>3.7</v>
      </c>
      <c r="AG1479">
        <v>45</v>
      </c>
      <c r="AH1479">
        <v>7.0000000000000007E-2</v>
      </c>
      <c r="AI1479">
        <v>7.4</v>
      </c>
      <c r="AJ1479">
        <v>0.42</v>
      </c>
      <c r="AK1479">
        <v>227</v>
      </c>
      <c r="AL1479">
        <v>2.66</v>
      </c>
      <c r="AM1479">
        <v>4.0000000000000001E-3</v>
      </c>
      <c r="AN1479">
        <v>49.2</v>
      </c>
      <c r="AO1479">
        <v>3.5000000000000003E-2</v>
      </c>
      <c r="AP1479">
        <v>15.64</v>
      </c>
      <c r="AQ1479">
        <v>0.01</v>
      </c>
      <c r="AR1479">
        <v>1.08</v>
      </c>
      <c r="AS1479">
        <v>3.6</v>
      </c>
      <c r="AT1479">
        <v>0.5</v>
      </c>
      <c r="AU1479">
        <v>14.2</v>
      </c>
      <c r="AV1479">
        <v>0.04</v>
      </c>
      <c r="AW1479">
        <v>2.5</v>
      </c>
      <c r="AX1479">
        <v>0.01</v>
      </c>
      <c r="AY1479">
        <v>0.15</v>
      </c>
      <c r="AZ1479">
        <v>0.9</v>
      </c>
      <c r="BA1479">
        <v>43</v>
      </c>
      <c r="BB1479">
        <v>0.05</v>
      </c>
      <c r="BC1479">
        <v>135.30000000000001</v>
      </c>
    </row>
    <row r="1480" spans="1:55">
      <c r="A1480">
        <v>1306217</v>
      </c>
      <c r="B1480" t="s">
        <v>105</v>
      </c>
      <c r="C1480">
        <v>516898</v>
      </c>
      <c r="D1480">
        <v>7186751</v>
      </c>
      <c r="E1480">
        <v>823</v>
      </c>
      <c r="F1480">
        <v>41494</v>
      </c>
      <c r="G1480" t="s">
        <v>118</v>
      </c>
      <c r="H1480" t="s">
        <v>119</v>
      </c>
      <c r="I1480" t="s">
        <v>108</v>
      </c>
      <c r="J1480" t="s">
        <v>109</v>
      </c>
      <c r="K1480" t="s">
        <v>120</v>
      </c>
      <c r="L1480" t="s">
        <v>111</v>
      </c>
      <c r="M1480" t="s">
        <v>1617</v>
      </c>
      <c r="N1480" t="s">
        <v>112</v>
      </c>
      <c r="O1480" t="s">
        <v>1479</v>
      </c>
      <c r="P1480" t="s">
        <v>1480</v>
      </c>
      <c r="R1480">
        <v>41401</v>
      </c>
      <c r="S1480">
        <v>2364</v>
      </c>
      <c r="T1480">
        <v>0.59</v>
      </c>
      <c r="U1480">
        <v>8.6999999999999993</v>
      </c>
      <c r="V1480">
        <v>2.9</v>
      </c>
      <c r="W1480">
        <v>21</v>
      </c>
      <c r="X1480">
        <v>282.7</v>
      </c>
      <c r="Y1480">
        <v>0.13</v>
      </c>
      <c r="Z1480">
        <v>0.09</v>
      </c>
      <c r="AA1480">
        <v>0.73</v>
      </c>
      <c r="AB1480">
        <v>0.8</v>
      </c>
      <c r="AC1480">
        <v>48</v>
      </c>
      <c r="AD1480">
        <v>66.69</v>
      </c>
      <c r="AE1480">
        <v>1.77</v>
      </c>
      <c r="AF1480">
        <v>2.2000000000000002</v>
      </c>
      <c r="AG1480">
        <v>252</v>
      </c>
      <c r="AH1480">
        <v>0.14000000000000001</v>
      </c>
      <c r="AI1480">
        <v>4.8</v>
      </c>
      <c r="AJ1480">
        <v>0.04</v>
      </c>
      <c r="AK1480">
        <v>33</v>
      </c>
      <c r="AL1480">
        <v>11.27</v>
      </c>
      <c r="AM1480">
        <v>1.9E-2</v>
      </c>
      <c r="AN1480">
        <v>22.3</v>
      </c>
      <c r="AO1480">
        <v>0.05</v>
      </c>
      <c r="AP1480">
        <v>7.61</v>
      </c>
      <c r="AQ1480">
        <v>0.38</v>
      </c>
      <c r="AR1480">
        <v>0.67</v>
      </c>
      <c r="AS1480">
        <v>5.6</v>
      </c>
      <c r="AT1480">
        <v>9.5</v>
      </c>
      <c r="AU1480">
        <v>79</v>
      </c>
      <c r="AV1480">
        <v>0.01</v>
      </c>
      <c r="AW1480">
        <v>1.5</v>
      </c>
      <c r="AX1480">
        <v>4.0000000000000001E-3</v>
      </c>
      <c r="AY1480">
        <v>0.25</v>
      </c>
      <c r="AZ1480">
        <v>6.1</v>
      </c>
      <c r="BA1480">
        <v>63</v>
      </c>
      <c r="BB1480">
        <v>0.1</v>
      </c>
      <c r="BC1480">
        <v>55.9</v>
      </c>
    </row>
    <row r="1481" spans="1:55">
      <c r="A1481">
        <v>1306221</v>
      </c>
      <c r="B1481" t="s">
        <v>105</v>
      </c>
      <c r="C1481">
        <v>516905</v>
      </c>
      <c r="D1481">
        <v>7187319</v>
      </c>
      <c r="E1481">
        <v>687</v>
      </c>
      <c r="F1481">
        <v>41494</v>
      </c>
      <c r="G1481" t="s">
        <v>118</v>
      </c>
      <c r="H1481" t="s">
        <v>119</v>
      </c>
      <c r="I1481" t="s">
        <v>108</v>
      </c>
      <c r="J1481" t="s">
        <v>109</v>
      </c>
      <c r="K1481" t="s">
        <v>120</v>
      </c>
      <c r="L1481" t="s">
        <v>111</v>
      </c>
      <c r="M1481" t="s">
        <v>1618</v>
      </c>
      <c r="N1481" t="s">
        <v>112</v>
      </c>
      <c r="O1481" t="s">
        <v>1479</v>
      </c>
      <c r="P1481" t="s">
        <v>1480</v>
      </c>
      <c r="R1481">
        <v>41401</v>
      </c>
      <c r="S1481">
        <v>10315</v>
      </c>
      <c r="T1481">
        <v>0.81</v>
      </c>
      <c r="U1481">
        <v>41.9</v>
      </c>
      <c r="V1481">
        <v>3.6</v>
      </c>
      <c r="W1481">
        <v>9</v>
      </c>
      <c r="X1481">
        <v>217.6</v>
      </c>
      <c r="Y1481">
        <v>0.16</v>
      </c>
      <c r="Z1481">
        <v>0.46</v>
      </c>
      <c r="AA1481">
        <v>10.31</v>
      </c>
      <c r="AB1481">
        <v>2.8</v>
      </c>
      <c r="AC1481">
        <v>782.9</v>
      </c>
      <c r="AD1481">
        <v>126.69</v>
      </c>
      <c r="AE1481">
        <v>5.75</v>
      </c>
      <c r="AF1481">
        <v>16.5</v>
      </c>
      <c r="AG1481">
        <v>329</v>
      </c>
      <c r="AH1481">
        <v>0.19</v>
      </c>
      <c r="AI1481">
        <v>6.7</v>
      </c>
      <c r="AJ1481">
        <v>0.08</v>
      </c>
      <c r="AK1481">
        <v>37</v>
      </c>
      <c r="AL1481">
        <v>28</v>
      </c>
      <c r="AM1481">
        <v>7.0000000000000001E-3</v>
      </c>
      <c r="AN1481">
        <v>98.7</v>
      </c>
      <c r="AO1481">
        <v>0.35</v>
      </c>
      <c r="AP1481">
        <v>5.64</v>
      </c>
      <c r="AQ1481">
        <v>0.48</v>
      </c>
      <c r="AR1481">
        <v>3.09</v>
      </c>
      <c r="AS1481">
        <v>4.8</v>
      </c>
      <c r="AT1481">
        <v>25.3</v>
      </c>
      <c r="AU1481">
        <v>186.3</v>
      </c>
      <c r="AV1481">
        <v>0.12</v>
      </c>
      <c r="AW1481">
        <v>1.1000000000000001</v>
      </c>
      <c r="AX1481">
        <v>0.01</v>
      </c>
      <c r="AY1481">
        <v>0.53</v>
      </c>
      <c r="AZ1481">
        <v>22.1</v>
      </c>
      <c r="BA1481">
        <v>462</v>
      </c>
      <c r="BB1481">
        <v>0.4</v>
      </c>
      <c r="BC1481">
        <v>355.4</v>
      </c>
    </row>
    <row r="1482" spans="1:55">
      <c r="A1482">
        <v>1306231</v>
      </c>
      <c r="B1482" t="s">
        <v>105</v>
      </c>
      <c r="C1482">
        <v>516798</v>
      </c>
      <c r="D1482">
        <v>7186752</v>
      </c>
      <c r="E1482">
        <v>796</v>
      </c>
      <c r="F1482">
        <v>41494</v>
      </c>
      <c r="G1482" t="s">
        <v>118</v>
      </c>
      <c r="H1482" t="s">
        <v>119</v>
      </c>
      <c r="I1482" t="s">
        <v>108</v>
      </c>
      <c r="J1482" t="s">
        <v>109</v>
      </c>
      <c r="K1482" t="s">
        <v>120</v>
      </c>
      <c r="L1482" t="s">
        <v>111</v>
      </c>
      <c r="M1482" t="s">
        <v>1619</v>
      </c>
      <c r="N1482" t="s">
        <v>112</v>
      </c>
      <c r="O1482" t="s">
        <v>1479</v>
      </c>
      <c r="P1482" t="s">
        <v>1480</v>
      </c>
      <c r="R1482">
        <v>41432</v>
      </c>
      <c r="S1482">
        <v>1621</v>
      </c>
      <c r="T1482">
        <v>0.88</v>
      </c>
      <c r="U1482">
        <v>9.3000000000000007</v>
      </c>
      <c r="V1482">
        <v>1.5</v>
      </c>
      <c r="W1482">
        <v>5</v>
      </c>
      <c r="X1482">
        <v>411.2</v>
      </c>
      <c r="Y1482">
        <v>0.19</v>
      </c>
      <c r="Z1482">
        <v>0.05</v>
      </c>
      <c r="AA1482">
        <v>0.17</v>
      </c>
      <c r="AB1482">
        <v>2</v>
      </c>
      <c r="AC1482">
        <v>37.200000000000003</v>
      </c>
      <c r="AD1482">
        <v>20.87</v>
      </c>
      <c r="AE1482">
        <v>4.42</v>
      </c>
      <c r="AF1482">
        <v>4.2</v>
      </c>
      <c r="AG1482">
        <v>111</v>
      </c>
      <c r="AH1482">
        <v>0.18</v>
      </c>
      <c r="AI1482">
        <v>3.7</v>
      </c>
      <c r="AJ1482">
        <v>7.0000000000000007E-2</v>
      </c>
      <c r="AK1482">
        <v>50</v>
      </c>
      <c r="AL1482">
        <v>18.32</v>
      </c>
      <c r="AM1482">
        <v>1.6E-2</v>
      </c>
      <c r="AN1482">
        <v>19.600000000000001</v>
      </c>
      <c r="AO1482">
        <v>0.03</v>
      </c>
      <c r="AP1482">
        <v>8.02</v>
      </c>
      <c r="AQ1482">
        <v>0.49</v>
      </c>
      <c r="AR1482">
        <v>1.78</v>
      </c>
      <c r="AS1482">
        <v>1.3</v>
      </c>
      <c r="AT1482">
        <v>9.9</v>
      </c>
      <c r="AU1482">
        <v>19.3</v>
      </c>
      <c r="AV1482">
        <v>0.13</v>
      </c>
      <c r="AW1482">
        <v>1.1000000000000001</v>
      </c>
      <c r="AX1482">
        <v>1.2999999999999999E-2</v>
      </c>
      <c r="AY1482">
        <v>0.31</v>
      </c>
      <c r="AZ1482">
        <v>1.3</v>
      </c>
      <c r="BA1482">
        <v>108</v>
      </c>
      <c r="BB1482">
        <v>0.2</v>
      </c>
      <c r="BC1482">
        <v>55.5</v>
      </c>
    </row>
    <row r="1483" spans="1:55">
      <c r="A1483">
        <v>1306234</v>
      </c>
      <c r="B1483" t="s">
        <v>105</v>
      </c>
      <c r="C1483">
        <v>516796</v>
      </c>
      <c r="D1483">
        <v>7187053</v>
      </c>
      <c r="E1483">
        <v>775</v>
      </c>
      <c r="F1483">
        <v>41494</v>
      </c>
      <c r="G1483" t="s">
        <v>118</v>
      </c>
      <c r="H1483" t="s">
        <v>119</v>
      </c>
      <c r="I1483" t="s">
        <v>108</v>
      </c>
      <c r="J1483" t="s">
        <v>109</v>
      </c>
      <c r="K1483" t="s">
        <v>120</v>
      </c>
      <c r="L1483" t="s">
        <v>111</v>
      </c>
      <c r="M1483" t="s">
        <v>1620</v>
      </c>
      <c r="N1483" t="s">
        <v>112</v>
      </c>
      <c r="O1483" t="s">
        <v>1479</v>
      </c>
      <c r="P1483" t="s">
        <v>1480</v>
      </c>
      <c r="R1483">
        <v>41432</v>
      </c>
      <c r="S1483">
        <v>4482</v>
      </c>
      <c r="T1483">
        <v>0.5</v>
      </c>
      <c r="U1483">
        <v>14.4</v>
      </c>
      <c r="V1483">
        <v>1.4</v>
      </c>
      <c r="W1483">
        <v>10</v>
      </c>
      <c r="X1483">
        <v>3467.6</v>
      </c>
      <c r="Y1483">
        <v>0.1</v>
      </c>
      <c r="Z1483">
        <v>1.4</v>
      </c>
      <c r="AA1483">
        <v>4.12</v>
      </c>
      <c r="AB1483">
        <v>3.1</v>
      </c>
      <c r="AC1483">
        <v>127.3</v>
      </c>
      <c r="AD1483">
        <v>50.12</v>
      </c>
      <c r="AE1483">
        <v>0.91</v>
      </c>
      <c r="AF1483">
        <v>2.6</v>
      </c>
      <c r="AG1483">
        <v>152</v>
      </c>
      <c r="AH1483">
        <v>0.03</v>
      </c>
      <c r="AI1483">
        <v>3.8</v>
      </c>
      <c r="AJ1483">
        <v>0.17</v>
      </c>
      <c r="AK1483">
        <v>94</v>
      </c>
      <c r="AL1483">
        <v>4.0199999999999996</v>
      </c>
      <c r="AM1483">
        <v>6.0000000000000001E-3</v>
      </c>
      <c r="AN1483">
        <v>83.5</v>
      </c>
      <c r="AO1483">
        <v>9.0999999999999998E-2</v>
      </c>
      <c r="AP1483">
        <v>5.45</v>
      </c>
      <c r="AQ1483">
        <v>0.11</v>
      </c>
      <c r="AR1483">
        <v>1.72</v>
      </c>
      <c r="AS1483">
        <v>2.2999999999999998</v>
      </c>
      <c r="AT1483">
        <v>5.8</v>
      </c>
      <c r="AU1483">
        <v>138.69999999999999</v>
      </c>
      <c r="AV1483">
        <v>7.0000000000000007E-2</v>
      </c>
      <c r="AW1483">
        <v>0.3</v>
      </c>
      <c r="AX1483">
        <v>6.0000000000000001E-3</v>
      </c>
      <c r="AY1483">
        <v>0.08</v>
      </c>
      <c r="AZ1483">
        <v>5.0999999999999996</v>
      </c>
      <c r="BA1483">
        <v>167</v>
      </c>
      <c r="BB1483">
        <v>0.3</v>
      </c>
      <c r="BC1483">
        <v>255.7</v>
      </c>
    </row>
    <row r="1484" spans="1:55">
      <c r="A1484">
        <v>1306236</v>
      </c>
      <c r="B1484" t="s">
        <v>105</v>
      </c>
      <c r="C1484">
        <v>516799</v>
      </c>
      <c r="D1484">
        <v>7187303</v>
      </c>
      <c r="E1484">
        <v>724</v>
      </c>
      <c r="F1484">
        <v>41494</v>
      </c>
      <c r="G1484" t="s">
        <v>118</v>
      </c>
      <c r="H1484" t="s">
        <v>119</v>
      </c>
      <c r="I1484" t="s">
        <v>108</v>
      </c>
      <c r="J1484" t="s">
        <v>109</v>
      </c>
      <c r="K1484" t="s">
        <v>120</v>
      </c>
      <c r="L1484" t="s">
        <v>111</v>
      </c>
      <c r="M1484" t="s">
        <v>1621</v>
      </c>
      <c r="N1484" t="s">
        <v>112</v>
      </c>
      <c r="O1484" t="s">
        <v>1479</v>
      </c>
      <c r="P1484" t="s">
        <v>1480</v>
      </c>
      <c r="R1484">
        <v>41432</v>
      </c>
      <c r="S1484">
        <v>2157</v>
      </c>
      <c r="T1484">
        <v>0.95</v>
      </c>
      <c r="U1484">
        <v>17.5</v>
      </c>
      <c r="V1484">
        <v>0.9</v>
      </c>
      <c r="W1484">
        <v>4</v>
      </c>
      <c r="X1484">
        <v>786.1</v>
      </c>
      <c r="Y1484">
        <v>0.27</v>
      </c>
      <c r="Z1484">
        <v>0.09</v>
      </c>
      <c r="AA1484">
        <v>0.39</v>
      </c>
      <c r="AB1484">
        <v>2.6</v>
      </c>
      <c r="AC1484">
        <v>26.5</v>
      </c>
      <c r="AD1484">
        <v>26.95</v>
      </c>
      <c r="AE1484">
        <v>2.06</v>
      </c>
      <c r="AF1484">
        <v>5.0999999999999996</v>
      </c>
      <c r="AG1484">
        <v>103</v>
      </c>
      <c r="AH1484">
        <v>0.1</v>
      </c>
      <c r="AI1484">
        <v>7.3</v>
      </c>
      <c r="AJ1484">
        <v>0.06</v>
      </c>
      <c r="AK1484">
        <v>97</v>
      </c>
      <c r="AL1484">
        <v>9.31</v>
      </c>
      <c r="AM1484">
        <v>1.0999999999999999E-2</v>
      </c>
      <c r="AN1484">
        <v>14.6</v>
      </c>
      <c r="AO1484">
        <v>4.1000000000000002E-2</v>
      </c>
      <c r="AP1484">
        <v>16.670000000000002</v>
      </c>
      <c r="AQ1484">
        <v>0.15</v>
      </c>
      <c r="AR1484">
        <v>1.33</v>
      </c>
      <c r="AS1484">
        <v>1.2</v>
      </c>
      <c r="AT1484">
        <v>4.8</v>
      </c>
      <c r="AU1484">
        <v>22.8</v>
      </c>
      <c r="AV1484">
        <v>0.17</v>
      </c>
      <c r="AW1484">
        <v>0.4</v>
      </c>
      <c r="AX1484">
        <v>1.6E-2</v>
      </c>
      <c r="AY1484">
        <v>0.17</v>
      </c>
      <c r="AZ1484">
        <v>1.1000000000000001</v>
      </c>
      <c r="BA1484">
        <v>98</v>
      </c>
      <c r="BB1484">
        <v>0.1</v>
      </c>
      <c r="BC1484">
        <v>39.6</v>
      </c>
    </row>
    <row r="1485" spans="1:55">
      <c r="A1485">
        <v>1306248</v>
      </c>
      <c r="B1485" t="s">
        <v>105</v>
      </c>
      <c r="C1485">
        <v>517501</v>
      </c>
      <c r="D1485">
        <v>7187300</v>
      </c>
      <c r="E1485">
        <v>740</v>
      </c>
      <c r="F1485">
        <v>41494</v>
      </c>
      <c r="G1485" t="s">
        <v>118</v>
      </c>
      <c r="H1485" t="s">
        <v>119</v>
      </c>
      <c r="I1485" t="s">
        <v>108</v>
      </c>
      <c r="J1485" t="s">
        <v>109</v>
      </c>
      <c r="K1485" t="s">
        <v>120</v>
      </c>
      <c r="L1485" t="s">
        <v>111</v>
      </c>
      <c r="M1485" t="s">
        <v>1622</v>
      </c>
      <c r="N1485" t="s">
        <v>112</v>
      </c>
      <c r="O1485" t="s">
        <v>1479</v>
      </c>
      <c r="P1485" t="s">
        <v>1480</v>
      </c>
      <c r="R1485">
        <v>41432</v>
      </c>
      <c r="S1485">
        <v>1272</v>
      </c>
      <c r="T1485">
        <v>0.27</v>
      </c>
      <c r="U1485">
        <v>7</v>
      </c>
      <c r="V1485">
        <v>2.5</v>
      </c>
      <c r="W1485">
        <v>14</v>
      </c>
      <c r="X1485">
        <v>414.3</v>
      </c>
      <c r="Y1485">
        <v>0.1</v>
      </c>
      <c r="Z1485">
        <v>0.02</v>
      </c>
      <c r="AA1485">
        <v>0.1</v>
      </c>
      <c r="AB1485">
        <v>0.2</v>
      </c>
      <c r="AC1485">
        <v>21.1</v>
      </c>
      <c r="AD1485">
        <v>19.53</v>
      </c>
      <c r="AE1485">
        <v>1.1599999999999999</v>
      </c>
      <c r="AF1485">
        <v>1.4</v>
      </c>
      <c r="AG1485">
        <v>58</v>
      </c>
      <c r="AH1485">
        <v>0.1</v>
      </c>
      <c r="AI1485">
        <v>2.9</v>
      </c>
      <c r="AJ1485">
        <v>0.02</v>
      </c>
      <c r="AK1485">
        <v>5</v>
      </c>
      <c r="AL1485">
        <v>4.4800000000000004</v>
      </c>
      <c r="AM1485">
        <v>7.0000000000000001E-3</v>
      </c>
      <c r="AN1485">
        <v>6.1</v>
      </c>
      <c r="AO1485">
        <v>1.2E-2</v>
      </c>
      <c r="AP1485">
        <v>4.93</v>
      </c>
      <c r="AQ1485">
        <v>0.22</v>
      </c>
      <c r="AR1485">
        <v>0.51</v>
      </c>
      <c r="AS1485">
        <v>0.7</v>
      </c>
      <c r="AT1485">
        <v>3</v>
      </c>
      <c r="AU1485">
        <v>14</v>
      </c>
      <c r="AV1485">
        <v>0.05</v>
      </c>
      <c r="AW1485">
        <v>0.5</v>
      </c>
      <c r="AX1485">
        <v>2E-3</v>
      </c>
      <c r="AY1485">
        <v>0.13</v>
      </c>
      <c r="AZ1485">
        <v>1.6</v>
      </c>
      <c r="BA1485">
        <v>38</v>
      </c>
      <c r="BB1485">
        <v>0.05</v>
      </c>
      <c r="BC1485">
        <v>11.9</v>
      </c>
    </row>
    <row r="1486" spans="1:55">
      <c r="A1486">
        <v>1306444</v>
      </c>
      <c r="B1486" t="s">
        <v>105</v>
      </c>
      <c r="C1486">
        <v>518399</v>
      </c>
      <c r="D1486">
        <v>7184247</v>
      </c>
      <c r="E1486">
        <v>100</v>
      </c>
      <c r="F1486">
        <v>41485</v>
      </c>
      <c r="G1486" t="s">
        <v>1528</v>
      </c>
      <c r="H1486" t="s">
        <v>119</v>
      </c>
      <c r="I1486" t="s">
        <v>108</v>
      </c>
      <c r="J1486" t="s">
        <v>109</v>
      </c>
      <c r="K1486" t="s">
        <v>1529</v>
      </c>
      <c r="L1486" t="s">
        <v>111</v>
      </c>
      <c r="M1486" t="s">
        <v>1623</v>
      </c>
      <c r="N1486" t="s">
        <v>112</v>
      </c>
      <c r="O1486" t="s">
        <v>1479</v>
      </c>
      <c r="P1486" t="s">
        <v>1480</v>
      </c>
      <c r="R1486">
        <v>41468</v>
      </c>
      <c r="S1486">
        <v>439</v>
      </c>
      <c r="T1486">
        <v>0.87</v>
      </c>
      <c r="U1486">
        <v>14.3</v>
      </c>
      <c r="V1486">
        <v>2.7</v>
      </c>
      <c r="W1486">
        <v>3</v>
      </c>
      <c r="X1486">
        <v>450.8</v>
      </c>
      <c r="Y1486">
        <v>0.18</v>
      </c>
      <c r="Z1486">
        <v>0.3</v>
      </c>
      <c r="AA1486">
        <v>0.31</v>
      </c>
      <c r="AB1486">
        <v>7.8</v>
      </c>
      <c r="AC1486">
        <v>20</v>
      </c>
      <c r="AD1486">
        <v>23.98</v>
      </c>
      <c r="AE1486">
        <v>2.99</v>
      </c>
      <c r="AF1486">
        <v>3</v>
      </c>
      <c r="AG1486">
        <v>158</v>
      </c>
      <c r="AH1486">
        <v>0.13</v>
      </c>
      <c r="AI1486">
        <v>2.1</v>
      </c>
      <c r="AJ1486">
        <v>0.22</v>
      </c>
      <c r="AK1486">
        <v>188</v>
      </c>
      <c r="AL1486">
        <v>6.38</v>
      </c>
      <c r="AM1486">
        <v>6.0000000000000001E-3</v>
      </c>
      <c r="AN1486">
        <v>33.799999999999997</v>
      </c>
      <c r="AO1486">
        <v>4.5999999999999999E-2</v>
      </c>
      <c r="AP1486">
        <v>13.52</v>
      </c>
      <c r="AQ1486">
        <v>0.09</v>
      </c>
      <c r="AR1486">
        <v>1.84</v>
      </c>
      <c r="AS1486">
        <v>3.3</v>
      </c>
      <c r="AT1486">
        <v>3.3</v>
      </c>
      <c r="AU1486">
        <v>24</v>
      </c>
      <c r="AV1486">
        <v>7.0000000000000007E-2</v>
      </c>
      <c r="AW1486">
        <v>1.6</v>
      </c>
      <c r="AX1486">
        <v>5.0000000000000001E-4</v>
      </c>
      <c r="AY1486">
        <v>0.62</v>
      </c>
      <c r="AZ1486">
        <v>0.5</v>
      </c>
      <c r="BA1486">
        <v>37</v>
      </c>
      <c r="BB1486">
        <v>0.05</v>
      </c>
      <c r="BC1486">
        <v>87.6</v>
      </c>
    </row>
    <row r="1487" spans="1:55">
      <c r="A1487">
        <v>1306446</v>
      </c>
      <c r="B1487" t="s">
        <v>105</v>
      </c>
      <c r="C1487">
        <v>518403</v>
      </c>
      <c r="D1487">
        <v>7184149</v>
      </c>
      <c r="E1487">
        <v>104</v>
      </c>
      <c r="F1487">
        <v>41485</v>
      </c>
      <c r="G1487" t="s">
        <v>1528</v>
      </c>
      <c r="H1487" t="s">
        <v>119</v>
      </c>
      <c r="I1487" t="s">
        <v>108</v>
      </c>
      <c r="J1487" t="s">
        <v>109</v>
      </c>
      <c r="K1487" t="s">
        <v>1529</v>
      </c>
      <c r="L1487" t="s">
        <v>111</v>
      </c>
      <c r="M1487" t="s">
        <v>1624</v>
      </c>
      <c r="N1487" t="s">
        <v>112</v>
      </c>
      <c r="O1487" t="s">
        <v>1479</v>
      </c>
      <c r="P1487" t="s">
        <v>1480</v>
      </c>
      <c r="R1487">
        <v>41468</v>
      </c>
      <c r="S1487">
        <v>1460</v>
      </c>
      <c r="T1487">
        <v>0.83</v>
      </c>
      <c r="U1487">
        <v>9.4</v>
      </c>
      <c r="V1487">
        <v>3.5</v>
      </c>
      <c r="W1487">
        <v>4</v>
      </c>
      <c r="X1487">
        <v>463.5</v>
      </c>
      <c r="Y1487">
        <v>0.12</v>
      </c>
      <c r="Z1487">
        <v>0.52</v>
      </c>
      <c r="AA1487">
        <v>1.95</v>
      </c>
      <c r="AB1487">
        <v>9.1</v>
      </c>
      <c r="AC1487">
        <v>25</v>
      </c>
      <c r="AD1487">
        <v>42.87</v>
      </c>
      <c r="AE1487">
        <v>2.4900000000000002</v>
      </c>
      <c r="AF1487">
        <v>2.7</v>
      </c>
      <c r="AG1487">
        <v>127</v>
      </c>
      <c r="AH1487">
        <v>0.15</v>
      </c>
      <c r="AI1487">
        <v>3.5</v>
      </c>
      <c r="AJ1487">
        <v>0.23</v>
      </c>
      <c r="AK1487">
        <v>219</v>
      </c>
      <c r="AL1487">
        <v>3.65</v>
      </c>
      <c r="AM1487">
        <v>1.2999999999999999E-2</v>
      </c>
      <c r="AN1487">
        <v>78.8</v>
      </c>
      <c r="AO1487">
        <v>8.4000000000000005E-2</v>
      </c>
      <c r="AP1487">
        <v>11.9</v>
      </c>
      <c r="AQ1487">
        <v>0.21</v>
      </c>
      <c r="AR1487">
        <v>3.17</v>
      </c>
      <c r="AS1487">
        <v>3.7</v>
      </c>
      <c r="AT1487">
        <v>5.2</v>
      </c>
      <c r="AU1487">
        <v>40.5</v>
      </c>
      <c r="AV1487">
        <v>0.05</v>
      </c>
      <c r="AW1487">
        <v>1</v>
      </c>
      <c r="AX1487">
        <v>2E-3</v>
      </c>
      <c r="AY1487">
        <v>0.62</v>
      </c>
      <c r="AZ1487">
        <v>0.7</v>
      </c>
      <c r="BA1487">
        <v>42</v>
      </c>
      <c r="BB1487">
        <v>0.05</v>
      </c>
      <c r="BC1487">
        <v>204.3</v>
      </c>
    </row>
    <row r="1488" spans="1:55">
      <c r="A1488">
        <v>1306451</v>
      </c>
      <c r="B1488" t="s">
        <v>105</v>
      </c>
      <c r="C1488">
        <v>518599</v>
      </c>
      <c r="D1488">
        <v>7184250</v>
      </c>
      <c r="E1488">
        <v>104</v>
      </c>
      <c r="F1488">
        <v>41485</v>
      </c>
      <c r="G1488" t="s">
        <v>1528</v>
      </c>
      <c r="H1488" t="s">
        <v>119</v>
      </c>
      <c r="I1488" t="s">
        <v>108</v>
      </c>
      <c r="J1488" t="s">
        <v>109</v>
      </c>
      <c r="K1488" t="s">
        <v>1529</v>
      </c>
      <c r="L1488" t="s">
        <v>111</v>
      </c>
      <c r="M1488" t="s">
        <v>1625</v>
      </c>
      <c r="N1488" t="s">
        <v>112</v>
      </c>
      <c r="O1488" t="s">
        <v>1479</v>
      </c>
      <c r="P1488" t="s">
        <v>1480</v>
      </c>
      <c r="R1488">
        <v>41468</v>
      </c>
      <c r="S1488">
        <v>264</v>
      </c>
      <c r="T1488">
        <v>1.33</v>
      </c>
      <c r="U1488">
        <v>8.3000000000000007</v>
      </c>
      <c r="V1488">
        <v>2.9</v>
      </c>
      <c r="W1488">
        <v>5</v>
      </c>
      <c r="X1488">
        <v>328.3</v>
      </c>
      <c r="Y1488">
        <v>0.17</v>
      </c>
      <c r="Z1488">
        <v>0.38</v>
      </c>
      <c r="AA1488">
        <v>0.2</v>
      </c>
      <c r="AB1488">
        <v>10.3</v>
      </c>
      <c r="AC1488">
        <v>24.4</v>
      </c>
      <c r="AD1488">
        <v>28.07</v>
      </c>
      <c r="AE1488">
        <v>2.73</v>
      </c>
      <c r="AF1488">
        <v>4</v>
      </c>
      <c r="AG1488">
        <v>133</v>
      </c>
      <c r="AH1488">
        <v>0.13</v>
      </c>
      <c r="AI1488">
        <v>1.9</v>
      </c>
      <c r="AJ1488">
        <v>0.47</v>
      </c>
      <c r="AK1488">
        <v>276</v>
      </c>
      <c r="AL1488">
        <v>2.87</v>
      </c>
      <c r="AM1488">
        <v>7.0000000000000001E-3</v>
      </c>
      <c r="AN1488">
        <v>41.2</v>
      </c>
      <c r="AO1488">
        <v>5.5E-2</v>
      </c>
      <c r="AP1488">
        <v>12.17</v>
      </c>
      <c r="AQ1488">
        <v>0.08</v>
      </c>
      <c r="AR1488">
        <v>0.78</v>
      </c>
      <c r="AS1488">
        <v>4</v>
      </c>
      <c r="AT1488">
        <v>1</v>
      </c>
      <c r="AU1488">
        <v>26.5</v>
      </c>
      <c r="AV1488">
        <v>0.06</v>
      </c>
      <c r="AW1488">
        <v>1.5</v>
      </c>
      <c r="AX1488">
        <v>5.0000000000000001E-4</v>
      </c>
      <c r="AY1488">
        <v>0.31</v>
      </c>
      <c r="AZ1488">
        <v>0.4</v>
      </c>
      <c r="BA1488">
        <v>35</v>
      </c>
      <c r="BB1488">
        <v>0.05</v>
      </c>
      <c r="BC1488">
        <v>81.7</v>
      </c>
    </row>
    <row r="1489" spans="1:55">
      <c r="A1489">
        <v>1306476</v>
      </c>
      <c r="B1489" t="s">
        <v>105</v>
      </c>
      <c r="C1489">
        <v>517596</v>
      </c>
      <c r="D1489">
        <v>7185050</v>
      </c>
      <c r="E1489">
        <v>778</v>
      </c>
      <c r="F1489">
        <v>41485</v>
      </c>
      <c r="G1489" t="s">
        <v>1528</v>
      </c>
      <c r="H1489" t="s">
        <v>119</v>
      </c>
      <c r="I1489" t="s">
        <v>108</v>
      </c>
      <c r="J1489" t="s">
        <v>109</v>
      </c>
      <c r="K1489" t="s">
        <v>1529</v>
      </c>
      <c r="L1489" t="s">
        <v>111</v>
      </c>
      <c r="M1489" t="s">
        <v>1626</v>
      </c>
      <c r="N1489" t="s">
        <v>112</v>
      </c>
      <c r="O1489" t="s">
        <v>1479</v>
      </c>
      <c r="P1489" t="s">
        <v>1480</v>
      </c>
      <c r="R1489">
        <v>41469</v>
      </c>
      <c r="S1489">
        <v>735</v>
      </c>
      <c r="T1489">
        <v>0.66</v>
      </c>
      <c r="U1489">
        <v>11.2</v>
      </c>
      <c r="V1489">
        <v>4.8</v>
      </c>
      <c r="W1489">
        <v>5</v>
      </c>
      <c r="X1489">
        <v>1086.4000000000001</v>
      </c>
      <c r="Y1489">
        <v>0.13</v>
      </c>
      <c r="Z1489">
        <v>0.13</v>
      </c>
      <c r="AA1489">
        <v>0.38</v>
      </c>
      <c r="AB1489">
        <v>1.6</v>
      </c>
      <c r="AC1489">
        <v>14.4</v>
      </c>
      <c r="AD1489">
        <v>22.7</v>
      </c>
      <c r="AE1489">
        <v>2.7</v>
      </c>
      <c r="AF1489">
        <v>2.5</v>
      </c>
      <c r="AG1489">
        <v>160</v>
      </c>
      <c r="AH1489">
        <v>0.06</v>
      </c>
      <c r="AI1489">
        <v>2.6</v>
      </c>
      <c r="AJ1489">
        <v>0.09</v>
      </c>
      <c r="AK1489">
        <v>22</v>
      </c>
      <c r="AL1489">
        <v>6.27</v>
      </c>
      <c r="AM1489">
        <v>8.0000000000000002E-3</v>
      </c>
      <c r="AN1489">
        <v>21.9</v>
      </c>
      <c r="AO1489">
        <v>8.5000000000000006E-2</v>
      </c>
      <c r="AP1489">
        <v>8.81</v>
      </c>
      <c r="AQ1489">
        <v>0.11</v>
      </c>
      <c r="AR1489">
        <v>1.29</v>
      </c>
      <c r="AS1489">
        <v>1.5</v>
      </c>
      <c r="AT1489">
        <v>4.2</v>
      </c>
      <c r="AU1489">
        <v>21.8</v>
      </c>
      <c r="AV1489">
        <v>0.06</v>
      </c>
      <c r="AW1489">
        <v>0.2</v>
      </c>
      <c r="AX1489">
        <v>3.0000000000000001E-3</v>
      </c>
      <c r="AY1489">
        <v>0.93</v>
      </c>
      <c r="AZ1489">
        <v>1.2</v>
      </c>
      <c r="BA1489">
        <v>71</v>
      </c>
      <c r="BB1489">
        <v>0.05</v>
      </c>
      <c r="BC1489">
        <v>40.799999999999997</v>
      </c>
    </row>
    <row r="1490" spans="1:55">
      <c r="A1490">
        <v>1306478</v>
      </c>
      <c r="B1490" t="s">
        <v>105</v>
      </c>
      <c r="C1490">
        <v>517601</v>
      </c>
      <c r="D1490">
        <v>7185151</v>
      </c>
      <c r="E1490">
        <v>768</v>
      </c>
      <c r="F1490">
        <v>41485</v>
      </c>
      <c r="G1490" t="s">
        <v>1528</v>
      </c>
      <c r="H1490" t="s">
        <v>119</v>
      </c>
      <c r="I1490" t="s">
        <v>108</v>
      </c>
      <c r="J1490" t="s">
        <v>109</v>
      </c>
      <c r="K1490" t="s">
        <v>1529</v>
      </c>
      <c r="L1490" t="s">
        <v>111</v>
      </c>
      <c r="M1490" t="s">
        <v>1627</v>
      </c>
      <c r="N1490" t="s">
        <v>112</v>
      </c>
      <c r="O1490" t="s">
        <v>1479</v>
      </c>
      <c r="P1490" t="s">
        <v>1480</v>
      </c>
      <c r="R1490">
        <v>41469</v>
      </c>
      <c r="S1490">
        <v>1276</v>
      </c>
      <c r="T1490">
        <v>0.66</v>
      </c>
      <c r="U1490">
        <v>4.7</v>
      </c>
      <c r="V1490">
        <v>1.5</v>
      </c>
      <c r="W1490">
        <v>7</v>
      </c>
      <c r="X1490">
        <v>1317.2</v>
      </c>
      <c r="Y1490">
        <v>7.0000000000000007E-2</v>
      </c>
      <c r="Z1490">
        <v>2.34</v>
      </c>
      <c r="AA1490">
        <v>0.72</v>
      </c>
      <c r="AB1490">
        <v>4.3</v>
      </c>
      <c r="AC1490">
        <v>30.7</v>
      </c>
      <c r="AD1490">
        <v>19.940000000000001</v>
      </c>
      <c r="AE1490">
        <v>1.1299999999999999</v>
      </c>
      <c r="AF1490">
        <v>1.9</v>
      </c>
      <c r="AG1490">
        <v>104</v>
      </c>
      <c r="AH1490">
        <v>0.03</v>
      </c>
      <c r="AI1490">
        <v>4.5</v>
      </c>
      <c r="AJ1490">
        <v>0.17</v>
      </c>
      <c r="AK1490">
        <v>269</v>
      </c>
      <c r="AL1490">
        <v>1.56</v>
      </c>
      <c r="AM1490">
        <v>8.9999999999999993E-3</v>
      </c>
      <c r="AN1490">
        <v>29</v>
      </c>
      <c r="AO1490">
        <v>8.3000000000000004E-2</v>
      </c>
      <c r="AP1490">
        <v>5.05</v>
      </c>
      <c r="AQ1490">
        <v>0.12</v>
      </c>
      <c r="AR1490">
        <v>0.77</v>
      </c>
      <c r="AS1490">
        <v>2.5</v>
      </c>
      <c r="AT1490">
        <v>2.1</v>
      </c>
      <c r="AU1490">
        <v>174.4</v>
      </c>
      <c r="AV1490">
        <v>0.06</v>
      </c>
      <c r="AW1490">
        <v>0.4</v>
      </c>
      <c r="AX1490">
        <v>0.01</v>
      </c>
      <c r="AY1490">
        <v>0.11</v>
      </c>
      <c r="AZ1490">
        <v>1.8</v>
      </c>
      <c r="BA1490">
        <v>51</v>
      </c>
      <c r="BB1490">
        <v>0.05</v>
      </c>
      <c r="BC1490">
        <v>91.3</v>
      </c>
    </row>
    <row r="1491" spans="1:55">
      <c r="A1491">
        <v>1306491</v>
      </c>
      <c r="B1491" t="s">
        <v>105</v>
      </c>
      <c r="C1491">
        <v>517800</v>
      </c>
      <c r="D1491">
        <v>7184400</v>
      </c>
      <c r="E1491">
        <v>932</v>
      </c>
      <c r="F1491">
        <v>41485</v>
      </c>
      <c r="G1491" t="s">
        <v>1528</v>
      </c>
      <c r="H1491" t="s">
        <v>119</v>
      </c>
      <c r="I1491" t="s">
        <v>108</v>
      </c>
      <c r="J1491" t="s">
        <v>109</v>
      </c>
      <c r="K1491" t="s">
        <v>1529</v>
      </c>
      <c r="L1491" t="s">
        <v>111</v>
      </c>
      <c r="M1491" t="s">
        <v>1628</v>
      </c>
      <c r="N1491" t="s">
        <v>112</v>
      </c>
      <c r="O1491" t="s">
        <v>1479</v>
      </c>
      <c r="P1491" t="s">
        <v>1480</v>
      </c>
      <c r="R1491">
        <v>41470</v>
      </c>
      <c r="S1491">
        <v>1903</v>
      </c>
      <c r="T1491">
        <v>0.77</v>
      </c>
      <c r="U1491">
        <v>18.7</v>
      </c>
      <c r="V1491">
        <v>5.0999999999999996</v>
      </c>
      <c r="W1491">
        <v>5</v>
      </c>
      <c r="X1491">
        <v>183.5</v>
      </c>
      <c r="Y1491">
        <v>0.2</v>
      </c>
      <c r="Z1491">
        <v>0.31</v>
      </c>
      <c r="AA1491">
        <v>1.04</v>
      </c>
      <c r="AB1491">
        <v>2.5</v>
      </c>
      <c r="AC1491">
        <v>17.899999999999999</v>
      </c>
      <c r="AD1491">
        <v>22.65</v>
      </c>
      <c r="AE1491">
        <v>2.91</v>
      </c>
      <c r="AF1491">
        <v>4.7</v>
      </c>
      <c r="AG1491">
        <v>101</v>
      </c>
      <c r="AH1491">
        <v>0.18</v>
      </c>
      <c r="AI1491">
        <v>4.9000000000000004</v>
      </c>
      <c r="AJ1491">
        <v>0.06</v>
      </c>
      <c r="AK1491">
        <v>121</v>
      </c>
      <c r="AL1491">
        <v>11.57</v>
      </c>
      <c r="AM1491">
        <v>4.3999999999999997E-2</v>
      </c>
      <c r="AN1491">
        <v>13.7</v>
      </c>
      <c r="AO1491">
        <v>0.30299999999999999</v>
      </c>
      <c r="AP1491">
        <v>13.86</v>
      </c>
      <c r="AQ1491">
        <v>0.5</v>
      </c>
      <c r="AR1491">
        <v>3.15</v>
      </c>
      <c r="AS1491">
        <v>1.1000000000000001</v>
      </c>
      <c r="AT1491">
        <v>7.6</v>
      </c>
      <c r="AU1491">
        <v>97</v>
      </c>
      <c r="AV1491">
        <v>0.14000000000000001</v>
      </c>
      <c r="AW1491">
        <v>0.1</v>
      </c>
      <c r="AX1491">
        <v>8.0000000000000002E-3</v>
      </c>
      <c r="AY1491">
        <v>2.0499999999999998</v>
      </c>
      <c r="AZ1491">
        <v>1.5</v>
      </c>
      <c r="BA1491">
        <v>117</v>
      </c>
      <c r="BB1491">
        <v>0.05</v>
      </c>
      <c r="BC1491">
        <v>69.5</v>
      </c>
    </row>
    <row r="1492" spans="1:55">
      <c r="A1492">
        <v>1306493</v>
      </c>
      <c r="B1492" t="s">
        <v>105</v>
      </c>
      <c r="C1492">
        <v>517798</v>
      </c>
      <c r="D1492">
        <v>7184499</v>
      </c>
      <c r="E1492">
        <v>932</v>
      </c>
      <c r="F1492">
        <v>41485</v>
      </c>
      <c r="G1492" t="s">
        <v>1528</v>
      </c>
      <c r="H1492" t="s">
        <v>119</v>
      </c>
      <c r="I1492" t="s">
        <v>108</v>
      </c>
      <c r="J1492" t="s">
        <v>109</v>
      </c>
      <c r="K1492" t="s">
        <v>1529</v>
      </c>
      <c r="L1492" t="s">
        <v>111</v>
      </c>
      <c r="M1492" t="s">
        <v>1629</v>
      </c>
      <c r="N1492" t="s">
        <v>112</v>
      </c>
      <c r="O1492" t="s">
        <v>1479</v>
      </c>
      <c r="P1492" t="s">
        <v>1480</v>
      </c>
      <c r="R1492">
        <v>41470</v>
      </c>
      <c r="S1492">
        <v>1342</v>
      </c>
      <c r="T1492">
        <v>0.46</v>
      </c>
      <c r="U1492">
        <v>9.3000000000000007</v>
      </c>
      <c r="V1492">
        <v>2.7</v>
      </c>
      <c r="W1492">
        <v>6</v>
      </c>
      <c r="X1492">
        <v>1545.9</v>
      </c>
      <c r="Y1492">
        <v>0.15</v>
      </c>
      <c r="Z1492">
        <v>0.18</v>
      </c>
      <c r="AA1492">
        <v>1.28</v>
      </c>
      <c r="AB1492">
        <v>0.9</v>
      </c>
      <c r="AC1492">
        <v>9.4</v>
      </c>
      <c r="AD1492">
        <v>49.06</v>
      </c>
      <c r="AE1492">
        <v>0.6</v>
      </c>
      <c r="AF1492">
        <v>1.6</v>
      </c>
      <c r="AG1492">
        <v>107</v>
      </c>
      <c r="AH1492">
        <v>0.1</v>
      </c>
      <c r="AI1492">
        <v>2.1</v>
      </c>
      <c r="AJ1492">
        <v>0.04</v>
      </c>
      <c r="AK1492">
        <v>19</v>
      </c>
      <c r="AL1492">
        <v>23.6</v>
      </c>
      <c r="AM1492">
        <v>5.0000000000000001E-3</v>
      </c>
      <c r="AN1492">
        <v>15.4</v>
      </c>
      <c r="AO1492">
        <v>0.06</v>
      </c>
      <c r="AP1492">
        <v>10.48</v>
      </c>
      <c r="AQ1492">
        <v>0.15</v>
      </c>
      <c r="AR1492">
        <v>4.4400000000000004</v>
      </c>
      <c r="AS1492">
        <v>2.2999999999999998</v>
      </c>
      <c r="AT1492">
        <v>9.6</v>
      </c>
      <c r="AU1492">
        <v>148.1</v>
      </c>
      <c r="AV1492">
        <v>0.11</v>
      </c>
      <c r="AW1492">
        <v>0.4</v>
      </c>
      <c r="AX1492">
        <v>5.0000000000000001E-4</v>
      </c>
      <c r="AY1492">
        <v>1.59</v>
      </c>
      <c r="AZ1492">
        <v>8.9</v>
      </c>
      <c r="BA1492">
        <v>159</v>
      </c>
      <c r="BB1492">
        <v>0.1</v>
      </c>
      <c r="BC1492">
        <v>43.6</v>
      </c>
    </row>
    <row r="1493" spans="1:55">
      <c r="A1493">
        <v>1306208</v>
      </c>
      <c r="B1493" t="s">
        <v>105</v>
      </c>
      <c r="C1493">
        <v>517203</v>
      </c>
      <c r="D1493">
        <v>7187508</v>
      </c>
      <c r="E1493">
        <v>787</v>
      </c>
      <c r="F1493">
        <v>41494</v>
      </c>
      <c r="G1493" t="s">
        <v>118</v>
      </c>
      <c r="H1493" t="s">
        <v>119</v>
      </c>
      <c r="I1493" t="s">
        <v>108</v>
      </c>
      <c r="J1493" t="s">
        <v>109</v>
      </c>
      <c r="K1493" t="s">
        <v>120</v>
      </c>
      <c r="L1493" t="s">
        <v>111</v>
      </c>
      <c r="M1493" t="s">
        <v>1630</v>
      </c>
      <c r="N1493" t="s">
        <v>112</v>
      </c>
      <c r="O1493" t="s">
        <v>1479</v>
      </c>
      <c r="P1493" t="s">
        <v>1480</v>
      </c>
      <c r="R1493">
        <v>41401</v>
      </c>
      <c r="S1493">
        <v>38525</v>
      </c>
      <c r="T1493">
        <v>0.23</v>
      </c>
      <c r="U1493">
        <v>56.8</v>
      </c>
      <c r="V1493">
        <v>3.7</v>
      </c>
      <c r="W1493">
        <v>9</v>
      </c>
      <c r="X1493">
        <v>2551.6</v>
      </c>
      <c r="Y1493">
        <v>0.17</v>
      </c>
      <c r="Z1493">
        <v>0.49</v>
      </c>
      <c r="AA1493">
        <v>7.89</v>
      </c>
      <c r="AB1493">
        <v>0.05</v>
      </c>
      <c r="AC1493">
        <v>305</v>
      </c>
      <c r="AD1493">
        <v>141.55000000000001</v>
      </c>
      <c r="AE1493">
        <v>1.18</v>
      </c>
      <c r="AF1493">
        <v>3.1</v>
      </c>
      <c r="AG1493">
        <v>766</v>
      </c>
      <c r="AH1493">
        <v>7.0000000000000007E-2</v>
      </c>
      <c r="AI1493">
        <v>15</v>
      </c>
      <c r="AJ1493">
        <v>0.02</v>
      </c>
      <c r="AK1493">
        <v>5</v>
      </c>
      <c r="AL1493">
        <v>28.54</v>
      </c>
      <c r="AM1493">
        <v>8.0000000000000002E-3</v>
      </c>
      <c r="AN1493">
        <v>122.4</v>
      </c>
      <c r="AO1493">
        <v>0.20799999999999999</v>
      </c>
      <c r="AP1493">
        <v>6.72</v>
      </c>
      <c r="AQ1493">
        <v>0.12</v>
      </c>
      <c r="AR1493">
        <v>1.66</v>
      </c>
      <c r="AS1493">
        <v>6.6</v>
      </c>
      <c r="AT1493">
        <v>70.8</v>
      </c>
      <c r="AU1493">
        <v>406</v>
      </c>
      <c r="AV1493">
        <v>0.17</v>
      </c>
      <c r="AW1493">
        <v>1.9</v>
      </c>
      <c r="AX1493">
        <v>1.4E-2</v>
      </c>
      <c r="AY1493">
        <v>0.89</v>
      </c>
      <c r="AZ1493">
        <v>21.2</v>
      </c>
      <c r="BA1493">
        <v>70</v>
      </c>
      <c r="BB1493">
        <v>0.5</v>
      </c>
      <c r="BC1493">
        <v>932.9</v>
      </c>
    </row>
    <row r="1494" spans="1:55">
      <c r="A1494">
        <v>1306212</v>
      </c>
      <c r="B1494" t="s">
        <v>105</v>
      </c>
      <c r="C1494">
        <v>516900</v>
      </c>
      <c r="D1494">
        <v>7186365</v>
      </c>
      <c r="E1494">
        <v>877</v>
      </c>
      <c r="F1494">
        <v>41494</v>
      </c>
      <c r="G1494" t="s">
        <v>118</v>
      </c>
      <c r="H1494" t="s">
        <v>119</v>
      </c>
      <c r="I1494" t="s">
        <v>108</v>
      </c>
      <c r="J1494" t="s">
        <v>109</v>
      </c>
      <c r="K1494" t="s">
        <v>120</v>
      </c>
      <c r="L1494" t="s">
        <v>111</v>
      </c>
      <c r="M1494" t="s">
        <v>1631</v>
      </c>
      <c r="N1494" t="s">
        <v>112</v>
      </c>
      <c r="O1494" t="s">
        <v>1479</v>
      </c>
      <c r="P1494" t="s">
        <v>1480</v>
      </c>
      <c r="R1494">
        <v>41401</v>
      </c>
      <c r="S1494">
        <v>21389</v>
      </c>
      <c r="T1494">
        <v>0.45</v>
      </c>
      <c r="U1494">
        <v>41.4</v>
      </c>
      <c r="V1494">
        <v>1.3</v>
      </c>
      <c r="W1494">
        <v>32</v>
      </c>
      <c r="X1494">
        <v>2176.5</v>
      </c>
      <c r="Y1494">
        <v>0.12</v>
      </c>
      <c r="Z1494">
        <v>3.17</v>
      </c>
      <c r="AA1494">
        <v>30.95</v>
      </c>
      <c r="AB1494">
        <v>3.9</v>
      </c>
      <c r="AC1494">
        <v>271.39999999999998</v>
      </c>
      <c r="AD1494">
        <v>136.02000000000001</v>
      </c>
      <c r="AE1494">
        <v>1.28</v>
      </c>
      <c r="AF1494">
        <v>4</v>
      </c>
      <c r="AG1494">
        <v>463</v>
      </c>
      <c r="AH1494">
        <v>7.0000000000000007E-2</v>
      </c>
      <c r="AI1494">
        <v>5.6</v>
      </c>
      <c r="AJ1494">
        <v>0.11</v>
      </c>
      <c r="AK1494">
        <v>58</v>
      </c>
      <c r="AL1494">
        <v>47.81</v>
      </c>
      <c r="AM1494">
        <v>8.0000000000000002E-3</v>
      </c>
      <c r="AN1494">
        <v>207.8</v>
      </c>
      <c r="AO1494">
        <v>0.28399999999999997</v>
      </c>
      <c r="AP1494">
        <v>7.57</v>
      </c>
      <c r="AQ1494">
        <v>0.14000000000000001</v>
      </c>
      <c r="AR1494">
        <v>10.61</v>
      </c>
      <c r="AS1494">
        <v>5.4</v>
      </c>
      <c r="AT1494">
        <v>24.9</v>
      </c>
      <c r="AU1494">
        <v>386.8</v>
      </c>
      <c r="AV1494">
        <v>0.19</v>
      </c>
      <c r="AW1494">
        <v>0.9</v>
      </c>
      <c r="AX1494">
        <v>4.0000000000000001E-3</v>
      </c>
      <c r="AY1494">
        <v>2.5299999999999998</v>
      </c>
      <c r="AZ1494">
        <v>12.5</v>
      </c>
      <c r="BA1494">
        <v>428</v>
      </c>
      <c r="BB1494">
        <v>0.6</v>
      </c>
      <c r="BC1494">
        <v>1073.0999999999999</v>
      </c>
    </row>
    <row r="1495" spans="1:55">
      <c r="A1495">
        <v>1306219</v>
      </c>
      <c r="B1495" t="s">
        <v>105</v>
      </c>
      <c r="C1495">
        <v>516898</v>
      </c>
      <c r="D1495">
        <v>7186952</v>
      </c>
      <c r="E1495">
        <v>793</v>
      </c>
      <c r="F1495">
        <v>41494</v>
      </c>
      <c r="G1495" t="s">
        <v>118</v>
      </c>
      <c r="H1495" t="s">
        <v>119</v>
      </c>
      <c r="I1495" t="s">
        <v>108</v>
      </c>
      <c r="J1495" t="s">
        <v>109</v>
      </c>
      <c r="K1495" t="s">
        <v>120</v>
      </c>
      <c r="L1495" t="s">
        <v>111</v>
      </c>
      <c r="M1495" t="s">
        <v>1632</v>
      </c>
      <c r="N1495" t="s">
        <v>112</v>
      </c>
      <c r="O1495" t="s">
        <v>1479</v>
      </c>
      <c r="P1495" t="s">
        <v>1480</v>
      </c>
      <c r="R1495">
        <v>41401</v>
      </c>
      <c r="S1495">
        <v>37063</v>
      </c>
      <c r="T1495">
        <v>1.33</v>
      </c>
      <c r="U1495">
        <v>28.7</v>
      </c>
      <c r="V1495">
        <v>4.0999999999999996</v>
      </c>
      <c r="W1495">
        <v>10</v>
      </c>
      <c r="X1495">
        <v>162.6</v>
      </c>
      <c r="Y1495">
        <v>0.19</v>
      </c>
      <c r="Z1495">
        <v>1.38</v>
      </c>
      <c r="AA1495">
        <v>5.04</v>
      </c>
      <c r="AB1495">
        <v>0.3</v>
      </c>
      <c r="AC1495">
        <v>682.1</v>
      </c>
      <c r="AD1495">
        <v>98.13</v>
      </c>
      <c r="AE1495">
        <v>0.56000000000000005</v>
      </c>
      <c r="AF1495">
        <v>6.6</v>
      </c>
      <c r="AG1495">
        <v>692</v>
      </c>
      <c r="AH1495">
        <v>0.23</v>
      </c>
      <c r="AI1495">
        <v>19.399999999999999</v>
      </c>
      <c r="AJ1495">
        <v>0.35</v>
      </c>
      <c r="AK1495">
        <v>10</v>
      </c>
      <c r="AL1495">
        <v>12.1</v>
      </c>
      <c r="AM1495">
        <v>1.2999999999999999E-2</v>
      </c>
      <c r="AN1495">
        <v>67.3</v>
      </c>
      <c r="AO1495">
        <v>0.48799999999999999</v>
      </c>
      <c r="AP1495">
        <v>6.64</v>
      </c>
      <c r="AQ1495">
        <v>0.59</v>
      </c>
      <c r="AR1495">
        <v>3.3</v>
      </c>
      <c r="AS1495">
        <v>4.0999999999999996</v>
      </c>
      <c r="AT1495">
        <v>20.3</v>
      </c>
      <c r="AU1495">
        <v>629.1</v>
      </c>
      <c r="AV1495">
        <v>0.14000000000000001</v>
      </c>
      <c r="AW1495">
        <v>2.1</v>
      </c>
      <c r="AX1495">
        <v>5.2999999999999999E-2</v>
      </c>
      <c r="AY1495">
        <v>0.54</v>
      </c>
      <c r="AZ1495">
        <v>23.4</v>
      </c>
      <c r="BA1495">
        <v>285</v>
      </c>
      <c r="BB1495">
        <v>0.8</v>
      </c>
      <c r="BC1495">
        <v>243.1</v>
      </c>
    </row>
    <row r="1496" spans="1:55">
      <c r="A1496">
        <v>1306225</v>
      </c>
      <c r="B1496" t="s">
        <v>105</v>
      </c>
      <c r="C1496">
        <v>516898</v>
      </c>
      <c r="D1496">
        <v>7187549</v>
      </c>
      <c r="E1496">
        <v>743</v>
      </c>
      <c r="F1496">
        <v>41494</v>
      </c>
      <c r="G1496" t="s">
        <v>118</v>
      </c>
      <c r="H1496" t="s">
        <v>119</v>
      </c>
      <c r="I1496" t="s">
        <v>108</v>
      </c>
      <c r="J1496" t="s">
        <v>109</v>
      </c>
      <c r="K1496" t="s">
        <v>120</v>
      </c>
      <c r="L1496" t="s">
        <v>111</v>
      </c>
      <c r="M1496" t="s">
        <v>1633</v>
      </c>
      <c r="N1496" t="s">
        <v>112</v>
      </c>
      <c r="O1496" t="s">
        <v>1479</v>
      </c>
      <c r="P1496" t="s">
        <v>1480</v>
      </c>
      <c r="R1496">
        <v>41401</v>
      </c>
      <c r="S1496">
        <v>1559</v>
      </c>
      <c r="T1496">
        <v>1.58</v>
      </c>
      <c r="U1496">
        <v>17.899999999999999</v>
      </c>
      <c r="V1496">
        <v>4.3</v>
      </c>
      <c r="W1496">
        <v>3</v>
      </c>
      <c r="X1496">
        <v>1032.7</v>
      </c>
      <c r="Y1496">
        <v>0.21</v>
      </c>
      <c r="Z1496">
        <v>0.08</v>
      </c>
      <c r="AA1496">
        <v>0.42</v>
      </c>
      <c r="AB1496">
        <v>5.4</v>
      </c>
      <c r="AC1496">
        <v>58.4</v>
      </c>
      <c r="AD1496">
        <v>22.51</v>
      </c>
      <c r="AE1496">
        <v>2.7</v>
      </c>
      <c r="AF1496">
        <v>5.6</v>
      </c>
      <c r="AG1496">
        <v>37</v>
      </c>
      <c r="AH1496">
        <v>0.09</v>
      </c>
      <c r="AI1496">
        <v>7.4</v>
      </c>
      <c r="AJ1496">
        <v>0.25</v>
      </c>
      <c r="AK1496">
        <v>111</v>
      </c>
      <c r="AL1496">
        <v>7.75</v>
      </c>
      <c r="AM1496">
        <v>8.0000000000000002E-3</v>
      </c>
      <c r="AN1496">
        <v>31.9</v>
      </c>
      <c r="AO1496">
        <v>3.7999999999999999E-2</v>
      </c>
      <c r="AP1496">
        <v>11.21</v>
      </c>
      <c r="AQ1496">
        <v>0.11</v>
      </c>
      <c r="AR1496">
        <v>1.53</v>
      </c>
      <c r="AS1496">
        <v>2.5</v>
      </c>
      <c r="AT1496">
        <v>3.2</v>
      </c>
      <c r="AU1496">
        <v>33</v>
      </c>
      <c r="AV1496">
        <v>0.14000000000000001</v>
      </c>
      <c r="AW1496">
        <v>1.9</v>
      </c>
      <c r="AX1496">
        <v>2.1000000000000001E-2</v>
      </c>
      <c r="AY1496">
        <v>0.3</v>
      </c>
      <c r="AZ1496">
        <v>1.1000000000000001</v>
      </c>
      <c r="BA1496">
        <v>124</v>
      </c>
      <c r="BB1496">
        <v>0.1</v>
      </c>
      <c r="BC1496">
        <v>130.19999999999999</v>
      </c>
    </row>
    <row r="1497" spans="1:55">
      <c r="A1497">
        <v>1306244</v>
      </c>
      <c r="B1497" t="s">
        <v>105</v>
      </c>
      <c r="C1497">
        <v>517500</v>
      </c>
      <c r="D1497">
        <v>7187499</v>
      </c>
      <c r="E1497">
        <v>742</v>
      </c>
      <c r="F1497">
        <v>41494</v>
      </c>
      <c r="G1497" t="s">
        <v>118</v>
      </c>
      <c r="H1497" t="s">
        <v>119</v>
      </c>
      <c r="I1497" t="s">
        <v>108</v>
      </c>
      <c r="J1497" t="s">
        <v>109</v>
      </c>
      <c r="K1497" t="s">
        <v>120</v>
      </c>
      <c r="L1497" t="s">
        <v>111</v>
      </c>
      <c r="M1497" t="s">
        <v>1634</v>
      </c>
      <c r="N1497" t="s">
        <v>112</v>
      </c>
      <c r="O1497" t="s">
        <v>1479</v>
      </c>
      <c r="P1497" t="s">
        <v>1480</v>
      </c>
      <c r="R1497">
        <v>41432</v>
      </c>
      <c r="S1497">
        <v>2614</v>
      </c>
      <c r="T1497">
        <v>0.93</v>
      </c>
      <c r="U1497">
        <v>20.9</v>
      </c>
      <c r="V1497">
        <v>5.2</v>
      </c>
      <c r="W1497">
        <v>6</v>
      </c>
      <c r="X1497">
        <v>945.7</v>
      </c>
      <c r="Y1497">
        <v>0.21</v>
      </c>
      <c r="Z1497">
        <v>0.04</v>
      </c>
      <c r="AA1497">
        <v>0.42</v>
      </c>
      <c r="AB1497">
        <v>2.6</v>
      </c>
      <c r="AC1497">
        <v>57.8</v>
      </c>
      <c r="AD1497">
        <v>21.91</v>
      </c>
      <c r="AE1497">
        <v>1.9</v>
      </c>
      <c r="AF1497">
        <v>4.8</v>
      </c>
      <c r="AG1497">
        <v>108</v>
      </c>
      <c r="AH1497">
        <v>0.12</v>
      </c>
      <c r="AI1497">
        <v>6</v>
      </c>
      <c r="AJ1497">
        <v>0.11</v>
      </c>
      <c r="AK1497">
        <v>44</v>
      </c>
      <c r="AL1497">
        <v>9.32</v>
      </c>
      <c r="AM1497">
        <v>1.2E-2</v>
      </c>
      <c r="AN1497">
        <v>19</v>
      </c>
      <c r="AO1497">
        <v>3.3000000000000002E-2</v>
      </c>
      <c r="AP1497">
        <v>11.77</v>
      </c>
      <c r="AQ1497">
        <v>0.25</v>
      </c>
      <c r="AR1497">
        <v>1.18</v>
      </c>
      <c r="AS1497">
        <v>1.8</v>
      </c>
      <c r="AT1497">
        <v>7.4</v>
      </c>
      <c r="AU1497">
        <v>39.5</v>
      </c>
      <c r="AV1497">
        <v>0.17</v>
      </c>
      <c r="AW1497">
        <v>1.4</v>
      </c>
      <c r="AX1497">
        <v>1.0999999999999999E-2</v>
      </c>
      <c r="AY1497">
        <v>0.28000000000000003</v>
      </c>
      <c r="AZ1497">
        <v>2.1</v>
      </c>
      <c r="BA1497">
        <v>99</v>
      </c>
      <c r="BB1497">
        <v>0.1</v>
      </c>
      <c r="BC1497">
        <v>70.2</v>
      </c>
    </row>
    <row r="1498" spans="1:55">
      <c r="A1498">
        <v>1306252</v>
      </c>
      <c r="B1498" t="s">
        <v>105</v>
      </c>
      <c r="C1498">
        <v>517463</v>
      </c>
      <c r="D1498">
        <v>7186311</v>
      </c>
      <c r="E1498">
        <v>818</v>
      </c>
      <c r="F1498">
        <v>41494</v>
      </c>
      <c r="G1498" t="s">
        <v>118</v>
      </c>
      <c r="H1498" t="s">
        <v>119</v>
      </c>
      <c r="I1498" t="s">
        <v>108</v>
      </c>
      <c r="J1498" t="s">
        <v>109</v>
      </c>
      <c r="K1498" t="s">
        <v>120</v>
      </c>
      <c r="L1498" t="s">
        <v>111</v>
      </c>
      <c r="M1498" t="s">
        <v>1635</v>
      </c>
      <c r="N1498" t="s">
        <v>112</v>
      </c>
      <c r="O1498" t="s">
        <v>1479</v>
      </c>
      <c r="P1498" t="s">
        <v>1480</v>
      </c>
      <c r="R1498">
        <v>41432</v>
      </c>
      <c r="S1498">
        <v>2196</v>
      </c>
      <c r="T1498">
        <v>0.43</v>
      </c>
      <c r="U1498">
        <v>4.2</v>
      </c>
      <c r="V1498">
        <v>3</v>
      </c>
      <c r="W1498">
        <v>11</v>
      </c>
      <c r="X1498">
        <v>1702.3</v>
      </c>
      <c r="Y1498">
        <v>7.0000000000000007E-2</v>
      </c>
      <c r="Z1498">
        <v>3.06</v>
      </c>
      <c r="AA1498">
        <v>2.38</v>
      </c>
      <c r="AB1498">
        <v>3.1</v>
      </c>
      <c r="AC1498">
        <v>39.5</v>
      </c>
      <c r="AD1498">
        <v>32.39</v>
      </c>
      <c r="AE1498">
        <v>0.74</v>
      </c>
      <c r="AF1498">
        <v>1.3</v>
      </c>
      <c r="AG1498">
        <v>128</v>
      </c>
      <c r="AH1498">
        <v>0.03</v>
      </c>
      <c r="AI1498">
        <v>2.9</v>
      </c>
      <c r="AJ1498">
        <v>0.09</v>
      </c>
      <c r="AK1498">
        <v>118</v>
      </c>
      <c r="AL1498">
        <v>1.68</v>
      </c>
      <c r="AM1498">
        <v>8.0000000000000002E-3</v>
      </c>
      <c r="AN1498">
        <v>50.7</v>
      </c>
      <c r="AO1498">
        <v>0.13700000000000001</v>
      </c>
      <c r="AP1498">
        <v>5.21</v>
      </c>
      <c r="AQ1498">
        <v>0.18</v>
      </c>
      <c r="AR1498">
        <v>1.25</v>
      </c>
      <c r="AS1498">
        <v>2</v>
      </c>
      <c r="AT1498">
        <v>7.4</v>
      </c>
      <c r="AU1498">
        <v>280.39999999999998</v>
      </c>
      <c r="AV1498">
        <v>7.0000000000000007E-2</v>
      </c>
      <c r="AW1498">
        <v>0.3</v>
      </c>
      <c r="AX1498">
        <v>5.0000000000000001E-3</v>
      </c>
      <c r="AY1498">
        <v>0.19</v>
      </c>
      <c r="AZ1498">
        <v>5.0999999999999996</v>
      </c>
      <c r="BA1498">
        <v>46</v>
      </c>
      <c r="BB1498">
        <v>0.05</v>
      </c>
      <c r="BC1498">
        <v>154.4</v>
      </c>
    </row>
    <row r="1499" spans="1:55">
      <c r="A1499">
        <v>1306301</v>
      </c>
      <c r="B1499" t="s">
        <v>105</v>
      </c>
      <c r="C1499">
        <v>516597</v>
      </c>
      <c r="D1499">
        <v>7186305</v>
      </c>
      <c r="E1499">
        <v>845</v>
      </c>
      <c r="F1499">
        <v>41494</v>
      </c>
      <c r="G1499" t="s">
        <v>118</v>
      </c>
      <c r="H1499" t="s">
        <v>119</v>
      </c>
      <c r="I1499" t="s">
        <v>108</v>
      </c>
      <c r="J1499" t="s">
        <v>109</v>
      </c>
      <c r="K1499" t="s">
        <v>120</v>
      </c>
      <c r="L1499" t="s">
        <v>111</v>
      </c>
      <c r="M1499" t="s">
        <v>1636</v>
      </c>
      <c r="N1499" t="s">
        <v>112</v>
      </c>
      <c r="O1499" t="s">
        <v>1479</v>
      </c>
      <c r="P1499" t="s">
        <v>1480</v>
      </c>
      <c r="R1499">
        <v>41462</v>
      </c>
      <c r="S1499">
        <v>15129</v>
      </c>
      <c r="T1499">
        <v>1.22</v>
      </c>
      <c r="U1499">
        <v>45.1</v>
      </c>
      <c r="V1499">
        <v>6.6</v>
      </c>
      <c r="W1499">
        <v>14</v>
      </c>
      <c r="X1499">
        <v>3266.7</v>
      </c>
      <c r="Y1499">
        <v>0.19</v>
      </c>
      <c r="Z1499">
        <v>0.14000000000000001</v>
      </c>
      <c r="AA1499">
        <v>1.73</v>
      </c>
      <c r="AB1499">
        <v>2</v>
      </c>
      <c r="AC1499">
        <v>204</v>
      </c>
      <c r="AD1499">
        <v>48.15</v>
      </c>
      <c r="AE1499">
        <v>1.66</v>
      </c>
      <c r="AF1499">
        <v>5</v>
      </c>
      <c r="AG1499">
        <v>873</v>
      </c>
      <c r="AH1499">
        <v>0.08</v>
      </c>
      <c r="AI1499">
        <v>11.7</v>
      </c>
      <c r="AJ1499">
        <v>0.05</v>
      </c>
      <c r="AK1499">
        <v>38</v>
      </c>
      <c r="AL1499">
        <v>27.38</v>
      </c>
      <c r="AM1499">
        <v>8.0000000000000002E-3</v>
      </c>
      <c r="AN1499">
        <v>48.7</v>
      </c>
      <c r="AO1499">
        <v>0.36399999999999999</v>
      </c>
      <c r="AP1499">
        <v>12.94</v>
      </c>
      <c r="AQ1499">
        <v>0.1</v>
      </c>
      <c r="AR1499">
        <v>3.24</v>
      </c>
      <c r="AS1499">
        <v>4.9000000000000004</v>
      </c>
      <c r="AT1499">
        <v>20.8</v>
      </c>
      <c r="AU1499">
        <v>348.2</v>
      </c>
      <c r="AV1499">
        <v>0.14000000000000001</v>
      </c>
      <c r="AW1499">
        <v>0.7</v>
      </c>
      <c r="AX1499">
        <v>1.9E-2</v>
      </c>
      <c r="AY1499">
        <v>1.07</v>
      </c>
      <c r="AZ1499">
        <v>11.7</v>
      </c>
      <c r="BA1499">
        <v>393</v>
      </c>
      <c r="BB1499">
        <v>0.4</v>
      </c>
      <c r="BC1499">
        <v>163.5</v>
      </c>
    </row>
    <row r="1500" spans="1:55">
      <c r="A1500">
        <v>1306202</v>
      </c>
      <c r="B1500" t="s">
        <v>105</v>
      </c>
      <c r="C1500">
        <v>517096</v>
      </c>
      <c r="D1500">
        <v>7187586</v>
      </c>
      <c r="E1500">
        <v>765</v>
      </c>
      <c r="F1500">
        <v>41494</v>
      </c>
      <c r="G1500" t="s">
        <v>118</v>
      </c>
      <c r="H1500" t="s">
        <v>119</v>
      </c>
      <c r="I1500" t="s">
        <v>108</v>
      </c>
      <c r="J1500" t="s">
        <v>109</v>
      </c>
      <c r="K1500" t="s">
        <v>120</v>
      </c>
      <c r="L1500" t="s">
        <v>111</v>
      </c>
      <c r="M1500" t="s">
        <v>1637</v>
      </c>
      <c r="N1500" t="s">
        <v>112</v>
      </c>
      <c r="O1500" t="s">
        <v>1479</v>
      </c>
      <c r="P1500" t="s">
        <v>1480</v>
      </c>
      <c r="R1500">
        <v>41401</v>
      </c>
      <c r="S1500">
        <v>4680</v>
      </c>
      <c r="T1500">
        <v>0.78</v>
      </c>
      <c r="U1500">
        <v>32.5</v>
      </c>
      <c r="V1500">
        <v>11.2</v>
      </c>
      <c r="W1500">
        <v>5</v>
      </c>
      <c r="X1500">
        <v>1119.7</v>
      </c>
      <c r="Y1500">
        <v>0.27</v>
      </c>
      <c r="Z1500">
        <v>0.09</v>
      </c>
      <c r="AA1500">
        <v>0.57999999999999996</v>
      </c>
      <c r="AB1500">
        <v>2</v>
      </c>
      <c r="AC1500">
        <v>68.3</v>
      </c>
      <c r="AD1500">
        <v>23.23</v>
      </c>
      <c r="AE1500">
        <v>1.81</v>
      </c>
      <c r="AF1500">
        <v>4.9000000000000004</v>
      </c>
      <c r="AG1500">
        <v>357</v>
      </c>
      <c r="AH1500">
        <v>0.14000000000000001</v>
      </c>
      <c r="AI1500">
        <v>6.5</v>
      </c>
      <c r="AJ1500">
        <v>0.12</v>
      </c>
      <c r="AK1500">
        <v>58</v>
      </c>
      <c r="AL1500">
        <v>12.61</v>
      </c>
      <c r="AM1500">
        <v>7.0000000000000001E-3</v>
      </c>
      <c r="AN1500">
        <v>23.5</v>
      </c>
      <c r="AO1500">
        <v>5.5E-2</v>
      </c>
      <c r="AP1500">
        <v>18.079999999999998</v>
      </c>
      <c r="AQ1500">
        <v>0.2</v>
      </c>
      <c r="AR1500">
        <v>1.68</v>
      </c>
      <c r="AS1500">
        <v>1.8</v>
      </c>
      <c r="AT1500">
        <v>6.7</v>
      </c>
      <c r="AU1500">
        <v>61.5</v>
      </c>
      <c r="AV1500">
        <v>0.27</v>
      </c>
      <c r="AW1500">
        <v>0.2</v>
      </c>
      <c r="AX1500">
        <v>7.0000000000000001E-3</v>
      </c>
      <c r="AY1500">
        <v>0.28999999999999998</v>
      </c>
      <c r="AZ1500">
        <v>2.1</v>
      </c>
      <c r="BA1500">
        <v>152</v>
      </c>
      <c r="BB1500">
        <v>0.2</v>
      </c>
      <c r="BC1500">
        <v>109.3</v>
      </c>
    </row>
    <row r="1501" spans="1:55">
      <c r="A1501">
        <v>1306209</v>
      </c>
      <c r="B1501" t="s">
        <v>105</v>
      </c>
      <c r="C1501">
        <v>517199</v>
      </c>
      <c r="D1501">
        <v>7187448</v>
      </c>
      <c r="E1501">
        <v>792</v>
      </c>
      <c r="F1501">
        <v>41494</v>
      </c>
      <c r="G1501" t="s">
        <v>118</v>
      </c>
      <c r="H1501" t="s">
        <v>119</v>
      </c>
      <c r="I1501" t="s">
        <v>108</v>
      </c>
      <c r="J1501" t="s">
        <v>109</v>
      </c>
      <c r="K1501" t="s">
        <v>120</v>
      </c>
      <c r="L1501" t="s">
        <v>111</v>
      </c>
      <c r="M1501" t="s">
        <v>1638</v>
      </c>
      <c r="N1501" t="s">
        <v>112</v>
      </c>
      <c r="O1501" t="s">
        <v>1479</v>
      </c>
      <c r="P1501" t="s">
        <v>1480</v>
      </c>
      <c r="R1501">
        <v>41401</v>
      </c>
      <c r="S1501">
        <v>26188</v>
      </c>
      <c r="T1501">
        <v>1.04</v>
      </c>
      <c r="U1501">
        <v>156.4</v>
      </c>
      <c r="V1501">
        <v>1.4</v>
      </c>
      <c r="W1501">
        <v>96</v>
      </c>
      <c r="X1501">
        <v>2470.6999999999998</v>
      </c>
      <c r="Y1501">
        <v>0.13</v>
      </c>
      <c r="Z1501">
        <v>2.99</v>
      </c>
      <c r="AA1501">
        <v>388.09</v>
      </c>
      <c r="AB1501">
        <v>3</v>
      </c>
      <c r="AC1501">
        <v>542.1</v>
      </c>
      <c r="AD1501">
        <v>370.03</v>
      </c>
      <c r="AE1501">
        <v>1.41</v>
      </c>
      <c r="AF1501">
        <v>5.4</v>
      </c>
      <c r="AG1501">
        <v>1985</v>
      </c>
      <c r="AH1501">
        <v>0.17</v>
      </c>
      <c r="AI1501">
        <v>20.100000000000001</v>
      </c>
      <c r="AJ1501">
        <v>0.05</v>
      </c>
      <c r="AK1501">
        <v>20</v>
      </c>
      <c r="AL1501">
        <v>194.43</v>
      </c>
      <c r="AM1501">
        <v>1.2999999999999999E-2</v>
      </c>
      <c r="AN1501">
        <v>515.6</v>
      </c>
      <c r="AO1501">
        <v>1.2130000000000001</v>
      </c>
      <c r="AP1501">
        <v>9.61</v>
      </c>
      <c r="AQ1501">
        <v>0.13</v>
      </c>
      <c r="AR1501">
        <v>74.86</v>
      </c>
      <c r="AS1501">
        <v>8.3000000000000007</v>
      </c>
      <c r="AT1501">
        <v>12.9</v>
      </c>
      <c r="AU1501">
        <v>531</v>
      </c>
      <c r="AV1501">
        <v>7.0000000000000007E-2</v>
      </c>
      <c r="AW1501">
        <v>2.2000000000000002</v>
      </c>
      <c r="AX1501">
        <v>0.01</v>
      </c>
      <c r="AY1501">
        <v>7.88</v>
      </c>
      <c r="AZ1501">
        <v>59.7</v>
      </c>
      <c r="BA1501">
        <v>1995</v>
      </c>
      <c r="BB1501">
        <v>1.2</v>
      </c>
      <c r="BC1501">
        <v>4813</v>
      </c>
    </row>
    <row r="1502" spans="1:55">
      <c r="A1502">
        <v>1306210</v>
      </c>
      <c r="B1502" t="s">
        <v>105</v>
      </c>
      <c r="C1502">
        <v>517199</v>
      </c>
      <c r="D1502">
        <v>7187403</v>
      </c>
      <c r="E1502">
        <v>793</v>
      </c>
      <c r="F1502">
        <v>41494</v>
      </c>
      <c r="G1502" t="s">
        <v>118</v>
      </c>
      <c r="H1502" t="s">
        <v>119</v>
      </c>
      <c r="I1502" t="s">
        <v>108</v>
      </c>
      <c r="J1502" t="s">
        <v>109</v>
      </c>
      <c r="K1502" t="s">
        <v>120</v>
      </c>
      <c r="L1502" t="s">
        <v>111</v>
      </c>
      <c r="M1502" t="s">
        <v>1639</v>
      </c>
      <c r="N1502" t="s">
        <v>112</v>
      </c>
      <c r="O1502" t="s">
        <v>1479</v>
      </c>
      <c r="P1502" t="s">
        <v>1480</v>
      </c>
      <c r="R1502">
        <v>41401</v>
      </c>
      <c r="S1502">
        <v>47838</v>
      </c>
      <c r="T1502">
        <v>0.47</v>
      </c>
      <c r="U1502">
        <v>9.8000000000000007</v>
      </c>
      <c r="V1502">
        <v>2.4</v>
      </c>
      <c r="W1502">
        <v>17</v>
      </c>
      <c r="X1502">
        <v>1967.6</v>
      </c>
      <c r="Y1502">
        <v>0.21</v>
      </c>
      <c r="Z1502">
        <v>0.16</v>
      </c>
      <c r="AA1502">
        <v>6.18</v>
      </c>
      <c r="AB1502">
        <v>0.5</v>
      </c>
      <c r="AC1502">
        <v>267.8</v>
      </c>
      <c r="AD1502">
        <v>131.07</v>
      </c>
      <c r="AE1502">
        <v>0.22</v>
      </c>
      <c r="AF1502">
        <v>2.7</v>
      </c>
      <c r="AG1502">
        <v>1185</v>
      </c>
      <c r="AH1502">
        <v>0.06</v>
      </c>
      <c r="AI1502">
        <v>6.1</v>
      </c>
      <c r="AJ1502">
        <v>0.02</v>
      </c>
      <c r="AK1502">
        <v>2</v>
      </c>
      <c r="AL1502">
        <v>16.170000000000002</v>
      </c>
      <c r="AM1502">
        <v>3.0000000000000001E-3</v>
      </c>
      <c r="AN1502">
        <v>52.5</v>
      </c>
      <c r="AO1502">
        <v>7.6999999999999999E-2</v>
      </c>
      <c r="AP1502">
        <v>12.7</v>
      </c>
      <c r="AQ1502">
        <v>0.13</v>
      </c>
      <c r="AR1502">
        <v>6.68</v>
      </c>
      <c r="AS1502">
        <v>3.3</v>
      </c>
      <c r="AT1502">
        <v>15</v>
      </c>
      <c r="AU1502">
        <v>151.9</v>
      </c>
      <c r="AV1502">
        <v>0.1</v>
      </c>
      <c r="AW1502">
        <v>0.5</v>
      </c>
      <c r="AX1502">
        <v>2E-3</v>
      </c>
      <c r="AY1502">
        <v>0.98</v>
      </c>
      <c r="AZ1502">
        <v>25.4</v>
      </c>
      <c r="BA1502">
        <v>247</v>
      </c>
      <c r="BB1502">
        <v>0.4</v>
      </c>
      <c r="BC1502">
        <v>66.2</v>
      </c>
    </row>
    <row r="1503" spans="1:55">
      <c r="A1503">
        <v>1306216</v>
      </c>
      <c r="B1503" t="s">
        <v>105</v>
      </c>
      <c r="C1503">
        <v>516895</v>
      </c>
      <c r="D1503">
        <v>7186718</v>
      </c>
      <c r="E1503">
        <v>818</v>
      </c>
      <c r="F1503">
        <v>41494</v>
      </c>
      <c r="G1503" t="s">
        <v>118</v>
      </c>
      <c r="H1503" t="s">
        <v>119</v>
      </c>
      <c r="I1503" t="s">
        <v>108</v>
      </c>
      <c r="J1503" t="s">
        <v>109</v>
      </c>
      <c r="K1503" t="s">
        <v>120</v>
      </c>
      <c r="L1503" t="s">
        <v>111</v>
      </c>
      <c r="M1503" t="s">
        <v>1640</v>
      </c>
      <c r="N1503" t="s">
        <v>112</v>
      </c>
      <c r="O1503" t="s">
        <v>1479</v>
      </c>
      <c r="P1503" t="s">
        <v>1480</v>
      </c>
      <c r="R1503">
        <v>41401</v>
      </c>
      <c r="S1503">
        <v>2516</v>
      </c>
      <c r="T1503">
        <v>0.49</v>
      </c>
      <c r="U1503">
        <v>19.3</v>
      </c>
      <c r="V1503">
        <v>3.3</v>
      </c>
      <c r="W1503">
        <v>29</v>
      </c>
      <c r="X1503">
        <v>77.099999999999994</v>
      </c>
      <c r="Y1503">
        <v>0.15</v>
      </c>
      <c r="Z1503">
        <v>0.01</v>
      </c>
      <c r="AA1503">
        <v>0.09</v>
      </c>
      <c r="AB1503">
        <v>0.1</v>
      </c>
      <c r="AC1503">
        <v>88.2</v>
      </c>
      <c r="AD1503">
        <v>43.88</v>
      </c>
      <c r="AE1503">
        <v>3.31</v>
      </c>
      <c r="AF1503">
        <v>3.3</v>
      </c>
      <c r="AG1503">
        <v>572</v>
      </c>
      <c r="AH1503">
        <v>0.31</v>
      </c>
      <c r="AI1503">
        <v>6.8</v>
      </c>
      <c r="AJ1503">
        <v>0.03</v>
      </c>
      <c r="AK1503">
        <v>3</v>
      </c>
      <c r="AL1503">
        <v>22.65</v>
      </c>
      <c r="AM1503">
        <v>0.04</v>
      </c>
      <c r="AN1503">
        <v>7.3</v>
      </c>
      <c r="AO1503">
        <v>3.6999999999999998E-2</v>
      </c>
      <c r="AP1503">
        <v>9.6999999999999993</v>
      </c>
      <c r="AQ1503">
        <v>1.25</v>
      </c>
      <c r="AR1503">
        <v>2.02</v>
      </c>
      <c r="AS1503">
        <v>1.4</v>
      </c>
      <c r="AT1503">
        <v>12.4</v>
      </c>
      <c r="AU1503">
        <v>65.3</v>
      </c>
      <c r="AV1503">
        <v>0.1</v>
      </c>
      <c r="AW1503">
        <v>1.9</v>
      </c>
      <c r="AX1503">
        <v>3.0000000000000001E-3</v>
      </c>
      <c r="AY1503">
        <v>0.26</v>
      </c>
      <c r="AZ1503">
        <v>8.8000000000000007</v>
      </c>
      <c r="BA1503">
        <v>68</v>
      </c>
      <c r="BB1503">
        <v>0.2</v>
      </c>
      <c r="BC1503">
        <v>9.6999999999999993</v>
      </c>
    </row>
    <row r="1504" spans="1:55">
      <c r="A1504">
        <v>1306227</v>
      </c>
      <c r="B1504" t="s">
        <v>105</v>
      </c>
      <c r="C1504">
        <v>516897</v>
      </c>
      <c r="D1504">
        <v>7187653</v>
      </c>
      <c r="E1504">
        <v>772</v>
      </c>
      <c r="F1504">
        <v>41494</v>
      </c>
      <c r="G1504" t="s">
        <v>118</v>
      </c>
      <c r="H1504" t="s">
        <v>119</v>
      </c>
      <c r="I1504" t="s">
        <v>108</v>
      </c>
      <c r="J1504" t="s">
        <v>109</v>
      </c>
      <c r="K1504" t="s">
        <v>120</v>
      </c>
      <c r="L1504" t="s">
        <v>111</v>
      </c>
      <c r="M1504" t="s">
        <v>1641</v>
      </c>
      <c r="N1504" t="s">
        <v>112</v>
      </c>
      <c r="O1504" t="s">
        <v>1479</v>
      </c>
      <c r="P1504" t="s">
        <v>1480</v>
      </c>
      <c r="R1504">
        <v>41401</v>
      </c>
      <c r="S1504">
        <v>836</v>
      </c>
      <c r="T1504">
        <v>0.6</v>
      </c>
      <c r="U1504">
        <v>3.2</v>
      </c>
      <c r="V1504">
        <v>0.9</v>
      </c>
      <c r="W1504">
        <v>2</v>
      </c>
      <c r="X1504">
        <v>760.8</v>
      </c>
      <c r="Y1504">
        <v>0.17</v>
      </c>
      <c r="Z1504">
        <v>0.05</v>
      </c>
      <c r="AA1504">
        <v>0.27</v>
      </c>
      <c r="AB1504">
        <v>1.2</v>
      </c>
      <c r="AC1504">
        <v>20.6</v>
      </c>
      <c r="AD1504">
        <v>12.34</v>
      </c>
      <c r="AE1504">
        <v>0.78</v>
      </c>
      <c r="AF1504">
        <v>4.5</v>
      </c>
      <c r="AG1504">
        <v>16</v>
      </c>
      <c r="AH1504">
        <v>7.0000000000000007E-2</v>
      </c>
      <c r="AI1504">
        <v>7.4</v>
      </c>
      <c r="AJ1504">
        <v>0.04</v>
      </c>
      <c r="AK1504">
        <v>29</v>
      </c>
      <c r="AL1504">
        <v>8.66</v>
      </c>
      <c r="AM1504">
        <v>7.0000000000000001E-3</v>
      </c>
      <c r="AN1504">
        <v>7</v>
      </c>
      <c r="AO1504">
        <v>5.6000000000000001E-2</v>
      </c>
      <c r="AP1504">
        <v>14.71</v>
      </c>
      <c r="AQ1504">
        <v>0.1</v>
      </c>
      <c r="AR1504">
        <v>1.79</v>
      </c>
      <c r="AS1504">
        <v>0.6</v>
      </c>
      <c r="AT1504">
        <v>3.7</v>
      </c>
      <c r="AU1504">
        <v>42.1</v>
      </c>
      <c r="AV1504">
        <v>0.05</v>
      </c>
      <c r="AW1504">
        <v>0.2</v>
      </c>
      <c r="AX1504">
        <v>1.2E-2</v>
      </c>
      <c r="AY1504">
        <v>0.5</v>
      </c>
      <c r="AZ1504">
        <v>0.8</v>
      </c>
      <c r="BA1504">
        <v>96</v>
      </c>
      <c r="BB1504">
        <v>0.05</v>
      </c>
      <c r="BC1504">
        <v>43.7</v>
      </c>
    </row>
    <row r="1505" spans="1:55">
      <c r="A1505">
        <v>1306239</v>
      </c>
      <c r="B1505" t="s">
        <v>105</v>
      </c>
      <c r="C1505">
        <v>516799</v>
      </c>
      <c r="D1505">
        <v>7187601</v>
      </c>
      <c r="E1505">
        <v>715</v>
      </c>
      <c r="F1505">
        <v>41494</v>
      </c>
      <c r="G1505" t="s">
        <v>118</v>
      </c>
      <c r="H1505" t="s">
        <v>119</v>
      </c>
      <c r="I1505" t="s">
        <v>108</v>
      </c>
      <c r="J1505" t="s">
        <v>109</v>
      </c>
      <c r="K1505" t="s">
        <v>120</v>
      </c>
      <c r="L1505" t="s">
        <v>111</v>
      </c>
      <c r="M1505" t="s">
        <v>1642</v>
      </c>
      <c r="N1505" t="s">
        <v>112</v>
      </c>
      <c r="O1505" t="s">
        <v>1479</v>
      </c>
      <c r="P1505" t="s">
        <v>1480</v>
      </c>
      <c r="R1505">
        <v>41432</v>
      </c>
      <c r="S1505">
        <v>902</v>
      </c>
      <c r="T1505">
        <v>0.83</v>
      </c>
      <c r="U1505">
        <v>25.5</v>
      </c>
      <c r="V1505">
        <v>0.9</v>
      </c>
      <c r="W1505">
        <v>4</v>
      </c>
      <c r="X1505">
        <v>268.7</v>
      </c>
      <c r="Y1505">
        <v>0.23</v>
      </c>
      <c r="Z1505">
        <v>0.08</v>
      </c>
      <c r="AA1505">
        <v>1.02</v>
      </c>
      <c r="AB1505">
        <v>4.5</v>
      </c>
      <c r="AC1505">
        <v>21.6</v>
      </c>
      <c r="AD1505">
        <v>23.67</v>
      </c>
      <c r="AE1505">
        <v>3.2</v>
      </c>
      <c r="AF1505">
        <v>3.6</v>
      </c>
      <c r="AG1505">
        <v>36</v>
      </c>
      <c r="AH1505">
        <v>0.16</v>
      </c>
      <c r="AI1505">
        <v>4.0999999999999996</v>
      </c>
      <c r="AJ1505">
        <v>0.06</v>
      </c>
      <c r="AK1505">
        <v>157</v>
      </c>
      <c r="AL1505">
        <v>28.79</v>
      </c>
      <c r="AM1505">
        <v>2.9000000000000001E-2</v>
      </c>
      <c r="AN1505">
        <v>39.1</v>
      </c>
      <c r="AO1505">
        <v>7.5999999999999998E-2</v>
      </c>
      <c r="AP1505">
        <v>19.75</v>
      </c>
      <c r="AQ1505">
        <v>0.44</v>
      </c>
      <c r="AR1505">
        <v>5.3</v>
      </c>
      <c r="AS1505">
        <v>1.6</v>
      </c>
      <c r="AT1505">
        <v>3.8</v>
      </c>
      <c r="AU1505">
        <v>103.4</v>
      </c>
      <c r="AV1505">
        <v>0.14000000000000001</v>
      </c>
      <c r="AW1505">
        <v>0.2</v>
      </c>
      <c r="AX1505">
        <v>8.0000000000000002E-3</v>
      </c>
      <c r="AY1505">
        <v>2.33</v>
      </c>
      <c r="AZ1505">
        <v>1.6</v>
      </c>
      <c r="BA1505">
        <v>200</v>
      </c>
      <c r="BB1505">
        <v>0.1</v>
      </c>
      <c r="BC1505">
        <v>167.5</v>
      </c>
    </row>
    <row r="1506" spans="1:55">
      <c r="A1506">
        <v>1306240</v>
      </c>
      <c r="B1506" t="s">
        <v>105</v>
      </c>
      <c r="C1506">
        <v>516798</v>
      </c>
      <c r="D1506">
        <v>7187648</v>
      </c>
      <c r="E1506">
        <v>726</v>
      </c>
      <c r="F1506">
        <v>41494</v>
      </c>
      <c r="G1506" t="s">
        <v>118</v>
      </c>
      <c r="H1506" t="s">
        <v>119</v>
      </c>
      <c r="I1506" t="s">
        <v>108</v>
      </c>
      <c r="J1506" t="s">
        <v>109</v>
      </c>
      <c r="K1506" t="s">
        <v>120</v>
      </c>
      <c r="L1506" t="s">
        <v>111</v>
      </c>
      <c r="M1506" t="s">
        <v>1643</v>
      </c>
      <c r="N1506" t="s">
        <v>112</v>
      </c>
      <c r="O1506" t="s">
        <v>1479</v>
      </c>
      <c r="P1506" t="s">
        <v>1480</v>
      </c>
      <c r="R1506">
        <v>41432</v>
      </c>
      <c r="S1506">
        <v>449</v>
      </c>
      <c r="T1506">
        <v>0.64</v>
      </c>
      <c r="U1506">
        <v>14.3</v>
      </c>
      <c r="V1506">
        <v>0.6</v>
      </c>
      <c r="W1506">
        <v>2</v>
      </c>
      <c r="X1506">
        <v>606.70000000000005</v>
      </c>
      <c r="Y1506">
        <v>0.2</v>
      </c>
      <c r="Z1506">
        <v>0.04</v>
      </c>
      <c r="AA1506">
        <v>0.31</v>
      </c>
      <c r="AB1506">
        <v>2.1</v>
      </c>
      <c r="AC1506">
        <v>17.899999999999999</v>
      </c>
      <c r="AD1506">
        <v>11.45</v>
      </c>
      <c r="AE1506">
        <v>1.44</v>
      </c>
      <c r="AF1506">
        <v>5</v>
      </c>
      <c r="AG1506">
        <v>57</v>
      </c>
      <c r="AH1506">
        <v>0.1</v>
      </c>
      <c r="AI1506">
        <v>7.5</v>
      </c>
      <c r="AJ1506">
        <v>0.05</v>
      </c>
      <c r="AK1506">
        <v>43</v>
      </c>
      <c r="AL1506">
        <v>14.89</v>
      </c>
      <c r="AM1506">
        <v>1.2E-2</v>
      </c>
      <c r="AN1506">
        <v>11.6</v>
      </c>
      <c r="AO1506">
        <v>3.7999999999999999E-2</v>
      </c>
      <c r="AP1506">
        <v>12.67</v>
      </c>
      <c r="AQ1506">
        <v>0.19</v>
      </c>
      <c r="AR1506">
        <v>1.18</v>
      </c>
      <c r="AS1506">
        <v>1.1000000000000001</v>
      </c>
      <c r="AT1506">
        <v>1.4</v>
      </c>
      <c r="AU1506">
        <v>21.1</v>
      </c>
      <c r="AV1506">
        <v>0.08</v>
      </c>
      <c r="AW1506">
        <v>0.4</v>
      </c>
      <c r="AX1506">
        <v>1.2E-2</v>
      </c>
      <c r="AY1506">
        <v>1.1000000000000001</v>
      </c>
      <c r="AZ1506">
        <v>0.9</v>
      </c>
      <c r="BA1506">
        <v>106</v>
      </c>
      <c r="BB1506">
        <v>0.05</v>
      </c>
      <c r="BC1506">
        <v>45.3</v>
      </c>
    </row>
    <row r="1507" spans="1:55">
      <c r="A1507">
        <v>1306314</v>
      </c>
      <c r="B1507" t="s">
        <v>105</v>
      </c>
      <c r="C1507">
        <v>516598</v>
      </c>
      <c r="D1507">
        <v>7187148</v>
      </c>
      <c r="E1507">
        <v>709</v>
      </c>
      <c r="F1507">
        <v>41494</v>
      </c>
      <c r="G1507" t="s">
        <v>118</v>
      </c>
      <c r="H1507" t="s">
        <v>119</v>
      </c>
      <c r="I1507" t="s">
        <v>108</v>
      </c>
      <c r="J1507" t="s">
        <v>109</v>
      </c>
      <c r="K1507" t="s">
        <v>120</v>
      </c>
      <c r="L1507" t="s">
        <v>111</v>
      </c>
      <c r="M1507" t="s">
        <v>1644</v>
      </c>
      <c r="N1507" t="s">
        <v>112</v>
      </c>
      <c r="O1507" t="s">
        <v>1479</v>
      </c>
      <c r="P1507" t="s">
        <v>1480</v>
      </c>
      <c r="R1507">
        <v>41462</v>
      </c>
      <c r="S1507">
        <v>4425</v>
      </c>
      <c r="T1507">
        <v>0.56000000000000005</v>
      </c>
      <c r="U1507">
        <v>6.5</v>
      </c>
      <c r="V1507">
        <v>2.9</v>
      </c>
      <c r="W1507">
        <v>11</v>
      </c>
      <c r="X1507">
        <v>1789.4</v>
      </c>
      <c r="Y1507">
        <v>0.14000000000000001</v>
      </c>
      <c r="Z1507">
        <v>0.21</v>
      </c>
      <c r="AA1507">
        <v>0.42</v>
      </c>
      <c r="AB1507">
        <v>0.3</v>
      </c>
      <c r="AC1507">
        <v>44.2</v>
      </c>
      <c r="AD1507">
        <v>28.7</v>
      </c>
      <c r="AE1507">
        <v>0.96</v>
      </c>
      <c r="AF1507">
        <v>2.4</v>
      </c>
      <c r="AG1507">
        <v>286</v>
      </c>
      <c r="AH1507">
        <v>7.0000000000000007E-2</v>
      </c>
      <c r="AI1507">
        <v>4.7</v>
      </c>
      <c r="AJ1507">
        <v>7.0000000000000007E-2</v>
      </c>
      <c r="AK1507">
        <v>11</v>
      </c>
      <c r="AL1507">
        <v>6.93</v>
      </c>
      <c r="AM1507">
        <v>5.0000000000000001E-3</v>
      </c>
      <c r="AN1507">
        <v>10.7</v>
      </c>
      <c r="AO1507">
        <v>5.2999999999999999E-2</v>
      </c>
      <c r="AP1507">
        <v>6.77</v>
      </c>
      <c r="AQ1507">
        <v>0.1</v>
      </c>
      <c r="AR1507">
        <v>0.53</v>
      </c>
      <c r="AS1507">
        <v>0.9</v>
      </c>
      <c r="AT1507">
        <v>8</v>
      </c>
      <c r="AU1507">
        <v>69.2</v>
      </c>
      <c r="AV1507">
        <v>0.04</v>
      </c>
      <c r="AW1507">
        <v>0.2</v>
      </c>
      <c r="AX1507">
        <v>3.0000000000000001E-3</v>
      </c>
      <c r="AY1507">
        <v>0.24</v>
      </c>
      <c r="AZ1507">
        <v>3.5</v>
      </c>
      <c r="BA1507">
        <v>47</v>
      </c>
      <c r="BB1507">
        <v>0.05</v>
      </c>
      <c r="BC1507">
        <v>16.8</v>
      </c>
    </row>
    <row r="1508" spans="1:55">
      <c r="A1508">
        <v>1306323</v>
      </c>
      <c r="B1508" t="s">
        <v>105</v>
      </c>
      <c r="C1508">
        <v>517699</v>
      </c>
      <c r="D1508">
        <v>7186302</v>
      </c>
      <c r="E1508">
        <v>930</v>
      </c>
      <c r="F1508">
        <v>41494</v>
      </c>
      <c r="G1508" t="s">
        <v>118</v>
      </c>
      <c r="H1508" t="s">
        <v>119</v>
      </c>
      <c r="I1508" t="s">
        <v>108</v>
      </c>
      <c r="J1508" t="s">
        <v>109</v>
      </c>
      <c r="K1508" t="s">
        <v>120</v>
      </c>
      <c r="L1508" t="s">
        <v>111</v>
      </c>
      <c r="M1508" t="s">
        <v>1645</v>
      </c>
      <c r="N1508" t="s">
        <v>112</v>
      </c>
      <c r="O1508" t="s">
        <v>1479</v>
      </c>
      <c r="P1508" t="s">
        <v>1480</v>
      </c>
      <c r="R1508">
        <v>41493</v>
      </c>
      <c r="S1508">
        <v>720</v>
      </c>
      <c r="T1508">
        <v>0.39</v>
      </c>
      <c r="U1508">
        <v>3.6</v>
      </c>
      <c r="V1508">
        <v>2.2000000000000002</v>
      </c>
      <c r="W1508">
        <v>6</v>
      </c>
      <c r="X1508">
        <v>1029</v>
      </c>
      <c r="Y1508">
        <v>0.06</v>
      </c>
      <c r="Z1508">
        <v>3.53</v>
      </c>
      <c r="AA1508">
        <v>0.48</v>
      </c>
      <c r="AB1508">
        <v>3</v>
      </c>
      <c r="AC1508">
        <v>26.2</v>
      </c>
      <c r="AD1508">
        <v>13.27</v>
      </c>
      <c r="AE1508">
        <v>0.85</v>
      </c>
      <c r="AF1508">
        <v>0.9</v>
      </c>
      <c r="AG1508">
        <v>75</v>
      </c>
      <c r="AH1508">
        <v>0.02</v>
      </c>
      <c r="AI1508">
        <v>2.2999999999999998</v>
      </c>
      <c r="AJ1508">
        <v>0.08</v>
      </c>
      <c r="AK1508">
        <v>177</v>
      </c>
      <c r="AL1508">
        <v>1.4</v>
      </c>
      <c r="AM1508">
        <v>8.0000000000000002E-3</v>
      </c>
      <c r="AN1508">
        <v>18.8</v>
      </c>
      <c r="AO1508">
        <v>6.9000000000000006E-2</v>
      </c>
      <c r="AP1508">
        <v>5</v>
      </c>
      <c r="AQ1508">
        <v>0.17</v>
      </c>
      <c r="AR1508">
        <v>0.57999999999999996</v>
      </c>
      <c r="AS1508">
        <v>1.4</v>
      </c>
      <c r="AT1508">
        <v>2.1</v>
      </c>
      <c r="AU1508">
        <v>239.9</v>
      </c>
      <c r="AV1508">
        <v>0.01</v>
      </c>
      <c r="AW1508">
        <v>0.1</v>
      </c>
      <c r="AX1508">
        <v>5.0000000000000001E-3</v>
      </c>
      <c r="AY1508">
        <v>0.12</v>
      </c>
      <c r="AZ1508">
        <v>1.9</v>
      </c>
      <c r="BA1508">
        <v>30</v>
      </c>
      <c r="BB1508">
        <v>0.05</v>
      </c>
      <c r="BC1508">
        <v>55</v>
      </c>
    </row>
    <row r="1509" spans="1:55">
      <c r="A1509">
        <v>1306348</v>
      </c>
      <c r="B1509" t="s">
        <v>105</v>
      </c>
      <c r="C1509">
        <v>518191</v>
      </c>
      <c r="D1509">
        <v>7187642</v>
      </c>
      <c r="E1509">
        <v>682</v>
      </c>
      <c r="F1509">
        <v>41494</v>
      </c>
      <c r="G1509" t="s">
        <v>118</v>
      </c>
      <c r="H1509" t="s">
        <v>119</v>
      </c>
      <c r="I1509" t="s">
        <v>108</v>
      </c>
      <c r="J1509" t="s">
        <v>109</v>
      </c>
      <c r="K1509" t="s">
        <v>120</v>
      </c>
      <c r="L1509" t="s">
        <v>111</v>
      </c>
      <c r="M1509" t="s">
        <v>1646</v>
      </c>
      <c r="N1509" t="s">
        <v>112</v>
      </c>
      <c r="O1509" t="s">
        <v>1479</v>
      </c>
      <c r="P1509" t="s">
        <v>1480</v>
      </c>
      <c r="R1509">
        <v>41524</v>
      </c>
      <c r="S1509">
        <v>1724</v>
      </c>
      <c r="T1509">
        <v>0.35</v>
      </c>
      <c r="U1509">
        <v>6.4</v>
      </c>
      <c r="V1509">
        <v>3.5</v>
      </c>
      <c r="W1509">
        <v>11</v>
      </c>
      <c r="X1509">
        <v>267.39999999999998</v>
      </c>
      <c r="Y1509">
        <v>0.13</v>
      </c>
      <c r="Z1509">
        <v>0.01</v>
      </c>
      <c r="AA1509">
        <v>0.22</v>
      </c>
      <c r="AB1509">
        <v>0.2</v>
      </c>
      <c r="AC1509">
        <v>59.2</v>
      </c>
      <c r="AD1509">
        <v>95.17</v>
      </c>
      <c r="AE1509">
        <v>1.94</v>
      </c>
      <c r="AF1509">
        <v>1.9</v>
      </c>
      <c r="AG1509">
        <v>88</v>
      </c>
      <c r="AH1509">
        <v>0.22</v>
      </c>
      <c r="AI1509">
        <v>2.2999999999999998</v>
      </c>
      <c r="AJ1509">
        <v>0.01</v>
      </c>
      <c r="AK1509">
        <v>3</v>
      </c>
      <c r="AL1509">
        <v>9.27</v>
      </c>
      <c r="AM1509">
        <v>7.0000000000000001E-3</v>
      </c>
      <c r="AN1509">
        <v>8</v>
      </c>
      <c r="AO1509">
        <v>0.02</v>
      </c>
      <c r="AP1509">
        <v>7.16</v>
      </c>
      <c r="AQ1509">
        <v>0.68</v>
      </c>
      <c r="AR1509">
        <v>0.9</v>
      </c>
      <c r="AS1509">
        <v>2.2999999999999998</v>
      </c>
      <c r="AT1509">
        <v>20.7</v>
      </c>
      <c r="AU1509">
        <v>29</v>
      </c>
      <c r="AV1509">
        <v>0.05</v>
      </c>
      <c r="AW1509">
        <v>0.8</v>
      </c>
      <c r="AX1509">
        <v>2E-3</v>
      </c>
      <c r="AY1509">
        <v>0.31</v>
      </c>
      <c r="AZ1509">
        <v>5</v>
      </c>
      <c r="BA1509">
        <v>48</v>
      </c>
      <c r="BB1509">
        <v>0.2</v>
      </c>
      <c r="BC1509">
        <v>11.4</v>
      </c>
    </row>
    <row r="1510" spans="1:55">
      <c r="A1510">
        <v>1306351</v>
      </c>
      <c r="B1510" t="s">
        <v>105</v>
      </c>
      <c r="C1510">
        <v>519333</v>
      </c>
      <c r="D1510">
        <v>7184310</v>
      </c>
      <c r="E1510">
        <v>101</v>
      </c>
      <c r="F1510">
        <v>41485</v>
      </c>
      <c r="G1510" t="s">
        <v>1528</v>
      </c>
      <c r="H1510" t="s">
        <v>119</v>
      </c>
      <c r="I1510" t="s">
        <v>108</v>
      </c>
      <c r="J1510" t="s">
        <v>109</v>
      </c>
      <c r="K1510" t="s">
        <v>1529</v>
      </c>
      <c r="L1510" t="s">
        <v>111</v>
      </c>
      <c r="M1510" t="s">
        <v>1647</v>
      </c>
      <c r="N1510" t="s">
        <v>112</v>
      </c>
      <c r="O1510" t="s">
        <v>1479</v>
      </c>
      <c r="P1510" t="s">
        <v>1480</v>
      </c>
      <c r="R1510">
        <v>41585</v>
      </c>
      <c r="S1510">
        <v>346</v>
      </c>
      <c r="T1510">
        <v>1.23</v>
      </c>
      <c r="U1510">
        <v>12.7</v>
      </c>
      <c r="V1510">
        <v>4.0999999999999996</v>
      </c>
      <c r="W1510">
        <v>3</v>
      </c>
      <c r="X1510">
        <v>361.1</v>
      </c>
      <c r="Y1510">
        <v>0.23</v>
      </c>
      <c r="Z1510">
        <v>0.03</v>
      </c>
      <c r="AA1510">
        <v>0.17</v>
      </c>
      <c r="AB1510">
        <v>6.2</v>
      </c>
      <c r="AC1510">
        <v>26.2</v>
      </c>
      <c r="AD1510">
        <v>36.07</v>
      </c>
      <c r="AE1510">
        <v>2.99</v>
      </c>
      <c r="AF1510">
        <v>3.9</v>
      </c>
      <c r="AG1510">
        <v>100</v>
      </c>
      <c r="AH1510">
        <v>0.16</v>
      </c>
      <c r="AI1510">
        <v>4.7</v>
      </c>
      <c r="AJ1510">
        <v>0.24</v>
      </c>
      <c r="AK1510">
        <v>131</v>
      </c>
      <c r="AL1510">
        <v>4.34</v>
      </c>
      <c r="AM1510">
        <v>1.7000000000000001E-2</v>
      </c>
      <c r="AN1510">
        <v>28.8</v>
      </c>
      <c r="AO1510">
        <v>3.9E-2</v>
      </c>
      <c r="AP1510">
        <v>15.76</v>
      </c>
      <c r="AQ1510">
        <v>0.2</v>
      </c>
      <c r="AR1510">
        <v>1.25</v>
      </c>
      <c r="AS1510">
        <v>3.4</v>
      </c>
      <c r="AT1510">
        <v>1.1000000000000001</v>
      </c>
      <c r="AU1510">
        <v>26.9</v>
      </c>
      <c r="AV1510">
        <v>0.09</v>
      </c>
      <c r="AW1510">
        <v>2</v>
      </c>
      <c r="AX1510">
        <v>4.0000000000000001E-3</v>
      </c>
      <c r="AY1510">
        <v>0.57999999999999996</v>
      </c>
      <c r="AZ1510">
        <v>0.6</v>
      </c>
      <c r="BA1510">
        <v>41</v>
      </c>
      <c r="BB1510">
        <v>0.05</v>
      </c>
      <c r="BC1510">
        <v>67.5</v>
      </c>
    </row>
    <row r="1511" spans="1:55">
      <c r="A1511">
        <v>1306356</v>
      </c>
      <c r="B1511" t="s">
        <v>105</v>
      </c>
      <c r="C1511">
        <v>519400</v>
      </c>
      <c r="D1511">
        <v>7184452</v>
      </c>
      <c r="E1511">
        <v>920</v>
      </c>
      <c r="F1511">
        <v>41485</v>
      </c>
      <c r="G1511" t="s">
        <v>1528</v>
      </c>
      <c r="H1511" t="s">
        <v>119</v>
      </c>
      <c r="I1511" t="s">
        <v>108</v>
      </c>
      <c r="J1511" t="s">
        <v>109</v>
      </c>
      <c r="K1511" t="s">
        <v>1529</v>
      </c>
      <c r="L1511" t="s">
        <v>111</v>
      </c>
      <c r="M1511" t="s">
        <v>1648</v>
      </c>
      <c r="N1511" t="s">
        <v>112</v>
      </c>
      <c r="O1511" t="s">
        <v>1479</v>
      </c>
      <c r="P1511" t="s">
        <v>1480</v>
      </c>
      <c r="R1511">
        <v>41585</v>
      </c>
      <c r="S1511">
        <v>443</v>
      </c>
      <c r="T1511">
        <v>0.56999999999999995</v>
      </c>
      <c r="U1511">
        <v>11.9</v>
      </c>
      <c r="V1511">
        <v>2</v>
      </c>
      <c r="W1511">
        <v>4</v>
      </c>
      <c r="X1511">
        <v>238.2</v>
      </c>
      <c r="Y1511">
        <v>0.18</v>
      </c>
      <c r="Z1511">
        <v>0.08</v>
      </c>
      <c r="AA1511">
        <v>0.16</v>
      </c>
      <c r="AB1511">
        <v>2.6</v>
      </c>
      <c r="AC1511">
        <v>14.4</v>
      </c>
      <c r="AD1511">
        <v>23.19</v>
      </c>
      <c r="AE1511">
        <v>2.02</v>
      </c>
      <c r="AF1511">
        <v>1.9</v>
      </c>
      <c r="AG1511">
        <v>113</v>
      </c>
      <c r="AH1511">
        <v>0.1</v>
      </c>
      <c r="AI1511">
        <v>1.8</v>
      </c>
      <c r="AJ1511">
        <v>0.1</v>
      </c>
      <c r="AK1511">
        <v>38</v>
      </c>
      <c r="AL1511">
        <v>5.6</v>
      </c>
      <c r="AM1511">
        <v>3.0000000000000001E-3</v>
      </c>
      <c r="AN1511">
        <v>25.3</v>
      </c>
      <c r="AO1511">
        <v>2.8000000000000001E-2</v>
      </c>
      <c r="AP1511">
        <v>13.34</v>
      </c>
      <c r="AQ1511">
        <v>0.03</v>
      </c>
      <c r="AR1511">
        <v>2.2400000000000002</v>
      </c>
      <c r="AS1511">
        <v>2.2000000000000002</v>
      </c>
      <c r="AT1511">
        <v>3.7</v>
      </c>
      <c r="AU1511">
        <v>11.1</v>
      </c>
      <c r="AV1511">
        <v>0.08</v>
      </c>
      <c r="AW1511">
        <v>1.2</v>
      </c>
      <c r="AX1511">
        <v>5.0000000000000001E-4</v>
      </c>
      <c r="AY1511">
        <v>0.47</v>
      </c>
      <c r="AZ1511">
        <v>0.5</v>
      </c>
      <c r="BA1511">
        <v>34</v>
      </c>
      <c r="BB1511">
        <v>0.05</v>
      </c>
      <c r="BC1511">
        <v>54.9</v>
      </c>
    </row>
    <row r="1512" spans="1:55">
      <c r="A1512">
        <v>1306361</v>
      </c>
      <c r="B1512" t="s">
        <v>105</v>
      </c>
      <c r="C1512">
        <v>519395</v>
      </c>
      <c r="D1512">
        <v>7184750</v>
      </c>
      <c r="E1512">
        <v>912</v>
      </c>
      <c r="F1512">
        <v>41485</v>
      </c>
      <c r="G1512" t="s">
        <v>1528</v>
      </c>
      <c r="H1512" t="s">
        <v>119</v>
      </c>
      <c r="I1512" t="s">
        <v>108</v>
      </c>
      <c r="J1512" t="s">
        <v>109</v>
      </c>
      <c r="K1512" t="s">
        <v>1529</v>
      </c>
      <c r="L1512" t="s">
        <v>111</v>
      </c>
      <c r="M1512" t="s">
        <v>1649</v>
      </c>
      <c r="N1512" t="s">
        <v>112</v>
      </c>
      <c r="O1512" t="s">
        <v>1479</v>
      </c>
      <c r="P1512" t="s">
        <v>1480</v>
      </c>
      <c r="R1512">
        <v>41585</v>
      </c>
      <c r="S1512">
        <v>460</v>
      </c>
      <c r="T1512">
        <v>0.98</v>
      </c>
      <c r="U1512">
        <v>34.5</v>
      </c>
      <c r="V1512">
        <v>4.8</v>
      </c>
      <c r="W1512">
        <v>2</v>
      </c>
      <c r="X1512">
        <v>275.5</v>
      </c>
      <c r="Y1512">
        <v>0.24</v>
      </c>
      <c r="Z1512">
        <v>0.04</v>
      </c>
      <c r="AA1512">
        <v>0.14000000000000001</v>
      </c>
      <c r="AB1512">
        <v>2.9</v>
      </c>
      <c r="AC1512">
        <v>18.100000000000001</v>
      </c>
      <c r="AD1512">
        <v>15.28</v>
      </c>
      <c r="AE1512">
        <v>4.37</v>
      </c>
      <c r="AF1512">
        <v>5.0999999999999996</v>
      </c>
      <c r="AG1512">
        <v>58</v>
      </c>
      <c r="AH1512">
        <v>0.23</v>
      </c>
      <c r="AI1512">
        <v>3.4</v>
      </c>
      <c r="AJ1512">
        <v>0.11</v>
      </c>
      <c r="AK1512">
        <v>65</v>
      </c>
      <c r="AL1512">
        <v>29.29</v>
      </c>
      <c r="AM1512">
        <v>3.4000000000000002E-2</v>
      </c>
      <c r="AN1512">
        <v>14</v>
      </c>
      <c r="AO1512">
        <v>3.2000000000000001E-2</v>
      </c>
      <c r="AP1512">
        <v>22.45</v>
      </c>
      <c r="AQ1512">
        <v>0.6</v>
      </c>
      <c r="AR1512">
        <v>3.14</v>
      </c>
      <c r="AS1512">
        <v>2.1</v>
      </c>
      <c r="AT1512">
        <v>3.5</v>
      </c>
      <c r="AU1512">
        <v>30.9</v>
      </c>
      <c r="AV1512">
        <v>0.18</v>
      </c>
      <c r="AW1512">
        <v>1.3</v>
      </c>
      <c r="AX1512">
        <v>1.4E-2</v>
      </c>
      <c r="AY1512">
        <v>4.1500000000000004</v>
      </c>
      <c r="AZ1512">
        <v>0.7</v>
      </c>
      <c r="BA1512">
        <v>138</v>
      </c>
      <c r="BB1512">
        <v>0.05</v>
      </c>
      <c r="BC1512">
        <v>42</v>
      </c>
    </row>
    <row r="1513" spans="1:55">
      <c r="A1513">
        <v>1306368</v>
      </c>
      <c r="B1513" t="s">
        <v>105</v>
      </c>
      <c r="C1513">
        <v>519398</v>
      </c>
      <c r="D1513">
        <v>7185151</v>
      </c>
      <c r="E1513">
        <v>933</v>
      </c>
      <c r="F1513">
        <v>41485</v>
      </c>
      <c r="G1513" t="s">
        <v>1528</v>
      </c>
      <c r="H1513" t="s">
        <v>119</v>
      </c>
      <c r="I1513" t="s">
        <v>108</v>
      </c>
      <c r="J1513" t="s">
        <v>109</v>
      </c>
      <c r="K1513" t="s">
        <v>1529</v>
      </c>
      <c r="L1513" t="s">
        <v>111</v>
      </c>
      <c r="M1513" t="s">
        <v>1650</v>
      </c>
      <c r="N1513" t="s">
        <v>112</v>
      </c>
      <c r="O1513" t="s">
        <v>1479</v>
      </c>
      <c r="P1513" t="s">
        <v>1480</v>
      </c>
      <c r="R1513">
        <v>41585</v>
      </c>
      <c r="S1513">
        <v>3391</v>
      </c>
      <c r="T1513">
        <v>0.56000000000000005</v>
      </c>
      <c r="U1513">
        <v>10.9</v>
      </c>
      <c r="V1513">
        <v>2.7</v>
      </c>
      <c r="W1513">
        <v>10</v>
      </c>
      <c r="X1513">
        <v>1100.0999999999999</v>
      </c>
      <c r="Y1513">
        <v>0.19</v>
      </c>
      <c r="Z1513">
        <v>0.17</v>
      </c>
      <c r="AA1513">
        <v>3.54</v>
      </c>
      <c r="AB1513">
        <v>1</v>
      </c>
      <c r="AC1513">
        <v>18.899999999999999</v>
      </c>
      <c r="AD1513">
        <v>61.36</v>
      </c>
      <c r="AE1513">
        <v>1.17</v>
      </c>
      <c r="AF1513">
        <v>2.6</v>
      </c>
      <c r="AG1513">
        <v>109</v>
      </c>
      <c r="AH1513">
        <v>0.13</v>
      </c>
      <c r="AI1513">
        <v>2.6</v>
      </c>
      <c r="AJ1513">
        <v>0.04</v>
      </c>
      <c r="AK1513">
        <v>12</v>
      </c>
      <c r="AL1513">
        <v>31.12</v>
      </c>
      <c r="AM1513">
        <v>0.01</v>
      </c>
      <c r="AN1513">
        <v>33.6</v>
      </c>
      <c r="AO1513">
        <v>0.159</v>
      </c>
      <c r="AP1513">
        <v>14.43</v>
      </c>
      <c r="AQ1513">
        <v>0.27</v>
      </c>
      <c r="AR1513">
        <v>11.38</v>
      </c>
      <c r="AS1513">
        <v>2.2999999999999998</v>
      </c>
      <c r="AT1513">
        <v>12.4</v>
      </c>
      <c r="AU1513">
        <v>149.4</v>
      </c>
      <c r="AV1513">
        <v>0.12</v>
      </c>
      <c r="AW1513">
        <v>0.4</v>
      </c>
      <c r="AX1513">
        <v>2E-3</v>
      </c>
      <c r="AY1513">
        <v>1.56</v>
      </c>
      <c r="AZ1513">
        <v>9.4</v>
      </c>
      <c r="BA1513">
        <v>325</v>
      </c>
      <c r="BB1513">
        <v>0.05</v>
      </c>
      <c r="BC1513">
        <v>82.9</v>
      </c>
    </row>
    <row r="1514" spans="1:55">
      <c r="A1514">
        <v>1302926</v>
      </c>
      <c r="B1514" t="s">
        <v>105</v>
      </c>
      <c r="C1514">
        <v>510135</v>
      </c>
      <c r="D1514">
        <v>7184592</v>
      </c>
      <c r="E1514">
        <v>575</v>
      </c>
      <c r="F1514">
        <v>41131</v>
      </c>
      <c r="G1514" t="s">
        <v>1330</v>
      </c>
      <c r="H1514" t="s">
        <v>107</v>
      </c>
      <c r="I1514" t="s">
        <v>108</v>
      </c>
      <c r="J1514" t="s">
        <v>109</v>
      </c>
      <c r="K1514" t="s">
        <v>110</v>
      </c>
      <c r="L1514" t="s">
        <v>111</v>
      </c>
      <c r="M1514" t="s">
        <v>1651</v>
      </c>
      <c r="N1514" t="s">
        <v>112</v>
      </c>
      <c r="O1514" t="s">
        <v>342</v>
      </c>
      <c r="P1514" t="s">
        <v>343</v>
      </c>
      <c r="R1514">
        <v>41096</v>
      </c>
      <c r="S1514">
        <v>172</v>
      </c>
      <c r="T1514">
        <v>1.0900000000000001</v>
      </c>
      <c r="U1514">
        <v>19.399999999999999</v>
      </c>
      <c r="V1514">
        <v>3.4</v>
      </c>
      <c r="W1514">
        <v>2</v>
      </c>
      <c r="X1514">
        <v>275.2</v>
      </c>
      <c r="Y1514">
        <v>0.21</v>
      </c>
      <c r="Z1514">
        <v>0.09</v>
      </c>
      <c r="AA1514">
        <v>0.17</v>
      </c>
      <c r="AB1514">
        <v>3.7</v>
      </c>
      <c r="AC1514">
        <v>16</v>
      </c>
      <c r="AD1514">
        <v>15.2</v>
      </c>
      <c r="AE1514">
        <v>2.09</v>
      </c>
      <c r="AF1514">
        <v>5.3</v>
      </c>
      <c r="AG1514">
        <v>20</v>
      </c>
      <c r="AH1514">
        <v>0.05</v>
      </c>
      <c r="AI1514">
        <v>7</v>
      </c>
      <c r="AJ1514">
        <v>0.14000000000000001</v>
      </c>
      <c r="AK1514">
        <v>93</v>
      </c>
      <c r="AL1514">
        <v>7.73</v>
      </c>
      <c r="AM1514">
        <v>1.2999999999999999E-2</v>
      </c>
      <c r="AN1514">
        <v>12.1</v>
      </c>
      <c r="AO1514">
        <v>0.05</v>
      </c>
      <c r="AP1514">
        <v>11.43</v>
      </c>
      <c r="AQ1514">
        <v>0.06</v>
      </c>
      <c r="AR1514">
        <v>1.35</v>
      </c>
      <c r="AS1514">
        <v>1.3</v>
      </c>
      <c r="AT1514">
        <v>1.1000000000000001</v>
      </c>
      <c r="AU1514">
        <v>16.5</v>
      </c>
      <c r="AV1514">
        <v>0.08</v>
      </c>
      <c r="AW1514">
        <v>0.7</v>
      </c>
      <c r="AX1514">
        <v>8.0000000000000002E-3</v>
      </c>
      <c r="AY1514">
        <v>0.55000000000000004</v>
      </c>
      <c r="AZ1514">
        <v>0.3</v>
      </c>
      <c r="BA1514">
        <v>78</v>
      </c>
      <c r="BB1514">
        <v>0.1</v>
      </c>
      <c r="BC1514">
        <v>48.7</v>
      </c>
    </row>
    <row r="1515" spans="1:55">
      <c r="A1515">
        <v>1302928</v>
      </c>
      <c r="B1515" t="s">
        <v>105</v>
      </c>
      <c r="C1515">
        <v>509952</v>
      </c>
      <c r="D1515">
        <v>7184512</v>
      </c>
      <c r="E1515">
        <v>575</v>
      </c>
      <c r="F1515">
        <v>41131</v>
      </c>
      <c r="G1515" t="s">
        <v>1330</v>
      </c>
      <c r="H1515" t="s">
        <v>107</v>
      </c>
      <c r="I1515" t="s">
        <v>108</v>
      </c>
      <c r="J1515" t="s">
        <v>109</v>
      </c>
      <c r="K1515" t="s">
        <v>110</v>
      </c>
      <c r="L1515" t="s">
        <v>111</v>
      </c>
      <c r="M1515" t="s">
        <v>1652</v>
      </c>
      <c r="N1515" t="s">
        <v>112</v>
      </c>
      <c r="O1515" t="s">
        <v>342</v>
      </c>
      <c r="P1515" t="s">
        <v>343</v>
      </c>
      <c r="R1515">
        <v>41096</v>
      </c>
      <c r="S1515">
        <v>382</v>
      </c>
      <c r="T1515">
        <v>0.93</v>
      </c>
      <c r="U1515">
        <v>10</v>
      </c>
      <c r="V1515">
        <v>3.4</v>
      </c>
      <c r="W1515">
        <v>2</v>
      </c>
      <c r="X1515">
        <v>532.29999999999995</v>
      </c>
      <c r="Y1515">
        <v>0.26</v>
      </c>
      <c r="Z1515">
        <v>0.03</v>
      </c>
      <c r="AA1515">
        <v>0.12</v>
      </c>
      <c r="AB1515">
        <v>2.2999999999999998</v>
      </c>
      <c r="AC1515">
        <v>13.1</v>
      </c>
      <c r="AD1515">
        <v>27.03</v>
      </c>
      <c r="AE1515">
        <v>2.23</v>
      </c>
      <c r="AF1515">
        <v>3</v>
      </c>
      <c r="AG1515">
        <v>22</v>
      </c>
      <c r="AH1515">
        <v>0.09</v>
      </c>
      <c r="AI1515">
        <v>3.5</v>
      </c>
      <c r="AJ1515">
        <v>0.11</v>
      </c>
      <c r="AK1515">
        <v>35</v>
      </c>
      <c r="AL1515">
        <v>7.27</v>
      </c>
      <c r="AM1515">
        <v>2.3E-2</v>
      </c>
      <c r="AN1515">
        <v>10.9</v>
      </c>
      <c r="AO1515">
        <v>3.6999999999999998E-2</v>
      </c>
      <c r="AP1515">
        <v>16.059999999999999</v>
      </c>
      <c r="AQ1515">
        <v>0.17</v>
      </c>
      <c r="AR1515">
        <v>2.8</v>
      </c>
      <c r="AS1515">
        <v>2</v>
      </c>
      <c r="AT1515">
        <v>1.6</v>
      </c>
      <c r="AU1515">
        <v>22.3</v>
      </c>
      <c r="AV1515">
        <v>0.06</v>
      </c>
      <c r="AW1515">
        <v>2.7</v>
      </c>
      <c r="AX1515">
        <v>2E-3</v>
      </c>
      <c r="AY1515">
        <v>0.42</v>
      </c>
      <c r="AZ1515">
        <v>0.3</v>
      </c>
      <c r="BA1515">
        <v>51</v>
      </c>
      <c r="BB1515">
        <v>0.05</v>
      </c>
      <c r="BC1515">
        <v>89</v>
      </c>
    </row>
    <row r="1516" spans="1:55">
      <c r="A1516">
        <v>1302932</v>
      </c>
      <c r="B1516" t="s">
        <v>105</v>
      </c>
      <c r="C1516">
        <v>509540</v>
      </c>
      <c r="D1516">
        <v>7184443</v>
      </c>
      <c r="E1516">
        <v>536</v>
      </c>
      <c r="F1516">
        <v>41131</v>
      </c>
      <c r="G1516" t="s">
        <v>1330</v>
      </c>
      <c r="H1516" t="s">
        <v>107</v>
      </c>
      <c r="I1516" t="s">
        <v>108</v>
      </c>
      <c r="J1516" t="s">
        <v>109</v>
      </c>
      <c r="K1516" t="s">
        <v>110</v>
      </c>
      <c r="L1516" t="s">
        <v>111</v>
      </c>
      <c r="M1516" t="s">
        <v>1653</v>
      </c>
      <c r="N1516" t="s">
        <v>112</v>
      </c>
      <c r="O1516" t="s">
        <v>342</v>
      </c>
      <c r="P1516" t="s">
        <v>343</v>
      </c>
      <c r="R1516">
        <v>41096</v>
      </c>
      <c r="S1516">
        <v>353</v>
      </c>
      <c r="T1516">
        <v>1.18</v>
      </c>
      <c r="U1516">
        <v>9</v>
      </c>
      <c r="V1516">
        <v>1.7</v>
      </c>
      <c r="W1516">
        <v>2</v>
      </c>
      <c r="X1516">
        <v>400.5</v>
      </c>
      <c r="Y1516">
        <v>0.2</v>
      </c>
      <c r="Z1516">
        <v>0.08</v>
      </c>
      <c r="AA1516">
        <v>0.14000000000000001</v>
      </c>
      <c r="AB1516">
        <v>3.8</v>
      </c>
      <c r="AC1516">
        <v>18.600000000000001</v>
      </c>
      <c r="AD1516">
        <v>22.75</v>
      </c>
      <c r="AE1516">
        <v>2.2999999999999998</v>
      </c>
      <c r="AF1516">
        <v>3.7</v>
      </c>
      <c r="AG1516">
        <v>24</v>
      </c>
      <c r="AH1516">
        <v>0.09</v>
      </c>
      <c r="AI1516">
        <v>5</v>
      </c>
      <c r="AJ1516">
        <v>0.21</v>
      </c>
      <c r="AK1516">
        <v>99</v>
      </c>
      <c r="AL1516">
        <v>4.6100000000000003</v>
      </c>
      <c r="AM1516">
        <v>1.9E-2</v>
      </c>
      <c r="AN1516">
        <v>12.5</v>
      </c>
      <c r="AO1516">
        <v>3.4000000000000002E-2</v>
      </c>
      <c r="AP1516">
        <v>13.15</v>
      </c>
      <c r="AQ1516">
        <v>0.11</v>
      </c>
      <c r="AR1516">
        <v>1.59</v>
      </c>
      <c r="AS1516">
        <v>1.8</v>
      </c>
      <c r="AT1516">
        <v>1</v>
      </c>
      <c r="AU1516">
        <v>19.3</v>
      </c>
      <c r="AV1516">
        <v>0.03</v>
      </c>
      <c r="AW1516">
        <v>2.2000000000000002</v>
      </c>
      <c r="AX1516">
        <v>5.0000000000000001E-3</v>
      </c>
      <c r="AY1516">
        <v>0.37</v>
      </c>
      <c r="AZ1516">
        <v>0.3</v>
      </c>
      <c r="BA1516">
        <v>57</v>
      </c>
      <c r="BB1516">
        <v>0.05</v>
      </c>
      <c r="BC1516">
        <v>81.400000000000006</v>
      </c>
    </row>
    <row r="1517" spans="1:55">
      <c r="A1517">
        <v>1302945</v>
      </c>
      <c r="B1517" t="s">
        <v>105</v>
      </c>
      <c r="C1517">
        <v>511379</v>
      </c>
      <c r="D1517">
        <v>7184826</v>
      </c>
      <c r="E1517">
        <v>643</v>
      </c>
      <c r="F1517">
        <v>41131</v>
      </c>
      <c r="G1517" t="s">
        <v>1330</v>
      </c>
      <c r="H1517" t="s">
        <v>107</v>
      </c>
      <c r="I1517" t="s">
        <v>108</v>
      </c>
      <c r="J1517" t="s">
        <v>109</v>
      </c>
      <c r="K1517" t="s">
        <v>110</v>
      </c>
      <c r="L1517" t="s">
        <v>111</v>
      </c>
      <c r="M1517" t="s">
        <v>1654</v>
      </c>
      <c r="N1517" t="s">
        <v>112</v>
      </c>
      <c r="O1517" t="s">
        <v>342</v>
      </c>
      <c r="P1517" t="s">
        <v>343</v>
      </c>
      <c r="R1517">
        <v>41097</v>
      </c>
      <c r="S1517">
        <v>239</v>
      </c>
      <c r="T1517">
        <v>1.87</v>
      </c>
      <c r="U1517">
        <v>8.1999999999999993</v>
      </c>
      <c r="V1517">
        <v>1.4</v>
      </c>
      <c r="W1517">
        <v>1</v>
      </c>
      <c r="X1517">
        <v>316.3</v>
      </c>
      <c r="Y1517">
        <v>0.19</v>
      </c>
      <c r="Z1517">
        <v>0.05</v>
      </c>
      <c r="AA1517">
        <v>0.31</v>
      </c>
      <c r="AB1517">
        <v>7.4</v>
      </c>
      <c r="AC1517">
        <v>26.6</v>
      </c>
      <c r="AD1517">
        <v>26.46</v>
      </c>
      <c r="AE1517">
        <v>2.81</v>
      </c>
      <c r="AF1517">
        <v>5.9</v>
      </c>
      <c r="AG1517">
        <v>30</v>
      </c>
      <c r="AH1517">
        <v>0.08</v>
      </c>
      <c r="AI1517">
        <v>5.6</v>
      </c>
      <c r="AJ1517">
        <v>0.28000000000000003</v>
      </c>
      <c r="AK1517">
        <v>162</v>
      </c>
      <c r="AL1517">
        <v>2.2200000000000002</v>
      </c>
      <c r="AM1517">
        <v>4.0000000000000001E-3</v>
      </c>
      <c r="AN1517">
        <v>22.2</v>
      </c>
      <c r="AO1517">
        <v>0.03</v>
      </c>
      <c r="AP1517">
        <v>12.84</v>
      </c>
      <c r="AQ1517">
        <v>0.03</v>
      </c>
      <c r="AR1517">
        <v>0.71</v>
      </c>
      <c r="AS1517">
        <v>2.7</v>
      </c>
      <c r="AT1517">
        <v>0.3</v>
      </c>
      <c r="AU1517">
        <v>17</v>
      </c>
      <c r="AV1517">
        <v>0.05</v>
      </c>
      <c r="AW1517">
        <v>1.9</v>
      </c>
      <c r="AX1517">
        <v>3.0000000000000001E-3</v>
      </c>
      <c r="AY1517">
        <v>0.21</v>
      </c>
      <c r="AZ1517">
        <v>0.3</v>
      </c>
      <c r="BA1517">
        <v>65</v>
      </c>
      <c r="BB1517">
        <v>0.05</v>
      </c>
      <c r="BC1517">
        <v>98.5</v>
      </c>
    </row>
    <row r="1518" spans="1:55">
      <c r="A1518">
        <v>1302949</v>
      </c>
      <c r="B1518" t="s">
        <v>105</v>
      </c>
      <c r="C1518">
        <v>511784</v>
      </c>
      <c r="D1518">
        <v>7184821</v>
      </c>
      <c r="E1518">
        <v>736</v>
      </c>
      <c r="F1518">
        <v>41131</v>
      </c>
      <c r="G1518" t="s">
        <v>1330</v>
      </c>
      <c r="H1518" t="s">
        <v>107</v>
      </c>
      <c r="I1518" t="s">
        <v>108</v>
      </c>
      <c r="J1518" t="s">
        <v>109</v>
      </c>
      <c r="K1518" t="s">
        <v>110</v>
      </c>
      <c r="L1518" t="s">
        <v>111</v>
      </c>
      <c r="M1518" t="s">
        <v>1655</v>
      </c>
      <c r="N1518" t="s">
        <v>112</v>
      </c>
      <c r="O1518" t="s">
        <v>342</v>
      </c>
      <c r="P1518" t="s">
        <v>343</v>
      </c>
      <c r="R1518">
        <v>41097</v>
      </c>
      <c r="S1518">
        <v>28</v>
      </c>
      <c r="T1518">
        <v>0.56000000000000005</v>
      </c>
      <c r="U1518">
        <v>8.6999999999999993</v>
      </c>
      <c r="V1518">
        <v>0.1</v>
      </c>
      <c r="W1518">
        <v>1</v>
      </c>
      <c r="X1518">
        <v>135.9</v>
      </c>
      <c r="Y1518">
        <v>0.12</v>
      </c>
      <c r="Z1518">
        <v>0.02</v>
      </c>
      <c r="AA1518">
        <v>0.23</v>
      </c>
      <c r="AB1518">
        <v>4.7</v>
      </c>
      <c r="AC1518">
        <v>13.4</v>
      </c>
      <c r="AD1518">
        <v>28.95</v>
      </c>
      <c r="AE1518">
        <v>1.55</v>
      </c>
      <c r="AF1518">
        <v>3.8</v>
      </c>
      <c r="AG1518">
        <v>10</v>
      </c>
      <c r="AH1518">
        <v>0.05</v>
      </c>
      <c r="AI1518">
        <v>1.4</v>
      </c>
      <c r="AJ1518">
        <v>0.1</v>
      </c>
      <c r="AK1518">
        <v>84</v>
      </c>
      <c r="AL1518">
        <v>1.59</v>
      </c>
      <c r="AM1518">
        <v>2E-3</v>
      </c>
      <c r="AN1518">
        <v>24.7</v>
      </c>
      <c r="AO1518">
        <v>3.1E-2</v>
      </c>
      <c r="AP1518">
        <v>23.01</v>
      </c>
      <c r="AQ1518">
        <v>0.01</v>
      </c>
      <c r="AR1518">
        <v>0.96</v>
      </c>
      <c r="AS1518">
        <v>1.8</v>
      </c>
      <c r="AT1518">
        <v>0.2</v>
      </c>
      <c r="AU1518">
        <v>5.3</v>
      </c>
      <c r="AV1518">
        <v>0.02</v>
      </c>
      <c r="AW1518">
        <v>0.4</v>
      </c>
      <c r="AX1518">
        <v>3.0000000000000001E-3</v>
      </c>
      <c r="AY1518">
        <v>0.19</v>
      </c>
      <c r="AZ1518">
        <v>0.2</v>
      </c>
      <c r="BA1518">
        <v>45</v>
      </c>
      <c r="BB1518">
        <v>0.05</v>
      </c>
      <c r="BC1518">
        <v>127.9</v>
      </c>
    </row>
    <row r="1519" spans="1:55">
      <c r="A1519">
        <v>1302960</v>
      </c>
      <c r="B1519" t="s">
        <v>105</v>
      </c>
      <c r="C1519">
        <v>503824</v>
      </c>
      <c r="D1519">
        <v>7179826</v>
      </c>
      <c r="E1519">
        <v>879</v>
      </c>
      <c r="F1519">
        <v>41118</v>
      </c>
      <c r="G1519" t="s">
        <v>259</v>
      </c>
      <c r="H1519" t="s">
        <v>107</v>
      </c>
      <c r="I1519" t="s">
        <v>108</v>
      </c>
      <c r="J1519" t="s">
        <v>109</v>
      </c>
      <c r="K1519" t="s">
        <v>120</v>
      </c>
      <c r="L1519" t="s">
        <v>111</v>
      </c>
      <c r="M1519" t="s">
        <v>1656</v>
      </c>
      <c r="N1519" t="s">
        <v>112</v>
      </c>
      <c r="O1519" t="s">
        <v>113</v>
      </c>
      <c r="P1519" t="s">
        <v>114</v>
      </c>
      <c r="R1519">
        <v>41094</v>
      </c>
      <c r="S1519">
        <v>37</v>
      </c>
      <c r="T1519">
        <v>1.42</v>
      </c>
      <c r="U1519">
        <v>4.5</v>
      </c>
      <c r="V1519">
        <v>0.2</v>
      </c>
      <c r="W1519">
        <v>1</v>
      </c>
      <c r="X1519">
        <v>168.9</v>
      </c>
      <c r="Y1519">
        <v>0.25</v>
      </c>
      <c r="Z1519">
        <v>0.06</v>
      </c>
      <c r="AA1519">
        <v>0.12</v>
      </c>
      <c r="AB1519">
        <v>9.6</v>
      </c>
      <c r="AC1519">
        <v>22.4</v>
      </c>
      <c r="AD1519">
        <v>9.15</v>
      </c>
      <c r="AE1519">
        <v>3.85</v>
      </c>
      <c r="AF1519">
        <v>5.2</v>
      </c>
      <c r="AG1519">
        <v>46</v>
      </c>
      <c r="AH1519">
        <v>0.05</v>
      </c>
      <c r="AI1519">
        <v>4.0999999999999996</v>
      </c>
      <c r="AJ1519">
        <v>0.34</v>
      </c>
      <c r="AK1519">
        <v>339</v>
      </c>
      <c r="AL1519">
        <v>1.03</v>
      </c>
      <c r="AM1519">
        <v>2E-3</v>
      </c>
      <c r="AN1519">
        <v>19.7</v>
      </c>
      <c r="AO1519">
        <v>4.5999999999999999E-2</v>
      </c>
      <c r="AP1519">
        <v>5.32</v>
      </c>
      <c r="AQ1519">
        <v>0.01</v>
      </c>
      <c r="AR1519">
        <v>0.56999999999999995</v>
      </c>
      <c r="AS1519">
        <v>1.8</v>
      </c>
      <c r="AT1519">
        <v>0.3</v>
      </c>
      <c r="AU1519">
        <v>8.5</v>
      </c>
      <c r="AV1519">
        <v>0.04</v>
      </c>
      <c r="AW1519">
        <v>3</v>
      </c>
      <c r="AX1519">
        <v>6.0000000000000001E-3</v>
      </c>
      <c r="AY1519">
        <v>0.08</v>
      </c>
      <c r="AZ1519">
        <v>0.5</v>
      </c>
      <c r="BA1519">
        <v>32</v>
      </c>
      <c r="BB1519">
        <v>0.05</v>
      </c>
      <c r="BC1519">
        <v>52.2</v>
      </c>
    </row>
    <row r="1520" spans="1:55">
      <c r="A1520">
        <v>1302962</v>
      </c>
      <c r="B1520" t="s">
        <v>105</v>
      </c>
      <c r="C1520">
        <v>504015</v>
      </c>
      <c r="D1520">
        <v>7179864</v>
      </c>
      <c r="E1520">
        <v>891</v>
      </c>
      <c r="F1520">
        <v>41118</v>
      </c>
      <c r="G1520" t="s">
        <v>259</v>
      </c>
      <c r="H1520" t="s">
        <v>107</v>
      </c>
      <c r="I1520" t="s">
        <v>108</v>
      </c>
      <c r="J1520" t="s">
        <v>109</v>
      </c>
      <c r="K1520" t="s">
        <v>120</v>
      </c>
      <c r="L1520" t="s">
        <v>111</v>
      </c>
      <c r="M1520" t="s">
        <v>1657</v>
      </c>
      <c r="N1520" t="s">
        <v>112</v>
      </c>
      <c r="O1520" t="s">
        <v>113</v>
      </c>
      <c r="P1520" t="s">
        <v>114</v>
      </c>
      <c r="R1520">
        <v>41094</v>
      </c>
      <c r="S1520">
        <v>33</v>
      </c>
      <c r="T1520">
        <v>1.08</v>
      </c>
      <c r="U1520">
        <v>38</v>
      </c>
      <c r="V1520">
        <v>0.6</v>
      </c>
      <c r="W1520">
        <v>1</v>
      </c>
      <c r="X1520">
        <v>353.3</v>
      </c>
      <c r="Y1520">
        <v>0.54</v>
      </c>
      <c r="Z1520">
        <v>0.05</v>
      </c>
      <c r="AA1520">
        <v>0.04</v>
      </c>
      <c r="AB1520">
        <v>16.2</v>
      </c>
      <c r="AC1520">
        <v>12.6</v>
      </c>
      <c r="AD1520">
        <v>32.85</v>
      </c>
      <c r="AE1520">
        <v>2.66</v>
      </c>
      <c r="AF1520">
        <v>2.8</v>
      </c>
      <c r="AG1520">
        <v>29</v>
      </c>
      <c r="AH1520">
        <v>7.0000000000000007E-2</v>
      </c>
      <c r="AI1520">
        <v>4.5999999999999996</v>
      </c>
      <c r="AJ1520">
        <v>0.22</v>
      </c>
      <c r="AK1520">
        <v>475</v>
      </c>
      <c r="AL1520">
        <v>0.72</v>
      </c>
      <c r="AM1520">
        <v>6.0000000000000001E-3</v>
      </c>
      <c r="AN1520">
        <v>19.600000000000001</v>
      </c>
      <c r="AO1520">
        <v>0.02</v>
      </c>
      <c r="AP1520">
        <v>5.44</v>
      </c>
      <c r="AQ1520">
        <v>0.01</v>
      </c>
      <c r="AR1520">
        <v>0.39</v>
      </c>
      <c r="AS1520">
        <v>2.6</v>
      </c>
      <c r="AT1520">
        <v>0.05</v>
      </c>
      <c r="AU1520">
        <v>8.6</v>
      </c>
      <c r="AV1520">
        <v>0.04</v>
      </c>
      <c r="AW1520">
        <v>3.5</v>
      </c>
      <c r="AX1520">
        <v>5.0000000000000001E-4</v>
      </c>
      <c r="AY1520">
        <v>0.06</v>
      </c>
      <c r="AZ1520">
        <v>0.5</v>
      </c>
      <c r="BA1520">
        <v>10</v>
      </c>
      <c r="BB1520">
        <v>0.05</v>
      </c>
      <c r="BC1520">
        <v>34.700000000000003</v>
      </c>
    </row>
    <row r="1521" spans="1:55">
      <c r="A1521">
        <v>1306376</v>
      </c>
      <c r="B1521" t="s">
        <v>105</v>
      </c>
      <c r="C1521">
        <v>518997</v>
      </c>
      <c r="D1521">
        <v>7185302</v>
      </c>
      <c r="E1521">
        <v>895</v>
      </c>
      <c r="F1521">
        <v>41485</v>
      </c>
      <c r="G1521" t="s">
        <v>1528</v>
      </c>
      <c r="H1521" t="s">
        <v>119</v>
      </c>
      <c r="I1521" t="s">
        <v>108</v>
      </c>
      <c r="J1521" t="s">
        <v>109</v>
      </c>
      <c r="K1521" t="s">
        <v>1529</v>
      </c>
      <c r="L1521" t="s">
        <v>111</v>
      </c>
      <c r="M1521" t="s">
        <v>1658</v>
      </c>
      <c r="N1521" t="s">
        <v>112</v>
      </c>
      <c r="O1521" t="s">
        <v>1479</v>
      </c>
      <c r="P1521" t="s">
        <v>1480</v>
      </c>
      <c r="R1521">
        <v>41585</v>
      </c>
      <c r="S1521">
        <v>2046</v>
      </c>
      <c r="T1521">
        <v>1.21</v>
      </c>
      <c r="U1521">
        <v>10.7</v>
      </c>
      <c r="V1521">
        <v>10.8</v>
      </c>
      <c r="W1521">
        <v>3</v>
      </c>
      <c r="X1521">
        <v>638</v>
      </c>
      <c r="Y1521">
        <v>0.28999999999999998</v>
      </c>
      <c r="Z1521">
        <v>0.06</v>
      </c>
      <c r="AA1521">
        <v>0.24</v>
      </c>
      <c r="AB1521">
        <v>3.3</v>
      </c>
      <c r="AC1521">
        <v>32.9</v>
      </c>
      <c r="AD1521">
        <v>57.06</v>
      </c>
      <c r="AE1521">
        <v>4.18</v>
      </c>
      <c r="AF1521">
        <v>5.9</v>
      </c>
      <c r="AG1521">
        <v>128</v>
      </c>
      <c r="AH1521">
        <v>0.13</v>
      </c>
      <c r="AI1521">
        <v>5.7</v>
      </c>
      <c r="AJ1521">
        <v>0.11</v>
      </c>
      <c r="AK1521">
        <v>111</v>
      </c>
      <c r="AL1521">
        <v>4.6399999999999997</v>
      </c>
      <c r="AM1521">
        <v>1.9E-2</v>
      </c>
      <c r="AN1521">
        <v>20.100000000000001</v>
      </c>
      <c r="AO1521">
        <v>6.9000000000000006E-2</v>
      </c>
      <c r="AP1521">
        <v>15.91</v>
      </c>
      <c r="AQ1521">
        <v>0.33</v>
      </c>
      <c r="AR1521">
        <v>1.49</v>
      </c>
      <c r="AS1521">
        <v>3</v>
      </c>
      <c r="AT1521">
        <v>4.0999999999999996</v>
      </c>
      <c r="AU1521">
        <v>52.3</v>
      </c>
      <c r="AV1521">
        <v>0.23</v>
      </c>
      <c r="AW1521">
        <v>0.5</v>
      </c>
      <c r="AX1521">
        <v>1.4E-2</v>
      </c>
      <c r="AY1521">
        <v>0.26</v>
      </c>
      <c r="AZ1521">
        <v>1.3</v>
      </c>
      <c r="BA1521">
        <v>123</v>
      </c>
      <c r="BB1521">
        <v>0.1</v>
      </c>
      <c r="BC1521">
        <v>72.3</v>
      </c>
    </row>
    <row r="1522" spans="1:55">
      <c r="A1522">
        <v>1306380</v>
      </c>
      <c r="B1522" t="s">
        <v>105</v>
      </c>
      <c r="C1522">
        <v>519000</v>
      </c>
      <c r="D1522">
        <v>7185104</v>
      </c>
      <c r="E1522">
        <v>968</v>
      </c>
      <c r="F1522">
        <v>41485</v>
      </c>
      <c r="G1522" t="s">
        <v>1528</v>
      </c>
      <c r="H1522" t="s">
        <v>119</v>
      </c>
      <c r="I1522" t="s">
        <v>108</v>
      </c>
      <c r="J1522" t="s">
        <v>109</v>
      </c>
      <c r="K1522" t="s">
        <v>1529</v>
      </c>
      <c r="L1522" t="s">
        <v>111</v>
      </c>
      <c r="M1522" t="s">
        <v>1659</v>
      </c>
      <c r="N1522" t="s">
        <v>112</v>
      </c>
      <c r="O1522" t="s">
        <v>1479</v>
      </c>
      <c r="P1522" t="s">
        <v>1480</v>
      </c>
      <c r="R1522">
        <v>41585</v>
      </c>
      <c r="S1522">
        <v>1837</v>
      </c>
      <c r="T1522">
        <v>1.38</v>
      </c>
      <c r="U1522">
        <v>10.8</v>
      </c>
      <c r="V1522">
        <v>4.0999999999999996</v>
      </c>
      <c r="W1522">
        <v>2</v>
      </c>
      <c r="X1522">
        <v>650</v>
      </c>
      <c r="Y1522">
        <v>0.26</v>
      </c>
      <c r="Z1522">
        <v>0.06</v>
      </c>
      <c r="AA1522">
        <v>0.33</v>
      </c>
      <c r="AB1522">
        <v>4.8</v>
      </c>
      <c r="AC1522">
        <v>30.5</v>
      </c>
      <c r="AD1522">
        <v>55.69</v>
      </c>
      <c r="AE1522">
        <v>3.89</v>
      </c>
      <c r="AF1522">
        <v>5.9</v>
      </c>
      <c r="AG1522">
        <v>172</v>
      </c>
      <c r="AH1522">
        <v>0.12</v>
      </c>
      <c r="AI1522">
        <v>6.8</v>
      </c>
      <c r="AJ1522">
        <v>0.17</v>
      </c>
      <c r="AK1522">
        <v>260</v>
      </c>
      <c r="AL1522">
        <v>4.21</v>
      </c>
      <c r="AM1522">
        <v>0.02</v>
      </c>
      <c r="AN1522">
        <v>19.8</v>
      </c>
      <c r="AO1522">
        <v>7.3999999999999996E-2</v>
      </c>
      <c r="AP1522">
        <v>14.99</v>
      </c>
      <c r="AQ1522">
        <v>0.28999999999999998</v>
      </c>
      <c r="AR1522">
        <v>1.1499999999999999</v>
      </c>
      <c r="AS1522">
        <v>2.2999999999999998</v>
      </c>
      <c r="AT1522">
        <v>2.9</v>
      </c>
      <c r="AU1522">
        <v>38.9</v>
      </c>
      <c r="AV1522">
        <v>0.2</v>
      </c>
      <c r="AW1522">
        <v>0.3</v>
      </c>
      <c r="AX1522">
        <v>1.6E-2</v>
      </c>
      <c r="AY1522">
        <v>0.21</v>
      </c>
      <c r="AZ1522">
        <v>0.9</v>
      </c>
      <c r="BA1522">
        <v>105</v>
      </c>
      <c r="BB1522">
        <v>0.1</v>
      </c>
      <c r="BC1522">
        <v>72.3</v>
      </c>
    </row>
    <row r="1523" spans="1:55">
      <c r="A1523">
        <v>1306392</v>
      </c>
      <c r="B1523" t="s">
        <v>105</v>
      </c>
      <c r="C1523">
        <v>516997</v>
      </c>
      <c r="D1523">
        <v>7185397</v>
      </c>
      <c r="E1523">
        <v>874</v>
      </c>
      <c r="F1523">
        <v>41485</v>
      </c>
      <c r="G1523" t="s">
        <v>1528</v>
      </c>
      <c r="H1523" t="s">
        <v>119</v>
      </c>
      <c r="I1523" t="s">
        <v>108</v>
      </c>
      <c r="J1523" t="s">
        <v>109</v>
      </c>
      <c r="K1523" t="s">
        <v>1529</v>
      </c>
      <c r="L1523" t="s">
        <v>111</v>
      </c>
      <c r="M1523" t="s">
        <v>1660</v>
      </c>
      <c r="N1523" t="s">
        <v>112</v>
      </c>
      <c r="O1523" t="s">
        <v>1479</v>
      </c>
      <c r="P1523" t="s">
        <v>1480</v>
      </c>
      <c r="R1523">
        <v>41615</v>
      </c>
      <c r="S1523">
        <v>2094</v>
      </c>
      <c r="T1523">
        <v>0.48</v>
      </c>
      <c r="U1523">
        <v>8.4</v>
      </c>
      <c r="V1523">
        <v>1.8</v>
      </c>
      <c r="W1523">
        <v>11</v>
      </c>
      <c r="X1523">
        <v>2009.5</v>
      </c>
      <c r="Y1523">
        <v>0.11</v>
      </c>
      <c r="Z1523">
        <v>2.15</v>
      </c>
      <c r="AA1523">
        <v>1.39</v>
      </c>
      <c r="AB1523">
        <v>3.4</v>
      </c>
      <c r="AC1523">
        <v>47.9</v>
      </c>
      <c r="AD1523">
        <v>28.11</v>
      </c>
      <c r="AE1523">
        <v>0.82</v>
      </c>
      <c r="AF1523">
        <v>1.7</v>
      </c>
      <c r="AG1523">
        <v>94</v>
      </c>
      <c r="AH1523">
        <v>0.03</v>
      </c>
      <c r="AI1523">
        <v>3.7</v>
      </c>
      <c r="AJ1523">
        <v>0.08</v>
      </c>
      <c r="AK1523">
        <v>114</v>
      </c>
      <c r="AL1523">
        <v>2.86</v>
      </c>
      <c r="AM1523">
        <v>7.0000000000000001E-3</v>
      </c>
      <c r="AN1523">
        <v>37.5</v>
      </c>
      <c r="AO1523">
        <v>0.17</v>
      </c>
      <c r="AP1523">
        <v>6.24</v>
      </c>
      <c r="AQ1523">
        <v>0.13</v>
      </c>
      <c r="AR1523">
        <v>1.66</v>
      </c>
      <c r="AS1523">
        <v>2</v>
      </c>
      <c r="AT1523">
        <v>4</v>
      </c>
      <c r="AU1523">
        <v>273.39999999999998</v>
      </c>
      <c r="AV1523">
        <v>0.03</v>
      </c>
      <c r="AW1523">
        <v>0.6</v>
      </c>
      <c r="AX1523">
        <v>4.0000000000000001E-3</v>
      </c>
      <c r="AY1523">
        <v>0.19</v>
      </c>
      <c r="AZ1523">
        <v>4.7</v>
      </c>
      <c r="BA1523">
        <v>66</v>
      </c>
      <c r="BB1523">
        <v>0.1</v>
      </c>
      <c r="BC1523">
        <v>150.9</v>
      </c>
    </row>
    <row r="1524" spans="1:55">
      <c r="A1524">
        <v>1306398</v>
      </c>
      <c r="B1524" t="s">
        <v>105</v>
      </c>
      <c r="C1524">
        <v>517001</v>
      </c>
      <c r="D1524">
        <v>7185001</v>
      </c>
      <c r="E1524">
        <v>869</v>
      </c>
      <c r="F1524">
        <v>41485</v>
      </c>
      <c r="G1524" t="s">
        <v>1528</v>
      </c>
      <c r="H1524" t="s">
        <v>119</v>
      </c>
      <c r="I1524" t="s">
        <v>108</v>
      </c>
      <c r="J1524" t="s">
        <v>109</v>
      </c>
      <c r="K1524" t="s">
        <v>1529</v>
      </c>
      <c r="L1524" t="s">
        <v>111</v>
      </c>
      <c r="M1524" t="s">
        <v>1661</v>
      </c>
      <c r="N1524" t="s">
        <v>112</v>
      </c>
      <c r="O1524" t="s">
        <v>1479</v>
      </c>
      <c r="P1524" t="s">
        <v>1480</v>
      </c>
      <c r="R1524">
        <v>41615</v>
      </c>
      <c r="S1524">
        <v>3533</v>
      </c>
      <c r="T1524">
        <v>0.63</v>
      </c>
      <c r="U1524">
        <v>2.8</v>
      </c>
      <c r="V1524">
        <v>1.5</v>
      </c>
      <c r="W1524">
        <v>2</v>
      </c>
      <c r="X1524">
        <v>441</v>
      </c>
      <c r="Y1524">
        <v>0.24</v>
      </c>
      <c r="Z1524">
        <v>0.13</v>
      </c>
      <c r="AA1524">
        <v>0.46</v>
      </c>
      <c r="AB1524">
        <v>1.8</v>
      </c>
      <c r="AC1524">
        <v>25.6</v>
      </c>
      <c r="AD1524">
        <v>36.07</v>
      </c>
      <c r="AE1524">
        <v>1.05</v>
      </c>
      <c r="AF1524">
        <v>2.7</v>
      </c>
      <c r="AG1524">
        <v>180</v>
      </c>
      <c r="AH1524">
        <v>0.04</v>
      </c>
      <c r="AI1524">
        <v>6.6</v>
      </c>
      <c r="AJ1524">
        <v>0.04</v>
      </c>
      <c r="AK1524">
        <v>39</v>
      </c>
      <c r="AL1524">
        <v>2.67</v>
      </c>
      <c r="AM1524">
        <v>0.01</v>
      </c>
      <c r="AN1524">
        <v>15.1</v>
      </c>
      <c r="AO1524">
        <v>8.8999999999999996E-2</v>
      </c>
      <c r="AP1524">
        <v>15.62</v>
      </c>
      <c r="AQ1524">
        <v>0.09</v>
      </c>
      <c r="AR1524">
        <v>0.35</v>
      </c>
      <c r="AS1524">
        <v>0.5</v>
      </c>
      <c r="AT1524">
        <v>1.1000000000000001</v>
      </c>
      <c r="AU1524">
        <v>17.600000000000001</v>
      </c>
      <c r="AV1524">
        <v>0.08</v>
      </c>
      <c r="AW1524">
        <v>0.1</v>
      </c>
      <c r="AX1524">
        <v>7.0000000000000001E-3</v>
      </c>
      <c r="AY1524">
        <v>0.1</v>
      </c>
      <c r="AZ1524">
        <v>0.9</v>
      </c>
      <c r="BA1524">
        <v>32</v>
      </c>
      <c r="BB1524">
        <v>0.05</v>
      </c>
      <c r="BC1524">
        <v>32.1</v>
      </c>
    </row>
    <row r="1525" spans="1:55">
      <c r="A1525">
        <v>1306403</v>
      </c>
      <c r="B1525" t="s">
        <v>105</v>
      </c>
      <c r="C1525">
        <v>516997</v>
      </c>
      <c r="D1525">
        <v>7184800</v>
      </c>
      <c r="E1525">
        <v>952</v>
      </c>
      <c r="F1525">
        <v>41485</v>
      </c>
      <c r="G1525" t="s">
        <v>1528</v>
      </c>
      <c r="H1525" t="s">
        <v>119</v>
      </c>
      <c r="I1525" t="s">
        <v>108</v>
      </c>
      <c r="J1525" t="s">
        <v>109</v>
      </c>
      <c r="K1525" t="s">
        <v>1529</v>
      </c>
      <c r="L1525" t="s">
        <v>111</v>
      </c>
      <c r="M1525" t="s">
        <v>1662</v>
      </c>
      <c r="N1525" t="s">
        <v>112</v>
      </c>
      <c r="O1525" t="s">
        <v>1479</v>
      </c>
      <c r="P1525" t="s">
        <v>1480</v>
      </c>
      <c r="R1525">
        <v>41615</v>
      </c>
      <c r="S1525">
        <v>2298</v>
      </c>
      <c r="T1525">
        <v>1.1499999999999999</v>
      </c>
      <c r="U1525">
        <v>13.6</v>
      </c>
      <c r="V1525">
        <v>3.8</v>
      </c>
      <c r="W1525">
        <v>3</v>
      </c>
      <c r="X1525">
        <v>1346.1</v>
      </c>
      <c r="Y1525">
        <v>0.44</v>
      </c>
      <c r="Z1525">
        <v>0.13</v>
      </c>
      <c r="AA1525">
        <v>0.4</v>
      </c>
      <c r="AB1525">
        <v>7.1</v>
      </c>
      <c r="AC1525">
        <v>46.7</v>
      </c>
      <c r="AD1525">
        <v>77.13</v>
      </c>
      <c r="AE1525">
        <v>4.3099999999999996</v>
      </c>
      <c r="AF1525">
        <v>5.2</v>
      </c>
      <c r="AG1525">
        <v>142</v>
      </c>
      <c r="AH1525">
        <v>0.12</v>
      </c>
      <c r="AI1525">
        <v>8.3000000000000007</v>
      </c>
      <c r="AJ1525">
        <v>0.17</v>
      </c>
      <c r="AK1525">
        <v>315</v>
      </c>
      <c r="AL1525">
        <v>3.66</v>
      </c>
      <c r="AM1525">
        <v>7.0000000000000001E-3</v>
      </c>
      <c r="AN1525">
        <v>36.799999999999997</v>
      </c>
      <c r="AO1525">
        <v>7.9000000000000001E-2</v>
      </c>
      <c r="AP1525">
        <v>22.54</v>
      </c>
      <c r="AQ1525">
        <v>0.18</v>
      </c>
      <c r="AR1525">
        <v>1.73</v>
      </c>
      <c r="AS1525">
        <v>4</v>
      </c>
      <c r="AT1525">
        <v>6.6</v>
      </c>
      <c r="AU1525">
        <v>65.8</v>
      </c>
      <c r="AV1525">
        <v>0.26</v>
      </c>
      <c r="AW1525">
        <v>0.7</v>
      </c>
      <c r="AX1525">
        <v>1.9E-2</v>
      </c>
      <c r="AY1525">
        <v>0.2</v>
      </c>
      <c r="AZ1525">
        <v>1.6</v>
      </c>
      <c r="BA1525">
        <v>171</v>
      </c>
      <c r="BB1525">
        <v>0.1</v>
      </c>
      <c r="BC1525">
        <v>122.2</v>
      </c>
    </row>
    <row r="1526" spans="1:55">
      <c r="A1526">
        <v>1306406</v>
      </c>
      <c r="B1526" t="s">
        <v>105</v>
      </c>
      <c r="C1526">
        <v>517000</v>
      </c>
      <c r="D1526">
        <v>7184653</v>
      </c>
      <c r="E1526">
        <v>923</v>
      </c>
      <c r="F1526">
        <v>41485</v>
      </c>
      <c r="G1526" t="s">
        <v>1528</v>
      </c>
      <c r="H1526" t="s">
        <v>119</v>
      </c>
      <c r="I1526" t="s">
        <v>108</v>
      </c>
      <c r="J1526" t="s">
        <v>109</v>
      </c>
      <c r="K1526" t="s">
        <v>1529</v>
      </c>
      <c r="L1526" t="s">
        <v>111</v>
      </c>
      <c r="M1526" t="s">
        <v>1663</v>
      </c>
      <c r="N1526" t="s">
        <v>112</v>
      </c>
      <c r="O1526" t="s">
        <v>1479</v>
      </c>
      <c r="P1526" t="s">
        <v>1480</v>
      </c>
      <c r="R1526">
        <v>41615</v>
      </c>
      <c r="S1526">
        <v>527</v>
      </c>
      <c r="T1526">
        <v>1.72</v>
      </c>
      <c r="U1526">
        <v>16.600000000000001</v>
      </c>
      <c r="V1526">
        <v>3</v>
      </c>
      <c r="W1526">
        <v>1</v>
      </c>
      <c r="X1526">
        <v>1078.9000000000001</v>
      </c>
      <c r="Y1526">
        <v>0.3</v>
      </c>
      <c r="Z1526">
        <v>0.13</v>
      </c>
      <c r="AA1526">
        <v>0.6</v>
      </c>
      <c r="AB1526">
        <v>5.3</v>
      </c>
      <c r="AC1526">
        <v>33.4</v>
      </c>
      <c r="AD1526">
        <v>27.71</v>
      </c>
      <c r="AE1526">
        <v>2.4700000000000002</v>
      </c>
      <c r="AF1526">
        <v>6.7</v>
      </c>
      <c r="AG1526">
        <v>58</v>
      </c>
      <c r="AH1526">
        <v>0.06</v>
      </c>
      <c r="AI1526">
        <v>12.1</v>
      </c>
      <c r="AJ1526">
        <v>0.22</v>
      </c>
      <c r="AK1526">
        <v>156</v>
      </c>
      <c r="AL1526">
        <v>9.42</v>
      </c>
      <c r="AM1526">
        <v>3.0000000000000001E-3</v>
      </c>
      <c r="AN1526">
        <v>18.600000000000001</v>
      </c>
      <c r="AO1526">
        <v>0.13300000000000001</v>
      </c>
      <c r="AP1526">
        <v>16.77</v>
      </c>
      <c r="AQ1526">
        <v>0.06</v>
      </c>
      <c r="AR1526">
        <v>3.88</v>
      </c>
      <c r="AS1526">
        <v>3.1</v>
      </c>
      <c r="AT1526">
        <v>2.4</v>
      </c>
      <c r="AU1526">
        <v>34.6</v>
      </c>
      <c r="AV1526">
        <v>0.09</v>
      </c>
      <c r="AW1526">
        <v>2.2000000000000002</v>
      </c>
      <c r="AX1526">
        <v>2.1000000000000001E-2</v>
      </c>
      <c r="AY1526">
        <v>0.51</v>
      </c>
      <c r="AZ1526">
        <v>2.4</v>
      </c>
      <c r="BA1526">
        <v>242</v>
      </c>
      <c r="BB1526">
        <v>0.2</v>
      </c>
      <c r="BC1526">
        <v>61.5</v>
      </c>
    </row>
    <row r="1527" spans="1:55">
      <c r="A1527">
        <v>1306408</v>
      </c>
      <c r="B1527" t="s">
        <v>105</v>
      </c>
      <c r="C1527">
        <v>517002</v>
      </c>
      <c r="D1527">
        <v>7184503</v>
      </c>
      <c r="E1527">
        <v>911</v>
      </c>
      <c r="F1527">
        <v>41485</v>
      </c>
      <c r="G1527" t="s">
        <v>1528</v>
      </c>
      <c r="H1527" t="s">
        <v>119</v>
      </c>
      <c r="I1527" t="s">
        <v>108</v>
      </c>
      <c r="J1527" t="s">
        <v>109</v>
      </c>
      <c r="K1527" t="s">
        <v>1529</v>
      </c>
      <c r="L1527" t="s">
        <v>111</v>
      </c>
      <c r="M1527" t="s">
        <v>1664</v>
      </c>
      <c r="N1527" t="s">
        <v>112</v>
      </c>
      <c r="O1527" t="s">
        <v>1479</v>
      </c>
      <c r="P1527" t="s">
        <v>1480</v>
      </c>
      <c r="R1527">
        <v>41615</v>
      </c>
      <c r="S1527">
        <v>470</v>
      </c>
      <c r="T1527">
        <v>1.52</v>
      </c>
      <c r="U1527">
        <v>16.5</v>
      </c>
      <c r="V1527">
        <v>2.7</v>
      </c>
      <c r="W1527">
        <v>2</v>
      </c>
      <c r="X1527">
        <v>422.7</v>
      </c>
      <c r="Y1527">
        <v>0.28999999999999998</v>
      </c>
      <c r="Z1527">
        <v>0.17</v>
      </c>
      <c r="AA1527">
        <v>0.36</v>
      </c>
      <c r="AB1527">
        <v>22.2</v>
      </c>
      <c r="AC1527">
        <v>32.5</v>
      </c>
      <c r="AD1527">
        <v>28.2</v>
      </c>
      <c r="AE1527">
        <v>3.25</v>
      </c>
      <c r="AF1527">
        <v>4.8</v>
      </c>
      <c r="AG1527">
        <v>118</v>
      </c>
      <c r="AH1527">
        <v>0.09</v>
      </c>
      <c r="AI1527">
        <v>5.8</v>
      </c>
      <c r="AJ1527">
        <v>0.38</v>
      </c>
      <c r="AK1527">
        <v>739</v>
      </c>
      <c r="AL1527">
        <v>4.42</v>
      </c>
      <c r="AM1527">
        <v>5.0000000000000001E-3</v>
      </c>
      <c r="AN1527">
        <v>31.4</v>
      </c>
      <c r="AO1527">
        <v>0.1</v>
      </c>
      <c r="AP1527">
        <v>25.08</v>
      </c>
      <c r="AQ1527">
        <v>0.05</v>
      </c>
      <c r="AR1527">
        <v>1.18</v>
      </c>
      <c r="AS1527">
        <v>4.0999999999999996</v>
      </c>
      <c r="AT1527">
        <v>0.9</v>
      </c>
      <c r="AU1527">
        <v>19.600000000000001</v>
      </c>
      <c r="AV1527">
        <v>0.06</v>
      </c>
      <c r="AW1527">
        <v>2.5</v>
      </c>
      <c r="AX1527">
        <v>3.0000000000000001E-3</v>
      </c>
      <c r="AY1527">
        <v>0.31</v>
      </c>
      <c r="AZ1527">
        <v>0.8</v>
      </c>
      <c r="BA1527">
        <v>56</v>
      </c>
      <c r="BB1527">
        <v>0.05</v>
      </c>
      <c r="BC1527">
        <v>92.3</v>
      </c>
    </row>
    <row r="1528" spans="1:55">
      <c r="A1528">
        <v>1306304</v>
      </c>
      <c r="B1528" t="s">
        <v>105</v>
      </c>
      <c r="C1528">
        <v>516599</v>
      </c>
      <c r="D1528">
        <v>7186451</v>
      </c>
      <c r="E1528">
        <v>817</v>
      </c>
      <c r="F1528">
        <v>41494</v>
      </c>
      <c r="G1528" t="s">
        <v>118</v>
      </c>
      <c r="H1528" t="s">
        <v>119</v>
      </c>
      <c r="I1528" t="s">
        <v>108</v>
      </c>
      <c r="J1528" t="s">
        <v>109</v>
      </c>
      <c r="K1528" t="s">
        <v>120</v>
      </c>
      <c r="L1528" t="s">
        <v>111</v>
      </c>
      <c r="M1528" t="s">
        <v>1665</v>
      </c>
      <c r="N1528" t="s">
        <v>112</v>
      </c>
      <c r="O1528" t="s">
        <v>1479</v>
      </c>
      <c r="P1528" t="s">
        <v>1480</v>
      </c>
      <c r="R1528">
        <v>41462</v>
      </c>
      <c r="S1528">
        <v>51932</v>
      </c>
      <c r="T1528">
        <v>0.31</v>
      </c>
      <c r="U1528">
        <v>3.3</v>
      </c>
      <c r="V1528">
        <v>0.8</v>
      </c>
      <c r="W1528">
        <v>9</v>
      </c>
      <c r="X1528">
        <v>881</v>
      </c>
      <c r="Y1528">
        <v>0.2</v>
      </c>
      <c r="Z1528">
        <v>0.17</v>
      </c>
      <c r="AA1528">
        <v>8.6199999999999992</v>
      </c>
      <c r="AB1528">
        <v>0.3</v>
      </c>
      <c r="AC1528">
        <v>340.4</v>
      </c>
      <c r="AD1528">
        <v>46.15</v>
      </c>
      <c r="AE1528">
        <v>0.41</v>
      </c>
      <c r="AF1528">
        <v>1.4</v>
      </c>
      <c r="AG1528">
        <v>782</v>
      </c>
      <c r="AH1528">
        <v>0.04</v>
      </c>
      <c r="AI1528">
        <v>12.2</v>
      </c>
      <c r="AJ1528">
        <v>0.01</v>
      </c>
      <c r="AK1528">
        <v>4</v>
      </c>
      <c r="AL1528">
        <v>21.59</v>
      </c>
      <c r="AM1528">
        <v>4.0000000000000001E-3</v>
      </c>
      <c r="AN1528">
        <v>58.6</v>
      </c>
      <c r="AO1528">
        <v>0.13400000000000001</v>
      </c>
      <c r="AP1528">
        <v>6.43</v>
      </c>
      <c r="AQ1528">
        <v>0.19</v>
      </c>
      <c r="AR1528">
        <v>2.97</v>
      </c>
      <c r="AS1528">
        <v>0.9</v>
      </c>
      <c r="AT1528">
        <v>33.4</v>
      </c>
      <c r="AU1528">
        <v>208.9</v>
      </c>
      <c r="AV1528">
        <v>7.0000000000000007E-2</v>
      </c>
      <c r="AW1528">
        <v>0.05</v>
      </c>
      <c r="AX1528">
        <v>8.0000000000000002E-3</v>
      </c>
      <c r="AY1528">
        <v>0.32</v>
      </c>
      <c r="AZ1528">
        <v>10.6</v>
      </c>
      <c r="BA1528">
        <v>251</v>
      </c>
      <c r="BB1528">
        <v>0.5</v>
      </c>
      <c r="BC1528">
        <v>173.7</v>
      </c>
    </row>
    <row r="1529" spans="1:55">
      <c r="A1529">
        <v>1306310</v>
      </c>
      <c r="B1529" t="s">
        <v>105</v>
      </c>
      <c r="C1529">
        <v>516603</v>
      </c>
      <c r="D1529">
        <v>7186773</v>
      </c>
      <c r="E1529">
        <v>721</v>
      </c>
      <c r="F1529">
        <v>41494</v>
      </c>
      <c r="G1529" t="s">
        <v>118</v>
      </c>
      <c r="H1529" t="s">
        <v>119</v>
      </c>
      <c r="I1529" t="s">
        <v>108</v>
      </c>
      <c r="J1529" t="s">
        <v>109</v>
      </c>
      <c r="K1529" t="s">
        <v>120</v>
      </c>
      <c r="L1529" t="s">
        <v>111</v>
      </c>
      <c r="M1529" t="s">
        <v>1666</v>
      </c>
      <c r="N1529" t="s">
        <v>112</v>
      </c>
      <c r="O1529" t="s">
        <v>1479</v>
      </c>
      <c r="P1529" t="s">
        <v>1480</v>
      </c>
      <c r="R1529">
        <v>41462</v>
      </c>
      <c r="S1529">
        <v>19431</v>
      </c>
      <c r="T1529">
        <v>1.85</v>
      </c>
      <c r="U1529">
        <v>47.9</v>
      </c>
      <c r="V1529">
        <v>3.2</v>
      </c>
      <c r="W1529">
        <v>15</v>
      </c>
      <c r="X1529">
        <v>136</v>
      </c>
      <c r="Y1529">
        <v>0.1</v>
      </c>
      <c r="Z1529">
        <v>0.67</v>
      </c>
      <c r="AA1529">
        <v>10.39</v>
      </c>
      <c r="AB1529">
        <v>2.7</v>
      </c>
      <c r="AC1529">
        <v>675.3</v>
      </c>
      <c r="AD1529">
        <v>479.38</v>
      </c>
      <c r="AE1529">
        <v>5.23</v>
      </c>
      <c r="AF1529">
        <v>10.7</v>
      </c>
      <c r="AG1529">
        <v>500</v>
      </c>
      <c r="AH1529">
        <v>0.05</v>
      </c>
      <c r="AI1529">
        <v>6</v>
      </c>
      <c r="AJ1529">
        <v>0.05</v>
      </c>
      <c r="AK1529">
        <v>32</v>
      </c>
      <c r="AL1529">
        <v>40.130000000000003</v>
      </c>
      <c r="AM1529">
        <v>8.0000000000000002E-3</v>
      </c>
      <c r="AN1529">
        <v>168.3</v>
      </c>
      <c r="AO1529">
        <v>0.378</v>
      </c>
      <c r="AP1529">
        <v>6.07</v>
      </c>
      <c r="AQ1529">
        <v>0.46</v>
      </c>
      <c r="AR1529">
        <v>4.47</v>
      </c>
      <c r="AS1529">
        <v>25.4</v>
      </c>
      <c r="AT1529">
        <v>38.799999999999997</v>
      </c>
      <c r="AU1529">
        <v>212.8</v>
      </c>
      <c r="AV1529">
        <v>0.1</v>
      </c>
      <c r="AW1529">
        <v>1.2</v>
      </c>
      <c r="AX1529">
        <v>6.0000000000000001E-3</v>
      </c>
      <c r="AY1529">
        <v>1.1299999999999999</v>
      </c>
      <c r="AZ1529">
        <v>69.8</v>
      </c>
      <c r="BA1529">
        <v>398</v>
      </c>
      <c r="BB1529">
        <v>0.5</v>
      </c>
      <c r="BC1529">
        <v>809.9</v>
      </c>
    </row>
    <row r="1530" spans="1:55">
      <c r="A1530">
        <v>1306318</v>
      </c>
      <c r="B1530" t="s">
        <v>105</v>
      </c>
      <c r="C1530">
        <v>516593</v>
      </c>
      <c r="D1530">
        <v>7187353</v>
      </c>
      <c r="E1530">
        <v>675</v>
      </c>
      <c r="F1530">
        <v>41494</v>
      </c>
      <c r="G1530" t="s">
        <v>118</v>
      </c>
      <c r="H1530" t="s">
        <v>119</v>
      </c>
      <c r="I1530" t="s">
        <v>108</v>
      </c>
      <c r="J1530" t="s">
        <v>109</v>
      </c>
      <c r="K1530" t="s">
        <v>120</v>
      </c>
      <c r="L1530" t="s">
        <v>111</v>
      </c>
      <c r="M1530" t="s">
        <v>1667</v>
      </c>
      <c r="N1530" t="s">
        <v>112</v>
      </c>
      <c r="O1530" t="s">
        <v>1479</v>
      </c>
      <c r="P1530" t="s">
        <v>1480</v>
      </c>
      <c r="R1530">
        <v>41462</v>
      </c>
      <c r="S1530">
        <v>6604</v>
      </c>
      <c r="T1530">
        <v>1.02</v>
      </c>
      <c r="U1530">
        <v>21.4</v>
      </c>
      <c r="V1530">
        <v>15.6</v>
      </c>
      <c r="W1530">
        <v>7</v>
      </c>
      <c r="X1530">
        <v>47.3</v>
      </c>
      <c r="Y1530">
        <v>0.45</v>
      </c>
      <c r="Z1530">
        <v>0.1</v>
      </c>
      <c r="AA1530">
        <v>0.75</v>
      </c>
      <c r="AB1530">
        <v>4.8</v>
      </c>
      <c r="AC1530">
        <v>65</v>
      </c>
      <c r="AD1530">
        <v>80.41</v>
      </c>
      <c r="AE1530">
        <v>7.1</v>
      </c>
      <c r="AF1530">
        <v>3.9</v>
      </c>
      <c r="AG1530">
        <v>611</v>
      </c>
      <c r="AH1530">
        <v>0.33</v>
      </c>
      <c r="AI1530">
        <v>3.8</v>
      </c>
      <c r="AJ1530">
        <v>0.08</v>
      </c>
      <c r="AK1530">
        <v>171</v>
      </c>
      <c r="AL1530">
        <v>9.81</v>
      </c>
      <c r="AM1530">
        <v>4.9000000000000002E-2</v>
      </c>
      <c r="AN1530">
        <v>47.3</v>
      </c>
      <c r="AO1530">
        <v>0.11</v>
      </c>
      <c r="AP1530">
        <v>38.99</v>
      </c>
      <c r="AQ1530">
        <v>1.32</v>
      </c>
      <c r="AR1530">
        <v>2.02</v>
      </c>
      <c r="AS1530">
        <v>6.8</v>
      </c>
      <c r="AT1530">
        <v>14.3</v>
      </c>
      <c r="AU1530">
        <v>168.7</v>
      </c>
      <c r="AV1530">
        <v>0.54</v>
      </c>
      <c r="AW1530">
        <v>0.8</v>
      </c>
      <c r="AX1530">
        <v>3.0000000000000001E-3</v>
      </c>
      <c r="AY1530">
        <v>0.61</v>
      </c>
      <c r="AZ1530">
        <v>2.2999999999999998</v>
      </c>
      <c r="BA1530">
        <v>165</v>
      </c>
      <c r="BB1530">
        <v>0.2</v>
      </c>
      <c r="BC1530">
        <v>169.5</v>
      </c>
    </row>
    <row r="1531" spans="1:55">
      <c r="A1531">
        <v>1306327</v>
      </c>
      <c r="B1531" t="s">
        <v>105</v>
      </c>
      <c r="C1531">
        <v>517701</v>
      </c>
      <c r="D1531">
        <v>7186852</v>
      </c>
      <c r="E1531">
        <v>744</v>
      </c>
      <c r="F1531">
        <v>41494</v>
      </c>
      <c r="G1531" t="s">
        <v>118</v>
      </c>
      <c r="H1531" t="s">
        <v>119</v>
      </c>
      <c r="I1531" t="s">
        <v>108</v>
      </c>
      <c r="J1531" t="s">
        <v>109</v>
      </c>
      <c r="K1531" t="s">
        <v>120</v>
      </c>
      <c r="L1531" t="s">
        <v>111</v>
      </c>
      <c r="M1531" t="s">
        <v>1668</v>
      </c>
      <c r="N1531" t="s">
        <v>112</v>
      </c>
      <c r="O1531" t="s">
        <v>1479</v>
      </c>
      <c r="P1531" t="s">
        <v>1480</v>
      </c>
      <c r="R1531">
        <v>41493</v>
      </c>
      <c r="S1531">
        <v>7494</v>
      </c>
      <c r="T1531">
        <v>0.48</v>
      </c>
      <c r="U1531">
        <v>12.1</v>
      </c>
      <c r="V1531">
        <v>3.7</v>
      </c>
      <c r="W1531">
        <v>12</v>
      </c>
      <c r="X1531">
        <v>2486.6</v>
      </c>
      <c r="Y1531">
        <v>7.0000000000000007E-2</v>
      </c>
      <c r="Z1531">
        <v>0.99</v>
      </c>
      <c r="AA1531">
        <v>6.45</v>
      </c>
      <c r="AB1531">
        <v>3.2</v>
      </c>
      <c r="AC1531">
        <v>101.6</v>
      </c>
      <c r="AD1531">
        <v>51.41</v>
      </c>
      <c r="AE1531">
        <v>0.89</v>
      </c>
      <c r="AF1531">
        <v>2.4</v>
      </c>
      <c r="AG1531">
        <v>232</v>
      </c>
      <c r="AH1531">
        <v>0.04</v>
      </c>
      <c r="AI1531">
        <v>3.1</v>
      </c>
      <c r="AJ1531">
        <v>7.0000000000000007E-2</v>
      </c>
      <c r="AK1531">
        <v>50</v>
      </c>
      <c r="AL1531">
        <v>8.49</v>
      </c>
      <c r="AM1531">
        <v>8.0000000000000002E-3</v>
      </c>
      <c r="AN1531">
        <v>74.5</v>
      </c>
      <c r="AO1531">
        <v>0.14199999999999999</v>
      </c>
      <c r="AP1531">
        <v>5.94</v>
      </c>
      <c r="AQ1531">
        <v>0.16</v>
      </c>
      <c r="AR1531">
        <v>2.34</v>
      </c>
      <c r="AS1531">
        <v>3.5</v>
      </c>
      <c r="AT1531">
        <v>10.1</v>
      </c>
      <c r="AU1531">
        <v>179.2</v>
      </c>
      <c r="AV1531">
        <v>0.05</v>
      </c>
      <c r="AW1531">
        <v>0.5</v>
      </c>
      <c r="AX1531">
        <v>5.0000000000000001E-3</v>
      </c>
      <c r="AY1531">
        <v>0.87</v>
      </c>
      <c r="AZ1531">
        <v>7.1</v>
      </c>
      <c r="BA1531">
        <v>120</v>
      </c>
      <c r="BB1531">
        <v>0.2</v>
      </c>
      <c r="BC1531">
        <v>257.8</v>
      </c>
    </row>
    <row r="1532" spans="1:55">
      <c r="A1532">
        <v>1306341</v>
      </c>
      <c r="B1532" t="s">
        <v>105</v>
      </c>
      <c r="C1532">
        <v>518366</v>
      </c>
      <c r="D1532">
        <v>7187268</v>
      </c>
      <c r="E1532">
        <v>797</v>
      </c>
      <c r="F1532">
        <v>41494</v>
      </c>
      <c r="G1532" t="s">
        <v>118</v>
      </c>
      <c r="H1532" t="s">
        <v>119</v>
      </c>
      <c r="I1532" t="s">
        <v>108</v>
      </c>
      <c r="J1532" t="s">
        <v>109</v>
      </c>
      <c r="K1532" t="s">
        <v>120</v>
      </c>
      <c r="L1532" t="s">
        <v>111</v>
      </c>
      <c r="M1532" t="s">
        <v>1669</v>
      </c>
      <c r="N1532" t="s">
        <v>112</v>
      </c>
      <c r="O1532" t="s">
        <v>1479</v>
      </c>
      <c r="P1532" t="s">
        <v>1480</v>
      </c>
      <c r="R1532">
        <v>41524</v>
      </c>
      <c r="S1532">
        <v>1936</v>
      </c>
      <c r="T1532">
        <v>1.75</v>
      </c>
      <c r="U1532">
        <v>9.9</v>
      </c>
      <c r="V1532">
        <v>2</v>
      </c>
      <c r="W1532">
        <v>2</v>
      </c>
      <c r="X1532">
        <v>1626.1</v>
      </c>
      <c r="Y1532">
        <v>0.15</v>
      </c>
      <c r="Z1532">
        <v>0.64</v>
      </c>
      <c r="AA1532">
        <v>2.08</v>
      </c>
      <c r="AB1532">
        <v>5.2</v>
      </c>
      <c r="AC1532">
        <v>75.3</v>
      </c>
      <c r="AD1532">
        <v>18.64</v>
      </c>
      <c r="AE1532">
        <v>2.14</v>
      </c>
      <c r="AF1532">
        <v>4.9000000000000004</v>
      </c>
      <c r="AG1532">
        <v>39</v>
      </c>
      <c r="AH1532">
        <v>0.02</v>
      </c>
      <c r="AI1532">
        <v>12.1</v>
      </c>
      <c r="AJ1532">
        <v>0.24</v>
      </c>
      <c r="AK1532">
        <v>129</v>
      </c>
      <c r="AL1532">
        <v>5.86</v>
      </c>
      <c r="AM1532">
        <v>1.2E-2</v>
      </c>
      <c r="AN1532">
        <v>41.7</v>
      </c>
      <c r="AO1532">
        <v>3.6999999999999998E-2</v>
      </c>
      <c r="AP1532">
        <v>13.09</v>
      </c>
      <c r="AQ1532">
        <v>0.02</v>
      </c>
      <c r="AR1532">
        <v>1.47</v>
      </c>
      <c r="AS1532">
        <v>4.2</v>
      </c>
      <c r="AT1532">
        <v>4.4000000000000004</v>
      </c>
      <c r="AU1532">
        <v>46.4</v>
      </c>
      <c r="AV1532">
        <v>0.05</v>
      </c>
      <c r="AW1532">
        <v>2.4</v>
      </c>
      <c r="AX1532">
        <v>1.7999999999999999E-2</v>
      </c>
      <c r="AY1532">
        <v>0.21</v>
      </c>
      <c r="AZ1532">
        <v>3</v>
      </c>
      <c r="BA1532">
        <v>144</v>
      </c>
      <c r="BB1532">
        <v>0.2</v>
      </c>
      <c r="BC1532">
        <v>88.2</v>
      </c>
    </row>
    <row r="1533" spans="1:55">
      <c r="A1533">
        <v>1306344</v>
      </c>
      <c r="B1533" t="s">
        <v>105</v>
      </c>
      <c r="C1533">
        <v>518442</v>
      </c>
      <c r="D1533">
        <v>7187724</v>
      </c>
      <c r="E1533">
        <v>699</v>
      </c>
      <c r="F1533">
        <v>41494</v>
      </c>
      <c r="G1533" t="s">
        <v>118</v>
      </c>
      <c r="H1533" t="s">
        <v>119</v>
      </c>
      <c r="I1533" t="s">
        <v>108</v>
      </c>
      <c r="J1533" t="s">
        <v>109</v>
      </c>
      <c r="K1533" t="s">
        <v>120</v>
      </c>
      <c r="L1533" t="s">
        <v>111</v>
      </c>
      <c r="M1533" t="s">
        <v>1670</v>
      </c>
      <c r="N1533" t="s">
        <v>112</v>
      </c>
      <c r="O1533" t="s">
        <v>1479</v>
      </c>
      <c r="P1533" t="s">
        <v>1480</v>
      </c>
      <c r="R1533">
        <v>41524</v>
      </c>
      <c r="S1533">
        <v>2620</v>
      </c>
      <c r="T1533">
        <v>1.18</v>
      </c>
      <c r="U1533">
        <v>17.5</v>
      </c>
      <c r="V1533">
        <v>5.5</v>
      </c>
      <c r="W1533">
        <v>5</v>
      </c>
      <c r="X1533">
        <v>2148.1999999999998</v>
      </c>
      <c r="Y1533">
        <v>0.36</v>
      </c>
      <c r="Z1533">
        <v>0.01</v>
      </c>
      <c r="AA1533">
        <v>0.09</v>
      </c>
      <c r="AB1533">
        <v>2</v>
      </c>
      <c r="AC1533">
        <v>47</v>
      </c>
      <c r="AD1533">
        <v>35.700000000000003</v>
      </c>
      <c r="AE1533">
        <v>2.65</v>
      </c>
      <c r="AF1533">
        <v>3.4</v>
      </c>
      <c r="AG1533">
        <v>220</v>
      </c>
      <c r="AH1533">
        <v>0.05</v>
      </c>
      <c r="AI1533">
        <v>5.8</v>
      </c>
      <c r="AJ1533">
        <v>0.1</v>
      </c>
      <c r="AK1533">
        <v>41</v>
      </c>
      <c r="AL1533">
        <v>10.5</v>
      </c>
      <c r="AM1533">
        <v>2E-3</v>
      </c>
      <c r="AN1533">
        <v>12.3</v>
      </c>
      <c r="AO1533">
        <v>1.4999999999999999E-2</v>
      </c>
      <c r="AP1533">
        <v>8.84</v>
      </c>
      <c r="AQ1533">
        <v>7.0000000000000007E-2</v>
      </c>
      <c r="AR1533">
        <v>1.37</v>
      </c>
      <c r="AS1533">
        <v>2.5</v>
      </c>
      <c r="AT1533">
        <v>4.7</v>
      </c>
      <c r="AU1533">
        <v>13.3</v>
      </c>
      <c r="AV1533">
        <v>0.08</v>
      </c>
      <c r="AW1533">
        <v>2.1</v>
      </c>
      <c r="AX1533">
        <v>7.0000000000000001E-3</v>
      </c>
      <c r="AY1533">
        <v>0.17</v>
      </c>
      <c r="AZ1533">
        <v>2</v>
      </c>
      <c r="BA1533">
        <v>103</v>
      </c>
      <c r="BB1533">
        <v>0.1</v>
      </c>
      <c r="BC1533">
        <v>46.3</v>
      </c>
    </row>
    <row r="1534" spans="1:55">
      <c r="A1534">
        <v>1306346</v>
      </c>
      <c r="B1534" t="s">
        <v>105</v>
      </c>
      <c r="C1534">
        <v>518351</v>
      </c>
      <c r="D1534">
        <v>7187723</v>
      </c>
      <c r="E1534">
        <v>682</v>
      </c>
      <c r="F1534">
        <v>41494</v>
      </c>
      <c r="G1534" t="s">
        <v>118</v>
      </c>
      <c r="H1534" t="s">
        <v>119</v>
      </c>
      <c r="I1534" t="s">
        <v>108</v>
      </c>
      <c r="J1534" t="s">
        <v>109</v>
      </c>
      <c r="K1534" t="s">
        <v>120</v>
      </c>
      <c r="L1534" t="s">
        <v>111</v>
      </c>
      <c r="M1534" t="s">
        <v>1671</v>
      </c>
      <c r="N1534" t="s">
        <v>112</v>
      </c>
      <c r="O1534" t="s">
        <v>1479</v>
      </c>
      <c r="P1534" t="s">
        <v>1480</v>
      </c>
      <c r="R1534">
        <v>41524</v>
      </c>
      <c r="S1534">
        <v>1961</v>
      </c>
      <c r="T1534">
        <v>0.31</v>
      </c>
      <c r="U1534">
        <v>16.3</v>
      </c>
      <c r="V1534">
        <v>6.2</v>
      </c>
      <c r="W1534">
        <v>7</v>
      </c>
      <c r="X1534">
        <v>324.2</v>
      </c>
      <c r="Y1534">
        <v>0.21</v>
      </c>
      <c r="Z1534">
        <v>0.03</v>
      </c>
      <c r="AA1534">
        <v>0.15</v>
      </c>
      <c r="AB1534">
        <v>0.9</v>
      </c>
      <c r="AC1534">
        <v>30.5</v>
      </c>
      <c r="AD1534">
        <v>30.44</v>
      </c>
      <c r="AE1534">
        <v>1.56</v>
      </c>
      <c r="AF1534">
        <v>1.5</v>
      </c>
      <c r="AG1534">
        <v>243</v>
      </c>
      <c r="AH1534">
        <v>0.16</v>
      </c>
      <c r="AI1534">
        <v>2.2999999999999998</v>
      </c>
      <c r="AJ1534">
        <v>0.03</v>
      </c>
      <c r="AK1534">
        <v>18</v>
      </c>
      <c r="AL1534">
        <v>10.68</v>
      </c>
      <c r="AM1534">
        <v>1.9E-2</v>
      </c>
      <c r="AN1534">
        <v>6.8</v>
      </c>
      <c r="AO1534">
        <v>1.6E-2</v>
      </c>
      <c r="AP1534">
        <v>10.46</v>
      </c>
      <c r="AQ1534">
        <v>0.47</v>
      </c>
      <c r="AR1534">
        <v>0.64</v>
      </c>
      <c r="AS1534">
        <v>1.5</v>
      </c>
      <c r="AT1534">
        <v>6.5</v>
      </c>
      <c r="AU1534">
        <v>20.100000000000001</v>
      </c>
      <c r="AV1534">
        <v>0.04</v>
      </c>
      <c r="AW1534">
        <v>0.8</v>
      </c>
      <c r="AX1534">
        <v>3.0000000000000001E-3</v>
      </c>
      <c r="AY1534">
        <v>0.26</v>
      </c>
      <c r="AZ1534">
        <v>3.6</v>
      </c>
      <c r="BA1534">
        <v>48</v>
      </c>
      <c r="BB1534">
        <v>0.1</v>
      </c>
      <c r="BC1534">
        <v>14.9</v>
      </c>
    </row>
    <row r="1535" spans="1:55">
      <c r="A1535">
        <v>1306302</v>
      </c>
      <c r="B1535" t="s">
        <v>105</v>
      </c>
      <c r="C1535">
        <v>516599</v>
      </c>
      <c r="D1535">
        <v>7186349</v>
      </c>
      <c r="E1535">
        <v>838</v>
      </c>
      <c r="F1535">
        <v>41494</v>
      </c>
      <c r="G1535" t="s">
        <v>118</v>
      </c>
      <c r="H1535" t="s">
        <v>119</v>
      </c>
      <c r="I1535" t="s">
        <v>108</v>
      </c>
      <c r="J1535" t="s">
        <v>109</v>
      </c>
      <c r="K1535" t="s">
        <v>120</v>
      </c>
      <c r="L1535" t="s">
        <v>111</v>
      </c>
      <c r="M1535" t="s">
        <v>1672</v>
      </c>
      <c r="N1535" t="s">
        <v>112</v>
      </c>
      <c r="O1535" t="s">
        <v>1479</v>
      </c>
      <c r="P1535" t="s">
        <v>1480</v>
      </c>
      <c r="R1535">
        <v>41462</v>
      </c>
      <c r="S1535">
        <v>39125</v>
      </c>
      <c r="T1535">
        <v>0.36</v>
      </c>
      <c r="U1535">
        <v>19.8</v>
      </c>
      <c r="V1535">
        <v>1.9</v>
      </c>
      <c r="W1535">
        <v>15</v>
      </c>
      <c r="X1535">
        <v>66.599999999999994</v>
      </c>
      <c r="Y1535">
        <v>0.21</v>
      </c>
      <c r="Z1535">
        <v>0.02</v>
      </c>
      <c r="AA1535">
        <v>1.94</v>
      </c>
      <c r="AB1535">
        <v>0.05</v>
      </c>
      <c r="AC1535">
        <v>186.1</v>
      </c>
      <c r="AD1535">
        <v>46.8</v>
      </c>
      <c r="AE1535">
        <v>2.85</v>
      </c>
      <c r="AF1535">
        <v>5.4</v>
      </c>
      <c r="AG1535">
        <v>1334</v>
      </c>
      <c r="AH1535">
        <v>0.26</v>
      </c>
      <c r="AI1535">
        <v>11.8</v>
      </c>
      <c r="AJ1535">
        <v>0.02</v>
      </c>
      <c r="AK1535">
        <v>3</v>
      </c>
      <c r="AL1535">
        <v>139.61000000000001</v>
      </c>
      <c r="AM1535">
        <v>2.1000000000000001E-2</v>
      </c>
      <c r="AN1535">
        <v>18.100000000000001</v>
      </c>
      <c r="AO1535">
        <v>9.5000000000000001E-2</v>
      </c>
      <c r="AP1535">
        <v>10.06</v>
      </c>
      <c r="AQ1535">
        <v>1.1299999999999999</v>
      </c>
      <c r="AR1535">
        <v>3.82</v>
      </c>
      <c r="AS1535">
        <v>2.2000000000000002</v>
      </c>
      <c r="AT1535">
        <v>44.4</v>
      </c>
      <c r="AU1535">
        <v>170.8</v>
      </c>
      <c r="AV1535">
        <v>0.14000000000000001</v>
      </c>
      <c r="AW1535">
        <v>1.3</v>
      </c>
      <c r="AX1535">
        <v>8.0000000000000002E-3</v>
      </c>
      <c r="AY1535">
        <v>2.98</v>
      </c>
      <c r="AZ1535">
        <v>10.9</v>
      </c>
      <c r="BA1535">
        <v>183</v>
      </c>
      <c r="BB1535">
        <v>1</v>
      </c>
      <c r="BC1535">
        <v>29.4</v>
      </c>
    </row>
    <row r="1536" spans="1:55">
      <c r="A1536">
        <v>1306306</v>
      </c>
      <c r="B1536" t="s">
        <v>105</v>
      </c>
      <c r="C1536">
        <v>516596</v>
      </c>
      <c r="D1536">
        <v>7186556</v>
      </c>
      <c r="E1536">
        <v>796</v>
      </c>
      <c r="F1536">
        <v>41494</v>
      </c>
      <c r="G1536" t="s">
        <v>118</v>
      </c>
      <c r="H1536" t="s">
        <v>119</v>
      </c>
      <c r="I1536" t="s">
        <v>108</v>
      </c>
      <c r="J1536" t="s">
        <v>109</v>
      </c>
      <c r="K1536" t="s">
        <v>120</v>
      </c>
      <c r="L1536" t="s">
        <v>111</v>
      </c>
      <c r="M1536" t="s">
        <v>1673</v>
      </c>
      <c r="N1536" t="s">
        <v>112</v>
      </c>
      <c r="O1536" t="s">
        <v>1479</v>
      </c>
      <c r="P1536" t="s">
        <v>1480</v>
      </c>
      <c r="R1536">
        <v>41462</v>
      </c>
      <c r="S1536">
        <v>7879</v>
      </c>
      <c r="T1536">
        <v>0.8</v>
      </c>
      <c r="U1536">
        <v>56.1</v>
      </c>
      <c r="V1536">
        <v>4.5</v>
      </c>
      <c r="W1536">
        <v>14</v>
      </c>
      <c r="X1536">
        <v>529.4</v>
      </c>
      <c r="Y1536">
        <v>0.18</v>
      </c>
      <c r="Z1536">
        <v>0.31</v>
      </c>
      <c r="AA1536">
        <v>0.83</v>
      </c>
      <c r="AB1536">
        <v>3.1</v>
      </c>
      <c r="AC1536">
        <v>225.2</v>
      </c>
      <c r="AD1536">
        <v>97.1</v>
      </c>
      <c r="AE1536">
        <v>2.59</v>
      </c>
      <c r="AF1536">
        <v>5.7</v>
      </c>
      <c r="AG1536">
        <v>395</v>
      </c>
      <c r="AH1536">
        <v>7.0000000000000007E-2</v>
      </c>
      <c r="AI1536">
        <v>3.5</v>
      </c>
      <c r="AJ1536">
        <v>0.04</v>
      </c>
      <c r="AK1536">
        <v>30</v>
      </c>
      <c r="AL1536">
        <v>25.17</v>
      </c>
      <c r="AM1536">
        <v>1.4E-2</v>
      </c>
      <c r="AN1536">
        <v>134.30000000000001</v>
      </c>
      <c r="AO1536">
        <v>0.24</v>
      </c>
      <c r="AP1536">
        <v>10.08</v>
      </c>
      <c r="AQ1536">
        <v>0.25</v>
      </c>
      <c r="AR1536">
        <v>4.1500000000000004</v>
      </c>
      <c r="AS1536">
        <v>3.8</v>
      </c>
      <c r="AT1536">
        <v>31</v>
      </c>
      <c r="AU1536">
        <v>184.8</v>
      </c>
      <c r="AV1536">
        <v>0.13</v>
      </c>
      <c r="AW1536">
        <v>0.3</v>
      </c>
      <c r="AX1536">
        <v>6.0000000000000001E-3</v>
      </c>
      <c r="AY1536">
        <v>0.39</v>
      </c>
      <c r="AZ1536">
        <v>10.5</v>
      </c>
      <c r="BA1536">
        <v>174</v>
      </c>
      <c r="BB1536">
        <v>0.4</v>
      </c>
      <c r="BC1536">
        <v>366.3</v>
      </c>
    </row>
    <row r="1537" spans="1:55">
      <c r="A1537">
        <v>1306312</v>
      </c>
      <c r="B1537" t="s">
        <v>105</v>
      </c>
      <c r="C1537">
        <v>516599</v>
      </c>
      <c r="D1537">
        <v>7186947</v>
      </c>
      <c r="E1537">
        <v>721</v>
      </c>
      <c r="F1537">
        <v>41494</v>
      </c>
      <c r="G1537" t="s">
        <v>118</v>
      </c>
      <c r="H1537" t="s">
        <v>119</v>
      </c>
      <c r="I1537" t="s">
        <v>108</v>
      </c>
      <c r="J1537" t="s">
        <v>109</v>
      </c>
      <c r="K1537" t="s">
        <v>120</v>
      </c>
      <c r="L1537" t="s">
        <v>111</v>
      </c>
      <c r="M1537" t="s">
        <v>1674</v>
      </c>
      <c r="N1537" t="s">
        <v>112</v>
      </c>
      <c r="O1537" t="s">
        <v>1479</v>
      </c>
      <c r="P1537" t="s">
        <v>1480</v>
      </c>
      <c r="R1537">
        <v>41462</v>
      </c>
      <c r="S1537">
        <v>4781</v>
      </c>
      <c r="T1537">
        <v>0.91</v>
      </c>
      <c r="U1537">
        <v>12.3</v>
      </c>
      <c r="V1537">
        <v>2.9</v>
      </c>
      <c r="W1537">
        <v>5</v>
      </c>
      <c r="X1537">
        <v>1709.2</v>
      </c>
      <c r="Y1537">
        <v>0.12</v>
      </c>
      <c r="Z1537">
        <v>0.27</v>
      </c>
      <c r="AA1537">
        <v>1.82</v>
      </c>
      <c r="AB1537">
        <v>2.4</v>
      </c>
      <c r="AC1537">
        <v>73.099999999999994</v>
      </c>
      <c r="AD1537">
        <v>36.22</v>
      </c>
      <c r="AE1537">
        <v>1.43</v>
      </c>
      <c r="AF1537">
        <v>3.6</v>
      </c>
      <c r="AG1537">
        <v>227</v>
      </c>
      <c r="AH1537">
        <v>0.05</v>
      </c>
      <c r="AI1537">
        <v>7.8</v>
      </c>
      <c r="AJ1537">
        <v>0.22</v>
      </c>
      <c r="AK1537">
        <v>53</v>
      </c>
      <c r="AL1537">
        <v>5.32</v>
      </c>
      <c r="AM1537">
        <v>6.0000000000000001E-3</v>
      </c>
      <c r="AN1537">
        <v>24.1</v>
      </c>
      <c r="AO1537">
        <v>0.10299999999999999</v>
      </c>
      <c r="AP1537">
        <v>6.26</v>
      </c>
      <c r="AQ1537">
        <v>7.0000000000000007E-2</v>
      </c>
      <c r="AR1537">
        <v>1.17</v>
      </c>
      <c r="AS1537">
        <v>1.1000000000000001</v>
      </c>
      <c r="AT1537">
        <v>5.7</v>
      </c>
      <c r="AU1537">
        <v>74</v>
      </c>
      <c r="AV1537">
        <v>0.04</v>
      </c>
      <c r="AW1537">
        <v>0.2</v>
      </c>
      <c r="AX1537">
        <v>1.2E-2</v>
      </c>
      <c r="AY1537">
        <v>0.34</v>
      </c>
      <c r="AZ1537">
        <v>3</v>
      </c>
      <c r="BA1537">
        <v>111</v>
      </c>
      <c r="BB1537">
        <v>0.2</v>
      </c>
      <c r="BC1537">
        <v>126.1</v>
      </c>
    </row>
    <row r="1538" spans="1:55">
      <c r="A1538">
        <v>1306322</v>
      </c>
      <c r="B1538" t="s">
        <v>105</v>
      </c>
      <c r="C1538">
        <v>516598</v>
      </c>
      <c r="D1538">
        <v>7187651</v>
      </c>
      <c r="E1538">
        <v>677</v>
      </c>
      <c r="F1538">
        <v>41494</v>
      </c>
      <c r="G1538" t="s">
        <v>118</v>
      </c>
      <c r="H1538" t="s">
        <v>119</v>
      </c>
      <c r="I1538" t="s">
        <v>108</v>
      </c>
      <c r="J1538" t="s">
        <v>109</v>
      </c>
      <c r="K1538" t="s">
        <v>120</v>
      </c>
      <c r="L1538" t="s">
        <v>111</v>
      </c>
      <c r="M1538" t="s">
        <v>1675</v>
      </c>
      <c r="N1538" t="s">
        <v>112</v>
      </c>
      <c r="O1538" t="s">
        <v>1479</v>
      </c>
      <c r="P1538" t="s">
        <v>1480</v>
      </c>
      <c r="R1538">
        <v>41462</v>
      </c>
      <c r="S1538">
        <v>461</v>
      </c>
      <c r="T1538">
        <v>0.86</v>
      </c>
      <c r="U1538">
        <v>19.600000000000001</v>
      </c>
      <c r="V1538">
        <v>3.3</v>
      </c>
      <c r="W1538">
        <v>3</v>
      </c>
      <c r="X1538">
        <v>363.8</v>
      </c>
      <c r="Y1538">
        <v>0.2</v>
      </c>
      <c r="Z1538">
        <v>0.06</v>
      </c>
      <c r="AA1538">
        <v>0.62</v>
      </c>
      <c r="AB1538">
        <v>4.3</v>
      </c>
      <c r="AC1538">
        <v>19.399999999999999</v>
      </c>
      <c r="AD1538">
        <v>17.37</v>
      </c>
      <c r="AE1538">
        <v>7.65</v>
      </c>
      <c r="AF1538">
        <v>5.0999999999999996</v>
      </c>
      <c r="AG1538">
        <v>30</v>
      </c>
      <c r="AH1538">
        <v>0.1</v>
      </c>
      <c r="AI1538">
        <v>5.9</v>
      </c>
      <c r="AJ1538">
        <v>0.08</v>
      </c>
      <c r="AK1538">
        <v>117</v>
      </c>
      <c r="AL1538">
        <v>25.3</v>
      </c>
      <c r="AM1538">
        <v>1.9E-2</v>
      </c>
      <c r="AN1538">
        <v>44.2</v>
      </c>
      <c r="AO1538">
        <v>5.3999999999999999E-2</v>
      </c>
      <c r="AP1538">
        <v>18.38</v>
      </c>
      <c r="AQ1538">
        <v>0.09</v>
      </c>
      <c r="AR1538">
        <v>3.08</v>
      </c>
      <c r="AS1538">
        <v>1.8</v>
      </c>
      <c r="AT1538">
        <v>2.2000000000000002</v>
      </c>
      <c r="AU1538">
        <v>24.1</v>
      </c>
      <c r="AV1538">
        <v>0.1</v>
      </c>
      <c r="AW1538">
        <v>0.8</v>
      </c>
      <c r="AX1538">
        <v>1.2999999999999999E-2</v>
      </c>
      <c r="AY1538">
        <v>0.81</v>
      </c>
      <c r="AZ1538">
        <v>2.9</v>
      </c>
      <c r="BA1538">
        <v>151</v>
      </c>
      <c r="BB1538">
        <v>0.1</v>
      </c>
      <c r="BC1538">
        <v>262.3</v>
      </c>
    </row>
    <row r="1539" spans="1:55">
      <c r="A1539">
        <v>1306329</v>
      </c>
      <c r="B1539" t="s">
        <v>105</v>
      </c>
      <c r="C1539">
        <v>517699</v>
      </c>
      <c r="D1539">
        <v>7187202</v>
      </c>
      <c r="E1539">
        <v>670</v>
      </c>
      <c r="F1539">
        <v>41494</v>
      </c>
      <c r="G1539" t="s">
        <v>118</v>
      </c>
      <c r="H1539" t="s">
        <v>119</v>
      </c>
      <c r="I1539" t="s">
        <v>108</v>
      </c>
      <c r="J1539" t="s">
        <v>109</v>
      </c>
      <c r="K1539" t="s">
        <v>120</v>
      </c>
      <c r="L1539" t="s">
        <v>111</v>
      </c>
      <c r="M1539" t="s">
        <v>1676</v>
      </c>
      <c r="N1539" t="s">
        <v>112</v>
      </c>
      <c r="O1539" t="s">
        <v>1479</v>
      </c>
      <c r="P1539" t="s">
        <v>1480</v>
      </c>
      <c r="R1539">
        <v>41493</v>
      </c>
      <c r="S1539">
        <v>36810</v>
      </c>
      <c r="T1539">
        <v>0.79</v>
      </c>
      <c r="U1539">
        <v>63</v>
      </c>
      <c r="V1539">
        <v>4.2</v>
      </c>
      <c r="W1539">
        <v>8</v>
      </c>
      <c r="X1539">
        <v>56.4</v>
      </c>
      <c r="Y1539">
        <v>0.24</v>
      </c>
      <c r="Z1539">
        <v>0.42</v>
      </c>
      <c r="AA1539">
        <v>9.3800000000000008</v>
      </c>
      <c r="AB1539">
        <v>0.9</v>
      </c>
      <c r="AC1539">
        <v>231.9</v>
      </c>
      <c r="AD1539">
        <v>166.02</v>
      </c>
      <c r="AE1539">
        <v>4.21</v>
      </c>
      <c r="AF1539">
        <v>4.9000000000000004</v>
      </c>
      <c r="AG1539">
        <v>1191</v>
      </c>
      <c r="AH1539">
        <v>0.24</v>
      </c>
      <c r="AI1539">
        <v>6.3</v>
      </c>
      <c r="AJ1539">
        <v>0.05</v>
      </c>
      <c r="AK1539">
        <v>10</v>
      </c>
      <c r="AL1539">
        <v>49.11</v>
      </c>
      <c r="AM1539">
        <v>0.02</v>
      </c>
      <c r="AN1539">
        <v>48.8</v>
      </c>
      <c r="AO1539">
        <v>0.34100000000000003</v>
      </c>
      <c r="AP1539">
        <v>13.87</v>
      </c>
      <c r="AQ1539">
        <v>0.93</v>
      </c>
      <c r="AR1539">
        <v>4.16</v>
      </c>
      <c r="AS1539">
        <v>7.1</v>
      </c>
      <c r="AT1539">
        <v>33.700000000000003</v>
      </c>
      <c r="AU1539">
        <v>140.6</v>
      </c>
      <c r="AV1539">
        <v>0.2</v>
      </c>
      <c r="AW1539">
        <v>0.6</v>
      </c>
      <c r="AX1539">
        <v>3.0000000000000001E-3</v>
      </c>
      <c r="AY1539">
        <v>1.53</v>
      </c>
      <c r="AZ1539">
        <v>15.2</v>
      </c>
      <c r="BA1539">
        <v>350</v>
      </c>
      <c r="BB1539">
        <v>0.7</v>
      </c>
      <c r="BC1539">
        <v>104.9</v>
      </c>
    </row>
    <row r="1540" spans="1:55">
      <c r="A1540">
        <v>1306331</v>
      </c>
      <c r="B1540" t="s">
        <v>105</v>
      </c>
      <c r="C1540">
        <v>517699</v>
      </c>
      <c r="D1540">
        <v>7187457</v>
      </c>
      <c r="E1540">
        <v>687</v>
      </c>
      <c r="F1540">
        <v>41494</v>
      </c>
      <c r="G1540" t="s">
        <v>118</v>
      </c>
      <c r="H1540" t="s">
        <v>119</v>
      </c>
      <c r="I1540" t="s">
        <v>108</v>
      </c>
      <c r="J1540" t="s">
        <v>109</v>
      </c>
      <c r="K1540" t="s">
        <v>120</v>
      </c>
      <c r="L1540" t="s">
        <v>111</v>
      </c>
      <c r="M1540" t="s">
        <v>1677</v>
      </c>
      <c r="N1540" t="s">
        <v>112</v>
      </c>
      <c r="O1540" t="s">
        <v>1479</v>
      </c>
      <c r="P1540" t="s">
        <v>1480</v>
      </c>
      <c r="R1540">
        <v>41493</v>
      </c>
      <c r="S1540">
        <v>2168</v>
      </c>
      <c r="T1540">
        <v>0.3</v>
      </c>
      <c r="U1540">
        <v>9.3000000000000007</v>
      </c>
      <c r="V1540">
        <v>5.7</v>
      </c>
      <c r="W1540">
        <v>9</v>
      </c>
      <c r="X1540">
        <v>562.79999999999995</v>
      </c>
      <c r="Y1540">
        <v>0.31</v>
      </c>
      <c r="Z1540">
        <v>0.06</v>
      </c>
      <c r="AA1540">
        <v>0.11</v>
      </c>
      <c r="AB1540">
        <v>0.5</v>
      </c>
      <c r="AC1540">
        <v>15</v>
      </c>
      <c r="AD1540">
        <v>12.76</v>
      </c>
      <c r="AE1540">
        <v>1.59</v>
      </c>
      <c r="AF1540">
        <v>1.5</v>
      </c>
      <c r="AG1540">
        <v>67</v>
      </c>
      <c r="AH1540">
        <v>0.15</v>
      </c>
      <c r="AI1540">
        <v>1.4</v>
      </c>
      <c r="AJ1540">
        <v>0.03</v>
      </c>
      <c r="AK1540">
        <v>41</v>
      </c>
      <c r="AL1540">
        <v>4.8099999999999996</v>
      </c>
      <c r="AM1540">
        <v>0.01</v>
      </c>
      <c r="AN1540">
        <v>4.5999999999999996</v>
      </c>
      <c r="AO1540">
        <v>2.1000000000000001E-2</v>
      </c>
      <c r="AP1540">
        <v>11.93</v>
      </c>
      <c r="AQ1540">
        <v>0.36</v>
      </c>
      <c r="AR1540">
        <v>1.05</v>
      </c>
      <c r="AS1540">
        <v>1</v>
      </c>
      <c r="AT1540">
        <v>6</v>
      </c>
      <c r="AU1540">
        <v>24</v>
      </c>
      <c r="AV1540">
        <v>0.1</v>
      </c>
      <c r="AW1540">
        <v>0.5</v>
      </c>
      <c r="AX1540">
        <v>2E-3</v>
      </c>
      <c r="AY1540">
        <v>0.18</v>
      </c>
      <c r="AZ1540">
        <v>0.7</v>
      </c>
      <c r="BA1540">
        <v>48</v>
      </c>
      <c r="BB1540">
        <v>0.05</v>
      </c>
      <c r="BC1540">
        <v>15.1</v>
      </c>
    </row>
    <row r="1541" spans="1:55">
      <c r="A1541">
        <v>1306333</v>
      </c>
      <c r="B1541" t="s">
        <v>105</v>
      </c>
      <c r="C1541">
        <v>517700</v>
      </c>
      <c r="D1541">
        <v>7187551</v>
      </c>
      <c r="E1541">
        <v>709</v>
      </c>
      <c r="F1541">
        <v>41494</v>
      </c>
      <c r="G1541" t="s">
        <v>118</v>
      </c>
      <c r="H1541" t="s">
        <v>119</v>
      </c>
      <c r="I1541" t="s">
        <v>108</v>
      </c>
      <c r="J1541" t="s">
        <v>109</v>
      </c>
      <c r="K1541" t="s">
        <v>120</v>
      </c>
      <c r="L1541" t="s">
        <v>111</v>
      </c>
      <c r="M1541" t="s">
        <v>1678</v>
      </c>
      <c r="N1541" t="s">
        <v>112</v>
      </c>
      <c r="O1541" t="s">
        <v>1479</v>
      </c>
      <c r="P1541" t="s">
        <v>1480</v>
      </c>
      <c r="R1541">
        <v>41493</v>
      </c>
      <c r="S1541">
        <v>1593</v>
      </c>
      <c r="T1541">
        <v>0.2</v>
      </c>
      <c r="U1541">
        <v>11.7</v>
      </c>
      <c r="V1541">
        <v>6.7</v>
      </c>
      <c r="W1541">
        <v>7</v>
      </c>
      <c r="X1541">
        <v>734.2</v>
      </c>
      <c r="Y1541">
        <v>0.22</v>
      </c>
      <c r="Z1541">
        <v>0.01</v>
      </c>
      <c r="AA1541">
        <v>0.1</v>
      </c>
      <c r="AB1541">
        <v>0.1</v>
      </c>
      <c r="AC1541">
        <v>7.3</v>
      </c>
      <c r="AD1541">
        <v>10.81</v>
      </c>
      <c r="AE1541">
        <v>0.66</v>
      </c>
      <c r="AF1541">
        <v>0.7</v>
      </c>
      <c r="AG1541">
        <v>228</v>
      </c>
      <c r="AH1541">
        <v>0.12</v>
      </c>
      <c r="AI1541">
        <v>1.7</v>
      </c>
      <c r="AJ1541">
        <v>5.0000000000000001E-3</v>
      </c>
      <c r="AK1541">
        <v>3</v>
      </c>
      <c r="AL1541">
        <v>3.07</v>
      </c>
      <c r="AM1541">
        <v>4.0000000000000001E-3</v>
      </c>
      <c r="AN1541">
        <v>2.7</v>
      </c>
      <c r="AO1541">
        <v>1.0999999999999999E-2</v>
      </c>
      <c r="AP1541">
        <v>10.69</v>
      </c>
      <c r="AQ1541">
        <v>0.22</v>
      </c>
      <c r="AR1541">
        <v>0.46</v>
      </c>
      <c r="AS1541">
        <v>0.7</v>
      </c>
      <c r="AT1541">
        <v>4.5</v>
      </c>
      <c r="AU1541">
        <v>24.4</v>
      </c>
      <c r="AV1541">
        <v>0.05</v>
      </c>
      <c r="AW1541">
        <v>0.6</v>
      </c>
      <c r="AX1541">
        <v>5.0000000000000001E-4</v>
      </c>
      <c r="AY1541">
        <v>0.14000000000000001</v>
      </c>
      <c r="AZ1541">
        <v>1.3</v>
      </c>
      <c r="BA1541">
        <v>17</v>
      </c>
      <c r="BB1541">
        <v>0.05</v>
      </c>
      <c r="BC1541">
        <v>3.5</v>
      </c>
    </row>
    <row r="1542" spans="1:55">
      <c r="A1542">
        <v>1307018</v>
      </c>
      <c r="B1542" t="s">
        <v>105</v>
      </c>
      <c r="C1542">
        <v>516995</v>
      </c>
      <c r="D1542">
        <v>7186803</v>
      </c>
      <c r="E1542">
        <v>788</v>
      </c>
      <c r="F1542">
        <v>41494</v>
      </c>
      <c r="G1542" t="s">
        <v>118</v>
      </c>
      <c r="H1542" t="s">
        <v>119</v>
      </c>
      <c r="I1542" t="s">
        <v>108</v>
      </c>
      <c r="J1542" t="s">
        <v>109</v>
      </c>
      <c r="K1542" t="s">
        <v>120</v>
      </c>
      <c r="L1542" t="s">
        <v>111</v>
      </c>
      <c r="M1542" t="s">
        <v>1679</v>
      </c>
      <c r="N1542" t="s">
        <v>112</v>
      </c>
      <c r="O1542" t="s">
        <v>1680</v>
      </c>
      <c r="P1542" t="s">
        <v>1681</v>
      </c>
      <c r="R1542">
        <v>41401</v>
      </c>
      <c r="S1542">
        <v>2202</v>
      </c>
      <c r="T1542">
        <v>0.69</v>
      </c>
      <c r="U1542">
        <v>17.899999999999999</v>
      </c>
      <c r="V1542">
        <v>4.2</v>
      </c>
      <c r="W1542">
        <v>13</v>
      </c>
      <c r="X1542">
        <v>364.4</v>
      </c>
      <c r="Y1542">
        <v>0.2</v>
      </c>
      <c r="Z1542">
        <v>0.76</v>
      </c>
      <c r="AA1542">
        <v>2.17</v>
      </c>
      <c r="AB1542">
        <v>2.5</v>
      </c>
      <c r="AC1542">
        <v>101.8</v>
      </c>
      <c r="AD1542">
        <v>77.2</v>
      </c>
      <c r="AE1542">
        <v>1.85</v>
      </c>
      <c r="AF1542">
        <v>3.9</v>
      </c>
      <c r="AG1542">
        <v>396</v>
      </c>
      <c r="AH1542">
        <v>0.1</v>
      </c>
      <c r="AI1542">
        <v>5.6</v>
      </c>
      <c r="AJ1542">
        <v>0.15</v>
      </c>
      <c r="AK1542">
        <v>140</v>
      </c>
      <c r="AL1542">
        <v>7.71</v>
      </c>
      <c r="AM1542">
        <v>0.01</v>
      </c>
      <c r="AN1542">
        <v>64.2</v>
      </c>
      <c r="AO1542">
        <v>6.2E-2</v>
      </c>
      <c r="AP1542">
        <v>6.9</v>
      </c>
      <c r="AQ1542">
        <v>0.24</v>
      </c>
      <c r="AR1542">
        <v>0.68</v>
      </c>
      <c r="AS1542">
        <v>5.3</v>
      </c>
      <c r="AT1542">
        <v>7.7</v>
      </c>
      <c r="AU1542">
        <v>133.19999999999999</v>
      </c>
      <c r="AV1542">
        <v>0.12</v>
      </c>
      <c r="AW1542">
        <v>0.8</v>
      </c>
      <c r="AX1542">
        <v>5.0000000000000001E-3</v>
      </c>
      <c r="AY1542">
        <v>0.14000000000000001</v>
      </c>
      <c r="AZ1542">
        <v>6.5</v>
      </c>
      <c r="BA1542">
        <v>127</v>
      </c>
      <c r="BB1542">
        <v>0.05</v>
      </c>
      <c r="BC1542">
        <v>176.9</v>
      </c>
    </row>
    <row r="1543" spans="1:55">
      <c r="A1543">
        <v>1307036</v>
      </c>
      <c r="B1543" t="s">
        <v>105</v>
      </c>
      <c r="C1543">
        <v>516702</v>
      </c>
      <c r="D1543">
        <v>7187403</v>
      </c>
      <c r="E1543">
        <v>707</v>
      </c>
      <c r="F1543">
        <v>41494</v>
      </c>
      <c r="G1543" t="s">
        <v>118</v>
      </c>
      <c r="H1543" t="s">
        <v>119</v>
      </c>
      <c r="I1543" t="s">
        <v>108</v>
      </c>
      <c r="J1543" t="s">
        <v>109</v>
      </c>
      <c r="K1543" t="s">
        <v>120</v>
      </c>
      <c r="L1543" t="s">
        <v>111</v>
      </c>
      <c r="M1543" t="s">
        <v>1682</v>
      </c>
      <c r="N1543" t="s">
        <v>112</v>
      </c>
      <c r="O1543" t="s">
        <v>1680</v>
      </c>
      <c r="P1543" t="s">
        <v>1681</v>
      </c>
      <c r="R1543">
        <v>41432</v>
      </c>
      <c r="S1543">
        <v>827</v>
      </c>
      <c r="T1543">
        <v>0.46</v>
      </c>
      <c r="U1543">
        <v>3.2</v>
      </c>
      <c r="V1543">
        <v>4</v>
      </c>
      <c r="W1543">
        <v>2</v>
      </c>
      <c r="X1543">
        <v>361.4</v>
      </c>
      <c r="Y1543">
        <v>0.12</v>
      </c>
      <c r="Z1543">
        <v>0.08</v>
      </c>
      <c r="AA1543">
        <v>0.55000000000000004</v>
      </c>
      <c r="AB1543">
        <v>1.6</v>
      </c>
      <c r="AC1543">
        <v>12.8</v>
      </c>
      <c r="AD1543">
        <v>17.68</v>
      </c>
      <c r="AE1543">
        <v>1.1100000000000001</v>
      </c>
      <c r="AF1543">
        <v>2.4</v>
      </c>
      <c r="AG1543">
        <v>99</v>
      </c>
      <c r="AH1543">
        <v>0.05</v>
      </c>
      <c r="AI1543">
        <v>2.9</v>
      </c>
      <c r="AJ1543">
        <v>0.03</v>
      </c>
      <c r="AK1543">
        <v>44</v>
      </c>
      <c r="AL1543">
        <v>2.29</v>
      </c>
      <c r="AM1543">
        <v>1.4999999999999999E-2</v>
      </c>
      <c r="AN1543">
        <v>8</v>
      </c>
      <c r="AO1543">
        <v>5.1999999999999998E-2</v>
      </c>
      <c r="AP1543">
        <v>8.8699999999999992</v>
      </c>
      <c r="AQ1543">
        <v>0.09</v>
      </c>
      <c r="AR1543">
        <v>0.45</v>
      </c>
      <c r="AS1543">
        <v>0.5</v>
      </c>
      <c r="AT1543">
        <v>1.2</v>
      </c>
      <c r="AU1543">
        <v>20.7</v>
      </c>
      <c r="AV1543">
        <v>0.09</v>
      </c>
      <c r="AW1543">
        <v>0.05</v>
      </c>
      <c r="AX1543">
        <v>0.01</v>
      </c>
      <c r="AY1543">
        <v>7.0000000000000007E-2</v>
      </c>
      <c r="AZ1543">
        <v>0.6</v>
      </c>
      <c r="BA1543">
        <v>33</v>
      </c>
      <c r="BB1543">
        <v>0.05</v>
      </c>
      <c r="BC1543">
        <v>41.9</v>
      </c>
    </row>
    <row r="1544" spans="1:55">
      <c r="A1544">
        <v>1307038</v>
      </c>
      <c r="B1544" t="s">
        <v>105</v>
      </c>
      <c r="C1544">
        <v>516692</v>
      </c>
      <c r="D1544">
        <v>7187513</v>
      </c>
      <c r="E1544">
        <v>661</v>
      </c>
      <c r="F1544">
        <v>41494</v>
      </c>
      <c r="G1544" t="s">
        <v>118</v>
      </c>
      <c r="H1544" t="s">
        <v>119</v>
      </c>
      <c r="I1544" t="s">
        <v>108</v>
      </c>
      <c r="J1544" t="s">
        <v>109</v>
      </c>
      <c r="K1544" t="s">
        <v>120</v>
      </c>
      <c r="L1544" t="s">
        <v>111</v>
      </c>
      <c r="M1544" t="s">
        <v>1683</v>
      </c>
      <c r="N1544" t="s">
        <v>112</v>
      </c>
      <c r="O1544" t="s">
        <v>1680</v>
      </c>
      <c r="P1544" t="s">
        <v>1681</v>
      </c>
      <c r="R1544">
        <v>41432</v>
      </c>
      <c r="S1544">
        <v>639</v>
      </c>
      <c r="T1544">
        <v>0.48</v>
      </c>
      <c r="U1544">
        <v>37.799999999999997</v>
      </c>
      <c r="V1544">
        <v>2.1</v>
      </c>
      <c r="W1544">
        <v>8</v>
      </c>
      <c r="X1544">
        <v>134.1</v>
      </c>
      <c r="Y1544">
        <v>0.19</v>
      </c>
      <c r="Z1544">
        <v>0.09</v>
      </c>
      <c r="AA1544">
        <v>1.92</v>
      </c>
      <c r="AB1544">
        <v>2</v>
      </c>
      <c r="AC1544">
        <v>68.400000000000006</v>
      </c>
      <c r="AD1544">
        <v>38.159999999999997</v>
      </c>
      <c r="AE1544">
        <v>3.25</v>
      </c>
      <c r="AF1544">
        <v>3.9</v>
      </c>
      <c r="AG1544">
        <v>155</v>
      </c>
      <c r="AH1544">
        <v>0.24</v>
      </c>
      <c r="AI1544">
        <v>3.5</v>
      </c>
      <c r="AJ1544">
        <v>0.05</v>
      </c>
      <c r="AK1544">
        <v>87</v>
      </c>
      <c r="AL1544">
        <v>18.14</v>
      </c>
      <c r="AM1544">
        <v>2.1999999999999999E-2</v>
      </c>
      <c r="AN1544">
        <v>30.9</v>
      </c>
      <c r="AO1544">
        <v>0.13</v>
      </c>
      <c r="AP1544">
        <v>14.81</v>
      </c>
      <c r="AQ1544">
        <v>0.8</v>
      </c>
      <c r="AR1544">
        <v>5.99</v>
      </c>
      <c r="AS1544">
        <v>4</v>
      </c>
      <c r="AT1544">
        <v>4.8</v>
      </c>
      <c r="AU1544">
        <v>217.7</v>
      </c>
      <c r="AV1544">
        <v>0.06</v>
      </c>
      <c r="AW1544">
        <v>1.1000000000000001</v>
      </c>
      <c r="AX1544">
        <v>3.0000000000000001E-3</v>
      </c>
      <c r="AY1544">
        <v>1.44</v>
      </c>
      <c r="AZ1544">
        <v>5.7</v>
      </c>
      <c r="BA1544">
        <v>114</v>
      </c>
      <c r="BB1544">
        <v>0.05</v>
      </c>
      <c r="BC1544">
        <v>118.4</v>
      </c>
    </row>
    <row r="1545" spans="1:55">
      <c r="A1545">
        <v>1307043</v>
      </c>
      <c r="B1545" t="s">
        <v>105</v>
      </c>
      <c r="C1545">
        <v>517398</v>
      </c>
      <c r="D1545">
        <v>7187601</v>
      </c>
      <c r="E1545">
        <v>775</v>
      </c>
      <c r="F1545">
        <v>41494</v>
      </c>
      <c r="G1545" t="s">
        <v>118</v>
      </c>
      <c r="H1545" t="s">
        <v>119</v>
      </c>
      <c r="I1545" t="s">
        <v>108</v>
      </c>
      <c r="J1545" t="s">
        <v>109</v>
      </c>
      <c r="K1545" t="s">
        <v>120</v>
      </c>
      <c r="L1545" t="s">
        <v>111</v>
      </c>
      <c r="M1545" t="s">
        <v>1684</v>
      </c>
      <c r="N1545" t="s">
        <v>112</v>
      </c>
      <c r="O1545" t="s">
        <v>1680</v>
      </c>
      <c r="P1545" t="s">
        <v>1681</v>
      </c>
      <c r="R1545">
        <v>41432</v>
      </c>
      <c r="S1545">
        <v>2007</v>
      </c>
      <c r="T1545">
        <v>0.43</v>
      </c>
      <c r="U1545">
        <v>5.9</v>
      </c>
      <c r="V1545">
        <v>3.6</v>
      </c>
      <c r="W1545">
        <v>13</v>
      </c>
      <c r="X1545">
        <v>562.6</v>
      </c>
      <c r="Y1545">
        <v>0.14000000000000001</v>
      </c>
      <c r="Z1545">
        <v>0.09</v>
      </c>
      <c r="AA1545">
        <v>0.14000000000000001</v>
      </c>
      <c r="AB1545">
        <v>1</v>
      </c>
      <c r="AC1545">
        <v>28.6</v>
      </c>
      <c r="AD1545">
        <v>30.57</v>
      </c>
      <c r="AE1545">
        <v>1.21</v>
      </c>
      <c r="AF1545">
        <v>1.4</v>
      </c>
      <c r="AG1545">
        <v>165</v>
      </c>
      <c r="AH1545">
        <v>0.14000000000000001</v>
      </c>
      <c r="AI1545">
        <v>4</v>
      </c>
      <c r="AJ1545">
        <v>0.04</v>
      </c>
      <c r="AK1545">
        <v>28</v>
      </c>
      <c r="AL1545">
        <v>6.46</v>
      </c>
      <c r="AM1545">
        <v>7.0000000000000001E-3</v>
      </c>
      <c r="AN1545">
        <v>25.5</v>
      </c>
      <c r="AO1545">
        <v>3.2000000000000001E-2</v>
      </c>
      <c r="AP1545">
        <v>9.9499999999999993</v>
      </c>
      <c r="AQ1545">
        <v>0.31</v>
      </c>
      <c r="AR1545">
        <v>0.86</v>
      </c>
      <c r="AS1545">
        <v>2.2000000000000002</v>
      </c>
      <c r="AT1545">
        <v>7.3</v>
      </c>
      <c r="AU1545">
        <v>52.5</v>
      </c>
      <c r="AV1545">
        <v>0.09</v>
      </c>
      <c r="AW1545">
        <v>0.9</v>
      </c>
      <c r="AX1545">
        <v>2E-3</v>
      </c>
      <c r="AY1545">
        <v>0.16</v>
      </c>
      <c r="AZ1545">
        <v>4</v>
      </c>
      <c r="BA1545">
        <v>41</v>
      </c>
      <c r="BB1545">
        <v>0.1</v>
      </c>
      <c r="BC1545">
        <v>29.8</v>
      </c>
    </row>
    <row r="1546" spans="1:55">
      <c r="A1546">
        <v>1307044</v>
      </c>
      <c r="B1546" t="s">
        <v>105</v>
      </c>
      <c r="C1546">
        <v>517403</v>
      </c>
      <c r="D1546">
        <v>7187552</v>
      </c>
      <c r="E1546">
        <v>763</v>
      </c>
      <c r="F1546">
        <v>41494</v>
      </c>
      <c r="G1546" t="s">
        <v>118</v>
      </c>
      <c r="H1546" t="s">
        <v>119</v>
      </c>
      <c r="I1546" t="s">
        <v>108</v>
      </c>
      <c r="J1546" t="s">
        <v>109</v>
      </c>
      <c r="K1546" t="s">
        <v>120</v>
      </c>
      <c r="L1546" t="s">
        <v>111</v>
      </c>
      <c r="M1546" t="s">
        <v>1685</v>
      </c>
      <c r="N1546" t="s">
        <v>112</v>
      </c>
      <c r="O1546" t="s">
        <v>1680</v>
      </c>
      <c r="P1546" t="s">
        <v>1681</v>
      </c>
      <c r="R1546">
        <v>41432</v>
      </c>
      <c r="S1546">
        <v>4945</v>
      </c>
      <c r="T1546">
        <v>0.83</v>
      </c>
      <c r="U1546">
        <v>9.4</v>
      </c>
      <c r="V1546">
        <v>2.5</v>
      </c>
      <c r="W1546">
        <v>7</v>
      </c>
      <c r="X1546">
        <v>1301.4000000000001</v>
      </c>
      <c r="Y1546">
        <v>0.16</v>
      </c>
      <c r="Z1546">
        <v>0.04</v>
      </c>
      <c r="AA1546">
        <v>0.47</v>
      </c>
      <c r="AB1546">
        <v>1.2</v>
      </c>
      <c r="AC1546">
        <v>52.2</v>
      </c>
      <c r="AD1546">
        <v>27.43</v>
      </c>
      <c r="AE1546">
        <v>1.05</v>
      </c>
      <c r="AF1546">
        <v>2.6</v>
      </c>
      <c r="AG1546">
        <v>166</v>
      </c>
      <c r="AH1546">
        <v>0.08</v>
      </c>
      <c r="AI1546">
        <v>7.3</v>
      </c>
      <c r="AJ1546">
        <v>0.08</v>
      </c>
      <c r="AK1546">
        <v>34</v>
      </c>
      <c r="AL1546">
        <v>7.73</v>
      </c>
      <c r="AM1546">
        <v>4.0000000000000001E-3</v>
      </c>
      <c r="AN1546">
        <v>12.9</v>
      </c>
      <c r="AO1546">
        <v>2.3E-2</v>
      </c>
      <c r="AP1546">
        <v>9.6199999999999992</v>
      </c>
      <c r="AQ1546">
        <v>0.12</v>
      </c>
      <c r="AR1546">
        <v>1.27</v>
      </c>
      <c r="AS1546">
        <v>2.2000000000000002</v>
      </c>
      <c r="AT1546">
        <v>6.2</v>
      </c>
      <c r="AU1546">
        <v>39</v>
      </c>
      <c r="AV1546">
        <v>0.1</v>
      </c>
      <c r="AW1546">
        <v>1.8</v>
      </c>
      <c r="AX1546">
        <v>4.0000000000000001E-3</v>
      </c>
      <c r="AY1546">
        <v>0.18</v>
      </c>
      <c r="AZ1546">
        <v>3.7</v>
      </c>
      <c r="BA1546">
        <v>67</v>
      </c>
      <c r="BB1546">
        <v>0.1</v>
      </c>
      <c r="BC1546">
        <v>24.2</v>
      </c>
    </row>
    <row r="1547" spans="1:55">
      <c r="A1547">
        <v>1307069</v>
      </c>
      <c r="B1547" t="s">
        <v>105</v>
      </c>
      <c r="C1547">
        <v>516404</v>
      </c>
      <c r="D1547">
        <v>7187499</v>
      </c>
      <c r="E1547">
        <v>722</v>
      </c>
      <c r="F1547">
        <v>41494</v>
      </c>
      <c r="G1547" t="s">
        <v>118</v>
      </c>
      <c r="H1547" t="s">
        <v>119</v>
      </c>
      <c r="I1547" t="s">
        <v>108</v>
      </c>
      <c r="J1547" t="s">
        <v>109</v>
      </c>
      <c r="K1547" t="s">
        <v>120</v>
      </c>
      <c r="L1547" t="s">
        <v>111</v>
      </c>
      <c r="M1547" t="s">
        <v>1686</v>
      </c>
      <c r="N1547" t="s">
        <v>112</v>
      </c>
      <c r="O1547" t="s">
        <v>1680</v>
      </c>
      <c r="P1547" t="s">
        <v>1681</v>
      </c>
      <c r="R1547">
        <v>41462</v>
      </c>
      <c r="S1547">
        <v>1742</v>
      </c>
      <c r="T1547">
        <v>0.53</v>
      </c>
      <c r="U1547">
        <v>5.3</v>
      </c>
      <c r="V1547">
        <v>4.0999999999999996</v>
      </c>
      <c r="W1547">
        <v>3</v>
      </c>
      <c r="X1547">
        <v>487.7</v>
      </c>
      <c r="Y1547">
        <v>0.12</v>
      </c>
      <c r="Z1547">
        <v>0.12</v>
      </c>
      <c r="AA1547">
        <v>0.55000000000000004</v>
      </c>
      <c r="AB1547">
        <v>1.3</v>
      </c>
      <c r="AC1547">
        <v>23.6</v>
      </c>
      <c r="AD1547">
        <v>15.54</v>
      </c>
      <c r="AE1547">
        <v>0.89</v>
      </c>
      <c r="AF1547">
        <v>3</v>
      </c>
      <c r="AG1547">
        <v>155</v>
      </c>
      <c r="AH1547">
        <v>0.04</v>
      </c>
      <c r="AI1547">
        <v>5.5</v>
      </c>
      <c r="AJ1547">
        <v>0.06</v>
      </c>
      <c r="AK1547">
        <v>23</v>
      </c>
      <c r="AL1547">
        <v>2.82</v>
      </c>
      <c r="AM1547">
        <v>7.0000000000000001E-3</v>
      </c>
      <c r="AN1547">
        <v>13.9</v>
      </c>
      <c r="AO1547">
        <v>8.2000000000000003E-2</v>
      </c>
      <c r="AP1547">
        <v>8.5399999999999991</v>
      </c>
      <c r="AQ1547">
        <v>0.08</v>
      </c>
      <c r="AR1547">
        <v>2.0299999999999998</v>
      </c>
      <c r="AS1547">
        <v>0.8</v>
      </c>
      <c r="AT1547">
        <v>3.4</v>
      </c>
      <c r="AU1547">
        <v>25.6</v>
      </c>
      <c r="AV1547">
        <v>0.04</v>
      </c>
      <c r="AW1547">
        <v>0.2</v>
      </c>
      <c r="AX1547">
        <v>5.0000000000000001E-3</v>
      </c>
      <c r="AY1547">
        <v>0.75</v>
      </c>
      <c r="AZ1547">
        <v>1.3</v>
      </c>
      <c r="BA1547">
        <v>28</v>
      </c>
      <c r="BB1547">
        <v>0.05</v>
      </c>
      <c r="BC1547">
        <v>27.2</v>
      </c>
    </row>
    <row r="1548" spans="1:55">
      <c r="A1548">
        <v>1307088</v>
      </c>
      <c r="B1548" t="s">
        <v>105</v>
      </c>
      <c r="C1548">
        <v>517996</v>
      </c>
      <c r="D1548">
        <v>7187227</v>
      </c>
      <c r="E1548">
        <v>704</v>
      </c>
      <c r="F1548">
        <v>41494</v>
      </c>
      <c r="G1548" t="s">
        <v>118</v>
      </c>
      <c r="H1548" t="s">
        <v>119</v>
      </c>
      <c r="I1548" t="s">
        <v>108</v>
      </c>
      <c r="J1548" t="s">
        <v>109</v>
      </c>
      <c r="K1548" t="s">
        <v>120</v>
      </c>
      <c r="L1548" t="s">
        <v>111</v>
      </c>
      <c r="M1548" t="s">
        <v>1687</v>
      </c>
      <c r="N1548" t="s">
        <v>112</v>
      </c>
      <c r="O1548" t="s">
        <v>1680</v>
      </c>
      <c r="P1548" t="s">
        <v>1681</v>
      </c>
      <c r="R1548">
        <v>41524</v>
      </c>
      <c r="S1548">
        <v>8444</v>
      </c>
      <c r="T1548">
        <v>0.49</v>
      </c>
      <c r="U1548">
        <v>6.9</v>
      </c>
      <c r="V1548">
        <v>3.1</v>
      </c>
      <c r="W1548">
        <v>12</v>
      </c>
      <c r="X1548">
        <v>1114.4000000000001</v>
      </c>
      <c r="Y1548">
        <v>0.12</v>
      </c>
      <c r="Z1548">
        <v>2.0299999999999998</v>
      </c>
      <c r="AA1548">
        <v>7.95</v>
      </c>
      <c r="AB1548">
        <v>4.3</v>
      </c>
      <c r="AC1548">
        <v>95.2</v>
      </c>
      <c r="AD1548">
        <v>78.34</v>
      </c>
      <c r="AE1548">
        <v>1.04</v>
      </c>
      <c r="AF1548">
        <v>2.5</v>
      </c>
      <c r="AG1548">
        <v>361</v>
      </c>
      <c r="AH1548">
        <v>0.08</v>
      </c>
      <c r="AI1548">
        <v>6.9</v>
      </c>
      <c r="AJ1548">
        <v>0.11</v>
      </c>
      <c r="AK1548">
        <v>178</v>
      </c>
      <c r="AL1548">
        <v>8.57</v>
      </c>
      <c r="AM1548">
        <v>0.01</v>
      </c>
      <c r="AN1548">
        <v>60.2</v>
      </c>
      <c r="AO1548">
        <v>0.14499999999999999</v>
      </c>
      <c r="AP1548">
        <v>6.7</v>
      </c>
      <c r="AQ1548">
        <v>0.22</v>
      </c>
      <c r="AR1548">
        <v>1.74</v>
      </c>
      <c r="AS1548">
        <v>3.4</v>
      </c>
      <c r="AT1548">
        <v>24.6</v>
      </c>
      <c r="AU1548">
        <v>231.5</v>
      </c>
      <c r="AV1548">
        <v>0.09</v>
      </c>
      <c r="AW1548">
        <v>0.6</v>
      </c>
      <c r="AX1548">
        <v>8.0000000000000002E-3</v>
      </c>
      <c r="AY1548">
        <v>0.41</v>
      </c>
      <c r="AZ1548">
        <v>7.8</v>
      </c>
      <c r="BA1548">
        <v>101</v>
      </c>
      <c r="BB1548">
        <v>0.2</v>
      </c>
      <c r="BC1548">
        <v>362.3</v>
      </c>
    </row>
    <row r="1549" spans="1:55">
      <c r="A1549">
        <v>1306241</v>
      </c>
      <c r="B1549" t="s">
        <v>105</v>
      </c>
      <c r="C1549">
        <v>517497</v>
      </c>
      <c r="D1549">
        <v>7187651</v>
      </c>
      <c r="E1549">
        <v>780</v>
      </c>
      <c r="F1549">
        <v>41494</v>
      </c>
      <c r="G1549" t="s">
        <v>118</v>
      </c>
      <c r="H1549" t="s">
        <v>119</v>
      </c>
      <c r="I1549" t="s">
        <v>108</v>
      </c>
      <c r="J1549" t="s">
        <v>109</v>
      </c>
      <c r="K1549" t="s">
        <v>120</v>
      </c>
      <c r="L1549" t="s">
        <v>111</v>
      </c>
      <c r="M1549" t="s">
        <v>1688</v>
      </c>
      <c r="N1549" t="s">
        <v>112</v>
      </c>
      <c r="O1549" t="s">
        <v>1479</v>
      </c>
      <c r="P1549" t="s">
        <v>1480</v>
      </c>
      <c r="R1549">
        <v>41432</v>
      </c>
      <c r="S1549">
        <v>918</v>
      </c>
      <c r="T1549">
        <v>0.38</v>
      </c>
      <c r="U1549">
        <v>2.2000000000000002</v>
      </c>
      <c r="V1549">
        <v>0.3</v>
      </c>
      <c r="W1549">
        <v>0.5</v>
      </c>
      <c r="X1549">
        <v>243.9</v>
      </c>
      <c r="Y1549">
        <v>0.09</v>
      </c>
      <c r="Z1549">
        <v>0.09</v>
      </c>
      <c r="AA1549">
        <v>0.33</v>
      </c>
      <c r="AB1549">
        <v>1.3</v>
      </c>
      <c r="AC1549">
        <v>14.3</v>
      </c>
      <c r="AD1549">
        <v>12.91</v>
      </c>
      <c r="AE1549">
        <v>0.77</v>
      </c>
      <c r="AF1549">
        <v>2.4</v>
      </c>
      <c r="AG1549">
        <v>40</v>
      </c>
      <c r="AH1549">
        <v>0.04</v>
      </c>
      <c r="AI1549">
        <v>3.6</v>
      </c>
      <c r="AJ1549">
        <v>0.03</v>
      </c>
      <c r="AK1549">
        <v>38</v>
      </c>
      <c r="AL1549">
        <v>2.2799999999999998</v>
      </c>
      <c r="AM1549">
        <v>1.6E-2</v>
      </c>
      <c r="AN1549">
        <v>6.6</v>
      </c>
      <c r="AO1549">
        <v>4.8000000000000001E-2</v>
      </c>
      <c r="AP1549">
        <v>6.31</v>
      </c>
      <c r="AQ1549">
        <v>0.05</v>
      </c>
      <c r="AR1549">
        <v>0.27</v>
      </c>
      <c r="AS1549">
        <v>0.3</v>
      </c>
      <c r="AT1549">
        <v>0.8</v>
      </c>
      <c r="AU1549">
        <v>12.1</v>
      </c>
      <c r="AV1549">
        <v>0.05</v>
      </c>
      <c r="AW1549">
        <v>0.05</v>
      </c>
      <c r="AX1549">
        <v>7.0000000000000001E-3</v>
      </c>
      <c r="AY1549">
        <v>0.08</v>
      </c>
      <c r="AZ1549">
        <v>0.4</v>
      </c>
      <c r="BA1549">
        <v>29</v>
      </c>
      <c r="BB1549">
        <v>0.05</v>
      </c>
      <c r="BC1549">
        <v>23.8</v>
      </c>
    </row>
    <row r="1550" spans="1:55">
      <c r="A1550">
        <v>1306243</v>
      </c>
      <c r="B1550" t="s">
        <v>105</v>
      </c>
      <c r="C1550">
        <v>517500</v>
      </c>
      <c r="D1550">
        <v>7187553</v>
      </c>
      <c r="E1550">
        <v>764</v>
      </c>
      <c r="F1550">
        <v>41494</v>
      </c>
      <c r="G1550" t="s">
        <v>118</v>
      </c>
      <c r="H1550" t="s">
        <v>119</v>
      </c>
      <c r="I1550" t="s">
        <v>108</v>
      </c>
      <c r="J1550" t="s">
        <v>109</v>
      </c>
      <c r="K1550" t="s">
        <v>120</v>
      </c>
      <c r="L1550" t="s">
        <v>111</v>
      </c>
      <c r="M1550" t="s">
        <v>1689</v>
      </c>
      <c r="N1550" t="s">
        <v>112</v>
      </c>
      <c r="O1550" t="s">
        <v>1479</v>
      </c>
      <c r="P1550" t="s">
        <v>1480</v>
      </c>
      <c r="R1550">
        <v>41432</v>
      </c>
      <c r="S1550">
        <v>1711</v>
      </c>
      <c r="T1550">
        <v>1.37</v>
      </c>
      <c r="U1550">
        <v>16.2</v>
      </c>
      <c r="V1550">
        <v>0.5</v>
      </c>
      <c r="W1550">
        <v>2</v>
      </c>
      <c r="X1550">
        <v>917.7</v>
      </c>
      <c r="Y1550">
        <v>0.18</v>
      </c>
      <c r="Z1550">
        <v>0.06</v>
      </c>
      <c r="AA1550">
        <v>0.49</v>
      </c>
      <c r="AB1550">
        <v>4.3</v>
      </c>
      <c r="AC1550">
        <v>55.1</v>
      </c>
      <c r="AD1550">
        <v>17.14</v>
      </c>
      <c r="AE1550">
        <v>2.39</v>
      </c>
      <c r="AF1550">
        <v>5.5</v>
      </c>
      <c r="AG1550">
        <v>25</v>
      </c>
      <c r="AH1550">
        <v>0.08</v>
      </c>
      <c r="AI1550">
        <v>8.8000000000000007</v>
      </c>
      <c r="AJ1550">
        <v>0.18</v>
      </c>
      <c r="AK1550">
        <v>98</v>
      </c>
      <c r="AL1550">
        <v>7.42</v>
      </c>
      <c r="AM1550">
        <v>6.0000000000000001E-3</v>
      </c>
      <c r="AN1550">
        <v>21.4</v>
      </c>
      <c r="AO1550">
        <v>2.9000000000000001E-2</v>
      </c>
      <c r="AP1550">
        <v>10.4</v>
      </c>
      <c r="AQ1550">
        <v>0.09</v>
      </c>
      <c r="AR1550">
        <v>1.1200000000000001</v>
      </c>
      <c r="AS1550">
        <v>2.1</v>
      </c>
      <c r="AT1550">
        <v>3.1</v>
      </c>
      <c r="AU1550">
        <v>26.8</v>
      </c>
      <c r="AV1550">
        <v>0.12</v>
      </c>
      <c r="AW1550">
        <v>2.2999999999999998</v>
      </c>
      <c r="AX1550">
        <v>1.9E-2</v>
      </c>
      <c r="AY1550">
        <v>0.25</v>
      </c>
      <c r="AZ1550">
        <v>1.2</v>
      </c>
      <c r="BA1550">
        <v>115</v>
      </c>
      <c r="BB1550">
        <v>0.2</v>
      </c>
      <c r="BC1550">
        <v>95.4</v>
      </c>
    </row>
    <row r="1551" spans="1:55">
      <c r="A1551">
        <v>1306307</v>
      </c>
      <c r="B1551" t="s">
        <v>105</v>
      </c>
      <c r="C1551">
        <v>516601</v>
      </c>
      <c r="D1551">
        <v>7186604</v>
      </c>
      <c r="E1551">
        <v>784</v>
      </c>
      <c r="F1551">
        <v>41494</v>
      </c>
      <c r="G1551" t="s">
        <v>118</v>
      </c>
      <c r="H1551" t="s">
        <v>119</v>
      </c>
      <c r="I1551" t="s">
        <v>108</v>
      </c>
      <c r="J1551" t="s">
        <v>109</v>
      </c>
      <c r="K1551" t="s">
        <v>120</v>
      </c>
      <c r="L1551" t="s">
        <v>111</v>
      </c>
      <c r="M1551" t="s">
        <v>1690</v>
      </c>
      <c r="N1551" t="s">
        <v>112</v>
      </c>
      <c r="O1551" t="s">
        <v>1479</v>
      </c>
      <c r="P1551" t="s">
        <v>1480</v>
      </c>
      <c r="R1551">
        <v>41462</v>
      </c>
      <c r="S1551">
        <v>2852</v>
      </c>
      <c r="T1551">
        <v>0.49</v>
      </c>
      <c r="U1551">
        <v>5.0999999999999996</v>
      </c>
      <c r="V1551">
        <v>1.7</v>
      </c>
      <c r="W1551">
        <v>7</v>
      </c>
      <c r="X1551">
        <v>9602.6</v>
      </c>
      <c r="Y1551">
        <v>0.05</v>
      </c>
      <c r="Z1551">
        <v>3.44</v>
      </c>
      <c r="AA1551">
        <v>9.35</v>
      </c>
      <c r="AB1551">
        <v>2.8</v>
      </c>
      <c r="AC1551">
        <v>80.2</v>
      </c>
      <c r="AD1551">
        <v>69.459999999999994</v>
      </c>
      <c r="AE1551">
        <v>0.68</v>
      </c>
      <c r="AF1551">
        <v>1.5</v>
      </c>
      <c r="AG1551">
        <v>85</v>
      </c>
      <c r="AH1551">
        <v>0.02</v>
      </c>
      <c r="AI1551">
        <v>5.4</v>
      </c>
      <c r="AJ1551">
        <v>0.35</v>
      </c>
      <c r="AK1551">
        <v>120</v>
      </c>
      <c r="AL1551">
        <v>6.6</v>
      </c>
      <c r="AM1551">
        <v>2.3E-2</v>
      </c>
      <c r="AN1551">
        <v>89.6</v>
      </c>
      <c r="AO1551">
        <v>0.11799999999999999</v>
      </c>
      <c r="AP1551">
        <v>3.86</v>
      </c>
      <c r="AQ1551">
        <v>0.05</v>
      </c>
      <c r="AR1551">
        <v>1.6</v>
      </c>
      <c r="AS1551">
        <v>1.8</v>
      </c>
      <c r="AT1551">
        <v>6</v>
      </c>
      <c r="AU1551">
        <v>195.8</v>
      </c>
      <c r="AV1551">
        <v>0.06</v>
      </c>
      <c r="AW1551">
        <v>0.1</v>
      </c>
      <c r="AX1551">
        <v>1.2999999999999999E-2</v>
      </c>
      <c r="AY1551">
        <v>0.1</v>
      </c>
      <c r="AZ1551">
        <v>6.7</v>
      </c>
      <c r="BA1551">
        <v>90</v>
      </c>
      <c r="BB1551">
        <v>0.2</v>
      </c>
      <c r="BC1551">
        <v>370.7</v>
      </c>
    </row>
    <row r="1552" spans="1:55">
      <c r="A1552">
        <v>1306315</v>
      </c>
      <c r="B1552" t="s">
        <v>105</v>
      </c>
      <c r="C1552">
        <v>516600</v>
      </c>
      <c r="D1552">
        <v>7187200</v>
      </c>
      <c r="E1552">
        <v>719</v>
      </c>
      <c r="F1552">
        <v>41494</v>
      </c>
      <c r="G1552" t="s">
        <v>118</v>
      </c>
      <c r="H1552" t="s">
        <v>119</v>
      </c>
      <c r="I1552" t="s">
        <v>108</v>
      </c>
      <c r="J1552" t="s">
        <v>109</v>
      </c>
      <c r="K1552" t="s">
        <v>120</v>
      </c>
      <c r="L1552" t="s">
        <v>111</v>
      </c>
      <c r="M1552" t="s">
        <v>1691</v>
      </c>
      <c r="N1552" t="s">
        <v>112</v>
      </c>
      <c r="O1552" t="s">
        <v>1479</v>
      </c>
      <c r="P1552" t="s">
        <v>1480</v>
      </c>
      <c r="R1552">
        <v>41462</v>
      </c>
      <c r="S1552">
        <v>3116</v>
      </c>
      <c r="T1552">
        <v>2.15</v>
      </c>
      <c r="U1552">
        <v>17.7</v>
      </c>
      <c r="V1552">
        <v>4</v>
      </c>
      <c r="W1552">
        <v>3</v>
      </c>
      <c r="X1552">
        <v>491.9</v>
      </c>
      <c r="Y1552">
        <v>0.22</v>
      </c>
      <c r="Z1552">
        <v>7.0000000000000007E-2</v>
      </c>
      <c r="AA1552">
        <v>0.44</v>
      </c>
      <c r="AB1552">
        <v>5.0999999999999996</v>
      </c>
      <c r="AC1552">
        <v>66.3</v>
      </c>
      <c r="AD1552">
        <v>17.079999999999998</v>
      </c>
      <c r="AE1552">
        <v>3.31</v>
      </c>
      <c r="AF1552">
        <v>6.2</v>
      </c>
      <c r="AG1552">
        <v>117</v>
      </c>
      <c r="AH1552">
        <v>0.1</v>
      </c>
      <c r="AI1552">
        <v>6.3</v>
      </c>
      <c r="AJ1552">
        <v>0.25</v>
      </c>
      <c r="AK1552">
        <v>125</v>
      </c>
      <c r="AL1552">
        <v>11.41</v>
      </c>
      <c r="AM1552">
        <v>7.0000000000000001E-3</v>
      </c>
      <c r="AN1552">
        <v>31.2</v>
      </c>
      <c r="AO1552">
        <v>3.2000000000000001E-2</v>
      </c>
      <c r="AP1552">
        <v>11.05</v>
      </c>
      <c r="AQ1552">
        <v>0.1</v>
      </c>
      <c r="AR1552">
        <v>1.6</v>
      </c>
      <c r="AS1552">
        <v>3</v>
      </c>
      <c r="AT1552">
        <v>3.8</v>
      </c>
      <c r="AU1552">
        <v>18.2</v>
      </c>
      <c r="AV1552">
        <v>0.12</v>
      </c>
      <c r="AW1552">
        <v>2.2000000000000002</v>
      </c>
      <c r="AX1552">
        <v>1.4E-2</v>
      </c>
      <c r="AY1552">
        <v>0.34</v>
      </c>
      <c r="AZ1552">
        <v>1.1000000000000001</v>
      </c>
      <c r="BA1552">
        <v>146</v>
      </c>
      <c r="BB1552">
        <v>0.1</v>
      </c>
      <c r="BC1552">
        <v>147.9</v>
      </c>
    </row>
    <row r="1553" spans="1:55">
      <c r="A1553">
        <v>1306320</v>
      </c>
      <c r="B1553" t="s">
        <v>105</v>
      </c>
      <c r="C1553">
        <v>516598</v>
      </c>
      <c r="D1553">
        <v>7187453</v>
      </c>
      <c r="E1553">
        <v>678</v>
      </c>
      <c r="F1553">
        <v>41494</v>
      </c>
      <c r="G1553" t="s">
        <v>118</v>
      </c>
      <c r="H1553" t="s">
        <v>119</v>
      </c>
      <c r="I1553" t="s">
        <v>108</v>
      </c>
      <c r="J1553" t="s">
        <v>109</v>
      </c>
      <c r="K1553" t="s">
        <v>120</v>
      </c>
      <c r="L1553" t="s">
        <v>111</v>
      </c>
      <c r="M1553" t="s">
        <v>1692</v>
      </c>
      <c r="N1553" t="s">
        <v>112</v>
      </c>
      <c r="O1553" t="s">
        <v>1479</v>
      </c>
      <c r="P1553" t="s">
        <v>1480</v>
      </c>
      <c r="R1553">
        <v>41462</v>
      </c>
      <c r="S1553">
        <v>927</v>
      </c>
      <c r="T1553">
        <v>0.56000000000000005</v>
      </c>
      <c r="U1553">
        <v>21.6</v>
      </c>
      <c r="V1553">
        <v>3.1</v>
      </c>
      <c r="W1553">
        <v>4</v>
      </c>
      <c r="X1553">
        <v>595.1</v>
      </c>
      <c r="Y1553">
        <v>0.18</v>
      </c>
      <c r="Z1553">
        <v>0.17</v>
      </c>
      <c r="AA1553">
        <v>1.26</v>
      </c>
      <c r="AB1553">
        <v>2.6</v>
      </c>
      <c r="AC1553">
        <v>19.5</v>
      </c>
      <c r="AD1553">
        <v>27.47</v>
      </c>
      <c r="AE1553">
        <v>2.44</v>
      </c>
      <c r="AF1553">
        <v>2.1</v>
      </c>
      <c r="AG1553">
        <v>83</v>
      </c>
      <c r="AH1553">
        <v>0.15</v>
      </c>
      <c r="AI1553">
        <v>3.3</v>
      </c>
      <c r="AJ1553">
        <v>0.06</v>
      </c>
      <c r="AK1553">
        <v>88</v>
      </c>
      <c r="AL1553">
        <v>29.67</v>
      </c>
      <c r="AM1553">
        <v>1.7999999999999999E-2</v>
      </c>
      <c r="AN1553">
        <v>21.3</v>
      </c>
      <c r="AO1553">
        <v>0.16200000000000001</v>
      </c>
      <c r="AP1553">
        <v>14.32</v>
      </c>
      <c r="AQ1553">
        <v>0.32</v>
      </c>
      <c r="AR1553">
        <v>6.13</v>
      </c>
      <c r="AS1553">
        <v>1.1000000000000001</v>
      </c>
      <c r="AT1553">
        <v>4.9000000000000004</v>
      </c>
      <c r="AU1553">
        <v>93.9</v>
      </c>
      <c r="AV1553">
        <v>0.09</v>
      </c>
      <c r="AW1553">
        <v>0.2</v>
      </c>
      <c r="AX1553">
        <v>4.0000000000000001E-3</v>
      </c>
      <c r="AY1553">
        <v>2.27</v>
      </c>
      <c r="AZ1553">
        <v>3.1</v>
      </c>
      <c r="BA1553">
        <v>210</v>
      </c>
      <c r="BB1553">
        <v>0.1</v>
      </c>
      <c r="BC1553">
        <v>87.1</v>
      </c>
    </row>
    <row r="1554" spans="1:55">
      <c r="A1554">
        <v>1306321</v>
      </c>
      <c r="B1554" t="s">
        <v>105</v>
      </c>
      <c r="C1554">
        <v>516599</v>
      </c>
      <c r="D1554">
        <v>7187550</v>
      </c>
      <c r="E1554">
        <v>685</v>
      </c>
      <c r="F1554">
        <v>41494</v>
      </c>
      <c r="G1554" t="s">
        <v>118</v>
      </c>
      <c r="H1554" t="s">
        <v>119</v>
      </c>
      <c r="I1554" t="s">
        <v>108</v>
      </c>
      <c r="J1554" t="s">
        <v>109</v>
      </c>
      <c r="K1554" t="s">
        <v>120</v>
      </c>
      <c r="L1554" t="s">
        <v>111</v>
      </c>
      <c r="M1554" t="s">
        <v>1693</v>
      </c>
      <c r="N1554" t="s">
        <v>112</v>
      </c>
      <c r="O1554" t="s">
        <v>1479</v>
      </c>
      <c r="P1554" t="s">
        <v>1480</v>
      </c>
      <c r="R1554">
        <v>41462</v>
      </c>
      <c r="S1554">
        <v>2525</v>
      </c>
      <c r="T1554">
        <v>0.76</v>
      </c>
      <c r="U1554">
        <v>6.6</v>
      </c>
      <c r="V1554">
        <v>3.9</v>
      </c>
      <c r="W1554">
        <v>2</v>
      </c>
      <c r="X1554">
        <v>869.7</v>
      </c>
      <c r="Y1554">
        <v>0.11</v>
      </c>
      <c r="Z1554">
        <v>0.13</v>
      </c>
      <c r="AA1554">
        <v>0.98</v>
      </c>
      <c r="AB1554">
        <v>1.3</v>
      </c>
      <c r="AC1554">
        <v>25.4</v>
      </c>
      <c r="AD1554">
        <v>23.22</v>
      </c>
      <c r="AE1554">
        <v>1.46</v>
      </c>
      <c r="AF1554">
        <v>3</v>
      </c>
      <c r="AG1554">
        <v>165</v>
      </c>
      <c r="AH1554">
        <v>0.04</v>
      </c>
      <c r="AI1554">
        <v>4.3</v>
      </c>
      <c r="AJ1554">
        <v>0.06</v>
      </c>
      <c r="AK1554">
        <v>21</v>
      </c>
      <c r="AL1554">
        <v>6.09</v>
      </c>
      <c r="AM1554">
        <v>8.0000000000000002E-3</v>
      </c>
      <c r="AN1554">
        <v>19.5</v>
      </c>
      <c r="AO1554">
        <v>0.104</v>
      </c>
      <c r="AP1554">
        <v>8.35</v>
      </c>
      <c r="AQ1554">
        <v>0.1</v>
      </c>
      <c r="AR1554">
        <v>2.77</v>
      </c>
      <c r="AS1554">
        <v>1.2</v>
      </c>
      <c r="AT1554">
        <v>6.7</v>
      </c>
      <c r="AU1554">
        <v>28.8</v>
      </c>
      <c r="AV1554">
        <v>0.02</v>
      </c>
      <c r="AW1554">
        <v>0.05</v>
      </c>
      <c r="AX1554">
        <v>4.0000000000000001E-3</v>
      </c>
      <c r="AY1554">
        <v>0.61</v>
      </c>
      <c r="AZ1554">
        <v>3</v>
      </c>
      <c r="BA1554">
        <v>71</v>
      </c>
      <c r="BB1554">
        <v>0.1</v>
      </c>
      <c r="BC1554">
        <v>37.9</v>
      </c>
    </row>
    <row r="1555" spans="1:55">
      <c r="A1555">
        <v>1306326</v>
      </c>
      <c r="B1555" t="s">
        <v>105</v>
      </c>
      <c r="C1555">
        <v>517705</v>
      </c>
      <c r="D1555">
        <v>7186655</v>
      </c>
      <c r="E1555">
        <v>809</v>
      </c>
      <c r="F1555">
        <v>41494</v>
      </c>
      <c r="G1555" t="s">
        <v>118</v>
      </c>
      <c r="H1555" t="s">
        <v>119</v>
      </c>
      <c r="I1555" t="s">
        <v>108</v>
      </c>
      <c r="J1555" t="s">
        <v>109</v>
      </c>
      <c r="K1555" t="s">
        <v>120</v>
      </c>
      <c r="L1555" t="s">
        <v>111</v>
      </c>
      <c r="M1555" t="s">
        <v>1694</v>
      </c>
      <c r="N1555" t="s">
        <v>112</v>
      </c>
      <c r="O1555" t="s">
        <v>1479</v>
      </c>
      <c r="P1555" t="s">
        <v>1480</v>
      </c>
      <c r="R1555">
        <v>41493</v>
      </c>
      <c r="S1555">
        <v>3572</v>
      </c>
      <c r="T1555">
        <v>0.41</v>
      </c>
      <c r="U1555">
        <v>3.8</v>
      </c>
      <c r="V1555">
        <v>1.7</v>
      </c>
      <c r="W1555">
        <v>16</v>
      </c>
      <c r="X1555">
        <v>1524.3</v>
      </c>
      <c r="Y1555">
        <v>0.05</v>
      </c>
      <c r="Z1555">
        <v>2.31</v>
      </c>
      <c r="AA1555">
        <v>2.0099999999999998</v>
      </c>
      <c r="AB1555">
        <v>2.5</v>
      </c>
      <c r="AC1555">
        <v>68</v>
      </c>
      <c r="AD1555">
        <v>31.11</v>
      </c>
      <c r="AE1555">
        <v>0.56000000000000005</v>
      </c>
      <c r="AF1555">
        <v>1.6</v>
      </c>
      <c r="AG1555">
        <v>134</v>
      </c>
      <c r="AH1555">
        <v>0.05</v>
      </c>
      <c r="AI1555">
        <v>2.7</v>
      </c>
      <c r="AJ1555">
        <v>7.0000000000000007E-2</v>
      </c>
      <c r="AK1555">
        <v>93</v>
      </c>
      <c r="AL1555">
        <v>2.2000000000000002</v>
      </c>
      <c r="AM1555">
        <v>8.0000000000000002E-3</v>
      </c>
      <c r="AN1555">
        <v>52.6</v>
      </c>
      <c r="AO1555">
        <v>0.23799999999999999</v>
      </c>
      <c r="AP1555">
        <v>4.97</v>
      </c>
      <c r="AQ1555">
        <v>0.15</v>
      </c>
      <c r="AR1555">
        <v>1.1399999999999999</v>
      </c>
      <c r="AS1555">
        <v>2.2000000000000002</v>
      </c>
      <c r="AT1555">
        <v>5</v>
      </c>
      <c r="AU1555">
        <v>330.2</v>
      </c>
      <c r="AV1555">
        <v>0.01</v>
      </c>
      <c r="AW1555">
        <v>0.4</v>
      </c>
      <c r="AX1555">
        <v>3.0000000000000001E-3</v>
      </c>
      <c r="AY1555">
        <v>0.44</v>
      </c>
      <c r="AZ1555">
        <v>5.2</v>
      </c>
      <c r="BA1555">
        <v>72</v>
      </c>
      <c r="BB1555">
        <v>0.05</v>
      </c>
      <c r="BC1555">
        <v>153.5</v>
      </c>
    </row>
    <row r="1556" spans="1:55">
      <c r="A1556">
        <v>1306384</v>
      </c>
      <c r="B1556" t="s">
        <v>105</v>
      </c>
      <c r="C1556">
        <v>519002</v>
      </c>
      <c r="D1556">
        <v>7184900</v>
      </c>
      <c r="E1556">
        <v>966</v>
      </c>
      <c r="F1556">
        <v>41485</v>
      </c>
      <c r="G1556" t="s">
        <v>1528</v>
      </c>
      <c r="H1556" t="s">
        <v>119</v>
      </c>
      <c r="I1556" t="s">
        <v>108</v>
      </c>
      <c r="J1556" t="s">
        <v>109</v>
      </c>
      <c r="K1556" t="s">
        <v>1529</v>
      </c>
      <c r="L1556" t="s">
        <v>111</v>
      </c>
      <c r="M1556" t="s">
        <v>1695</v>
      </c>
      <c r="N1556" t="s">
        <v>112</v>
      </c>
      <c r="O1556" t="s">
        <v>1479</v>
      </c>
      <c r="P1556" t="s">
        <v>1480</v>
      </c>
      <c r="R1556">
        <v>41585</v>
      </c>
      <c r="S1556">
        <v>1218</v>
      </c>
      <c r="T1556">
        <v>0.89</v>
      </c>
      <c r="U1556">
        <v>12.9</v>
      </c>
      <c r="V1556">
        <v>2.8</v>
      </c>
      <c r="W1556">
        <v>3</v>
      </c>
      <c r="X1556">
        <v>1772.3</v>
      </c>
      <c r="Y1556">
        <v>0.21</v>
      </c>
      <c r="Z1556">
        <v>0.14000000000000001</v>
      </c>
      <c r="AA1556">
        <v>1.05</v>
      </c>
      <c r="AB1556">
        <v>2.6</v>
      </c>
      <c r="AC1556">
        <v>22.1</v>
      </c>
      <c r="AD1556">
        <v>31.85</v>
      </c>
      <c r="AE1556">
        <v>1.47</v>
      </c>
      <c r="AF1556">
        <v>4.9000000000000004</v>
      </c>
      <c r="AG1556">
        <v>85</v>
      </c>
      <c r="AH1556">
        <v>0.1</v>
      </c>
      <c r="AI1556">
        <v>5.6</v>
      </c>
      <c r="AJ1556">
        <v>0.09</v>
      </c>
      <c r="AK1556">
        <v>62</v>
      </c>
      <c r="AL1556">
        <v>24.49</v>
      </c>
      <c r="AM1556">
        <v>6.0000000000000001E-3</v>
      </c>
      <c r="AN1556">
        <v>16.399999999999999</v>
      </c>
      <c r="AO1556">
        <v>0.19700000000000001</v>
      </c>
      <c r="AP1556">
        <v>15.3</v>
      </c>
      <c r="AQ1556">
        <v>0.12</v>
      </c>
      <c r="AR1556">
        <v>8.7799999999999994</v>
      </c>
      <c r="AS1556">
        <v>1.8</v>
      </c>
      <c r="AT1556">
        <v>8.1</v>
      </c>
      <c r="AU1556">
        <v>87.4</v>
      </c>
      <c r="AV1556">
        <v>0.11</v>
      </c>
      <c r="AW1556">
        <v>0.6</v>
      </c>
      <c r="AX1556">
        <v>8.9999999999999993E-3</v>
      </c>
      <c r="AY1556">
        <v>1.29</v>
      </c>
      <c r="AZ1556">
        <v>6</v>
      </c>
      <c r="BA1556">
        <v>410</v>
      </c>
      <c r="BB1556">
        <v>0.1</v>
      </c>
      <c r="BC1556">
        <v>58.1</v>
      </c>
    </row>
    <row r="1557" spans="1:55">
      <c r="A1557">
        <v>1306394</v>
      </c>
      <c r="B1557" t="s">
        <v>105</v>
      </c>
      <c r="C1557">
        <v>516997</v>
      </c>
      <c r="D1557">
        <v>7185174</v>
      </c>
      <c r="E1557">
        <v>830</v>
      </c>
      <c r="F1557">
        <v>41485</v>
      </c>
      <c r="G1557" t="s">
        <v>1528</v>
      </c>
      <c r="H1557" t="s">
        <v>119</v>
      </c>
      <c r="I1557" t="s">
        <v>108</v>
      </c>
      <c r="J1557" t="s">
        <v>109</v>
      </c>
      <c r="K1557" t="s">
        <v>1529</v>
      </c>
      <c r="L1557" t="s">
        <v>111</v>
      </c>
      <c r="M1557" t="s">
        <v>1696</v>
      </c>
      <c r="N1557" t="s">
        <v>112</v>
      </c>
      <c r="O1557" t="s">
        <v>1479</v>
      </c>
      <c r="P1557" t="s">
        <v>1480</v>
      </c>
      <c r="R1557">
        <v>41615</v>
      </c>
      <c r="S1557">
        <v>3023</v>
      </c>
      <c r="T1557">
        <v>0.8</v>
      </c>
      <c r="U1557">
        <v>13.9</v>
      </c>
      <c r="V1557">
        <v>3.9</v>
      </c>
      <c r="W1557">
        <v>5</v>
      </c>
      <c r="X1557">
        <v>1663</v>
      </c>
      <c r="Y1557">
        <v>0.16</v>
      </c>
      <c r="Z1557">
        <v>0.61</v>
      </c>
      <c r="AA1557">
        <v>2.2200000000000002</v>
      </c>
      <c r="AB1557">
        <v>7.3</v>
      </c>
      <c r="AC1557">
        <v>57.2</v>
      </c>
      <c r="AD1557">
        <v>33.49</v>
      </c>
      <c r="AE1557">
        <v>1.64</v>
      </c>
      <c r="AF1557">
        <v>2.8</v>
      </c>
      <c r="AG1557">
        <v>224</v>
      </c>
      <c r="AH1557">
        <v>0.05</v>
      </c>
      <c r="AI1557">
        <v>8.4</v>
      </c>
      <c r="AJ1557">
        <v>0.16</v>
      </c>
      <c r="AK1557">
        <v>257</v>
      </c>
      <c r="AL1557">
        <v>5.24</v>
      </c>
      <c r="AM1557">
        <v>6.0000000000000001E-3</v>
      </c>
      <c r="AN1557">
        <v>27.4</v>
      </c>
      <c r="AO1557">
        <v>0.123</v>
      </c>
      <c r="AP1557">
        <v>9.6</v>
      </c>
      <c r="AQ1557">
        <v>0.11</v>
      </c>
      <c r="AR1557">
        <v>1.48</v>
      </c>
      <c r="AS1557">
        <v>3.1</v>
      </c>
      <c r="AT1557">
        <v>3.4</v>
      </c>
      <c r="AU1557">
        <v>101.2</v>
      </c>
      <c r="AV1557">
        <v>0.06</v>
      </c>
      <c r="AW1557">
        <v>0.8</v>
      </c>
      <c r="AX1557">
        <v>8.9999999999999993E-3</v>
      </c>
      <c r="AY1557">
        <v>0.28000000000000003</v>
      </c>
      <c r="AZ1557">
        <v>3.7</v>
      </c>
      <c r="BA1557">
        <v>108</v>
      </c>
      <c r="BB1557">
        <v>0.2</v>
      </c>
      <c r="BC1557">
        <v>118.5</v>
      </c>
    </row>
    <row r="1558" spans="1:55">
      <c r="A1558">
        <v>1306405</v>
      </c>
      <c r="B1558" t="s">
        <v>105</v>
      </c>
      <c r="C1558">
        <v>516999</v>
      </c>
      <c r="D1558">
        <v>7184701</v>
      </c>
      <c r="E1558">
        <v>937</v>
      </c>
      <c r="F1558">
        <v>41485</v>
      </c>
      <c r="G1558" t="s">
        <v>1528</v>
      </c>
      <c r="H1558" t="s">
        <v>119</v>
      </c>
      <c r="I1558" t="s">
        <v>108</v>
      </c>
      <c r="J1558" t="s">
        <v>109</v>
      </c>
      <c r="K1558" t="s">
        <v>1529</v>
      </c>
      <c r="L1558" t="s">
        <v>111</v>
      </c>
      <c r="M1558" t="s">
        <v>1697</v>
      </c>
      <c r="N1558" t="s">
        <v>112</v>
      </c>
      <c r="O1558" t="s">
        <v>1479</v>
      </c>
      <c r="P1558" t="s">
        <v>1480</v>
      </c>
      <c r="R1558">
        <v>41615</v>
      </c>
      <c r="S1558">
        <v>499</v>
      </c>
      <c r="T1558">
        <v>1.96</v>
      </c>
      <c r="U1558">
        <v>15.2</v>
      </c>
      <c r="V1558">
        <v>11.1</v>
      </c>
      <c r="W1558">
        <v>2</v>
      </c>
      <c r="X1558">
        <v>1011.7</v>
      </c>
      <c r="Y1558">
        <v>0.28999999999999998</v>
      </c>
      <c r="Z1558">
        <v>7.0000000000000007E-2</v>
      </c>
      <c r="AA1558">
        <v>0.34</v>
      </c>
      <c r="AB1558">
        <v>10</v>
      </c>
      <c r="AC1558">
        <v>38.200000000000003</v>
      </c>
      <c r="AD1558">
        <v>48.71</v>
      </c>
      <c r="AE1558">
        <v>3.25</v>
      </c>
      <c r="AF1558">
        <v>5.0999999999999996</v>
      </c>
      <c r="AG1558">
        <v>80</v>
      </c>
      <c r="AH1558">
        <v>0.11</v>
      </c>
      <c r="AI1558">
        <v>10.3</v>
      </c>
      <c r="AJ1558">
        <v>0.36</v>
      </c>
      <c r="AK1558">
        <v>253</v>
      </c>
      <c r="AL1558">
        <v>3.33</v>
      </c>
      <c r="AM1558">
        <v>1.0999999999999999E-2</v>
      </c>
      <c r="AN1558">
        <v>25.9</v>
      </c>
      <c r="AO1558">
        <v>5.6000000000000001E-2</v>
      </c>
      <c r="AP1558">
        <v>16.149999999999999</v>
      </c>
      <c r="AQ1558">
        <v>0.19</v>
      </c>
      <c r="AR1558">
        <v>1.47</v>
      </c>
      <c r="AS1558">
        <v>4.9000000000000004</v>
      </c>
      <c r="AT1558">
        <v>1.8</v>
      </c>
      <c r="AU1558">
        <v>47.3</v>
      </c>
      <c r="AV1558">
        <v>0.16</v>
      </c>
      <c r="AW1558">
        <v>4.3</v>
      </c>
      <c r="AX1558">
        <v>0.03</v>
      </c>
      <c r="AY1558">
        <v>0.25</v>
      </c>
      <c r="AZ1558">
        <v>1.1000000000000001</v>
      </c>
      <c r="BA1558">
        <v>76</v>
      </c>
      <c r="BB1558">
        <v>0.2</v>
      </c>
      <c r="BC1558">
        <v>71.8</v>
      </c>
    </row>
    <row r="1559" spans="1:55">
      <c r="A1559">
        <v>1306426</v>
      </c>
      <c r="B1559" t="s">
        <v>105</v>
      </c>
      <c r="C1559">
        <v>518397</v>
      </c>
      <c r="D1559">
        <v>7185101</v>
      </c>
      <c r="E1559">
        <v>828</v>
      </c>
      <c r="F1559">
        <v>41485</v>
      </c>
      <c r="G1559" t="s">
        <v>1528</v>
      </c>
      <c r="H1559" t="s">
        <v>119</v>
      </c>
      <c r="I1559" t="s">
        <v>108</v>
      </c>
      <c r="J1559" t="s">
        <v>109</v>
      </c>
      <c r="K1559" t="s">
        <v>1529</v>
      </c>
      <c r="L1559" t="s">
        <v>111</v>
      </c>
      <c r="M1559" t="s">
        <v>1698</v>
      </c>
      <c r="N1559" t="s">
        <v>112</v>
      </c>
      <c r="O1559" t="s">
        <v>1479</v>
      </c>
      <c r="P1559" t="s">
        <v>1480</v>
      </c>
      <c r="R1559">
        <v>41468</v>
      </c>
      <c r="S1559">
        <v>1858</v>
      </c>
      <c r="T1559">
        <v>0.28999999999999998</v>
      </c>
      <c r="U1559">
        <v>5.0999999999999996</v>
      </c>
      <c r="V1559">
        <v>4</v>
      </c>
      <c r="W1559">
        <v>8</v>
      </c>
      <c r="X1559">
        <v>809.9</v>
      </c>
      <c r="Y1559">
        <v>0.18</v>
      </c>
      <c r="Z1559">
        <v>0.02</v>
      </c>
      <c r="AA1559">
        <v>0.04</v>
      </c>
      <c r="AB1559">
        <v>0.3</v>
      </c>
      <c r="AC1559">
        <v>10.7</v>
      </c>
      <c r="AD1559">
        <v>17.170000000000002</v>
      </c>
      <c r="AE1559">
        <v>0.69</v>
      </c>
      <c r="AF1559">
        <v>1.1000000000000001</v>
      </c>
      <c r="AG1559">
        <v>325</v>
      </c>
      <c r="AH1559">
        <v>0.09</v>
      </c>
      <c r="AI1559">
        <v>2</v>
      </c>
      <c r="AJ1559">
        <v>0.02</v>
      </c>
      <c r="AK1559">
        <v>11</v>
      </c>
      <c r="AL1559">
        <v>4.1900000000000004</v>
      </c>
      <c r="AM1559">
        <v>5.0000000000000001E-3</v>
      </c>
      <c r="AN1559">
        <v>4.7</v>
      </c>
      <c r="AO1559">
        <v>8.0000000000000002E-3</v>
      </c>
      <c r="AP1559">
        <v>8.4</v>
      </c>
      <c r="AQ1559">
        <v>0.15</v>
      </c>
      <c r="AR1559">
        <v>0.66</v>
      </c>
      <c r="AS1559">
        <v>1.3</v>
      </c>
      <c r="AT1559">
        <v>3.9</v>
      </c>
      <c r="AU1559">
        <v>18.5</v>
      </c>
      <c r="AV1559">
        <v>0.11</v>
      </c>
      <c r="AW1559">
        <v>0.4</v>
      </c>
      <c r="AX1559">
        <v>2E-3</v>
      </c>
      <c r="AY1559">
        <v>0.13</v>
      </c>
      <c r="AZ1559">
        <v>1.8</v>
      </c>
      <c r="BA1559">
        <v>29</v>
      </c>
      <c r="BB1559">
        <v>0.05</v>
      </c>
      <c r="BC1559">
        <v>6.1</v>
      </c>
    </row>
    <row r="1560" spans="1:55">
      <c r="A1560">
        <v>1306433</v>
      </c>
      <c r="B1560" t="s">
        <v>105</v>
      </c>
      <c r="C1560">
        <v>518401</v>
      </c>
      <c r="D1560">
        <v>7184749</v>
      </c>
      <c r="E1560">
        <v>976</v>
      </c>
      <c r="F1560">
        <v>41485</v>
      </c>
      <c r="G1560" t="s">
        <v>1528</v>
      </c>
      <c r="H1560" t="s">
        <v>119</v>
      </c>
      <c r="I1560" t="s">
        <v>108</v>
      </c>
      <c r="J1560" t="s">
        <v>109</v>
      </c>
      <c r="K1560" t="s">
        <v>1529</v>
      </c>
      <c r="L1560" t="s">
        <v>111</v>
      </c>
      <c r="M1560" t="s">
        <v>1699</v>
      </c>
      <c r="N1560" t="s">
        <v>112</v>
      </c>
      <c r="O1560" t="s">
        <v>1479</v>
      </c>
      <c r="P1560" t="s">
        <v>1480</v>
      </c>
      <c r="R1560">
        <v>41468</v>
      </c>
      <c r="S1560">
        <v>2655</v>
      </c>
      <c r="T1560">
        <v>0.41</v>
      </c>
      <c r="U1560">
        <v>25.8</v>
      </c>
      <c r="V1560">
        <v>8.5</v>
      </c>
      <c r="W1560">
        <v>5</v>
      </c>
      <c r="X1560">
        <v>107</v>
      </c>
      <c r="Y1560">
        <v>0.65</v>
      </c>
      <c r="Z1560">
        <v>5.0000000000000001E-3</v>
      </c>
      <c r="AA1560">
        <v>0.05</v>
      </c>
      <c r="AB1560">
        <v>3.8</v>
      </c>
      <c r="AC1560">
        <v>30.1</v>
      </c>
      <c r="AD1560">
        <v>49.82</v>
      </c>
      <c r="AE1560">
        <v>14.09</v>
      </c>
      <c r="AF1560">
        <v>7.2</v>
      </c>
      <c r="AG1560">
        <v>251</v>
      </c>
      <c r="AH1560">
        <v>0.44</v>
      </c>
      <c r="AI1560">
        <v>3.4</v>
      </c>
      <c r="AJ1560">
        <v>0.03</v>
      </c>
      <c r="AK1560">
        <v>22</v>
      </c>
      <c r="AL1560">
        <v>1.77</v>
      </c>
      <c r="AM1560">
        <v>4.2000000000000003E-2</v>
      </c>
      <c r="AN1560">
        <v>26.8</v>
      </c>
      <c r="AO1560">
        <v>0.156</v>
      </c>
      <c r="AP1560">
        <v>32.04</v>
      </c>
      <c r="AQ1560">
        <v>1.1100000000000001</v>
      </c>
      <c r="AR1560">
        <v>2.59</v>
      </c>
      <c r="AS1560">
        <v>9.1</v>
      </c>
      <c r="AT1560">
        <v>15.6</v>
      </c>
      <c r="AU1560">
        <v>306.3</v>
      </c>
      <c r="AV1560">
        <v>1.63</v>
      </c>
      <c r="AW1560">
        <v>1.2</v>
      </c>
      <c r="AX1560">
        <v>1E-3</v>
      </c>
      <c r="AY1560">
        <v>0.4</v>
      </c>
      <c r="AZ1560">
        <v>0.7</v>
      </c>
      <c r="BA1560">
        <v>165</v>
      </c>
      <c r="BB1560">
        <v>0.7</v>
      </c>
      <c r="BC1560">
        <v>139.1</v>
      </c>
    </row>
    <row r="1561" spans="1:55">
      <c r="A1561">
        <v>1306436</v>
      </c>
      <c r="B1561" t="s">
        <v>105</v>
      </c>
      <c r="C1561">
        <v>518399</v>
      </c>
      <c r="D1561">
        <v>7184602</v>
      </c>
      <c r="E1561">
        <v>959</v>
      </c>
      <c r="F1561">
        <v>41485</v>
      </c>
      <c r="G1561" t="s">
        <v>1528</v>
      </c>
      <c r="H1561" t="s">
        <v>119</v>
      </c>
      <c r="I1561" t="s">
        <v>108</v>
      </c>
      <c r="J1561" t="s">
        <v>109</v>
      </c>
      <c r="K1561" t="s">
        <v>1529</v>
      </c>
      <c r="L1561" t="s">
        <v>111</v>
      </c>
      <c r="M1561" t="s">
        <v>1700</v>
      </c>
      <c r="N1561" t="s">
        <v>112</v>
      </c>
      <c r="O1561" t="s">
        <v>1479</v>
      </c>
      <c r="P1561" t="s">
        <v>1480</v>
      </c>
      <c r="R1561">
        <v>41468</v>
      </c>
      <c r="S1561">
        <v>373</v>
      </c>
      <c r="T1561">
        <v>0.74</v>
      </c>
      <c r="U1561">
        <v>24.1</v>
      </c>
      <c r="V1561">
        <v>2.4</v>
      </c>
      <c r="W1561">
        <v>3</v>
      </c>
      <c r="X1561">
        <v>590.4</v>
      </c>
      <c r="Y1561">
        <v>0.27</v>
      </c>
      <c r="Z1561">
        <v>0.05</v>
      </c>
      <c r="AA1561">
        <v>0.18</v>
      </c>
      <c r="AB1561">
        <v>3.3</v>
      </c>
      <c r="AC1561">
        <v>10.9</v>
      </c>
      <c r="AD1561">
        <v>24.29</v>
      </c>
      <c r="AE1561">
        <v>2.92</v>
      </c>
      <c r="AF1561">
        <v>2.6</v>
      </c>
      <c r="AG1561">
        <v>53</v>
      </c>
      <c r="AH1561">
        <v>0.18</v>
      </c>
      <c r="AI1561">
        <v>2.1</v>
      </c>
      <c r="AJ1561">
        <v>0.06</v>
      </c>
      <c r="AK1561">
        <v>186</v>
      </c>
      <c r="AL1561">
        <v>28.59</v>
      </c>
      <c r="AM1561">
        <v>1.4E-2</v>
      </c>
      <c r="AN1561">
        <v>30.8</v>
      </c>
      <c r="AO1561">
        <v>4.4999999999999998E-2</v>
      </c>
      <c r="AP1561">
        <v>18.03</v>
      </c>
      <c r="AQ1561">
        <v>0.35</v>
      </c>
      <c r="AR1561">
        <v>3.78</v>
      </c>
      <c r="AS1561">
        <v>3</v>
      </c>
      <c r="AT1561">
        <v>5.0999999999999996</v>
      </c>
      <c r="AU1561">
        <v>75.2</v>
      </c>
      <c r="AV1561">
        <v>0.16</v>
      </c>
      <c r="AW1561">
        <v>0.5</v>
      </c>
      <c r="AX1561">
        <v>2E-3</v>
      </c>
      <c r="AY1561">
        <v>2.89</v>
      </c>
      <c r="AZ1561">
        <v>2.2000000000000002</v>
      </c>
      <c r="BA1561">
        <v>161</v>
      </c>
      <c r="BB1561">
        <v>0.05</v>
      </c>
      <c r="BC1561">
        <v>71.900000000000006</v>
      </c>
    </row>
    <row r="1562" spans="1:55">
      <c r="A1562">
        <v>1306445</v>
      </c>
      <c r="B1562" t="s">
        <v>105</v>
      </c>
      <c r="C1562">
        <v>518401</v>
      </c>
      <c r="D1562">
        <v>7184197</v>
      </c>
      <c r="E1562">
        <v>102</v>
      </c>
      <c r="F1562">
        <v>41485</v>
      </c>
      <c r="G1562" t="s">
        <v>1528</v>
      </c>
      <c r="H1562" t="s">
        <v>119</v>
      </c>
      <c r="I1562" t="s">
        <v>108</v>
      </c>
      <c r="J1562" t="s">
        <v>109</v>
      </c>
      <c r="K1562" t="s">
        <v>1529</v>
      </c>
      <c r="L1562" t="s">
        <v>111</v>
      </c>
      <c r="M1562" t="s">
        <v>1701</v>
      </c>
      <c r="N1562" t="s">
        <v>112</v>
      </c>
      <c r="O1562" t="s">
        <v>1479</v>
      </c>
      <c r="P1562" t="s">
        <v>1480</v>
      </c>
      <c r="R1562">
        <v>41468</v>
      </c>
      <c r="S1562">
        <v>577</v>
      </c>
      <c r="T1562">
        <v>0.99</v>
      </c>
      <c r="U1562">
        <v>10.5</v>
      </c>
      <c r="V1562">
        <v>2.9</v>
      </c>
      <c r="W1562">
        <v>4</v>
      </c>
      <c r="X1562">
        <v>451.4</v>
      </c>
      <c r="Y1562">
        <v>0.14000000000000001</v>
      </c>
      <c r="Z1562">
        <v>0.7</v>
      </c>
      <c r="AA1562">
        <v>0.81</v>
      </c>
      <c r="AB1562">
        <v>9.6</v>
      </c>
      <c r="AC1562">
        <v>26.5</v>
      </c>
      <c r="AD1562">
        <v>34.83</v>
      </c>
      <c r="AE1562">
        <v>2.65</v>
      </c>
      <c r="AF1562">
        <v>3.1</v>
      </c>
      <c r="AG1562">
        <v>129</v>
      </c>
      <c r="AH1562">
        <v>0.13</v>
      </c>
      <c r="AI1562">
        <v>2.2000000000000002</v>
      </c>
      <c r="AJ1562">
        <v>0.32</v>
      </c>
      <c r="AK1562">
        <v>504</v>
      </c>
      <c r="AL1562">
        <v>3.44</v>
      </c>
      <c r="AM1562">
        <v>6.0000000000000001E-3</v>
      </c>
      <c r="AN1562">
        <v>64.400000000000006</v>
      </c>
      <c r="AO1562">
        <v>6.3E-2</v>
      </c>
      <c r="AP1562">
        <v>11.6</v>
      </c>
      <c r="AQ1562">
        <v>0.1</v>
      </c>
      <c r="AR1562">
        <v>1.83</v>
      </c>
      <c r="AS1562">
        <v>4.4000000000000004</v>
      </c>
      <c r="AT1562">
        <v>2.7</v>
      </c>
      <c r="AU1562">
        <v>39.200000000000003</v>
      </c>
      <c r="AV1562">
        <v>7.0000000000000007E-2</v>
      </c>
      <c r="AW1562">
        <v>1.2</v>
      </c>
      <c r="AX1562">
        <v>5.0000000000000001E-4</v>
      </c>
      <c r="AY1562">
        <v>0.34</v>
      </c>
      <c r="AZ1562">
        <v>0.5</v>
      </c>
      <c r="BA1562">
        <v>42</v>
      </c>
      <c r="BB1562">
        <v>0.05</v>
      </c>
      <c r="BC1562">
        <v>116.3</v>
      </c>
    </row>
    <row r="1563" spans="1:55">
      <c r="A1563">
        <v>1302972</v>
      </c>
      <c r="B1563" t="s">
        <v>105</v>
      </c>
      <c r="C1563">
        <v>512301</v>
      </c>
      <c r="D1563">
        <v>7186558</v>
      </c>
      <c r="E1563">
        <v>916</v>
      </c>
      <c r="F1563">
        <v>41131</v>
      </c>
      <c r="G1563" t="s">
        <v>1330</v>
      </c>
      <c r="H1563" t="s">
        <v>107</v>
      </c>
      <c r="I1563" t="s">
        <v>108</v>
      </c>
      <c r="J1563" t="s">
        <v>109</v>
      </c>
      <c r="K1563" t="s">
        <v>110</v>
      </c>
      <c r="L1563" t="s">
        <v>111</v>
      </c>
      <c r="M1563" t="s">
        <v>1702</v>
      </c>
      <c r="N1563" t="s">
        <v>112</v>
      </c>
      <c r="O1563" t="s">
        <v>113</v>
      </c>
      <c r="P1563" t="s">
        <v>114</v>
      </c>
      <c r="R1563">
        <v>41098</v>
      </c>
      <c r="S1563">
        <v>134</v>
      </c>
      <c r="T1563">
        <v>1.49</v>
      </c>
      <c r="U1563">
        <v>11.8</v>
      </c>
      <c r="V1563">
        <v>1.6</v>
      </c>
      <c r="W1563">
        <v>2</v>
      </c>
      <c r="X1563">
        <v>307.89999999999998</v>
      </c>
      <c r="Y1563">
        <v>0.2</v>
      </c>
      <c r="Z1563">
        <v>0.03</v>
      </c>
      <c r="AA1563">
        <v>0.18</v>
      </c>
      <c r="AB1563">
        <v>10.4</v>
      </c>
      <c r="AC1563">
        <v>27.2</v>
      </c>
      <c r="AD1563">
        <v>44.4</v>
      </c>
      <c r="AE1563">
        <v>3.01</v>
      </c>
      <c r="AF1563">
        <v>4.7</v>
      </c>
      <c r="AG1563">
        <v>48</v>
      </c>
      <c r="AH1563">
        <v>0.14000000000000001</v>
      </c>
      <c r="AI1563">
        <v>2.1</v>
      </c>
      <c r="AJ1563">
        <v>0.34</v>
      </c>
      <c r="AK1563">
        <v>148</v>
      </c>
      <c r="AL1563">
        <v>2.95</v>
      </c>
      <c r="AM1563">
        <v>5.0000000000000001E-3</v>
      </c>
      <c r="AN1563">
        <v>40.799999999999997</v>
      </c>
      <c r="AO1563">
        <v>4.2999999999999997E-2</v>
      </c>
      <c r="AP1563">
        <v>19.93</v>
      </c>
      <c r="AQ1563">
        <v>0.08</v>
      </c>
      <c r="AR1563">
        <v>1.18</v>
      </c>
      <c r="AS1563">
        <v>3.3</v>
      </c>
      <c r="AT1563">
        <v>0.6</v>
      </c>
      <c r="AU1563">
        <v>19</v>
      </c>
      <c r="AV1563">
        <v>0.03</v>
      </c>
      <c r="AW1563">
        <v>2.1</v>
      </c>
      <c r="AX1563">
        <v>5.0000000000000001E-4</v>
      </c>
      <c r="AY1563">
        <v>0.28000000000000003</v>
      </c>
      <c r="AZ1563">
        <v>0.4</v>
      </c>
      <c r="BA1563">
        <v>39</v>
      </c>
      <c r="BB1563">
        <v>0.05</v>
      </c>
      <c r="BC1563">
        <v>91.2</v>
      </c>
    </row>
    <row r="1564" spans="1:55">
      <c r="A1564">
        <v>1302974</v>
      </c>
      <c r="B1564" t="s">
        <v>105</v>
      </c>
      <c r="C1564">
        <v>512174</v>
      </c>
      <c r="D1564">
        <v>7186789</v>
      </c>
      <c r="E1564">
        <v>998</v>
      </c>
      <c r="F1564">
        <v>41131</v>
      </c>
      <c r="G1564" t="s">
        <v>1330</v>
      </c>
      <c r="H1564" t="s">
        <v>107</v>
      </c>
      <c r="I1564" t="s">
        <v>108</v>
      </c>
      <c r="J1564" t="s">
        <v>109</v>
      </c>
      <c r="K1564" t="s">
        <v>110</v>
      </c>
      <c r="L1564" t="s">
        <v>111</v>
      </c>
      <c r="M1564" t="s">
        <v>1703</v>
      </c>
      <c r="N1564" t="s">
        <v>112</v>
      </c>
      <c r="O1564" t="s">
        <v>113</v>
      </c>
      <c r="P1564" t="s">
        <v>114</v>
      </c>
      <c r="R1564">
        <v>41096</v>
      </c>
      <c r="S1564">
        <v>195</v>
      </c>
      <c r="T1564">
        <v>1.03</v>
      </c>
      <c r="U1564">
        <v>16.5</v>
      </c>
      <c r="V1564">
        <v>1.4</v>
      </c>
      <c r="W1564">
        <v>3</v>
      </c>
      <c r="X1564">
        <v>199.3</v>
      </c>
      <c r="Y1564">
        <v>0.12</v>
      </c>
      <c r="Z1564">
        <v>4.5999999999999996</v>
      </c>
      <c r="AA1564">
        <v>0.42</v>
      </c>
      <c r="AB1564">
        <v>9.6999999999999993</v>
      </c>
      <c r="AC1564">
        <v>22.7</v>
      </c>
      <c r="AD1564">
        <v>16.27</v>
      </c>
      <c r="AE1564">
        <v>2.54</v>
      </c>
      <c r="AF1564">
        <v>2.7</v>
      </c>
      <c r="AG1564">
        <v>53</v>
      </c>
      <c r="AH1564">
        <v>7.0000000000000007E-2</v>
      </c>
      <c r="AI1564">
        <v>15.5</v>
      </c>
      <c r="AJ1564">
        <v>2.34</v>
      </c>
      <c r="AK1564">
        <v>666</v>
      </c>
      <c r="AL1564">
        <v>4.6900000000000004</v>
      </c>
      <c r="AM1564">
        <v>8.9999999999999993E-3</v>
      </c>
      <c r="AN1564">
        <v>29.9</v>
      </c>
      <c r="AO1564">
        <v>3.7999999999999999E-2</v>
      </c>
      <c r="AP1564">
        <v>17.36</v>
      </c>
      <c r="AQ1564">
        <v>0.03</v>
      </c>
      <c r="AR1564">
        <v>0.76</v>
      </c>
      <c r="AS1564">
        <v>4.7</v>
      </c>
      <c r="AT1564">
        <v>0.6</v>
      </c>
      <c r="AU1564">
        <v>45.5</v>
      </c>
      <c r="AV1564">
        <v>0.01</v>
      </c>
      <c r="AW1564">
        <v>2.8</v>
      </c>
      <c r="AX1564">
        <v>1.0999999999999999E-2</v>
      </c>
      <c r="AY1564">
        <v>0.19</v>
      </c>
      <c r="AZ1564">
        <v>0.7</v>
      </c>
      <c r="BA1564">
        <v>48</v>
      </c>
      <c r="BB1564">
        <v>0.05</v>
      </c>
      <c r="BC1564">
        <v>141.69999999999999</v>
      </c>
    </row>
    <row r="1565" spans="1:55">
      <c r="A1565">
        <v>1302979</v>
      </c>
      <c r="B1565" t="s">
        <v>105</v>
      </c>
      <c r="C1565">
        <v>512468</v>
      </c>
      <c r="D1565">
        <v>7187183</v>
      </c>
      <c r="E1565">
        <v>933</v>
      </c>
      <c r="F1565">
        <v>41131</v>
      </c>
      <c r="G1565" t="s">
        <v>1330</v>
      </c>
      <c r="H1565" t="s">
        <v>107</v>
      </c>
      <c r="I1565" t="s">
        <v>108</v>
      </c>
      <c r="J1565" t="s">
        <v>109</v>
      </c>
      <c r="K1565" t="s">
        <v>110</v>
      </c>
      <c r="L1565" t="s">
        <v>111</v>
      </c>
      <c r="M1565" t="s">
        <v>1704</v>
      </c>
      <c r="N1565" t="s">
        <v>112</v>
      </c>
      <c r="O1565" t="s">
        <v>113</v>
      </c>
      <c r="P1565" t="s">
        <v>114</v>
      </c>
      <c r="R1565">
        <v>41096</v>
      </c>
      <c r="S1565">
        <v>192</v>
      </c>
      <c r="T1565">
        <v>1.64</v>
      </c>
      <c r="U1565">
        <v>18.600000000000001</v>
      </c>
      <c r="V1565">
        <v>2.2999999999999998</v>
      </c>
      <c r="W1565">
        <v>3</v>
      </c>
      <c r="X1565">
        <v>264.3</v>
      </c>
      <c r="Y1565">
        <v>0.16</v>
      </c>
      <c r="Z1565">
        <v>2.72</v>
      </c>
      <c r="AA1565">
        <v>0.38</v>
      </c>
      <c r="AB1565">
        <v>10</v>
      </c>
      <c r="AC1565">
        <v>30.5</v>
      </c>
      <c r="AD1565">
        <v>16.32</v>
      </c>
      <c r="AE1565">
        <v>2.4700000000000002</v>
      </c>
      <c r="AF1565">
        <v>3.9</v>
      </c>
      <c r="AG1565">
        <v>72</v>
      </c>
      <c r="AH1565">
        <v>0.04</v>
      </c>
      <c r="AI1565">
        <v>13.1</v>
      </c>
      <c r="AJ1565">
        <v>0.56999999999999995</v>
      </c>
      <c r="AK1565">
        <v>520</v>
      </c>
      <c r="AL1565">
        <v>9.3800000000000008</v>
      </c>
      <c r="AM1565">
        <v>1.0999999999999999E-2</v>
      </c>
      <c r="AN1565">
        <v>28</v>
      </c>
      <c r="AO1565">
        <v>0.19800000000000001</v>
      </c>
      <c r="AP1565">
        <v>13.54</v>
      </c>
      <c r="AQ1565">
        <v>0.06</v>
      </c>
      <c r="AR1565">
        <v>0.84</v>
      </c>
      <c r="AS1565">
        <v>2.7</v>
      </c>
      <c r="AT1565">
        <v>0.6</v>
      </c>
      <c r="AU1565">
        <v>35.200000000000003</v>
      </c>
      <c r="AV1565">
        <v>0.01</v>
      </c>
      <c r="AW1565">
        <v>0.9</v>
      </c>
      <c r="AX1565">
        <v>1.4999999999999999E-2</v>
      </c>
      <c r="AY1565">
        <v>0.23</v>
      </c>
      <c r="AZ1565">
        <v>3</v>
      </c>
      <c r="BA1565">
        <v>60</v>
      </c>
      <c r="BB1565">
        <v>0.2</v>
      </c>
      <c r="BC1565">
        <v>71.599999999999994</v>
      </c>
    </row>
    <row r="1566" spans="1:55">
      <c r="A1566">
        <v>1302983</v>
      </c>
      <c r="B1566" t="s">
        <v>105</v>
      </c>
      <c r="C1566">
        <v>513494</v>
      </c>
      <c r="D1566">
        <v>7183356</v>
      </c>
      <c r="E1566">
        <v>897</v>
      </c>
      <c r="F1566">
        <v>41131</v>
      </c>
      <c r="G1566" t="s">
        <v>1330</v>
      </c>
      <c r="H1566" t="s">
        <v>107</v>
      </c>
      <c r="I1566" t="s">
        <v>108</v>
      </c>
      <c r="J1566" t="s">
        <v>109</v>
      </c>
      <c r="K1566" t="s">
        <v>110</v>
      </c>
      <c r="L1566" t="s">
        <v>111</v>
      </c>
      <c r="M1566" t="s">
        <v>1705</v>
      </c>
      <c r="N1566" t="s">
        <v>112</v>
      </c>
      <c r="O1566" t="s">
        <v>113</v>
      </c>
      <c r="P1566" t="s">
        <v>114</v>
      </c>
      <c r="R1566">
        <v>41097</v>
      </c>
      <c r="S1566">
        <v>210</v>
      </c>
      <c r="T1566">
        <v>2.0099999999999998</v>
      </c>
      <c r="U1566">
        <v>8.8000000000000007</v>
      </c>
      <c r="V1566">
        <v>2.8</v>
      </c>
      <c r="W1566">
        <v>3</v>
      </c>
      <c r="X1566">
        <v>441.5</v>
      </c>
      <c r="Y1566">
        <v>0.21</v>
      </c>
      <c r="Z1566">
        <v>0.21</v>
      </c>
      <c r="AA1566">
        <v>0.27</v>
      </c>
      <c r="AB1566">
        <v>10.3</v>
      </c>
      <c r="AC1566">
        <v>38.799999999999997</v>
      </c>
      <c r="AD1566">
        <v>33.44</v>
      </c>
      <c r="AE1566">
        <v>2.91</v>
      </c>
      <c r="AF1566">
        <v>6.3</v>
      </c>
      <c r="AG1566">
        <v>52</v>
      </c>
      <c r="AH1566">
        <v>0.09</v>
      </c>
      <c r="AI1566">
        <v>8.6</v>
      </c>
      <c r="AJ1566">
        <v>0.55000000000000004</v>
      </c>
      <c r="AK1566">
        <v>236</v>
      </c>
      <c r="AL1566">
        <v>1.9</v>
      </c>
      <c r="AM1566">
        <v>4.0000000000000001E-3</v>
      </c>
      <c r="AN1566">
        <v>38.4</v>
      </c>
      <c r="AO1566">
        <v>5.3999999999999999E-2</v>
      </c>
      <c r="AP1566">
        <v>14.48</v>
      </c>
      <c r="AQ1566">
        <v>0.01</v>
      </c>
      <c r="AR1566">
        <v>0.73</v>
      </c>
      <c r="AS1566">
        <v>4.4000000000000004</v>
      </c>
      <c r="AT1566">
        <v>0.3</v>
      </c>
      <c r="AU1566">
        <v>15</v>
      </c>
      <c r="AV1566">
        <v>0.04</v>
      </c>
      <c r="AW1566">
        <v>2.2999999999999998</v>
      </c>
      <c r="AX1566">
        <v>8.0000000000000002E-3</v>
      </c>
      <c r="AY1566">
        <v>0.2</v>
      </c>
      <c r="AZ1566">
        <v>0.8</v>
      </c>
      <c r="BA1566">
        <v>64</v>
      </c>
      <c r="BB1566">
        <v>0.05</v>
      </c>
      <c r="BC1566">
        <v>84.2</v>
      </c>
    </row>
    <row r="1567" spans="1:55">
      <c r="A1567">
        <v>1302985</v>
      </c>
      <c r="B1567" t="s">
        <v>105</v>
      </c>
      <c r="C1567">
        <v>513331</v>
      </c>
      <c r="D1567">
        <v>7183479</v>
      </c>
      <c r="E1567">
        <v>849</v>
      </c>
      <c r="F1567">
        <v>41131</v>
      </c>
      <c r="G1567" t="s">
        <v>1330</v>
      </c>
      <c r="H1567" t="s">
        <v>107</v>
      </c>
      <c r="I1567" t="s">
        <v>108</v>
      </c>
      <c r="J1567" t="s">
        <v>109</v>
      </c>
      <c r="K1567" t="s">
        <v>110</v>
      </c>
      <c r="L1567" t="s">
        <v>111</v>
      </c>
      <c r="M1567" t="s">
        <v>1706</v>
      </c>
      <c r="N1567" t="s">
        <v>112</v>
      </c>
      <c r="O1567" t="s">
        <v>113</v>
      </c>
      <c r="P1567" t="s">
        <v>114</v>
      </c>
      <c r="R1567">
        <v>41097</v>
      </c>
      <c r="S1567">
        <v>325</v>
      </c>
      <c r="T1567">
        <v>1.53</v>
      </c>
      <c r="U1567">
        <v>16.7</v>
      </c>
      <c r="V1567">
        <v>4.3</v>
      </c>
      <c r="W1567">
        <v>2</v>
      </c>
      <c r="X1567">
        <v>524.6</v>
      </c>
      <c r="Y1567">
        <v>0.27</v>
      </c>
      <c r="Z1567">
        <v>0.03</v>
      </c>
      <c r="AA1567">
        <v>0.12</v>
      </c>
      <c r="AB1567">
        <v>3.5</v>
      </c>
      <c r="AC1567">
        <v>32.9</v>
      </c>
      <c r="AD1567">
        <v>68.17</v>
      </c>
      <c r="AE1567">
        <v>3.65</v>
      </c>
      <c r="AF1567">
        <v>4.9000000000000004</v>
      </c>
      <c r="AG1567">
        <v>148</v>
      </c>
      <c r="AH1567">
        <v>0.23</v>
      </c>
      <c r="AI1567">
        <v>3.9</v>
      </c>
      <c r="AJ1567">
        <v>0.31</v>
      </c>
      <c r="AK1567">
        <v>51</v>
      </c>
      <c r="AL1567">
        <v>4.57</v>
      </c>
      <c r="AM1567">
        <v>2.1000000000000001E-2</v>
      </c>
      <c r="AN1567">
        <v>20.399999999999999</v>
      </c>
      <c r="AO1567">
        <v>6.7000000000000004E-2</v>
      </c>
      <c r="AP1567">
        <v>48.16</v>
      </c>
      <c r="AQ1567">
        <v>0.42</v>
      </c>
      <c r="AR1567">
        <v>1.84</v>
      </c>
      <c r="AS1567">
        <v>4.8</v>
      </c>
      <c r="AT1567">
        <v>2.1</v>
      </c>
      <c r="AU1567">
        <v>22.2</v>
      </c>
      <c r="AV1567">
        <v>7.0000000000000007E-2</v>
      </c>
      <c r="AW1567">
        <v>3.2</v>
      </c>
      <c r="AX1567">
        <v>1E-3</v>
      </c>
      <c r="AY1567">
        <v>1</v>
      </c>
      <c r="AZ1567">
        <v>0.6</v>
      </c>
      <c r="BA1567">
        <v>47</v>
      </c>
      <c r="BB1567">
        <v>0.05</v>
      </c>
      <c r="BC1567">
        <v>62</v>
      </c>
    </row>
    <row r="1568" spans="1:55">
      <c r="A1568">
        <v>1302990</v>
      </c>
      <c r="B1568" t="s">
        <v>105</v>
      </c>
      <c r="C1568">
        <v>512760</v>
      </c>
      <c r="D1568">
        <v>7183407</v>
      </c>
      <c r="E1568">
        <v>838</v>
      </c>
      <c r="F1568">
        <v>41131</v>
      </c>
      <c r="G1568" t="s">
        <v>1330</v>
      </c>
      <c r="H1568" t="s">
        <v>107</v>
      </c>
      <c r="I1568" t="s">
        <v>108</v>
      </c>
      <c r="J1568" t="s">
        <v>109</v>
      </c>
      <c r="K1568" t="s">
        <v>110</v>
      </c>
      <c r="L1568" t="s">
        <v>111</v>
      </c>
      <c r="M1568" t="s">
        <v>1707</v>
      </c>
      <c r="N1568" t="s">
        <v>112</v>
      </c>
      <c r="O1568" t="s">
        <v>113</v>
      </c>
      <c r="P1568" t="s">
        <v>114</v>
      </c>
      <c r="R1568">
        <v>41097</v>
      </c>
      <c r="S1568">
        <v>320</v>
      </c>
      <c r="T1568">
        <v>2.27</v>
      </c>
      <c r="U1568">
        <v>6.7</v>
      </c>
      <c r="V1568">
        <v>3.3</v>
      </c>
      <c r="W1568">
        <v>1</v>
      </c>
      <c r="X1568">
        <v>204.3</v>
      </c>
      <c r="Y1568">
        <v>0.33</v>
      </c>
      <c r="Z1568">
        <v>0.05</v>
      </c>
      <c r="AA1568">
        <v>0.26</v>
      </c>
      <c r="AB1568">
        <v>12.9</v>
      </c>
      <c r="AC1568">
        <v>41.3</v>
      </c>
      <c r="AD1568">
        <v>58.45</v>
      </c>
      <c r="AE1568">
        <v>3.46</v>
      </c>
      <c r="AF1568">
        <v>6.5</v>
      </c>
      <c r="AG1568">
        <v>38</v>
      </c>
      <c r="AH1568">
        <v>0.1</v>
      </c>
      <c r="AI1568">
        <v>1.9</v>
      </c>
      <c r="AJ1568">
        <v>0.67</v>
      </c>
      <c r="AK1568">
        <v>170</v>
      </c>
      <c r="AL1568">
        <v>1.5</v>
      </c>
      <c r="AM1568">
        <v>5.0000000000000001E-4</v>
      </c>
      <c r="AN1568">
        <v>53.6</v>
      </c>
      <c r="AO1568">
        <v>0.03</v>
      </c>
      <c r="AP1568">
        <v>21.78</v>
      </c>
      <c r="AQ1568">
        <v>0.01</v>
      </c>
      <c r="AR1568">
        <v>0.5</v>
      </c>
      <c r="AS1568">
        <v>4.4000000000000004</v>
      </c>
      <c r="AT1568">
        <v>0.4</v>
      </c>
      <c r="AU1568">
        <v>5.0999999999999996</v>
      </c>
      <c r="AV1568">
        <v>0.05</v>
      </c>
      <c r="AW1568">
        <v>1.7</v>
      </c>
      <c r="AX1568">
        <v>1E-3</v>
      </c>
      <c r="AY1568">
        <v>0.17</v>
      </c>
      <c r="AZ1568">
        <v>0.4</v>
      </c>
      <c r="BA1568">
        <v>56</v>
      </c>
      <c r="BB1568">
        <v>0.05</v>
      </c>
      <c r="BC1568">
        <v>114.3</v>
      </c>
    </row>
    <row r="1569" spans="1:55">
      <c r="A1569">
        <v>1302997</v>
      </c>
      <c r="B1569" t="s">
        <v>105</v>
      </c>
      <c r="C1569">
        <v>512825</v>
      </c>
      <c r="D1569">
        <v>7184034</v>
      </c>
      <c r="E1569">
        <v>768</v>
      </c>
      <c r="F1569">
        <v>41131</v>
      </c>
      <c r="G1569" t="s">
        <v>1330</v>
      </c>
      <c r="H1569" t="s">
        <v>107</v>
      </c>
      <c r="I1569" t="s">
        <v>108</v>
      </c>
      <c r="J1569" t="s">
        <v>109</v>
      </c>
      <c r="K1569" t="s">
        <v>110</v>
      </c>
      <c r="L1569" t="s">
        <v>111</v>
      </c>
      <c r="M1569" t="s">
        <v>1708</v>
      </c>
      <c r="N1569" t="s">
        <v>112</v>
      </c>
      <c r="O1569" t="s">
        <v>113</v>
      </c>
      <c r="P1569" t="s">
        <v>114</v>
      </c>
      <c r="R1569">
        <v>41097</v>
      </c>
      <c r="S1569">
        <v>90</v>
      </c>
      <c r="T1569">
        <v>2.14</v>
      </c>
      <c r="U1569">
        <v>10.6</v>
      </c>
      <c r="V1569">
        <v>0.8</v>
      </c>
      <c r="W1569">
        <v>2</v>
      </c>
      <c r="X1569">
        <v>406</v>
      </c>
      <c r="Y1569">
        <v>0.25</v>
      </c>
      <c r="Z1569">
        <v>0.06</v>
      </c>
      <c r="AA1569">
        <v>0.24</v>
      </c>
      <c r="AB1569">
        <v>12.9</v>
      </c>
      <c r="AC1569">
        <v>36.1</v>
      </c>
      <c r="AD1569">
        <v>46.82</v>
      </c>
      <c r="AE1569">
        <v>4.0599999999999996</v>
      </c>
      <c r="AF1569">
        <v>7.9</v>
      </c>
      <c r="AG1569">
        <v>91</v>
      </c>
      <c r="AH1569">
        <v>0.11</v>
      </c>
      <c r="AI1569">
        <v>2.6</v>
      </c>
      <c r="AJ1569">
        <v>0.4</v>
      </c>
      <c r="AK1569">
        <v>422</v>
      </c>
      <c r="AL1569">
        <v>2.4700000000000002</v>
      </c>
      <c r="AM1569">
        <v>2E-3</v>
      </c>
      <c r="AN1569">
        <v>35.1</v>
      </c>
      <c r="AO1569">
        <v>7.4999999999999997E-2</v>
      </c>
      <c r="AP1569">
        <v>22.11</v>
      </c>
      <c r="AQ1569">
        <v>0.01</v>
      </c>
      <c r="AR1569">
        <v>1.08</v>
      </c>
      <c r="AS1569">
        <v>4.3</v>
      </c>
      <c r="AT1569">
        <v>0.3</v>
      </c>
      <c r="AU1569">
        <v>6.5</v>
      </c>
      <c r="AV1569">
        <v>7.0000000000000007E-2</v>
      </c>
      <c r="AW1569">
        <v>1.4</v>
      </c>
      <c r="AX1569">
        <v>2E-3</v>
      </c>
      <c r="AY1569">
        <v>0.39</v>
      </c>
      <c r="AZ1569">
        <v>0.3</v>
      </c>
      <c r="BA1569">
        <v>73</v>
      </c>
      <c r="BB1569">
        <v>0.05</v>
      </c>
      <c r="BC1569">
        <v>120.5</v>
      </c>
    </row>
    <row r="1570" spans="1:55">
      <c r="A1570">
        <v>1306422</v>
      </c>
      <c r="B1570" t="s">
        <v>105</v>
      </c>
      <c r="C1570">
        <v>518402</v>
      </c>
      <c r="D1570">
        <v>7185299</v>
      </c>
      <c r="E1570">
        <v>770</v>
      </c>
      <c r="F1570">
        <v>41485</v>
      </c>
      <c r="G1570" t="s">
        <v>1528</v>
      </c>
      <c r="H1570" t="s">
        <v>119</v>
      </c>
      <c r="I1570" t="s">
        <v>108</v>
      </c>
      <c r="J1570" t="s">
        <v>109</v>
      </c>
      <c r="K1570" t="s">
        <v>1529</v>
      </c>
      <c r="L1570" t="s">
        <v>111</v>
      </c>
      <c r="M1570" t="s">
        <v>1709</v>
      </c>
      <c r="N1570" t="s">
        <v>112</v>
      </c>
      <c r="O1570" t="s">
        <v>1479</v>
      </c>
      <c r="P1570" t="s">
        <v>1480</v>
      </c>
      <c r="R1570">
        <v>41468</v>
      </c>
      <c r="S1570">
        <v>2006</v>
      </c>
      <c r="T1570">
        <v>0.27</v>
      </c>
      <c r="U1570">
        <v>12.6</v>
      </c>
      <c r="V1570">
        <v>3.1</v>
      </c>
      <c r="W1570">
        <v>10</v>
      </c>
      <c r="X1570">
        <v>254.8</v>
      </c>
      <c r="Y1570">
        <v>0.26</v>
      </c>
      <c r="Z1570">
        <v>0.04</v>
      </c>
      <c r="AA1570">
        <v>0.06</v>
      </c>
      <c r="AB1570">
        <v>0.7</v>
      </c>
      <c r="AC1570">
        <v>18.7</v>
      </c>
      <c r="AD1570">
        <v>25.09</v>
      </c>
      <c r="AE1570">
        <v>2.16</v>
      </c>
      <c r="AF1570">
        <v>1.6</v>
      </c>
      <c r="AG1570">
        <v>219</v>
      </c>
      <c r="AH1570">
        <v>0.2</v>
      </c>
      <c r="AI1570">
        <v>2.8</v>
      </c>
      <c r="AJ1570">
        <v>0.03</v>
      </c>
      <c r="AK1570">
        <v>24</v>
      </c>
      <c r="AL1570">
        <v>4.6399999999999997</v>
      </c>
      <c r="AM1570">
        <v>2.1999999999999999E-2</v>
      </c>
      <c r="AN1570">
        <v>6.2</v>
      </c>
      <c r="AO1570">
        <v>2.5000000000000001E-2</v>
      </c>
      <c r="AP1570">
        <v>13.15</v>
      </c>
      <c r="AQ1570">
        <v>0.64</v>
      </c>
      <c r="AR1570">
        <v>1.01</v>
      </c>
      <c r="AS1570">
        <v>1.7</v>
      </c>
      <c r="AT1570">
        <v>6.2</v>
      </c>
      <c r="AU1570">
        <v>38.4</v>
      </c>
      <c r="AV1570">
        <v>0.1</v>
      </c>
      <c r="AW1570">
        <v>0.7</v>
      </c>
      <c r="AX1570">
        <v>3.0000000000000001E-3</v>
      </c>
      <c r="AY1570">
        <v>0.26</v>
      </c>
      <c r="AZ1570">
        <v>2</v>
      </c>
      <c r="BA1570">
        <v>52</v>
      </c>
      <c r="BB1570">
        <v>0.05</v>
      </c>
      <c r="BC1570">
        <v>11.1</v>
      </c>
    </row>
    <row r="1571" spans="1:55">
      <c r="A1571">
        <v>1306424</v>
      </c>
      <c r="B1571" t="s">
        <v>105</v>
      </c>
      <c r="C1571">
        <v>518398</v>
      </c>
      <c r="D1571">
        <v>7185202</v>
      </c>
      <c r="E1571">
        <v>794</v>
      </c>
      <c r="F1571">
        <v>41485</v>
      </c>
      <c r="G1571" t="s">
        <v>1528</v>
      </c>
      <c r="H1571" t="s">
        <v>119</v>
      </c>
      <c r="I1571" t="s">
        <v>108</v>
      </c>
      <c r="J1571" t="s">
        <v>109</v>
      </c>
      <c r="K1571" t="s">
        <v>1529</v>
      </c>
      <c r="L1571" t="s">
        <v>111</v>
      </c>
      <c r="M1571" t="s">
        <v>1710</v>
      </c>
      <c r="N1571" t="s">
        <v>112</v>
      </c>
      <c r="O1571" t="s">
        <v>1479</v>
      </c>
      <c r="P1571" t="s">
        <v>1480</v>
      </c>
      <c r="R1571">
        <v>41468</v>
      </c>
      <c r="S1571">
        <v>2257</v>
      </c>
      <c r="T1571">
        <v>0.22</v>
      </c>
      <c r="U1571">
        <v>11.2</v>
      </c>
      <c r="V1571">
        <v>2.5</v>
      </c>
      <c r="W1571">
        <v>8</v>
      </c>
      <c r="X1571">
        <v>360.4</v>
      </c>
      <c r="Y1571">
        <v>0.17</v>
      </c>
      <c r="Z1571">
        <v>5.0000000000000001E-3</v>
      </c>
      <c r="AA1571">
        <v>0.03</v>
      </c>
      <c r="AB1571">
        <v>0.1</v>
      </c>
      <c r="AC1571">
        <v>12.2</v>
      </c>
      <c r="AD1571">
        <v>14.15</v>
      </c>
      <c r="AE1571">
        <v>1.36</v>
      </c>
      <c r="AF1571">
        <v>1</v>
      </c>
      <c r="AG1571">
        <v>168</v>
      </c>
      <c r="AH1571">
        <v>0.17</v>
      </c>
      <c r="AI1571">
        <v>1.3</v>
      </c>
      <c r="AJ1571">
        <v>0.01</v>
      </c>
      <c r="AK1571">
        <v>5</v>
      </c>
      <c r="AL1571">
        <v>4.1500000000000004</v>
      </c>
      <c r="AM1571">
        <v>8.9999999999999993E-3</v>
      </c>
      <c r="AN1571">
        <v>3.8</v>
      </c>
      <c r="AO1571">
        <v>8.9999999999999993E-3</v>
      </c>
      <c r="AP1571">
        <v>8.39</v>
      </c>
      <c r="AQ1571">
        <v>0.42</v>
      </c>
      <c r="AR1571">
        <v>1.34</v>
      </c>
      <c r="AS1571">
        <v>1</v>
      </c>
      <c r="AT1571">
        <v>5.5</v>
      </c>
      <c r="AU1571">
        <v>21</v>
      </c>
      <c r="AV1571">
        <v>0.13</v>
      </c>
      <c r="AW1571">
        <v>0.4</v>
      </c>
      <c r="AX1571">
        <v>5.0000000000000001E-4</v>
      </c>
      <c r="AY1571">
        <v>0.32</v>
      </c>
      <c r="AZ1571">
        <v>1</v>
      </c>
      <c r="BA1571">
        <v>35</v>
      </c>
      <c r="BB1571">
        <v>0.05</v>
      </c>
      <c r="BC1571">
        <v>3.3</v>
      </c>
    </row>
    <row r="1572" spans="1:55">
      <c r="A1572">
        <v>1306447</v>
      </c>
      <c r="B1572" t="s">
        <v>105</v>
      </c>
      <c r="C1572">
        <v>518403</v>
      </c>
      <c r="D1572">
        <v>7184101</v>
      </c>
      <c r="E1572">
        <v>107</v>
      </c>
      <c r="F1572">
        <v>41485</v>
      </c>
      <c r="G1572" t="s">
        <v>1528</v>
      </c>
      <c r="H1572" t="s">
        <v>119</v>
      </c>
      <c r="I1572" t="s">
        <v>108</v>
      </c>
      <c r="J1572" t="s">
        <v>109</v>
      </c>
      <c r="K1572" t="s">
        <v>1529</v>
      </c>
      <c r="L1572" t="s">
        <v>111</v>
      </c>
      <c r="M1572" t="s">
        <v>1711</v>
      </c>
      <c r="N1572" t="s">
        <v>112</v>
      </c>
      <c r="O1572" t="s">
        <v>1479</v>
      </c>
      <c r="P1572" t="s">
        <v>1480</v>
      </c>
      <c r="R1572">
        <v>41468</v>
      </c>
      <c r="S1572">
        <v>375</v>
      </c>
      <c r="T1572">
        <v>1.39</v>
      </c>
      <c r="U1572">
        <v>8.5</v>
      </c>
      <c r="V1572">
        <v>2.6</v>
      </c>
      <c r="W1572">
        <v>5</v>
      </c>
      <c r="X1572">
        <v>700.2</v>
      </c>
      <c r="Y1572">
        <v>0.18</v>
      </c>
      <c r="Z1572">
        <v>0.65</v>
      </c>
      <c r="AA1572">
        <v>0.15</v>
      </c>
      <c r="AB1572">
        <v>10.8</v>
      </c>
      <c r="AC1572">
        <v>30.1</v>
      </c>
      <c r="AD1572">
        <v>45.13</v>
      </c>
      <c r="AE1572">
        <v>2.86</v>
      </c>
      <c r="AF1572">
        <v>4.8</v>
      </c>
      <c r="AG1572">
        <v>167</v>
      </c>
      <c r="AH1572">
        <v>0.18</v>
      </c>
      <c r="AI1572">
        <v>3.6</v>
      </c>
      <c r="AJ1572">
        <v>0.41</v>
      </c>
      <c r="AK1572">
        <v>316</v>
      </c>
      <c r="AL1572">
        <v>2.93</v>
      </c>
      <c r="AM1572">
        <v>0.01</v>
      </c>
      <c r="AN1572">
        <v>44.5</v>
      </c>
      <c r="AO1572">
        <v>0.10199999999999999</v>
      </c>
      <c r="AP1572">
        <v>15.7</v>
      </c>
      <c r="AQ1572">
        <v>0.17</v>
      </c>
      <c r="AR1572">
        <v>0.9</v>
      </c>
      <c r="AS1572">
        <v>5.0999999999999996</v>
      </c>
      <c r="AT1572">
        <v>1.1000000000000001</v>
      </c>
      <c r="AU1572">
        <v>49.2</v>
      </c>
      <c r="AV1572">
        <v>0.04</v>
      </c>
      <c r="AW1572">
        <v>1.3</v>
      </c>
      <c r="AX1572">
        <v>2E-3</v>
      </c>
      <c r="AY1572">
        <v>0.47</v>
      </c>
      <c r="AZ1572">
        <v>0.5</v>
      </c>
      <c r="BA1572">
        <v>41</v>
      </c>
      <c r="BB1572">
        <v>0.05</v>
      </c>
      <c r="BC1572">
        <v>76.5</v>
      </c>
    </row>
    <row r="1573" spans="1:55">
      <c r="A1573">
        <v>1306449</v>
      </c>
      <c r="B1573" t="s">
        <v>105</v>
      </c>
      <c r="C1573">
        <v>518599</v>
      </c>
      <c r="D1573">
        <v>7184148</v>
      </c>
      <c r="E1573">
        <v>109</v>
      </c>
      <c r="F1573">
        <v>41485</v>
      </c>
      <c r="G1573" t="s">
        <v>1528</v>
      </c>
      <c r="H1573" t="s">
        <v>119</v>
      </c>
      <c r="I1573" t="s">
        <v>108</v>
      </c>
      <c r="J1573" t="s">
        <v>109</v>
      </c>
      <c r="K1573" t="s">
        <v>1529</v>
      </c>
      <c r="L1573" t="s">
        <v>111</v>
      </c>
      <c r="M1573" t="s">
        <v>1712</v>
      </c>
      <c r="N1573" t="s">
        <v>112</v>
      </c>
      <c r="O1573" t="s">
        <v>1479</v>
      </c>
      <c r="P1573" t="s">
        <v>1480</v>
      </c>
      <c r="R1573">
        <v>41468</v>
      </c>
      <c r="S1573">
        <v>444</v>
      </c>
      <c r="T1573">
        <v>1.64</v>
      </c>
      <c r="U1573">
        <v>9.8000000000000007</v>
      </c>
      <c r="V1573">
        <v>2.8</v>
      </c>
      <c r="W1573">
        <v>3</v>
      </c>
      <c r="X1573">
        <v>515.6</v>
      </c>
      <c r="Y1573">
        <v>0.21</v>
      </c>
      <c r="Z1573">
        <v>0.45</v>
      </c>
      <c r="AA1573">
        <v>0.32</v>
      </c>
      <c r="AB1573">
        <v>18.399999999999999</v>
      </c>
      <c r="AC1573">
        <v>36.200000000000003</v>
      </c>
      <c r="AD1573">
        <v>49.64</v>
      </c>
      <c r="AE1573">
        <v>3.43</v>
      </c>
      <c r="AF1573">
        <v>5.0999999999999996</v>
      </c>
      <c r="AG1573">
        <v>180</v>
      </c>
      <c r="AH1573">
        <v>0.15</v>
      </c>
      <c r="AI1573">
        <v>4.0999999999999996</v>
      </c>
      <c r="AJ1573">
        <v>0.56000000000000005</v>
      </c>
      <c r="AK1573">
        <v>590</v>
      </c>
      <c r="AL1573">
        <v>2.58</v>
      </c>
      <c r="AM1573">
        <v>8.0000000000000002E-3</v>
      </c>
      <c r="AN1573">
        <v>53.5</v>
      </c>
      <c r="AO1573">
        <v>9.0999999999999998E-2</v>
      </c>
      <c r="AP1573">
        <v>24.19</v>
      </c>
      <c r="AQ1573">
        <v>0.13</v>
      </c>
      <c r="AR1573">
        <v>1.06</v>
      </c>
      <c r="AS1573">
        <v>6.6</v>
      </c>
      <c r="AT1573">
        <v>0.9</v>
      </c>
      <c r="AU1573">
        <v>31</v>
      </c>
      <c r="AV1573">
        <v>0.08</v>
      </c>
      <c r="AW1573">
        <v>2</v>
      </c>
      <c r="AX1573">
        <v>2E-3</v>
      </c>
      <c r="AY1573">
        <v>0.32</v>
      </c>
      <c r="AZ1573">
        <v>0.6</v>
      </c>
      <c r="BA1573">
        <v>43</v>
      </c>
      <c r="BB1573">
        <v>0.05</v>
      </c>
      <c r="BC1573">
        <v>102.8</v>
      </c>
    </row>
    <row r="1574" spans="1:55">
      <c r="A1574">
        <v>1306454</v>
      </c>
      <c r="B1574" t="s">
        <v>105</v>
      </c>
      <c r="C1574">
        <v>518592</v>
      </c>
      <c r="D1574">
        <v>7184408</v>
      </c>
      <c r="E1574">
        <v>990</v>
      </c>
      <c r="F1574">
        <v>41485</v>
      </c>
      <c r="G1574" t="s">
        <v>1528</v>
      </c>
      <c r="H1574" t="s">
        <v>119</v>
      </c>
      <c r="I1574" t="s">
        <v>108</v>
      </c>
      <c r="J1574" t="s">
        <v>109</v>
      </c>
      <c r="K1574" t="s">
        <v>1529</v>
      </c>
      <c r="L1574" t="s">
        <v>111</v>
      </c>
      <c r="M1574" t="s">
        <v>1713</v>
      </c>
      <c r="N1574" t="s">
        <v>112</v>
      </c>
      <c r="O1574" t="s">
        <v>1479</v>
      </c>
      <c r="P1574" t="s">
        <v>1480</v>
      </c>
      <c r="R1574">
        <v>41468</v>
      </c>
      <c r="S1574">
        <v>338</v>
      </c>
      <c r="T1574">
        <v>0.88</v>
      </c>
      <c r="U1574">
        <v>15.4</v>
      </c>
      <c r="V1574">
        <v>2.1</v>
      </c>
      <c r="W1574">
        <v>4</v>
      </c>
      <c r="X1574">
        <v>535.29999999999995</v>
      </c>
      <c r="Y1574">
        <v>0.19</v>
      </c>
      <c r="Z1574">
        <v>0.06</v>
      </c>
      <c r="AA1574">
        <v>0.09</v>
      </c>
      <c r="AB1574">
        <v>3.3</v>
      </c>
      <c r="AC1574">
        <v>17.2</v>
      </c>
      <c r="AD1574">
        <v>33.869999999999997</v>
      </c>
      <c r="AE1574">
        <v>3.31</v>
      </c>
      <c r="AF1574">
        <v>3.2</v>
      </c>
      <c r="AG1574">
        <v>142</v>
      </c>
      <c r="AH1574">
        <v>0.15</v>
      </c>
      <c r="AI1574">
        <v>1.8</v>
      </c>
      <c r="AJ1574">
        <v>0.19</v>
      </c>
      <c r="AK1574">
        <v>46</v>
      </c>
      <c r="AL1574">
        <v>8.57</v>
      </c>
      <c r="AM1574">
        <v>2.5999999999999999E-2</v>
      </c>
      <c r="AN1574">
        <v>22.2</v>
      </c>
      <c r="AO1574">
        <v>3.2000000000000001E-2</v>
      </c>
      <c r="AP1574">
        <v>12.61</v>
      </c>
      <c r="AQ1574">
        <v>0.22</v>
      </c>
      <c r="AR1574">
        <v>1.72</v>
      </c>
      <c r="AS1574">
        <v>2.8</v>
      </c>
      <c r="AT1574">
        <v>3.5</v>
      </c>
      <c r="AU1574">
        <v>20.5</v>
      </c>
      <c r="AV1574">
        <v>7.0000000000000007E-2</v>
      </c>
      <c r="AW1574">
        <v>1.3</v>
      </c>
      <c r="AX1574">
        <v>5.0000000000000001E-4</v>
      </c>
      <c r="AY1574">
        <v>1.03</v>
      </c>
      <c r="AZ1574">
        <v>0.6</v>
      </c>
      <c r="BA1574">
        <v>39</v>
      </c>
      <c r="BB1574">
        <v>0.05</v>
      </c>
      <c r="BC1574">
        <v>54.4</v>
      </c>
    </row>
    <row r="1575" spans="1:55">
      <c r="A1575">
        <v>1306456</v>
      </c>
      <c r="B1575" t="s">
        <v>105</v>
      </c>
      <c r="C1575">
        <v>518601</v>
      </c>
      <c r="D1575">
        <v>7184500</v>
      </c>
      <c r="E1575">
        <v>959</v>
      </c>
      <c r="F1575">
        <v>41485</v>
      </c>
      <c r="G1575" t="s">
        <v>1528</v>
      </c>
      <c r="H1575" t="s">
        <v>119</v>
      </c>
      <c r="I1575" t="s">
        <v>108</v>
      </c>
      <c r="J1575" t="s">
        <v>109</v>
      </c>
      <c r="K1575" t="s">
        <v>1529</v>
      </c>
      <c r="L1575" t="s">
        <v>111</v>
      </c>
      <c r="M1575" t="s">
        <v>1714</v>
      </c>
      <c r="N1575" t="s">
        <v>112</v>
      </c>
      <c r="O1575" t="s">
        <v>1479</v>
      </c>
      <c r="P1575" t="s">
        <v>1480</v>
      </c>
      <c r="R1575">
        <v>41468</v>
      </c>
      <c r="S1575">
        <v>331</v>
      </c>
      <c r="T1575">
        <v>1.07</v>
      </c>
      <c r="U1575">
        <v>14.6</v>
      </c>
      <c r="V1575">
        <v>3.1</v>
      </c>
      <c r="W1575">
        <v>4</v>
      </c>
      <c r="X1575">
        <v>258.2</v>
      </c>
      <c r="Y1575">
        <v>0.18</v>
      </c>
      <c r="Z1575">
        <v>0.06</v>
      </c>
      <c r="AA1575">
        <v>0.14000000000000001</v>
      </c>
      <c r="AB1575">
        <v>3.8</v>
      </c>
      <c r="AC1575">
        <v>20.100000000000001</v>
      </c>
      <c r="AD1575">
        <v>34.76</v>
      </c>
      <c r="AE1575">
        <v>3.41</v>
      </c>
      <c r="AF1575">
        <v>3.3</v>
      </c>
      <c r="AG1575">
        <v>126</v>
      </c>
      <c r="AH1575">
        <v>0.14000000000000001</v>
      </c>
      <c r="AI1575">
        <v>2</v>
      </c>
      <c r="AJ1575">
        <v>0.21</v>
      </c>
      <c r="AK1575">
        <v>47</v>
      </c>
      <c r="AL1575">
        <v>7.85</v>
      </c>
      <c r="AM1575">
        <v>7.0000000000000001E-3</v>
      </c>
      <c r="AN1575">
        <v>23.5</v>
      </c>
      <c r="AO1575">
        <v>4.2999999999999997E-2</v>
      </c>
      <c r="AP1575">
        <v>13.5</v>
      </c>
      <c r="AQ1575">
        <v>7.0000000000000007E-2</v>
      </c>
      <c r="AR1575">
        <v>1.84</v>
      </c>
      <c r="AS1575">
        <v>2.9</v>
      </c>
      <c r="AT1575">
        <v>3.4</v>
      </c>
      <c r="AU1575">
        <v>14.8</v>
      </c>
      <c r="AV1575">
        <v>7.0000000000000007E-2</v>
      </c>
      <c r="AW1575">
        <v>1.3</v>
      </c>
      <c r="AX1575">
        <v>5.0000000000000001E-4</v>
      </c>
      <c r="AY1575">
        <v>0.84</v>
      </c>
      <c r="AZ1575">
        <v>0.6</v>
      </c>
      <c r="BA1575">
        <v>47</v>
      </c>
      <c r="BB1575">
        <v>0.05</v>
      </c>
      <c r="BC1575">
        <v>63.4</v>
      </c>
    </row>
    <row r="1576" spans="1:55">
      <c r="A1576">
        <v>1306471</v>
      </c>
      <c r="B1576" t="s">
        <v>105</v>
      </c>
      <c r="C1576">
        <v>517600</v>
      </c>
      <c r="D1576">
        <v>7184802</v>
      </c>
      <c r="E1576">
        <v>844</v>
      </c>
      <c r="F1576">
        <v>41485</v>
      </c>
      <c r="G1576" t="s">
        <v>1528</v>
      </c>
      <c r="H1576" t="s">
        <v>119</v>
      </c>
      <c r="I1576" t="s">
        <v>108</v>
      </c>
      <c r="J1576" t="s">
        <v>109</v>
      </c>
      <c r="K1576" t="s">
        <v>1529</v>
      </c>
      <c r="L1576" t="s">
        <v>111</v>
      </c>
      <c r="M1576" t="s">
        <v>1715</v>
      </c>
      <c r="N1576" t="s">
        <v>112</v>
      </c>
      <c r="O1576" t="s">
        <v>1479</v>
      </c>
      <c r="P1576" t="s">
        <v>1480</v>
      </c>
      <c r="R1576">
        <v>41469</v>
      </c>
      <c r="S1576">
        <v>1736</v>
      </c>
      <c r="T1576">
        <v>1.1499999999999999</v>
      </c>
      <c r="U1576">
        <v>10.9</v>
      </c>
      <c r="V1576">
        <v>22.9</v>
      </c>
      <c r="W1576">
        <v>6</v>
      </c>
      <c r="X1576">
        <v>435.9</v>
      </c>
      <c r="Y1576">
        <v>0.26</v>
      </c>
      <c r="Z1576">
        <v>0.25</v>
      </c>
      <c r="AA1576">
        <v>0.49</v>
      </c>
      <c r="AB1576">
        <v>4.5999999999999996</v>
      </c>
      <c r="AC1576">
        <v>28.5</v>
      </c>
      <c r="AD1576">
        <v>68.42</v>
      </c>
      <c r="AE1576">
        <v>3.66</v>
      </c>
      <c r="AF1576">
        <v>3.4</v>
      </c>
      <c r="AG1576">
        <v>208</v>
      </c>
      <c r="AH1576">
        <v>0.16</v>
      </c>
      <c r="AI1576">
        <v>4.3</v>
      </c>
      <c r="AJ1576">
        <v>0.13</v>
      </c>
      <c r="AK1576">
        <v>140</v>
      </c>
      <c r="AL1576">
        <v>3.81</v>
      </c>
      <c r="AM1576">
        <v>2.1999999999999999E-2</v>
      </c>
      <c r="AN1576">
        <v>28.2</v>
      </c>
      <c r="AO1576">
        <v>0.185</v>
      </c>
      <c r="AP1576">
        <v>18.23</v>
      </c>
      <c r="AQ1576">
        <v>0.45</v>
      </c>
      <c r="AR1576">
        <v>1.47</v>
      </c>
      <c r="AS1576">
        <v>6.5</v>
      </c>
      <c r="AT1576">
        <v>3.4</v>
      </c>
      <c r="AU1576">
        <v>226.2</v>
      </c>
      <c r="AV1576">
        <v>0.34</v>
      </c>
      <c r="AW1576">
        <v>1.4</v>
      </c>
      <c r="AX1576">
        <v>8.9999999999999993E-3</v>
      </c>
      <c r="AY1576">
        <v>0.33</v>
      </c>
      <c r="AZ1576">
        <v>1.5</v>
      </c>
      <c r="BA1576">
        <v>88</v>
      </c>
      <c r="BB1576">
        <v>0.1</v>
      </c>
      <c r="BC1576">
        <v>108.6</v>
      </c>
    </row>
    <row r="1577" spans="1:55">
      <c r="A1577">
        <v>1306364</v>
      </c>
      <c r="B1577" t="s">
        <v>105</v>
      </c>
      <c r="C1577">
        <v>519398</v>
      </c>
      <c r="D1577">
        <v>7184902</v>
      </c>
      <c r="E1577">
        <v>963</v>
      </c>
      <c r="F1577">
        <v>41485</v>
      </c>
      <c r="G1577" t="s">
        <v>1528</v>
      </c>
      <c r="H1577" t="s">
        <v>119</v>
      </c>
      <c r="I1577" t="s">
        <v>108</v>
      </c>
      <c r="J1577" t="s">
        <v>109</v>
      </c>
      <c r="K1577" t="s">
        <v>1529</v>
      </c>
      <c r="L1577" t="s">
        <v>111</v>
      </c>
      <c r="M1577" t="s">
        <v>1716</v>
      </c>
      <c r="N1577" t="s">
        <v>112</v>
      </c>
      <c r="O1577" t="s">
        <v>1479</v>
      </c>
      <c r="P1577" t="s">
        <v>1480</v>
      </c>
      <c r="R1577">
        <v>41585</v>
      </c>
      <c r="S1577">
        <v>398</v>
      </c>
      <c r="T1577">
        <v>1.74</v>
      </c>
      <c r="U1577">
        <v>70.900000000000006</v>
      </c>
      <c r="V1577">
        <v>2.9</v>
      </c>
      <c r="W1577">
        <v>2</v>
      </c>
      <c r="X1577">
        <v>135.19999999999999</v>
      </c>
      <c r="Y1577">
        <v>0.27</v>
      </c>
      <c r="Z1577">
        <v>0.03</v>
      </c>
      <c r="AA1577">
        <v>0.75</v>
      </c>
      <c r="AB1577">
        <v>5.8</v>
      </c>
      <c r="AC1577">
        <v>30</v>
      </c>
      <c r="AD1577">
        <v>47.08</v>
      </c>
      <c r="AE1577">
        <v>4.68</v>
      </c>
      <c r="AF1577">
        <v>4.5</v>
      </c>
      <c r="AG1577">
        <v>51</v>
      </c>
      <c r="AH1577">
        <v>0.18</v>
      </c>
      <c r="AI1577">
        <v>3.6</v>
      </c>
      <c r="AJ1577">
        <v>0.2</v>
      </c>
      <c r="AK1577">
        <v>117</v>
      </c>
      <c r="AL1577">
        <v>29.73</v>
      </c>
      <c r="AM1577">
        <v>4.1000000000000002E-2</v>
      </c>
      <c r="AN1577">
        <v>36.4</v>
      </c>
      <c r="AO1577">
        <v>9.2999999999999999E-2</v>
      </c>
      <c r="AP1577">
        <v>39.93</v>
      </c>
      <c r="AQ1577">
        <v>0.6</v>
      </c>
      <c r="AR1577">
        <v>5.93</v>
      </c>
      <c r="AS1577">
        <v>6.3</v>
      </c>
      <c r="AT1577">
        <v>11.4</v>
      </c>
      <c r="AU1577">
        <v>80.2</v>
      </c>
      <c r="AV1577">
        <v>0.14000000000000001</v>
      </c>
      <c r="AW1577">
        <v>1.7</v>
      </c>
      <c r="AX1577">
        <v>5.0000000000000001E-3</v>
      </c>
      <c r="AY1577">
        <v>3.4</v>
      </c>
      <c r="AZ1577">
        <v>3.4</v>
      </c>
      <c r="BA1577">
        <v>272</v>
      </c>
      <c r="BB1577">
        <v>0.05</v>
      </c>
      <c r="BC1577">
        <v>102.4</v>
      </c>
    </row>
    <row r="1578" spans="1:55">
      <c r="A1578">
        <v>1306366</v>
      </c>
      <c r="B1578" t="s">
        <v>105</v>
      </c>
      <c r="C1578">
        <v>519398</v>
      </c>
      <c r="D1578">
        <v>7185006</v>
      </c>
      <c r="E1578">
        <v>921</v>
      </c>
      <c r="F1578">
        <v>41485</v>
      </c>
      <c r="G1578" t="s">
        <v>1528</v>
      </c>
      <c r="H1578" t="s">
        <v>119</v>
      </c>
      <c r="I1578" t="s">
        <v>108</v>
      </c>
      <c r="J1578" t="s">
        <v>109</v>
      </c>
      <c r="K1578" t="s">
        <v>1529</v>
      </c>
      <c r="L1578" t="s">
        <v>111</v>
      </c>
      <c r="M1578" t="s">
        <v>1717</v>
      </c>
      <c r="N1578" t="s">
        <v>112</v>
      </c>
      <c r="O1578" t="s">
        <v>1479</v>
      </c>
      <c r="P1578" t="s">
        <v>1480</v>
      </c>
      <c r="R1578">
        <v>41585</v>
      </c>
      <c r="S1578">
        <v>3065</v>
      </c>
      <c r="T1578">
        <v>0.39</v>
      </c>
      <c r="U1578">
        <v>5.2</v>
      </c>
      <c r="V1578">
        <v>2.9</v>
      </c>
      <c r="W1578">
        <v>9</v>
      </c>
      <c r="X1578">
        <v>1018.9</v>
      </c>
      <c r="Y1578">
        <v>0.17</v>
      </c>
      <c r="Z1578">
        <v>0.17</v>
      </c>
      <c r="AA1578">
        <v>1.9</v>
      </c>
      <c r="AB1578">
        <v>0.7</v>
      </c>
      <c r="AC1578">
        <v>17.600000000000001</v>
      </c>
      <c r="AD1578">
        <v>47.15</v>
      </c>
      <c r="AE1578">
        <v>0.77</v>
      </c>
      <c r="AF1578">
        <v>2.2000000000000002</v>
      </c>
      <c r="AG1578">
        <v>159</v>
      </c>
      <c r="AH1578">
        <v>0.11</v>
      </c>
      <c r="AI1578">
        <v>2.4</v>
      </c>
      <c r="AJ1578">
        <v>0.03</v>
      </c>
      <c r="AK1578">
        <v>7</v>
      </c>
      <c r="AL1578">
        <v>25.04</v>
      </c>
      <c r="AM1578">
        <v>8.9999999999999993E-3</v>
      </c>
      <c r="AN1578">
        <v>26.6</v>
      </c>
      <c r="AO1578">
        <v>0.104</v>
      </c>
      <c r="AP1578">
        <v>12.17</v>
      </c>
      <c r="AQ1578">
        <v>0.2</v>
      </c>
      <c r="AR1578">
        <v>11.01</v>
      </c>
      <c r="AS1578">
        <v>2.4</v>
      </c>
      <c r="AT1578">
        <v>13.7</v>
      </c>
      <c r="AU1578">
        <v>110.5</v>
      </c>
      <c r="AV1578">
        <v>0.12</v>
      </c>
      <c r="AW1578">
        <v>0.4</v>
      </c>
      <c r="AX1578">
        <v>5.0000000000000001E-4</v>
      </c>
      <c r="AY1578">
        <v>1.42</v>
      </c>
      <c r="AZ1578">
        <v>9.1</v>
      </c>
      <c r="BA1578">
        <v>287</v>
      </c>
      <c r="BB1578">
        <v>0.05</v>
      </c>
      <c r="BC1578">
        <v>70.5</v>
      </c>
    </row>
    <row r="1579" spans="1:55">
      <c r="A1579">
        <v>1306375</v>
      </c>
      <c r="B1579" t="s">
        <v>105</v>
      </c>
      <c r="C1579">
        <v>518999</v>
      </c>
      <c r="D1579">
        <v>7185351</v>
      </c>
      <c r="E1579">
        <v>868</v>
      </c>
      <c r="F1579">
        <v>41485</v>
      </c>
      <c r="G1579" t="s">
        <v>1528</v>
      </c>
      <c r="H1579" t="s">
        <v>119</v>
      </c>
      <c r="I1579" t="s">
        <v>108</v>
      </c>
      <c r="J1579" t="s">
        <v>109</v>
      </c>
      <c r="K1579" t="s">
        <v>1529</v>
      </c>
      <c r="L1579" t="s">
        <v>111</v>
      </c>
      <c r="M1579" t="s">
        <v>1718</v>
      </c>
      <c r="N1579" t="s">
        <v>112</v>
      </c>
      <c r="O1579" t="s">
        <v>1479</v>
      </c>
      <c r="P1579" t="s">
        <v>1480</v>
      </c>
      <c r="R1579">
        <v>41585</v>
      </c>
      <c r="S1579">
        <v>2858</v>
      </c>
      <c r="T1579">
        <v>0.98</v>
      </c>
      <c r="U1579">
        <v>11.8</v>
      </c>
      <c r="V1579">
        <v>12.4</v>
      </c>
      <c r="W1579">
        <v>3</v>
      </c>
      <c r="X1579">
        <v>482.7</v>
      </c>
      <c r="Y1579">
        <v>0.35</v>
      </c>
      <c r="Z1579">
        <v>0.06</v>
      </c>
      <c r="AA1579">
        <v>0.12</v>
      </c>
      <c r="AB1579">
        <v>2.2000000000000002</v>
      </c>
      <c r="AC1579">
        <v>32.799999999999997</v>
      </c>
      <c r="AD1579">
        <v>26.15</v>
      </c>
      <c r="AE1579">
        <v>3.81</v>
      </c>
      <c r="AF1579">
        <v>5.3</v>
      </c>
      <c r="AG1579">
        <v>320</v>
      </c>
      <c r="AH1579">
        <v>0.17</v>
      </c>
      <c r="AI1579">
        <v>4.5999999999999996</v>
      </c>
      <c r="AJ1579">
        <v>0.14000000000000001</v>
      </c>
      <c r="AK1579">
        <v>65</v>
      </c>
      <c r="AL1579">
        <v>5.27</v>
      </c>
      <c r="AM1579">
        <v>1.7000000000000001E-2</v>
      </c>
      <c r="AN1579">
        <v>10.9</v>
      </c>
      <c r="AO1579">
        <v>5.1999999999999998E-2</v>
      </c>
      <c r="AP1579">
        <v>17</v>
      </c>
      <c r="AQ1579">
        <v>0.54</v>
      </c>
      <c r="AR1579">
        <v>1.24</v>
      </c>
      <c r="AS1579">
        <v>2.4</v>
      </c>
      <c r="AT1579">
        <v>5.8</v>
      </c>
      <c r="AU1579">
        <v>46.2</v>
      </c>
      <c r="AV1579">
        <v>0.23</v>
      </c>
      <c r="AW1579">
        <v>0.5</v>
      </c>
      <c r="AX1579">
        <v>1.0999999999999999E-2</v>
      </c>
      <c r="AY1579">
        <v>0.38</v>
      </c>
      <c r="AZ1579">
        <v>1</v>
      </c>
      <c r="BA1579">
        <v>105</v>
      </c>
      <c r="BB1579">
        <v>0.1</v>
      </c>
      <c r="BC1579">
        <v>39.1</v>
      </c>
    </row>
    <row r="1580" spans="1:55">
      <c r="A1580">
        <v>1306381</v>
      </c>
      <c r="B1580" t="s">
        <v>105</v>
      </c>
      <c r="C1580">
        <v>519000</v>
      </c>
      <c r="D1580">
        <v>7185052</v>
      </c>
      <c r="E1580">
        <v>984</v>
      </c>
      <c r="F1580">
        <v>41485</v>
      </c>
      <c r="G1580" t="s">
        <v>1528</v>
      </c>
      <c r="H1580" t="s">
        <v>119</v>
      </c>
      <c r="I1580" t="s">
        <v>108</v>
      </c>
      <c r="J1580" t="s">
        <v>109</v>
      </c>
      <c r="K1580" t="s">
        <v>1529</v>
      </c>
      <c r="L1580" t="s">
        <v>111</v>
      </c>
      <c r="M1580" t="s">
        <v>1719</v>
      </c>
      <c r="N1580" t="s">
        <v>112</v>
      </c>
      <c r="O1580" t="s">
        <v>1479</v>
      </c>
      <c r="P1580" t="s">
        <v>1480</v>
      </c>
      <c r="R1580">
        <v>41585</v>
      </c>
      <c r="S1580">
        <v>1259</v>
      </c>
      <c r="T1580">
        <v>1.77</v>
      </c>
      <c r="U1580">
        <v>11.5</v>
      </c>
      <c r="V1580">
        <v>4.3</v>
      </c>
      <c r="W1580">
        <v>2</v>
      </c>
      <c r="X1580">
        <v>513.6</v>
      </c>
      <c r="Y1580">
        <v>0.25</v>
      </c>
      <c r="Z1580">
        <v>0.05</v>
      </c>
      <c r="AA1580">
        <v>0.28000000000000003</v>
      </c>
      <c r="AB1580">
        <v>9.9</v>
      </c>
      <c r="AC1580">
        <v>34.5</v>
      </c>
      <c r="AD1580">
        <v>52.97</v>
      </c>
      <c r="AE1580">
        <v>4.5</v>
      </c>
      <c r="AF1580">
        <v>5.6</v>
      </c>
      <c r="AG1580">
        <v>95</v>
      </c>
      <c r="AH1580">
        <v>0.15</v>
      </c>
      <c r="AI1580">
        <v>6.1</v>
      </c>
      <c r="AJ1580">
        <v>0.22</v>
      </c>
      <c r="AK1580">
        <v>273</v>
      </c>
      <c r="AL1580">
        <v>3.41</v>
      </c>
      <c r="AM1580">
        <v>2.1999999999999999E-2</v>
      </c>
      <c r="AN1580">
        <v>44.7</v>
      </c>
      <c r="AO1580">
        <v>0.08</v>
      </c>
      <c r="AP1580">
        <v>14.36</v>
      </c>
      <c r="AQ1580">
        <v>0.41</v>
      </c>
      <c r="AR1580">
        <v>1.35</v>
      </c>
      <c r="AS1580">
        <v>4</v>
      </c>
      <c r="AT1580">
        <v>3.2</v>
      </c>
      <c r="AU1580">
        <v>157</v>
      </c>
      <c r="AV1580">
        <v>0.22</v>
      </c>
      <c r="AW1580">
        <v>0.5</v>
      </c>
      <c r="AX1580">
        <v>1.4E-2</v>
      </c>
      <c r="AY1580">
        <v>0.26</v>
      </c>
      <c r="AZ1580">
        <v>1.1000000000000001</v>
      </c>
      <c r="BA1580">
        <v>101</v>
      </c>
      <c r="BB1580">
        <v>0.2</v>
      </c>
      <c r="BC1580">
        <v>190.1</v>
      </c>
    </row>
    <row r="1581" spans="1:55">
      <c r="A1581">
        <v>1306395</v>
      </c>
      <c r="B1581" t="s">
        <v>105</v>
      </c>
      <c r="C1581">
        <v>516996</v>
      </c>
      <c r="D1581">
        <v>7185150</v>
      </c>
      <c r="E1581">
        <v>833</v>
      </c>
      <c r="F1581">
        <v>41485</v>
      </c>
      <c r="G1581" t="s">
        <v>1528</v>
      </c>
      <c r="H1581" t="s">
        <v>119</v>
      </c>
      <c r="I1581" t="s">
        <v>108</v>
      </c>
      <c r="J1581" t="s">
        <v>109</v>
      </c>
      <c r="K1581" t="s">
        <v>1529</v>
      </c>
      <c r="L1581" t="s">
        <v>111</v>
      </c>
      <c r="M1581" t="s">
        <v>1720</v>
      </c>
      <c r="N1581" t="s">
        <v>112</v>
      </c>
      <c r="O1581" t="s">
        <v>1479</v>
      </c>
      <c r="P1581" t="s">
        <v>1480</v>
      </c>
      <c r="R1581">
        <v>41615</v>
      </c>
      <c r="S1581">
        <v>1543</v>
      </c>
      <c r="T1581">
        <v>0.91</v>
      </c>
      <c r="U1581">
        <v>36.200000000000003</v>
      </c>
      <c r="V1581">
        <v>5.5</v>
      </c>
      <c r="W1581">
        <v>4</v>
      </c>
      <c r="X1581">
        <v>372.2</v>
      </c>
      <c r="Y1581">
        <v>0.25</v>
      </c>
      <c r="Z1581">
        <v>0.16</v>
      </c>
      <c r="AA1581">
        <v>0.32</v>
      </c>
      <c r="AB1581">
        <v>3.1</v>
      </c>
      <c r="AC1581">
        <v>35.6</v>
      </c>
      <c r="AD1581">
        <v>26.25</v>
      </c>
      <c r="AE1581">
        <v>2.84</v>
      </c>
      <c r="AF1581">
        <v>3.3</v>
      </c>
      <c r="AG1581">
        <v>217</v>
      </c>
      <c r="AH1581">
        <v>7.0000000000000007E-2</v>
      </c>
      <c r="AI1581">
        <v>9</v>
      </c>
      <c r="AJ1581">
        <v>0.2</v>
      </c>
      <c r="AK1581">
        <v>64</v>
      </c>
      <c r="AL1581">
        <v>7.49</v>
      </c>
      <c r="AM1581">
        <v>4.0000000000000001E-3</v>
      </c>
      <c r="AN1581">
        <v>16</v>
      </c>
      <c r="AO1581">
        <v>9.6000000000000002E-2</v>
      </c>
      <c r="AP1581">
        <v>13.99</v>
      </c>
      <c r="AQ1581">
        <v>0.1</v>
      </c>
      <c r="AR1581">
        <v>2.58</v>
      </c>
      <c r="AS1581">
        <v>1.9</v>
      </c>
      <c r="AT1581">
        <v>4.5</v>
      </c>
      <c r="AU1581">
        <v>34.799999999999997</v>
      </c>
      <c r="AV1581">
        <v>0.12</v>
      </c>
      <c r="AW1581">
        <v>0.6</v>
      </c>
      <c r="AX1581">
        <v>1.2E-2</v>
      </c>
      <c r="AY1581">
        <v>0.31</v>
      </c>
      <c r="AZ1581">
        <v>2.2999999999999998</v>
      </c>
      <c r="BA1581">
        <v>119</v>
      </c>
      <c r="BB1581">
        <v>0.1</v>
      </c>
      <c r="BC1581">
        <v>50.1</v>
      </c>
    </row>
    <row r="1582" spans="1:55">
      <c r="A1582">
        <v>1306397</v>
      </c>
      <c r="B1582" t="s">
        <v>105</v>
      </c>
      <c r="C1582">
        <v>517000</v>
      </c>
      <c r="D1582">
        <v>7185052</v>
      </c>
      <c r="E1582">
        <v>845</v>
      </c>
      <c r="F1582">
        <v>41485</v>
      </c>
      <c r="G1582" t="s">
        <v>1528</v>
      </c>
      <c r="H1582" t="s">
        <v>119</v>
      </c>
      <c r="I1582" t="s">
        <v>108</v>
      </c>
      <c r="J1582" t="s">
        <v>109</v>
      </c>
      <c r="K1582" t="s">
        <v>1529</v>
      </c>
      <c r="L1582" t="s">
        <v>111</v>
      </c>
      <c r="M1582" t="s">
        <v>1721</v>
      </c>
      <c r="N1582" t="s">
        <v>112</v>
      </c>
      <c r="O1582" t="s">
        <v>1479</v>
      </c>
      <c r="P1582" t="s">
        <v>1480</v>
      </c>
      <c r="R1582">
        <v>41615</v>
      </c>
      <c r="S1582">
        <v>3193</v>
      </c>
      <c r="T1582">
        <v>0.94</v>
      </c>
      <c r="U1582">
        <v>6.4</v>
      </c>
      <c r="V1582">
        <v>12</v>
      </c>
      <c r="W1582">
        <v>3</v>
      </c>
      <c r="X1582">
        <v>366.5</v>
      </c>
      <c r="Y1582">
        <v>0.25</v>
      </c>
      <c r="Z1582">
        <v>0.08</v>
      </c>
      <c r="AA1582">
        <v>0.17</v>
      </c>
      <c r="AB1582">
        <v>1.6</v>
      </c>
      <c r="AC1582">
        <v>25.6</v>
      </c>
      <c r="AD1582">
        <v>33.74</v>
      </c>
      <c r="AE1582">
        <v>1.7</v>
      </c>
      <c r="AF1582">
        <v>3.6</v>
      </c>
      <c r="AG1582">
        <v>377</v>
      </c>
      <c r="AH1582">
        <v>0.06</v>
      </c>
      <c r="AI1582">
        <v>7.2</v>
      </c>
      <c r="AJ1582">
        <v>7.0000000000000007E-2</v>
      </c>
      <c r="AK1582">
        <v>35</v>
      </c>
      <c r="AL1582">
        <v>3.01</v>
      </c>
      <c r="AM1582">
        <v>1.4E-2</v>
      </c>
      <c r="AN1582">
        <v>9</v>
      </c>
      <c r="AO1582">
        <v>8.3000000000000004E-2</v>
      </c>
      <c r="AP1582">
        <v>14.7</v>
      </c>
      <c r="AQ1582">
        <v>0.16</v>
      </c>
      <c r="AR1582">
        <v>0.63</v>
      </c>
      <c r="AS1582">
        <v>1.4</v>
      </c>
      <c r="AT1582">
        <v>2.8</v>
      </c>
      <c r="AU1582">
        <v>20.2</v>
      </c>
      <c r="AV1582">
        <v>0.11</v>
      </c>
      <c r="AW1582">
        <v>0.1</v>
      </c>
      <c r="AX1582">
        <v>0.01</v>
      </c>
      <c r="AY1582">
        <v>0.23</v>
      </c>
      <c r="AZ1582">
        <v>1.3</v>
      </c>
      <c r="BA1582">
        <v>48</v>
      </c>
      <c r="BB1582">
        <v>0.05</v>
      </c>
      <c r="BC1582">
        <v>25</v>
      </c>
    </row>
    <row r="1583" spans="1:55">
      <c r="A1583">
        <v>1306409</v>
      </c>
      <c r="B1583" t="s">
        <v>105</v>
      </c>
      <c r="C1583">
        <v>516997</v>
      </c>
      <c r="D1583">
        <v>7184401</v>
      </c>
      <c r="E1583">
        <v>927</v>
      </c>
      <c r="F1583">
        <v>41485</v>
      </c>
      <c r="G1583" t="s">
        <v>1528</v>
      </c>
      <c r="H1583" t="s">
        <v>119</v>
      </c>
      <c r="I1583" t="s">
        <v>108</v>
      </c>
      <c r="J1583" t="s">
        <v>109</v>
      </c>
      <c r="K1583" t="s">
        <v>1529</v>
      </c>
      <c r="L1583" t="s">
        <v>111</v>
      </c>
      <c r="M1583" t="s">
        <v>1722</v>
      </c>
      <c r="N1583" t="s">
        <v>112</v>
      </c>
      <c r="O1583" t="s">
        <v>1479</v>
      </c>
      <c r="P1583" t="s">
        <v>1480</v>
      </c>
      <c r="R1583">
        <v>41615</v>
      </c>
      <c r="S1583">
        <v>252</v>
      </c>
      <c r="T1583">
        <v>1</v>
      </c>
      <c r="U1583">
        <v>13.8</v>
      </c>
      <c r="V1583">
        <v>2.6</v>
      </c>
      <c r="W1583">
        <v>2</v>
      </c>
      <c r="X1583">
        <v>340.8</v>
      </c>
      <c r="Y1583">
        <v>0.26</v>
      </c>
      <c r="Z1583">
        <v>0.2</v>
      </c>
      <c r="AA1583">
        <v>0.8</v>
      </c>
      <c r="AB1583">
        <v>11.1</v>
      </c>
      <c r="AC1583">
        <v>31.7</v>
      </c>
      <c r="AD1583">
        <v>44.7</v>
      </c>
      <c r="AE1583">
        <v>2.63</v>
      </c>
      <c r="AF1583">
        <v>3.4</v>
      </c>
      <c r="AG1583">
        <v>69</v>
      </c>
      <c r="AH1583">
        <v>0.12</v>
      </c>
      <c r="AI1583">
        <v>6</v>
      </c>
      <c r="AJ1583">
        <v>0.33</v>
      </c>
      <c r="AK1583">
        <v>226</v>
      </c>
      <c r="AL1583">
        <v>3.1</v>
      </c>
      <c r="AM1583">
        <v>1.2999999999999999E-2</v>
      </c>
      <c r="AN1583">
        <v>67</v>
      </c>
      <c r="AO1583">
        <v>5.0999999999999997E-2</v>
      </c>
      <c r="AP1583">
        <v>51.78</v>
      </c>
      <c r="AQ1583">
        <v>0.13</v>
      </c>
      <c r="AR1583">
        <v>1.92</v>
      </c>
      <c r="AS1583">
        <v>4</v>
      </c>
      <c r="AT1583">
        <v>0.9</v>
      </c>
      <c r="AU1583">
        <v>32.9</v>
      </c>
      <c r="AV1583">
        <v>0.06</v>
      </c>
      <c r="AW1583">
        <v>2.9</v>
      </c>
      <c r="AX1583">
        <v>6.0000000000000001E-3</v>
      </c>
      <c r="AY1583">
        <v>0.32</v>
      </c>
      <c r="AZ1583">
        <v>0.8</v>
      </c>
      <c r="BA1583">
        <v>41</v>
      </c>
      <c r="BB1583">
        <v>0.05</v>
      </c>
      <c r="BC1583">
        <v>163.30000000000001</v>
      </c>
    </row>
    <row r="1584" spans="1:55">
      <c r="A1584">
        <v>1306353</v>
      </c>
      <c r="B1584" t="s">
        <v>105</v>
      </c>
      <c r="C1584">
        <v>519395</v>
      </c>
      <c r="D1584">
        <v>7184301</v>
      </c>
      <c r="E1584">
        <v>995</v>
      </c>
      <c r="F1584">
        <v>41485</v>
      </c>
      <c r="G1584" t="s">
        <v>1528</v>
      </c>
      <c r="H1584" t="s">
        <v>119</v>
      </c>
      <c r="I1584" t="s">
        <v>108</v>
      </c>
      <c r="J1584" t="s">
        <v>109</v>
      </c>
      <c r="K1584" t="s">
        <v>1529</v>
      </c>
      <c r="L1584" t="s">
        <v>111</v>
      </c>
      <c r="M1584" t="s">
        <v>1723</v>
      </c>
      <c r="N1584" t="s">
        <v>112</v>
      </c>
      <c r="O1584" t="s">
        <v>1479</v>
      </c>
      <c r="P1584" t="s">
        <v>1480</v>
      </c>
      <c r="R1584">
        <v>41585</v>
      </c>
      <c r="S1584">
        <v>418</v>
      </c>
      <c r="T1584">
        <v>1</v>
      </c>
      <c r="U1584">
        <v>9.6999999999999993</v>
      </c>
      <c r="V1584">
        <v>1.9</v>
      </c>
      <c r="W1584">
        <v>2</v>
      </c>
      <c r="X1584">
        <v>373.3</v>
      </c>
      <c r="Y1584">
        <v>0.18</v>
      </c>
      <c r="Z1584">
        <v>0.13</v>
      </c>
      <c r="AA1584">
        <v>0.23</v>
      </c>
      <c r="AB1584">
        <v>6.3</v>
      </c>
      <c r="AC1584">
        <v>19.899999999999999</v>
      </c>
      <c r="AD1584">
        <v>25.77</v>
      </c>
      <c r="AE1584">
        <v>2.21</v>
      </c>
      <c r="AF1584">
        <v>4.2</v>
      </c>
      <c r="AG1584">
        <v>57</v>
      </c>
      <c r="AH1584">
        <v>0.15</v>
      </c>
      <c r="AI1584">
        <v>5.7</v>
      </c>
      <c r="AJ1584">
        <v>0.19</v>
      </c>
      <c r="AK1584">
        <v>179</v>
      </c>
      <c r="AL1584">
        <v>3.29</v>
      </c>
      <c r="AM1584">
        <v>8.9999999999999993E-3</v>
      </c>
      <c r="AN1584">
        <v>23.1</v>
      </c>
      <c r="AO1584">
        <v>4.2000000000000003E-2</v>
      </c>
      <c r="AP1584">
        <v>12.81</v>
      </c>
      <c r="AQ1584">
        <v>0.09</v>
      </c>
      <c r="AR1584">
        <v>0.9</v>
      </c>
      <c r="AS1584">
        <v>2.8</v>
      </c>
      <c r="AT1584">
        <v>0.7</v>
      </c>
      <c r="AU1584">
        <v>22.4</v>
      </c>
      <c r="AV1584">
        <v>0.06</v>
      </c>
      <c r="AW1584">
        <v>1.4</v>
      </c>
      <c r="AX1584">
        <v>6.0000000000000001E-3</v>
      </c>
      <c r="AY1584">
        <v>0.3</v>
      </c>
      <c r="AZ1584">
        <v>0.5</v>
      </c>
      <c r="BA1584">
        <v>47</v>
      </c>
      <c r="BB1584">
        <v>0.05</v>
      </c>
      <c r="BC1584">
        <v>59.3</v>
      </c>
    </row>
    <row r="1585" spans="1:55">
      <c r="A1585">
        <v>1306354</v>
      </c>
      <c r="B1585" t="s">
        <v>105</v>
      </c>
      <c r="C1585">
        <v>519395</v>
      </c>
      <c r="D1585">
        <v>7184350</v>
      </c>
      <c r="E1585">
        <v>962</v>
      </c>
      <c r="F1585">
        <v>41485</v>
      </c>
      <c r="G1585" t="s">
        <v>1528</v>
      </c>
      <c r="H1585" t="s">
        <v>119</v>
      </c>
      <c r="I1585" t="s">
        <v>108</v>
      </c>
      <c r="J1585" t="s">
        <v>109</v>
      </c>
      <c r="K1585" t="s">
        <v>1529</v>
      </c>
      <c r="L1585" t="s">
        <v>111</v>
      </c>
      <c r="M1585" t="s">
        <v>1724</v>
      </c>
      <c r="N1585" t="s">
        <v>112</v>
      </c>
      <c r="O1585" t="s">
        <v>1479</v>
      </c>
      <c r="P1585" t="s">
        <v>1480</v>
      </c>
      <c r="R1585">
        <v>41585</v>
      </c>
      <c r="S1585">
        <v>442</v>
      </c>
      <c r="T1585">
        <v>1.04</v>
      </c>
      <c r="U1585">
        <v>21</v>
      </c>
      <c r="V1585">
        <v>5</v>
      </c>
      <c r="W1585">
        <v>4</v>
      </c>
      <c r="X1585">
        <v>571.9</v>
      </c>
      <c r="Y1585">
        <v>0.24</v>
      </c>
      <c r="Z1585">
        <v>0.12</v>
      </c>
      <c r="AA1585">
        <v>0.18</v>
      </c>
      <c r="AB1585">
        <v>5.9</v>
      </c>
      <c r="AC1585">
        <v>25.6</v>
      </c>
      <c r="AD1585">
        <v>55.89</v>
      </c>
      <c r="AE1585">
        <v>3.58</v>
      </c>
      <c r="AF1585">
        <v>3.5</v>
      </c>
      <c r="AG1585">
        <v>176</v>
      </c>
      <c r="AH1585">
        <v>0.31</v>
      </c>
      <c r="AI1585">
        <v>2.7</v>
      </c>
      <c r="AJ1585">
        <v>0.19</v>
      </c>
      <c r="AK1585">
        <v>83</v>
      </c>
      <c r="AL1585">
        <v>6.92</v>
      </c>
      <c r="AM1585">
        <v>2.7E-2</v>
      </c>
      <c r="AN1585">
        <v>38.1</v>
      </c>
      <c r="AO1585">
        <v>6.4000000000000001E-2</v>
      </c>
      <c r="AP1585">
        <v>19.760000000000002</v>
      </c>
      <c r="AQ1585">
        <v>0.59</v>
      </c>
      <c r="AR1585">
        <v>1.7</v>
      </c>
      <c r="AS1585">
        <v>4.4000000000000004</v>
      </c>
      <c r="AT1585">
        <v>2.2999999999999998</v>
      </c>
      <c r="AU1585">
        <v>48.7</v>
      </c>
      <c r="AV1585">
        <v>0.12</v>
      </c>
      <c r="AW1585">
        <v>1.9</v>
      </c>
      <c r="AX1585">
        <v>1E-3</v>
      </c>
      <c r="AY1585">
        <v>1.1299999999999999</v>
      </c>
      <c r="AZ1585">
        <v>0.7</v>
      </c>
      <c r="BA1585">
        <v>31</v>
      </c>
      <c r="BB1585">
        <v>0.05</v>
      </c>
      <c r="BC1585">
        <v>80</v>
      </c>
    </row>
    <row r="1586" spans="1:55">
      <c r="A1586">
        <v>1306358</v>
      </c>
      <c r="B1586" t="s">
        <v>105</v>
      </c>
      <c r="C1586">
        <v>519398</v>
      </c>
      <c r="D1586">
        <v>7184602</v>
      </c>
      <c r="E1586">
        <v>902</v>
      </c>
      <c r="F1586">
        <v>41485</v>
      </c>
      <c r="G1586" t="s">
        <v>1528</v>
      </c>
      <c r="H1586" t="s">
        <v>119</v>
      </c>
      <c r="I1586" t="s">
        <v>108</v>
      </c>
      <c r="J1586" t="s">
        <v>109</v>
      </c>
      <c r="K1586" t="s">
        <v>1529</v>
      </c>
      <c r="L1586" t="s">
        <v>111</v>
      </c>
      <c r="M1586" t="s">
        <v>1725</v>
      </c>
      <c r="N1586" t="s">
        <v>112</v>
      </c>
      <c r="O1586" t="s">
        <v>1479</v>
      </c>
      <c r="P1586" t="s">
        <v>1480</v>
      </c>
      <c r="R1586">
        <v>41585</v>
      </c>
      <c r="S1586">
        <v>710</v>
      </c>
      <c r="T1586">
        <v>0.74</v>
      </c>
      <c r="U1586">
        <v>16.600000000000001</v>
      </c>
      <c r="V1586">
        <v>4</v>
      </c>
      <c r="W1586">
        <v>4</v>
      </c>
      <c r="X1586">
        <v>1495.5</v>
      </c>
      <c r="Y1586">
        <v>0.16</v>
      </c>
      <c r="Z1586">
        <v>0.28000000000000003</v>
      </c>
      <c r="AA1586">
        <v>0.34</v>
      </c>
      <c r="AB1586">
        <v>5.4</v>
      </c>
      <c r="AC1586">
        <v>14.4</v>
      </c>
      <c r="AD1586">
        <v>32.14</v>
      </c>
      <c r="AE1586">
        <v>2.7</v>
      </c>
      <c r="AF1586">
        <v>2.2999999999999998</v>
      </c>
      <c r="AG1586">
        <v>176</v>
      </c>
      <c r="AH1586">
        <v>0.08</v>
      </c>
      <c r="AI1586">
        <v>3.2</v>
      </c>
      <c r="AJ1586">
        <v>0.12</v>
      </c>
      <c r="AK1586">
        <v>97</v>
      </c>
      <c r="AL1586">
        <v>11.13</v>
      </c>
      <c r="AM1586">
        <v>1.4E-2</v>
      </c>
      <c r="AN1586">
        <v>29.3</v>
      </c>
      <c r="AO1586">
        <v>5.8000000000000003E-2</v>
      </c>
      <c r="AP1586">
        <v>12.02</v>
      </c>
      <c r="AQ1586">
        <v>0.17</v>
      </c>
      <c r="AR1586">
        <v>1.86</v>
      </c>
      <c r="AS1586">
        <v>3.1</v>
      </c>
      <c r="AT1586">
        <v>4.8</v>
      </c>
      <c r="AU1586">
        <v>47</v>
      </c>
      <c r="AV1586">
        <v>0.06</v>
      </c>
      <c r="AW1586">
        <v>0.8</v>
      </c>
      <c r="AX1586">
        <v>1E-3</v>
      </c>
      <c r="AY1586">
        <v>0.95</v>
      </c>
      <c r="AZ1586">
        <v>1.2</v>
      </c>
      <c r="BA1586">
        <v>53</v>
      </c>
      <c r="BB1586">
        <v>0.05</v>
      </c>
      <c r="BC1586">
        <v>63</v>
      </c>
    </row>
    <row r="1587" spans="1:55">
      <c r="A1587">
        <v>1306363</v>
      </c>
      <c r="B1587" t="s">
        <v>105</v>
      </c>
      <c r="C1587">
        <v>519400</v>
      </c>
      <c r="D1587">
        <v>7184852</v>
      </c>
      <c r="E1587">
        <v>955</v>
      </c>
      <c r="F1587">
        <v>41485</v>
      </c>
      <c r="G1587" t="s">
        <v>1528</v>
      </c>
      <c r="H1587" t="s">
        <v>119</v>
      </c>
      <c r="I1587" t="s">
        <v>108</v>
      </c>
      <c r="J1587" t="s">
        <v>109</v>
      </c>
      <c r="K1587" t="s">
        <v>1529</v>
      </c>
      <c r="L1587" t="s">
        <v>111</v>
      </c>
      <c r="M1587" t="s">
        <v>1726</v>
      </c>
      <c r="N1587" t="s">
        <v>112</v>
      </c>
      <c r="O1587" t="s">
        <v>1479</v>
      </c>
      <c r="P1587" t="s">
        <v>1480</v>
      </c>
      <c r="R1587">
        <v>41585</v>
      </c>
      <c r="S1587">
        <v>345</v>
      </c>
      <c r="T1587">
        <v>0.69</v>
      </c>
      <c r="U1587">
        <v>27.9</v>
      </c>
      <c r="V1587">
        <v>5.8</v>
      </c>
      <c r="W1587">
        <v>2</v>
      </c>
      <c r="X1587">
        <v>134.4</v>
      </c>
      <c r="Y1587">
        <v>0.19</v>
      </c>
      <c r="Z1587">
        <v>0.04</v>
      </c>
      <c r="AA1587">
        <v>0.15</v>
      </c>
      <c r="AB1587">
        <v>4.3</v>
      </c>
      <c r="AC1587">
        <v>14</v>
      </c>
      <c r="AD1587">
        <v>18.440000000000001</v>
      </c>
      <c r="AE1587">
        <v>3.57</v>
      </c>
      <c r="AF1587">
        <v>2.5</v>
      </c>
      <c r="AG1587">
        <v>76</v>
      </c>
      <c r="AH1587">
        <v>0.25</v>
      </c>
      <c r="AI1587">
        <v>3.6</v>
      </c>
      <c r="AJ1587">
        <v>0.13</v>
      </c>
      <c r="AK1587">
        <v>125</v>
      </c>
      <c r="AL1587">
        <v>26.02</v>
      </c>
      <c r="AM1587">
        <v>4.2999999999999997E-2</v>
      </c>
      <c r="AN1587">
        <v>19.600000000000001</v>
      </c>
      <c r="AO1587">
        <v>0.03</v>
      </c>
      <c r="AP1587">
        <v>22.65</v>
      </c>
      <c r="AQ1587">
        <v>0.79</v>
      </c>
      <c r="AR1587">
        <v>3.34</v>
      </c>
      <c r="AS1587">
        <v>2.7</v>
      </c>
      <c r="AT1587">
        <v>4.4000000000000004</v>
      </c>
      <c r="AU1587">
        <v>46.1</v>
      </c>
      <c r="AV1587">
        <v>0.12</v>
      </c>
      <c r="AW1587">
        <v>1.6</v>
      </c>
      <c r="AX1587">
        <v>8.9999999999999993E-3</v>
      </c>
      <c r="AY1587">
        <v>4.97</v>
      </c>
      <c r="AZ1587">
        <v>1.6</v>
      </c>
      <c r="BA1587">
        <v>108</v>
      </c>
      <c r="BB1587">
        <v>0.05</v>
      </c>
      <c r="BC1587">
        <v>45</v>
      </c>
    </row>
    <row r="1588" spans="1:55">
      <c r="A1588">
        <v>1306379</v>
      </c>
      <c r="B1588" t="s">
        <v>105</v>
      </c>
      <c r="C1588">
        <v>519003</v>
      </c>
      <c r="D1588">
        <v>7185152</v>
      </c>
      <c r="E1588">
        <v>953</v>
      </c>
      <c r="F1588">
        <v>41485</v>
      </c>
      <c r="G1588" t="s">
        <v>1528</v>
      </c>
      <c r="H1588" t="s">
        <v>119</v>
      </c>
      <c r="I1588" t="s">
        <v>108</v>
      </c>
      <c r="J1588" t="s">
        <v>109</v>
      </c>
      <c r="K1588" t="s">
        <v>1529</v>
      </c>
      <c r="L1588" t="s">
        <v>111</v>
      </c>
      <c r="M1588" t="s">
        <v>1727</v>
      </c>
      <c r="N1588" t="s">
        <v>112</v>
      </c>
      <c r="O1588" t="s">
        <v>1479</v>
      </c>
      <c r="P1588" t="s">
        <v>1480</v>
      </c>
      <c r="R1588">
        <v>41585</v>
      </c>
      <c r="S1588">
        <v>523</v>
      </c>
      <c r="T1588">
        <v>0.86</v>
      </c>
      <c r="U1588">
        <v>10.7</v>
      </c>
      <c r="V1588">
        <v>3.2</v>
      </c>
      <c r="W1588">
        <v>1</v>
      </c>
      <c r="X1588">
        <v>256.10000000000002</v>
      </c>
      <c r="Y1588">
        <v>0.25</v>
      </c>
      <c r="Z1588">
        <v>0.05</v>
      </c>
      <c r="AA1588">
        <v>0.11</v>
      </c>
      <c r="AB1588">
        <v>2.7</v>
      </c>
      <c r="AC1588">
        <v>17.600000000000001</v>
      </c>
      <c r="AD1588">
        <v>14.95</v>
      </c>
      <c r="AE1588">
        <v>2.94</v>
      </c>
      <c r="AF1588">
        <v>7.1</v>
      </c>
      <c r="AG1588">
        <v>70</v>
      </c>
      <c r="AH1588">
        <v>0.06</v>
      </c>
      <c r="AI1588">
        <v>7.5</v>
      </c>
      <c r="AJ1588">
        <v>0.09</v>
      </c>
      <c r="AK1588">
        <v>119</v>
      </c>
      <c r="AL1588">
        <v>3.66</v>
      </c>
      <c r="AM1588">
        <v>6.0000000000000001E-3</v>
      </c>
      <c r="AN1588">
        <v>10.199999999999999</v>
      </c>
      <c r="AO1588">
        <v>4.2000000000000003E-2</v>
      </c>
      <c r="AP1588">
        <v>11.48</v>
      </c>
      <c r="AQ1588">
        <v>0.08</v>
      </c>
      <c r="AR1588">
        <v>1</v>
      </c>
      <c r="AS1588">
        <v>1.5</v>
      </c>
      <c r="AT1588">
        <v>0.8</v>
      </c>
      <c r="AU1588">
        <v>19.2</v>
      </c>
      <c r="AV1588">
        <v>0.17</v>
      </c>
      <c r="AW1588">
        <v>0.6</v>
      </c>
      <c r="AX1588">
        <v>3.4000000000000002E-2</v>
      </c>
      <c r="AY1588">
        <v>0.15</v>
      </c>
      <c r="AZ1588">
        <v>0.5</v>
      </c>
      <c r="BA1588">
        <v>99</v>
      </c>
      <c r="BB1588">
        <v>0.2</v>
      </c>
      <c r="BC1588">
        <v>45.2</v>
      </c>
    </row>
    <row r="1589" spans="1:55">
      <c r="A1589">
        <v>1306383</v>
      </c>
      <c r="B1589" t="s">
        <v>105</v>
      </c>
      <c r="C1589">
        <v>519001</v>
      </c>
      <c r="D1589">
        <v>7184952</v>
      </c>
      <c r="E1589">
        <v>975</v>
      </c>
      <c r="F1589">
        <v>41485</v>
      </c>
      <c r="G1589" t="s">
        <v>1528</v>
      </c>
      <c r="H1589" t="s">
        <v>119</v>
      </c>
      <c r="I1589" t="s">
        <v>108</v>
      </c>
      <c r="J1589" t="s">
        <v>109</v>
      </c>
      <c r="K1589" t="s">
        <v>1529</v>
      </c>
      <c r="L1589" t="s">
        <v>111</v>
      </c>
      <c r="M1589" t="s">
        <v>1728</v>
      </c>
      <c r="N1589" t="s">
        <v>112</v>
      </c>
      <c r="O1589" t="s">
        <v>1479</v>
      </c>
      <c r="P1589" t="s">
        <v>1480</v>
      </c>
      <c r="R1589">
        <v>41585</v>
      </c>
      <c r="S1589">
        <v>776</v>
      </c>
      <c r="T1589">
        <v>0.69</v>
      </c>
      <c r="U1589">
        <v>13.3</v>
      </c>
      <c r="V1589">
        <v>3.2</v>
      </c>
      <c r="W1589">
        <v>4</v>
      </c>
      <c r="X1589">
        <v>1517.1</v>
      </c>
      <c r="Y1589">
        <v>0.15</v>
      </c>
      <c r="Z1589">
        <v>0.1</v>
      </c>
      <c r="AA1589">
        <v>0.23</v>
      </c>
      <c r="AB1589">
        <v>1.5</v>
      </c>
      <c r="AC1589">
        <v>24.8</v>
      </c>
      <c r="AD1589">
        <v>21.94</v>
      </c>
      <c r="AE1589">
        <v>1.81</v>
      </c>
      <c r="AF1589">
        <v>2.6</v>
      </c>
      <c r="AG1589">
        <v>118</v>
      </c>
      <c r="AH1589">
        <v>0.12</v>
      </c>
      <c r="AI1589">
        <v>3.8</v>
      </c>
      <c r="AJ1589">
        <v>0.06</v>
      </c>
      <c r="AK1589">
        <v>48</v>
      </c>
      <c r="AL1589">
        <v>10.51</v>
      </c>
      <c r="AM1589">
        <v>8.9999999999999993E-3</v>
      </c>
      <c r="AN1589">
        <v>12.9</v>
      </c>
      <c r="AO1589">
        <v>0.375</v>
      </c>
      <c r="AP1589">
        <v>10.96</v>
      </c>
      <c r="AQ1589">
        <v>0.16</v>
      </c>
      <c r="AR1589">
        <v>1.53</v>
      </c>
      <c r="AS1589">
        <v>2.2000000000000002</v>
      </c>
      <c r="AT1589">
        <v>6.5</v>
      </c>
      <c r="AU1589">
        <v>87.9</v>
      </c>
      <c r="AV1589">
        <v>0.16</v>
      </c>
      <c r="AW1589">
        <v>0.4</v>
      </c>
      <c r="AX1589">
        <v>4.0000000000000001E-3</v>
      </c>
      <c r="AY1589">
        <v>0.62</v>
      </c>
      <c r="AZ1589">
        <v>1.9</v>
      </c>
      <c r="BA1589">
        <v>86</v>
      </c>
      <c r="BB1589">
        <v>0.2</v>
      </c>
      <c r="BC1589">
        <v>45.6</v>
      </c>
    </row>
    <row r="1590" spans="1:55">
      <c r="A1590">
        <v>1306386</v>
      </c>
      <c r="B1590" t="s">
        <v>105</v>
      </c>
      <c r="C1590">
        <v>519001</v>
      </c>
      <c r="D1590">
        <v>7184800</v>
      </c>
      <c r="E1590">
        <v>954</v>
      </c>
      <c r="F1590">
        <v>41485</v>
      </c>
      <c r="G1590" t="s">
        <v>1528</v>
      </c>
      <c r="H1590" t="s">
        <v>119</v>
      </c>
      <c r="I1590" t="s">
        <v>108</v>
      </c>
      <c r="J1590" t="s">
        <v>109</v>
      </c>
      <c r="K1590" t="s">
        <v>1529</v>
      </c>
      <c r="L1590" t="s">
        <v>111</v>
      </c>
      <c r="M1590" t="s">
        <v>1729</v>
      </c>
      <c r="N1590" t="s">
        <v>112</v>
      </c>
      <c r="O1590" t="s">
        <v>1479</v>
      </c>
      <c r="P1590" t="s">
        <v>1480</v>
      </c>
      <c r="R1590">
        <v>41585</v>
      </c>
      <c r="S1590">
        <v>2255</v>
      </c>
      <c r="T1590">
        <v>1.44</v>
      </c>
      <c r="U1590">
        <v>29</v>
      </c>
      <c r="V1590">
        <v>4.8</v>
      </c>
      <c r="W1590">
        <v>5</v>
      </c>
      <c r="X1590">
        <v>1338.5</v>
      </c>
      <c r="Y1590">
        <v>0.24</v>
      </c>
      <c r="Z1590">
        <v>0.17</v>
      </c>
      <c r="AA1590">
        <v>1.1599999999999999</v>
      </c>
      <c r="AB1590">
        <v>6.9</v>
      </c>
      <c r="AC1590">
        <v>24</v>
      </c>
      <c r="AD1590">
        <v>26.13</v>
      </c>
      <c r="AE1590">
        <v>2.57</v>
      </c>
      <c r="AF1590">
        <v>4.2</v>
      </c>
      <c r="AG1590">
        <v>128</v>
      </c>
      <c r="AH1590">
        <v>0.13</v>
      </c>
      <c r="AI1590">
        <v>6.3</v>
      </c>
      <c r="AJ1590">
        <v>0.12</v>
      </c>
      <c r="AK1590">
        <v>141</v>
      </c>
      <c r="AL1590">
        <v>42.68</v>
      </c>
      <c r="AM1590">
        <v>1.2E-2</v>
      </c>
      <c r="AN1590">
        <v>58.7</v>
      </c>
      <c r="AO1590">
        <v>0.16600000000000001</v>
      </c>
      <c r="AP1590">
        <v>17.03</v>
      </c>
      <c r="AQ1590">
        <v>0.2</v>
      </c>
      <c r="AR1590">
        <v>9.4700000000000006</v>
      </c>
      <c r="AS1590">
        <v>3</v>
      </c>
      <c r="AT1590">
        <v>8.3000000000000007</v>
      </c>
      <c r="AU1590">
        <v>137</v>
      </c>
      <c r="AV1590">
        <v>0.15</v>
      </c>
      <c r="AW1590">
        <v>1.2</v>
      </c>
      <c r="AX1590">
        <v>5.0000000000000001E-3</v>
      </c>
      <c r="AY1590">
        <v>1.55</v>
      </c>
      <c r="AZ1590">
        <v>4.5</v>
      </c>
      <c r="BA1590">
        <v>378</v>
      </c>
      <c r="BB1590">
        <v>0.2</v>
      </c>
      <c r="BC1590">
        <v>297.8</v>
      </c>
    </row>
    <row r="1591" spans="1:55">
      <c r="A1591">
        <v>1307092</v>
      </c>
      <c r="B1591" t="s">
        <v>105</v>
      </c>
      <c r="C1591">
        <v>519196</v>
      </c>
      <c r="D1591">
        <v>7184648</v>
      </c>
      <c r="E1591">
        <v>956</v>
      </c>
      <c r="F1591">
        <v>41485</v>
      </c>
      <c r="G1591" t="s">
        <v>1528</v>
      </c>
      <c r="H1591" t="s">
        <v>119</v>
      </c>
      <c r="I1591" t="s">
        <v>108</v>
      </c>
      <c r="J1591" t="s">
        <v>109</v>
      </c>
      <c r="K1591" t="s">
        <v>1529</v>
      </c>
      <c r="L1591" t="s">
        <v>111</v>
      </c>
      <c r="M1591" t="s">
        <v>1730</v>
      </c>
      <c r="N1591" t="s">
        <v>112</v>
      </c>
      <c r="O1591" t="s">
        <v>1680</v>
      </c>
      <c r="P1591" t="s">
        <v>1681</v>
      </c>
      <c r="R1591">
        <v>41585</v>
      </c>
      <c r="S1591">
        <v>1785</v>
      </c>
      <c r="T1591">
        <v>0.28999999999999998</v>
      </c>
      <c r="U1591">
        <v>17.7</v>
      </c>
      <c r="V1591">
        <v>3.2</v>
      </c>
      <c r="W1591">
        <v>5</v>
      </c>
      <c r="X1591">
        <v>391.7</v>
      </c>
      <c r="Y1591">
        <v>0.23</v>
      </c>
      <c r="Z1591">
        <v>0.16</v>
      </c>
      <c r="AA1591">
        <v>0.56999999999999995</v>
      </c>
      <c r="AB1591">
        <v>0.8</v>
      </c>
      <c r="AC1591">
        <v>16.5</v>
      </c>
      <c r="AD1591">
        <v>91.51</v>
      </c>
      <c r="AE1591">
        <v>1.97</v>
      </c>
      <c r="AF1591">
        <v>2.7</v>
      </c>
      <c r="AG1591">
        <v>154</v>
      </c>
      <c r="AH1591">
        <v>0.15</v>
      </c>
      <c r="AI1591">
        <v>1.5</v>
      </c>
      <c r="AJ1591">
        <v>0.02</v>
      </c>
      <c r="AK1591">
        <v>7</v>
      </c>
      <c r="AL1591">
        <v>6.33</v>
      </c>
      <c r="AM1591">
        <v>7.2999999999999995E-2</v>
      </c>
      <c r="AN1591">
        <v>15.1</v>
      </c>
      <c r="AO1591">
        <v>9.1999999999999998E-2</v>
      </c>
      <c r="AP1591">
        <v>544.88</v>
      </c>
      <c r="AQ1591">
        <v>0.53</v>
      </c>
      <c r="AR1591">
        <v>2.57</v>
      </c>
      <c r="AS1591">
        <v>3.9</v>
      </c>
      <c r="AT1591">
        <v>19.5</v>
      </c>
      <c r="AU1591">
        <v>95.2</v>
      </c>
      <c r="AV1591">
        <v>0.16</v>
      </c>
      <c r="AW1591">
        <v>0.4</v>
      </c>
      <c r="AX1591">
        <v>5.0000000000000001E-4</v>
      </c>
      <c r="AY1591">
        <v>1.1499999999999999</v>
      </c>
      <c r="AZ1591">
        <v>5.4</v>
      </c>
      <c r="BA1591">
        <v>58</v>
      </c>
      <c r="BB1591">
        <v>0.05</v>
      </c>
      <c r="BC1591">
        <v>80.5</v>
      </c>
    </row>
    <row r="1592" spans="1:55">
      <c r="A1592">
        <v>1307094</v>
      </c>
      <c r="B1592" t="s">
        <v>105</v>
      </c>
      <c r="C1592">
        <v>519195</v>
      </c>
      <c r="D1592">
        <v>7184748</v>
      </c>
      <c r="E1592">
        <v>960</v>
      </c>
      <c r="F1592">
        <v>41485</v>
      </c>
      <c r="G1592" t="s">
        <v>1528</v>
      </c>
      <c r="H1592" t="s">
        <v>119</v>
      </c>
      <c r="I1592" t="s">
        <v>108</v>
      </c>
      <c r="J1592" t="s">
        <v>109</v>
      </c>
      <c r="K1592" t="s">
        <v>1529</v>
      </c>
      <c r="L1592" t="s">
        <v>111</v>
      </c>
      <c r="M1592" t="s">
        <v>1731</v>
      </c>
      <c r="N1592" t="s">
        <v>112</v>
      </c>
      <c r="O1592" t="s">
        <v>1680</v>
      </c>
      <c r="P1592" t="s">
        <v>1681</v>
      </c>
      <c r="R1592">
        <v>41585</v>
      </c>
      <c r="S1592">
        <v>204</v>
      </c>
      <c r="T1592">
        <v>0.24</v>
      </c>
      <c r="U1592">
        <v>13.8</v>
      </c>
      <c r="V1592">
        <v>2.6</v>
      </c>
      <c r="W1592">
        <v>4</v>
      </c>
      <c r="X1592">
        <v>527.6</v>
      </c>
      <c r="Y1592">
        <v>0.13</v>
      </c>
      <c r="Z1592">
        <v>7.0000000000000007E-2</v>
      </c>
      <c r="AA1592">
        <v>0.09</v>
      </c>
      <c r="AB1592">
        <v>0.8</v>
      </c>
      <c r="AC1592">
        <v>6.2</v>
      </c>
      <c r="AD1592">
        <v>25.95</v>
      </c>
      <c r="AE1592">
        <v>1.03</v>
      </c>
      <c r="AF1592">
        <v>1.6</v>
      </c>
      <c r="AG1592">
        <v>119</v>
      </c>
      <c r="AH1592">
        <v>0.12</v>
      </c>
      <c r="AI1592">
        <v>1.2</v>
      </c>
      <c r="AJ1592">
        <v>0.03</v>
      </c>
      <c r="AK1592">
        <v>22</v>
      </c>
      <c r="AL1592">
        <v>12.42</v>
      </c>
      <c r="AM1592">
        <v>2.1000000000000001E-2</v>
      </c>
      <c r="AN1592">
        <v>10.3</v>
      </c>
      <c r="AO1592">
        <v>1.0999999999999999E-2</v>
      </c>
      <c r="AP1592">
        <v>9.15</v>
      </c>
      <c r="AQ1592">
        <v>0.3</v>
      </c>
      <c r="AR1592">
        <v>1.1000000000000001</v>
      </c>
      <c r="AS1592">
        <v>2.1</v>
      </c>
      <c r="AT1592">
        <v>1.4</v>
      </c>
      <c r="AU1592">
        <v>31</v>
      </c>
      <c r="AV1592">
        <v>0.09</v>
      </c>
      <c r="AW1592">
        <v>0.9</v>
      </c>
      <c r="AX1592">
        <v>2E-3</v>
      </c>
      <c r="AY1592">
        <v>1.22</v>
      </c>
      <c r="AZ1592">
        <v>1.8</v>
      </c>
      <c r="BA1592">
        <v>35</v>
      </c>
      <c r="BB1592">
        <v>0.05</v>
      </c>
      <c r="BC1592">
        <v>12.7</v>
      </c>
    </row>
    <row r="1593" spans="1:55">
      <c r="A1593">
        <v>1307109</v>
      </c>
      <c r="B1593" t="s">
        <v>105</v>
      </c>
      <c r="C1593">
        <v>517795</v>
      </c>
      <c r="D1593">
        <v>7187410</v>
      </c>
      <c r="E1593">
        <v>636</v>
      </c>
      <c r="F1593">
        <v>41494</v>
      </c>
      <c r="G1593" t="s">
        <v>118</v>
      </c>
      <c r="H1593" t="s">
        <v>119</v>
      </c>
      <c r="I1593" t="s">
        <v>108</v>
      </c>
      <c r="J1593" t="s">
        <v>109</v>
      </c>
      <c r="K1593" t="s">
        <v>120</v>
      </c>
      <c r="L1593" t="s">
        <v>111</v>
      </c>
      <c r="M1593" t="s">
        <v>1732</v>
      </c>
      <c r="N1593" t="s">
        <v>112</v>
      </c>
      <c r="O1593" t="s">
        <v>1680</v>
      </c>
      <c r="P1593" t="s">
        <v>1681</v>
      </c>
      <c r="R1593">
        <v>41493</v>
      </c>
      <c r="S1593">
        <v>3114</v>
      </c>
      <c r="T1593">
        <v>0.38</v>
      </c>
      <c r="U1593">
        <v>11.5</v>
      </c>
      <c r="V1593">
        <v>4.5999999999999996</v>
      </c>
      <c r="W1593">
        <v>14</v>
      </c>
      <c r="X1593">
        <v>184.4</v>
      </c>
      <c r="Y1593">
        <v>0.15</v>
      </c>
      <c r="Z1593">
        <v>0.03</v>
      </c>
      <c r="AA1593">
        <v>0.11</v>
      </c>
      <c r="AB1593">
        <v>0.3</v>
      </c>
      <c r="AC1593">
        <v>46.9</v>
      </c>
      <c r="AD1593">
        <v>40.08</v>
      </c>
      <c r="AE1593">
        <v>2.33</v>
      </c>
      <c r="AF1593">
        <v>2.1</v>
      </c>
      <c r="AG1593">
        <v>333</v>
      </c>
      <c r="AH1593">
        <v>0.2</v>
      </c>
      <c r="AI1593">
        <v>3.4</v>
      </c>
      <c r="AJ1593">
        <v>0.03</v>
      </c>
      <c r="AK1593">
        <v>7</v>
      </c>
      <c r="AL1593">
        <v>17.96</v>
      </c>
      <c r="AM1593">
        <v>1.2999999999999999E-2</v>
      </c>
      <c r="AN1593">
        <v>10.199999999999999</v>
      </c>
      <c r="AO1593">
        <v>0.04</v>
      </c>
      <c r="AP1593">
        <v>6.38</v>
      </c>
      <c r="AQ1593">
        <v>0.6</v>
      </c>
      <c r="AR1593">
        <v>1.32</v>
      </c>
      <c r="AS1593">
        <v>1.9</v>
      </c>
      <c r="AT1593">
        <v>14.7</v>
      </c>
      <c r="AU1593">
        <v>59.9</v>
      </c>
      <c r="AV1593">
        <v>7.0000000000000007E-2</v>
      </c>
      <c r="AW1593">
        <v>0.6</v>
      </c>
      <c r="AX1593">
        <v>2E-3</v>
      </c>
      <c r="AY1593">
        <v>0.36</v>
      </c>
      <c r="AZ1593">
        <v>6</v>
      </c>
      <c r="BA1593">
        <v>70</v>
      </c>
      <c r="BB1593">
        <v>0.2</v>
      </c>
      <c r="BC1593">
        <v>19.8</v>
      </c>
    </row>
    <row r="1594" spans="1:55">
      <c r="A1594">
        <v>1307115</v>
      </c>
      <c r="B1594" t="s">
        <v>105</v>
      </c>
      <c r="C1594">
        <v>517797</v>
      </c>
      <c r="D1594">
        <v>7187645</v>
      </c>
      <c r="E1594">
        <v>659</v>
      </c>
      <c r="F1594">
        <v>41485</v>
      </c>
      <c r="G1594" t="s">
        <v>1528</v>
      </c>
      <c r="H1594" t="s">
        <v>119</v>
      </c>
      <c r="I1594" t="s">
        <v>108</v>
      </c>
      <c r="J1594" t="s">
        <v>109</v>
      </c>
      <c r="K1594" t="s">
        <v>1529</v>
      </c>
      <c r="L1594" t="s">
        <v>111</v>
      </c>
      <c r="M1594" t="s">
        <v>1733</v>
      </c>
      <c r="N1594" t="s">
        <v>112</v>
      </c>
      <c r="O1594" t="s">
        <v>1680</v>
      </c>
      <c r="P1594" t="s">
        <v>1681</v>
      </c>
      <c r="R1594">
        <v>41493</v>
      </c>
      <c r="S1594">
        <v>1942</v>
      </c>
      <c r="T1594">
        <v>0.99</v>
      </c>
      <c r="U1594">
        <v>7.1</v>
      </c>
      <c r="V1594">
        <v>22.3</v>
      </c>
      <c r="W1594">
        <v>7</v>
      </c>
      <c r="X1594">
        <v>1358.7</v>
      </c>
      <c r="Y1594">
        <v>0.56999999999999995</v>
      </c>
      <c r="Z1594">
        <v>7.0000000000000007E-2</v>
      </c>
      <c r="AA1594">
        <v>0.65</v>
      </c>
      <c r="AB1594">
        <v>1.5</v>
      </c>
      <c r="AC1594">
        <v>19.100000000000001</v>
      </c>
      <c r="AD1594">
        <v>45.13</v>
      </c>
      <c r="AE1594">
        <v>2.46</v>
      </c>
      <c r="AF1594">
        <v>2.8</v>
      </c>
      <c r="AG1594">
        <v>319</v>
      </c>
      <c r="AH1594">
        <v>7.0000000000000007E-2</v>
      </c>
      <c r="AI1594">
        <v>5.4</v>
      </c>
      <c r="AJ1594">
        <v>0.08</v>
      </c>
      <c r="AK1594">
        <v>40</v>
      </c>
      <c r="AL1594">
        <v>5.35</v>
      </c>
      <c r="AM1594">
        <v>0.01</v>
      </c>
      <c r="AN1594">
        <v>10.5</v>
      </c>
      <c r="AO1594">
        <v>0.106</v>
      </c>
      <c r="AP1594">
        <v>14.89</v>
      </c>
      <c r="AQ1594">
        <v>0.17</v>
      </c>
      <c r="AR1594">
        <v>1.6</v>
      </c>
      <c r="AS1594">
        <v>3.8</v>
      </c>
      <c r="AT1594">
        <v>3.1</v>
      </c>
      <c r="AU1594">
        <v>33</v>
      </c>
      <c r="AV1594">
        <v>0.41</v>
      </c>
      <c r="AW1594">
        <v>0.8</v>
      </c>
      <c r="AX1594">
        <v>7.0000000000000001E-3</v>
      </c>
      <c r="AY1594">
        <v>0.23</v>
      </c>
      <c r="AZ1594">
        <v>2</v>
      </c>
      <c r="BA1594">
        <v>69</v>
      </c>
      <c r="BB1594">
        <v>0.05</v>
      </c>
      <c r="BC1594">
        <v>25.3</v>
      </c>
    </row>
    <row r="1595" spans="1:55">
      <c r="A1595">
        <v>1307117</v>
      </c>
      <c r="B1595" t="s">
        <v>105</v>
      </c>
      <c r="C1595">
        <v>519196</v>
      </c>
      <c r="D1595">
        <v>7185401</v>
      </c>
      <c r="E1595">
        <v>901</v>
      </c>
      <c r="F1595">
        <v>41485</v>
      </c>
      <c r="G1595" t="s">
        <v>1528</v>
      </c>
      <c r="H1595" t="s">
        <v>119</v>
      </c>
      <c r="I1595" t="s">
        <v>108</v>
      </c>
      <c r="J1595" t="s">
        <v>109</v>
      </c>
      <c r="K1595" t="s">
        <v>1529</v>
      </c>
      <c r="L1595" t="s">
        <v>111</v>
      </c>
      <c r="M1595" t="s">
        <v>1734</v>
      </c>
      <c r="N1595" t="s">
        <v>112</v>
      </c>
      <c r="O1595" t="s">
        <v>1680</v>
      </c>
      <c r="P1595" t="s">
        <v>1681</v>
      </c>
      <c r="R1595">
        <v>41585</v>
      </c>
      <c r="S1595">
        <v>4122</v>
      </c>
      <c r="T1595">
        <v>0.99</v>
      </c>
      <c r="U1595">
        <v>11.3</v>
      </c>
      <c r="V1595">
        <v>23</v>
      </c>
      <c r="W1595">
        <v>7</v>
      </c>
      <c r="X1595">
        <v>1030.3</v>
      </c>
      <c r="Y1595">
        <v>0.33</v>
      </c>
      <c r="Z1595">
        <v>0.1</v>
      </c>
      <c r="AA1595">
        <v>0.49</v>
      </c>
      <c r="AB1595">
        <v>2.8</v>
      </c>
      <c r="AC1595">
        <v>28.2</v>
      </c>
      <c r="AD1595">
        <v>53.16</v>
      </c>
      <c r="AE1595">
        <v>2.69</v>
      </c>
      <c r="AF1595">
        <v>3.9</v>
      </c>
      <c r="AG1595">
        <v>726</v>
      </c>
      <c r="AH1595">
        <v>0.12</v>
      </c>
      <c r="AI1595">
        <v>6.1</v>
      </c>
      <c r="AJ1595">
        <v>0.12</v>
      </c>
      <c r="AK1595">
        <v>45</v>
      </c>
      <c r="AL1595">
        <v>5.62</v>
      </c>
      <c r="AM1595">
        <v>1.2E-2</v>
      </c>
      <c r="AN1595">
        <v>24.2</v>
      </c>
      <c r="AO1595">
        <v>0.112</v>
      </c>
      <c r="AP1595">
        <v>16.11</v>
      </c>
      <c r="AQ1595">
        <v>0.24</v>
      </c>
      <c r="AR1595">
        <v>1.52</v>
      </c>
      <c r="AS1595">
        <v>4.3</v>
      </c>
      <c r="AT1595">
        <v>7</v>
      </c>
      <c r="AU1595">
        <v>129.5</v>
      </c>
      <c r="AV1595">
        <v>0.28999999999999998</v>
      </c>
      <c r="AW1595">
        <v>0.6</v>
      </c>
      <c r="AX1595">
        <v>7.0000000000000001E-3</v>
      </c>
      <c r="AY1595">
        <v>0.34</v>
      </c>
      <c r="AZ1595">
        <v>2.9</v>
      </c>
      <c r="BA1595">
        <v>105</v>
      </c>
      <c r="BB1595">
        <v>0.1</v>
      </c>
      <c r="BC1595">
        <v>65.900000000000006</v>
      </c>
    </row>
    <row r="1596" spans="1:55">
      <c r="A1596">
        <v>1307130</v>
      </c>
      <c r="B1596" t="s">
        <v>105</v>
      </c>
      <c r="C1596">
        <v>518785</v>
      </c>
      <c r="D1596">
        <v>7184621</v>
      </c>
      <c r="E1596">
        <v>920</v>
      </c>
      <c r="F1596">
        <v>41485</v>
      </c>
      <c r="G1596" t="s">
        <v>1528</v>
      </c>
      <c r="H1596" t="s">
        <v>119</v>
      </c>
      <c r="I1596" t="s">
        <v>108</v>
      </c>
      <c r="J1596" t="s">
        <v>109</v>
      </c>
      <c r="K1596" t="s">
        <v>1529</v>
      </c>
      <c r="L1596" t="s">
        <v>111</v>
      </c>
      <c r="M1596" t="s">
        <v>1735</v>
      </c>
      <c r="N1596" t="s">
        <v>112</v>
      </c>
      <c r="O1596" t="s">
        <v>1680</v>
      </c>
      <c r="P1596" t="s">
        <v>1681</v>
      </c>
      <c r="R1596">
        <v>41585</v>
      </c>
      <c r="S1596">
        <v>759</v>
      </c>
      <c r="T1596">
        <v>1.28</v>
      </c>
      <c r="U1596">
        <v>11.1</v>
      </c>
      <c r="V1596">
        <v>3.7</v>
      </c>
      <c r="W1596">
        <v>4</v>
      </c>
      <c r="X1596">
        <v>796</v>
      </c>
      <c r="Y1596">
        <v>0.16</v>
      </c>
      <c r="Z1596">
        <v>0.14000000000000001</v>
      </c>
      <c r="AA1596">
        <v>0.65</v>
      </c>
      <c r="AB1596">
        <v>7.1</v>
      </c>
      <c r="AC1596">
        <v>22.2</v>
      </c>
      <c r="AD1596">
        <v>28.68</v>
      </c>
      <c r="AE1596">
        <v>2.48</v>
      </c>
      <c r="AF1596">
        <v>4</v>
      </c>
      <c r="AG1596">
        <v>134</v>
      </c>
      <c r="AH1596">
        <v>0.09</v>
      </c>
      <c r="AI1596">
        <v>3.4</v>
      </c>
      <c r="AJ1596">
        <v>0.25</v>
      </c>
      <c r="AK1596">
        <v>149</v>
      </c>
      <c r="AL1596">
        <v>5.55</v>
      </c>
      <c r="AM1596">
        <v>7.0000000000000001E-3</v>
      </c>
      <c r="AN1596">
        <v>30.8</v>
      </c>
      <c r="AO1596">
        <v>7.5999999999999998E-2</v>
      </c>
      <c r="AP1596">
        <v>14.57</v>
      </c>
      <c r="AQ1596">
        <v>7.0000000000000007E-2</v>
      </c>
      <c r="AR1596">
        <v>2.39</v>
      </c>
      <c r="AS1596">
        <v>3.5</v>
      </c>
      <c r="AT1596">
        <v>5.5</v>
      </c>
      <c r="AU1596">
        <v>28.9</v>
      </c>
      <c r="AV1596">
        <v>0.1</v>
      </c>
      <c r="AW1596">
        <v>1.4</v>
      </c>
      <c r="AX1596">
        <v>2E-3</v>
      </c>
      <c r="AY1596">
        <v>0.6</v>
      </c>
      <c r="AZ1596">
        <v>0.9</v>
      </c>
      <c r="BA1596">
        <v>66</v>
      </c>
      <c r="BB1596">
        <v>0.05</v>
      </c>
      <c r="BC1596">
        <v>92.8</v>
      </c>
    </row>
    <row r="1597" spans="1:55">
      <c r="A1597">
        <v>1307160</v>
      </c>
      <c r="B1597" t="s">
        <v>105</v>
      </c>
      <c r="C1597">
        <v>517202</v>
      </c>
      <c r="D1597">
        <v>7184942</v>
      </c>
      <c r="E1597">
        <v>841</v>
      </c>
      <c r="F1597">
        <v>41485</v>
      </c>
      <c r="G1597" t="s">
        <v>1528</v>
      </c>
      <c r="H1597" t="s">
        <v>119</v>
      </c>
      <c r="I1597" t="s">
        <v>108</v>
      </c>
      <c r="J1597" t="s">
        <v>109</v>
      </c>
      <c r="K1597" t="s">
        <v>1529</v>
      </c>
      <c r="L1597" t="s">
        <v>111</v>
      </c>
      <c r="M1597" t="s">
        <v>1736</v>
      </c>
      <c r="N1597" t="s">
        <v>112</v>
      </c>
      <c r="O1597" t="s">
        <v>1680</v>
      </c>
      <c r="P1597" t="s">
        <v>1681</v>
      </c>
      <c r="R1597">
        <v>41615</v>
      </c>
      <c r="S1597">
        <v>1565</v>
      </c>
      <c r="T1597">
        <v>0.89</v>
      </c>
      <c r="U1597">
        <v>9.4</v>
      </c>
      <c r="V1597">
        <v>16.7</v>
      </c>
      <c r="W1597">
        <v>4</v>
      </c>
      <c r="X1597">
        <v>308.39999999999998</v>
      </c>
      <c r="Y1597">
        <v>0.23</v>
      </c>
      <c r="Z1597">
        <v>0.12</v>
      </c>
      <c r="AA1597">
        <v>0.22</v>
      </c>
      <c r="AB1597">
        <v>5.4</v>
      </c>
      <c r="AC1597">
        <v>26.8</v>
      </c>
      <c r="AD1597">
        <v>39.68</v>
      </c>
      <c r="AE1597">
        <v>4.03</v>
      </c>
      <c r="AF1597">
        <v>3.3</v>
      </c>
      <c r="AG1597">
        <v>193</v>
      </c>
      <c r="AH1597">
        <v>0.19</v>
      </c>
      <c r="AI1597">
        <v>6.9</v>
      </c>
      <c r="AJ1597">
        <v>0.22</v>
      </c>
      <c r="AK1597">
        <v>155</v>
      </c>
      <c r="AL1597">
        <v>2.67</v>
      </c>
      <c r="AM1597">
        <v>2.5000000000000001E-2</v>
      </c>
      <c r="AN1597">
        <v>20.100000000000001</v>
      </c>
      <c r="AO1597">
        <v>7.0000000000000007E-2</v>
      </c>
      <c r="AP1597">
        <v>12.77</v>
      </c>
      <c r="AQ1597">
        <v>0.57999999999999996</v>
      </c>
      <c r="AR1597">
        <v>1.39</v>
      </c>
      <c r="AS1597">
        <v>3.5</v>
      </c>
      <c r="AT1597">
        <v>2.8</v>
      </c>
      <c r="AU1597">
        <v>42.5</v>
      </c>
      <c r="AV1597">
        <v>0.33</v>
      </c>
      <c r="AW1597">
        <v>1.7</v>
      </c>
      <c r="AX1597">
        <v>2.7E-2</v>
      </c>
      <c r="AY1597">
        <v>0.23</v>
      </c>
      <c r="AZ1597">
        <v>0.8</v>
      </c>
      <c r="BA1597">
        <v>77</v>
      </c>
      <c r="BB1597">
        <v>0.2</v>
      </c>
      <c r="BC1597">
        <v>78.400000000000006</v>
      </c>
    </row>
    <row r="1598" spans="1:55">
      <c r="A1598">
        <v>1306335</v>
      </c>
      <c r="B1598" t="s">
        <v>105</v>
      </c>
      <c r="C1598">
        <v>517699</v>
      </c>
      <c r="D1598">
        <v>7187652</v>
      </c>
      <c r="E1598">
        <v>695</v>
      </c>
      <c r="F1598">
        <v>41494</v>
      </c>
      <c r="G1598" t="s">
        <v>118</v>
      </c>
      <c r="H1598" t="s">
        <v>119</v>
      </c>
      <c r="I1598" t="s">
        <v>108</v>
      </c>
      <c r="J1598" t="s">
        <v>109</v>
      </c>
      <c r="K1598" t="s">
        <v>120</v>
      </c>
      <c r="L1598" t="s">
        <v>111</v>
      </c>
      <c r="M1598" t="s">
        <v>1737</v>
      </c>
      <c r="N1598" t="s">
        <v>112</v>
      </c>
      <c r="O1598" t="s">
        <v>1479</v>
      </c>
      <c r="P1598" t="s">
        <v>1480</v>
      </c>
      <c r="R1598">
        <v>41493</v>
      </c>
      <c r="S1598">
        <v>4467</v>
      </c>
      <c r="T1598">
        <v>0.3</v>
      </c>
      <c r="U1598">
        <v>9.6</v>
      </c>
      <c r="V1598">
        <v>9.3000000000000007</v>
      </c>
      <c r="W1598">
        <v>5</v>
      </c>
      <c r="X1598">
        <v>442.2</v>
      </c>
      <c r="Y1598">
        <v>0.37</v>
      </c>
      <c r="Z1598">
        <v>7.0000000000000007E-2</v>
      </c>
      <c r="AA1598">
        <v>0.17</v>
      </c>
      <c r="AB1598">
        <v>0.8</v>
      </c>
      <c r="AC1598">
        <v>22.6</v>
      </c>
      <c r="AD1598">
        <v>19.170000000000002</v>
      </c>
      <c r="AE1598">
        <v>2.12</v>
      </c>
      <c r="AF1598">
        <v>2.2000000000000002</v>
      </c>
      <c r="AG1598">
        <v>150</v>
      </c>
      <c r="AH1598">
        <v>0.18</v>
      </c>
      <c r="AI1598">
        <v>2</v>
      </c>
      <c r="AJ1598">
        <v>0.04</v>
      </c>
      <c r="AK1598">
        <v>44</v>
      </c>
      <c r="AL1598">
        <v>3.97</v>
      </c>
      <c r="AM1598">
        <v>1.4E-2</v>
      </c>
      <c r="AN1598">
        <v>8.1999999999999993</v>
      </c>
      <c r="AO1598">
        <v>3.7999999999999999E-2</v>
      </c>
      <c r="AP1598">
        <v>18.97</v>
      </c>
      <c r="AQ1598">
        <v>0.47</v>
      </c>
      <c r="AR1598">
        <v>1.1399999999999999</v>
      </c>
      <c r="AS1598">
        <v>1.3</v>
      </c>
      <c r="AT1598">
        <v>7.1</v>
      </c>
      <c r="AU1598">
        <v>91.9</v>
      </c>
      <c r="AV1598">
        <v>0.16</v>
      </c>
      <c r="AW1598">
        <v>0.4</v>
      </c>
      <c r="AX1598">
        <v>5.0000000000000001E-3</v>
      </c>
      <c r="AY1598">
        <v>0.25</v>
      </c>
      <c r="AZ1598">
        <v>1.3</v>
      </c>
      <c r="BA1598">
        <v>73</v>
      </c>
      <c r="BB1598">
        <v>0.05</v>
      </c>
      <c r="BC1598">
        <v>32.200000000000003</v>
      </c>
    </row>
    <row r="1599" spans="1:55">
      <c r="A1599">
        <v>1306338</v>
      </c>
      <c r="B1599" t="s">
        <v>105</v>
      </c>
      <c r="C1599">
        <v>518141</v>
      </c>
      <c r="D1599">
        <v>7186898</v>
      </c>
      <c r="E1599">
        <v>808</v>
      </c>
      <c r="F1599">
        <v>41494</v>
      </c>
      <c r="G1599" t="s">
        <v>118</v>
      </c>
      <c r="H1599" t="s">
        <v>119</v>
      </c>
      <c r="I1599" t="s">
        <v>108</v>
      </c>
      <c r="J1599" t="s">
        <v>109</v>
      </c>
      <c r="K1599" t="s">
        <v>120</v>
      </c>
      <c r="L1599" t="s">
        <v>111</v>
      </c>
      <c r="M1599" t="s">
        <v>1738</v>
      </c>
      <c r="N1599" t="s">
        <v>112</v>
      </c>
      <c r="O1599" t="s">
        <v>1479</v>
      </c>
      <c r="P1599" t="s">
        <v>1480</v>
      </c>
      <c r="R1599">
        <v>41524</v>
      </c>
      <c r="S1599">
        <v>1938</v>
      </c>
      <c r="T1599">
        <v>0.44</v>
      </c>
      <c r="U1599">
        <v>6.4</v>
      </c>
      <c r="V1599">
        <v>2.2999999999999998</v>
      </c>
      <c r="W1599">
        <v>10</v>
      </c>
      <c r="X1599">
        <v>1665</v>
      </c>
      <c r="Y1599">
        <v>0.13</v>
      </c>
      <c r="Z1599">
        <v>2.4500000000000002</v>
      </c>
      <c r="AA1599">
        <v>1.89</v>
      </c>
      <c r="AB1599">
        <v>3.5</v>
      </c>
      <c r="AC1599">
        <v>36.299999999999997</v>
      </c>
      <c r="AD1599">
        <v>36.9</v>
      </c>
      <c r="AE1599">
        <v>1.01</v>
      </c>
      <c r="AF1599">
        <v>1.4</v>
      </c>
      <c r="AG1599">
        <v>127</v>
      </c>
      <c r="AH1599">
        <v>0.06</v>
      </c>
      <c r="AI1599">
        <v>4</v>
      </c>
      <c r="AJ1599">
        <v>0.22</v>
      </c>
      <c r="AK1599">
        <v>120</v>
      </c>
      <c r="AL1599">
        <v>2.29</v>
      </c>
      <c r="AM1599">
        <v>8.0000000000000002E-3</v>
      </c>
      <c r="AN1599">
        <v>53</v>
      </c>
      <c r="AO1599">
        <v>0.20599999999999999</v>
      </c>
      <c r="AP1599">
        <v>6.67</v>
      </c>
      <c r="AQ1599">
        <v>0.13</v>
      </c>
      <c r="AR1599">
        <v>1.3</v>
      </c>
      <c r="AS1599">
        <v>2.8</v>
      </c>
      <c r="AT1599">
        <v>4</v>
      </c>
      <c r="AU1599">
        <v>307.3</v>
      </c>
      <c r="AV1599">
        <v>7.0000000000000007E-2</v>
      </c>
      <c r="AW1599">
        <v>0.9</v>
      </c>
      <c r="AX1599">
        <v>7.0000000000000001E-3</v>
      </c>
      <c r="AY1599">
        <v>0.24</v>
      </c>
      <c r="AZ1599">
        <v>4</v>
      </c>
      <c r="BA1599">
        <v>59</v>
      </c>
      <c r="BB1599">
        <v>0.05</v>
      </c>
      <c r="BC1599">
        <v>181.5</v>
      </c>
    </row>
    <row r="1600" spans="1:55">
      <c r="A1600">
        <v>1306352</v>
      </c>
      <c r="B1600" t="s">
        <v>105</v>
      </c>
      <c r="C1600">
        <v>519401</v>
      </c>
      <c r="D1600">
        <v>7184254</v>
      </c>
      <c r="E1600">
        <v>980</v>
      </c>
      <c r="F1600">
        <v>41485</v>
      </c>
      <c r="G1600" t="s">
        <v>1528</v>
      </c>
      <c r="H1600" t="s">
        <v>119</v>
      </c>
      <c r="I1600" t="s">
        <v>108</v>
      </c>
      <c r="J1600" t="s">
        <v>109</v>
      </c>
      <c r="K1600" t="s">
        <v>1529</v>
      </c>
      <c r="L1600" t="s">
        <v>111</v>
      </c>
      <c r="M1600" t="s">
        <v>1739</v>
      </c>
      <c r="N1600" t="s">
        <v>112</v>
      </c>
      <c r="O1600" t="s">
        <v>1479</v>
      </c>
      <c r="P1600" t="s">
        <v>1480</v>
      </c>
      <c r="R1600">
        <v>41585</v>
      </c>
      <c r="S1600">
        <v>122</v>
      </c>
      <c r="T1600">
        <v>1.27</v>
      </c>
      <c r="U1600">
        <v>9.3000000000000007</v>
      </c>
      <c r="V1600">
        <v>1</v>
      </c>
      <c r="W1600">
        <v>2</v>
      </c>
      <c r="X1600">
        <v>315.10000000000002</v>
      </c>
      <c r="Y1600">
        <v>0.18</v>
      </c>
      <c r="Z1600">
        <v>0.11</v>
      </c>
      <c r="AA1600">
        <v>0.27</v>
      </c>
      <c r="AB1600">
        <v>5.2</v>
      </c>
      <c r="AC1600">
        <v>24.3</v>
      </c>
      <c r="AD1600">
        <v>20.21</v>
      </c>
      <c r="AE1600">
        <v>2.2799999999999998</v>
      </c>
      <c r="AF1600">
        <v>5.5</v>
      </c>
      <c r="AG1600">
        <v>37</v>
      </c>
      <c r="AH1600">
        <v>0.09</v>
      </c>
      <c r="AI1600">
        <v>6.9</v>
      </c>
      <c r="AJ1600">
        <v>0.23</v>
      </c>
      <c r="AK1600">
        <v>119</v>
      </c>
      <c r="AL1600">
        <v>3.3</v>
      </c>
      <c r="AM1600">
        <v>5.0000000000000001E-3</v>
      </c>
      <c r="AN1600">
        <v>22.2</v>
      </c>
      <c r="AO1600">
        <v>0.04</v>
      </c>
      <c r="AP1600">
        <v>11.48</v>
      </c>
      <c r="AQ1600">
        <v>0.04</v>
      </c>
      <c r="AR1600">
        <v>0.78</v>
      </c>
      <c r="AS1600">
        <v>2.7</v>
      </c>
      <c r="AT1600">
        <v>0.5</v>
      </c>
      <c r="AU1600">
        <v>15.9</v>
      </c>
      <c r="AV1600">
        <v>0.06</v>
      </c>
      <c r="AW1600">
        <v>1.6</v>
      </c>
      <c r="AX1600">
        <v>7.0000000000000001E-3</v>
      </c>
      <c r="AY1600">
        <v>0.21</v>
      </c>
      <c r="AZ1600">
        <v>0.4</v>
      </c>
      <c r="BA1600">
        <v>64</v>
      </c>
      <c r="BB1600">
        <v>0.05</v>
      </c>
      <c r="BC1600">
        <v>55.9</v>
      </c>
    </row>
    <row r="1601" spans="1:55">
      <c r="A1601">
        <v>1306355</v>
      </c>
      <c r="B1601" t="s">
        <v>105</v>
      </c>
      <c r="C1601">
        <v>519400</v>
      </c>
      <c r="D1601">
        <v>7184402</v>
      </c>
      <c r="E1601">
        <v>934</v>
      </c>
      <c r="F1601">
        <v>41485</v>
      </c>
      <c r="G1601" t="s">
        <v>1528</v>
      </c>
      <c r="H1601" t="s">
        <v>119</v>
      </c>
      <c r="I1601" t="s">
        <v>108</v>
      </c>
      <c r="J1601" t="s">
        <v>109</v>
      </c>
      <c r="K1601" t="s">
        <v>1529</v>
      </c>
      <c r="L1601" t="s">
        <v>111</v>
      </c>
      <c r="M1601" t="s">
        <v>1740</v>
      </c>
      <c r="N1601" t="s">
        <v>112</v>
      </c>
      <c r="O1601" t="s">
        <v>1479</v>
      </c>
      <c r="P1601" t="s">
        <v>1480</v>
      </c>
      <c r="R1601">
        <v>41585</v>
      </c>
      <c r="S1601">
        <v>191</v>
      </c>
      <c r="T1601">
        <v>0.51</v>
      </c>
      <c r="U1601">
        <v>13.1</v>
      </c>
      <c r="V1601">
        <v>1.8</v>
      </c>
      <c r="W1601">
        <v>5</v>
      </c>
      <c r="X1601">
        <v>373.8</v>
      </c>
      <c r="Y1601">
        <v>0.17</v>
      </c>
      <c r="Z1601">
        <v>0.35</v>
      </c>
      <c r="AA1601">
        <v>0.3</v>
      </c>
      <c r="AB1601">
        <v>6.2</v>
      </c>
      <c r="AC1601">
        <v>13.1</v>
      </c>
      <c r="AD1601">
        <v>21.63</v>
      </c>
      <c r="AE1601">
        <v>2.5</v>
      </c>
      <c r="AF1601">
        <v>1.5</v>
      </c>
      <c r="AG1601">
        <v>170</v>
      </c>
      <c r="AH1601">
        <v>0.09</v>
      </c>
      <c r="AI1601">
        <v>1.5</v>
      </c>
      <c r="AJ1601">
        <v>0.11</v>
      </c>
      <c r="AK1601">
        <v>239</v>
      </c>
      <c r="AL1601">
        <v>7.05</v>
      </c>
      <c r="AM1601">
        <v>6.0000000000000001E-3</v>
      </c>
      <c r="AN1601">
        <v>29.2</v>
      </c>
      <c r="AO1601">
        <v>3.1E-2</v>
      </c>
      <c r="AP1601">
        <v>16.78</v>
      </c>
      <c r="AQ1601">
        <v>0.06</v>
      </c>
      <c r="AR1601">
        <v>1.1000000000000001</v>
      </c>
      <c r="AS1601">
        <v>2.2999999999999998</v>
      </c>
      <c r="AT1601">
        <v>2.1</v>
      </c>
      <c r="AU1601">
        <v>27.2</v>
      </c>
      <c r="AV1601">
        <v>0.09</v>
      </c>
      <c r="AW1601">
        <v>1</v>
      </c>
      <c r="AX1601">
        <v>5.0000000000000001E-4</v>
      </c>
      <c r="AY1601">
        <v>0.3</v>
      </c>
      <c r="AZ1601">
        <v>0.4</v>
      </c>
      <c r="BA1601">
        <v>21</v>
      </c>
      <c r="BB1601">
        <v>0.05</v>
      </c>
      <c r="BC1601">
        <v>51.6</v>
      </c>
    </row>
    <row r="1602" spans="1:55">
      <c r="A1602">
        <v>1306371</v>
      </c>
      <c r="B1602" t="s">
        <v>105</v>
      </c>
      <c r="C1602">
        <v>519398</v>
      </c>
      <c r="D1602">
        <v>7185304</v>
      </c>
      <c r="E1602">
        <v>982</v>
      </c>
      <c r="F1602">
        <v>41485</v>
      </c>
      <c r="G1602" t="s">
        <v>1528</v>
      </c>
      <c r="H1602" t="s">
        <v>119</v>
      </c>
      <c r="I1602" t="s">
        <v>108</v>
      </c>
      <c r="J1602" t="s">
        <v>109</v>
      </c>
      <c r="K1602" t="s">
        <v>1529</v>
      </c>
      <c r="L1602" t="s">
        <v>111</v>
      </c>
      <c r="M1602" t="s">
        <v>1741</v>
      </c>
      <c r="N1602" t="s">
        <v>112</v>
      </c>
      <c r="O1602" t="s">
        <v>1479</v>
      </c>
      <c r="P1602" t="s">
        <v>1480</v>
      </c>
      <c r="R1602">
        <v>41585</v>
      </c>
      <c r="S1602">
        <v>833</v>
      </c>
      <c r="T1602">
        <v>0.78</v>
      </c>
      <c r="U1602">
        <v>23.6</v>
      </c>
      <c r="V1602">
        <v>43</v>
      </c>
      <c r="W1602">
        <v>6</v>
      </c>
      <c r="X1602">
        <v>147.19999999999999</v>
      </c>
      <c r="Y1602">
        <v>0.81</v>
      </c>
      <c r="Z1602">
        <v>5.0000000000000001E-3</v>
      </c>
      <c r="AA1602">
        <v>0.15</v>
      </c>
      <c r="AB1602">
        <v>16.899999999999999</v>
      </c>
      <c r="AC1602">
        <v>30</v>
      </c>
      <c r="AD1602">
        <v>208.69</v>
      </c>
      <c r="AE1602">
        <v>11.7</v>
      </c>
      <c r="AF1602">
        <v>3.3</v>
      </c>
      <c r="AG1602">
        <v>306</v>
      </c>
      <c r="AH1602">
        <v>0.24</v>
      </c>
      <c r="AI1602">
        <v>1.6</v>
      </c>
      <c r="AJ1602">
        <v>7.0000000000000007E-2</v>
      </c>
      <c r="AK1602">
        <v>299</v>
      </c>
      <c r="AL1602">
        <v>1.68</v>
      </c>
      <c r="AM1602">
        <v>3.5999999999999997E-2</v>
      </c>
      <c r="AN1602">
        <v>79</v>
      </c>
      <c r="AO1602">
        <v>0.104</v>
      </c>
      <c r="AP1602">
        <v>33.950000000000003</v>
      </c>
      <c r="AQ1602">
        <v>0.76</v>
      </c>
      <c r="AR1602">
        <v>1.93</v>
      </c>
      <c r="AS1602">
        <v>26.1</v>
      </c>
      <c r="AT1602">
        <v>7.1</v>
      </c>
      <c r="AU1602">
        <v>88.6</v>
      </c>
      <c r="AV1602">
        <v>3.8</v>
      </c>
      <c r="AW1602">
        <v>0.9</v>
      </c>
      <c r="AX1602">
        <v>1E-3</v>
      </c>
      <c r="AY1602">
        <v>0.26</v>
      </c>
      <c r="AZ1602">
        <v>0.8</v>
      </c>
      <c r="BA1602">
        <v>112</v>
      </c>
      <c r="BB1602">
        <v>0.05</v>
      </c>
      <c r="BC1602">
        <v>338.6</v>
      </c>
    </row>
    <row r="1603" spans="1:55">
      <c r="A1603">
        <v>1306372</v>
      </c>
      <c r="B1603" t="s">
        <v>105</v>
      </c>
      <c r="C1603">
        <v>519400</v>
      </c>
      <c r="D1603">
        <v>7185348</v>
      </c>
      <c r="E1603">
        <v>977</v>
      </c>
      <c r="F1603">
        <v>41485</v>
      </c>
      <c r="G1603" t="s">
        <v>1528</v>
      </c>
      <c r="H1603" t="s">
        <v>119</v>
      </c>
      <c r="I1603" t="s">
        <v>108</v>
      </c>
      <c r="J1603" t="s">
        <v>109</v>
      </c>
      <c r="K1603" t="s">
        <v>1529</v>
      </c>
      <c r="L1603" t="s">
        <v>111</v>
      </c>
      <c r="M1603" t="s">
        <v>1742</v>
      </c>
      <c r="N1603" t="s">
        <v>112</v>
      </c>
      <c r="O1603" t="s">
        <v>1479</v>
      </c>
      <c r="P1603" t="s">
        <v>1480</v>
      </c>
      <c r="R1603">
        <v>41585</v>
      </c>
      <c r="S1603">
        <v>1109</v>
      </c>
      <c r="T1603">
        <v>0.78</v>
      </c>
      <c r="U1603">
        <v>5.8</v>
      </c>
      <c r="V1603">
        <v>11.1</v>
      </c>
      <c r="W1603">
        <v>3</v>
      </c>
      <c r="X1603">
        <v>1265.3</v>
      </c>
      <c r="Y1603">
        <v>0.2</v>
      </c>
      <c r="Z1603">
        <v>0.09</v>
      </c>
      <c r="AA1603">
        <v>0.41</v>
      </c>
      <c r="AB1603">
        <v>1.6</v>
      </c>
      <c r="AC1603">
        <v>18.5</v>
      </c>
      <c r="AD1603">
        <v>30.01</v>
      </c>
      <c r="AE1603">
        <v>2.41</v>
      </c>
      <c r="AF1603">
        <v>2.9</v>
      </c>
      <c r="AG1603">
        <v>123</v>
      </c>
      <c r="AH1603">
        <v>0.05</v>
      </c>
      <c r="AI1603">
        <v>5.3</v>
      </c>
      <c r="AJ1603">
        <v>0.09</v>
      </c>
      <c r="AK1603">
        <v>27</v>
      </c>
      <c r="AL1603">
        <v>4.22</v>
      </c>
      <c r="AM1603">
        <v>4.0000000000000001E-3</v>
      </c>
      <c r="AN1603">
        <v>11.2</v>
      </c>
      <c r="AO1603">
        <v>9.4E-2</v>
      </c>
      <c r="AP1603">
        <v>11.92</v>
      </c>
      <c r="AQ1603">
        <v>0.1</v>
      </c>
      <c r="AR1603">
        <v>0.99</v>
      </c>
      <c r="AS1603">
        <v>1.2</v>
      </c>
      <c r="AT1603">
        <v>2.7</v>
      </c>
      <c r="AU1603">
        <v>26.8</v>
      </c>
      <c r="AV1603">
        <v>0.18</v>
      </c>
      <c r="AW1603">
        <v>0.2</v>
      </c>
      <c r="AX1603">
        <v>4.0000000000000001E-3</v>
      </c>
      <c r="AY1603">
        <v>0.2</v>
      </c>
      <c r="AZ1603">
        <v>1.3</v>
      </c>
      <c r="BA1603">
        <v>64</v>
      </c>
      <c r="BB1603">
        <v>0.05</v>
      </c>
      <c r="BC1603">
        <v>26.8</v>
      </c>
    </row>
    <row r="1604" spans="1:55">
      <c r="A1604">
        <v>1306388</v>
      </c>
      <c r="B1604" t="s">
        <v>105</v>
      </c>
      <c r="C1604">
        <v>518999</v>
      </c>
      <c r="D1604">
        <v>7184699</v>
      </c>
      <c r="E1604">
        <v>943</v>
      </c>
      <c r="F1604">
        <v>41485</v>
      </c>
      <c r="G1604" t="s">
        <v>1528</v>
      </c>
      <c r="H1604" t="s">
        <v>119</v>
      </c>
      <c r="I1604" t="s">
        <v>108</v>
      </c>
      <c r="J1604" t="s">
        <v>109</v>
      </c>
      <c r="K1604" t="s">
        <v>1529</v>
      </c>
      <c r="L1604" t="s">
        <v>111</v>
      </c>
      <c r="M1604" t="s">
        <v>1743</v>
      </c>
      <c r="N1604" t="s">
        <v>112</v>
      </c>
      <c r="O1604" t="s">
        <v>1479</v>
      </c>
      <c r="P1604" t="s">
        <v>1480</v>
      </c>
      <c r="R1604">
        <v>41585</v>
      </c>
      <c r="S1604">
        <v>304</v>
      </c>
      <c r="T1604">
        <v>0.31</v>
      </c>
      <c r="U1604">
        <v>20.2</v>
      </c>
      <c r="V1604">
        <v>4.4000000000000004</v>
      </c>
      <c r="W1604">
        <v>6</v>
      </c>
      <c r="X1604">
        <v>1475.6</v>
      </c>
      <c r="Y1604">
        <v>0.24</v>
      </c>
      <c r="Z1604">
        <v>0.17</v>
      </c>
      <c r="AA1604">
        <v>0.25</v>
      </c>
      <c r="AB1604">
        <v>1.3</v>
      </c>
      <c r="AC1604">
        <v>6.4</v>
      </c>
      <c r="AD1604">
        <v>19.350000000000001</v>
      </c>
      <c r="AE1604">
        <v>1.86</v>
      </c>
      <c r="AF1604">
        <v>1.1000000000000001</v>
      </c>
      <c r="AG1604">
        <v>120</v>
      </c>
      <c r="AH1604">
        <v>0.09</v>
      </c>
      <c r="AI1604">
        <v>2.5</v>
      </c>
      <c r="AJ1604">
        <v>7.0000000000000007E-2</v>
      </c>
      <c r="AK1604">
        <v>57</v>
      </c>
      <c r="AL1604">
        <v>18.399999999999999</v>
      </c>
      <c r="AM1604">
        <v>6.0000000000000001E-3</v>
      </c>
      <c r="AN1604">
        <v>11.3</v>
      </c>
      <c r="AO1604">
        <v>1.9E-2</v>
      </c>
      <c r="AP1604">
        <v>16.2</v>
      </c>
      <c r="AQ1604">
        <v>0.14000000000000001</v>
      </c>
      <c r="AR1604">
        <v>6.06</v>
      </c>
      <c r="AS1604">
        <v>1.5</v>
      </c>
      <c r="AT1604">
        <v>2.8</v>
      </c>
      <c r="AU1604">
        <v>53.8</v>
      </c>
      <c r="AV1604">
        <v>0.05</v>
      </c>
      <c r="AW1604">
        <v>0.9</v>
      </c>
      <c r="AX1604">
        <v>2E-3</v>
      </c>
      <c r="AY1604">
        <v>1.46</v>
      </c>
      <c r="AZ1604">
        <v>2.8</v>
      </c>
      <c r="BA1604">
        <v>81</v>
      </c>
      <c r="BB1604">
        <v>0.05</v>
      </c>
      <c r="BC1604">
        <v>18.600000000000001</v>
      </c>
    </row>
    <row r="1605" spans="1:55">
      <c r="A1605">
        <v>1306452</v>
      </c>
      <c r="B1605" t="s">
        <v>105</v>
      </c>
      <c r="C1605">
        <v>518601</v>
      </c>
      <c r="D1605">
        <v>7184301</v>
      </c>
      <c r="E1605">
        <v>102</v>
      </c>
      <c r="F1605">
        <v>41485</v>
      </c>
      <c r="G1605" t="s">
        <v>1528</v>
      </c>
      <c r="H1605" t="s">
        <v>119</v>
      </c>
      <c r="I1605" t="s">
        <v>108</v>
      </c>
      <c r="J1605" t="s">
        <v>109</v>
      </c>
      <c r="K1605" t="s">
        <v>1529</v>
      </c>
      <c r="L1605" t="s">
        <v>111</v>
      </c>
      <c r="M1605" t="s">
        <v>1744</v>
      </c>
      <c r="N1605" t="s">
        <v>112</v>
      </c>
      <c r="O1605" t="s">
        <v>1479</v>
      </c>
      <c r="P1605" t="s">
        <v>1480</v>
      </c>
      <c r="R1605">
        <v>41468</v>
      </c>
      <c r="S1605">
        <v>260</v>
      </c>
      <c r="T1605">
        <v>1.39</v>
      </c>
      <c r="U1605">
        <v>10.9</v>
      </c>
      <c r="V1605">
        <v>3.4</v>
      </c>
      <c r="W1605">
        <v>4</v>
      </c>
      <c r="X1605">
        <v>308.5</v>
      </c>
      <c r="Y1605">
        <v>0.2</v>
      </c>
      <c r="Z1605">
        <v>0.17</v>
      </c>
      <c r="AA1605">
        <v>0.22</v>
      </c>
      <c r="AB1605">
        <v>11.3</v>
      </c>
      <c r="AC1605">
        <v>27.7</v>
      </c>
      <c r="AD1605">
        <v>35.28</v>
      </c>
      <c r="AE1605">
        <v>3.03</v>
      </c>
      <c r="AF1605">
        <v>4.3</v>
      </c>
      <c r="AG1605">
        <v>139</v>
      </c>
      <c r="AH1605">
        <v>0.17</v>
      </c>
      <c r="AI1605">
        <v>2.2000000000000002</v>
      </c>
      <c r="AJ1605">
        <v>0.42</v>
      </c>
      <c r="AK1605">
        <v>257</v>
      </c>
      <c r="AL1605">
        <v>3.66</v>
      </c>
      <c r="AM1605">
        <v>0.01</v>
      </c>
      <c r="AN1605">
        <v>39.1</v>
      </c>
      <c r="AO1605">
        <v>6.0999999999999999E-2</v>
      </c>
      <c r="AP1605">
        <v>16.329999999999998</v>
      </c>
      <c r="AQ1605">
        <v>0.15</v>
      </c>
      <c r="AR1605">
        <v>0.93</v>
      </c>
      <c r="AS1605">
        <v>4.4000000000000004</v>
      </c>
      <c r="AT1605">
        <v>1.2</v>
      </c>
      <c r="AU1605">
        <v>24.5</v>
      </c>
      <c r="AV1605">
        <v>0.06</v>
      </c>
      <c r="AW1605">
        <v>1.6</v>
      </c>
      <c r="AX1605">
        <v>5.0000000000000001E-4</v>
      </c>
      <c r="AY1605">
        <v>0.39</v>
      </c>
      <c r="AZ1605">
        <v>0.4</v>
      </c>
      <c r="BA1605">
        <v>38</v>
      </c>
      <c r="BB1605">
        <v>0.05</v>
      </c>
      <c r="BC1605">
        <v>83.6</v>
      </c>
    </row>
    <row r="1606" spans="1:55">
      <c r="A1606">
        <v>1306459</v>
      </c>
      <c r="B1606" t="s">
        <v>105</v>
      </c>
      <c r="C1606">
        <v>517600</v>
      </c>
      <c r="D1606">
        <v>7184149</v>
      </c>
      <c r="E1606">
        <v>955</v>
      </c>
      <c r="F1606">
        <v>41485</v>
      </c>
      <c r="G1606" t="s">
        <v>1528</v>
      </c>
      <c r="H1606" t="s">
        <v>119</v>
      </c>
      <c r="I1606" t="s">
        <v>108</v>
      </c>
      <c r="J1606" t="s">
        <v>109</v>
      </c>
      <c r="K1606" t="s">
        <v>1529</v>
      </c>
      <c r="L1606" t="s">
        <v>111</v>
      </c>
      <c r="M1606" t="s">
        <v>1745</v>
      </c>
      <c r="N1606" t="s">
        <v>112</v>
      </c>
      <c r="O1606" t="s">
        <v>1479</v>
      </c>
      <c r="P1606" t="s">
        <v>1480</v>
      </c>
      <c r="R1606">
        <v>41469</v>
      </c>
      <c r="S1606">
        <v>913</v>
      </c>
      <c r="T1606">
        <v>0.85</v>
      </c>
      <c r="U1606">
        <v>13.1</v>
      </c>
      <c r="V1606">
        <v>6.1</v>
      </c>
      <c r="W1606">
        <v>7</v>
      </c>
      <c r="X1606">
        <v>450.1</v>
      </c>
      <c r="Y1606">
        <v>0.19</v>
      </c>
      <c r="Z1606">
        <v>0.18</v>
      </c>
      <c r="AA1606">
        <v>0.96</v>
      </c>
      <c r="AB1606">
        <v>11.6</v>
      </c>
      <c r="AC1606">
        <v>21.8</v>
      </c>
      <c r="AD1606">
        <v>36.32</v>
      </c>
      <c r="AE1606">
        <v>3.28</v>
      </c>
      <c r="AF1606">
        <v>2.8</v>
      </c>
      <c r="AG1606">
        <v>217</v>
      </c>
      <c r="AH1606">
        <v>0.18</v>
      </c>
      <c r="AI1606">
        <v>3.4</v>
      </c>
      <c r="AJ1606">
        <v>0.16</v>
      </c>
      <c r="AK1606">
        <v>195</v>
      </c>
      <c r="AL1606">
        <v>5.22</v>
      </c>
      <c r="AM1606">
        <v>4.1000000000000002E-2</v>
      </c>
      <c r="AN1606">
        <v>56</v>
      </c>
      <c r="AO1606">
        <v>6.6000000000000003E-2</v>
      </c>
      <c r="AP1606">
        <v>13.42</v>
      </c>
      <c r="AQ1606">
        <v>0.45</v>
      </c>
      <c r="AR1606">
        <v>2.08</v>
      </c>
      <c r="AS1606">
        <v>3.9</v>
      </c>
      <c r="AT1606">
        <v>4.5</v>
      </c>
      <c r="AU1606">
        <v>36.200000000000003</v>
      </c>
      <c r="AV1606">
        <v>0.08</v>
      </c>
      <c r="AW1606">
        <v>1.9</v>
      </c>
      <c r="AX1606">
        <v>1E-3</v>
      </c>
      <c r="AY1606">
        <v>0.76</v>
      </c>
      <c r="AZ1606">
        <v>0.7</v>
      </c>
      <c r="BA1606">
        <v>36</v>
      </c>
      <c r="BB1606">
        <v>0.05</v>
      </c>
      <c r="BC1606">
        <v>148.6</v>
      </c>
    </row>
    <row r="1607" spans="1:55">
      <c r="A1607">
        <v>1306464</v>
      </c>
      <c r="B1607" t="s">
        <v>105</v>
      </c>
      <c r="C1607">
        <v>517599</v>
      </c>
      <c r="D1607">
        <v>7184402</v>
      </c>
      <c r="E1607">
        <v>898</v>
      </c>
      <c r="F1607">
        <v>41485</v>
      </c>
      <c r="G1607" t="s">
        <v>1528</v>
      </c>
      <c r="H1607" t="s">
        <v>119</v>
      </c>
      <c r="I1607" t="s">
        <v>108</v>
      </c>
      <c r="J1607" t="s">
        <v>109</v>
      </c>
      <c r="K1607" t="s">
        <v>1529</v>
      </c>
      <c r="L1607" t="s">
        <v>111</v>
      </c>
      <c r="M1607" t="s">
        <v>1746</v>
      </c>
      <c r="N1607" t="s">
        <v>112</v>
      </c>
      <c r="O1607" t="s">
        <v>1479</v>
      </c>
      <c r="P1607" t="s">
        <v>1480</v>
      </c>
      <c r="R1607">
        <v>41469</v>
      </c>
      <c r="S1607">
        <v>554</v>
      </c>
      <c r="T1607">
        <v>1.43</v>
      </c>
      <c r="U1607">
        <v>10.3</v>
      </c>
      <c r="V1607">
        <v>5</v>
      </c>
      <c r="W1607">
        <v>4</v>
      </c>
      <c r="X1607">
        <v>616</v>
      </c>
      <c r="Y1607">
        <v>0.18</v>
      </c>
      <c r="Z1607">
        <v>0.15</v>
      </c>
      <c r="AA1607">
        <v>0.36</v>
      </c>
      <c r="AB1607">
        <v>12.6</v>
      </c>
      <c r="AC1607">
        <v>26.9</v>
      </c>
      <c r="AD1607">
        <v>29.34</v>
      </c>
      <c r="AE1607">
        <v>2.62</v>
      </c>
      <c r="AF1607">
        <v>4.3</v>
      </c>
      <c r="AG1607">
        <v>161</v>
      </c>
      <c r="AH1607">
        <v>0.1</v>
      </c>
      <c r="AI1607">
        <v>3.4</v>
      </c>
      <c r="AJ1607">
        <v>0.35</v>
      </c>
      <c r="AK1607">
        <v>369</v>
      </c>
      <c r="AL1607">
        <v>3.78</v>
      </c>
      <c r="AM1607">
        <v>8.0000000000000002E-3</v>
      </c>
      <c r="AN1607">
        <v>33.799999999999997</v>
      </c>
      <c r="AO1607">
        <v>7.4999999999999997E-2</v>
      </c>
      <c r="AP1607">
        <v>13.24</v>
      </c>
      <c r="AQ1607">
        <v>0.09</v>
      </c>
      <c r="AR1607">
        <v>1.06</v>
      </c>
      <c r="AS1607">
        <v>4</v>
      </c>
      <c r="AT1607">
        <v>1.7</v>
      </c>
      <c r="AU1607">
        <v>17.899999999999999</v>
      </c>
      <c r="AV1607">
        <v>0.06</v>
      </c>
      <c r="AW1607">
        <v>1.3</v>
      </c>
      <c r="AX1607">
        <v>2E-3</v>
      </c>
      <c r="AY1607">
        <v>0.47</v>
      </c>
      <c r="AZ1607">
        <v>0.6</v>
      </c>
      <c r="BA1607">
        <v>55</v>
      </c>
      <c r="BB1607">
        <v>0.05</v>
      </c>
      <c r="BC1607">
        <v>89.7</v>
      </c>
    </row>
    <row r="1608" spans="1:55">
      <c r="A1608">
        <v>1306465</v>
      </c>
      <c r="B1608" t="s">
        <v>105</v>
      </c>
      <c r="C1608">
        <v>517600</v>
      </c>
      <c r="D1608">
        <v>7184449</v>
      </c>
      <c r="E1608">
        <v>888</v>
      </c>
      <c r="F1608">
        <v>41485</v>
      </c>
      <c r="G1608" t="s">
        <v>1528</v>
      </c>
      <c r="H1608" t="s">
        <v>119</v>
      </c>
      <c r="I1608" t="s">
        <v>108</v>
      </c>
      <c r="J1608" t="s">
        <v>109</v>
      </c>
      <c r="K1608" t="s">
        <v>1529</v>
      </c>
      <c r="L1608" t="s">
        <v>111</v>
      </c>
      <c r="M1608" t="s">
        <v>1747</v>
      </c>
      <c r="N1608" t="s">
        <v>112</v>
      </c>
      <c r="O1608" t="s">
        <v>1479</v>
      </c>
      <c r="P1608" t="s">
        <v>1480</v>
      </c>
      <c r="R1608">
        <v>41469</v>
      </c>
      <c r="S1608">
        <v>518</v>
      </c>
      <c r="T1608">
        <v>1.3</v>
      </c>
      <c r="U1608">
        <v>10.5</v>
      </c>
      <c r="V1608">
        <v>5.3</v>
      </c>
      <c r="W1608">
        <v>4</v>
      </c>
      <c r="X1608">
        <v>673.8</v>
      </c>
      <c r="Y1608">
        <v>0.17</v>
      </c>
      <c r="Z1608">
        <v>0.12</v>
      </c>
      <c r="AA1608">
        <v>0.31</v>
      </c>
      <c r="AB1608">
        <v>7.8</v>
      </c>
      <c r="AC1608">
        <v>24.4</v>
      </c>
      <c r="AD1608">
        <v>28.09</v>
      </c>
      <c r="AE1608">
        <v>2.5</v>
      </c>
      <c r="AF1608">
        <v>3.9</v>
      </c>
      <c r="AG1608">
        <v>170</v>
      </c>
      <c r="AH1608">
        <v>0.1</v>
      </c>
      <c r="AI1608">
        <v>3.4</v>
      </c>
      <c r="AJ1608">
        <v>0.3</v>
      </c>
      <c r="AK1608">
        <v>182</v>
      </c>
      <c r="AL1608">
        <v>3.94</v>
      </c>
      <c r="AM1608">
        <v>7.0000000000000001E-3</v>
      </c>
      <c r="AN1608">
        <v>32.5</v>
      </c>
      <c r="AO1608">
        <v>6.7000000000000004E-2</v>
      </c>
      <c r="AP1608">
        <v>11.92</v>
      </c>
      <c r="AQ1608">
        <v>0.09</v>
      </c>
      <c r="AR1608">
        <v>1.08</v>
      </c>
      <c r="AS1608">
        <v>3.7</v>
      </c>
      <c r="AT1608">
        <v>2.1</v>
      </c>
      <c r="AU1608">
        <v>15.9</v>
      </c>
      <c r="AV1608">
        <v>0.08</v>
      </c>
      <c r="AW1608">
        <v>1.2</v>
      </c>
      <c r="AX1608">
        <v>2E-3</v>
      </c>
      <c r="AY1608">
        <v>0.5</v>
      </c>
      <c r="AZ1608">
        <v>0.6</v>
      </c>
      <c r="BA1608">
        <v>50</v>
      </c>
      <c r="BB1608">
        <v>0.05</v>
      </c>
      <c r="BC1608">
        <v>88.1</v>
      </c>
    </row>
    <row r="1609" spans="1:55">
      <c r="A1609">
        <v>1306475</v>
      </c>
      <c r="B1609" t="s">
        <v>105</v>
      </c>
      <c r="C1609">
        <v>517596</v>
      </c>
      <c r="D1609">
        <v>7184998</v>
      </c>
      <c r="E1609">
        <v>786</v>
      </c>
      <c r="F1609">
        <v>41485</v>
      </c>
      <c r="G1609" t="s">
        <v>1528</v>
      </c>
      <c r="H1609" t="s">
        <v>119</v>
      </c>
      <c r="I1609" t="s">
        <v>108</v>
      </c>
      <c r="J1609" t="s">
        <v>109</v>
      </c>
      <c r="K1609" t="s">
        <v>1529</v>
      </c>
      <c r="L1609" t="s">
        <v>111</v>
      </c>
      <c r="M1609" t="s">
        <v>1748</v>
      </c>
      <c r="N1609" t="s">
        <v>112</v>
      </c>
      <c r="O1609" t="s">
        <v>1479</v>
      </c>
      <c r="P1609" t="s">
        <v>1480</v>
      </c>
      <c r="R1609">
        <v>41469</v>
      </c>
      <c r="S1609">
        <v>2675</v>
      </c>
      <c r="T1609">
        <v>0.64</v>
      </c>
      <c r="U1609">
        <v>12</v>
      </c>
      <c r="V1609">
        <v>10.6</v>
      </c>
      <c r="W1609">
        <v>6</v>
      </c>
      <c r="X1609">
        <v>663.8</v>
      </c>
      <c r="Y1609">
        <v>0.21</v>
      </c>
      <c r="Z1609">
        <v>0.13</v>
      </c>
      <c r="AA1609">
        <v>0.35</v>
      </c>
      <c r="AB1609">
        <v>1.8</v>
      </c>
      <c r="AC1609">
        <v>35.200000000000003</v>
      </c>
      <c r="AD1609">
        <v>26.76</v>
      </c>
      <c r="AE1609">
        <v>2.09</v>
      </c>
      <c r="AF1609">
        <v>4</v>
      </c>
      <c r="AG1609">
        <v>355</v>
      </c>
      <c r="AH1609">
        <v>0.08</v>
      </c>
      <c r="AI1609">
        <v>3.1</v>
      </c>
      <c r="AJ1609">
        <v>0.08</v>
      </c>
      <c r="AK1609">
        <v>29</v>
      </c>
      <c r="AL1609">
        <v>6.81</v>
      </c>
      <c r="AM1609">
        <v>1.0999999999999999E-2</v>
      </c>
      <c r="AN1609">
        <v>15.5</v>
      </c>
      <c r="AO1609">
        <v>9.8000000000000004E-2</v>
      </c>
      <c r="AP1609">
        <v>14.47</v>
      </c>
      <c r="AQ1609">
        <v>0.2</v>
      </c>
      <c r="AR1609">
        <v>0.79</v>
      </c>
      <c r="AS1609">
        <v>1.4</v>
      </c>
      <c r="AT1609">
        <v>6.8</v>
      </c>
      <c r="AU1609">
        <v>44.1</v>
      </c>
      <c r="AV1609">
        <v>0.17</v>
      </c>
      <c r="AW1609">
        <v>0.1</v>
      </c>
      <c r="AX1609">
        <v>5.0000000000000001E-3</v>
      </c>
      <c r="AY1609">
        <v>0.37</v>
      </c>
      <c r="AZ1609">
        <v>1</v>
      </c>
      <c r="BA1609">
        <v>74</v>
      </c>
      <c r="BB1609">
        <v>0.1</v>
      </c>
      <c r="BC1609">
        <v>48.7</v>
      </c>
    </row>
    <row r="1610" spans="1:55">
      <c r="A1610">
        <v>1306482</v>
      </c>
      <c r="B1610" t="s">
        <v>105</v>
      </c>
      <c r="C1610">
        <v>517599</v>
      </c>
      <c r="D1610">
        <v>7185349</v>
      </c>
      <c r="E1610">
        <v>781</v>
      </c>
      <c r="F1610">
        <v>41485</v>
      </c>
      <c r="G1610" t="s">
        <v>1528</v>
      </c>
      <c r="H1610" t="s">
        <v>119</v>
      </c>
      <c r="I1610" t="s">
        <v>108</v>
      </c>
      <c r="J1610" t="s">
        <v>109</v>
      </c>
      <c r="K1610" t="s">
        <v>1529</v>
      </c>
      <c r="L1610" t="s">
        <v>111</v>
      </c>
      <c r="M1610" t="s">
        <v>1749</v>
      </c>
      <c r="N1610" t="s">
        <v>112</v>
      </c>
      <c r="O1610" t="s">
        <v>1479</v>
      </c>
      <c r="P1610" t="s">
        <v>1480</v>
      </c>
      <c r="R1610">
        <v>41469</v>
      </c>
      <c r="S1610">
        <v>887</v>
      </c>
      <c r="T1610">
        <v>0.5</v>
      </c>
      <c r="U1610">
        <v>4.4000000000000004</v>
      </c>
      <c r="V1610">
        <v>1.3</v>
      </c>
      <c r="W1610">
        <v>5</v>
      </c>
      <c r="X1610">
        <v>1825.6</v>
      </c>
      <c r="Y1610">
        <v>0.06</v>
      </c>
      <c r="Z1610">
        <v>2.48</v>
      </c>
      <c r="AA1610">
        <v>0.67</v>
      </c>
      <c r="AB1610">
        <v>3.2</v>
      </c>
      <c r="AC1610">
        <v>25.2</v>
      </c>
      <c r="AD1610">
        <v>13.51</v>
      </c>
      <c r="AE1610">
        <v>0.88</v>
      </c>
      <c r="AF1610">
        <v>1.4</v>
      </c>
      <c r="AG1610">
        <v>70</v>
      </c>
      <c r="AH1610">
        <v>0.03</v>
      </c>
      <c r="AI1610">
        <v>3.5</v>
      </c>
      <c r="AJ1610">
        <v>0.21</v>
      </c>
      <c r="AK1610">
        <v>154</v>
      </c>
      <c r="AL1610">
        <v>1.82</v>
      </c>
      <c r="AM1610">
        <v>8.9999999999999993E-3</v>
      </c>
      <c r="AN1610">
        <v>22</v>
      </c>
      <c r="AO1610">
        <v>6.6000000000000003E-2</v>
      </c>
      <c r="AP1610">
        <v>4.26</v>
      </c>
      <c r="AQ1610">
        <v>0.11</v>
      </c>
      <c r="AR1610">
        <v>0.75</v>
      </c>
      <c r="AS1610">
        <v>1.9</v>
      </c>
      <c r="AT1610">
        <v>2.2000000000000002</v>
      </c>
      <c r="AU1610">
        <v>209.8</v>
      </c>
      <c r="AV1610">
        <v>0.03</v>
      </c>
      <c r="AW1610">
        <v>0.3</v>
      </c>
      <c r="AX1610">
        <v>7.0000000000000001E-3</v>
      </c>
      <c r="AY1610">
        <v>0.08</v>
      </c>
      <c r="AZ1610">
        <v>1.7</v>
      </c>
      <c r="BA1610">
        <v>45</v>
      </c>
      <c r="BB1610">
        <v>0.05</v>
      </c>
      <c r="BC1610">
        <v>73.7</v>
      </c>
    </row>
    <row r="1611" spans="1:55">
      <c r="A1611">
        <v>1306492</v>
      </c>
      <c r="B1611" t="s">
        <v>105</v>
      </c>
      <c r="C1611">
        <v>517798</v>
      </c>
      <c r="D1611">
        <v>7184450</v>
      </c>
      <c r="E1611">
        <v>918</v>
      </c>
      <c r="F1611">
        <v>41485</v>
      </c>
      <c r="G1611" t="s">
        <v>1528</v>
      </c>
      <c r="H1611" t="s">
        <v>119</v>
      </c>
      <c r="I1611" t="s">
        <v>108</v>
      </c>
      <c r="J1611" t="s">
        <v>109</v>
      </c>
      <c r="K1611" t="s">
        <v>1529</v>
      </c>
      <c r="L1611" t="s">
        <v>111</v>
      </c>
      <c r="M1611" t="s">
        <v>1750</v>
      </c>
      <c r="N1611" t="s">
        <v>112</v>
      </c>
      <c r="O1611" t="s">
        <v>1479</v>
      </c>
      <c r="P1611" t="s">
        <v>1480</v>
      </c>
      <c r="R1611">
        <v>41470</v>
      </c>
      <c r="S1611">
        <v>698</v>
      </c>
      <c r="T1611">
        <v>0.47</v>
      </c>
      <c r="U1611">
        <v>16.399999999999999</v>
      </c>
      <c r="V1611">
        <v>4.2</v>
      </c>
      <c r="W1611">
        <v>5</v>
      </c>
      <c r="X1611">
        <v>1451.9</v>
      </c>
      <c r="Y1611">
        <v>0.17</v>
      </c>
      <c r="Z1611">
        <v>0.08</v>
      </c>
      <c r="AA1611">
        <v>0.28999999999999998</v>
      </c>
      <c r="AB1611">
        <v>2.4</v>
      </c>
      <c r="AC1611">
        <v>10.3</v>
      </c>
      <c r="AD1611">
        <v>28.15</v>
      </c>
      <c r="AE1611">
        <v>2</v>
      </c>
      <c r="AF1611">
        <v>2</v>
      </c>
      <c r="AG1611">
        <v>141</v>
      </c>
      <c r="AH1611">
        <v>0.09</v>
      </c>
      <c r="AI1611">
        <v>2.2999999999999998</v>
      </c>
      <c r="AJ1611">
        <v>0.05</v>
      </c>
      <c r="AK1611">
        <v>45</v>
      </c>
      <c r="AL1611">
        <v>11.76</v>
      </c>
      <c r="AM1611">
        <v>1.0999999999999999E-2</v>
      </c>
      <c r="AN1611">
        <v>14.8</v>
      </c>
      <c r="AO1611">
        <v>3.7999999999999999E-2</v>
      </c>
      <c r="AP1611">
        <v>11.65</v>
      </c>
      <c r="AQ1611">
        <v>0.15</v>
      </c>
      <c r="AR1611">
        <v>3.14</v>
      </c>
      <c r="AS1611">
        <v>2</v>
      </c>
      <c r="AT1611">
        <v>5.7</v>
      </c>
      <c r="AU1611">
        <v>30.2</v>
      </c>
      <c r="AV1611">
        <v>0.12</v>
      </c>
      <c r="AW1611">
        <v>0.6</v>
      </c>
      <c r="AX1611">
        <v>1E-3</v>
      </c>
      <c r="AY1611">
        <v>1.38</v>
      </c>
      <c r="AZ1611">
        <v>1.2</v>
      </c>
      <c r="BA1611">
        <v>61</v>
      </c>
      <c r="BB1611">
        <v>0.05</v>
      </c>
      <c r="BC1611">
        <v>43.2</v>
      </c>
    </row>
    <row r="1612" spans="1:55">
      <c r="A1612">
        <v>1302999</v>
      </c>
      <c r="B1612" t="s">
        <v>105</v>
      </c>
      <c r="C1612">
        <v>512683</v>
      </c>
      <c r="D1612">
        <v>7184188</v>
      </c>
      <c r="E1612">
        <v>625</v>
      </c>
      <c r="F1612">
        <v>41131</v>
      </c>
      <c r="G1612" t="s">
        <v>1330</v>
      </c>
      <c r="H1612" t="s">
        <v>107</v>
      </c>
      <c r="I1612" t="s">
        <v>108</v>
      </c>
      <c r="J1612" t="s">
        <v>109</v>
      </c>
      <c r="K1612" t="s">
        <v>110</v>
      </c>
      <c r="L1612" t="s">
        <v>111</v>
      </c>
      <c r="M1612" t="s">
        <v>1751</v>
      </c>
      <c r="N1612" t="s">
        <v>112</v>
      </c>
      <c r="O1612" t="s">
        <v>113</v>
      </c>
      <c r="P1612" t="s">
        <v>114</v>
      </c>
      <c r="R1612">
        <v>41097</v>
      </c>
      <c r="S1612">
        <v>99</v>
      </c>
      <c r="T1612">
        <v>1.98</v>
      </c>
      <c r="U1612">
        <v>10.5</v>
      </c>
      <c r="V1612">
        <v>1.1000000000000001</v>
      </c>
      <c r="W1612">
        <v>2</v>
      </c>
      <c r="X1612">
        <v>318.7</v>
      </c>
      <c r="Y1612">
        <v>0.27</v>
      </c>
      <c r="Z1612">
        <v>7.0000000000000007E-2</v>
      </c>
      <c r="AA1612">
        <v>0.32</v>
      </c>
      <c r="AB1612">
        <v>9.6999999999999993</v>
      </c>
      <c r="AC1612">
        <v>39.5</v>
      </c>
      <c r="AD1612">
        <v>26.53</v>
      </c>
      <c r="AE1612">
        <v>4.49</v>
      </c>
      <c r="AF1612">
        <v>7.5</v>
      </c>
      <c r="AG1612">
        <v>31</v>
      </c>
      <c r="AH1612">
        <v>0.09</v>
      </c>
      <c r="AI1612">
        <v>6.7</v>
      </c>
      <c r="AJ1612">
        <v>0.38</v>
      </c>
      <c r="AK1612">
        <v>364</v>
      </c>
      <c r="AL1612">
        <v>3.29</v>
      </c>
      <c r="AM1612">
        <v>2E-3</v>
      </c>
      <c r="AN1612">
        <v>25.2</v>
      </c>
      <c r="AO1612">
        <v>6.5000000000000002E-2</v>
      </c>
      <c r="AP1612">
        <v>29</v>
      </c>
      <c r="AQ1612">
        <v>0.02</v>
      </c>
      <c r="AR1612">
        <v>0.91</v>
      </c>
      <c r="AS1612">
        <v>3.3</v>
      </c>
      <c r="AT1612">
        <v>0.5</v>
      </c>
      <c r="AU1612">
        <v>8</v>
      </c>
      <c r="AV1612">
        <v>7.0000000000000007E-2</v>
      </c>
      <c r="AW1612">
        <v>1.9</v>
      </c>
      <c r="AX1612">
        <v>7.0000000000000001E-3</v>
      </c>
      <c r="AY1612">
        <v>0.33</v>
      </c>
      <c r="AZ1612">
        <v>0.4</v>
      </c>
      <c r="BA1612">
        <v>92</v>
      </c>
      <c r="BB1612">
        <v>0.05</v>
      </c>
      <c r="BC1612">
        <v>125.6</v>
      </c>
    </row>
    <row r="1613" spans="1:55">
      <c r="A1613">
        <v>1306002</v>
      </c>
      <c r="B1613" t="s">
        <v>105</v>
      </c>
      <c r="C1613">
        <v>527012</v>
      </c>
      <c r="D1613">
        <v>7184812</v>
      </c>
      <c r="E1613">
        <v>1270</v>
      </c>
      <c r="F1613">
        <v>41137</v>
      </c>
      <c r="G1613" t="s">
        <v>106</v>
      </c>
      <c r="H1613" t="s">
        <v>107</v>
      </c>
      <c r="I1613" t="s">
        <v>108</v>
      </c>
      <c r="J1613" t="s">
        <v>109</v>
      </c>
      <c r="K1613" t="s">
        <v>110</v>
      </c>
      <c r="L1613" t="s">
        <v>111</v>
      </c>
      <c r="M1613" t="s">
        <v>1752</v>
      </c>
      <c r="N1613" t="s">
        <v>112</v>
      </c>
      <c r="O1613" t="s">
        <v>238</v>
      </c>
      <c r="P1613" t="s">
        <v>239</v>
      </c>
      <c r="R1613">
        <v>41115</v>
      </c>
      <c r="S1613">
        <v>369</v>
      </c>
      <c r="T1613">
        <v>0.73</v>
      </c>
      <c r="U1613">
        <v>31.5</v>
      </c>
      <c r="V1613">
        <v>1.4</v>
      </c>
      <c r="W1613">
        <v>4</v>
      </c>
      <c r="X1613">
        <v>179.2</v>
      </c>
      <c r="Y1613">
        <v>0.1</v>
      </c>
      <c r="Z1613">
        <v>7.39</v>
      </c>
      <c r="AA1613">
        <v>1.25</v>
      </c>
      <c r="AB1613">
        <v>25.6</v>
      </c>
      <c r="AC1613">
        <v>54.8</v>
      </c>
      <c r="AD1613">
        <v>42.89</v>
      </c>
      <c r="AE1613">
        <v>4.18</v>
      </c>
      <c r="AF1613">
        <v>2.1</v>
      </c>
      <c r="AG1613">
        <v>168</v>
      </c>
      <c r="AH1613">
        <v>0.18</v>
      </c>
      <c r="AI1613">
        <v>60.9</v>
      </c>
      <c r="AJ1613">
        <v>3.34</v>
      </c>
      <c r="AK1613">
        <v>337</v>
      </c>
      <c r="AL1613">
        <v>7.84</v>
      </c>
      <c r="AM1613">
        <v>8.0000000000000002E-3</v>
      </c>
      <c r="AN1613">
        <v>152.4</v>
      </c>
      <c r="AO1613">
        <v>0.435</v>
      </c>
      <c r="AP1613">
        <v>26.2</v>
      </c>
      <c r="AQ1613">
        <v>7.0000000000000007E-2</v>
      </c>
      <c r="AR1613">
        <v>2.5299999999999998</v>
      </c>
      <c r="AS1613">
        <v>5.4</v>
      </c>
      <c r="AT1613">
        <v>1.4</v>
      </c>
      <c r="AU1613">
        <v>168.9</v>
      </c>
      <c r="AV1613">
        <v>7.0000000000000007E-2</v>
      </c>
      <c r="AW1613">
        <v>7.7</v>
      </c>
      <c r="AX1613">
        <v>3.0000000000000001E-3</v>
      </c>
      <c r="AY1613">
        <v>0.99</v>
      </c>
      <c r="AZ1613">
        <v>3.5</v>
      </c>
      <c r="BA1613">
        <v>49</v>
      </c>
      <c r="BB1613">
        <v>0.05</v>
      </c>
      <c r="BC1613">
        <v>153.19999999999999</v>
      </c>
    </row>
    <row r="1614" spans="1:55">
      <c r="A1614">
        <v>1306004</v>
      </c>
      <c r="B1614" t="s">
        <v>105</v>
      </c>
      <c r="C1614">
        <v>526426</v>
      </c>
      <c r="D1614">
        <v>7184808</v>
      </c>
      <c r="E1614">
        <v>1119</v>
      </c>
      <c r="F1614">
        <v>41137</v>
      </c>
      <c r="G1614" t="s">
        <v>106</v>
      </c>
      <c r="H1614" t="s">
        <v>107</v>
      </c>
      <c r="I1614" t="s">
        <v>108</v>
      </c>
      <c r="J1614" t="s">
        <v>109</v>
      </c>
      <c r="K1614" t="s">
        <v>110</v>
      </c>
      <c r="L1614" t="s">
        <v>111</v>
      </c>
      <c r="M1614" t="s">
        <v>1753</v>
      </c>
      <c r="N1614" t="s">
        <v>112</v>
      </c>
      <c r="O1614" t="s">
        <v>238</v>
      </c>
      <c r="P1614" t="s">
        <v>239</v>
      </c>
      <c r="R1614">
        <v>41115</v>
      </c>
      <c r="S1614">
        <v>170</v>
      </c>
      <c r="T1614">
        <v>1.38</v>
      </c>
      <c r="U1614">
        <v>10.6</v>
      </c>
      <c r="V1614">
        <v>9.6</v>
      </c>
      <c r="W1614">
        <v>2</v>
      </c>
      <c r="X1614">
        <v>181.1</v>
      </c>
      <c r="Y1614">
        <v>0.17</v>
      </c>
      <c r="Z1614">
        <v>1.94</v>
      </c>
      <c r="AA1614">
        <v>0.75</v>
      </c>
      <c r="AB1614">
        <v>10.9</v>
      </c>
      <c r="AC1614">
        <v>27.5</v>
      </c>
      <c r="AD1614">
        <v>19.25</v>
      </c>
      <c r="AE1614">
        <v>2.5</v>
      </c>
      <c r="AF1614">
        <v>3.7</v>
      </c>
      <c r="AG1614">
        <v>48</v>
      </c>
      <c r="AH1614">
        <v>0.05</v>
      </c>
      <c r="AI1614">
        <v>16.100000000000001</v>
      </c>
      <c r="AJ1614">
        <v>1.25</v>
      </c>
      <c r="AK1614">
        <v>522</v>
      </c>
      <c r="AL1614">
        <v>1.99</v>
      </c>
      <c r="AM1614">
        <v>1.6E-2</v>
      </c>
      <c r="AN1614">
        <v>28.8</v>
      </c>
      <c r="AO1614">
        <v>6.6000000000000003E-2</v>
      </c>
      <c r="AP1614">
        <v>18.52</v>
      </c>
      <c r="AQ1614">
        <v>0.05</v>
      </c>
      <c r="AR1614">
        <v>0.94</v>
      </c>
      <c r="AS1614">
        <v>3</v>
      </c>
      <c r="AT1614">
        <v>0.5</v>
      </c>
      <c r="AU1614">
        <v>26.7</v>
      </c>
      <c r="AV1614">
        <v>0.03</v>
      </c>
      <c r="AW1614">
        <v>1.8</v>
      </c>
      <c r="AX1614">
        <v>3.2000000000000001E-2</v>
      </c>
      <c r="AY1614">
        <v>0.11</v>
      </c>
      <c r="AZ1614">
        <v>0.7</v>
      </c>
      <c r="BA1614">
        <v>51</v>
      </c>
      <c r="BB1614">
        <v>0.2</v>
      </c>
      <c r="BC1614">
        <v>83.7</v>
      </c>
    </row>
    <row r="1615" spans="1:55">
      <c r="A1615">
        <v>1306014</v>
      </c>
      <c r="B1615" t="s">
        <v>105</v>
      </c>
      <c r="C1615">
        <v>524209</v>
      </c>
      <c r="D1615">
        <v>7185960</v>
      </c>
      <c r="E1615">
        <v>986</v>
      </c>
      <c r="F1615">
        <v>41137</v>
      </c>
      <c r="G1615" t="s">
        <v>106</v>
      </c>
      <c r="H1615" t="s">
        <v>107</v>
      </c>
      <c r="I1615" t="s">
        <v>108</v>
      </c>
      <c r="J1615" t="s">
        <v>109</v>
      </c>
      <c r="K1615" t="s">
        <v>110</v>
      </c>
      <c r="L1615" t="s">
        <v>111</v>
      </c>
      <c r="M1615" t="s">
        <v>1754</v>
      </c>
      <c r="N1615" t="s">
        <v>112</v>
      </c>
      <c r="O1615" t="s">
        <v>238</v>
      </c>
      <c r="P1615" t="s">
        <v>239</v>
      </c>
      <c r="R1615">
        <v>41116</v>
      </c>
      <c r="S1615">
        <v>340</v>
      </c>
      <c r="T1615">
        <v>1.71</v>
      </c>
      <c r="U1615">
        <v>21.8</v>
      </c>
      <c r="V1615">
        <v>2.6</v>
      </c>
      <c r="W1615">
        <v>4</v>
      </c>
      <c r="X1615">
        <v>1299.5</v>
      </c>
      <c r="Y1615">
        <v>0.18</v>
      </c>
      <c r="Z1615">
        <v>3.09</v>
      </c>
      <c r="AA1615">
        <v>3.39</v>
      </c>
      <c r="AB1615">
        <v>14.7</v>
      </c>
      <c r="AC1615">
        <v>40.6</v>
      </c>
      <c r="AD1615">
        <v>28.41</v>
      </c>
      <c r="AE1615">
        <v>2.84</v>
      </c>
      <c r="AF1615">
        <v>5.7</v>
      </c>
      <c r="AG1615">
        <v>205</v>
      </c>
      <c r="AH1615">
        <v>0.09</v>
      </c>
      <c r="AI1615">
        <v>20.5</v>
      </c>
      <c r="AJ1615">
        <v>1.06</v>
      </c>
      <c r="AK1615">
        <v>452</v>
      </c>
      <c r="AL1615">
        <v>53.62</v>
      </c>
      <c r="AM1615">
        <v>1.4E-2</v>
      </c>
      <c r="AN1615">
        <v>96.8</v>
      </c>
      <c r="AO1615">
        <v>0.67</v>
      </c>
      <c r="AP1615">
        <v>23.67</v>
      </c>
      <c r="AQ1615">
        <v>7.0000000000000007E-2</v>
      </c>
      <c r="AR1615">
        <v>7.16</v>
      </c>
      <c r="AS1615">
        <v>3.5</v>
      </c>
      <c r="AT1615">
        <v>1.5</v>
      </c>
      <c r="AU1615">
        <v>48.7</v>
      </c>
      <c r="AV1615">
        <v>0.06</v>
      </c>
      <c r="AW1615">
        <v>1.9</v>
      </c>
      <c r="AX1615">
        <v>2.8000000000000001E-2</v>
      </c>
      <c r="AY1615">
        <v>0.28999999999999998</v>
      </c>
      <c r="AZ1615">
        <v>48.7</v>
      </c>
      <c r="BA1615">
        <v>163</v>
      </c>
      <c r="BB1615">
        <v>0.2</v>
      </c>
      <c r="BC1615">
        <v>520.79999999999995</v>
      </c>
    </row>
    <row r="1616" spans="1:55">
      <c r="A1616">
        <v>1306016</v>
      </c>
      <c r="B1616" t="s">
        <v>105</v>
      </c>
      <c r="C1616">
        <v>524488</v>
      </c>
      <c r="D1616">
        <v>7185829</v>
      </c>
      <c r="E1616">
        <v>1028</v>
      </c>
      <c r="F1616">
        <v>41137</v>
      </c>
      <c r="G1616" t="s">
        <v>106</v>
      </c>
      <c r="H1616" t="s">
        <v>107</v>
      </c>
      <c r="I1616" t="s">
        <v>108</v>
      </c>
      <c r="J1616" t="s">
        <v>109</v>
      </c>
      <c r="K1616" t="s">
        <v>110</v>
      </c>
      <c r="L1616" t="s">
        <v>111</v>
      </c>
      <c r="M1616" t="s">
        <v>1755</v>
      </c>
      <c r="N1616" t="s">
        <v>112</v>
      </c>
      <c r="O1616" t="s">
        <v>238</v>
      </c>
      <c r="P1616" t="s">
        <v>239</v>
      </c>
      <c r="R1616">
        <v>41116</v>
      </c>
      <c r="S1616">
        <v>288</v>
      </c>
      <c r="T1616">
        <v>1.35</v>
      </c>
      <c r="U1616">
        <v>13.6</v>
      </c>
      <c r="V1616">
        <v>4</v>
      </c>
      <c r="W1616">
        <v>3</v>
      </c>
      <c r="X1616">
        <v>237.8</v>
      </c>
      <c r="Y1616">
        <v>0.15</v>
      </c>
      <c r="Z1616">
        <v>3.36</v>
      </c>
      <c r="AA1616">
        <v>0.84</v>
      </c>
      <c r="AB1616">
        <v>9.1999999999999993</v>
      </c>
      <c r="AC1616">
        <v>25.8</v>
      </c>
      <c r="AD1616">
        <v>20.2</v>
      </c>
      <c r="AE1616">
        <v>2.2599999999999998</v>
      </c>
      <c r="AF1616">
        <v>3.9</v>
      </c>
      <c r="AG1616">
        <v>53</v>
      </c>
      <c r="AH1616">
        <v>0.06</v>
      </c>
      <c r="AI1616">
        <v>12.9</v>
      </c>
      <c r="AJ1616">
        <v>1.91</v>
      </c>
      <c r="AK1616">
        <v>394</v>
      </c>
      <c r="AL1616">
        <v>5.24</v>
      </c>
      <c r="AM1616">
        <v>1.4E-2</v>
      </c>
      <c r="AN1616">
        <v>38.5</v>
      </c>
      <c r="AO1616">
        <v>0.14699999999999999</v>
      </c>
      <c r="AP1616">
        <v>13.37</v>
      </c>
      <c r="AQ1616">
        <v>0.04</v>
      </c>
      <c r="AR1616">
        <v>1.73</v>
      </c>
      <c r="AS1616">
        <v>3.2</v>
      </c>
      <c r="AT1616">
        <v>0.7</v>
      </c>
      <c r="AU1616">
        <v>39.200000000000003</v>
      </c>
      <c r="AV1616">
        <v>0.04</v>
      </c>
      <c r="AW1616">
        <v>2</v>
      </c>
      <c r="AX1616">
        <v>2.5000000000000001E-2</v>
      </c>
      <c r="AY1616">
        <v>0.24</v>
      </c>
      <c r="AZ1616">
        <v>6.4</v>
      </c>
      <c r="BA1616">
        <v>77</v>
      </c>
      <c r="BB1616">
        <v>0.2</v>
      </c>
      <c r="BC1616">
        <v>111.5</v>
      </c>
    </row>
    <row r="1617" spans="1:55">
      <c r="A1617">
        <v>1306020</v>
      </c>
      <c r="B1617" t="s">
        <v>105</v>
      </c>
      <c r="C1617">
        <v>524884</v>
      </c>
      <c r="D1617">
        <v>7185769</v>
      </c>
      <c r="E1617">
        <v>1022</v>
      </c>
      <c r="F1617">
        <v>41137</v>
      </c>
      <c r="G1617" t="s">
        <v>106</v>
      </c>
      <c r="H1617" t="s">
        <v>107</v>
      </c>
      <c r="I1617" t="s">
        <v>108</v>
      </c>
      <c r="J1617" t="s">
        <v>109</v>
      </c>
      <c r="K1617" t="s">
        <v>110</v>
      </c>
      <c r="L1617" t="s">
        <v>111</v>
      </c>
      <c r="M1617" t="s">
        <v>1756</v>
      </c>
      <c r="N1617" t="s">
        <v>112</v>
      </c>
      <c r="O1617" t="s">
        <v>238</v>
      </c>
      <c r="P1617" t="s">
        <v>239</v>
      </c>
      <c r="R1617">
        <v>41116</v>
      </c>
      <c r="S1617">
        <v>511</v>
      </c>
      <c r="T1617">
        <v>0.98</v>
      </c>
      <c r="U1617">
        <v>14.6</v>
      </c>
      <c r="V1617">
        <v>4.0999999999999996</v>
      </c>
      <c r="W1617">
        <v>2</v>
      </c>
      <c r="X1617">
        <v>2542.6</v>
      </c>
      <c r="Y1617">
        <v>0.13</v>
      </c>
      <c r="Z1617">
        <v>5.31</v>
      </c>
      <c r="AA1617">
        <v>1.75</v>
      </c>
      <c r="AB1617">
        <v>9.4</v>
      </c>
      <c r="AC1617">
        <v>24.7</v>
      </c>
      <c r="AD1617">
        <v>30.21</v>
      </c>
      <c r="AE1617">
        <v>2.38</v>
      </c>
      <c r="AF1617">
        <v>3</v>
      </c>
      <c r="AG1617">
        <v>99</v>
      </c>
      <c r="AH1617">
        <v>0.08</v>
      </c>
      <c r="AI1617">
        <v>8.6</v>
      </c>
      <c r="AJ1617">
        <v>2.4900000000000002</v>
      </c>
      <c r="AK1617">
        <v>244</v>
      </c>
      <c r="AL1617">
        <v>7.7</v>
      </c>
      <c r="AM1617">
        <v>8.0000000000000002E-3</v>
      </c>
      <c r="AN1617">
        <v>63.2</v>
      </c>
      <c r="AO1617">
        <v>0.151</v>
      </c>
      <c r="AP1617">
        <v>13.44</v>
      </c>
      <c r="AQ1617">
        <v>7.0000000000000007E-2</v>
      </c>
      <c r="AR1617">
        <v>2.38</v>
      </c>
      <c r="AS1617">
        <v>4.5</v>
      </c>
      <c r="AT1617">
        <v>0.8</v>
      </c>
      <c r="AU1617">
        <v>61</v>
      </c>
      <c r="AV1617">
        <v>0.05</v>
      </c>
      <c r="AW1617">
        <v>2.5</v>
      </c>
      <c r="AX1617">
        <v>8.0000000000000002E-3</v>
      </c>
      <c r="AY1617">
        <v>0.27</v>
      </c>
      <c r="AZ1617">
        <v>8.1</v>
      </c>
      <c r="BA1617">
        <v>103</v>
      </c>
      <c r="BB1617">
        <v>0.05</v>
      </c>
      <c r="BC1617">
        <v>289.5</v>
      </c>
    </row>
    <row r="1618" spans="1:55">
      <c r="A1618">
        <v>1306022</v>
      </c>
      <c r="B1618" t="s">
        <v>105</v>
      </c>
      <c r="C1618">
        <v>525132</v>
      </c>
      <c r="D1618">
        <v>7185661</v>
      </c>
      <c r="E1618">
        <v>1060</v>
      </c>
      <c r="F1618">
        <v>41137</v>
      </c>
      <c r="G1618" t="s">
        <v>106</v>
      </c>
      <c r="H1618" t="s">
        <v>107</v>
      </c>
      <c r="I1618" t="s">
        <v>108</v>
      </c>
      <c r="J1618" t="s">
        <v>109</v>
      </c>
      <c r="K1618" t="s">
        <v>110</v>
      </c>
      <c r="L1618" t="s">
        <v>111</v>
      </c>
      <c r="M1618" t="s">
        <v>1757</v>
      </c>
      <c r="N1618" t="s">
        <v>112</v>
      </c>
      <c r="O1618" t="s">
        <v>238</v>
      </c>
      <c r="P1618" t="s">
        <v>239</v>
      </c>
      <c r="R1618">
        <v>41116</v>
      </c>
      <c r="S1618">
        <v>352</v>
      </c>
      <c r="T1618">
        <v>1.23</v>
      </c>
      <c r="U1618">
        <v>15.3</v>
      </c>
      <c r="V1618">
        <v>3.8</v>
      </c>
      <c r="W1618">
        <v>2</v>
      </c>
      <c r="X1618">
        <v>183.2</v>
      </c>
      <c r="Y1618">
        <v>0.13</v>
      </c>
      <c r="Z1618">
        <v>6.34</v>
      </c>
      <c r="AA1618">
        <v>0.61</v>
      </c>
      <c r="AB1618">
        <v>8.1</v>
      </c>
      <c r="AC1618">
        <v>21.2</v>
      </c>
      <c r="AD1618">
        <v>23</v>
      </c>
      <c r="AE1618">
        <v>2.11</v>
      </c>
      <c r="AF1618">
        <v>3.2</v>
      </c>
      <c r="AG1618">
        <v>77</v>
      </c>
      <c r="AH1618">
        <v>0.06</v>
      </c>
      <c r="AI1618">
        <v>11.8</v>
      </c>
      <c r="AJ1618">
        <v>3.13</v>
      </c>
      <c r="AK1618">
        <v>420</v>
      </c>
      <c r="AL1618">
        <v>4.8</v>
      </c>
      <c r="AM1618">
        <v>1.2999999999999999E-2</v>
      </c>
      <c r="AN1618">
        <v>31.9</v>
      </c>
      <c r="AO1618">
        <v>0.16900000000000001</v>
      </c>
      <c r="AP1618">
        <v>11.54</v>
      </c>
      <c r="AQ1618">
        <v>0.04</v>
      </c>
      <c r="AR1618">
        <v>1.66</v>
      </c>
      <c r="AS1618">
        <v>3</v>
      </c>
      <c r="AT1618">
        <v>0.7</v>
      </c>
      <c r="AU1618">
        <v>60.3</v>
      </c>
      <c r="AV1618">
        <v>0.04</v>
      </c>
      <c r="AW1618">
        <v>1.8</v>
      </c>
      <c r="AX1618">
        <v>2.1000000000000001E-2</v>
      </c>
      <c r="AY1618">
        <v>0.16</v>
      </c>
      <c r="AZ1618">
        <v>9.9</v>
      </c>
      <c r="BA1618">
        <v>69</v>
      </c>
      <c r="BB1618">
        <v>0.1</v>
      </c>
      <c r="BC1618">
        <v>88.8</v>
      </c>
    </row>
    <row r="1619" spans="1:55">
      <c r="A1619">
        <v>1306416</v>
      </c>
      <c r="B1619" t="s">
        <v>105</v>
      </c>
      <c r="C1619">
        <v>519000</v>
      </c>
      <c r="D1619">
        <v>7184401</v>
      </c>
      <c r="E1619">
        <v>997</v>
      </c>
      <c r="F1619">
        <v>41485</v>
      </c>
      <c r="G1619" t="s">
        <v>1528</v>
      </c>
      <c r="H1619" t="s">
        <v>119</v>
      </c>
      <c r="I1619" t="s">
        <v>108</v>
      </c>
      <c r="J1619" t="s">
        <v>109</v>
      </c>
      <c r="K1619" t="s">
        <v>1529</v>
      </c>
      <c r="L1619" t="s">
        <v>111</v>
      </c>
      <c r="M1619" t="s">
        <v>1758</v>
      </c>
      <c r="N1619" t="s">
        <v>112</v>
      </c>
      <c r="O1619" t="s">
        <v>1479</v>
      </c>
      <c r="P1619" t="s">
        <v>1480</v>
      </c>
      <c r="R1619">
        <v>41615</v>
      </c>
      <c r="S1619">
        <v>287</v>
      </c>
      <c r="T1619">
        <v>0.31</v>
      </c>
      <c r="U1619">
        <v>21.2</v>
      </c>
      <c r="V1619">
        <v>1</v>
      </c>
      <c r="W1619">
        <v>3</v>
      </c>
      <c r="X1619">
        <v>383</v>
      </c>
      <c r="Y1619">
        <v>0.26</v>
      </c>
      <c r="Z1619">
        <v>0.06</v>
      </c>
      <c r="AA1619">
        <v>0.26</v>
      </c>
      <c r="AB1619">
        <v>3.4</v>
      </c>
      <c r="AC1619">
        <v>7.4</v>
      </c>
      <c r="AD1619">
        <v>26.73</v>
      </c>
      <c r="AE1619">
        <v>2.63</v>
      </c>
      <c r="AF1619">
        <v>1.2</v>
      </c>
      <c r="AG1619">
        <v>81</v>
      </c>
      <c r="AH1619">
        <v>0.18</v>
      </c>
      <c r="AI1619">
        <v>2.4</v>
      </c>
      <c r="AJ1619">
        <v>0.05</v>
      </c>
      <c r="AK1619">
        <v>46</v>
      </c>
      <c r="AL1619">
        <v>17.32</v>
      </c>
      <c r="AM1619">
        <v>7.2999999999999995E-2</v>
      </c>
      <c r="AN1619">
        <v>21</v>
      </c>
      <c r="AO1619">
        <v>2.8000000000000001E-2</v>
      </c>
      <c r="AP1619">
        <v>16.98</v>
      </c>
      <c r="AQ1619">
        <v>0.63</v>
      </c>
      <c r="AR1619">
        <v>1.91</v>
      </c>
      <c r="AS1619">
        <v>1.8</v>
      </c>
      <c r="AT1619">
        <v>5.4</v>
      </c>
      <c r="AU1619">
        <v>43.2</v>
      </c>
      <c r="AV1619">
        <v>0.11</v>
      </c>
      <c r="AW1619">
        <v>2.8</v>
      </c>
      <c r="AX1619">
        <v>5.0000000000000001E-4</v>
      </c>
      <c r="AY1619">
        <v>1.92</v>
      </c>
      <c r="AZ1619">
        <v>0.9</v>
      </c>
      <c r="BA1619">
        <v>28</v>
      </c>
      <c r="BB1619">
        <v>0.05</v>
      </c>
      <c r="BC1619">
        <v>60.6</v>
      </c>
    </row>
    <row r="1620" spans="1:55">
      <c r="A1620">
        <v>1306421</v>
      </c>
      <c r="B1620" t="s">
        <v>105</v>
      </c>
      <c r="C1620">
        <v>518400</v>
      </c>
      <c r="D1620">
        <v>7185350</v>
      </c>
      <c r="E1620">
        <v>760</v>
      </c>
      <c r="F1620">
        <v>41485</v>
      </c>
      <c r="G1620" t="s">
        <v>1528</v>
      </c>
      <c r="H1620" t="s">
        <v>119</v>
      </c>
      <c r="I1620" t="s">
        <v>108</v>
      </c>
      <c r="J1620" t="s">
        <v>109</v>
      </c>
      <c r="K1620" t="s">
        <v>1529</v>
      </c>
      <c r="L1620" t="s">
        <v>111</v>
      </c>
      <c r="M1620" t="s">
        <v>1759</v>
      </c>
      <c r="N1620" t="s">
        <v>112</v>
      </c>
      <c r="O1620" t="s">
        <v>1479</v>
      </c>
      <c r="P1620" t="s">
        <v>1480</v>
      </c>
      <c r="R1620">
        <v>41468</v>
      </c>
      <c r="S1620">
        <v>967</v>
      </c>
      <c r="T1620">
        <v>0.92</v>
      </c>
      <c r="U1620">
        <v>5.7</v>
      </c>
      <c r="V1620">
        <v>4.5</v>
      </c>
      <c r="W1620">
        <v>2</v>
      </c>
      <c r="X1620">
        <v>274.5</v>
      </c>
      <c r="Y1620">
        <v>0.21</v>
      </c>
      <c r="Z1620">
        <v>0.08</v>
      </c>
      <c r="AA1620">
        <v>0.13</v>
      </c>
      <c r="AB1620">
        <v>1.6</v>
      </c>
      <c r="AC1620">
        <v>24.4</v>
      </c>
      <c r="AD1620">
        <v>16.21</v>
      </c>
      <c r="AE1620">
        <v>1.37</v>
      </c>
      <c r="AF1620">
        <v>3.7</v>
      </c>
      <c r="AG1620">
        <v>117</v>
      </c>
      <c r="AH1620">
        <v>0.05</v>
      </c>
      <c r="AI1620">
        <v>8.6999999999999993</v>
      </c>
      <c r="AJ1620">
        <v>0.15</v>
      </c>
      <c r="AK1620">
        <v>41</v>
      </c>
      <c r="AL1620">
        <v>1.35</v>
      </c>
      <c r="AM1620">
        <v>5.0000000000000001E-3</v>
      </c>
      <c r="AN1620">
        <v>7.4</v>
      </c>
      <c r="AO1620">
        <v>4.2999999999999997E-2</v>
      </c>
      <c r="AP1620">
        <v>12.91</v>
      </c>
      <c r="AQ1620">
        <v>0.08</v>
      </c>
      <c r="AR1620">
        <v>0.82</v>
      </c>
      <c r="AS1620">
        <v>2</v>
      </c>
      <c r="AT1620">
        <v>2.2999999999999998</v>
      </c>
      <c r="AU1620">
        <v>12</v>
      </c>
      <c r="AV1620">
        <v>0.06</v>
      </c>
      <c r="AW1620">
        <v>0.8</v>
      </c>
      <c r="AX1620">
        <v>1.2E-2</v>
      </c>
      <c r="AY1620">
        <v>0.21</v>
      </c>
      <c r="AZ1620">
        <v>1.2</v>
      </c>
      <c r="BA1620">
        <v>40</v>
      </c>
      <c r="BB1620">
        <v>0.05</v>
      </c>
      <c r="BC1620">
        <v>21.2</v>
      </c>
    </row>
    <row r="1621" spans="1:55">
      <c r="A1621">
        <v>1306423</v>
      </c>
      <c r="B1621" t="s">
        <v>105</v>
      </c>
      <c r="C1621">
        <v>518401</v>
      </c>
      <c r="D1621">
        <v>7185252</v>
      </c>
      <c r="E1621">
        <v>780</v>
      </c>
      <c r="F1621">
        <v>41485</v>
      </c>
      <c r="G1621" t="s">
        <v>1528</v>
      </c>
      <c r="H1621" t="s">
        <v>119</v>
      </c>
      <c r="I1621" t="s">
        <v>108</v>
      </c>
      <c r="J1621" t="s">
        <v>109</v>
      </c>
      <c r="K1621" t="s">
        <v>1529</v>
      </c>
      <c r="L1621" t="s">
        <v>111</v>
      </c>
      <c r="M1621" t="s">
        <v>1760</v>
      </c>
      <c r="N1621" t="s">
        <v>112</v>
      </c>
      <c r="O1621" t="s">
        <v>1479</v>
      </c>
      <c r="P1621" t="s">
        <v>1480</v>
      </c>
      <c r="R1621">
        <v>41468</v>
      </c>
      <c r="S1621">
        <v>1866</v>
      </c>
      <c r="T1621">
        <v>0.2</v>
      </c>
      <c r="U1621">
        <v>3.3</v>
      </c>
      <c r="V1621">
        <v>4</v>
      </c>
      <c r="W1621">
        <v>8</v>
      </c>
      <c r="X1621">
        <v>504.1</v>
      </c>
      <c r="Y1621">
        <v>0.17</v>
      </c>
      <c r="Z1621">
        <v>0.01</v>
      </c>
      <c r="AA1621">
        <v>0.02</v>
      </c>
      <c r="AB1621">
        <v>0.1</v>
      </c>
      <c r="AC1621">
        <v>7.6</v>
      </c>
      <c r="AD1621">
        <v>7.06</v>
      </c>
      <c r="AE1621">
        <v>0.64</v>
      </c>
      <c r="AF1621">
        <v>0.8</v>
      </c>
      <c r="AG1621">
        <v>299</v>
      </c>
      <c r="AH1621">
        <v>0.1</v>
      </c>
      <c r="AI1621">
        <v>1.2</v>
      </c>
      <c r="AJ1621">
        <v>0.01</v>
      </c>
      <c r="AK1621">
        <v>3</v>
      </c>
      <c r="AL1621">
        <v>2.34</v>
      </c>
      <c r="AM1621">
        <v>5.0000000000000001E-3</v>
      </c>
      <c r="AN1621">
        <v>3.1</v>
      </c>
      <c r="AO1621">
        <v>7.0000000000000001E-3</v>
      </c>
      <c r="AP1621">
        <v>8.5</v>
      </c>
      <c r="AQ1621">
        <v>0.18</v>
      </c>
      <c r="AR1621">
        <v>0.82</v>
      </c>
      <c r="AS1621">
        <v>0.6</v>
      </c>
      <c r="AT1621">
        <v>3.5</v>
      </c>
      <c r="AU1621">
        <v>15.5</v>
      </c>
      <c r="AV1621">
        <v>7.0000000000000007E-2</v>
      </c>
      <c r="AW1621">
        <v>0.2</v>
      </c>
      <c r="AX1621">
        <v>5.0000000000000001E-4</v>
      </c>
      <c r="AY1621">
        <v>0.2</v>
      </c>
      <c r="AZ1621">
        <v>0.8</v>
      </c>
      <c r="BA1621">
        <v>23</v>
      </c>
      <c r="BB1621">
        <v>0.05</v>
      </c>
      <c r="BC1621">
        <v>4.4000000000000004</v>
      </c>
    </row>
    <row r="1622" spans="1:55">
      <c r="A1622">
        <v>1306448</v>
      </c>
      <c r="B1622" t="s">
        <v>105</v>
      </c>
      <c r="C1622">
        <v>518600</v>
      </c>
      <c r="D1622">
        <v>7184103</v>
      </c>
      <c r="E1622">
        <v>112</v>
      </c>
      <c r="F1622">
        <v>41485</v>
      </c>
      <c r="G1622" t="s">
        <v>1528</v>
      </c>
      <c r="H1622" t="s">
        <v>119</v>
      </c>
      <c r="I1622" t="s">
        <v>108</v>
      </c>
      <c r="J1622" t="s">
        <v>109</v>
      </c>
      <c r="K1622" t="s">
        <v>1529</v>
      </c>
      <c r="L1622" t="s">
        <v>111</v>
      </c>
      <c r="M1622" t="s">
        <v>1761</v>
      </c>
      <c r="N1622" t="s">
        <v>112</v>
      </c>
      <c r="O1622" t="s">
        <v>1479</v>
      </c>
      <c r="P1622" t="s">
        <v>1480</v>
      </c>
      <c r="R1622">
        <v>41468</v>
      </c>
      <c r="S1622">
        <v>334</v>
      </c>
      <c r="T1622">
        <v>1.39</v>
      </c>
      <c r="U1622">
        <v>7.5</v>
      </c>
      <c r="V1622">
        <v>2.2000000000000002</v>
      </c>
      <c r="W1622">
        <v>4</v>
      </c>
      <c r="X1622">
        <v>578.9</v>
      </c>
      <c r="Y1622">
        <v>0.18</v>
      </c>
      <c r="Z1622">
        <v>0.42</v>
      </c>
      <c r="AA1622">
        <v>0.34</v>
      </c>
      <c r="AB1622">
        <v>14.7</v>
      </c>
      <c r="AC1622">
        <v>27.9</v>
      </c>
      <c r="AD1622">
        <v>42.22</v>
      </c>
      <c r="AE1622">
        <v>2.84</v>
      </c>
      <c r="AF1622">
        <v>4.2</v>
      </c>
      <c r="AG1622">
        <v>115</v>
      </c>
      <c r="AH1622">
        <v>0.15</v>
      </c>
      <c r="AI1622">
        <v>4.2</v>
      </c>
      <c r="AJ1622">
        <v>0.53</v>
      </c>
      <c r="AK1622">
        <v>426</v>
      </c>
      <c r="AL1622">
        <v>2.1</v>
      </c>
      <c r="AM1622">
        <v>8.0000000000000002E-3</v>
      </c>
      <c r="AN1622">
        <v>47.6</v>
      </c>
      <c r="AO1622">
        <v>8.8999999999999996E-2</v>
      </c>
      <c r="AP1622">
        <v>18.04</v>
      </c>
      <c r="AQ1622">
        <v>0.1</v>
      </c>
      <c r="AR1622">
        <v>0.95</v>
      </c>
      <c r="AS1622">
        <v>5.2</v>
      </c>
      <c r="AT1622">
        <v>0.8</v>
      </c>
      <c r="AU1622">
        <v>27</v>
      </c>
      <c r="AV1622">
        <v>0.06</v>
      </c>
      <c r="AW1622">
        <v>1.6</v>
      </c>
      <c r="AX1622">
        <v>3.0000000000000001E-3</v>
      </c>
      <c r="AY1622">
        <v>0.33</v>
      </c>
      <c r="AZ1622">
        <v>0.5</v>
      </c>
      <c r="BA1622">
        <v>39</v>
      </c>
      <c r="BB1622">
        <v>0.05</v>
      </c>
      <c r="BC1622">
        <v>86.5</v>
      </c>
    </row>
    <row r="1623" spans="1:55">
      <c r="A1623">
        <v>1306453</v>
      </c>
      <c r="B1623" t="s">
        <v>105</v>
      </c>
      <c r="C1623">
        <v>518599</v>
      </c>
      <c r="D1623">
        <v>7184351</v>
      </c>
      <c r="E1623">
        <v>100</v>
      </c>
      <c r="F1623">
        <v>41485</v>
      </c>
      <c r="G1623" t="s">
        <v>1528</v>
      </c>
      <c r="H1623" t="s">
        <v>119</v>
      </c>
      <c r="I1623" t="s">
        <v>108</v>
      </c>
      <c r="J1623" t="s">
        <v>109</v>
      </c>
      <c r="K1623" t="s">
        <v>1529</v>
      </c>
      <c r="L1623" t="s">
        <v>111</v>
      </c>
      <c r="M1623" t="s">
        <v>1762</v>
      </c>
      <c r="N1623" t="s">
        <v>112</v>
      </c>
      <c r="O1623" t="s">
        <v>1479</v>
      </c>
      <c r="P1623" t="s">
        <v>1480</v>
      </c>
      <c r="R1623">
        <v>41468</v>
      </c>
      <c r="S1623">
        <v>300</v>
      </c>
      <c r="T1623">
        <v>0.99</v>
      </c>
      <c r="U1623">
        <v>12.2</v>
      </c>
      <c r="V1623">
        <v>1.9</v>
      </c>
      <c r="W1623">
        <v>4</v>
      </c>
      <c r="X1623">
        <v>332.3</v>
      </c>
      <c r="Y1623">
        <v>0.18</v>
      </c>
      <c r="Z1623">
        <v>0.12</v>
      </c>
      <c r="AA1623">
        <v>0.13</v>
      </c>
      <c r="AB1623">
        <v>6.6</v>
      </c>
      <c r="AC1623">
        <v>19.600000000000001</v>
      </c>
      <c r="AD1623">
        <v>28.84</v>
      </c>
      <c r="AE1623">
        <v>3.03</v>
      </c>
      <c r="AF1623">
        <v>3.2</v>
      </c>
      <c r="AG1623">
        <v>127</v>
      </c>
      <c r="AH1623">
        <v>0.14000000000000001</v>
      </c>
      <c r="AI1623">
        <v>1.8</v>
      </c>
      <c r="AJ1623">
        <v>0.27</v>
      </c>
      <c r="AK1623">
        <v>118</v>
      </c>
      <c r="AL1623">
        <v>6.41</v>
      </c>
      <c r="AM1623">
        <v>0.01</v>
      </c>
      <c r="AN1623">
        <v>30.2</v>
      </c>
      <c r="AO1623">
        <v>0.04</v>
      </c>
      <c r="AP1623">
        <v>12.12</v>
      </c>
      <c r="AQ1623">
        <v>0.12</v>
      </c>
      <c r="AR1623">
        <v>1.55</v>
      </c>
      <c r="AS1623">
        <v>2.9</v>
      </c>
      <c r="AT1623">
        <v>2.8</v>
      </c>
      <c r="AU1623">
        <v>18.7</v>
      </c>
      <c r="AV1623">
        <v>0.08</v>
      </c>
      <c r="AW1623">
        <v>1.4</v>
      </c>
      <c r="AX1623">
        <v>5.0000000000000001E-4</v>
      </c>
      <c r="AY1623">
        <v>0.62</v>
      </c>
      <c r="AZ1623">
        <v>0.4</v>
      </c>
      <c r="BA1623">
        <v>39</v>
      </c>
      <c r="BB1623">
        <v>0.05</v>
      </c>
      <c r="BC1623">
        <v>64.400000000000006</v>
      </c>
    </row>
    <row r="1624" spans="1:55">
      <c r="A1624">
        <v>1306455</v>
      </c>
      <c r="B1624" t="s">
        <v>105</v>
      </c>
      <c r="C1624">
        <v>518601</v>
      </c>
      <c r="D1624">
        <v>7184450</v>
      </c>
      <c r="E1624">
        <v>975</v>
      </c>
      <c r="F1624">
        <v>41485</v>
      </c>
      <c r="G1624" t="s">
        <v>1528</v>
      </c>
      <c r="H1624" t="s">
        <v>119</v>
      </c>
      <c r="I1624" t="s">
        <v>108</v>
      </c>
      <c r="J1624" t="s">
        <v>109</v>
      </c>
      <c r="K1624" t="s">
        <v>1529</v>
      </c>
      <c r="L1624" t="s">
        <v>111</v>
      </c>
      <c r="M1624" t="s">
        <v>1763</v>
      </c>
      <c r="N1624" t="s">
        <v>112</v>
      </c>
      <c r="O1624" t="s">
        <v>1479</v>
      </c>
      <c r="P1624" t="s">
        <v>1480</v>
      </c>
      <c r="R1624">
        <v>41468</v>
      </c>
      <c r="S1624">
        <v>349</v>
      </c>
      <c r="T1624">
        <v>0.9</v>
      </c>
      <c r="U1624">
        <v>17.8</v>
      </c>
      <c r="V1624">
        <v>1.5</v>
      </c>
      <c r="W1624">
        <v>4</v>
      </c>
      <c r="X1624">
        <v>311.39999999999998</v>
      </c>
      <c r="Y1624">
        <v>0.18</v>
      </c>
      <c r="Z1624">
        <v>0.06</v>
      </c>
      <c r="AA1624">
        <v>0.13</v>
      </c>
      <c r="AB1624">
        <v>3.9</v>
      </c>
      <c r="AC1624">
        <v>18</v>
      </c>
      <c r="AD1624">
        <v>34.840000000000003</v>
      </c>
      <c r="AE1624">
        <v>3.55</v>
      </c>
      <c r="AF1624">
        <v>2.9</v>
      </c>
      <c r="AG1624">
        <v>99</v>
      </c>
      <c r="AH1624">
        <v>0.15</v>
      </c>
      <c r="AI1624">
        <v>1.9</v>
      </c>
      <c r="AJ1624">
        <v>0.17</v>
      </c>
      <c r="AK1624">
        <v>62</v>
      </c>
      <c r="AL1624">
        <v>8.92</v>
      </c>
      <c r="AM1624">
        <v>2.5999999999999999E-2</v>
      </c>
      <c r="AN1624">
        <v>26.2</v>
      </c>
      <c r="AO1624">
        <v>4.1000000000000002E-2</v>
      </c>
      <c r="AP1624">
        <v>15.33</v>
      </c>
      <c r="AQ1624">
        <v>0.22</v>
      </c>
      <c r="AR1624">
        <v>2.08</v>
      </c>
      <c r="AS1624">
        <v>2.7</v>
      </c>
      <c r="AT1624">
        <v>4.5</v>
      </c>
      <c r="AU1624">
        <v>23</v>
      </c>
      <c r="AV1624">
        <v>0.08</v>
      </c>
      <c r="AW1624">
        <v>1.2</v>
      </c>
      <c r="AX1624">
        <v>5.0000000000000001E-4</v>
      </c>
      <c r="AY1624">
        <v>0.96</v>
      </c>
      <c r="AZ1624">
        <v>0.7</v>
      </c>
      <c r="BA1624">
        <v>48</v>
      </c>
      <c r="BB1624">
        <v>0.05</v>
      </c>
      <c r="BC1624">
        <v>68.2</v>
      </c>
    </row>
    <row r="1625" spans="1:55">
      <c r="A1625">
        <v>1306460</v>
      </c>
      <c r="B1625" t="s">
        <v>105</v>
      </c>
      <c r="C1625">
        <v>517599</v>
      </c>
      <c r="D1625">
        <v>7184200</v>
      </c>
      <c r="E1625">
        <v>945</v>
      </c>
      <c r="F1625">
        <v>41485</v>
      </c>
      <c r="G1625" t="s">
        <v>1528</v>
      </c>
      <c r="H1625" t="s">
        <v>119</v>
      </c>
      <c r="I1625" t="s">
        <v>108</v>
      </c>
      <c r="J1625" t="s">
        <v>109</v>
      </c>
      <c r="K1625" t="s">
        <v>1529</v>
      </c>
      <c r="L1625" t="s">
        <v>111</v>
      </c>
      <c r="M1625" t="s">
        <v>1764</v>
      </c>
      <c r="N1625" t="s">
        <v>112</v>
      </c>
      <c r="O1625" t="s">
        <v>1479</v>
      </c>
      <c r="P1625" t="s">
        <v>1480</v>
      </c>
      <c r="R1625">
        <v>41469</v>
      </c>
      <c r="S1625">
        <v>537</v>
      </c>
      <c r="T1625">
        <v>0.75</v>
      </c>
      <c r="U1625">
        <v>5.9</v>
      </c>
      <c r="V1625">
        <v>3.4</v>
      </c>
      <c r="W1625">
        <v>4</v>
      </c>
      <c r="X1625">
        <v>365.4</v>
      </c>
      <c r="Y1625">
        <v>0.14000000000000001</v>
      </c>
      <c r="Z1625">
        <v>0.11</v>
      </c>
      <c r="AA1625">
        <v>0.54</v>
      </c>
      <c r="AB1625">
        <v>3.2</v>
      </c>
      <c r="AC1625">
        <v>17.5</v>
      </c>
      <c r="AD1625">
        <v>26.52</v>
      </c>
      <c r="AE1625">
        <v>1.18</v>
      </c>
      <c r="AF1625">
        <v>2.2000000000000002</v>
      </c>
      <c r="AG1625">
        <v>139</v>
      </c>
      <c r="AH1625">
        <v>0.08</v>
      </c>
      <c r="AI1625">
        <v>3.2</v>
      </c>
      <c r="AJ1625">
        <v>0.15</v>
      </c>
      <c r="AK1625">
        <v>38</v>
      </c>
      <c r="AL1625">
        <v>2.0699999999999998</v>
      </c>
      <c r="AM1625">
        <v>4.0000000000000001E-3</v>
      </c>
      <c r="AN1625">
        <v>32.1</v>
      </c>
      <c r="AO1625">
        <v>3.4000000000000002E-2</v>
      </c>
      <c r="AP1625">
        <v>9.4600000000000009</v>
      </c>
      <c r="AQ1625">
        <v>0.08</v>
      </c>
      <c r="AR1625">
        <v>1.18</v>
      </c>
      <c r="AS1625">
        <v>2.9</v>
      </c>
      <c r="AT1625">
        <v>2.8</v>
      </c>
      <c r="AU1625">
        <v>13.2</v>
      </c>
      <c r="AV1625">
        <v>0.04</v>
      </c>
      <c r="AW1625">
        <v>1.3</v>
      </c>
      <c r="AX1625">
        <v>1E-3</v>
      </c>
      <c r="AY1625">
        <v>0.28000000000000003</v>
      </c>
      <c r="AZ1625">
        <v>0.5</v>
      </c>
      <c r="BA1625">
        <v>29</v>
      </c>
      <c r="BB1625">
        <v>0.05</v>
      </c>
      <c r="BC1625">
        <v>52.3</v>
      </c>
    </row>
    <row r="1626" spans="1:55">
      <c r="A1626">
        <v>1306473</v>
      </c>
      <c r="B1626" t="s">
        <v>105</v>
      </c>
      <c r="C1626">
        <v>517600</v>
      </c>
      <c r="D1626">
        <v>7184900</v>
      </c>
      <c r="E1626">
        <v>825</v>
      </c>
      <c r="F1626">
        <v>41485</v>
      </c>
      <c r="G1626" t="s">
        <v>1528</v>
      </c>
      <c r="H1626" t="s">
        <v>119</v>
      </c>
      <c r="I1626" t="s">
        <v>108</v>
      </c>
      <c r="J1626" t="s">
        <v>109</v>
      </c>
      <c r="K1626" t="s">
        <v>1529</v>
      </c>
      <c r="L1626" t="s">
        <v>111</v>
      </c>
      <c r="M1626" t="s">
        <v>1765</v>
      </c>
      <c r="N1626" t="s">
        <v>112</v>
      </c>
      <c r="O1626" t="s">
        <v>1479</v>
      </c>
      <c r="P1626" t="s">
        <v>1480</v>
      </c>
      <c r="R1626">
        <v>41469</v>
      </c>
      <c r="S1626">
        <v>1179</v>
      </c>
      <c r="T1626">
        <v>0.64</v>
      </c>
      <c r="U1626">
        <v>6.2</v>
      </c>
      <c r="V1626">
        <v>3.3</v>
      </c>
      <c r="W1626">
        <v>2</v>
      </c>
      <c r="X1626">
        <v>439.7</v>
      </c>
      <c r="Y1626">
        <v>0.21</v>
      </c>
      <c r="Z1626">
        <v>0.04</v>
      </c>
      <c r="AA1626">
        <v>0.06</v>
      </c>
      <c r="AB1626">
        <v>1.9</v>
      </c>
      <c r="AC1626">
        <v>15.3</v>
      </c>
      <c r="AD1626">
        <v>13.28</v>
      </c>
      <c r="AE1626">
        <v>2.2400000000000002</v>
      </c>
      <c r="AF1626">
        <v>4.9000000000000004</v>
      </c>
      <c r="AG1626">
        <v>72</v>
      </c>
      <c r="AH1626">
        <v>7.0000000000000007E-2</v>
      </c>
      <c r="AI1626">
        <v>3.4</v>
      </c>
      <c r="AJ1626">
        <v>0.05</v>
      </c>
      <c r="AK1626">
        <v>71</v>
      </c>
      <c r="AL1626">
        <v>2.98</v>
      </c>
      <c r="AM1626">
        <v>1.7000000000000001E-2</v>
      </c>
      <c r="AN1626">
        <v>7.7</v>
      </c>
      <c r="AO1626">
        <v>2.9000000000000001E-2</v>
      </c>
      <c r="AP1626">
        <v>14.18</v>
      </c>
      <c r="AQ1626">
        <v>0.19</v>
      </c>
      <c r="AR1626">
        <v>0.81</v>
      </c>
      <c r="AS1626">
        <v>1.1000000000000001</v>
      </c>
      <c r="AT1626">
        <v>1.3</v>
      </c>
      <c r="AU1626">
        <v>18.100000000000001</v>
      </c>
      <c r="AV1626">
        <v>0.14000000000000001</v>
      </c>
      <c r="AW1626">
        <v>0.6</v>
      </c>
      <c r="AX1626">
        <v>0.02</v>
      </c>
      <c r="AY1626">
        <v>0.14000000000000001</v>
      </c>
      <c r="AZ1626">
        <v>0.3</v>
      </c>
      <c r="BA1626">
        <v>71</v>
      </c>
      <c r="BB1626">
        <v>0.1</v>
      </c>
      <c r="BC1626">
        <v>34.9</v>
      </c>
    </row>
    <row r="1627" spans="1:55">
      <c r="A1627">
        <v>1306488</v>
      </c>
      <c r="B1627" t="s">
        <v>105</v>
      </c>
      <c r="C1627">
        <v>517801</v>
      </c>
      <c r="D1627">
        <v>7184251</v>
      </c>
      <c r="E1627">
        <v>953</v>
      </c>
      <c r="F1627">
        <v>41485</v>
      </c>
      <c r="G1627" t="s">
        <v>1528</v>
      </c>
      <c r="H1627" t="s">
        <v>119</v>
      </c>
      <c r="I1627" t="s">
        <v>108</v>
      </c>
      <c r="J1627" t="s">
        <v>109</v>
      </c>
      <c r="K1627" t="s">
        <v>1529</v>
      </c>
      <c r="L1627" t="s">
        <v>111</v>
      </c>
      <c r="M1627" t="s">
        <v>1766</v>
      </c>
      <c r="N1627" t="s">
        <v>112</v>
      </c>
      <c r="O1627" t="s">
        <v>1479</v>
      </c>
      <c r="P1627" t="s">
        <v>1480</v>
      </c>
      <c r="R1627">
        <v>41470</v>
      </c>
      <c r="S1627">
        <v>534</v>
      </c>
      <c r="T1627">
        <v>0.49</v>
      </c>
      <c r="U1627">
        <v>18.399999999999999</v>
      </c>
      <c r="V1627">
        <v>2.2999999999999998</v>
      </c>
      <c r="W1627">
        <v>4</v>
      </c>
      <c r="X1627">
        <v>393.9</v>
      </c>
      <c r="Y1627">
        <v>0.2</v>
      </c>
      <c r="Z1627">
        <v>0.03</v>
      </c>
      <c r="AA1627">
        <v>0.19</v>
      </c>
      <c r="AB1627">
        <v>3.2</v>
      </c>
      <c r="AC1627">
        <v>10.1</v>
      </c>
      <c r="AD1627">
        <v>27.04</v>
      </c>
      <c r="AE1627">
        <v>3.2</v>
      </c>
      <c r="AF1627">
        <v>1.7</v>
      </c>
      <c r="AG1627">
        <v>137</v>
      </c>
      <c r="AH1627">
        <v>0.17</v>
      </c>
      <c r="AI1627">
        <v>2.2999999999999998</v>
      </c>
      <c r="AJ1627">
        <v>0.05</v>
      </c>
      <c r="AK1627">
        <v>29</v>
      </c>
      <c r="AL1627">
        <v>9.49</v>
      </c>
      <c r="AM1627">
        <v>3.5999999999999997E-2</v>
      </c>
      <c r="AN1627">
        <v>21.7</v>
      </c>
      <c r="AO1627">
        <v>3.5000000000000003E-2</v>
      </c>
      <c r="AP1627">
        <v>13.35</v>
      </c>
      <c r="AQ1627">
        <v>0.5</v>
      </c>
      <c r="AR1627">
        <v>2.1</v>
      </c>
      <c r="AS1627">
        <v>2.6</v>
      </c>
      <c r="AT1627">
        <v>4.9000000000000004</v>
      </c>
      <c r="AU1627">
        <v>20.7</v>
      </c>
      <c r="AV1627">
        <v>0.08</v>
      </c>
      <c r="AW1627">
        <v>1.3</v>
      </c>
      <c r="AX1627">
        <v>5.0000000000000001E-4</v>
      </c>
      <c r="AY1627">
        <v>1.28</v>
      </c>
      <c r="AZ1627">
        <v>0.6</v>
      </c>
      <c r="BA1627">
        <v>35</v>
      </c>
      <c r="BB1627">
        <v>0.05</v>
      </c>
      <c r="BC1627">
        <v>80</v>
      </c>
    </row>
    <row r="1628" spans="1:55">
      <c r="A1628">
        <v>1306494</v>
      </c>
      <c r="B1628" t="s">
        <v>105</v>
      </c>
      <c r="C1628">
        <v>517800</v>
      </c>
      <c r="D1628">
        <v>7184551</v>
      </c>
      <c r="E1628">
        <v>955</v>
      </c>
      <c r="F1628">
        <v>41485</v>
      </c>
      <c r="G1628" t="s">
        <v>1528</v>
      </c>
      <c r="H1628" t="s">
        <v>119</v>
      </c>
      <c r="I1628" t="s">
        <v>108</v>
      </c>
      <c r="J1628" t="s">
        <v>109</v>
      </c>
      <c r="K1628" t="s">
        <v>1529</v>
      </c>
      <c r="L1628" t="s">
        <v>111</v>
      </c>
      <c r="M1628" t="s">
        <v>1767</v>
      </c>
      <c r="N1628" t="s">
        <v>112</v>
      </c>
      <c r="O1628" t="s">
        <v>1479</v>
      </c>
      <c r="P1628" t="s">
        <v>1480</v>
      </c>
      <c r="R1628">
        <v>41470</v>
      </c>
      <c r="S1628">
        <v>5526</v>
      </c>
      <c r="T1628">
        <v>1.07</v>
      </c>
      <c r="U1628">
        <v>30.3</v>
      </c>
      <c r="V1628">
        <v>6.9</v>
      </c>
      <c r="W1628">
        <v>14</v>
      </c>
      <c r="X1628">
        <v>933</v>
      </c>
      <c r="Y1628">
        <v>0.25</v>
      </c>
      <c r="Z1628">
        <v>2.08</v>
      </c>
      <c r="AA1628">
        <v>4.32</v>
      </c>
      <c r="AB1628">
        <v>6.3</v>
      </c>
      <c r="AC1628">
        <v>28.9</v>
      </c>
      <c r="AD1628">
        <v>58.47</v>
      </c>
      <c r="AE1628">
        <v>2.37</v>
      </c>
      <c r="AF1628">
        <v>3.8</v>
      </c>
      <c r="AG1628">
        <v>232</v>
      </c>
      <c r="AH1628">
        <v>0.22</v>
      </c>
      <c r="AI1628">
        <v>3.1</v>
      </c>
      <c r="AJ1628">
        <v>0.89</v>
      </c>
      <c r="AK1628">
        <v>324</v>
      </c>
      <c r="AL1628">
        <v>82.88</v>
      </c>
      <c r="AM1628">
        <v>1.9E-2</v>
      </c>
      <c r="AN1628">
        <v>129.4</v>
      </c>
      <c r="AO1628">
        <v>0.28499999999999998</v>
      </c>
      <c r="AP1628">
        <v>21.32</v>
      </c>
      <c r="AQ1628">
        <v>0.26</v>
      </c>
      <c r="AR1628">
        <v>20.45</v>
      </c>
      <c r="AS1628">
        <v>5.5</v>
      </c>
      <c r="AT1628">
        <v>30.8</v>
      </c>
      <c r="AU1628">
        <v>451.5</v>
      </c>
      <c r="AV1628">
        <v>0.31</v>
      </c>
      <c r="AW1628">
        <v>0.6</v>
      </c>
      <c r="AX1628">
        <v>2E-3</v>
      </c>
      <c r="AY1628">
        <v>3.49</v>
      </c>
      <c r="AZ1628">
        <v>11.3</v>
      </c>
      <c r="BA1628">
        <v>653</v>
      </c>
      <c r="BB1628">
        <v>0.2</v>
      </c>
      <c r="BC1628">
        <v>274.10000000000002</v>
      </c>
    </row>
    <row r="1629" spans="1:55">
      <c r="A1629">
        <v>1306496</v>
      </c>
      <c r="B1629" t="s">
        <v>105</v>
      </c>
      <c r="C1629">
        <v>517800</v>
      </c>
      <c r="D1629">
        <v>7184649</v>
      </c>
      <c r="E1629">
        <v>963</v>
      </c>
      <c r="F1629">
        <v>41485</v>
      </c>
      <c r="G1629" t="s">
        <v>1528</v>
      </c>
      <c r="H1629" t="s">
        <v>119</v>
      </c>
      <c r="I1629" t="s">
        <v>108</v>
      </c>
      <c r="J1629" t="s">
        <v>109</v>
      </c>
      <c r="K1629" t="s">
        <v>1529</v>
      </c>
      <c r="L1629" t="s">
        <v>111</v>
      </c>
      <c r="M1629" t="s">
        <v>1768</v>
      </c>
      <c r="N1629" t="s">
        <v>112</v>
      </c>
      <c r="O1629" t="s">
        <v>1479</v>
      </c>
      <c r="P1629" t="s">
        <v>1480</v>
      </c>
      <c r="R1629">
        <v>41470</v>
      </c>
      <c r="S1629">
        <v>3329</v>
      </c>
      <c r="T1629">
        <v>1.25</v>
      </c>
      <c r="U1629">
        <v>11.6</v>
      </c>
      <c r="V1629">
        <v>19.3</v>
      </c>
      <c r="W1629">
        <v>4</v>
      </c>
      <c r="X1629">
        <v>386.5</v>
      </c>
      <c r="Y1629">
        <v>0.34</v>
      </c>
      <c r="Z1629">
        <v>0.04</v>
      </c>
      <c r="AA1629">
        <v>0.12</v>
      </c>
      <c r="AB1629">
        <v>4.3</v>
      </c>
      <c r="AC1629">
        <v>35</v>
      </c>
      <c r="AD1629">
        <v>49.87</v>
      </c>
      <c r="AE1629">
        <v>4.38</v>
      </c>
      <c r="AF1629">
        <v>6.9</v>
      </c>
      <c r="AG1629">
        <v>192</v>
      </c>
      <c r="AH1629">
        <v>0.2</v>
      </c>
      <c r="AI1629">
        <v>5.7</v>
      </c>
      <c r="AJ1629">
        <v>0.18</v>
      </c>
      <c r="AK1629">
        <v>140</v>
      </c>
      <c r="AL1629">
        <v>4.32</v>
      </c>
      <c r="AM1629">
        <v>1.9E-2</v>
      </c>
      <c r="AN1629">
        <v>19.399999999999999</v>
      </c>
      <c r="AO1629">
        <v>4.8000000000000001E-2</v>
      </c>
      <c r="AP1629">
        <v>17.829999999999998</v>
      </c>
      <c r="AQ1629">
        <v>0.45</v>
      </c>
      <c r="AR1629">
        <v>1.71</v>
      </c>
      <c r="AS1629">
        <v>5.3</v>
      </c>
      <c r="AT1629">
        <v>6.3</v>
      </c>
      <c r="AU1629">
        <v>46.4</v>
      </c>
      <c r="AV1629">
        <v>0.33</v>
      </c>
      <c r="AW1629">
        <v>1.7</v>
      </c>
      <c r="AX1629">
        <v>1.7000000000000001E-2</v>
      </c>
      <c r="AY1629">
        <v>0.32</v>
      </c>
      <c r="AZ1629">
        <v>0.8</v>
      </c>
      <c r="BA1629">
        <v>141</v>
      </c>
      <c r="BB1629">
        <v>0.2</v>
      </c>
      <c r="BC1629">
        <v>74</v>
      </c>
    </row>
    <row r="1630" spans="1:55">
      <c r="A1630">
        <v>1307013</v>
      </c>
      <c r="B1630" t="s">
        <v>105</v>
      </c>
      <c r="C1630">
        <v>517230</v>
      </c>
      <c r="D1630">
        <v>7187229</v>
      </c>
      <c r="E1630">
        <v>809</v>
      </c>
      <c r="F1630">
        <v>41494</v>
      </c>
      <c r="G1630" t="s">
        <v>118</v>
      </c>
      <c r="H1630" t="s">
        <v>119</v>
      </c>
      <c r="I1630" t="s">
        <v>108</v>
      </c>
      <c r="J1630" t="s">
        <v>109</v>
      </c>
      <c r="K1630" t="s">
        <v>120</v>
      </c>
      <c r="L1630" t="s">
        <v>111</v>
      </c>
      <c r="M1630" t="s">
        <v>1769</v>
      </c>
      <c r="N1630" t="s">
        <v>112</v>
      </c>
      <c r="O1630" t="s">
        <v>1680</v>
      </c>
      <c r="P1630" t="s">
        <v>1681</v>
      </c>
      <c r="R1630">
        <v>41371</v>
      </c>
      <c r="S1630">
        <v>64019</v>
      </c>
      <c r="T1630">
        <v>0.85</v>
      </c>
      <c r="U1630">
        <v>44.4</v>
      </c>
      <c r="V1630">
        <v>5.8</v>
      </c>
      <c r="W1630">
        <v>16</v>
      </c>
      <c r="X1630">
        <v>195.8</v>
      </c>
      <c r="Y1630">
        <v>0.33</v>
      </c>
      <c r="Z1630">
        <v>0.92</v>
      </c>
      <c r="AA1630">
        <v>1.87</v>
      </c>
      <c r="AB1630">
        <v>0.2</v>
      </c>
      <c r="AC1630">
        <v>624.29999999999995</v>
      </c>
      <c r="AD1630">
        <v>152.21</v>
      </c>
      <c r="AE1630">
        <v>2.52</v>
      </c>
      <c r="AF1630">
        <v>3.9</v>
      </c>
      <c r="AG1630">
        <v>1139</v>
      </c>
      <c r="AH1630">
        <v>0.18</v>
      </c>
      <c r="AI1630">
        <v>29</v>
      </c>
      <c r="AJ1630">
        <v>7.0000000000000007E-2</v>
      </c>
      <c r="AK1630">
        <v>4</v>
      </c>
      <c r="AL1630">
        <v>37.950000000000003</v>
      </c>
      <c r="AM1630">
        <v>2.9000000000000001E-2</v>
      </c>
      <c r="AN1630">
        <v>43.8</v>
      </c>
      <c r="AO1630">
        <v>0.77600000000000002</v>
      </c>
      <c r="AP1630">
        <v>11.35</v>
      </c>
      <c r="AQ1630">
        <v>0.56000000000000005</v>
      </c>
      <c r="AR1630">
        <v>2.56</v>
      </c>
      <c r="AS1630">
        <v>6.3</v>
      </c>
      <c r="AT1630">
        <v>76.900000000000006</v>
      </c>
      <c r="AU1630">
        <v>671.8</v>
      </c>
      <c r="AV1630">
        <v>0.32</v>
      </c>
      <c r="AW1630">
        <v>2.9</v>
      </c>
      <c r="AX1630">
        <v>6.4000000000000001E-2</v>
      </c>
      <c r="AY1630">
        <v>0.46</v>
      </c>
      <c r="AZ1630">
        <v>24.4</v>
      </c>
      <c r="BA1630">
        <v>350</v>
      </c>
      <c r="BB1630">
        <v>1</v>
      </c>
      <c r="BC1630">
        <v>52.9</v>
      </c>
    </row>
    <row r="1631" spans="1:55">
      <c r="A1631">
        <v>1307015</v>
      </c>
      <c r="B1631" t="s">
        <v>105</v>
      </c>
      <c r="C1631">
        <v>516998</v>
      </c>
      <c r="D1631">
        <v>7186551</v>
      </c>
      <c r="E1631">
        <v>854</v>
      </c>
      <c r="F1631">
        <v>41494</v>
      </c>
      <c r="G1631" t="s">
        <v>118</v>
      </c>
      <c r="H1631" t="s">
        <v>119</v>
      </c>
      <c r="I1631" t="s">
        <v>108</v>
      </c>
      <c r="J1631" t="s">
        <v>109</v>
      </c>
      <c r="K1631" t="s">
        <v>120</v>
      </c>
      <c r="L1631" t="s">
        <v>111</v>
      </c>
      <c r="M1631" t="s">
        <v>1770</v>
      </c>
      <c r="N1631" t="s">
        <v>112</v>
      </c>
      <c r="O1631" t="s">
        <v>1680</v>
      </c>
      <c r="P1631" t="s">
        <v>1681</v>
      </c>
      <c r="R1631">
        <v>41401</v>
      </c>
      <c r="S1631">
        <v>16092</v>
      </c>
      <c r="T1631">
        <v>0.67</v>
      </c>
      <c r="U1631">
        <v>26.8</v>
      </c>
      <c r="V1631">
        <v>1.8</v>
      </c>
      <c r="W1631">
        <v>8</v>
      </c>
      <c r="X1631">
        <v>1457</v>
      </c>
      <c r="Y1631">
        <v>0.16</v>
      </c>
      <c r="Z1631">
        <v>0.22</v>
      </c>
      <c r="AA1631">
        <v>2.38</v>
      </c>
      <c r="AB1631">
        <v>5.6</v>
      </c>
      <c r="AC1631">
        <v>163.80000000000001</v>
      </c>
      <c r="AD1631">
        <v>99.5</v>
      </c>
      <c r="AE1631">
        <v>1.1200000000000001</v>
      </c>
      <c r="AF1631">
        <v>3.4</v>
      </c>
      <c r="AG1631">
        <v>383</v>
      </c>
      <c r="AH1631">
        <v>0.03</v>
      </c>
      <c r="AI1631">
        <v>2.2000000000000002</v>
      </c>
      <c r="AJ1631">
        <v>0.01</v>
      </c>
      <c r="AK1631">
        <v>35</v>
      </c>
      <c r="AL1631">
        <v>24.7</v>
      </c>
      <c r="AM1631">
        <v>3.0000000000000001E-3</v>
      </c>
      <c r="AN1631">
        <v>233.3</v>
      </c>
      <c r="AO1631">
        <v>0.104</v>
      </c>
      <c r="AP1631">
        <v>7.88</v>
      </c>
      <c r="AQ1631">
        <v>0.09</v>
      </c>
      <c r="AR1631">
        <v>6.89</v>
      </c>
      <c r="AS1631">
        <v>4.9000000000000004</v>
      </c>
      <c r="AT1631">
        <v>25.2</v>
      </c>
      <c r="AU1631">
        <v>78</v>
      </c>
      <c r="AV1631">
        <v>0.28000000000000003</v>
      </c>
      <c r="AW1631">
        <v>0.4</v>
      </c>
      <c r="AX1631">
        <v>3.0000000000000001E-3</v>
      </c>
      <c r="AY1631">
        <v>0.16</v>
      </c>
      <c r="AZ1631">
        <v>10.7</v>
      </c>
      <c r="BA1631">
        <v>181</v>
      </c>
      <c r="BB1631">
        <v>0.8</v>
      </c>
      <c r="BC1631">
        <v>471.6</v>
      </c>
    </row>
    <row r="1632" spans="1:55">
      <c r="A1632">
        <v>1307031</v>
      </c>
      <c r="B1632" t="s">
        <v>105</v>
      </c>
      <c r="C1632">
        <v>516693</v>
      </c>
      <c r="D1632">
        <v>7186952</v>
      </c>
      <c r="E1632">
        <v>735</v>
      </c>
      <c r="F1632">
        <v>41494</v>
      </c>
      <c r="G1632" t="s">
        <v>118</v>
      </c>
      <c r="H1632" t="s">
        <v>119</v>
      </c>
      <c r="I1632" t="s">
        <v>108</v>
      </c>
      <c r="J1632" t="s">
        <v>109</v>
      </c>
      <c r="K1632" t="s">
        <v>120</v>
      </c>
      <c r="L1632" t="s">
        <v>111</v>
      </c>
      <c r="M1632" t="s">
        <v>1771</v>
      </c>
      <c r="N1632" t="s">
        <v>112</v>
      </c>
      <c r="O1632" t="s">
        <v>1680</v>
      </c>
      <c r="P1632" t="s">
        <v>1681</v>
      </c>
      <c r="R1632">
        <v>41432</v>
      </c>
      <c r="S1632">
        <v>8871</v>
      </c>
      <c r="T1632">
        <v>0.37</v>
      </c>
      <c r="U1632">
        <v>17.899999999999999</v>
      </c>
      <c r="V1632">
        <v>2.1</v>
      </c>
      <c r="W1632">
        <v>7</v>
      </c>
      <c r="X1632">
        <v>826.7</v>
      </c>
      <c r="Y1632">
        <v>0.1</v>
      </c>
      <c r="Z1632">
        <v>0.52</v>
      </c>
      <c r="AA1632">
        <v>5.14</v>
      </c>
      <c r="AB1632">
        <v>1.4</v>
      </c>
      <c r="AC1632">
        <v>129.69999999999999</v>
      </c>
      <c r="AD1632">
        <v>67.23</v>
      </c>
      <c r="AE1632">
        <v>1.08</v>
      </c>
      <c r="AF1632">
        <v>2.5</v>
      </c>
      <c r="AG1632">
        <v>179</v>
      </c>
      <c r="AH1632">
        <v>0.05</v>
      </c>
      <c r="AI1632">
        <v>4.3</v>
      </c>
      <c r="AJ1632">
        <v>0.06</v>
      </c>
      <c r="AK1632">
        <v>21</v>
      </c>
      <c r="AL1632">
        <v>15.03</v>
      </c>
      <c r="AM1632">
        <v>7.0000000000000001E-3</v>
      </c>
      <c r="AN1632">
        <v>77.2</v>
      </c>
      <c r="AO1632">
        <v>0.104</v>
      </c>
      <c r="AP1632">
        <v>6.39</v>
      </c>
      <c r="AQ1632">
        <v>0.16</v>
      </c>
      <c r="AR1632">
        <v>2.81</v>
      </c>
      <c r="AS1632">
        <v>2.7</v>
      </c>
      <c r="AT1632">
        <v>18.100000000000001</v>
      </c>
      <c r="AU1632">
        <v>121.1</v>
      </c>
      <c r="AV1632">
        <v>0.08</v>
      </c>
      <c r="AW1632">
        <v>0.4</v>
      </c>
      <c r="AX1632">
        <v>5.0000000000000001E-3</v>
      </c>
      <c r="AY1632">
        <v>0.71</v>
      </c>
      <c r="AZ1632">
        <v>8.3000000000000007</v>
      </c>
      <c r="BA1632">
        <v>130</v>
      </c>
      <c r="BB1632">
        <v>0.2</v>
      </c>
      <c r="BC1632">
        <v>282.8</v>
      </c>
    </row>
    <row r="1633" spans="1:55">
      <c r="A1633">
        <v>1306399</v>
      </c>
      <c r="B1633" t="s">
        <v>105</v>
      </c>
      <c r="C1633">
        <v>516999</v>
      </c>
      <c r="D1633">
        <v>7184948</v>
      </c>
      <c r="E1633">
        <v>893</v>
      </c>
      <c r="F1633">
        <v>41485</v>
      </c>
      <c r="G1633" t="s">
        <v>1528</v>
      </c>
      <c r="H1633" t="s">
        <v>119</v>
      </c>
      <c r="I1633" t="s">
        <v>108</v>
      </c>
      <c r="J1633" t="s">
        <v>109</v>
      </c>
      <c r="K1633" t="s">
        <v>1529</v>
      </c>
      <c r="L1633" t="s">
        <v>111</v>
      </c>
      <c r="M1633" t="s">
        <v>1772</v>
      </c>
      <c r="N1633" t="s">
        <v>112</v>
      </c>
      <c r="O1633" t="s">
        <v>1479</v>
      </c>
      <c r="P1633" t="s">
        <v>1480</v>
      </c>
      <c r="R1633">
        <v>41615</v>
      </c>
      <c r="S1633">
        <v>3489</v>
      </c>
      <c r="T1633">
        <v>1.42</v>
      </c>
      <c r="U1633">
        <v>14.1</v>
      </c>
      <c r="V1633">
        <v>26.8</v>
      </c>
      <c r="W1633">
        <v>5</v>
      </c>
      <c r="X1633">
        <v>541.29999999999995</v>
      </c>
      <c r="Y1633">
        <v>0.5</v>
      </c>
      <c r="Z1633">
        <v>7.0000000000000007E-2</v>
      </c>
      <c r="AA1633">
        <v>0.25</v>
      </c>
      <c r="AB1633">
        <v>6.2</v>
      </c>
      <c r="AC1633">
        <v>40.700000000000003</v>
      </c>
      <c r="AD1633">
        <v>56.41</v>
      </c>
      <c r="AE1633">
        <v>3.83</v>
      </c>
      <c r="AF1633">
        <v>5</v>
      </c>
      <c r="AG1633">
        <v>475</v>
      </c>
      <c r="AH1633">
        <v>0.17</v>
      </c>
      <c r="AI1633">
        <v>8.6</v>
      </c>
      <c r="AJ1633">
        <v>0.24</v>
      </c>
      <c r="AK1633">
        <v>199</v>
      </c>
      <c r="AL1633">
        <v>3.9</v>
      </c>
      <c r="AM1633">
        <v>1.2E-2</v>
      </c>
      <c r="AN1633">
        <v>20.2</v>
      </c>
      <c r="AO1633">
        <v>6.0999999999999999E-2</v>
      </c>
      <c r="AP1633">
        <v>24.48</v>
      </c>
      <c r="AQ1633">
        <v>0.34</v>
      </c>
      <c r="AR1633">
        <v>1.85</v>
      </c>
      <c r="AS1633">
        <v>4.0999999999999996</v>
      </c>
      <c r="AT1633">
        <v>4.8</v>
      </c>
      <c r="AU1633">
        <v>54.9</v>
      </c>
      <c r="AV1633">
        <v>0.2</v>
      </c>
      <c r="AW1633">
        <v>2.1</v>
      </c>
      <c r="AX1633">
        <v>1.4999999999999999E-2</v>
      </c>
      <c r="AY1633">
        <v>0.28999999999999998</v>
      </c>
      <c r="AZ1633">
        <v>1.9</v>
      </c>
      <c r="BA1633">
        <v>95</v>
      </c>
      <c r="BB1633">
        <v>0.1</v>
      </c>
      <c r="BC1633">
        <v>83.4</v>
      </c>
    </row>
    <row r="1634" spans="1:55">
      <c r="A1634">
        <v>1306411</v>
      </c>
      <c r="B1634" t="s">
        <v>105</v>
      </c>
      <c r="C1634">
        <v>517002</v>
      </c>
      <c r="D1634">
        <v>7184300</v>
      </c>
      <c r="E1634">
        <v>960</v>
      </c>
      <c r="F1634">
        <v>41485</v>
      </c>
      <c r="G1634" t="s">
        <v>1528</v>
      </c>
      <c r="H1634" t="s">
        <v>119</v>
      </c>
      <c r="I1634" t="s">
        <v>108</v>
      </c>
      <c r="J1634" t="s">
        <v>109</v>
      </c>
      <c r="K1634" t="s">
        <v>1529</v>
      </c>
      <c r="L1634" t="s">
        <v>111</v>
      </c>
      <c r="M1634" t="s">
        <v>1773</v>
      </c>
      <c r="N1634" t="s">
        <v>112</v>
      </c>
      <c r="O1634" t="s">
        <v>1479</v>
      </c>
      <c r="P1634" t="s">
        <v>1480</v>
      </c>
      <c r="R1634">
        <v>41615</v>
      </c>
      <c r="S1634">
        <v>367</v>
      </c>
      <c r="T1634">
        <v>1.63</v>
      </c>
      <c r="U1634">
        <v>7.6</v>
      </c>
      <c r="V1634">
        <v>4.0999999999999996</v>
      </c>
      <c r="W1634">
        <v>2</v>
      </c>
      <c r="X1634">
        <v>608.70000000000005</v>
      </c>
      <c r="Y1634">
        <v>0.28000000000000003</v>
      </c>
      <c r="Z1634">
        <v>0.41</v>
      </c>
      <c r="AA1634">
        <v>0.27</v>
      </c>
      <c r="AB1634">
        <v>15.5</v>
      </c>
      <c r="AC1634">
        <v>39.200000000000003</v>
      </c>
      <c r="AD1634">
        <v>45.28</v>
      </c>
      <c r="AE1634">
        <v>2.59</v>
      </c>
      <c r="AF1634">
        <v>5.5</v>
      </c>
      <c r="AG1634">
        <v>85</v>
      </c>
      <c r="AH1634">
        <v>0.12</v>
      </c>
      <c r="AI1634">
        <v>5.2</v>
      </c>
      <c r="AJ1634">
        <v>0.52</v>
      </c>
      <c r="AK1634">
        <v>313</v>
      </c>
      <c r="AL1634">
        <v>1.75</v>
      </c>
      <c r="AM1634">
        <v>6.0000000000000001E-3</v>
      </c>
      <c r="AN1634">
        <v>39.200000000000003</v>
      </c>
      <c r="AO1634">
        <v>8.4000000000000005E-2</v>
      </c>
      <c r="AP1634">
        <v>19.920000000000002</v>
      </c>
      <c r="AQ1634">
        <v>0.05</v>
      </c>
      <c r="AR1634">
        <v>0.97</v>
      </c>
      <c r="AS1634">
        <v>5</v>
      </c>
      <c r="AT1634">
        <v>0.4</v>
      </c>
      <c r="AU1634">
        <v>27.4</v>
      </c>
      <c r="AV1634">
        <v>7.0000000000000007E-2</v>
      </c>
      <c r="AW1634">
        <v>2.6</v>
      </c>
      <c r="AX1634">
        <v>4.0000000000000001E-3</v>
      </c>
      <c r="AY1634">
        <v>0.25</v>
      </c>
      <c r="AZ1634">
        <v>0.8</v>
      </c>
      <c r="BA1634">
        <v>48</v>
      </c>
      <c r="BB1634">
        <v>0.05</v>
      </c>
      <c r="BC1634">
        <v>96.9</v>
      </c>
    </row>
    <row r="1635" spans="1:55">
      <c r="A1635">
        <v>1306418</v>
      </c>
      <c r="B1635" t="s">
        <v>105</v>
      </c>
      <c r="C1635">
        <v>518998</v>
      </c>
      <c r="D1635">
        <v>7184501</v>
      </c>
      <c r="E1635">
        <v>963</v>
      </c>
      <c r="F1635">
        <v>41485</v>
      </c>
      <c r="G1635" t="s">
        <v>1528</v>
      </c>
      <c r="H1635" t="s">
        <v>119</v>
      </c>
      <c r="I1635" t="s">
        <v>108</v>
      </c>
      <c r="J1635" t="s">
        <v>109</v>
      </c>
      <c r="K1635" t="s">
        <v>1529</v>
      </c>
      <c r="L1635" t="s">
        <v>111</v>
      </c>
      <c r="M1635" t="s">
        <v>1774</v>
      </c>
      <c r="N1635" t="s">
        <v>112</v>
      </c>
      <c r="O1635" t="s">
        <v>1479</v>
      </c>
      <c r="P1635" t="s">
        <v>1480</v>
      </c>
      <c r="R1635">
        <v>41615</v>
      </c>
      <c r="S1635">
        <v>503</v>
      </c>
      <c r="T1635">
        <v>0.72</v>
      </c>
      <c r="U1635">
        <v>16.899999999999999</v>
      </c>
      <c r="V1635">
        <v>3</v>
      </c>
      <c r="W1635">
        <v>4</v>
      </c>
      <c r="X1635">
        <v>385.6</v>
      </c>
      <c r="Y1635">
        <v>0.28999999999999998</v>
      </c>
      <c r="Z1635">
        <v>0.08</v>
      </c>
      <c r="AA1635">
        <v>0.32</v>
      </c>
      <c r="AB1635">
        <v>4.3</v>
      </c>
      <c r="AC1635">
        <v>17.600000000000001</v>
      </c>
      <c r="AD1635">
        <v>36.229999999999997</v>
      </c>
      <c r="AE1635">
        <v>2.64</v>
      </c>
      <c r="AF1635">
        <v>2.5</v>
      </c>
      <c r="AG1635">
        <v>159</v>
      </c>
      <c r="AH1635">
        <v>0.11</v>
      </c>
      <c r="AI1635">
        <v>2.7</v>
      </c>
      <c r="AJ1635">
        <v>0.11</v>
      </c>
      <c r="AK1635">
        <v>60</v>
      </c>
      <c r="AL1635">
        <v>8.58</v>
      </c>
      <c r="AM1635">
        <v>7.0000000000000001E-3</v>
      </c>
      <c r="AN1635">
        <v>27.7</v>
      </c>
      <c r="AO1635">
        <v>4.7E-2</v>
      </c>
      <c r="AP1635">
        <v>21.28</v>
      </c>
      <c r="AQ1635">
        <v>7.0000000000000007E-2</v>
      </c>
      <c r="AR1635">
        <v>2.68</v>
      </c>
      <c r="AS1635">
        <v>2.7</v>
      </c>
      <c r="AT1635">
        <v>3.5</v>
      </c>
      <c r="AU1635">
        <v>18</v>
      </c>
      <c r="AV1635">
        <v>0.1</v>
      </c>
      <c r="AW1635">
        <v>1.5</v>
      </c>
      <c r="AX1635">
        <v>5.0000000000000001E-4</v>
      </c>
      <c r="AY1635">
        <v>0.84</v>
      </c>
      <c r="AZ1635">
        <v>0.9</v>
      </c>
      <c r="BA1635">
        <v>42</v>
      </c>
      <c r="BB1635">
        <v>0.05</v>
      </c>
      <c r="BC1635">
        <v>80.2</v>
      </c>
    </row>
    <row r="1636" spans="1:55">
      <c r="A1636">
        <v>1306428</v>
      </c>
      <c r="B1636" t="s">
        <v>105</v>
      </c>
      <c r="C1636">
        <v>518400</v>
      </c>
      <c r="D1636">
        <v>7185000</v>
      </c>
      <c r="E1636">
        <v>868</v>
      </c>
      <c r="F1636">
        <v>41485</v>
      </c>
      <c r="G1636" t="s">
        <v>1528</v>
      </c>
      <c r="H1636" t="s">
        <v>119</v>
      </c>
      <c r="I1636" t="s">
        <v>108</v>
      </c>
      <c r="J1636" t="s">
        <v>109</v>
      </c>
      <c r="K1636" t="s">
        <v>1529</v>
      </c>
      <c r="L1636" t="s">
        <v>111</v>
      </c>
      <c r="M1636" t="s">
        <v>1775</v>
      </c>
      <c r="N1636" t="s">
        <v>112</v>
      </c>
      <c r="O1636" t="s">
        <v>1479</v>
      </c>
      <c r="P1636" t="s">
        <v>1480</v>
      </c>
      <c r="R1636">
        <v>41468</v>
      </c>
      <c r="S1636">
        <v>3314</v>
      </c>
      <c r="T1636">
        <v>0.87</v>
      </c>
      <c r="U1636">
        <v>11.5</v>
      </c>
      <c r="V1636">
        <v>12.7</v>
      </c>
      <c r="W1636">
        <v>5</v>
      </c>
      <c r="X1636">
        <v>467.4</v>
      </c>
      <c r="Y1636">
        <v>0.31</v>
      </c>
      <c r="Z1636">
        <v>0.04</v>
      </c>
      <c r="AA1636">
        <v>0.09</v>
      </c>
      <c r="AB1636">
        <v>2.5</v>
      </c>
      <c r="AC1636">
        <v>32.799999999999997</v>
      </c>
      <c r="AD1636">
        <v>28.78</v>
      </c>
      <c r="AE1636">
        <v>3.11</v>
      </c>
      <c r="AF1636">
        <v>4</v>
      </c>
      <c r="AG1636">
        <v>297</v>
      </c>
      <c r="AH1636">
        <v>0.19</v>
      </c>
      <c r="AI1636">
        <v>4</v>
      </c>
      <c r="AJ1636">
        <v>0.11</v>
      </c>
      <c r="AK1636">
        <v>96</v>
      </c>
      <c r="AL1636">
        <v>4.38</v>
      </c>
      <c r="AM1636">
        <v>1.4999999999999999E-2</v>
      </c>
      <c r="AN1636">
        <v>12.6</v>
      </c>
      <c r="AO1636">
        <v>4.1000000000000002E-2</v>
      </c>
      <c r="AP1636">
        <v>14.37</v>
      </c>
      <c r="AQ1636">
        <v>0.5</v>
      </c>
      <c r="AR1636">
        <v>1.05</v>
      </c>
      <c r="AS1636">
        <v>2.9</v>
      </c>
      <c r="AT1636">
        <v>7.9</v>
      </c>
      <c r="AU1636">
        <v>36.799999999999997</v>
      </c>
      <c r="AV1636">
        <v>0.28999999999999998</v>
      </c>
      <c r="AW1636">
        <v>1</v>
      </c>
      <c r="AX1636">
        <v>8.0000000000000002E-3</v>
      </c>
      <c r="AY1636">
        <v>0.37</v>
      </c>
      <c r="AZ1636">
        <v>1</v>
      </c>
      <c r="BA1636">
        <v>97</v>
      </c>
      <c r="BB1636">
        <v>0.05</v>
      </c>
      <c r="BC1636">
        <v>46.1</v>
      </c>
    </row>
    <row r="1637" spans="1:55">
      <c r="A1637">
        <v>1306431</v>
      </c>
      <c r="B1637" t="s">
        <v>105</v>
      </c>
      <c r="C1637">
        <v>518400</v>
      </c>
      <c r="D1637">
        <v>7184850</v>
      </c>
      <c r="E1637">
        <v>950</v>
      </c>
      <c r="F1637">
        <v>41485</v>
      </c>
      <c r="G1637" t="s">
        <v>1528</v>
      </c>
      <c r="H1637" t="s">
        <v>119</v>
      </c>
      <c r="I1637" t="s">
        <v>108</v>
      </c>
      <c r="J1637" t="s">
        <v>109</v>
      </c>
      <c r="K1637" t="s">
        <v>1529</v>
      </c>
      <c r="L1637" t="s">
        <v>111</v>
      </c>
      <c r="M1637" t="s">
        <v>1776</v>
      </c>
      <c r="N1637" t="s">
        <v>112</v>
      </c>
      <c r="O1637" t="s">
        <v>1479</v>
      </c>
      <c r="P1637" t="s">
        <v>1480</v>
      </c>
      <c r="R1637">
        <v>41468</v>
      </c>
      <c r="S1637">
        <v>2196</v>
      </c>
      <c r="T1637">
        <v>0.81</v>
      </c>
      <c r="U1637">
        <v>16.600000000000001</v>
      </c>
      <c r="V1637">
        <v>34.9</v>
      </c>
      <c r="W1637">
        <v>6</v>
      </c>
      <c r="X1637">
        <v>96.5</v>
      </c>
      <c r="Y1637">
        <v>0.44</v>
      </c>
      <c r="Z1637">
        <v>0.05</v>
      </c>
      <c r="AA1637">
        <v>0.11</v>
      </c>
      <c r="AB1637">
        <v>4.4000000000000004</v>
      </c>
      <c r="AC1637">
        <v>24.7</v>
      </c>
      <c r="AD1637">
        <v>68.59</v>
      </c>
      <c r="AE1637">
        <v>6.31</v>
      </c>
      <c r="AF1637">
        <v>4.0999999999999996</v>
      </c>
      <c r="AG1637">
        <v>168</v>
      </c>
      <c r="AH1637">
        <v>0.39</v>
      </c>
      <c r="AI1637">
        <v>2.1</v>
      </c>
      <c r="AJ1637">
        <v>0.12</v>
      </c>
      <c r="AK1637">
        <v>134</v>
      </c>
      <c r="AL1637">
        <v>3.05</v>
      </c>
      <c r="AM1637">
        <v>3.9E-2</v>
      </c>
      <c r="AN1637">
        <v>31.8</v>
      </c>
      <c r="AO1637">
        <v>0.09</v>
      </c>
      <c r="AP1637">
        <v>26.28</v>
      </c>
      <c r="AQ1637">
        <v>1.27</v>
      </c>
      <c r="AR1637">
        <v>1.6</v>
      </c>
      <c r="AS1637">
        <v>4.2</v>
      </c>
      <c r="AT1637">
        <v>4.0999999999999996</v>
      </c>
      <c r="AU1637">
        <v>103.8</v>
      </c>
      <c r="AV1637">
        <v>0.91</v>
      </c>
      <c r="AW1637">
        <v>0.6</v>
      </c>
      <c r="AX1637">
        <v>3.0000000000000001E-3</v>
      </c>
      <c r="AY1637">
        <v>0.49</v>
      </c>
      <c r="AZ1637">
        <v>0.5</v>
      </c>
      <c r="BA1637">
        <v>80</v>
      </c>
      <c r="BB1637">
        <v>0.05</v>
      </c>
      <c r="BC1637">
        <v>96.1</v>
      </c>
    </row>
    <row r="1638" spans="1:55">
      <c r="A1638">
        <v>1306438</v>
      </c>
      <c r="B1638" t="s">
        <v>105</v>
      </c>
      <c r="C1638">
        <v>518400</v>
      </c>
      <c r="D1638">
        <v>7184501</v>
      </c>
      <c r="E1638">
        <v>949</v>
      </c>
      <c r="F1638">
        <v>41485</v>
      </c>
      <c r="G1638" t="s">
        <v>1528</v>
      </c>
      <c r="H1638" t="s">
        <v>119</v>
      </c>
      <c r="I1638" t="s">
        <v>108</v>
      </c>
      <c r="J1638" t="s">
        <v>109</v>
      </c>
      <c r="K1638" t="s">
        <v>1529</v>
      </c>
      <c r="L1638" t="s">
        <v>111</v>
      </c>
      <c r="M1638" t="s">
        <v>1777</v>
      </c>
      <c r="N1638" t="s">
        <v>112</v>
      </c>
      <c r="O1638" t="s">
        <v>1479</v>
      </c>
      <c r="P1638" t="s">
        <v>1480</v>
      </c>
      <c r="R1638">
        <v>41468</v>
      </c>
      <c r="S1638">
        <v>4691</v>
      </c>
      <c r="T1638">
        <v>0.45</v>
      </c>
      <c r="U1638">
        <v>13.7</v>
      </c>
      <c r="V1638">
        <v>5.3</v>
      </c>
      <c r="W1638">
        <v>6</v>
      </c>
      <c r="X1638">
        <v>168.9</v>
      </c>
      <c r="Y1638">
        <v>0.21</v>
      </c>
      <c r="Z1638">
        <v>0.08</v>
      </c>
      <c r="AA1638">
        <v>3.12</v>
      </c>
      <c r="AB1638">
        <v>1.7</v>
      </c>
      <c r="AC1638">
        <v>13</v>
      </c>
      <c r="AD1638">
        <v>37.15</v>
      </c>
      <c r="AE1638">
        <v>2.61</v>
      </c>
      <c r="AF1638">
        <v>2</v>
      </c>
      <c r="AG1638">
        <v>96</v>
      </c>
      <c r="AH1638">
        <v>0.24</v>
      </c>
      <c r="AI1638">
        <v>3</v>
      </c>
      <c r="AJ1638">
        <v>7.0000000000000007E-2</v>
      </c>
      <c r="AK1638">
        <v>47</v>
      </c>
      <c r="AL1638">
        <v>8.48</v>
      </c>
      <c r="AM1638">
        <v>4.3999999999999997E-2</v>
      </c>
      <c r="AN1638">
        <v>18.8</v>
      </c>
      <c r="AO1638">
        <v>0.113</v>
      </c>
      <c r="AP1638">
        <v>17.96</v>
      </c>
      <c r="AQ1638">
        <v>0.63</v>
      </c>
      <c r="AR1638">
        <v>11.04</v>
      </c>
      <c r="AS1638">
        <v>2.5</v>
      </c>
      <c r="AT1638">
        <v>19</v>
      </c>
      <c r="AU1638">
        <v>114</v>
      </c>
      <c r="AV1638">
        <v>0.1</v>
      </c>
      <c r="AW1638">
        <v>1.2</v>
      </c>
      <c r="AX1638">
        <v>2E-3</v>
      </c>
      <c r="AY1638">
        <v>1.06</v>
      </c>
      <c r="AZ1638">
        <v>1.9</v>
      </c>
      <c r="BA1638">
        <v>114</v>
      </c>
      <c r="BB1638">
        <v>0.05</v>
      </c>
      <c r="BC1638">
        <v>76.900000000000006</v>
      </c>
    </row>
    <row r="1639" spans="1:55">
      <c r="A1639">
        <v>1306443</v>
      </c>
      <c r="B1639" t="s">
        <v>105</v>
      </c>
      <c r="C1639">
        <v>518397</v>
      </c>
      <c r="D1639">
        <v>7184304</v>
      </c>
      <c r="E1639">
        <v>988</v>
      </c>
      <c r="F1639">
        <v>41485</v>
      </c>
      <c r="G1639" t="s">
        <v>1528</v>
      </c>
      <c r="H1639" t="s">
        <v>119</v>
      </c>
      <c r="I1639" t="s">
        <v>108</v>
      </c>
      <c r="J1639" t="s">
        <v>109</v>
      </c>
      <c r="K1639" t="s">
        <v>1529</v>
      </c>
      <c r="L1639" t="s">
        <v>111</v>
      </c>
      <c r="M1639" t="s">
        <v>1778</v>
      </c>
      <c r="N1639" t="s">
        <v>112</v>
      </c>
      <c r="O1639" t="s">
        <v>1479</v>
      </c>
      <c r="P1639" t="s">
        <v>1480</v>
      </c>
      <c r="R1639">
        <v>41468</v>
      </c>
      <c r="S1639">
        <v>314</v>
      </c>
      <c r="T1639">
        <v>0.87</v>
      </c>
      <c r="U1639">
        <v>12.9</v>
      </c>
      <c r="V1639">
        <v>2.2999999999999998</v>
      </c>
      <c r="W1639">
        <v>4</v>
      </c>
      <c r="X1639">
        <v>186.4</v>
      </c>
      <c r="Y1639">
        <v>0.17</v>
      </c>
      <c r="Z1639">
        <v>0.16</v>
      </c>
      <c r="AA1639">
        <v>0.19</v>
      </c>
      <c r="AB1639">
        <v>3.3</v>
      </c>
      <c r="AC1639">
        <v>18.399999999999999</v>
      </c>
      <c r="AD1639">
        <v>25.82</v>
      </c>
      <c r="AE1639">
        <v>2.46</v>
      </c>
      <c r="AF1639">
        <v>3</v>
      </c>
      <c r="AG1639">
        <v>171</v>
      </c>
      <c r="AH1639">
        <v>0.13</v>
      </c>
      <c r="AI1639">
        <v>1.7</v>
      </c>
      <c r="AJ1639">
        <v>0.21</v>
      </c>
      <c r="AK1639">
        <v>51</v>
      </c>
      <c r="AL1639">
        <v>5.1100000000000003</v>
      </c>
      <c r="AM1639">
        <v>5.0000000000000001E-3</v>
      </c>
      <c r="AN1639">
        <v>21.1</v>
      </c>
      <c r="AO1639">
        <v>4.5999999999999999E-2</v>
      </c>
      <c r="AP1639">
        <v>14.56</v>
      </c>
      <c r="AQ1639">
        <v>0.08</v>
      </c>
      <c r="AR1639">
        <v>1.25</v>
      </c>
      <c r="AS1639">
        <v>2.8</v>
      </c>
      <c r="AT1639">
        <v>2.2000000000000002</v>
      </c>
      <c r="AU1639">
        <v>14.8</v>
      </c>
      <c r="AV1639">
        <v>0.04</v>
      </c>
      <c r="AW1639">
        <v>1.2</v>
      </c>
      <c r="AX1639">
        <v>5.0000000000000001E-4</v>
      </c>
      <c r="AY1639">
        <v>0.56999999999999995</v>
      </c>
      <c r="AZ1639">
        <v>0.4</v>
      </c>
      <c r="BA1639">
        <v>34</v>
      </c>
      <c r="BB1639">
        <v>0.05</v>
      </c>
      <c r="BC1639">
        <v>49.3</v>
      </c>
    </row>
    <row r="1640" spans="1:55">
      <c r="A1640">
        <v>1307162</v>
      </c>
      <c r="B1640" t="s">
        <v>105</v>
      </c>
      <c r="C1640">
        <v>517202</v>
      </c>
      <c r="D1640">
        <v>7184846</v>
      </c>
      <c r="E1640">
        <v>854</v>
      </c>
      <c r="F1640">
        <v>41485</v>
      </c>
      <c r="G1640" t="s">
        <v>1528</v>
      </c>
      <c r="H1640" t="s">
        <v>119</v>
      </c>
      <c r="I1640" t="s">
        <v>108</v>
      </c>
      <c r="J1640" t="s">
        <v>109</v>
      </c>
      <c r="K1640" t="s">
        <v>1529</v>
      </c>
      <c r="L1640" t="s">
        <v>111</v>
      </c>
      <c r="M1640" t="s">
        <v>1779</v>
      </c>
      <c r="N1640" t="s">
        <v>112</v>
      </c>
      <c r="O1640" t="s">
        <v>1680</v>
      </c>
      <c r="P1640" t="s">
        <v>1681</v>
      </c>
      <c r="R1640">
        <v>41615</v>
      </c>
      <c r="S1640">
        <v>137</v>
      </c>
      <c r="T1640">
        <v>0.19</v>
      </c>
      <c r="U1640">
        <v>1.7</v>
      </c>
      <c r="V1640">
        <v>2.2000000000000002</v>
      </c>
      <c r="W1640">
        <v>1</v>
      </c>
      <c r="X1640">
        <v>89.3</v>
      </c>
      <c r="Y1640">
        <v>0.04</v>
      </c>
      <c r="Z1640">
        <v>0.04</v>
      </c>
      <c r="AA1640">
        <v>0.03</v>
      </c>
      <c r="AB1640">
        <v>1.1000000000000001</v>
      </c>
      <c r="AC1640">
        <v>4.9000000000000004</v>
      </c>
      <c r="AD1640">
        <v>5.61</v>
      </c>
      <c r="AE1640">
        <v>0.81</v>
      </c>
      <c r="AF1640">
        <v>1.5</v>
      </c>
      <c r="AG1640">
        <v>28</v>
      </c>
      <c r="AH1640">
        <v>0.04</v>
      </c>
      <c r="AI1640">
        <v>1.1000000000000001</v>
      </c>
      <c r="AJ1640">
        <v>0.02</v>
      </c>
      <c r="AK1640">
        <v>24</v>
      </c>
      <c r="AL1640">
        <v>0.55000000000000004</v>
      </c>
      <c r="AM1640">
        <v>2.5000000000000001E-2</v>
      </c>
      <c r="AN1640">
        <v>2.2999999999999998</v>
      </c>
      <c r="AO1640">
        <v>2.1000000000000001E-2</v>
      </c>
      <c r="AP1640">
        <v>3.35</v>
      </c>
      <c r="AQ1640">
        <v>0.08</v>
      </c>
      <c r="AR1640">
        <v>0.17</v>
      </c>
      <c r="AS1640">
        <v>0.3</v>
      </c>
      <c r="AT1640">
        <v>0.3</v>
      </c>
      <c r="AU1640">
        <v>9.3000000000000007</v>
      </c>
      <c r="AV1640">
        <v>0.05</v>
      </c>
      <c r="AW1640">
        <v>0.05</v>
      </c>
      <c r="AX1640">
        <v>1.7000000000000001E-2</v>
      </c>
      <c r="AY1640">
        <v>0.03</v>
      </c>
      <c r="AZ1640">
        <v>0.1</v>
      </c>
      <c r="BA1640">
        <v>24</v>
      </c>
      <c r="BB1640">
        <v>0.05</v>
      </c>
      <c r="BC1640">
        <v>12.9</v>
      </c>
    </row>
    <row r="1641" spans="1:55">
      <c r="A1641">
        <v>1307163</v>
      </c>
      <c r="B1641" t="s">
        <v>105</v>
      </c>
      <c r="C1641">
        <v>517198</v>
      </c>
      <c r="D1641">
        <v>7184808</v>
      </c>
      <c r="E1641">
        <v>869</v>
      </c>
      <c r="F1641">
        <v>41485</v>
      </c>
      <c r="G1641" t="s">
        <v>1528</v>
      </c>
      <c r="H1641" t="s">
        <v>119</v>
      </c>
      <c r="I1641" t="s">
        <v>108</v>
      </c>
      <c r="J1641" t="s">
        <v>109</v>
      </c>
      <c r="K1641" t="s">
        <v>1529</v>
      </c>
      <c r="L1641" t="s">
        <v>111</v>
      </c>
      <c r="M1641" t="s">
        <v>1780</v>
      </c>
      <c r="N1641" t="s">
        <v>112</v>
      </c>
      <c r="O1641" t="s">
        <v>1680</v>
      </c>
      <c r="P1641" t="s">
        <v>1681</v>
      </c>
      <c r="R1641">
        <v>41615</v>
      </c>
      <c r="S1641">
        <v>2279</v>
      </c>
      <c r="T1641">
        <v>0.76</v>
      </c>
      <c r="U1641">
        <v>15.9</v>
      </c>
      <c r="V1641">
        <v>36.6</v>
      </c>
      <c r="W1641">
        <v>7</v>
      </c>
      <c r="X1641">
        <v>105.3</v>
      </c>
      <c r="Y1641">
        <v>0.4</v>
      </c>
      <c r="Z1641">
        <v>0.12</v>
      </c>
      <c r="AA1641">
        <v>0.2</v>
      </c>
      <c r="AB1641">
        <v>3.3</v>
      </c>
      <c r="AC1641">
        <v>31.4</v>
      </c>
      <c r="AD1641">
        <v>67.2</v>
      </c>
      <c r="AE1641">
        <v>7.5</v>
      </c>
      <c r="AF1641">
        <v>4.2</v>
      </c>
      <c r="AG1641">
        <v>464</v>
      </c>
      <c r="AH1641">
        <v>0.32</v>
      </c>
      <c r="AI1641">
        <v>3.2</v>
      </c>
      <c r="AJ1641">
        <v>0.1</v>
      </c>
      <c r="AK1641">
        <v>62</v>
      </c>
      <c r="AL1641">
        <v>3.38</v>
      </c>
      <c r="AM1641">
        <v>4.4999999999999998E-2</v>
      </c>
      <c r="AN1641">
        <v>23</v>
      </c>
      <c r="AO1641">
        <v>0.17899999999999999</v>
      </c>
      <c r="AP1641">
        <v>24.58</v>
      </c>
      <c r="AQ1641">
        <v>1.0900000000000001</v>
      </c>
      <c r="AR1641">
        <v>1.95</v>
      </c>
      <c r="AS1641">
        <v>6.7</v>
      </c>
      <c r="AT1641">
        <v>5.8</v>
      </c>
      <c r="AU1641">
        <v>141</v>
      </c>
      <c r="AV1641">
        <v>0.65</v>
      </c>
      <c r="AW1641">
        <v>1</v>
      </c>
      <c r="AX1641">
        <v>6.0000000000000001E-3</v>
      </c>
      <c r="AY1641">
        <v>0.3</v>
      </c>
      <c r="AZ1641">
        <v>1.1000000000000001</v>
      </c>
      <c r="BA1641">
        <v>107</v>
      </c>
      <c r="BB1641">
        <v>0.1</v>
      </c>
      <c r="BC1641">
        <v>86.6</v>
      </c>
    </row>
    <row r="1642" spans="1:55">
      <c r="A1642">
        <v>1307167</v>
      </c>
      <c r="B1642" t="s">
        <v>105</v>
      </c>
      <c r="C1642">
        <v>517201</v>
      </c>
      <c r="D1642">
        <v>7184556</v>
      </c>
      <c r="E1642">
        <v>869</v>
      </c>
      <c r="F1642">
        <v>41485</v>
      </c>
      <c r="G1642" t="s">
        <v>1528</v>
      </c>
      <c r="H1642" t="s">
        <v>119</v>
      </c>
      <c r="I1642" t="s">
        <v>108</v>
      </c>
      <c r="J1642" t="s">
        <v>109</v>
      </c>
      <c r="K1642" t="s">
        <v>1529</v>
      </c>
      <c r="L1642" t="s">
        <v>111</v>
      </c>
      <c r="M1642" t="s">
        <v>1781</v>
      </c>
      <c r="N1642" t="s">
        <v>112</v>
      </c>
      <c r="O1642" t="s">
        <v>1680</v>
      </c>
      <c r="P1642" t="s">
        <v>1681</v>
      </c>
      <c r="R1642">
        <v>41615</v>
      </c>
      <c r="S1642">
        <v>305</v>
      </c>
      <c r="T1642">
        <v>1.5</v>
      </c>
      <c r="U1642">
        <v>7.3</v>
      </c>
      <c r="V1642">
        <v>2.5</v>
      </c>
      <c r="W1642">
        <v>3</v>
      </c>
      <c r="X1642">
        <v>351.6</v>
      </c>
      <c r="Y1642">
        <v>0.15</v>
      </c>
      <c r="Z1642">
        <v>0.15</v>
      </c>
      <c r="AA1642">
        <v>0.31</v>
      </c>
      <c r="AB1642">
        <v>8.9</v>
      </c>
      <c r="AC1642">
        <v>25.7</v>
      </c>
      <c r="AD1642">
        <v>16.420000000000002</v>
      </c>
      <c r="AE1642">
        <v>2.5099999999999998</v>
      </c>
      <c r="AF1642">
        <v>4.9000000000000004</v>
      </c>
      <c r="AG1642">
        <v>86</v>
      </c>
      <c r="AH1642">
        <v>7.0000000000000007E-2</v>
      </c>
      <c r="AI1642">
        <v>6.6</v>
      </c>
      <c r="AJ1642">
        <v>0.37</v>
      </c>
      <c r="AK1642">
        <v>293</v>
      </c>
      <c r="AL1642">
        <v>2.34</v>
      </c>
      <c r="AM1642">
        <v>5.0000000000000001E-3</v>
      </c>
      <c r="AN1642">
        <v>24.7</v>
      </c>
      <c r="AO1642">
        <v>5.8999999999999997E-2</v>
      </c>
      <c r="AP1642">
        <v>12.33</v>
      </c>
      <c r="AQ1642">
        <v>0.03</v>
      </c>
      <c r="AR1642">
        <v>0.59</v>
      </c>
      <c r="AS1642">
        <v>3</v>
      </c>
      <c r="AT1642">
        <v>0.6</v>
      </c>
      <c r="AU1642">
        <v>13.9</v>
      </c>
      <c r="AV1642">
        <v>0.05</v>
      </c>
      <c r="AW1642">
        <v>1.6</v>
      </c>
      <c r="AX1642">
        <v>5.0000000000000001E-3</v>
      </c>
      <c r="AY1642">
        <v>0.28000000000000003</v>
      </c>
      <c r="AZ1642">
        <v>0.5</v>
      </c>
      <c r="BA1642">
        <v>56</v>
      </c>
      <c r="BB1642">
        <v>0.1</v>
      </c>
      <c r="BC1642">
        <v>79.2</v>
      </c>
    </row>
    <row r="1643" spans="1:55">
      <c r="A1643">
        <v>1307169</v>
      </c>
      <c r="B1643" t="s">
        <v>105</v>
      </c>
      <c r="C1643">
        <v>518194</v>
      </c>
      <c r="D1643">
        <v>7184159</v>
      </c>
      <c r="E1643">
        <v>103</v>
      </c>
      <c r="F1643">
        <v>41485</v>
      </c>
      <c r="G1643" t="s">
        <v>1528</v>
      </c>
      <c r="H1643" t="s">
        <v>119</v>
      </c>
      <c r="I1643" t="s">
        <v>108</v>
      </c>
      <c r="J1643" t="s">
        <v>109</v>
      </c>
      <c r="K1643" t="s">
        <v>1529</v>
      </c>
      <c r="L1643" t="s">
        <v>111</v>
      </c>
      <c r="M1643" t="s">
        <v>1782</v>
      </c>
      <c r="N1643" t="s">
        <v>112</v>
      </c>
      <c r="O1643" t="s">
        <v>1680</v>
      </c>
      <c r="P1643" t="s">
        <v>1681</v>
      </c>
      <c r="R1643">
        <v>41468</v>
      </c>
      <c r="S1643">
        <v>1073</v>
      </c>
      <c r="T1643">
        <v>0.84</v>
      </c>
      <c r="U1643">
        <v>6.6</v>
      </c>
      <c r="V1643">
        <v>4.0999999999999996</v>
      </c>
      <c r="W1643">
        <v>5</v>
      </c>
      <c r="X1643">
        <v>481.5</v>
      </c>
      <c r="Y1643">
        <v>0.13</v>
      </c>
      <c r="Z1643">
        <v>0.94</v>
      </c>
      <c r="AA1643">
        <v>1.79</v>
      </c>
      <c r="AB1643">
        <v>12.7</v>
      </c>
      <c r="AC1643">
        <v>23.9</v>
      </c>
      <c r="AD1643">
        <v>35.64</v>
      </c>
      <c r="AE1643">
        <v>2.33</v>
      </c>
      <c r="AF1643">
        <v>2.6</v>
      </c>
      <c r="AG1643">
        <v>130</v>
      </c>
      <c r="AH1643">
        <v>0.11</v>
      </c>
      <c r="AI1643">
        <v>3.2</v>
      </c>
      <c r="AJ1643">
        <v>0.27</v>
      </c>
      <c r="AK1643">
        <v>352</v>
      </c>
      <c r="AL1643">
        <v>3.1</v>
      </c>
      <c r="AM1643">
        <v>8.9999999999999993E-3</v>
      </c>
      <c r="AN1643">
        <v>87.5</v>
      </c>
      <c r="AO1643">
        <v>9.2999999999999999E-2</v>
      </c>
      <c r="AP1643">
        <v>11.86</v>
      </c>
      <c r="AQ1643">
        <v>0.19</v>
      </c>
      <c r="AR1643">
        <v>2.4</v>
      </c>
      <c r="AS1643">
        <v>4.0999999999999996</v>
      </c>
      <c r="AT1643">
        <v>3.9</v>
      </c>
      <c r="AU1643">
        <v>47.5</v>
      </c>
      <c r="AV1643">
        <v>0.06</v>
      </c>
      <c r="AW1643">
        <v>1.1000000000000001</v>
      </c>
      <c r="AX1643">
        <v>3.0000000000000001E-3</v>
      </c>
      <c r="AY1643">
        <v>0.36</v>
      </c>
      <c r="AZ1643">
        <v>0.8</v>
      </c>
      <c r="BA1643">
        <v>36</v>
      </c>
      <c r="BB1643">
        <v>0.05</v>
      </c>
      <c r="BC1643">
        <v>171.8</v>
      </c>
    </row>
    <row r="1644" spans="1:55">
      <c r="A1644">
        <v>1307174</v>
      </c>
      <c r="B1644" t="s">
        <v>105</v>
      </c>
      <c r="C1644">
        <v>518194</v>
      </c>
      <c r="D1644">
        <v>7184398</v>
      </c>
      <c r="E1644">
        <v>950</v>
      </c>
      <c r="F1644">
        <v>41485</v>
      </c>
      <c r="G1644" t="s">
        <v>1528</v>
      </c>
      <c r="H1644" t="s">
        <v>119</v>
      </c>
      <c r="I1644" t="s">
        <v>108</v>
      </c>
      <c r="J1644" t="s">
        <v>109</v>
      </c>
      <c r="K1644" t="s">
        <v>1529</v>
      </c>
      <c r="L1644" t="s">
        <v>111</v>
      </c>
      <c r="M1644" t="s">
        <v>1783</v>
      </c>
      <c r="N1644" t="s">
        <v>112</v>
      </c>
      <c r="O1644" t="s">
        <v>1680</v>
      </c>
      <c r="P1644" t="s">
        <v>1681</v>
      </c>
      <c r="R1644">
        <v>41468</v>
      </c>
      <c r="S1644">
        <v>299</v>
      </c>
      <c r="T1644">
        <v>1.42</v>
      </c>
      <c r="U1644">
        <v>10.199999999999999</v>
      </c>
      <c r="V1644">
        <v>3.7</v>
      </c>
      <c r="W1644">
        <v>3</v>
      </c>
      <c r="X1644">
        <v>441.2</v>
      </c>
      <c r="Y1644">
        <v>0.2</v>
      </c>
      <c r="Z1644">
        <v>0.21</v>
      </c>
      <c r="AA1644">
        <v>0.28000000000000003</v>
      </c>
      <c r="AB1644">
        <v>17</v>
      </c>
      <c r="AC1644">
        <v>26.8</v>
      </c>
      <c r="AD1644">
        <v>38.880000000000003</v>
      </c>
      <c r="AE1644">
        <v>3.23</v>
      </c>
      <c r="AF1644">
        <v>4.3</v>
      </c>
      <c r="AG1644">
        <v>130</v>
      </c>
      <c r="AH1644">
        <v>0.11</v>
      </c>
      <c r="AI1644">
        <v>3.2</v>
      </c>
      <c r="AJ1644">
        <v>0.47</v>
      </c>
      <c r="AK1644">
        <v>589</v>
      </c>
      <c r="AL1644">
        <v>3.13</v>
      </c>
      <c r="AM1644">
        <v>3.0000000000000001E-3</v>
      </c>
      <c r="AN1644">
        <v>43.3</v>
      </c>
      <c r="AO1644">
        <v>6.3E-2</v>
      </c>
      <c r="AP1644">
        <v>16.22</v>
      </c>
      <c r="AQ1644">
        <v>0.06</v>
      </c>
      <c r="AR1644">
        <v>0.99</v>
      </c>
      <c r="AS1644">
        <v>4.8</v>
      </c>
      <c r="AT1644">
        <v>1.3</v>
      </c>
      <c r="AU1644">
        <v>18.2</v>
      </c>
      <c r="AV1644">
        <v>0.08</v>
      </c>
      <c r="AW1644">
        <v>2</v>
      </c>
      <c r="AX1644">
        <v>1E-3</v>
      </c>
      <c r="AY1644">
        <v>0.3</v>
      </c>
      <c r="AZ1644">
        <v>0.6</v>
      </c>
      <c r="BA1644">
        <v>39</v>
      </c>
      <c r="BB1644">
        <v>0.05</v>
      </c>
      <c r="BC1644">
        <v>100.3</v>
      </c>
    </row>
    <row r="1645" spans="1:55">
      <c r="A1645">
        <v>1307176</v>
      </c>
      <c r="B1645" t="s">
        <v>105</v>
      </c>
      <c r="C1645">
        <v>518184</v>
      </c>
      <c r="D1645">
        <v>7184502</v>
      </c>
      <c r="E1645">
        <v>927</v>
      </c>
      <c r="F1645">
        <v>41485</v>
      </c>
      <c r="G1645" t="s">
        <v>1528</v>
      </c>
      <c r="H1645" t="s">
        <v>119</v>
      </c>
      <c r="I1645" t="s">
        <v>108</v>
      </c>
      <c r="J1645" t="s">
        <v>109</v>
      </c>
      <c r="K1645" t="s">
        <v>1529</v>
      </c>
      <c r="L1645" t="s">
        <v>111</v>
      </c>
      <c r="M1645" t="s">
        <v>1784</v>
      </c>
      <c r="N1645" t="s">
        <v>112</v>
      </c>
      <c r="O1645" t="s">
        <v>1680</v>
      </c>
      <c r="P1645" t="s">
        <v>1681</v>
      </c>
      <c r="R1645">
        <v>41468</v>
      </c>
      <c r="S1645">
        <v>415</v>
      </c>
      <c r="T1645">
        <v>1.24</v>
      </c>
      <c r="U1645">
        <v>10.6</v>
      </c>
      <c r="V1645">
        <v>3</v>
      </c>
      <c r="W1645">
        <v>3</v>
      </c>
      <c r="X1645">
        <v>488.4</v>
      </c>
      <c r="Y1645">
        <v>0.19</v>
      </c>
      <c r="Z1645">
        <v>0.28000000000000003</v>
      </c>
      <c r="AA1645">
        <v>0.39</v>
      </c>
      <c r="AB1645">
        <v>12</v>
      </c>
      <c r="AC1645">
        <v>24.6</v>
      </c>
      <c r="AD1645">
        <v>36.01</v>
      </c>
      <c r="AE1645">
        <v>3.06</v>
      </c>
      <c r="AF1645">
        <v>4</v>
      </c>
      <c r="AG1645">
        <v>150</v>
      </c>
      <c r="AH1645">
        <v>0.11</v>
      </c>
      <c r="AI1645">
        <v>2.7</v>
      </c>
      <c r="AJ1645">
        <v>0.4</v>
      </c>
      <c r="AK1645">
        <v>371</v>
      </c>
      <c r="AL1645">
        <v>4.24</v>
      </c>
      <c r="AM1645">
        <v>5.0000000000000001E-3</v>
      </c>
      <c r="AN1645">
        <v>48.9</v>
      </c>
      <c r="AO1645">
        <v>5.7000000000000002E-2</v>
      </c>
      <c r="AP1645">
        <v>15.41</v>
      </c>
      <c r="AQ1645">
        <v>7.0000000000000007E-2</v>
      </c>
      <c r="AR1645">
        <v>1.42</v>
      </c>
      <c r="AS1645">
        <v>4.2</v>
      </c>
      <c r="AT1645">
        <v>1.9</v>
      </c>
      <c r="AU1645">
        <v>22.2</v>
      </c>
      <c r="AV1645">
        <v>0.08</v>
      </c>
      <c r="AW1645">
        <v>1.7</v>
      </c>
      <c r="AX1645">
        <v>1E-3</v>
      </c>
      <c r="AY1645">
        <v>0.34</v>
      </c>
      <c r="AZ1645">
        <v>0.6</v>
      </c>
      <c r="BA1645">
        <v>44</v>
      </c>
      <c r="BB1645">
        <v>0.05</v>
      </c>
      <c r="BC1645">
        <v>120.3</v>
      </c>
    </row>
    <row r="1646" spans="1:55">
      <c r="A1646">
        <v>1307178</v>
      </c>
      <c r="B1646" t="s">
        <v>105</v>
      </c>
      <c r="C1646">
        <v>518190</v>
      </c>
      <c r="D1646">
        <v>7184599</v>
      </c>
      <c r="E1646">
        <v>887</v>
      </c>
      <c r="F1646">
        <v>41485</v>
      </c>
      <c r="G1646" t="s">
        <v>1528</v>
      </c>
      <c r="H1646" t="s">
        <v>119</v>
      </c>
      <c r="I1646" t="s">
        <v>108</v>
      </c>
      <c r="J1646" t="s">
        <v>109</v>
      </c>
      <c r="K1646" t="s">
        <v>1529</v>
      </c>
      <c r="L1646" t="s">
        <v>111</v>
      </c>
      <c r="M1646" t="s">
        <v>1785</v>
      </c>
      <c r="N1646" t="s">
        <v>112</v>
      </c>
      <c r="O1646" t="s">
        <v>1680</v>
      </c>
      <c r="P1646" t="s">
        <v>1681</v>
      </c>
      <c r="R1646">
        <v>41468</v>
      </c>
      <c r="S1646">
        <v>696</v>
      </c>
      <c r="T1646">
        <v>0.64</v>
      </c>
      <c r="U1646">
        <v>52.1</v>
      </c>
      <c r="V1646">
        <v>3.9</v>
      </c>
      <c r="W1646">
        <v>3</v>
      </c>
      <c r="X1646">
        <v>1031</v>
      </c>
      <c r="Y1646">
        <v>0.14000000000000001</v>
      </c>
      <c r="Z1646">
        <v>7.0000000000000007E-2</v>
      </c>
      <c r="AA1646">
        <v>0.34</v>
      </c>
      <c r="AB1646">
        <v>2.1</v>
      </c>
      <c r="AC1646">
        <v>15.9</v>
      </c>
      <c r="AD1646">
        <v>23.2</v>
      </c>
      <c r="AE1646">
        <v>3.77</v>
      </c>
      <c r="AF1646">
        <v>4</v>
      </c>
      <c r="AG1646">
        <v>99</v>
      </c>
      <c r="AH1646">
        <v>0.14000000000000001</v>
      </c>
      <c r="AI1646">
        <v>3.1</v>
      </c>
      <c r="AJ1646">
        <v>7.0000000000000007E-2</v>
      </c>
      <c r="AK1646">
        <v>45</v>
      </c>
      <c r="AL1646">
        <v>24.41</v>
      </c>
      <c r="AM1646">
        <v>2.8000000000000001E-2</v>
      </c>
      <c r="AN1646">
        <v>12.4</v>
      </c>
      <c r="AO1646">
        <v>0.11</v>
      </c>
      <c r="AP1646">
        <v>11.35</v>
      </c>
      <c r="AQ1646">
        <v>0.46</v>
      </c>
      <c r="AR1646">
        <v>4.42</v>
      </c>
      <c r="AS1646">
        <v>1.9</v>
      </c>
      <c r="AT1646">
        <v>3.9</v>
      </c>
      <c r="AU1646">
        <v>50.7</v>
      </c>
      <c r="AV1646">
        <v>0.13</v>
      </c>
      <c r="AW1646">
        <v>0.3</v>
      </c>
      <c r="AX1646">
        <v>8.9999999999999993E-3</v>
      </c>
      <c r="AY1646">
        <v>2.1800000000000002</v>
      </c>
      <c r="AZ1646">
        <v>1.4</v>
      </c>
      <c r="BA1646">
        <v>117</v>
      </c>
      <c r="BB1646">
        <v>0.05</v>
      </c>
      <c r="BC1646">
        <v>44.7</v>
      </c>
    </row>
    <row r="1647" spans="1:55">
      <c r="A1647">
        <v>1306390</v>
      </c>
      <c r="B1647" t="s">
        <v>105</v>
      </c>
      <c r="C1647">
        <v>518999</v>
      </c>
      <c r="D1647">
        <v>7184603</v>
      </c>
      <c r="E1647">
        <v>945</v>
      </c>
      <c r="F1647">
        <v>41485</v>
      </c>
      <c r="G1647" t="s">
        <v>1528</v>
      </c>
      <c r="H1647" t="s">
        <v>119</v>
      </c>
      <c r="I1647" t="s">
        <v>108</v>
      </c>
      <c r="J1647" t="s">
        <v>109</v>
      </c>
      <c r="K1647" t="s">
        <v>1529</v>
      </c>
      <c r="L1647" t="s">
        <v>111</v>
      </c>
      <c r="M1647" t="s">
        <v>1786</v>
      </c>
      <c r="N1647" t="s">
        <v>112</v>
      </c>
      <c r="O1647" t="s">
        <v>1479</v>
      </c>
      <c r="P1647" t="s">
        <v>1480</v>
      </c>
      <c r="R1647">
        <v>41585</v>
      </c>
      <c r="S1647">
        <v>573</v>
      </c>
      <c r="T1647">
        <v>0.73</v>
      </c>
      <c r="U1647">
        <v>18.399999999999999</v>
      </c>
      <c r="V1647">
        <v>3.6</v>
      </c>
      <c r="W1647">
        <v>5</v>
      </c>
      <c r="X1647">
        <v>2266</v>
      </c>
      <c r="Y1647">
        <v>0.25</v>
      </c>
      <c r="Z1647">
        <v>0.04</v>
      </c>
      <c r="AA1647">
        <v>0.21</v>
      </c>
      <c r="AB1647">
        <v>1.5</v>
      </c>
      <c r="AC1647">
        <v>17.2</v>
      </c>
      <c r="AD1647">
        <v>56.55</v>
      </c>
      <c r="AE1647">
        <v>2.67</v>
      </c>
      <c r="AF1647">
        <v>2.5</v>
      </c>
      <c r="AG1647">
        <v>121</v>
      </c>
      <c r="AH1647">
        <v>0.09</v>
      </c>
      <c r="AI1647">
        <v>2.9</v>
      </c>
      <c r="AJ1647">
        <v>7.0000000000000007E-2</v>
      </c>
      <c r="AK1647">
        <v>19</v>
      </c>
      <c r="AL1647">
        <v>11.05</v>
      </c>
      <c r="AM1647">
        <v>2E-3</v>
      </c>
      <c r="AN1647">
        <v>19.399999999999999</v>
      </c>
      <c r="AO1647">
        <v>4.2000000000000003E-2</v>
      </c>
      <c r="AP1647">
        <v>17.440000000000001</v>
      </c>
      <c r="AQ1647">
        <v>0.1</v>
      </c>
      <c r="AR1647">
        <v>3.96</v>
      </c>
      <c r="AS1647">
        <v>2.7</v>
      </c>
      <c r="AT1647">
        <v>5.3</v>
      </c>
      <c r="AU1647">
        <v>24.5</v>
      </c>
      <c r="AV1647">
        <v>0.09</v>
      </c>
      <c r="AW1647">
        <v>1.5</v>
      </c>
      <c r="AX1647">
        <v>1E-3</v>
      </c>
      <c r="AY1647">
        <v>1</v>
      </c>
      <c r="AZ1647">
        <v>1.9</v>
      </c>
      <c r="BA1647">
        <v>78</v>
      </c>
      <c r="BB1647">
        <v>0.05</v>
      </c>
      <c r="BC1647">
        <v>34.1</v>
      </c>
    </row>
    <row r="1648" spans="1:55">
      <c r="A1648">
        <v>1306401</v>
      </c>
      <c r="B1648" t="s">
        <v>105</v>
      </c>
      <c r="C1648">
        <v>516997</v>
      </c>
      <c r="D1648">
        <v>7184852</v>
      </c>
      <c r="E1648">
        <v>932</v>
      </c>
      <c r="F1648">
        <v>41485</v>
      </c>
      <c r="G1648" t="s">
        <v>1528</v>
      </c>
      <c r="H1648" t="s">
        <v>119</v>
      </c>
      <c r="I1648" t="s">
        <v>108</v>
      </c>
      <c r="J1648" t="s">
        <v>109</v>
      </c>
      <c r="K1648" t="s">
        <v>1529</v>
      </c>
      <c r="L1648" t="s">
        <v>111</v>
      </c>
      <c r="M1648" t="s">
        <v>1787</v>
      </c>
      <c r="N1648" t="s">
        <v>112</v>
      </c>
      <c r="O1648" t="s">
        <v>1479</v>
      </c>
      <c r="P1648" t="s">
        <v>1480</v>
      </c>
      <c r="R1648">
        <v>41615</v>
      </c>
      <c r="S1648">
        <v>1473</v>
      </c>
      <c r="T1648">
        <v>1.39</v>
      </c>
      <c r="U1648">
        <v>14.1</v>
      </c>
      <c r="V1648">
        <v>9.1999999999999993</v>
      </c>
      <c r="W1648">
        <v>2</v>
      </c>
      <c r="X1648">
        <v>767.3</v>
      </c>
      <c r="Y1648">
        <v>0.45</v>
      </c>
      <c r="Z1648">
        <v>0.06</v>
      </c>
      <c r="AA1648">
        <v>0.26</v>
      </c>
      <c r="AB1648">
        <v>5</v>
      </c>
      <c r="AC1648">
        <v>36.6</v>
      </c>
      <c r="AD1648">
        <v>43.82</v>
      </c>
      <c r="AE1648">
        <v>3.27</v>
      </c>
      <c r="AF1648">
        <v>6.4</v>
      </c>
      <c r="AG1648">
        <v>128</v>
      </c>
      <c r="AH1648">
        <v>0.09</v>
      </c>
      <c r="AI1648">
        <v>9</v>
      </c>
      <c r="AJ1648">
        <v>0.16</v>
      </c>
      <c r="AK1648">
        <v>155</v>
      </c>
      <c r="AL1648">
        <v>3.65</v>
      </c>
      <c r="AM1648">
        <v>4.0000000000000001E-3</v>
      </c>
      <c r="AN1648">
        <v>18.600000000000001</v>
      </c>
      <c r="AO1648">
        <v>4.5999999999999999E-2</v>
      </c>
      <c r="AP1648">
        <v>22.39</v>
      </c>
      <c r="AQ1648">
        <v>0.14000000000000001</v>
      </c>
      <c r="AR1648">
        <v>1.62</v>
      </c>
      <c r="AS1648">
        <v>3.6</v>
      </c>
      <c r="AT1648">
        <v>5.0999999999999996</v>
      </c>
      <c r="AU1648">
        <v>42</v>
      </c>
      <c r="AV1648">
        <v>0.21</v>
      </c>
      <c r="AW1648">
        <v>2.5</v>
      </c>
      <c r="AX1648">
        <v>0.02</v>
      </c>
      <c r="AY1648">
        <v>0.23</v>
      </c>
      <c r="AZ1648">
        <v>1.2</v>
      </c>
      <c r="BA1648">
        <v>116</v>
      </c>
      <c r="BB1648">
        <v>0.1</v>
      </c>
      <c r="BC1648">
        <v>89.3</v>
      </c>
    </row>
    <row r="1649" spans="1:55">
      <c r="A1649">
        <v>1306413</v>
      </c>
      <c r="B1649" t="s">
        <v>105</v>
      </c>
      <c r="C1649">
        <v>517198</v>
      </c>
      <c r="D1649">
        <v>7184254</v>
      </c>
      <c r="E1649">
        <v>924</v>
      </c>
      <c r="F1649">
        <v>41485</v>
      </c>
      <c r="G1649" t="s">
        <v>1528</v>
      </c>
      <c r="H1649" t="s">
        <v>119</v>
      </c>
      <c r="I1649" t="s">
        <v>108</v>
      </c>
      <c r="J1649" t="s">
        <v>109</v>
      </c>
      <c r="K1649" t="s">
        <v>1529</v>
      </c>
      <c r="L1649" t="s">
        <v>111</v>
      </c>
      <c r="M1649" t="s">
        <v>1788</v>
      </c>
      <c r="N1649" t="s">
        <v>112</v>
      </c>
      <c r="O1649" t="s">
        <v>1479</v>
      </c>
      <c r="P1649" t="s">
        <v>1480</v>
      </c>
      <c r="R1649">
        <v>41615</v>
      </c>
      <c r="S1649">
        <v>519</v>
      </c>
      <c r="T1649">
        <v>1.43</v>
      </c>
      <c r="U1649">
        <v>5.5</v>
      </c>
      <c r="V1649">
        <v>2.6</v>
      </c>
      <c r="W1649">
        <v>2</v>
      </c>
      <c r="X1649">
        <v>589</v>
      </c>
      <c r="Y1649">
        <v>0.22</v>
      </c>
      <c r="Z1649">
        <v>0.48</v>
      </c>
      <c r="AA1649">
        <v>0.38</v>
      </c>
      <c r="AB1649">
        <v>12.2</v>
      </c>
      <c r="AC1649">
        <v>31.6</v>
      </c>
      <c r="AD1649">
        <v>29.81</v>
      </c>
      <c r="AE1649">
        <v>2.04</v>
      </c>
      <c r="AF1649">
        <v>4.9000000000000004</v>
      </c>
      <c r="AG1649">
        <v>124</v>
      </c>
      <c r="AH1649">
        <v>0.09</v>
      </c>
      <c r="AI1649">
        <v>6.9</v>
      </c>
      <c r="AJ1649">
        <v>0.37</v>
      </c>
      <c r="AK1649">
        <v>372</v>
      </c>
      <c r="AL1649">
        <v>1.69</v>
      </c>
      <c r="AM1649">
        <v>7.0000000000000001E-3</v>
      </c>
      <c r="AN1649">
        <v>24.5</v>
      </c>
      <c r="AO1649">
        <v>0.111</v>
      </c>
      <c r="AP1649">
        <v>12.89</v>
      </c>
      <c r="AQ1649">
        <v>0.09</v>
      </c>
      <c r="AR1649">
        <v>0.5</v>
      </c>
      <c r="AS1649">
        <v>4</v>
      </c>
      <c r="AT1649">
        <v>0.3</v>
      </c>
      <c r="AU1649">
        <v>30</v>
      </c>
      <c r="AV1649">
        <v>0.03</v>
      </c>
      <c r="AW1649">
        <v>1.3</v>
      </c>
      <c r="AX1649">
        <v>6.0000000000000001E-3</v>
      </c>
      <c r="AY1649">
        <v>0.18</v>
      </c>
      <c r="AZ1649">
        <v>1.1000000000000001</v>
      </c>
      <c r="BA1649">
        <v>45</v>
      </c>
      <c r="BB1649">
        <v>0.05</v>
      </c>
      <c r="BC1649">
        <v>72.8</v>
      </c>
    </row>
    <row r="1650" spans="1:55">
      <c r="A1650">
        <v>1306414</v>
      </c>
      <c r="B1650" t="s">
        <v>105</v>
      </c>
      <c r="C1650">
        <v>517199</v>
      </c>
      <c r="D1650">
        <v>7184349</v>
      </c>
      <c r="E1650">
        <v>908</v>
      </c>
      <c r="F1650">
        <v>41485</v>
      </c>
      <c r="G1650" t="s">
        <v>1528</v>
      </c>
      <c r="H1650" t="s">
        <v>119</v>
      </c>
      <c r="I1650" t="s">
        <v>108</v>
      </c>
      <c r="J1650" t="s">
        <v>109</v>
      </c>
      <c r="K1650" t="s">
        <v>1529</v>
      </c>
      <c r="L1650" t="s">
        <v>111</v>
      </c>
      <c r="M1650" t="s">
        <v>1789</v>
      </c>
      <c r="N1650" t="s">
        <v>112</v>
      </c>
      <c r="O1650" t="s">
        <v>1479</v>
      </c>
      <c r="P1650" t="s">
        <v>1480</v>
      </c>
      <c r="R1650">
        <v>41615</v>
      </c>
      <c r="S1650">
        <v>1002</v>
      </c>
      <c r="T1650">
        <v>2.0499999999999998</v>
      </c>
      <c r="U1650">
        <v>8</v>
      </c>
      <c r="V1650">
        <v>4</v>
      </c>
      <c r="W1650">
        <v>2</v>
      </c>
      <c r="X1650">
        <v>977.5</v>
      </c>
      <c r="Y1650">
        <v>0.28999999999999998</v>
      </c>
      <c r="Z1650">
        <v>0.57999999999999996</v>
      </c>
      <c r="AA1650">
        <v>0.69</v>
      </c>
      <c r="AB1650">
        <v>9</v>
      </c>
      <c r="AC1650">
        <v>43.7</v>
      </c>
      <c r="AD1650">
        <v>45.59</v>
      </c>
      <c r="AE1650">
        <v>2.6</v>
      </c>
      <c r="AF1650">
        <v>6</v>
      </c>
      <c r="AG1650">
        <v>183</v>
      </c>
      <c r="AH1650">
        <v>0.12</v>
      </c>
      <c r="AI1650">
        <v>8.6</v>
      </c>
      <c r="AJ1650">
        <v>0.42</v>
      </c>
      <c r="AK1650">
        <v>277</v>
      </c>
      <c r="AL1650">
        <v>2.2799999999999998</v>
      </c>
      <c r="AM1650">
        <v>5.0000000000000001E-3</v>
      </c>
      <c r="AN1650">
        <v>35.5</v>
      </c>
      <c r="AO1650">
        <v>0.14599999999999999</v>
      </c>
      <c r="AP1650">
        <v>13.76</v>
      </c>
      <c r="AQ1650">
        <v>0.11</v>
      </c>
      <c r="AR1650">
        <v>0.74</v>
      </c>
      <c r="AS1650">
        <v>5.9</v>
      </c>
      <c r="AT1650">
        <v>0.6</v>
      </c>
      <c r="AU1650">
        <v>38.4</v>
      </c>
      <c r="AV1650">
        <v>0.05</v>
      </c>
      <c r="AW1650">
        <v>1.9</v>
      </c>
      <c r="AX1650">
        <v>4.0000000000000001E-3</v>
      </c>
      <c r="AY1650">
        <v>0.28000000000000003</v>
      </c>
      <c r="AZ1650">
        <v>1.5</v>
      </c>
      <c r="BA1650">
        <v>61</v>
      </c>
      <c r="BB1650">
        <v>0.05</v>
      </c>
      <c r="BC1650">
        <v>96.6</v>
      </c>
    </row>
    <row r="1651" spans="1:55">
      <c r="A1651">
        <v>1306429</v>
      </c>
      <c r="B1651" t="s">
        <v>105</v>
      </c>
      <c r="C1651">
        <v>518398</v>
      </c>
      <c r="D1651">
        <v>7184951</v>
      </c>
      <c r="E1651">
        <v>893</v>
      </c>
      <c r="F1651">
        <v>41485</v>
      </c>
      <c r="G1651" t="s">
        <v>1528</v>
      </c>
      <c r="H1651" t="s">
        <v>119</v>
      </c>
      <c r="I1651" t="s">
        <v>108</v>
      </c>
      <c r="J1651" t="s">
        <v>109</v>
      </c>
      <c r="K1651" t="s">
        <v>1529</v>
      </c>
      <c r="L1651" t="s">
        <v>111</v>
      </c>
      <c r="M1651" t="s">
        <v>1790</v>
      </c>
      <c r="N1651" t="s">
        <v>112</v>
      </c>
      <c r="O1651" t="s">
        <v>1479</v>
      </c>
      <c r="P1651" t="s">
        <v>1480</v>
      </c>
      <c r="R1651">
        <v>41468</v>
      </c>
      <c r="S1651">
        <v>4966</v>
      </c>
      <c r="T1651">
        <v>1.02</v>
      </c>
      <c r="U1651">
        <v>8.4</v>
      </c>
      <c r="V1651">
        <v>17.7</v>
      </c>
      <c r="W1651">
        <v>4</v>
      </c>
      <c r="X1651">
        <v>574.29999999999995</v>
      </c>
      <c r="Y1651">
        <v>0.36</v>
      </c>
      <c r="Z1651">
        <v>0.05</v>
      </c>
      <c r="AA1651">
        <v>0.23</v>
      </c>
      <c r="AB1651">
        <v>4.5999999999999996</v>
      </c>
      <c r="AC1651">
        <v>21.9</v>
      </c>
      <c r="AD1651">
        <v>46.22</v>
      </c>
      <c r="AE1651">
        <v>3.59</v>
      </c>
      <c r="AF1651">
        <v>4</v>
      </c>
      <c r="AG1651">
        <v>304</v>
      </c>
      <c r="AH1651">
        <v>0.18</v>
      </c>
      <c r="AI1651">
        <v>5</v>
      </c>
      <c r="AJ1651">
        <v>0.12</v>
      </c>
      <c r="AK1651">
        <v>154</v>
      </c>
      <c r="AL1651">
        <v>3.08</v>
      </c>
      <c r="AM1651">
        <v>1.7999999999999999E-2</v>
      </c>
      <c r="AN1651">
        <v>19.8</v>
      </c>
      <c r="AO1651">
        <v>6.8000000000000005E-2</v>
      </c>
      <c r="AP1651">
        <v>18.62</v>
      </c>
      <c r="AQ1651">
        <v>0.43</v>
      </c>
      <c r="AR1651">
        <v>1.1599999999999999</v>
      </c>
      <c r="AS1651">
        <v>3.9</v>
      </c>
      <c r="AT1651">
        <v>7.1</v>
      </c>
      <c r="AU1651">
        <v>121.3</v>
      </c>
      <c r="AV1651">
        <v>0.33</v>
      </c>
      <c r="AW1651">
        <v>0.8</v>
      </c>
      <c r="AX1651">
        <v>1.0999999999999999E-2</v>
      </c>
      <c r="AY1651">
        <v>0.34</v>
      </c>
      <c r="AZ1651">
        <v>1.1000000000000001</v>
      </c>
      <c r="BA1651">
        <v>83</v>
      </c>
      <c r="BB1651">
        <v>0.1</v>
      </c>
      <c r="BC1651">
        <v>84.3</v>
      </c>
    </row>
    <row r="1652" spans="1:55">
      <c r="A1652">
        <v>1306434</v>
      </c>
      <c r="B1652" t="s">
        <v>105</v>
      </c>
      <c r="C1652">
        <v>518399</v>
      </c>
      <c r="D1652">
        <v>7184701</v>
      </c>
      <c r="E1652">
        <v>970</v>
      </c>
      <c r="F1652">
        <v>41485</v>
      </c>
      <c r="G1652" t="s">
        <v>1528</v>
      </c>
      <c r="H1652" t="s">
        <v>119</v>
      </c>
      <c r="I1652" t="s">
        <v>108</v>
      </c>
      <c r="J1652" t="s">
        <v>109</v>
      </c>
      <c r="K1652" t="s">
        <v>1529</v>
      </c>
      <c r="L1652" t="s">
        <v>111</v>
      </c>
      <c r="M1652" t="s">
        <v>1791</v>
      </c>
      <c r="N1652" t="s">
        <v>112</v>
      </c>
      <c r="O1652" t="s">
        <v>1479</v>
      </c>
      <c r="P1652" t="s">
        <v>1480</v>
      </c>
      <c r="R1652">
        <v>41468</v>
      </c>
      <c r="S1652">
        <v>3473</v>
      </c>
      <c r="T1652">
        <v>1.46</v>
      </c>
      <c r="U1652">
        <v>19.600000000000001</v>
      </c>
      <c r="V1652">
        <v>3.9</v>
      </c>
      <c r="W1652">
        <v>10</v>
      </c>
      <c r="X1652">
        <v>3842.9</v>
      </c>
      <c r="Y1652">
        <v>0.28999999999999998</v>
      </c>
      <c r="Z1652">
        <v>0.81</v>
      </c>
      <c r="AA1652">
        <v>1.25</v>
      </c>
      <c r="AB1652">
        <v>1.6</v>
      </c>
      <c r="AC1652">
        <v>41</v>
      </c>
      <c r="AD1652">
        <v>35.89</v>
      </c>
      <c r="AE1652">
        <v>2.5099999999999998</v>
      </c>
      <c r="AF1652">
        <v>5.8</v>
      </c>
      <c r="AG1652">
        <v>104</v>
      </c>
      <c r="AH1652">
        <v>0.2</v>
      </c>
      <c r="AI1652">
        <v>12.1</v>
      </c>
      <c r="AJ1652">
        <v>0.06</v>
      </c>
      <c r="AK1652">
        <v>45</v>
      </c>
      <c r="AL1652">
        <v>15.62</v>
      </c>
      <c r="AM1652">
        <v>6.0000000000000001E-3</v>
      </c>
      <c r="AN1652">
        <v>14.9</v>
      </c>
      <c r="AO1652">
        <v>0.94099999999999995</v>
      </c>
      <c r="AP1652">
        <v>25.63</v>
      </c>
      <c r="AQ1652">
        <v>0.22</v>
      </c>
      <c r="AR1652">
        <v>6.57</v>
      </c>
      <c r="AS1652">
        <v>3.7</v>
      </c>
      <c r="AT1652">
        <v>9.9</v>
      </c>
      <c r="AU1652">
        <v>508.7</v>
      </c>
      <c r="AV1652">
        <v>0.19</v>
      </c>
      <c r="AW1652">
        <v>0.9</v>
      </c>
      <c r="AX1652">
        <v>1.4999999999999999E-2</v>
      </c>
      <c r="AY1652">
        <v>1.22</v>
      </c>
      <c r="AZ1652">
        <v>12.5</v>
      </c>
      <c r="BA1652">
        <v>330</v>
      </c>
      <c r="BB1652">
        <v>0.2</v>
      </c>
      <c r="BC1652">
        <v>56.6</v>
      </c>
    </row>
    <row r="1653" spans="1:55">
      <c r="A1653">
        <v>1306440</v>
      </c>
      <c r="B1653" t="s">
        <v>105</v>
      </c>
      <c r="C1653">
        <v>518398</v>
      </c>
      <c r="D1653">
        <v>7184403</v>
      </c>
      <c r="E1653">
        <v>963</v>
      </c>
      <c r="F1653">
        <v>41485</v>
      </c>
      <c r="G1653" t="s">
        <v>1528</v>
      </c>
      <c r="H1653" t="s">
        <v>119</v>
      </c>
      <c r="I1653" t="s">
        <v>108</v>
      </c>
      <c r="J1653" t="s">
        <v>109</v>
      </c>
      <c r="K1653" t="s">
        <v>1529</v>
      </c>
      <c r="L1653" t="s">
        <v>111</v>
      </c>
      <c r="M1653" t="s">
        <v>1792</v>
      </c>
      <c r="N1653" t="s">
        <v>112</v>
      </c>
      <c r="O1653" t="s">
        <v>1479</v>
      </c>
      <c r="P1653" t="s">
        <v>1480</v>
      </c>
      <c r="R1653">
        <v>41468</v>
      </c>
      <c r="S1653">
        <v>338</v>
      </c>
      <c r="T1653">
        <v>1.47</v>
      </c>
      <c r="U1653">
        <v>12</v>
      </c>
      <c r="V1653">
        <v>3.1</v>
      </c>
      <c r="W1653">
        <v>4</v>
      </c>
      <c r="X1653">
        <v>508.8</v>
      </c>
      <c r="Y1653">
        <v>0.2</v>
      </c>
      <c r="Z1653">
        <v>0.34</v>
      </c>
      <c r="AA1653">
        <v>0.34</v>
      </c>
      <c r="AB1653">
        <v>13.8</v>
      </c>
      <c r="AC1653">
        <v>30.8</v>
      </c>
      <c r="AD1653">
        <v>45.1</v>
      </c>
      <c r="AE1653">
        <v>3.34</v>
      </c>
      <c r="AF1653">
        <v>5</v>
      </c>
      <c r="AG1653">
        <v>142</v>
      </c>
      <c r="AH1653">
        <v>0.16</v>
      </c>
      <c r="AI1653">
        <v>2.5</v>
      </c>
      <c r="AJ1653">
        <v>0.54</v>
      </c>
      <c r="AK1653">
        <v>303</v>
      </c>
      <c r="AL1653">
        <v>3.54</v>
      </c>
      <c r="AM1653">
        <v>7.0000000000000001E-3</v>
      </c>
      <c r="AN1653">
        <v>55.7</v>
      </c>
      <c r="AO1653">
        <v>0.06</v>
      </c>
      <c r="AP1653">
        <v>16.88</v>
      </c>
      <c r="AQ1653">
        <v>0.12</v>
      </c>
      <c r="AR1653">
        <v>1.33</v>
      </c>
      <c r="AS1653">
        <v>5.3</v>
      </c>
      <c r="AT1653">
        <v>1.5</v>
      </c>
      <c r="AU1653">
        <v>33</v>
      </c>
      <c r="AV1653">
        <v>7.0000000000000007E-2</v>
      </c>
      <c r="AW1653">
        <v>1.9</v>
      </c>
      <c r="AX1653">
        <v>1E-3</v>
      </c>
      <c r="AY1653">
        <v>0.42</v>
      </c>
      <c r="AZ1653">
        <v>0.5</v>
      </c>
      <c r="BA1653">
        <v>42</v>
      </c>
      <c r="BB1653">
        <v>0.05</v>
      </c>
      <c r="BC1653">
        <v>100.2</v>
      </c>
    </row>
    <row r="1654" spans="1:55">
      <c r="A1654">
        <v>1306500</v>
      </c>
      <c r="B1654" t="s">
        <v>105</v>
      </c>
      <c r="C1654">
        <v>517801</v>
      </c>
      <c r="D1654">
        <v>7184903</v>
      </c>
      <c r="E1654">
        <v>854</v>
      </c>
      <c r="F1654">
        <v>41485</v>
      </c>
      <c r="G1654" t="s">
        <v>1528</v>
      </c>
      <c r="H1654" t="s">
        <v>119</v>
      </c>
      <c r="I1654" t="s">
        <v>108</v>
      </c>
      <c r="J1654" t="s">
        <v>109</v>
      </c>
      <c r="K1654" t="s">
        <v>1529</v>
      </c>
      <c r="L1654" t="s">
        <v>111</v>
      </c>
      <c r="M1654" t="s">
        <v>1793</v>
      </c>
      <c r="N1654" t="s">
        <v>112</v>
      </c>
      <c r="O1654" t="s">
        <v>1479</v>
      </c>
      <c r="P1654" t="s">
        <v>1480</v>
      </c>
      <c r="R1654">
        <v>41470</v>
      </c>
      <c r="S1654">
        <v>4141</v>
      </c>
      <c r="T1654">
        <v>1.19</v>
      </c>
      <c r="U1654">
        <v>8.9</v>
      </c>
      <c r="V1654">
        <v>15.3</v>
      </c>
      <c r="W1654">
        <v>5</v>
      </c>
      <c r="X1654">
        <v>1067</v>
      </c>
      <c r="Y1654">
        <v>0.32</v>
      </c>
      <c r="Z1654">
        <v>0.14000000000000001</v>
      </c>
      <c r="AA1654">
        <v>0.23</v>
      </c>
      <c r="AB1654">
        <v>3.9</v>
      </c>
      <c r="AC1654">
        <v>29.6</v>
      </c>
      <c r="AD1654">
        <v>39.85</v>
      </c>
      <c r="AE1654">
        <v>3.12</v>
      </c>
      <c r="AF1654">
        <v>4.2</v>
      </c>
      <c r="AG1654">
        <v>508</v>
      </c>
      <c r="AH1654">
        <v>0.11</v>
      </c>
      <c r="AI1654">
        <v>7</v>
      </c>
      <c r="AJ1654">
        <v>0.21</v>
      </c>
      <c r="AK1654">
        <v>94</v>
      </c>
      <c r="AL1654">
        <v>4.34</v>
      </c>
      <c r="AM1654">
        <v>1.2E-2</v>
      </c>
      <c r="AN1654">
        <v>18.899999999999999</v>
      </c>
      <c r="AO1654">
        <v>7.3999999999999996E-2</v>
      </c>
      <c r="AP1654">
        <v>16.55</v>
      </c>
      <c r="AQ1654">
        <v>0.21</v>
      </c>
      <c r="AR1654">
        <v>1.27</v>
      </c>
      <c r="AS1654">
        <v>4.4000000000000004</v>
      </c>
      <c r="AT1654">
        <v>6.2</v>
      </c>
      <c r="AU1654">
        <v>50.7</v>
      </c>
      <c r="AV1654">
        <v>0.22</v>
      </c>
      <c r="AW1654">
        <v>1</v>
      </c>
      <c r="AX1654">
        <v>0.01</v>
      </c>
      <c r="AY1654">
        <v>0.28999999999999998</v>
      </c>
      <c r="AZ1654">
        <v>1.4</v>
      </c>
      <c r="BA1654">
        <v>101</v>
      </c>
      <c r="BB1654">
        <v>0.2</v>
      </c>
      <c r="BC1654">
        <v>63.8</v>
      </c>
    </row>
    <row r="1655" spans="1:55">
      <c r="A1655">
        <v>1307002</v>
      </c>
      <c r="B1655" t="s">
        <v>105</v>
      </c>
      <c r="C1655">
        <v>517199</v>
      </c>
      <c r="D1655">
        <v>7187152</v>
      </c>
      <c r="E1655">
        <v>806</v>
      </c>
      <c r="F1655">
        <v>41494</v>
      </c>
      <c r="G1655" t="s">
        <v>118</v>
      </c>
      <c r="H1655" t="s">
        <v>119</v>
      </c>
      <c r="I1655" t="s">
        <v>108</v>
      </c>
      <c r="J1655" t="s">
        <v>109</v>
      </c>
      <c r="K1655" t="s">
        <v>120</v>
      </c>
      <c r="L1655" t="s">
        <v>111</v>
      </c>
      <c r="M1655" t="s">
        <v>1794</v>
      </c>
      <c r="N1655" t="s">
        <v>112</v>
      </c>
      <c r="O1655" t="s">
        <v>1680</v>
      </c>
      <c r="P1655" t="s">
        <v>1681</v>
      </c>
      <c r="R1655">
        <v>41371</v>
      </c>
      <c r="S1655">
        <v>12293</v>
      </c>
      <c r="T1655">
        <v>0.68</v>
      </c>
      <c r="U1655">
        <v>42.9</v>
      </c>
      <c r="V1655">
        <v>6.5</v>
      </c>
      <c r="W1655">
        <v>11</v>
      </c>
      <c r="X1655">
        <v>434.7</v>
      </c>
      <c r="Y1655">
        <v>0.26</v>
      </c>
      <c r="Z1655">
        <v>0.08</v>
      </c>
      <c r="AA1655">
        <v>12.17</v>
      </c>
      <c r="AB1655">
        <v>0.5</v>
      </c>
      <c r="AC1655">
        <v>148.6</v>
      </c>
      <c r="AD1655">
        <v>119.96</v>
      </c>
      <c r="AE1655">
        <v>1.58</v>
      </c>
      <c r="AF1655">
        <v>2.2999999999999998</v>
      </c>
      <c r="AG1655">
        <v>423</v>
      </c>
      <c r="AH1655">
        <v>0.09</v>
      </c>
      <c r="AI1655">
        <v>14.8</v>
      </c>
      <c r="AJ1655">
        <v>0.02</v>
      </c>
      <c r="AK1655">
        <v>8</v>
      </c>
      <c r="AL1655">
        <v>17.510000000000002</v>
      </c>
      <c r="AM1655">
        <v>1.4E-2</v>
      </c>
      <c r="AN1655">
        <v>56.9</v>
      </c>
      <c r="AO1655">
        <v>0.224</v>
      </c>
      <c r="AP1655">
        <v>8.3699999999999992</v>
      </c>
      <c r="AQ1655">
        <v>0.32</v>
      </c>
      <c r="AR1655">
        <v>2.95</v>
      </c>
      <c r="AS1655">
        <v>3.2</v>
      </c>
      <c r="AT1655">
        <v>25.5</v>
      </c>
      <c r="AU1655">
        <v>309.8</v>
      </c>
      <c r="AV1655">
        <v>0.08</v>
      </c>
      <c r="AW1655">
        <v>0.6</v>
      </c>
      <c r="AX1655">
        <v>8.0000000000000002E-3</v>
      </c>
      <c r="AY1655">
        <v>0.56999999999999995</v>
      </c>
      <c r="AZ1655">
        <v>22</v>
      </c>
      <c r="BA1655">
        <v>162</v>
      </c>
      <c r="BB1655">
        <v>0.5</v>
      </c>
      <c r="BC1655">
        <v>205</v>
      </c>
    </row>
    <row r="1656" spans="1:55">
      <c r="A1656">
        <v>1307010</v>
      </c>
      <c r="B1656" t="s">
        <v>105</v>
      </c>
      <c r="C1656">
        <v>517112</v>
      </c>
      <c r="D1656">
        <v>7186567</v>
      </c>
      <c r="E1656">
        <v>845</v>
      </c>
      <c r="F1656">
        <v>41494</v>
      </c>
      <c r="G1656" t="s">
        <v>118</v>
      </c>
      <c r="H1656" t="s">
        <v>119</v>
      </c>
      <c r="I1656" t="s">
        <v>108</v>
      </c>
      <c r="J1656" t="s">
        <v>109</v>
      </c>
      <c r="K1656" t="s">
        <v>120</v>
      </c>
      <c r="L1656" t="s">
        <v>111</v>
      </c>
      <c r="M1656" t="s">
        <v>1795</v>
      </c>
      <c r="N1656" t="s">
        <v>112</v>
      </c>
      <c r="O1656" t="s">
        <v>1680</v>
      </c>
      <c r="P1656" t="s">
        <v>1681</v>
      </c>
      <c r="R1656">
        <v>41371</v>
      </c>
      <c r="S1656">
        <v>18829</v>
      </c>
      <c r="T1656">
        <v>0.28000000000000003</v>
      </c>
      <c r="U1656">
        <v>39.5</v>
      </c>
      <c r="V1656">
        <v>1</v>
      </c>
      <c r="W1656">
        <v>17</v>
      </c>
      <c r="X1656">
        <v>1487.3</v>
      </c>
      <c r="Y1656">
        <v>0.16</v>
      </c>
      <c r="Z1656">
        <v>0.66</v>
      </c>
      <c r="AA1656">
        <v>5.25</v>
      </c>
      <c r="AB1656">
        <v>5.7</v>
      </c>
      <c r="AC1656">
        <v>181.9</v>
      </c>
      <c r="AD1656">
        <v>86.19</v>
      </c>
      <c r="AE1656">
        <v>1.94</v>
      </c>
      <c r="AF1656">
        <v>3.2</v>
      </c>
      <c r="AG1656">
        <v>389</v>
      </c>
      <c r="AH1656">
        <v>0.04</v>
      </c>
      <c r="AI1656">
        <v>3</v>
      </c>
      <c r="AJ1656">
        <v>7.0000000000000007E-2</v>
      </c>
      <c r="AK1656">
        <v>70</v>
      </c>
      <c r="AL1656">
        <v>17.96</v>
      </c>
      <c r="AM1656">
        <v>4.0000000000000001E-3</v>
      </c>
      <c r="AN1656">
        <v>256.3</v>
      </c>
      <c r="AO1656">
        <v>0.115</v>
      </c>
      <c r="AP1656">
        <v>7.31</v>
      </c>
      <c r="AQ1656">
        <v>0.1</v>
      </c>
      <c r="AR1656">
        <v>5.26</v>
      </c>
      <c r="AS1656">
        <v>3.5</v>
      </c>
      <c r="AT1656">
        <v>20.100000000000001</v>
      </c>
      <c r="AU1656">
        <v>149.30000000000001</v>
      </c>
      <c r="AV1656">
        <v>0.18</v>
      </c>
      <c r="AW1656">
        <v>1</v>
      </c>
      <c r="AX1656">
        <v>2E-3</v>
      </c>
      <c r="AY1656">
        <v>0.17</v>
      </c>
      <c r="AZ1656">
        <v>5.7</v>
      </c>
      <c r="BA1656">
        <v>98</v>
      </c>
      <c r="BB1656">
        <v>0.3</v>
      </c>
      <c r="BC1656">
        <v>749.9</v>
      </c>
    </row>
    <row r="1657" spans="1:55">
      <c r="A1657">
        <v>1307017</v>
      </c>
      <c r="B1657" t="s">
        <v>105</v>
      </c>
      <c r="C1657">
        <v>517001</v>
      </c>
      <c r="D1657">
        <v>7186750</v>
      </c>
      <c r="E1657">
        <v>796</v>
      </c>
      <c r="F1657">
        <v>41494</v>
      </c>
      <c r="G1657" t="s">
        <v>118</v>
      </c>
      <c r="H1657" t="s">
        <v>119</v>
      </c>
      <c r="I1657" t="s">
        <v>108</v>
      </c>
      <c r="J1657" t="s">
        <v>109</v>
      </c>
      <c r="K1657" t="s">
        <v>120</v>
      </c>
      <c r="L1657" t="s">
        <v>111</v>
      </c>
      <c r="M1657" t="s">
        <v>1796</v>
      </c>
      <c r="N1657" t="s">
        <v>112</v>
      </c>
      <c r="O1657" t="s">
        <v>1680</v>
      </c>
      <c r="P1657" t="s">
        <v>1681</v>
      </c>
      <c r="R1657">
        <v>41401</v>
      </c>
      <c r="S1657">
        <v>2378</v>
      </c>
      <c r="T1657">
        <v>0.36</v>
      </c>
      <c r="U1657">
        <v>5.5</v>
      </c>
      <c r="V1657">
        <v>2.7</v>
      </c>
      <c r="W1657">
        <v>21</v>
      </c>
      <c r="X1657">
        <v>208.3</v>
      </c>
      <c r="Y1657">
        <v>0.16</v>
      </c>
      <c r="Z1657">
        <v>0.01</v>
      </c>
      <c r="AA1657">
        <v>0.03</v>
      </c>
      <c r="AB1657">
        <v>0.1</v>
      </c>
      <c r="AC1657">
        <v>52.2</v>
      </c>
      <c r="AD1657">
        <v>48.94</v>
      </c>
      <c r="AE1657">
        <v>1.79</v>
      </c>
      <c r="AF1657">
        <v>2.1</v>
      </c>
      <c r="AG1657">
        <v>266</v>
      </c>
      <c r="AH1657">
        <v>0.18</v>
      </c>
      <c r="AI1657">
        <v>5.9</v>
      </c>
      <c r="AJ1657">
        <v>0.02</v>
      </c>
      <c r="AK1657">
        <v>3</v>
      </c>
      <c r="AL1657">
        <v>13.08</v>
      </c>
      <c r="AM1657">
        <v>1.7999999999999999E-2</v>
      </c>
      <c r="AN1657">
        <v>7.3</v>
      </c>
      <c r="AO1657">
        <v>2.5999999999999999E-2</v>
      </c>
      <c r="AP1657">
        <v>8.26</v>
      </c>
      <c r="AQ1657">
        <v>0.51</v>
      </c>
      <c r="AR1657">
        <v>1.31</v>
      </c>
      <c r="AS1657">
        <v>1.3</v>
      </c>
      <c r="AT1657">
        <v>11.4</v>
      </c>
      <c r="AU1657">
        <v>58.9</v>
      </c>
      <c r="AV1657">
        <v>0.01</v>
      </c>
      <c r="AW1657">
        <v>1.1000000000000001</v>
      </c>
      <c r="AX1657">
        <v>2E-3</v>
      </c>
      <c r="AY1657">
        <v>0.19</v>
      </c>
      <c r="AZ1657">
        <v>7</v>
      </c>
      <c r="BA1657">
        <v>62</v>
      </c>
      <c r="BB1657">
        <v>0.2</v>
      </c>
      <c r="BC1657">
        <v>9</v>
      </c>
    </row>
    <row r="1658" spans="1:55">
      <c r="A1658">
        <v>1307024</v>
      </c>
      <c r="B1658" t="s">
        <v>105</v>
      </c>
      <c r="C1658">
        <v>516997</v>
      </c>
      <c r="D1658">
        <v>7187549</v>
      </c>
      <c r="E1658">
        <v>761</v>
      </c>
      <c r="F1658">
        <v>41494</v>
      </c>
      <c r="G1658" t="s">
        <v>118</v>
      </c>
      <c r="H1658" t="s">
        <v>119</v>
      </c>
      <c r="I1658" t="s">
        <v>108</v>
      </c>
      <c r="J1658" t="s">
        <v>109</v>
      </c>
      <c r="K1658" t="s">
        <v>120</v>
      </c>
      <c r="L1658" t="s">
        <v>111</v>
      </c>
      <c r="M1658" t="s">
        <v>1797</v>
      </c>
      <c r="N1658" t="s">
        <v>112</v>
      </c>
      <c r="O1658" t="s">
        <v>1680</v>
      </c>
      <c r="P1658" t="s">
        <v>1681</v>
      </c>
      <c r="R1658">
        <v>41401</v>
      </c>
      <c r="S1658">
        <v>1477</v>
      </c>
      <c r="T1658">
        <v>0.48</v>
      </c>
      <c r="U1658">
        <v>4.7</v>
      </c>
      <c r="V1658">
        <v>1</v>
      </c>
      <c r="W1658">
        <v>2</v>
      </c>
      <c r="X1658">
        <v>719.3</v>
      </c>
      <c r="Y1658">
        <v>0.13</v>
      </c>
      <c r="Z1658">
        <v>0.19</v>
      </c>
      <c r="AA1658">
        <v>0.91</v>
      </c>
      <c r="AB1658">
        <v>2.2000000000000002</v>
      </c>
      <c r="AC1658">
        <v>14.5</v>
      </c>
      <c r="AD1658">
        <v>7.07</v>
      </c>
      <c r="AE1658">
        <v>1.01</v>
      </c>
      <c r="AF1658">
        <v>3.7</v>
      </c>
      <c r="AG1658">
        <v>32</v>
      </c>
      <c r="AH1658">
        <v>0.06</v>
      </c>
      <c r="AI1658">
        <v>3.9</v>
      </c>
      <c r="AJ1658">
        <v>0.06</v>
      </c>
      <c r="AK1658">
        <v>82</v>
      </c>
      <c r="AL1658">
        <v>3.55</v>
      </c>
      <c r="AM1658">
        <v>1.4E-2</v>
      </c>
      <c r="AN1658">
        <v>7.1</v>
      </c>
      <c r="AO1658">
        <v>3.1E-2</v>
      </c>
      <c r="AP1658">
        <v>6.43</v>
      </c>
      <c r="AQ1658">
        <v>0.06</v>
      </c>
      <c r="AR1658">
        <v>0.52</v>
      </c>
      <c r="AS1658">
        <v>0.5</v>
      </c>
      <c r="AT1658">
        <v>1.2</v>
      </c>
      <c r="AU1658">
        <v>31.7</v>
      </c>
      <c r="AV1658">
        <v>0.09</v>
      </c>
      <c r="AW1658">
        <v>0.1</v>
      </c>
      <c r="AX1658">
        <v>2.4E-2</v>
      </c>
      <c r="AY1658">
        <v>0.1</v>
      </c>
      <c r="AZ1658">
        <v>0.5</v>
      </c>
      <c r="BA1658">
        <v>49</v>
      </c>
      <c r="BB1658">
        <v>0.05</v>
      </c>
      <c r="BC1658">
        <v>37.299999999999997</v>
      </c>
    </row>
    <row r="1659" spans="1:55">
      <c r="A1659">
        <v>1307025</v>
      </c>
      <c r="B1659" t="s">
        <v>105</v>
      </c>
      <c r="C1659">
        <v>517000</v>
      </c>
      <c r="D1659">
        <v>7187600</v>
      </c>
      <c r="E1659">
        <v>789</v>
      </c>
      <c r="F1659">
        <v>41494</v>
      </c>
      <c r="G1659" t="s">
        <v>118</v>
      </c>
      <c r="H1659" t="s">
        <v>119</v>
      </c>
      <c r="I1659" t="s">
        <v>108</v>
      </c>
      <c r="J1659" t="s">
        <v>109</v>
      </c>
      <c r="K1659" t="s">
        <v>120</v>
      </c>
      <c r="L1659" t="s">
        <v>111</v>
      </c>
      <c r="M1659" t="s">
        <v>1798</v>
      </c>
      <c r="N1659" t="s">
        <v>112</v>
      </c>
      <c r="O1659" t="s">
        <v>1680</v>
      </c>
      <c r="P1659" t="s">
        <v>1681</v>
      </c>
      <c r="R1659">
        <v>41401</v>
      </c>
      <c r="S1659">
        <v>2309</v>
      </c>
      <c r="T1659">
        <v>1.65</v>
      </c>
      <c r="U1659">
        <v>13.6</v>
      </c>
      <c r="V1659">
        <v>2.2000000000000002</v>
      </c>
      <c r="W1659">
        <v>2</v>
      </c>
      <c r="X1659">
        <v>495.6</v>
      </c>
      <c r="Y1659">
        <v>0.23</v>
      </c>
      <c r="Z1659">
        <v>0.05</v>
      </c>
      <c r="AA1659">
        <v>0.35</v>
      </c>
      <c r="AB1659">
        <v>5</v>
      </c>
      <c r="AC1659">
        <v>43.1</v>
      </c>
      <c r="AD1659">
        <v>21.84</v>
      </c>
      <c r="AE1659">
        <v>2.78</v>
      </c>
      <c r="AF1659">
        <v>6.2</v>
      </c>
      <c r="AG1659">
        <v>44</v>
      </c>
      <c r="AH1659">
        <v>0.1</v>
      </c>
      <c r="AI1659">
        <v>7.1</v>
      </c>
      <c r="AJ1659">
        <v>0.23</v>
      </c>
      <c r="AK1659">
        <v>127</v>
      </c>
      <c r="AL1659">
        <v>5.33</v>
      </c>
      <c r="AM1659">
        <v>6.0000000000000001E-3</v>
      </c>
      <c r="AN1659">
        <v>20.5</v>
      </c>
      <c r="AO1659">
        <v>0.03</v>
      </c>
      <c r="AP1659">
        <v>12.16</v>
      </c>
      <c r="AQ1659">
        <v>0.12</v>
      </c>
      <c r="AR1659">
        <v>1.28</v>
      </c>
      <c r="AS1659">
        <v>3</v>
      </c>
      <c r="AT1659">
        <v>3.5</v>
      </c>
      <c r="AU1659">
        <v>21.9</v>
      </c>
      <c r="AV1659">
        <v>0.2</v>
      </c>
      <c r="AW1659">
        <v>2.2000000000000002</v>
      </c>
      <c r="AX1659">
        <v>2.5999999999999999E-2</v>
      </c>
      <c r="AY1659">
        <v>0.24</v>
      </c>
      <c r="AZ1659">
        <v>0.9</v>
      </c>
      <c r="BA1659">
        <v>110</v>
      </c>
      <c r="BB1659">
        <v>0.1</v>
      </c>
      <c r="BC1659">
        <v>91.6</v>
      </c>
    </row>
    <row r="1660" spans="1:55">
      <c r="A1660">
        <v>1307035</v>
      </c>
      <c r="B1660" t="s">
        <v>105</v>
      </c>
      <c r="C1660">
        <v>516691</v>
      </c>
      <c r="D1660">
        <v>7187307</v>
      </c>
      <c r="E1660">
        <v>731</v>
      </c>
      <c r="F1660">
        <v>41494</v>
      </c>
      <c r="G1660" t="s">
        <v>118</v>
      </c>
      <c r="H1660" t="s">
        <v>119</v>
      </c>
      <c r="I1660" t="s">
        <v>108</v>
      </c>
      <c r="J1660" t="s">
        <v>109</v>
      </c>
      <c r="K1660" t="s">
        <v>120</v>
      </c>
      <c r="L1660" t="s">
        <v>111</v>
      </c>
      <c r="M1660" t="s">
        <v>1799</v>
      </c>
      <c r="N1660" t="s">
        <v>112</v>
      </c>
      <c r="O1660" t="s">
        <v>1680</v>
      </c>
      <c r="P1660" t="s">
        <v>1681</v>
      </c>
      <c r="R1660">
        <v>41432</v>
      </c>
      <c r="S1660">
        <v>3803</v>
      </c>
      <c r="T1660">
        <v>0.3</v>
      </c>
      <c r="U1660">
        <v>27.2</v>
      </c>
      <c r="V1660">
        <v>6.3</v>
      </c>
      <c r="W1660">
        <v>8</v>
      </c>
      <c r="X1660">
        <v>58.9</v>
      </c>
      <c r="Y1660">
        <v>0.31</v>
      </c>
      <c r="Z1660">
        <v>5.0000000000000001E-3</v>
      </c>
      <c r="AA1660">
        <v>0.08</v>
      </c>
      <c r="AB1660">
        <v>0.3</v>
      </c>
      <c r="AC1660">
        <v>27.2</v>
      </c>
      <c r="AD1660">
        <v>20.02</v>
      </c>
      <c r="AE1660">
        <v>5.1100000000000003</v>
      </c>
      <c r="AF1660">
        <v>1.9</v>
      </c>
      <c r="AG1660">
        <v>329</v>
      </c>
      <c r="AH1660">
        <v>0.42</v>
      </c>
      <c r="AI1660">
        <v>2.2999999999999998</v>
      </c>
      <c r="AJ1660">
        <v>0.02</v>
      </c>
      <c r="AK1660">
        <v>12</v>
      </c>
      <c r="AL1660">
        <v>12.79</v>
      </c>
      <c r="AM1660">
        <v>3.5999999999999997E-2</v>
      </c>
      <c r="AN1660">
        <v>4.8</v>
      </c>
      <c r="AO1660">
        <v>2.7E-2</v>
      </c>
      <c r="AP1660">
        <v>19.52</v>
      </c>
      <c r="AQ1660">
        <v>1.61</v>
      </c>
      <c r="AR1660">
        <v>2.0299999999999998</v>
      </c>
      <c r="AS1660">
        <v>1.1000000000000001</v>
      </c>
      <c r="AT1660">
        <v>15.5</v>
      </c>
      <c r="AU1660">
        <v>47.8</v>
      </c>
      <c r="AV1660">
        <v>0.38</v>
      </c>
      <c r="AW1660">
        <v>0.5</v>
      </c>
      <c r="AX1660">
        <v>2E-3</v>
      </c>
      <c r="AY1660">
        <v>0.63</v>
      </c>
      <c r="AZ1660">
        <v>2</v>
      </c>
      <c r="BA1660">
        <v>78</v>
      </c>
      <c r="BB1660">
        <v>0.1</v>
      </c>
      <c r="BC1660">
        <v>17.8</v>
      </c>
    </row>
    <row r="1661" spans="1:55">
      <c r="A1661">
        <v>1306032</v>
      </c>
      <c r="B1661" t="s">
        <v>105</v>
      </c>
      <c r="C1661">
        <v>521897</v>
      </c>
      <c r="D1661">
        <v>7186515</v>
      </c>
      <c r="E1661">
        <v>750</v>
      </c>
      <c r="F1661">
        <v>41137</v>
      </c>
      <c r="G1661" t="s">
        <v>106</v>
      </c>
      <c r="H1661" t="s">
        <v>107</v>
      </c>
      <c r="I1661" t="s">
        <v>108</v>
      </c>
      <c r="J1661" t="s">
        <v>109</v>
      </c>
      <c r="K1661" t="s">
        <v>110</v>
      </c>
      <c r="L1661" t="s">
        <v>111</v>
      </c>
      <c r="M1661" t="s">
        <v>1800</v>
      </c>
      <c r="N1661" t="s">
        <v>112</v>
      </c>
      <c r="O1661" t="s">
        <v>238</v>
      </c>
      <c r="P1661" t="s">
        <v>239</v>
      </c>
      <c r="R1661">
        <v>41118</v>
      </c>
      <c r="S1661">
        <v>805</v>
      </c>
      <c r="T1661">
        <v>0.73</v>
      </c>
      <c r="U1661">
        <v>15</v>
      </c>
      <c r="V1661">
        <v>3.4</v>
      </c>
      <c r="W1661">
        <v>4</v>
      </c>
      <c r="X1661">
        <v>1165.5999999999999</v>
      </c>
      <c r="Y1661">
        <v>0.19</v>
      </c>
      <c r="Z1661">
        <v>0.43</v>
      </c>
      <c r="AA1661">
        <v>2.11</v>
      </c>
      <c r="AB1661">
        <v>4.8</v>
      </c>
      <c r="AC1661">
        <v>11.8</v>
      </c>
      <c r="AD1661">
        <v>26.18</v>
      </c>
      <c r="AE1661">
        <v>1.19</v>
      </c>
      <c r="AF1661">
        <v>2.1</v>
      </c>
      <c r="AG1661">
        <v>65</v>
      </c>
      <c r="AH1661">
        <v>0.09</v>
      </c>
      <c r="AI1661">
        <v>2.5</v>
      </c>
      <c r="AJ1661">
        <v>0.14000000000000001</v>
      </c>
      <c r="AK1661">
        <v>82</v>
      </c>
      <c r="AL1661">
        <v>9.8000000000000007</v>
      </c>
      <c r="AM1661">
        <v>2.1000000000000001E-2</v>
      </c>
      <c r="AN1661">
        <v>38.6</v>
      </c>
      <c r="AO1661">
        <v>7.0000000000000007E-2</v>
      </c>
      <c r="AP1661">
        <v>18.32</v>
      </c>
      <c r="AQ1661">
        <v>0.22</v>
      </c>
      <c r="AR1661">
        <v>2.4500000000000002</v>
      </c>
      <c r="AS1661">
        <v>2.1</v>
      </c>
      <c r="AT1661">
        <v>4</v>
      </c>
      <c r="AU1661">
        <v>88.2</v>
      </c>
      <c r="AV1661">
        <v>0.08</v>
      </c>
      <c r="AW1661">
        <v>0.7</v>
      </c>
      <c r="AX1661">
        <v>3.0000000000000001E-3</v>
      </c>
      <c r="AY1661">
        <v>1.4</v>
      </c>
      <c r="AZ1661">
        <v>2.2000000000000002</v>
      </c>
      <c r="BA1661">
        <v>68</v>
      </c>
      <c r="BB1661">
        <v>0.05</v>
      </c>
      <c r="BC1661">
        <v>101.5</v>
      </c>
    </row>
    <row r="1662" spans="1:55">
      <c r="A1662">
        <v>1306033</v>
      </c>
      <c r="B1662" t="s">
        <v>105</v>
      </c>
      <c r="C1662">
        <v>521813</v>
      </c>
      <c r="D1662">
        <v>7186548</v>
      </c>
      <c r="E1662">
        <v>721</v>
      </c>
      <c r="F1662">
        <v>41137</v>
      </c>
      <c r="G1662" t="s">
        <v>106</v>
      </c>
      <c r="H1662" t="s">
        <v>107</v>
      </c>
      <c r="I1662" t="s">
        <v>108</v>
      </c>
      <c r="J1662" t="s">
        <v>109</v>
      </c>
      <c r="K1662" t="s">
        <v>110</v>
      </c>
      <c r="L1662" t="s">
        <v>111</v>
      </c>
      <c r="M1662" t="s">
        <v>1801</v>
      </c>
      <c r="N1662" t="s">
        <v>112</v>
      </c>
      <c r="O1662" t="s">
        <v>238</v>
      </c>
      <c r="P1662" t="s">
        <v>239</v>
      </c>
      <c r="R1662">
        <v>41118</v>
      </c>
      <c r="S1662">
        <v>745</v>
      </c>
      <c r="T1662">
        <v>0.66</v>
      </c>
      <c r="U1662">
        <v>14.4</v>
      </c>
      <c r="V1662">
        <v>1.8</v>
      </c>
      <c r="W1662">
        <v>2</v>
      </c>
      <c r="X1662">
        <v>803.4</v>
      </c>
      <c r="Y1662">
        <v>0.14000000000000001</v>
      </c>
      <c r="Z1662">
        <v>0.09</v>
      </c>
      <c r="AA1662">
        <v>0.42</v>
      </c>
      <c r="AB1662">
        <v>1.9</v>
      </c>
      <c r="AC1662">
        <v>11.4</v>
      </c>
      <c r="AD1662">
        <v>7.95</v>
      </c>
      <c r="AE1662">
        <v>1.44</v>
      </c>
      <c r="AF1662">
        <v>3.5</v>
      </c>
      <c r="AG1662">
        <v>32</v>
      </c>
      <c r="AH1662">
        <v>0.05</v>
      </c>
      <c r="AI1662">
        <v>3.8</v>
      </c>
      <c r="AJ1662">
        <v>0.05</v>
      </c>
      <c r="AK1662">
        <v>39</v>
      </c>
      <c r="AL1662">
        <v>5.8</v>
      </c>
      <c r="AM1662">
        <v>1.4E-2</v>
      </c>
      <c r="AN1662">
        <v>9.6</v>
      </c>
      <c r="AO1662">
        <v>4.1000000000000002E-2</v>
      </c>
      <c r="AP1662">
        <v>12.93</v>
      </c>
      <c r="AQ1662">
        <v>0.1</v>
      </c>
      <c r="AR1662">
        <v>2.19</v>
      </c>
      <c r="AS1662">
        <v>1.1000000000000001</v>
      </c>
      <c r="AT1662">
        <v>2.5</v>
      </c>
      <c r="AU1662">
        <v>31.3</v>
      </c>
      <c r="AV1662">
        <v>0.06</v>
      </c>
      <c r="AW1662">
        <v>0.4</v>
      </c>
      <c r="AX1662">
        <v>1.0999999999999999E-2</v>
      </c>
      <c r="AY1662">
        <v>0.9</v>
      </c>
      <c r="AZ1662">
        <v>0.4</v>
      </c>
      <c r="BA1662">
        <v>88</v>
      </c>
      <c r="BB1662">
        <v>0.05</v>
      </c>
      <c r="BC1662">
        <v>40.799999999999997</v>
      </c>
    </row>
    <row r="1663" spans="1:55">
      <c r="A1663">
        <v>1306035</v>
      </c>
      <c r="B1663" t="s">
        <v>105</v>
      </c>
      <c r="C1663">
        <v>521525</v>
      </c>
      <c r="D1663">
        <v>7186655</v>
      </c>
      <c r="E1663">
        <v>639</v>
      </c>
      <c r="F1663">
        <v>41137</v>
      </c>
      <c r="G1663" t="s">
        <v>106</v>
      </c>
      <c r="H1663" t="s">
        <v>107</v>
      </c>
      <c r="I1663" t="s">
        <v>108</v>
      </c>
      <c r="J1663" t="s">
        <v>109</v>
      </c>
      <c r="K1663" t="s">
        <v>110</v>
      </c>
      <c r="L1663" t="s">
        <v>111</v>
      </c>
      <c r="M1663" t="s">
        <v>1802</v>
      </c>
      <c r="N1663" t="s">
        <v>112</v>
      </c>
      <c r="O1663" t="s">
        <v>238</v>
      </c>
      <c r="P1663" t="s">
        <v>239</v>
      </c>
      <c r="R1663">
        <v>41118</v>
      </c>
      <c r="S1663">
        <v>1041</v>
      </c>
      <c r="T1663">
        <v>0.67</v>
      </c>
      <c r="U1663">
        <v>20.9</v>
      </c>
      <c r="V1663">
        <v>3.4</v>
      </c>
      <c r="W1663">
        <v>4</v>
      </c>
      <c r="X1663">
        <v>618.4</v>
      </c>
      <c r="Y1663">
        <v>0.14000000000000001</v>
      </c>
      <c r="Z1663">
        <v>0.32</v>
      </c>
      <c r="AA1663">
        <v>4.4000000000000004</v>
      </c>
      <c r="AB1663">
        <v>6.9</v>
      </c>
      <c r="AC1663">
        <v>18.8</v>
      </c>
      <c r="AD1663">
        <v>54.19</v>
      </c>
      <c r="AE1663">
        <v>2.27</v>
      </c>
      <c r="AF1663">
        <v>1.7</v>
      </c>
      <c r="AG1663">
        <v>72</v>
      </c>
      <c r="AH1663">
        <v>0.1</v>
      </c>
      <c r="AI1663">
        <v>5.3</v>
      </c>
      <c r="AJ1663">
        <v>0.12</v>
      </c>
      <c r="AK1663">
        <v>248</v>
      </c>
      <c r="AL1663">
        <v>11.6</v>
      </c>
      <c r="AM1663">
        <v>3.2000000000000001E-2</v>
      </c>
      <c r="AN1663">
        <v>79.8</v>
      </c>
      <c r="AO1663">
        <v>0.09</v>
      </c>
      <c r="AP1663">
        <v>18.329999999999998</v>
      </c>
      <c r="AQ1663">
        <v>0.28000000000000003</v>
      </c>
      <c r="AR1663">
        <v>3.76</v>
      </c>
      <c r="AS1663">
        <v>3.7</v>
      </c>
      <c r="AT1663">
        <v>4.9000000000000004</v>
      </c>
      <c r="AU1663">
        <v>80.7</v>
      </c>
      <c r="AV1663">
        <v>0.08</v>
      </c>
      <c r="AW1663">
        <v>1.9</v>
      </c>
      <c r="AX1663">
        <v>5.0000000000000001E-3</v>
      </c>
      <c r="AY1663">
        <v>1.74</v>
      </c>
      <c r="AZ1663">
        <v>1.9</v>
      </c>
      <c r="BA1663">
        <v>103</v>
      </c>
      <c r="BB1663">
        <v>0.05</v>
      </c>
      <c r="BC1663">
        <v>333.7</v>
      </c>
    </row>
    <row r="1664" spans="1:55">
      <c r="A1664">
        <v>1306041</v>
      </c>
      <c r="B1664" t="s">
        <v>105</v>
      </c>
      <c r="C1664">
        <v>522309</v>
      </c>
      <c r="D1664">
        <v>7185897</v>
      </c>
      <c r="E1664">
        <v>913</v>
      </c>
      <c r="F1664">
        <v>41137</v>
      </c>
      <c r="G1664" t="s">
        <v>106</v>
      </c>
      <c r="H1664" t="s">
        <v>107</v>
      </c>
      <c r="I1664" t="s">
        <v>108</v>
      </c>
      <c r="J1664" t="s">
        <v>109</v>
      </c>
      <c r="K1664" t="s">
        <v>110</v>
      </c>
      <c r="L1664" t="s">
        <v>111</v>
      </c>
      <c r="M1664" t="s">
        <v>1803</v>
      </c>
      <c r="N1664" t="s">
        <v>112</v>
      </c>
      <c r="O1664" t="s">
        <v>238</v>
      </c>
      <c r="P1664" t="s">
        <v>239</v>
      </c>
      <c r="R1664">
        <v>41118</v>
      </c>
      <c r="S1664">
        <v>76</v>
      </c>
      <c r="T1664">
        <v>2.87</v>
      </c>
      <c r="U1664">
        <v>11.2</v>
      </c>
      <c r="V1664">
        <v>0.8</v>
      </c>
      <c r="W1664">
        <v>3</v>
      </c>
      <c r="X1664">
        <v>221.4</v>
      </c>
      <c r="Y1664">
        <v>0.12</v>
      </c>
      <c r="Z1664">
        <v>0.5</v>
      </c>
      <c r="AA1664">
        <v>1.5</v>
      </c>
      <c r="AB1664">
        <v>13.1</v>
      </c>
      <c r="AC1664">
        <v>38.6</v>
      </c>
      <c r="AD1664">
        <v>21.18</v>
      </c>
      <c r="AE1664">
        <v>2.9</v>
      </c>
      <c r="AF1664">
        <v>3.8</v>
      </c>
      <c r="AG1664">
        <v>29</v>
      </c>
      <c r="AH1664">
        <v>0.09</v>
      </c>
      <c r="AI1664">
        <v>9.6999999999999993</v>
      </c>
      <c r="AJ1664">
        <v>0.45</v>
      </c>
      <c r="AK1664">
        <v>470</v>
      </c>
      <c r="AL1664">
        <v>2.61</v>
      </c>
      <c r="AM1664">
        <v>2E-3</v>
      </c>
      <c r="AN1664">
        <v>54.8</v>
      </c>
      <c r="AO1664">
        <v>0.16300000000000001</v>
      </c>
      <c r="AP1664">
        <v>22.26</v>
      </c>
      <c r="AQ1664">
        <v>0.03</v>
      </c>
      <c r="AR1664">
        <v>0.99</v>
      </c>
      <c r="AS1664">
        <v>5.3</v>
      </c>
      <c r="AT1664">
        <v>0.3</v>
      </c>
      <c r="AU1664">
        <v>14.3</v>
      </c>
      <c r="AV1664">
        <v>0.06</v>
      </c>
      <c r="AW1664">
        <v>4</v>
      </c>
      <c r="AX1664">
        <v>0.01</v>
      </c>
      <c r="AY1664">
        <v>0.3</v>
      </c>
      <c r="AZ1664">
        <v>3</v>
      </c>
      <c r="BA1664">
        <v>67</v>
      </c>
      <c r="BB1664">
        <v>0.05</v>
      </c>
      <c r="BC1664">
        <v>109.5</v>
      </c>
    </row>
    <row r="1665" spans="1:55">
      <c r="A1665">
        <v>1306101</v>
      </c>
      <c r="B1665" t="s">
        <v>105</v>
      </c>
      <c r="C1665">
        <v>522337</v>
      </c>
      <c r="D1665">
        <v>7186719</v>
      </c>
      <c r="E1665">
        <v>877</v>
      </c>
      <c r="F1665">
        <v>41137</v>
      </c>
      <c r="G1665" t="s">
        <v>106</v>
      </c>
      <c r="H1665" t="s">
        <v>107</v>
      </c>
      <c r="I1665" t="s">
        <v>108</v>
      </c>
      <c r="J1665" t="s">
        <v>109</v>
      </c>
      <c r="K1665" t="s">
        <v>110</v>
      </c>
      <c r="L1665" t="s">
        <v>111</v>
      </c>
      <c r="M1665" t="s">
        <v>1804</v>
      </c>
      <c r="N1665" t="s">
        <v>112</v>
      </c>
      <c r="O1665" t="s">
        <v>342</v>
      </c>
      <c r="P1665" t="s">
        <v>343</v>
      </c>
      <c r="R1665">
        <v>41116</v>
      </c>
      <c r="S1665">
        <v>183</v>
      </c>
      <c r="T1665">
        <v>1.79</v>
      </c>
      <c r="U1665">
        <v>10.1</v>
      </c>
      <c r="V1665">
        <v>1.2</v>
      </c>
      <c r="W1665">
        <v>3</v>
      </c>
      <c r="X1665">
        <v>233.6</v>
      </c>
      <c r="Y1665">
        <v>0.13</v>
      </c>
      <c r="Z1665">
        <v>1.82</v>
      </c>
      <c r="AA1665">
        <v>0.82</v>
      </c>
      <c r="AB1665">
        <v>8.4</v>
      </c>
      <c r="AC1665">
        <v>28.5</v>
      </c>
      <c r="AD1665">
        <v>12.93</v>
      </c>
      <c r="AE1665">
        <v>2.46</v>
      </c>
      <c r="AF1665">
        <v>4.3</v>
      </c>
      <c r="AG1665">
        <v>27</v>
      </c>
      <c r="AH1665">
        <v>7.0000000000000007E-2</v>
      </c>
      <c r="AI1665">
        <v>8</v>
      </c>
      <c r="AJ1665">
        <v>1.04</v>
      </c>
      <c r="AK1665">
        <v>316</v>
      </c>
      <c r="AL1665">
        <v>3.43</v>
      </c>
      <c r="AM1665">
        <v>5.0000000000000001E-3</v>
      </c>
      <c r="AN1665">
        <v>32.299999999999997</v>
      </c>
      <c r="AO1665">
        <v>8.1000000000000003E-2</v>
      </c>
      <c r="AP1665">
        <v>21.06</v>
      </c>
      <c r="AQ1665">
        <v>0.03</v>
      </c>
      <c r="AR1665">
        <v>0.8</v>
      </c>
      <c r="AS1665">
        <v>3.6</v>
      </c>
      <c r="AT1665">
        <v>0.5</v>
      </c>
      <c r="AU1665">
        <v>16.2</v>
      </c>
      <c r="AV1665">
        <v>0.05</v>
      </c>
      <c r="AW1665">
        <v>1.6</v>
      </c>
      <c r="AX1665">
        <v>8.0000000000000002E-3</v>
      </c>
      <c r="AY1665">
        <v>0.23</v>
      </c>
      <c r="AZ1665">
        <v>1.5</v>
      </c>
      <c r="BA1665">
        <v>69</v>
      </c>
      <c r="BB1665">
        <v>0.05</v>
      </c>
      <c r="BC1665">
        <v>115.6</v>
      </c>
    </row>
    <row r="1666" spans="1:55">
      <c r="A1666">
        <v>1306119</v>
      </c>
      <c r="B1666" t="s">
        <v>105</v>
      </c>
      <c r="C1666">
        <v>522121</v>
      </c>
      <c r="D1666">
        <v>7186713</v>
      </c>
      <c r="E1666">
        <v>803</v>
      </c>
      <c r="F1666">
        <v>41137</v>
      </c>
      <c r="G1666" t="s">
        <v>106</v>
      </c>
      <c r="H1666" t="s">
        <v>107</v>
      </c>
      <c r="I1666" t="s">
        <v>108</v>
      </c>
      <c r="J1666" t="s">
        <v>109</v>
      </c>
      <c r="K1666" t="s">
        <v>110</v>
      </c>
      <c r="L1666" t="s">
        <v>111</v>
      </c>
      <c r="M1666" t="s">
        <v>1805</v>
      </c>
      <c r="N1666" t="s">
        <v>112</v>
      </c>
      <c r="O1666" t="s">
        <v>342</v>
      </c>
      <c r="P1666" t="s">
        <v>343</v>
      </c>
      <c r="R1666">
        <v>41118</v>
      </c>
      <c r="S1666">
        <v>2132</v>
      </c>
      <c r="T1666">
        <v>0.56000000000000005</v>
      </c>
      <c r="U1666">
        <v>3</v>
      </c>
      <c r="V1666">
        <v>2.1</v>
      </c>
      <c r="W1666">
        <v>5</v>
      </c>
      <c r="X1666">
        <v>775.6</v>
      </c>
      <c r="Y1666">
        <v>0.15</v>
      </c>
      <c r="Z1666">
        <v>0.06</v>
      </c>
      <c r="AA1666">
        <v>2.96</v>
      </c>
      <c r="AB1666">
        <v>0.4</v>
      </c>
      <c r="AC1666">
        <v>12.1</v>
      </c>
      <c r="AD1666">
        <v>31.37</v>
      </c>
      <c r="AE1666">
        <v>0.71</v>
      </c>
      <c r="AF1666">
        <v>2.1</v>
      </c>
      <c r="AG1666">
        <v>168</v>
      </c>
      <c r="AH1666">
        <v>0.08</v>
      </c>
      <c r="AI1666">
        <v>3.4</v>
      </c>
      <c r="AJ1666">
        <v>0.02</v>
      </c>
      <c r="AK1666">
        <v>4</v>
      </c>
      <c r="AL1666">
        <v>6.86</v>
      </c>
      <c r="AM1666">
        <v>5.0000000000000001E-3</v>
      </c>
      <c r="AN1666">
        <v>10.6</v>
      </c>
      <c r="AO1666">
        <v>0.13</v>
      </c>
      <c r="AP1666">
        <v>18.02</v>
      </c>
      <c r="AQ1666">
        <v>0.08</v>
      </c>
      <c r="AR1666">
        <v>4.03</v>
      </c>
      <c r="AS1666">
        <v>1.4</v>
      </c>
      <c r="AT1666">
        <v>5.4</v>
      </c>
      <c r="AU1666">
        <v>80</v>
      </c>
      <c r="AV1666">
        <v>0.06</v>
      </c>
      <c r="AW1666">
        <v>0.3</v>
      </c>
      <c r="AX1666">
        <v>3.0000000000000001E-3</v>
      </c>
      <c r="AY1666">
        <v>0.95</v>
      </c>
      <c r="AZ1666">
        <v>7.2</v>
      </c>
      <c r="BA1666">
        <v>141</v>
      </c>
      <c r="BB1666">
        <v>0.05</v>
      </c>
      <c r="BC1666">
        <v>21.3</v>
      </c>
    </row>
    <row r="1667" spans="1:55">
      <c r="A1667">
        <v>1306207</v>
      </c>
      <c r="B1667" t="s">
        <v>105</v>
      </c>
      <c r="C1667">
        <v>517198</v>
      </c>
      <c r="D1667">
        <v>7187551</v>
      </c>
      <c r="E1667">
        <v>785</v>
      </c>
      <c r="F1667">
        <v>41494</v>
      </c>
      <c r="G1667" t="s">
        <v>118</v>
      </c>
      <c r="H1667" t="s">
        <v>119</v>
      </c>
      <c r="I1667" t="s">
        <v>108</v>
      </c>
      <c r="J1667" t="s">
        <v>109</v>
      </c>
      <c r="K1667" t="s">
        <v>120</v>
      </c>
      <c r="L1667" t="s">
        <v>111</v>
      </c>
      <c r="M1667" t="s">
        <v>1806</v>
      </c>
      <c r="N1667" t="s">
        <v>112</v>
      </c>
      <c r="O1667" t="s">
        <v>1479</v>
      </c>
      <c r="P1667" t="s">
        <v>1480</v>
      </c>
      <c r="R1667">
        <v>41401</v>
      </c>
      <c r="S1667">
        <v>13214</v>
      </c>
      <c r="T1667">
        <v>0.99</v>
      </c>
      <c r="U1667">
        <v>15</v>
      </c>
      <c r="V1667">
        <v>5.2</v>
      </c>
      <c r="W1667">
        <v>6</v>
      </c>
      <c r="X1667">
        <v>2520.1999999999998</v>
      </c>
      <c r="Y1667">
        <v>0.15</v>
      </c>
      <c r="Z1667">
        <v>1.22</v>
      </c>
      <c r="AA1667">
        <v>22.02</v>
      </c>
      <c r="AB1667">
        <v>3.6</v>
      </c>
      <c r="AC1667">
        <v>144.5</v>
      </c>
      <c r="AD1667">
        <v>77.040000000000006</v>
      </c>
      <c r="AE1667">
        <v>1.28</v>
      </c>
      <c r="AF1667">
        <v>4.0999999999999996</v>
      </c>
      <c r="AG1667">
        <v>374</v>
      </c>
      <c r="AH1667">
        <v>0.04</v>
      </c>
      <c r="AI1667">
        <v>10.1</v>
      </c>
      <c r="AJ1667">
        <v>0.26</v>
      </c>
      <c r="AK1667">
        <v>60</v>
      </c>
      <c r="AL1667">
        <v>7.77</v>
      </c>
      <c r="AM1667">
        <v>8.0000000000000002E-3</v>
      </c>
      <c r="AN1667">
        <v>102.3</v>
      </c>
      <c r="AO1667">
        <v>0.16900000000000001</v>
      </c>
      <c r="AP1667">
        <v>9.8699999999999992</v>
      </c>
      <c r="AQ1667">
        <v>0.14000000000000001</v>
      </c>
      <c r="AR1667">
        <v>6.46</v>
      </c>
      <c r="AS1667">
        <v>4</v>
      </c>
      <c r="AT1667">
        <v>30.2</v>
      </c>
      <c r="AU1667">
        <v>216.9</v>
      </c>
      <c r="AV1667">
        <v>0.1</v>
      </c>
      <c r="AW1667">
        <v>1</v>
      </c>
      <c r="AX1667">
        <v>1.2E-2</v>
      </c>
      <c r="AY1667">
        <v>0.77</v>
      </c>
      <c r="AZ1667">
        <v>14.7</v>
      </c>
      <c r="BA1667">
        <v>482</v>
      </c>
      <c r="BB1667">
        <v>0.4</v>
      </c>
      <c r="BC1667">
        <v>949</v>
      </c>
    </row>
    <row r="1668" spans="1:55">
      <c r="A1668">
        <v>1306469</v>
      </c>
      <c r="B1668" t="s">
        <v>105</v>
      </c>
      <c r="C1668">
        <v>517598</v>
      </c>
      <c r="D1668">
        <v>7184703</v>
      </c>
      <c r="E1668">
        <v>854</v>
      </c>
      <c r="F1668">
        <v>41485</v>
      </c>
      <c r="G1668" t="s">
        <v>1528</v>
      </c>
      <c r="H1668" t="s">
        <v>119</v>
      </c>
      <c r="I1668" t="s">
        <v>108</v>
      </c>
      <c r="J1668" t="s">
        <v>109</v>
      </c>
      <c r="K1668" t="s">
        <v>1529</v>
      </c>
      <c r="L1668" t="s">
        <v>111</v>
      </c>
      <c r="M1668" t="s">
        <v>1807</v>
      </c>
      <c r="N1668" t="s">
        <v>112</v>
      </c>
      <c r="O1668" t="s">
        <v>1479</v>
      </c>
      <c r="P1668" t="s">
        <v>1480</v>
      </c>
      <c r="R1668">
        <v>41469</v>
      </c>
      <c r="S1668">
        <v>2200</v>
      </c>
      <c r="T1668">
        <v>0.54</v>
      </c>
      <c r="U1668">
        <v>9.5</v>
      </c>
      <c r="V1668">
        <v>23.1</v>
      </c>
      <c r="W1668">
        <v>9</v>
      </c>
      <c r="X1668">
        <v>1196.8</v>
      </c>
      <c r="Y1668">
        <v>0.23</v>
      </c>
      <c r="Z1668">
        <v>0.55000000000000004</v>
      </c>
      <c r="AA1668">
        <v>0.56999999999999995</v>
      </c>
      <c r="AB1668">
        <v>1</v>
      </c>
      <c r="AC1668">
        <v>25.5</v>
      </c>
      <c r="AD1668">
        <v>31.88</v>
      </c>
      <c r="AE1668">
        <v>1.68</v>
      </c>
      <c r="AF1668">
        <v>2.5</v>
      </c>
      <c r="AG1668">
        <v>351</v>
      </c>
      <c r="AH1668">
        <v>0.13</v>
      </c>
      <c r="AI1668">
        <v>4.2</v>
      </c>
      <c r="AJ1668">
        <v>0.12</v>
      </c>
      <c r="AK1668">
        <v>24</v>
      </c>
      <c r="AL1668">
        <v>10.18</v>
      </c>
      <c r="AM1668">
        <v>1.2E-2</v>
      </c>
      <c r="AN1668">
        <v>17.3</v>
      </c>
      <c r="AO1668">
        <v>0.27</v>
      </c>
      <c r="AP1668">
        <v>16.87</v>
      </c>
      <c r="AQ1668">
        <v>0.3</v>
      </c>
      <c r="AR1668">
        <v>2.71</v>
      </c>
      <c r="AS1668">
        <v>3.3</v>
      </c>
      <c r="AT1668">
        <v>11.1</v>
      </c>
      <c r="AU1668">
        <v>194</v>
      </c>
      <c r="AV1668">
        <v>0.17</v>
      </c>
      <c r="AW1668">
        <v>0.2</v>
      </c>
      <c r="AX1668">
        <v>4.0000000000000001E-3</v>
      </c>
      <c r="AY1668">
        <v>0.64</v>
      </c>
      <c r="AZ1668">
        <v>2.4</v>
      </c>
      <c r="BA1668">
        <v>79</v>
      </c>
      <c r="BB1668">
        <v>0.1</v>
      </c>
      <c r="BC1668">
        <v>44.2</v>
      </c>
    </row>
    <row r="1669" spans="1:55">
      <c r="A1669">
        <v>1306472</v>
      </c>
      <c r="B1669" t="s">
        <v>105</v>
      </c>
      <c r="C1669">
        <v>517598</v>
      </c>
      <c r="D1669">
        <v>7184848</v>
      </c>
      <c r="E1669">
        <v>835</v>
      </c>
      <c r="F1669">
        <v>41485</v>
      </c>
      <c r="G1669" t="s">
        <v>1528</v>
      </c>
      <c r="H1669" t="s">
        <v>119</v>
      </c>
      <c r="I1669" t="s">
        <v>108</v>
      </c>
      <c r="J1669" t="s">
        <v>109</v>
      </c>
      <c r="K1669" t="s">
        <v>1529</v>
      </c>
      <c r="L1669" t="s">
        <v>111</v>
      </c>
      <c r="M1669" t="s">
        <v>1808</v>
      </c>
      <c r="N1669" t="s">
        <v>112</v>
      </c>
      <c r="O1669" t="s">
        <v>1479</v>
      </c>
      <c r="P1669" t="s">
        <v>1480</v>
      </c>
      <c r="R1669">
        <v>41469</v>
      </c>
      <c r="S1669">
        <v>2243</v>
      </c>
      <c r="T1669">
        <v>0.63</v>
      </c>
      <c r="U1669">
        <v>7.7</v>
      </c>
      <c r="V1669">
        <v>8.8000000000000007</v>
      </c>
      <c r="W1669">
        <v>4</v>
      </c>
      <c r="X1669">
        <v>476.3</v>
      </c>
      <c r="Y1669">
        <v>0.2</v>
      </c>
      <c r="Z1669">
        <v>0.06</v>
      </c>
      <c r="AA1669">
        <v>0.13</v>
      </c>
      <c r="AB1669">
        <v>2.6</v>
      </c>
      <c r="AC1669">
        <v>22.5</v>
      </c>
      <c r="AD1669">
        <v>30.34</v>
      </c>
      <c r="AE1669">
        <v>2.7</v>
      </c>
      <c r="AF1669">
        <v>3</v>
      </c>
      <c r="AG1669">
        <v>136</v>
      </c>
      <c r="AH1669">
        <v>0.12</v>
      </c>
      <c r="AI1669">
        <v>3</v>
      </c>
      <c r="AJ1669">
        <v>7.0000000000000007E-2</v>
      </c>
      <c r="AK1669">
        <v>57</v>
      </c>
      <c r="AL1669">
        <v>4.46</v>
      </c>
      <c r="AM1669">
        <v>2.4E-2</v>
      </c>
      <c r="AN1669">
        <v>17.399999999999999</v>
      </c>
      <c r="AO1669">
        <v>7.0999999999999994E-2</v>
      </c>
      <c r="AP1669">
        <v>13.42</v>
      </c>
      <c r="AQ1669">
        <v>0.4</v>
      </c>
      <c r="AR1669">
        <v>0.95</v>
      </c>
      <c r="AS1669">
        <v>1.9</v>
      </c>
      <c r="AT1669">
        <v>3.5</v>
      </c>
      <c r="AU1669">
        <v>44.8</v>
      </c>
      <c r="AV1669">
        <v>0.26</v>
      </c>
      <c r="AW1669">
        <v>0.2</v>
      </c>
      <c r="AX1669">
        <v>8.0000000000000002E-3</v>
      </c>
      <c r="AY1669">
        <v>0.22</v>
      </c>
      <c r="AZ1669">
        <v>0.6</v>
      </c>
      <c r="BA1669">
        <v>65</v>
      </c>
      <c r="BB1669">
        <v>0.1</v>
      </c>
      <c r="BC1669">
        <v>62.9</v>
      </c>
    </row>
    <row r="1670" spans="1:55">
      <c r="A1670">
        <v>1306474</v>
      </c>
      <c r="B1670" t="s">
        <v>105</v>
      </c>
      <c r="C1670">
        <v>517599</v>
      </c>
      <c r="D1670">
        <v>7184949</v>
      </c>
      <c r="E1670">
        <v>807</v>
      </c>
      <c r="F1670">
        <v>41485</v>
      </c>
      <c r="G1670" t="s">
        <v>1528</v>
      </c>
      <c r="H1670" t="s">
        <v>119</v>
      </c>
      <c r="I1670" t="s">
        <v>108</v>
      </c>
      <c r="J1670" t="s">
        <v>109</v>
      </c>
      <c r="K1670" t="s">
        <v>1529</v>
      </c>
      <c r="L1670" t="s">
        <v>111</v>
      </c>
      <c r="M1670" t="s">
        <v>1809</v>
      </c>
      <c r="N1670" t="s">
        <v>112</v>
      </c>
      <c r="O1670" t="s">
        <v>1479</v>
      </c>
      <c r="P1670" t="s">
        <v>1480</v>
      </c>
      <c r="R1670">
        <v>41469</v>
      </c>
      <c r="S1670">
        <v>2623</v>
      </c>
      <c r="T1670">
        <v>0.89</v>
      </c>
      <c r="U1670">
        <v>12</v>
      </c>
      <c r="V1670">
        <v>7.3</v>
      </c>
      <c r="W1670">
        <v>3</v>
      </c>
      <c r="X1670">
        <v>439.5</v>
      </c>
      <c r="Y1670">
        <v>0.28000000000000003</v>
      </c>
      <c r="Z1670">
        <v>0.04</v>
      </c>
      <c r="AA1670">
        <v>0.24</v>
      </c>
      <c r="AB1670">
        <v>2.2999999999999998</v>
      </c>
      <c r="AC1670">
        <v>31.9</v>
      </c>
      <c r="AD1670">
        <v>47.26</v>
      </c>
      <c r="AE1670">
        <v>3.84</v>
      </c>
      <c r="AF1670">
        <v>4.5</v>
      </c>
      <c r="AG1670">
        <v>149</v>
      </c>
      <c r="AH1670">
        <v>0.1</v>
      </c>
      <c r="AI1670">
        <v>3.8</v>
      </c>
      <c r="AJ1670">
        <v>0.08</v>
      </c>
      <c r="AK1670">
        <v>74</v>
      </c>
      <c r="AL1670">
        <v>4.8</v>
      </c>
      <c r="AM1670">
        <v>1.2E-2</v>
      </c>
      <c r="AN1670">
        <v>12.6</v>
      </c>
      <c r="AO1670">
        <v>6.3E-2</v>
      </c>
      <c r="AP1670">
        <v>15.03</v>
      </c>
      <c r="AQ1670">
        <v>0.32</v>
      </c>
      <c r="AR1670">
        <v>1.45</v>
      </c>
      <c r="AS1670">
        <v>2.2000000000000002</v>
      </c>
      <c r="AT1670">
        <v>7.5</v>
      </c>
      <c r="AU1670">
        <v>34.4</v>
      </c>
      <c r="AV1670">
        <v>0.23</v>
      </c>
      <c r="AW1670">
        <v>0.4</v>
      </c>
      <c r="AX1670">
        <v>1.2E-2</v>
      </c>
      <c r="AY1670">
        <v>0.32</v>
      </c>
      <c r="AZ1670">
        <v>0.8</v>
      </c>
      <c r="BA1670">
        <v>111</v>
      </c>
      <c r="BB1670">
        <v>0.1</v>
      </c>
      <c r="BC1670">
        <v>60.6</v>
      </c>
    </row>
    <row r="1671" spans="1:55">
      <c r="A1671">
        <v>1306489</v>
      </c>
      <c r="B1671" t="s">
        <v>105</v>
      </c>
      <c r="C1671">
        <v>517796</v>
      </c>
      <c r="D1671">
        <v>7184301</v>
      </c>
      <c r="E1671">
        <v>941</v>
      </c>
      <c r="F1671">
        <v>41485</v>
      </c>
      <c r="G1671" t="s">
        <v>1528</v>
      </c>
      <c r="H1671" t="s">
        <v>119</v>
      </c>
      <c r="I1671" t="s">
        <v>108</v>
      </c>
      <c r="J1671" t="s">
        <v>109</v>
      </c>
      <c r="K1671" t="s">
        <v>1529</v>
      </c>
      <c r="L1671" t="s">
        <v>111</v>
      </c>
      <c r="M1671" t="s">
        <v>1810</v>
      </c>
      <c r="N1671" t="s">
        <v>112</v>
      </c>
      <c r="O1671" t="s">
        <v>1479</v>
      </c>
      <c r="P1671" t="s">
        <v>1480</v>
      </c>
      <c r="R1671">
        <v>41470</v>
      </c>
      <c r="S1671">
        <v>404</v>
      </c>
      <c r="T1671">
        <v>1.08</v>
      </c>
      <c r="U1671">
        <v>17.899999999999999</v>
      </c>
      <c r="V1671">
        <v>3</v>
      </c>
      <c r="W1671">
        <v>5</v>
      </c>
      <c r="X1671">
        <v>445.2</v>
      </c>
      <c r="Y1671">
        <v>0.19</v>
      </c>
      <c r="Z1671">
        <v>0.11</v>
      </c>
      <c r="AA1671">
        <v>0.49</v>
      </c>
      <c r="AB1671">
        <v>9.5</v>
      </c>
      <c r="AC1671">
        <v>22.7</v>
      </c>
      <c r="AD1671">
        <v>36.18</v>
      </c>
      <c r="AE1671">
        <v>3.59</v>
      </c>
      <c r="AF1671">
        <v>3.4</v>
      </c>
      <c r="AG1671">
        <v>131</v>
      </c>
      <c r="AH1671">
        <v>0.16</v>
      </c>
      <c r="AI1671">
        <v>2.8</v>
      </c>
      <c r="AJ1671">
        <v>0.32</v>
      </c>
      <c r="AK1671">
        <v>163</v>
      </c>
      <c r="AL1671">
        <v>7.64</v>
      </c>
      <c r="AM1671">
        <v>3.5000000000000003E-2</v>
      </c>
      <c r="AN1671">
        <v>40.5</v>
      </c>
      <c r="AO1671">
        <v>5.8000000000000003E-2</v>
      </c>
      <c r="AP1671">
        <v>13.4</v>
      </c>
      <c r="AQ1671">
        <v>0.37</v>
      </c>
      <c r="AR1671">
        <v>1.59</v>
      </c>
      <c r="AS1671">
        <v>4.2</v>
      </c>
      <c r="AT1671">
        <v>3.9</v>
      </c>
      <c r="AU1671">
        <v>25.8</v>
      </c>
      <c r="AV1671">
        <v>0.08</v>
      </c>
      <c r="AW1671">
        <v>2.1</v>
      </c>
      <c r="AX1671">
        <v>1E-3</v>
      </c>
      <c r="AY1671">
        <v>1.04</v>
      </c>
      <c r="AZ1671">
        <v>0.6</v>
      </c>
      <c r="BA1671">
        <v>39</v>
      </c>
      <c r="BB1671">
        <v>0.05</v>
      </c>
      <c r="BC1671">
        <v>120.1</v>
      </c>
    </row>
    <row r="1672" spans="1:55">
      <c r="A1672">
        <v>1306495</v>
      </c>
      <c r="B1672" t="s">
        <v>105</v>
      </c>
      <c r="C1672">
        <v>517800</v>
      </c>
      <c r="D1672">
        <v>7184601</v>
      </c>
      <c r="E1672">
        <v>959</v>
      </c>
      <c r="F1672">
        <v>41485</v>
      </c>
      <c r="G1672" t="s">
        <v>1528</v>
      </c>
      <c r="H1672" t="s">
        <v>119</v>
      </c>
      <c r="I1672" t="s">
        <v>108</v>
      </c>
      <c r="J1672" t="s">
        <v>109</v>
      </c>
      <c r="K1672" t="s">
        <v>1529</v>
      </c>
      <c r="L1672" t="s">
        <v>111</v>
      </c>
      <c r="M1672" t="s">
        <v>1811</v>
      </c>
      <c r="N1672" t="s">
        <v>112</v>
      </c>
      <c r="O1672" t="s">
        <v>1479</v>
      </c>
      <c r="P1672" t="s">
        <v>1480</v>
      </c>
      <c r="R1672">
        <v>41470</v>
      </c>
      <c r="S1672">
        <v>3918</v>
      </c>
      <c r="T1672">
        <v>1.18</v>
      </c>
      <c r="U1672">
        <v>10.4</v>
      </c>
      <c r="V1672">
        <v>4.9000000000000004</v>
      </c>
      <c r="W1672">
        <v>8</v>
      </c>
      <c r="X1672">
        <v>3134</v>
      </c>
      <c r="Y1672">
        <v>0.28999999999999998</v>
      </c>
      <c r="Z1672">
        <v>1.1100000000000001</v>
      </c>
      <c r="AA1672">
        <v>6.13</v>
      </c>
      <c r="AB1672">
        <v>3.3</v>
      </c>
      <c r="AC1672">
        <v>36.299999999999997</v>
      </c>
      <c r="AD1672">
        <v>67.48</v>
      </c>
      <c r="AE1672">
        <v>1.58</v>
      </c>
      <c r="AF1672">
        <v>4.4000000000000004</v>
      </c>
      <c r="AG1672">
        <v>280</v>
      </c>
      <c r="AH1672">
        <v>0.14000000000000001</v>
      </c>
      <c r="AI1672">
        <v>4.5</v>
      </c>
      <c r="AJ1672">
        <v>0.18</v>
      </c>
      <c r="AK1672">
        <v>235</v>
      </c>
      <c r="AL1672">
        <v>35.96</v>
      </c>
      <c r="AM1672">
        <v>1.0999999999999999E-2</v>
      </c>
      <c r="AN1672">
        <v>55.4</v>
      </c>
      <c r="AO1672">
        <v>0.495</v>
      </c>
      <c r="AP1672">
        <v>16.64</v>
      </c>
      <c r="AQ1672">
        <v>0.19</v>
      </c>
      <c r="AR1672">
        <v>5.97</v>
      </c>
      <c r="AS1672">
        <v>1.3</v>
      </c>
      <c r="AT1672">
        <v>13.8</v>
      </c>
      <c r="AU1672">
        <v>293</v>
      </c>
      <c r="AV1672">
        <v>0.15</v>
      </c>
      <c r="AW1672">
        <v>0.2</v>
      </c>
      <c r="AX1672">
        <v>4.0000000000000001E-3</v>
      </c>
      <c r="AY1672">
        <v>2.04</v>
      </c>
      <c r="AZ1672">
        <v>12.4</v>
      </c>
      <c r="BA1672">
        <v>542</v>
      </c>
      <c r="BB1672">
        <v>0.1</v>
      </c>
      <c r="BC1672">
        <v>342.2</v>
      </c>
    </row>
    <row r="1673" spans="1:55">
      <c r="A1673">
        <v>1306497</v>
      </c>
      <c r="B1673" t="s">
        <v>105</v>
      </c>
      <c r="C1673">
        <v>517799</v>
      </c>
      <c r="D1673">
        <v>7184701</v>
      </c>
      <c r="E1673">
        <v>948</v>
      </c>
      <c r="F1673">
        <v>41485</v>
      </c>
      <c r="G1673" t="s">
        <v>1528</v>
      </c>
      <c r="H1673" t="s">
        <v>119</v>
      </c>
      <c r="I1673" t="s">
        <v>108</v>
      </c>
      <c r="J1673" t="s">
        <v>109</v>
      </c>
      <c r="K1673" t="s">
        <v>1529</v>
      </c>
      <c r="L1673" t="s">
        <v>111</v>
      </c>
      <c r="M1673" t="s">
        <v>1812</v>
      </c>
      <c r="N1673" t="s">
        <v>112</v>
      </c>
      <c r="O1673" t="s">
        <v>1479</v>
      </c>
      <c r="P1673" t="s">
        <v>1480</v>
      </c>
      <c r="R1673">
        <v>41470</v>
      </c>
      <c r="S1673">
        <v>1301</v>
      </c>
      <c r="T1673">
        <v>0.35</v>
      </c>
      <c r="U1673">
        <v>4.4000000000000004</v>
      </c>
      <c r="V1673">
        <v>8.6</v>
      </c>
      <c r="W1673">
        <v>8</v>
      </c>
      <c r="X1673">
        <v>937.8</v>
      </c>
      <c r="Y1673">
        <v>0.14000000000000001</v>
      </c>
      <c r="Z1673">
        <v>0.06</v>
      </c>
      <c r="AA1673">
        <v>0.48</v>
      </c>
      <c r="AB1673">
        <v>1.2</v>
      </c>
      <c r="AC1673">
        <v>14.4</v>
      </c>
      <c r="AD1673">
        <v>104.12</v>
      </c>
      <c r="AE1673">
        <v>1.2</v>
      </c>
      <c r="AF1673">
        <v>1.5</v>
      </c>
      <c r="AG1673">
        <v>273</v>
      </c>
      <c r="AH1673">
        <v>0.1</v>
      </c>
      <c r="AI1673">
        <v>1.8</v>
      </c>
      <c r="AJ1673">
        <v>0.02</v>
      </c>
      <c r="AK1673">
        <v>34</v>
      </c>
      <c r="AL1673">
        <v>7.22</v>
      </c>
      <c r="AM1673">
        <v>1.2E-2</v>
      </c>
      <c r="AN1673">
        <v>13.6</v>
      </c>
      <c r="AO1673">
        <v>6.5000000000000002E-2</v>
      </c>
      <c r="AP1673">
        <v>7.79</v>
      </c>
      <c r="AQ1673">
        <v>0.26</v>
      </c>
      <c r="AR1673">
        <v>1.43</v>
      </c>
      <c r="AS1673">
        <v>8.4</v>
      </c>
      <c r="AT1673">
        <v>2.7</v>
      </c>
      <c r="AU1673">
        <v>165.6</v>
      </c>
      <c r="AV1673">
        <v>0.14000000000000001</v>
      </c>
      <c r="AW1673">
        <v>0.5</v>
      </c>
      <c r="AX1673">
        <v>2E-3</v>
      </c>
      <c r="AY1673">
        <v>0.46</v>
      </c>
      <c r="AZ1673">
        <v>3.8</v>
      </c>
      <c r="BA1673">
        <v>45</v>
      </c>
      <c r="BB1673">
        <v>0.1</v>
      </c>
      <c r="BC1673">
        <v>38</v>
      </c>
    </row>
    <row r="1674" spans="1:55">
      <c r="A1674">
        <v>1307012</v>
      </c>
      <c r="B1674" t="s">
        <v>105</v>
      </c>
      <c r="C1674">
        <v>517100</v>
      </c>
      <c r="D1674">
        <v>7187188</v>
      </c>
      <c r="E1674">
        <v>767</v>
      </c>
      <c r="F1674">
        <v>41494</v>
      </c>
      <c r="G1674" t="s">
        <v>118</v>
      </c>
      <c r="H1674" t="s">
        <v>119</v>
      </c>
      <c r="I1674" t="s">
        <v>108</v>
      </c>
      <c r="J1674" t="s">
        <v>109</v>
      </c>
      <c r="K1674" t="s">
        <v>120</v>
      </c>
      <c r="L1674" t="s">
        <v>111</v>
      </c>
      <c r="M1674" t="s">
        <v>1813</v>
      </c>
      <c r="N1674" t="s">
        <v>112</v>
      </c>
      <c r="O1674" t="s">
        <v>1680</v>
      </c>
      <c r="P1674" t="s">
        <v>1681</v>
      </c>
      <c r="R1674">
        <v>41371</v>
      </c>
      <c r="S1674">
        <v>23170</v>
      </c>
      <c r="T1674">
        <v>0.63</v>
      </c>
      <c r="U1674">
        <v>43.8</v>
      </c>
      <c r="V1674">
        <v>2.4</v>
      </c>
      <c r="W1674">
        <v>11</v>
      </c>
      <c r="X1674">
        <v>3473.7</v>
      </c>
      <c r="Y1674">
        <v>0.12</v>
      </c>
      <c r="Z1674">
        <v>5.0599999999999996</v>
      </c>
      <c r="AA1674">
        <v>29.61</v>
      </c>
      <c r="AB1674">
        <v>2.6</v>
      </c>
      <c r="AC1674">
        <v>415.5</v>
      </c>
      <c r="AD1674">
        <v>128.22999999999999</v>
      </c>
      <c r="AE1674">
        <v>1.1299999999999999</v>
      </c>
      <c r="AF1674">
        <v>3.5</v>
      </c>
      <c r="AG1674">
        <v>422</v>
      </c>
      <c r="AH1674">
        <v>0.03</v>
      </c>
      <c r="AI1674">
        <v>14.2</v>
      </c>
      <c r="AJ1674">
        <v>1.93</v>
      </c>
      <c r="AK1674">
        <v>88</v>
      </c>
      <c r="AL1674">
        <v>15.18</v>
      </c>
      <c r="AM1674">
        <v>1.4999999999999999E-2</v>
      </c>
      <c r="AN1674">
        <v>155.4</v>
      </c>
      <c r="AO1674">
        <v>0.60799999999999998</v>
      </c>
      <c r="AP1674">
        <v>5.42</v>
      </c>
      <c r="AQ1674">
        <v>0.08</v>
      </c>
      <c r="AR1674">
        <v>3.33</v>
      </c>
      <c r="AS1674">
        <v>4.4000000000000004</v>
      </c>
      <c r="AT1674">
        <v>15.6</v>
      </c>
      <c r="AU1674">
        <v>599.79999999999995</v>
      </c>
      <c r="AV1674">
        <v>0.12</v>
      </c>
      <c r="AW1674">
        <v>0.9</v>
      </c>
      <c r="AX1674">
        <v>0.02</v>
      </c>
      <c r="AY1674">
        <v>0.57999999999999996</v>
      </c>
      <c r="AZ1674">
        <v>18.600000000000001</v>
      </c>
      <c r="BA1674">
        <v>368</v>
      </c>
      <c r="BB1674">
        <v>0.5</v>
      </c>
      <c r="BC1674">
        <v>1135.3</v>
      </c>
    </row>
    <row r="1675" spans="1:55">
      <c r="A1675">
        <v>1307033</v>
      </c>
      <c r="B1675" t="s">
        <v>105</v>
      </c>
      <c r="C1675">
        <v>516702</v>
      </c>
      <c r="D1675">
        <v>7187150</v>
      </c>
      <c r="E1675">
        <v>756</v>
      </c>
      <c r="F1675">
        <v>41494</v>
      </c>
      <c r="G1675" t="s">
        <v>118</v>
      </c>
      <c r="H1675" t="s">
        <v>119</v>
      </c>
      <c r="I1675" t="s">
        <v>108</v>
      </c>
      <c r="J1675" t="s">
        <v>109</v>
      </c>
      <c r="K1675" t="s">
        <v>120</v>
      </c>
      <c r="L1675" t="s">
        <v>111</v>
      </c>
      <c r="M1675" t="s">
        <v>1814</v>
      </c>
      <c r="N1675" t="s">
        <v>112</v>
      </c>
      <c r="O1675" t="s">
        <v>1680</v>
      </c>
      <c r="P1675" t="s">
        <v>1681</v>
      </c>
      <c r="R1675">
        <v>41432</v>
      </c>
      <c r="S1675">
        <v>64688</v>
      </c>
      <c r="T1675">
        <v>0.9</v>
      </c>
      <c r="U1675">
        <v>35.6</v>
      </c>
      <c r="V1675">
        <v>6.1</v>
      </c>
      <c r="W1675">
        <v>8</v>
      </c>
      <c r="X1675">
        <v>444.3</v>
      </c>
      <c r="Y1675">
        <v>0.26</v>
      </c>
      <c r="Z1675">
        <v>0.78</v>
      </c>
      <c r="AA1675">
        <v>20</v>
      </c>
      <c r="AB1675">
        <v>2.1</v>
      </c>
      <c r="AC1675">
        <v>436.5</v>
      </c>
      <c r="AD1675">
        <v>115.57</v>
      </c>
      <c r="AE1675">
        <v>1.97</v>
      </c>
      <c r="AF1675">
        <v>4.5</v>
      </c>
      <c r="AG1675">
        <v>876</v>
      </c>
      <c r="AH1675">
        <v>0.13</v>
      </c>
      <c r="AI1675">
        <v>19.7</v>
      </c>
      <c r="AJ1675">
        <v>0.13</v>
      </c>
      <c r="AK1675">
        <v>65</v>
      </c>
      <c r="AL1675">
        <v>30.45</v>
      </c>
      <c r="AM1675">
        <v>1.7000000000000001E-2</v>
      </c>
      <c r="AN1675">
        <v>100.7</v>
      </c>
      <c r="AO1675">
        <v>0.32</v>
      </c>
      <c r="AP1675">
        <v>9.3800000000000008</v>
      </c>
      <c r="AQ1675">
        <v>0.27</v>
      </c>
      <c r="AR1675">
        <v>3.37</v>
      </c>
      <c r="AS1675">
        <v>4.4000000000000004</v>
      </c>
      <c r="AT1675">
        <v>41.3</v>
      </c>
      <c r="AU1675">
        <v>407.3</v>
      </c>
      <c r="AV1675">
        <v>0.09</v>
      </c>
      <c r="AW1675">
        <v>0.9</v>
      </c>
      <c r="AX1675">
        <v>1.6E-2</v>
      </c>
      <c r="AY1675">
        <v>0.64</v>
      </c>
      <c r="AZ1675">
        <v>25.4</v>
      </c>
      <c r="BA1675">
        <v>333</v>
      </c>
      <c r="BB1675">
        <v>0.8</v>
      </c>
      <c r="BC1675">
        <v>698.8</v>
      </c>
    </row>
    <row r="1676" spans="1:55">
      <c r="A1676">
        <v>1307049</v>
      </c>
      <c r="B1676" t="s">
        <v>105</v>
      </c>
      <c r="C1676">
        <v>517405</v>
      </c>
      <c r="D1676">
        <v>7186701</v>
      </c>
      <c r="E1676">
        <v>752</v>
      </c>
      <c r="F1676">
        <v>41494</v>
      </c>
      <c r="G1676" t="s">
        <v>118</v>
      </c>
      <c r="H1676" t="s">
        <v>119</v>
      </c>
      <c r="I1676" t="s">
        <v>108</v>
      </c>
      <c r="J1676" t="s">
        <v>109</v>
      </c>
      <c r="K1676" t="s">
        <v>120</v>
      </c>
      <c r="L1676" t="s">
        <v>111</v>
      </c>
      <c r="M1676" t="s">
        <v>1815</v>
      </c>
      <c r="N1676" t="s">
        <v>112</v>
      </c>
      <c r="O1676" t="s">
        <v>1680</v>
      </c>
      <c r="P1676" t="s">
        <v>1681</v>
      </c>
      <c r="R1676">
        <v>41432</v>
      </c>
      <c r="S1676">
        <v>7182</v>
      </c>
      <c r="T1676">
        <v>0.47</v>
      </c>
      <c r="U1676">
        <v>4.2</v>
      </c>
      <c r="V1676">
        <v>2.9</v>
      </c>
      <c r="W1676">
        <v>4</v>
      </c>
      <c r="X1676">
        <v>695</v>
      </c>
      <c r="Y1676">
        <v>0.19</v>
      </c>
      <c r="Z1676">
        <v>0.1</v>
      </c>
      <c r="AA1676">
        <v>1.29</v>
      </c>
      <c r="AB1676">
        <v>0.4</v>
      </c>
      <c r="AC1676">
        <v>38.4</v>
      </c>
      <c r="AD1676">
        <v>27.65</v>
      </c>
      <c r="AE1676">
        <v>0.56999999999999995</v>
      </c>
      <c r="AF1676">
        <v>3.4</v>
      </c>
      <c r="AG1676">
        <v>296</v>
      </c>
      <c r="AH1676">
        <v>0.06</v>
      </c>
      <c r="AI1676">
        <v>6.1</v>
      </c>
      <c r="AJ1676">
        <v>0.03</v>
      </c>
      <c r="AK1676">
        <v>9</v>
      </c>
      <c r="AL1676">
        <v>6.72</v>
      </c>
      <c r="AM1676">
        <v>3.0000000000000001E-3</v>
      </c>
      <c r="AN1676">
        <v>10.7</v>
      </c>
      <c r="AO1676">
        <v>4.5999999999999999E-2</v>
      </c>
      <c r="AP1676">
        <v>8.3699999999999992</v>
      </c>
      <c r="AQ1676">
        <v>0.1</v>
      </c>
      <c r="AR1676">
        <v>0.77</v>
      </c>
      <c r="AS1676">
        <v>0.8</v>
      </c>
      <c r="AT1676">
        <v>9.8000000000000007</v>
      </c>
      <c r="AU1676">
        <v>21.7</v>
      </c>
      <c r="AV1676">
        <v>7.0000000000000007E-2</v>
      </c>
      <c r="AW1676">
        <v>0.1</v>
      </c>
      <c r="AX1676">
        <v>5.0000000000000001E-3</v>
      </c>
      <c r="AY1676">
        <v>0.42</v>
      </c>
      <c r="AZ1676">
        <v>3</v>
      </c>
      <c r="BA1676">
        <v>31</v>
      </c>
      <c r="BB1676">
        <v>0.05</v>
      </c>
      <c r="BC1676">
        <v>31</v>
      </c>
    </row>
    <row r="1677" spans="1:55">
      <c r="A1677">
        <v>1307055</v>
      </c>
      <c r="B1677" t="s">
        <v>105</v>
      </c>
      <c r="C1677">
        <v>516499</v>
      </c>
      <c r="D1677">
        <v>7186966</v>
      </c>
      <c r="E1677">
        <v>691</v>
      </c>
      <c r="F1677">
        <v>41494</v>
      </c>
      <c r="G1677" t="s">
        <v>118</v>
      </c>
      <c r="H1677" t="s">
        <v>119</v>
      </c>
      <c r="I1677" t="s">
        <v>108</v>
      </c>
      <c r="J1677" t="s">
        <v>109</v>
      </c>
      <c r="K1677" t="s">
        <v>120</v>
      </c>
      <c r="L1677" t="s">
        <v>111</v>
      </c>
      <c r="M1677" t="s">
        <v>1816</v>
      </c>
      <c r="N1677" t="s">
        <v>112</v>
      </c>
      <c r="O1677" t="s">
        <v>1680</v>
      </c>
      <c r="P1677" t="s">
        <v>1681</v>
      </c>
      <c r="R1677">
        <v>41462</v>
      </c>
      <c r="S1677">
        <v>13768</v>
      </c>
      <c r="T1677">
        <v>1.33</v>
      </c>
      <c r="U1677">
        <v>35</v>
      </c>
      <c r="V1677">
        <v>1.9</v>
      </c>
      <c r="W1677">
        <v>13</v>
      </c>
      <c r="X1677">
        <v>343.6</v>
      </c>
      <c r="Y1677">
        <v>0.11</v>
      </c>
      <c r="Z1677">
        <v>0.49</v>
      </c>
      <c r="AA1677">
        <v>5.8</v>
      </c>
      <c r="AB1677">
        <v>6.9</v>
      </c>
      <c r="AC1677">
        <v>197.7</v>
      </c>
      <c r="AD1677">
        <v>174.45</v>
      </c>
      <c r="AE1677">
        <v>3.45</v>
      </c>
      <c r="AF1677">
        <v>3.3</v>
      </c>
      <c r="AG1677">
        <v>352</v>
      </c>
      <c r="AH1677">
        <v>7.0000000000000007E-2</v>
      </c>
      <c r="AI1677">
        <v>8.4</v>
      </c>
      <c r="AJ1677">
        <v>7.0000000000000007E-2</v>
      </c>
      <c r="AK1677">
        <v>131</v>
      </c>
      <c r="AL1677">
        <v>27.68</v>
      </c>
      <c r="AM1677">
        <v>6.0000000000000001E-3</v>
      </c>
      <c r="AN1677">
        <v>99.1</v>
      </c>
      <c r="AO1677">
        <v>0.26400000000000001</v>
      </c>
      <c r="AP1677">
        <v>9.02</v>
      </c>
      <c r="AQ1677">
        <v>0.37</v>
      </c>
      <c r="AR1677">
        <v>4.57</v>
      </c>
      <c r="AS1677">
        <v>6.5</v>
      </c>
      <c r="AT1677">
        <v>23.7</v>
      </c>
      <c r="AU1677">
        <v>228.4</v>
      </c>
      <c r="AV1677">
        <v>0.08</v>
      </c>
      <c r="AW1677">
        <v>1.7</v>
      </c>
      <c r="AX1677">
        <v>8.0000000000000002E-3</v>
      </c>
      <c r="AY1677">
        <v>0.85</v>
      </c>
      <c r="AZ1677">
        <v>15.5</v>
      </c>
      <c r="BA1677">
        <v>241</v>
      </c>
      <c r="BB1677">
        <v>0.3</v>
      </c>
      <c r="BC1677">
        <v>398.7</v>
      </c>
    </row>
    <row r="1678" spans="1:55">
      <c r="A1678">
        <v>1307057</v>
      </c>
      <c r="B1678" t="s">
        <v>105</v>
      </c>
      <c r="C1678">
        <v>516499</v>
      </c>
      <c r="D1678">
        <v>7187100</v>
      </c>
      <c r="E1678">
        <v>682</v>
      </c>
      <c r="F1678">
        <v>41494</v>
      </c>
      <c r="G1678" t="s">
        <v>118</v>
      </c>
      <c r="H1678" t="s">
        <v>119</v>
      </c>
      <c r="I1678" t="s">
        <v>108</v>
      </c>
      <c r="J1678" t="s">
        <v>109</v>
      </c>
      <c r="K1678" t="s">
        <v>120</v>
      </c>
      <c r="L1678" t="s">
        <v>111</v>
      </c>
      <c r="M1678" t="s">
        <v>1817</v>
      </c>
      <c r="N1678" t="s">
        <v>112</v>
      </c>
      <c r="O1678" t="s">
        <v>1680</v>
      </c>
      <c r="P1678" t="s">
        <v>1681</v>
      </c>
      <c r="R1678">
        <v>41462</v>
      </c>
      <c r="S1678">
        <v>2488</v>
      </c>
      <c r="T1678">
        <v>1.05</v>
      </c>
      <c r="U1678">
        <v>13.7</v>
      </c>
      <c r="V1678">
        <v>7.1</v>
      </c>
      <c r="W1678">
        <v>3</v>
      </c>
      <c r="X1678">
        <v>686.9</v>
      </c>
      <c r="Y1678">
        <v>0.17</v>
      </c>
      <c r="Z1678">
        <v>0.22</v>
      </c>
      <c r="AA1678">
        <v>1.22</v>
      </c>
      <c r="AB1678">
        <v>3.5</v>
      </c>
      <c r="AC1678">
        <v>39.6</v>
      </c>
      <c r="AD1678">
        <v>34.72</v>
      </c>
      <c r="AE1678">
        <v>2.25</v>
      </c>
      <c r="AF1678">
        <v>3.7</v>
      </c>
      <c r="AG1678">
        <v>186</v>
      </c>
      <c r="AH1678">
        <v>0.06</v>
      </c>
      <c r="AI1678">
        <v>7.8</v>
      </c>
      <c r="AJ1678">
        <v>0.16</v>
      </c>
      <c r="AK1678">
        <v>54</v>
      </c>
      <c r="AL1678">
        <v>5.58</v>
      </c>
      <c r="AM1678">
        <v>8.0000000000000002E-3</v>
      </c>
      <c r="AN1678">
        <v>33.200000000000003</v>
      </c>
      <c r="AO1678">
        <v>8.6999999999999994E-2</v>
      </c>
      <c r="AP1678">
        <v>13.08</v>
      </c>
      <c r="AQ1678">
        <v>7.0000000000000007E-2</v>
      </c>
      <c r="AR1678">
        <v>1.26</v>
      </c>
      <c r="AS1678">
        <v>2.2999999999999998</v>
      </c>
      <c r="AT1678">
        <v>4.3</v>
      </c>
      <c r="AU1678">
        <v>38.5</v>
      </c>
      <c r="AV1678">
        <v>0.09</v>
      </c>
      <c r="AW1678">
        <v>0.6</v>
      </c>
      <c r="AX1678">
        <v>6.0000000000000001E-3</v>
      </c>
      <c r="AY1678">
        <v>0.51</v>
      </c>
      <c r="AZ1678">
        <v>2.9</v>
      </c>
      <c r="BA1678">
        <v>70</v>
      </c>
      <c r="BB1678">
        <v>0.05</v>
      </c>
      <c r="BC1678">
        <v>70.900000000000006</v>
      </c>
    </row>
    <row r="1679" spans="1:55">
      <c r="A1679">
        <v>1307066</v>
      </c>
      <c r="B1679" t="s">
        <v>105</v>
      </c>
      <c r="C1679">
        <v>516401</v>
      </c>
      <c r="D1679">
        <v>7187648</v>
      </c>
      <c r="E1679">
        <v>754</v>
      </c>
      <c r="F1679">
        <v>41494</v>
      </c>
      <c r="G1679" t="s">
        <v>118</v>
      </c>
      <c r="H1679" t="s">
        <v>119</v>
      </c>
      <c r="I1679" t="s">
        <v>108</v>
      </c>
      <c r="J1679" t="s">
        <v>109</v>
      </c>
      <c r="K1679" t="s">
        <v>120</v>
      </c>
      <c r="L1679" t="s">
        <v>111</v>
      </c>
      <c r="M1679" t="s">
        <v>1818</v>
      </c>
      <c r="N1679" t="s">
        <v>112</v>
      </c>
      <c r="O1679" t="s">
        <v>1680</v>
      </c>
      <c r="P1679" t="s">
        <v>1681</v>
      </c>
      <c r="R1679">
        <v>41462</v>
      </c>
      <c r="S1679">
        <v>2273</v>
      </c>
      <c r="T1679">
        <v>1.1299999999999999</v>
      </c>
      <c r="U1679">
        <v>17.399999999999999</v>
      </c>
      <c r="V1679">
        <v>4.2</v>
      </c>
      <c r="W1679">
        <v>3</v>
      </c>
      <c r="X1679">
        <v>539.79999999999995</v>
      </c>
      <c r="Y1679">
        <v>0.14000000000000001</v>
      </c>
      <c r="Z1679">
        <v>0.19</v>
      </c>
      <c r="AA1679">
        <v>1.22</v>
      </c>
      <c r="AB1679">
        <v>5.2</v>
      </c>
      <c r="AC1679">
        <v>45</v>
      </c>
      <c r="AD1679">
        <v>29.44</v>
      </c>
      <c r="AE1679">
        <v>2.31</v>
      </c>
      <c r="AF1679">
        <v>4.4000000000000004</v>
      </c>
      <c r="AG1679">
        <v>93</v>
      </c>
      <c r="AH1679">
        <v>0.08</v>
      </c>
      <c r="AI1679">
        <v>11.1</v>
      </c>
      <c r="AJ1679">
        <v>0.26</v>
      </c>
      <c r="AK1679">
        <v>144</v>
      </c>
      <c r="AL1679">
        <v>19.350000000000001</v>
      </c>
      <c r="AM1679">
        <v>8.0000000000000002E-3</v>
      </c>
      <c r="AN1679">
        <v>35.9</v>
      </c>
      <c r="AO1679">
        <v>0.115</v>
      </c>
      <c r="AP1679">
        <v>12.77</v>
      </c>
      <c r="AQ1679">
        <v>7.0000000000000007E-2</v>
      </c>
      <c r="AR1679">
        <v>5.38</v>
      </c>
      <c r="AS1679">
        <v>2</v>
      </c>
      <c r="AT1679">
        <v>3.3</v>
      </c>
      <c r="AU1679">
        <v>55.6</v>
      </c>
      <c r="AV1679">
        <v>0.05</v>
      </c>
      <c r="AW1679">
        <v>0.7</v>
      </c>
      <c r="AX1679">
        <v>1.7999999999999999E-2</v>
      </c>
      <c r="AY1679">
        <v>0.79</v>
      </c>
      <c r="AZ1679">
        <v>2.7</v>
      </c>
      <c r="BA1679">
        <v>173</v>
      </c>
      <c r="BB1679">
        <v>0.2</v>
      </c>
      <c r="BC1679">
        <v>144.5</v>
      </c>
    </row>
    <row r="1680" spans="1:55">
      <c r="A1680">
        <v>1307070</v>
      </c>
      <c r="B1680" t="s">
        <v>105</v>
      </c>
      <c r="C1680">
        <v>516399</v>
      </c>
      <c r="D1680">
        <v>7187441</v>
      </c>
      <c r="E1680">
        <v>720</v>
      </c>
      <c r="F1680">
        <v>41494</v>
      </c>
      <c r="G1680" t="s">
        <v>118</v>
      </c>
      <c r="H1680" t="s">
        <v>119</v>
      </c>
      <c r="I1680" t="s">
        <v>108</v>
      </c>
      <c r="J1680" t="s">
        <v>109</v>
      </c>
      <c r="K1680" t="s">
        <v>120</v>
      </c>
      <c r="L1680" t="s">
        <v>111</v>
      </c>
      <c r="M1680" t="s">
        <v>1819</v>
      </c>
      <c r="N1680" t="s">
        <v>112</v>
      </c>
      <c r="O1680" t="s">
        <v>1680</v>
      </c>
      <c r="P1680" t="s">
        <v>1681</v>
      </c>
      <c r="R1680">
        <v>41462</v>
      </c>
      <c r="S1680">
        <v>3315</v>
      </c>
      <c r="T1680">
        <v>0.71</v>
      </c>
      <c r="U1680">
        <v>4.0999999999999996</v>
      </c>
      <c r="V1680">
        <v>7.2</v>
      </c>
      <c r="W1680">
        <v>4</v>
      </c>
      <c r="X1680">
        <v>1136.9000000000001</v>
      </c>
      <c r="Y1680">
        <v>0.16</v>
      </c>
      <c r="Z1680">
        <v>0.14000000000000001</v>
      </c>
      <c r="AA1680">
        <v>1.29</v>
      </c>
      <c r="AB1680">
        <v>1.5</v>
      </c>
      <c r="AC1680">
        <v>38</v>
      </c>
      <c r="AD1680">
        <v>32.43</v>
      </c>
      <c r="AE1680">
        <v>0.91</v>
      </c>
      <c r="AF1680">
        <v>3.6</v>
      </c>
      <c r="AG1680">
        <v>362</v>
      </c>
      <c r="AH1680">
        <v>0.06</v>
      </c>
      <c r="AI1680">
        <v>5.0999999999999996</v>
      </c>
      <c r="AJ1680">
        <v>0.05</v>
      </c>
      <c r="AK1680">
        <v>23</v>
      </c>
      <c r="AL1680">
        <v>3.87</v>
      </c>
      <c r="AM1680">
        <v>8.9999999999999993E-3</v>
      </c>
      <c r="AN1680">
        <v>20</v>
      </c>
      <c r="AO1680">
        <v>0.13100000000000001</v>
      </c>
      <c r="AP1680">
        <v>10.82</v>
      </c>
      <c r="AQ1680">
        <v>0.1</v>
      </c>
      <c r="AR1680">
        <v>3.62</v>
      </c>
      <c r="AS1680">
        <v>0.9</v>
      </c>
      <c r="AT1680">
        <v>5.2</v>
      </c>
      <c r="AU1680">
        <v>51.3</v>
      </c>
      <c r="AV1680">
        <v>0.04</v>
      </c>
      <c r="AW1680">
        <v>0.1</v>
      </c>
      <c r="AX1680">
        <v>3.0000000000000001E-3</v>
      </c>
      <c r="AY1680">
        <v>0.6</v>
      </c>
      <c r="AZ1680">
        <v>3.8</v>
      </c>
      <c r="BA1680">
        <v>80</v>
      </c>
      <c r="BB1680">
        <v>0.05</v>
      </c>
      <c r="BC1680">
        <v>32</v>
      </c>
    </row>
    <row r="1681" spans="1:55">
      <c r="A1681">
        <v>1307072</v>
      </c>
      <c r="B1681" t="s">
        <v>105</v>
      </c>
      <c r="C1681">
        <v>516402</v>
      </c>
      <c r="D1681">
        <v>7187299</v>
      </c>
      <c r="E1681">
        <v>706</v>
      </c>
      <c r="F1681">
        <v>41494</v>
      </c>
      <c r="G1681" t="s">
        <v>118</v>
      </c>
      <c r="H1681" t="s">
        <v>119</v>
      </c>
      <c r="I1681" t="s">
        <v>108</v>
      </c>
      <c r="J1681" t="s">
        <v>109</v>
      </c>
      <c r="K1681" t="s">
        <v>120</v>
      </c>
      <c r="L1681" t="s">
        <v>111</v>
      </c>
      <c r="M1681" t="s">
        <v>1820</v>
      </c>
      <c r="N1681" t="s">
        <v>112</v>
      </c>
      <c r="O1681" t="s">
        <v>1680</v>
      </c>
      <c r="P1681" t="s">
        <v>1681</v>
      </c>
      <c r="R1681">
        <v>41462</v>
      </c>
      <c r="S1681">
        <v>2766</v>
      </c>
      <c r="T1681">
        <v>1.03</v>
      </c>
      <c r="U1681">
        <v>9.3000000000000007</v>
      </c>
      <c r="V1681">
        <v>11.9</v>
      </c>
      <c r="W1681">
        <v>4</v>
      </c>
      <c r="X1681">
        <v>890.5</v>
      </c>
      <c r="Y1681">
        <v>0.18</v>
      </c>
      <c r="Z1681">
        <v>0.34</v>
      </c>
      <c r="AA1681">
        <v>1.33</v>
      </c>
      <c r="AB1681">
        <v>7.2</v>
      </c>
      <c r="AC1681">
        <v>43.6</v>
      </c>
      <c r="AD1681">
        <v>33.64</v>
      </c>
      <c r="AE1681">
        <v>1.64</v>
      </c>
      <c r="AF1681">
        <v>3.8</v>
      </c>
      <c r="AG1681">
        <v>254</v>
      </c>
      <c r="AH1681">
        <v>0.08</v>
      </c>
      <c r="AI1681">
        <v>8.9</v>
      </c>
      <c r="AJ1681">
        <v>0.21</v>
      </c>
      <c r="AK1681">
        <v>428</v>
      </c>
      <c r="AL1681">
        <v>6.48</v>
      </c>
      <c r="AM1681">
        <v>8.9999999999999993E-3</v>
      </c>
      <c r="AN1681">
        <v>58.9</v>
      </c>
      <c r="AO1681">
        <v>7.4999999999999997E-2</v>
      </c>
      <c r="AP1681">
        <v>13.92</v>
      </c>
      <c r="AQ1681">
        <v>0.08</v>
      </c>
      <c r="AR1681">
        <v>1.73</v>
      </c>
      <c r="AS1681">
        <v>3.3</v>
      </c>
      <c r="AT1681">
        <v>4.7</v>
      </c>
      <c r="AU1681">
        <v>66.7</v>
      </c>
      <c r="AV1681">
        <v>0.14000000000000001</v>
      </c>
      <c r="AW1681">
        <v>1.3</v>
      </c>
      <c r="AX1681">
        <v>1.4E-2</v>
      </c>
      <c r="AY1681">
        <v>0.43</v>
      </c>
      <c r="AZ1681">
        <v>3.2</v>
      </c>
      <c r="BA1681">
        <v>90</v>
      </c>
      <c r="BB1681">
        <v>0.1</v>
      </c>
      <c r="BC1681">
        <v>127.5</v>
      </c>
    </row>
    <row r="1682" spans="1:55">
      <c r="A1682">
        <v>1306450</v>
      </c>
      <c r="B1682" t="s">
        <v>105</v>
      </c>
      <c r="C1682">
        <v>518598</v>
      </c>
      <c r="D1682">
        <v>7184200</v>
      </c>
      <c r="E1682">
        <v>105</v>
      </c>
      <c r="F1682">
        <v>41485</v>
      </c>
      <c r="G1682" t="s">
        <v>1528</v>
      </c>
      <c r="H1682" t="s">
        <v>119</v>
      </c>
      <c r="I1682" t="s">
        <v>108</v>
      </c>
      <c r="J1682" t="s">
        <v>109</v>
      </c>
      <c r="K1682" t="s">
        <v>1529</v>
      </c>
      <c r="L1682" t="s">
        <v>111</v>
      </c>
      <c r="M1682" t="s">
        <v>1821</v>
      </c>
      <c r="N1682" t="s">
        <v>112</v>
      </c>
      <c r="O1682" t="s">
        <v>1479</v>
      </c>
      <c r="P1682" t="s">
        <v>1480</v>
      </c>
      <c r="R1682">
        <v>41468</v>
      </c>
      <c r="S1682">
        <v>515</v>
      </c>
      <c r="T1682">
        <v>1.92</v>
      </c>
      <c r="U1682">
        <v>7.9</v>
      </c>
      <c r="V1682">
        <v>3.4</v>
      </c>
      <c r="W1682">
        <v>5</v>
      </c>
      <c r="X1682">
        <v>740</v>
      </c>
      <c r="Y1682">
        <v>0.22</v>
      </c>
      <c r="Z1682">
        <v>0.54</v>
      </c>
      <c r="AA1682">
        <v>0.24</v>
      </c>
      <c r="AB1682">
        <v>17.8</v>
      </c>
      <c r="AC1682">
        <v>34.700000000000003</v>
      </c>
      <c r="AD1682">
        <v>52.92</v>
      </c>
      <c r="AE1682">
        <v>3.17</v>
      </c>
      <c r="AF1682">
        <v>5.8</v>
      </c>
      <c r="AG1682">
        <v>168</v>
      </c>
      <c r="AH1682">
        <v>0.15</v>
      </c>
      <c r="AI1682">
        <v>3.9</v>
      </c>
      <c r="AJ1682">
        <v>0.6</v>
      </c>
      <c r="AK1682">
        <v>443</v>
      </c>
      <c r="AL1682">
        <v>2.2799999999999998</v>
      </c>
      <c r="AM1682">
        <v>6.0000000000000001E-3</v>
      </c>
      <c r="AN1682">
        <v>54.7</v>
      </c>
      <c r="AO1682">
        <v>8.7999999999999995E-2</v>
      </c>
      <c r="AP1682">
        <v>18.98</v>
      </c>
      <c r="AQ1682">
        <v>0.1</v>
      </c>
      <c r="AR1682">
        <v>0.85</v>
      </c>
      <c r="AS1682">
        <v>6.8</v>
      </c>
      <c r="AT1682">
        <v>1</v>
      </c>
      <c r="AU1682">
        <v>39.6</v>
      </c>
      <c r="AV1682">
        <v>0.09</v>
      </c>
      <c r="AW1682">
        <v>2</v>
      </c>
      <c r="AX1682">
        <v>5.0000000000000001E-4</v>
      </c>
      <c r="AY1682">
        <v>0.28999999999999998</v>
      </c>
      <c r="AZ1682">
        <v>0.6</v>
      </c>
      <c r="BA1682">
        <v>47</v>
      </c>
      <c r="BB1682">
        <v>0.05</v>
      </c>
      <c r="BC1682">
        <v>87.5</v>
      </c>
    </row>
    <row r="1683" spans="1:55">
      <c r="A1683">
        <v>1306457</v>
      </c>
      <c r="B1683" t="s">
        <v>105</v>
      </c>
      <c r="C1683">
        <v>518593</v>
      </c>
      <c r="D1683">
        <v>7184554</v>
      </c>
      <c r="E1683">
        <v>948</v>
      </c>
      <c r="F1683">
        <v>41485</v>
      </c>
      <c r="G1683" t="s">
        <v>1528</v>
      </c>
      <c r="H1683" t="s">
        <v>119</v>
      </c>
      <c r="I1683" t="s">
        <v>108</v>
      </c>
      <c r="J1683" t="s">
        <v>109</v>
      </c>
      <c r="K1683" t="s">
        <v>1529</v>
      </c>
      <c r="L1683" t="s">
        <v>111</v>
      </c>
      <c r="M1683" t="s">
        <v>1822</v>
      </c>
      <c r="N1683" t="s">
        <v>112</v>
      </c>
      <c r="O1683" t="s">
        <v>1479</v>
      </c>
      <c r="P1683" t="s">
        <v>1480</v>
      </c>
      <c r="R1683">
        <v>41468</v>
      </c>
      <c r="S1683">
        <v>2497</v>
      </c>
      <c r="T1683">
        <v>0.96</v>
      </c>
      <c r="U1683">
        <v>18.8</v>
      </c>
      <c r="V1683">
        <v>3.7</v>
      </c>
      <c r="W1683">
        <v>3</v>
      </c>
      <c r="X1683">
        <v>362.6</v>
      </c>
      <c r="Y1683">
        <v>0.18</v>
      </c>
      <c r="Z1683">
        <v>0.06</v>
      </c>
      <c r="AA1683">
        <v>0.31</v>
      </c>
      <c r="AB1683">
        <v>2.1</v>
      </c>
      <c r="AC1683">
        <v>20.100000000000001</v>
      </c>
      <c r="AD1683">
        <v>21.83</v>
      </c>
      <c r="AE1683">
        <v>2.64</v>
      </c>
      <c r="AF1683">
        <v>3.6</v>
      </c>
      <c r="AG1683">
        <v>69</v>
      </c>
      <c r="AH1683">
        <v>0.15</v>
      </c>
      <c r="AI1683">
        <v>4.9000000000000004</v>
      </c>
      <c r="AJ1683">
        <v>0.08</v>
      </c>
      <c r="AK1683">
        <v>54</v>
      </c>
      <c r="AL1683">
        <v>8.19</v>
      </c>
      <c r="AM1683">
        <v>2.5000000000000001E-2</v>
      </c>
      <c r="AN1683">
        <v>11.5</v>
      </c>
      <c r="AO1683">
        <v>0.314</v>
      </c>
      <c r="AP1683">
        <v>14.58</v>
      </c>
      <c r="AQ1683">
        <v>0.33</v>
      </c>
      <c r="AR1683">
        <v>3.19</v>
      </c>
      <c r="AS1683">
        <v>0.8</v>
      </c>
      <c r="AT1683">
        <v>7.8</v>
      </c>
      <c r="AU1683">
        <v>49.8</v>
      </c>
      <c r="AV1683">
        <v>0.16</v>
      </c>
      <c r="AW1683">
        <v>0.3</v>
      </c>
      <c r="AX1683">
        <v>4.0000000000000001E-3</v>
      </c>
      <c r="AY1683">
        <v>0.98</v>
      </c>
      <c r="AZ1683">
        <v>1.5</v>
      </c>
      <c r="BA1683">
        <v>101</v>
      </c>
      <c r="BB1683">
        <v>0.05</v>
      </c>
      <c r="BC1683">
        <v>40.1</v>
      </c>
    </row>
    <row r="1684" spans="1:55">
      <c r="A1684">
        <v>1306470</v>
      </c>
      <c r="B1684" t="s">
        <v>105</v>
      </c>
      <c r="C1684">
        <v>517601</v>
      </c>
      <c r="D1684">
        <v>7184755</v>
      </c>
      <c r="E1684">
        <v>848</v>
      </c>
      <c r="F1684">
        <v>41485</v>
      </c>
      <c r="G1684" t="s">
        <v>1528</v>
      </c>
      <c r="H1684" t="s">
        <v>119</v>
      </c>
      <c r="I1684" t="s">
        <v>108</v>
      </c>
      <c r="J1684" t="s">
        <v>109</v>
      </c>
      <c r="K1684" t="s">
        <v>1529</v>
      </c>
      <c r="L1684" t="s">
        <v>111</v>
      </c>
      <c r="M1684" t="s">
        <v>1823</v>
      </c>
      <c r="N1684" t="s">
        <v>112</v>
      </c>
      <c r="O1684" t="s">
        <v>1479</v>
      </c>
      <c r="P1684" t="s">
        <v>1480</v>
      </c>
      <c r="R1684">
        <v>41469</v>
      </c>
      <c r="S1684">
        <v>2088</v>
      </c>
      <c r="T1684">
        <v>0.84</v>
      </c>
      <c r="U1684">
        <v>13.3</v>
      </c>
      <c r="V1684">
        <v>21.9</v>
      </c>
      <c r="W1684">
        <v>6</v>
      </c>
      <c r="X1684">
        <v>572.70000000000005</v>
      </c>
      <c r="Y1684">
        <v>0.3</v>
      </c>
      <c r="Z1684">
        <v>7.0000000000000007E-2</v>
      </c>
      <c r="AA1684">
        <v>0.3</v>
      </c>
      <c r="AB1684">
        <v>2.8</v>
      </c>
      <c r="AC1684">
        <v>26</v>
      </c>
      <c r="AD1684">
        <v>48.02</v>
      </c>
      <c r="AE1684">
        <v>3.51</v>
      </c>
      <c r="AF1684">
        <v>4.3</v>
      </c>
      <c r="AG1684">
        <v>215</v>
      </c>
      <c r="AH1684">
        <v>0.17</v>
      </c>
      <c r="AI1684">
        <v>4.3</v>
      </c>
      <c r="AJ1684">
        <v>0.08</v>
      </c>
      <c r="AK1684">
        <v>91</v>
      </c>
      <c r="AL1684">
        <v>14.3</v>
      </c>
      <c r="AM1684">
        <v>2.3E-2</v>
      </c>
      <c r="AN1684">
        <v>16.8</v>
      </c>
      <c r="AO1684">
        <v>0.157</v>
      </c>
      <c r="AP1684">
        <v>20.73</v>
      </c>
      <c r="AQ1684">
        <v>0.51</v>
      </c>
      <c r="AR1684">
        <v>2.1800000000000002</v>
      </c>
      <c r="AS1684">
        <v>2.2999999999999998</v>
      </c>
      <c r="AT1684">
        <v>5.7</v>
      </c>
      <c r="AU1684">
        <v>77.5</v>
      </c>
      <c r="AV1684">
        <v>0.42</v>
      </c>
      <c r="AW1684">
        <v>0.2</v>
      </c>
      <c r="AX1684">
        <v>6.0000000000000001E-3</v>
      </c>
      <c r="AY1684">
        <v>0.54</v>
      </c>
      <c r="AZ1684">
        <v>1.6</v>
      </c>
      <c r="BA1684">
        <v>127</v>
      </c>
      <c r="BB1684">
        <v>0.2</v>
      </c>
      <c r="BC1684">
        <v>65.3</v>
      </c>
    </row>
    <row r="1685" spans="1:55">
      <c r="A1685">
        <v>1306477</v>
      </c>
      <c r="B1685" t="s">
        <v>105</v>
      </c>
      <c r="C1685">
        <v>517599</v>
      </c>
      <c r="D1685">
        <v>7185100</v>
      </c>
      <c r="E1685">
        <v>771</v>
      </c>
      <c r="F1685">
        <v>41485</v>
      </c>
      <c r="G1685" t="s">
        <v>1528</v>
      </c>
      <c r="H1685" t="s">
        <v>119</v>
      </c>
      <c r="I1685" t="s">
        <v>108</v>
      </c>
      <c r="J1685" t="s">
        <v>109</v>
      </c>
      <c r="K1685" t="s">
        <v>1529</v>
      </c>
      <c r="L1685" t="s">
        <v>111</v>
      </c>
      <c r="M1685" t="s">
        <v>1824</v>
      </c>
      <c r="N1685" t="s">
        <v>112</v>
      </c>
      <c r="O1685" t="s">
        <v>1479</v>
      </c>
      <c r="P1685" t="s">
        <v>1480</v>
      </c>
      <c r="R1685">
        <v>41469</v>
      </c>
      <c r="S1685">
        <v>588</v>
      </c>
      <c r="T1685">
        <v>1.01</v>
      </c>
      <c r="U1685">
        <v>10.7</v>
      </c>
      <c r="V1685">
        <v>3.8</v>
      </c>
      <c r="W1685">
        <v>3</v>
      </c>
      <c r="X1685">
        <v>1708.8</v>
      </c>
      <c r="Y1685">
        <v>0.14000000000000001</v>
      </c>
      <c r="Z1685">
        <v>0.1</v>
      </c>
      <c r="AA1685">
        <v>0.32</v>
      </c>
      <c r="AB1685">
        <v>3.5</v>
      </c>
      <c r="AC1685">
        <v>21.1</v>
      </c>
      <c r="AD1685">
        <v>28.18</v>
      </c>
      <c r="AE1685">
        <v>3.92</v>
      </c>
      <c r="AF1685">
        <v>3.6</v>
      </c>
      <c r="AG1685">
        <v>108</v>
      </c>
      <c r="AH1685">
        <v>7.0000000000000007E-2</v>
      </c>
      <c r="AI1685">
        <v>4.9000000000000004</v>
      </c>
      <c r="AJ1685">
        <v>0.2</v>
      </c>
      <c r="AK1685">
        <v>66</v>
      </c>
      <c r="AL1685">
        <v>6.04</v>
      </c>
      <c r="AM1685">
        <v>4.0000000000000001E-3</v>
      </c>
      <c r="AN1685">
        <v>21.8</v>
      </c>
      <c r="AO1685">
        <v>7.4999999999999997E-2</v>
      </c>
      <c r="AP1685">
        <v>8.93</v>
      </c>
      <c r="AQ1685">
        <v>7.0000000000000007E-2</v>
      </c>
      <c r="AR1685">
        <v>2.0699999999999998</v>
      </c>
      <c r="AS1685">
        <v>2.8</v>
      </c>
      <c r="AT1685">
        <v>4.2</v>
      </c>
      <c r="AU1685">
        <v>25.4</v>
      </c>
      <c r="AV1685">
        <v>7.0000000000000007E-2</v>
      </c>
      <c r="AW1685">
        <v>1</v>
      </c>
      <c r="AX1685">
        <v>5.0000000000000001E-3</v>
      </c>
      <c r="AY1685">
        <v>0.83</v>
      </c>
      <c r="AZ1685">
        <v>1.8</v>
      </c>
      <c r="BA1685">
        <v>122</v>
      </c>
      <c r="BB1685">
        <v>0.05</v>
      </c>
      <c r="BC1685">
        <v>84.9</v>
      </c>
    </row>
    <row r="1686" spans="1:55">
      <c r="A1686">
        <v>1306490</v>
      </c>
      <c r="B1686" t="s">
        <v>105</v>
      </c>
      <c r="C1686">
        <v>517799</v>
      </c>
      <c r="D1686">
        <v>7184352</v>
      </c>
      <c r="E1686">
        <v>939</v>
      </c>
      <c r="F1686">
        <v>41485</v>
      </c>
      <c r="G1686" t="s">
        <v>1528</v>
      </c>
      <c r="H1686" t="s">
        <v>119</v>
      </c>
      <c r="I1686" t="s">
        <v>108</v>
      </c>
      <c r="J1686" t="s">
        <v>109</v>
      </c>
      <c r="K1686" t="s">
        <v>1529</v>
      </c>
      <c r="L1686" t="s">
        <v>111</v>
      </c>
      <c r="M1686" t="s">
        <v>1825</v>
      </c>
      <c r="N1686" t="s">
        <v>112</v>
      </c>
      <c r="O1686" t="s">
        <v>1479</v>
      </c>
      <c r="P1686" t="s">
        <v>1480</v>
      </c>
      <c r="R1686">
        <v>41470</v>
      </c>
      <c r="S1686">
        <v>1302</v>
      </c>
      <c r="T1686">
        <v>0.89</v>
      </c>
      <c r="U1686">
        <v>45.5</v>
      </c>
      <c r="V1686">
        <v>3.7</v>
      </c>
      <c r="W1686">
        <v>3</v>
      </c>
      <c r="X1686">
        <v>98.8</v>
      </c>
      <c r="Y1686">
        <v>0.25</v>
      </c>
      <c r="Z1686">
        <v>7.0000000000000007E-2</v>
      </c>
      <c r="AA1686">
        <v>0.41</v>
      </c>
      <c r="AB1686">
        <v>2.8</v>
      </c>
      <c r="AC1686">
        <v>16.8</v>
      </c>
      <c r="AD1686">
        <v>13.74</v>
      </c>
      <c r="AE1686">
        <v>5.01</v>
      </c>
      <c r="AF1686">
        <v>3.9</v>
      </c>
      <c r="AG1686">
        <v>73</v>
      </c>
      <c r="AH1686">
        <v>0.31</v>
      </c>
      <c r="AI1686">
        <v>2.8</v>
      </c>
      <c r="AJ1686">
        <v>7.0000000000000007E-2</v>
      </c>
      <c r="AK1686">
        <v>63</v>
      </c>
      <c r="AL1686">
        <v>20.12</v>
      </c>
      <c r="AM1686">
        <v>4.2999999999999997E-2</v>
      </c>
      <c r="AN1686">
        <v>17.7</v>
      </c>
      <c r="AO1686">
        <v>5.8999999999999997E-2</v>
      </c>
      <c r="AP1686">
        <v>16.57</v>
      </c>
      <c r="AQ1686">
        <v>0.92</v>
      </c>
      <c r="AR1686">
        <v>3.64</v>
      </c>
      <c r="AS1686">
        <v>1.6</v>
      </c>
      <c r="AT1686">
        <v>7.2</v>
      </c>
      <c r="AU1686">
        <v>51.5</v>
      </c>
      <c r="AV1686">
        <v>0.1</v>
      </c>
      <c r="AW1686">
        <v>1</v>
      </c>
      <c r="AX1686">
        <v>4.0000000000000001E-3</v>
      </c>
      <c r="AY1686">
        <v>4.8</v>
      </c>
      <c r="AZ1686">
        <v>0.7</v>
      </c>
      <c r="BA1686">
        <v>147</v>
      </c>
      <c r="BB1686">
        <v>0.05</v>
      </c>
      <c r="BC1686">
        <v>51.3</v>
      </c>
    </row>
    <row r="1687" spans="1:55">
      <c r="A1687">
        <v>1306499</v>
      </c>
      <c r="B1687" t="s">
        <v>105</v>
      </c>
      <c r="C1687">
        <v>517798</v>
      </c>
      <c r="D1687">
        <v>7184852</v>
      </c>
      <c r="E1687">
        <v>878</v>
      </c>
      <c r="F1687">
        <v>41485</v>
      </c>
      <c r="G1687" t="s">
        <v>1528</v>
      </c>
      <c r="H1687" t="s">
        <v>119</v>
      </c>
      <c r="I1687" t="s">
        <v>108</v>
      </c>
      <c r="J1687" t="s">
        <v>109</v>
      </c>
      <c r="K1687" t="s">
        <v>1529</v>
      </c>
      <c r="L1687" t="s">
        <v>111</v>
      </c>
      <c r="M1687" t="s">
        <v>1826</v>
      </c>
      <c r="N1687" t="s">
        <v>112</v>
      </c>
      <c r="O1687" t="s">
        <v>1479</v>
      </c>
      <c r="P1687" t="s">
        <v>1480</v>
      </c>
      <c r="R1687">
        <v>41470</v>
      </c>
      <c r="S1687">
        <v>4891</v>
      </c>
      <c r="T1687">
        <v>0.69</v>
      </c>
      <c r="U1687">
        <v>7</v>
      </c>
      <c r="V1687">
        <v>9.6</v>
      </c>
      <c r="W1687">
        <v>5</v>
      </c>
      <c r="X1687">
        <v>165.3</v>
      </c>
      <c r="Y1687">
        <v>0.3</v>
      </c>
      <c r="Z1687">
        <v>0.1</v>
      </c>
      <c r="AA1687">
        <v>0.3</v>
      </c>
      <c r="AB1687">
        <v>4.4000000000000004</v>
      </c>
      <c r="AC1687">
        <v>21.5</v>
      </c>
      <c r="AD1687">
        <v>38.28</v>
      </c>
      <c r="AE1687">
        <v>3.58</v>
      </c>
      <c r="AF1687">
        <v>2.6</v>
      </c>
      <c r="AG1687">
        <v>231</v>
      </c>
      <c r="AH1687">
        <v>0.24</v>
      </c>
      <c r="AI1687">
        <v>5</v>
      </c>
      <c r="AJ1687">
        <v>0.14000000000000001</v>
      </c>
      <c r="AK1687">
        <v>148</v>
      </c>
      <c r="AL1687">
        <v>3.16</v>
      </c>
      <c r="AM1687">
        <v>2.5000000000000001E-2</v>
      </c>
      <c r="AN1687">
        <v>17.899999999999999</v>
      </c>
      <c r="AO1687">
        <v>6.5000000000000002E-2</v>
      </c>
      <c r="AP1687">
        <v>16.13</v>
      </c>
      <c r="AQ1687">
        <v>0.74</v>
      </c>
      <c r="AR1687">
        <v>1.28</v>
      </c>
      <c r="AS1687">
        <v>3.3</v>
      </c>
      <c r="AT1687">
        <v>7.6</v>
      </c>
      <c r="AU1687">
        <v>83.9</v>
      </c>
      <c r="AV1687">
        <v>0.23</v>
      </c>
      <c r="AW1687">
        <v>1.1000000000000001</v>
      </c>
      <c r="AX1687">
        <v>1.4E-2</v>
      </c>
      <c r="AY1687">
        <v>0.36</v>
      </c>
      <c r="AZ1687">
        <v>1</v>
      </c>
      <c r="BA1687">
        <v>74</v>
      </c>
      <c r="BB1687">
        <v>0.1</v>
      </c>
      <c r="BC1687">
        <v>68.7</v>
      </c>
    </row>
    <row r="1688" spans="1:55">
      <c r="A1688">
        <v>1307004</v>
      </c>
      <c r="B1688" t="s">
        <v>105</v>
      </c>
      <c r="C1688">
        <v>517199</v>
      </c>
      <c r="D1688">
        <v>7186749</v>
      </c>
      <c r="E1688">
        <v>814</v>
      </c>
      <c r="F1688">
        <v>41494</v>
      </c>
      <c r="G1688" t="s">
        <v>118</v>
      </c>
      <c r="H1688" t="s">
        <v>119</v>
      </c>
      <c r="I1688" t="s">
        <v>108</v>
      </c>
      <c r="J1688" t="s">
        <v>109</v>
      </c>
      <c r="K1688" t="s">
        <v>120</v>
      </c>
      <c r="L1688" t="s">
        <v>111</v>
      </c>
      <c r="M1688" t="s">
        <v>1827</v>
      </c>
      <c r="N1688" t="s">
        <v>112</v>
      </c>
      <c r="O1688" t="s">
        <v>1680</v>
      </c>
      <c r="P1688" t="s">
        <v>1681</v>
      </c>
      <c r="R1688">
        <v>41371</v>
      </c>
      <c r="S1688">
        <v>28097</v>
      </c>
      <c r="T1688">
        <v>0.86</v>
      </c>
      <c r="U1688">
        <v>26.8</v>
      </c>
      <c r="V1688">
        <v>3.3</v>
      </c>
      <c r="W1688">
        <v>5</v>
      </c>
      <c r="X1688">
        <v>1369.8</v>
      </c>
      <c r="Y1688">
        <v>0.21</v>
      </c>
      <c r="Z1688">
        <v>0.11</v>
      </c>
      <c r="AA1688">
        <v>3.17</v>
      </c>
      <c r="AB1688">
        <v>1.2</v>
      </c>
      <c r="AC1688">
        <v>165.5</v>
      </c>
      <c r="AD1688">
        <v>90.47</v>
      </c>
      <c r="AE1688">
        <v>1.63</v>
      </c>
      <c r="AF1688">
        <v>4.4000000000000004</v>
      </c>
      <c r="AG1688">
        <v>787</v>
      </c>
      <c r="AH1688">
        <v>0.05</v>
      </c>
      <c r="AI1688">
        <v>10.3</v>
      </c>
      <c r="AJ1688">
        <v>0.12</v>
      </c>
      <c r="AK1688">
        <v>34</v>
      </c>
      <c r="AL1688">
        <v>27.11</v>
      </c>
      <c r="AM1688">
        <v>5.0000000000000001E-3</v>
      </c>
      <c r="AN1688">
        <v>50.3</v>
      </c>
      <c r="AO1688">
        <v>0.17599999999999999</v>
      </c>
      <c r="AP1688">
        <v>6.86</v>
      </c>
      <c r="AQ1688">
        <v>0.14000000000000001</v>
      </c>
      <c r="AR1688">
        <v>3.26</v>
      </c>
      <c r="AS1688">
        <v>1.8</v>
      </c>
      <c r="AT1688">
        <v>34.1</v>
      </c>
      <c r="AU1688">
        <v>111.8</v>
      </c>
      <c r="AV1688">
        <v>0.12</v>
      </c>
      <c r="AW1688">
        <v>0.2</v>
      </c>
      <c r="AX1688">
        <v>8.0000000000000002E-3</v>
      </c>
      <c r="AY1688">
        <v>0.49</v>
      </c>
      <c r="AZ1688">
        <v>8.9</v>
      </c>
      <c r="BA1688">
        <v>154</v>
      </c>
      <c r="BB1688">
        <v>0.4</v>
      </c>
      <c r="BC1688">
        <v>90.9</v>
      </c>
    </row>
    <row r="1689" spans="1:55">
      <c r="A1689">
        <v>1307191</v>
      </c>
      <c r="B1689" t="s">
        <v>105</v>
      </c>
      <c r="C1689">
        <v>518196</v>
      </c>
      <c r="D1689">
        <v>7185275</v>
      </c>
      <c r="E1689">
        <v>757</v>
      </c>
      <c r="F1689">
        <v>41485</v>
      </c>
      <c r="G1689" t="s">
        <v>1528</v>
      </c>
      <c r="H1689" t="s">
        <v>119</v>
      </c>
      <c r="I1689" t="s">
        <v>108</v>
      </c>
      <c r="J1689" t="s">
        <v>109</v>
      </c>
      <c r="K1689" t="s">
        <v>1529</v>
      </c>
      <c r="L1689" t="s">
        <v>111</v>
      </c>
      <c r="M1689" t="s">
        <v>1828</v>
      </c>
      <c r="N1689" t="s">
        <v>112</v>
      </c>
      <c r="O1689" t="s">
        <v>1680</v>
      </c>
      <c r="P1689" t="s">
        <v>1681</v>
      </c>
      <c r="R1689">
        <v>41468</v>
      </c>
      <c r="S1689">
        <v>2027</v>
      </c>
      <c r="T1689">
        <v>0.52</v>
      </c>
      <c r="U1689">
        <v>10.5</v>
      </c>
      <c r="V1689">
        <v>4.2</v>
      </c>
      <c r="W1689">
        <v>6</v>
      </c>
      <c r="X1689">
        <v>199.6</v>
      </c>
      <c r="Y1689">
        <v>0.16</v>
      </c>
      <c r="Z1689">
        <v>0.04</v>
      </c>
      <c r="AA1689">
        <v>0.06</v>
      </c>
      <c r="AB1689">
        <v>0.9</v>
      </c>
      <c r="AC1689">
        <v>16.899999999999999</v>
      </c>
      <c r="AD1689">
        <v>16.170000000000002</v>
      </c>
      <c r="AE1689">
        <v>1.78</v>
      </c>
      <c r="AF1689">
        <v>2</v>
      </c>
      <c r="AG1689">
        <v>278</v>
      </c>
      <c r="AH1689">
        <v>7.0000000000000007E-2</v>
      </c>
      <c r="AI1689">
        <v>4</v>
      </c>
      <c r="AJ1689">
        <v>0.08</v>
      </c>
      <c r="AK1689">
        <v>20</v>
      </c>
      <c r="AL1689">
        <v>4.0999999999999996</v>
      </c>
      <c r="AM1689">
        <v>3.0000000000000001E-3</v>
      </c>
      <c r="AN1689">
        <v>6.3</v>
      </c>
      <c r="AO1689">
        <v>3.1E-2</v>
      </c>
      <c r="AP1689">
        <v>7.93</v>
      </c>
      <c r="AQ1689">
        <v>0.08</v>
      </c>
      <c r="AR1689">
        <v>0.86</v>
      </c>
      <c r="AS1689">
        <v>1.4</v>
      </c>
      <c r="AT1689">
        <v>5.4</v>
      </c>
      <c r="AU1689">
        <v>12.6</v>
      </c>
      <c r="AV1689">
        <v>0.08</v>
      </c>
      <c r="AW1689">
        <v>0.6</v>
      </c>
      <c r="AX1689">
        <v>6.0000000000000001E-3</v>
      </c>
      <c r="AY1689">
        <v>0.19</v>
      </c>
      <c r="AZ1689">
        <v>1.5</v>
      </c>
      <c r="BA1689">
        <v>53</v>
      </c>
      <c r="BB1689">
        <v>0.05</v>
      </c>
      <c r="BC1689">
        <v>13.7</v>
      </c>
    </row>
    <row r="1690" spans="1:55">
      <c r="A1690">
        <v>1307223</v>
      </c>
      <c r="B1690" t="s">
        <v>105</v>
      </c>
      <c r="C1690">
        <v>517398</v>
      </c>
      <c r="D1690">
        <v>7184997</v>
      </c>
      <c r="E1690">
        <v>804</v>
      </c>
      <c r="F1690">
        <v>41485</v>
      </c>
      <c r="G1690" t="s">
        <v>1528</v>
      </c>
      <c r="H1690" t="s">
        <v>119</v>
      </c>
      <c r="I1690" t="s">
        <v>108</v>
      </c>
      <c r="J1690" t="s">
        <v>109</v>
      </c>
      <c r="K1690" t="s">
        <v>1529</v>
      </c>
      <c r="L1690" t="s">
        <v>111</v>
      </c>
      <c r="M1690" t="s">
        <v>1829</v>
      </c>
      <c r="N1690" t="s">
        <v>112</v>
      </c>
      <c r="O1690" t="s">
        <v>1680</v>
      </c>
      <c r="P1690" t="s">
        <v>1681</v>
      </c>
      <c r="R1690">
        <v>41469</v>
      </c>
      <c r="S1690">
        <v>344</v>
      </c>
      <c r="T1690">
        <v>0.91</v>
      </c>
      <c r="U1690">
        <v>3.9</v>
      </c>
      <c r="V1690">
        <v>4.0999999999999996</v>
      </c>
      <c r="W1690">
        <v>2</v>
      </c>
      <c r="X1690">
        <v>333.5</v>
      </c>
      <c r="Y1690">
        <v>0.11</v>
      </c>
      <c r="Z1690">
        <v>0.13</v>
      </c>
      <c r="AA1690">
        <v>0.14000000000000001</v>
      </c>
      <c r="AB1690">
        <v>2.2999999999999998</v>
      </c>
      <c r="AC1690">
        <v>18.899999999999999</v>
      </c>
      <c r="AD1690">
        <v>11.89</v>
      </c>
      <c r="AE1690">
        <v>1.21</v>
      </c>
      <c r="AF1690">
        <v>3.2</v>
      </c>
      <c r="AG1690">
        <v>95</v>
      </c>
      <c r="AH1690">
        <v>0.05</v>
      </c>
      <c r="AI1690">
        <v>7.5</v>
      </c>
      <c r="AJ1690">
        <v>0.21</v>
      </c>
      <c r="AK1690">
        <v>46</v>
      </c>
      <c r="AL1690">
        <v>1.23</v>
      </c>
      <c r="AM1690">
        <v>5.0000000000000001E-3</v>
      </c>
      <c r="AN1690">
        <v>10.9</v>
      </c>
      <c r="AO1690">
        <v>3.9E-2</v>
      </c>
      <c r="AP1690">
        <v>7.3</v>
      </c>
      <c r="AQ1690">
        <v>0.05</v>
      </c>
      <c r="AR1690">
        <v>0.47</v>
      </c>
      <c r="AS1690">
        <v>1.5</v>
      </c>
      <c r="AT1690">
        <v>0.8</v>
      </c>
      <c r="AU1690">
        <v>15.5</v>
      </c>
      <c r="AV1690">
        <v>0.03</v>
      </c>
      <c r="AW1690">
        <v>0.4</v>
      </c>
      <c r="AX1690">
        <v>1.2E-2</v>
      </c>
      <c r="AY1690">
        <v>0.16</v>
      </c>
      <c r="AZ1690">
        <v>0.6</v>
      </c>
      <c r="BA1690">
        <v>42</v>
      </c>
      <c r="BB1690">
        <v>0.1</v>
      </c>
      <c r="BC1690">
        <v>34.200000000000003</v>
      </c>
    </row>
    <row r="1691" spans="1:55">
      <c r="A1691">
        <v>1307236</v>
      </c>
      <c r="B1691" t="s">
        <v>105</v>
      </c>
      <c r="C1691">
        <v>517990</v>
      </c>
      <c r="D1691">
        <v>7184504</v>
      </c>
      <c r="E1691">
        <v>950</v>
      </c>
      <c r="F1691">
        <v>41486</v>
      </c>
      <c r="G1691" t="s">
        <v>126</v>
      </c>
      <c r="H1691" t="s">
        <v>119</v>
      </c>
      <c r="I1691" t="s">
        <v>108</v>
      </c>
      <c r="J1691" t="s">
        <v>109</v>
      </c>
      <c r="K1691" t="s">
        <v>120</v>
      </c>
      <c r="L1691" t="s">
        <v>111</v>
      </c>
      <c r="M1691" t="s">
        <v>1830</v>
      </c>
      <c r="N1691" t="s">
        <v>112</v>
      </c>
      <c r="O1691" t="s">
        <v>1680</v>
      </c>
      <c r="P1691" t="s">
        <v>1681</v>
      </c>
      <c r="R1691">
        <v>41470</v>
      </c>
      <c r="S1691">
        <v>947</v>
      </c>
      <c r="T1691">
        <v>0.59</v>
      </c>
      <c r="U1691">
        <v>90.4</v>
      </c>
      <c r="V1691">
        <v>7.4</v>
      </c>
      <c r="W1691">
        <v>4</v>
      </c>
      <c r="X1691">
        <v>85.2</v>
      </c>
      <c r="Y1691">
        <v>0.38</v>
      </c>
      <c r="Z1691">
        <v>0.03</v>
      </c>
      <c r="AA1691">
        <v>0.4</v>
      </c>
      <c r="AB1691">
        <v>4.8</v>
      </c>
      <c r="AC1691">
        <v>14.8</v>
      </c>
      <c r="AD1691">
        <v>39.630000000000003</v>
      </c>
      <c r="AE1691">
        <v>5.63</v>
      </c>
      <c r="AF1691">
        <v>2.4</v>
      </c>
      <c r="AG1691">
        <v>117</v>
      </c>
      <c r="AH1691">
        <v>0.36</v>
      </c>
      <c r="AI1691">
        <v>1.7</v>
      </c>
      <c r="AJ1691">
        <v>0.05</v>
      </c>
      <c r="AK1691">
        <v>147</v>
      </c>
      <c r="AL1691">
        <v>64.819999999999993</v>
      </c>
      <c r="AM1691">
        <v>6.4000000000000001E-2</v>
      </c>
      <c r="AN1691">
        <v>43.9</v>
      </c>
      <c r="AO1691">
        <v>8.4000000000000005E-2</v>
      </c>
      <c r="AP1691">
        <v>26.16</v>
      </c>
      <c r="AQ1691">
        <v>1.06</v>
      </c>
      <c r="AR1691">
        <v>9.32</v>
      </c>
      <c r="AS1691">
        <v>4.7</v>
      </c>
      <c r="AT1691">
        <v>21.6</v>
      </c>
      <c r="AU1691">
        <v>85.7</v>
      </c>
      <c r="AV1691">
        <v>0.33</v>
      </c>
      <c r="AW1691">
        <v>1.3</v>
      </c>
      <c r="AX1691">
        <v>3.0000000000000001E-3</v>
      </c>
      <c r="AY1691">
        <v>9.02</v>
      </c>
      <c r="AZ1691">
        <v>4.5</v>
      </c>
      <c r="BA1691">
        <v>296</v>
      </c>
      <c r="BB1691">
        <v>0.05</v>
      </c>
      <c r="BC1691">
        <v>103.6</v>
      </c>
    </row>
    <row r="1692" spans="1:55">
      <c r="A1692">
        <v>1307238</v>
      </c>
      <c r="B1692" t="s">
        <v>105</v>
      </c>
      <c r="C1692">
        <v>517993</v>
      </c>
      <c r="D1692">
        <v>7184605</v>
      </c>
      <c r="E1692">
        <v>911</v>
      </c>
      <c r="F1692">
        <v>41486</v>
      </c>
      <c r="G1692" t="s">
        <v>126</v>
      </c>
      <c r="H1692" t="s">
        <v>119</v>
      </c>
      <c r="I1692" t="s">
        <v>108</v>
      </c>
      <c r="J1692" t="s">
        <v>109</v>
      </c>
      <c r="K1692" t="s">
        <v>120</v>
      </c>
      <c r="L1692" t="s">
        <v>111</v>
      </c>
      <c r="M1692" t="s">
        <v>1831</v>
      </c>
      <c r="N1692" t="s">
        <v>112</v>
      </c>
      <c r="O1692" t="s">
        <v>1680</v>
      </c>
      <c r="P1692" t="s">
        <v>1681</v>
      </c>
      <c r="R1692">
        <v>41470</v>
      </c>
      <c r="S1692">
        <v>2229</v>
      </c>
      <c r="T1692">
        <v>0.37</v>
      </c>
      <c r="U1692">
        <v>10.7</v>
      </c>
      <c r="V1692">
        <v>1.8</v>
      </c>
      <c r="W1692">
        <v>6</v>
      </c>
      <c r="X1692">
        <v>1566.9</v>
      </c>
      <c r="Y1692">
        <v>0.21</v>
      </c>
      <c r="Z1692">
        <v>0.19</v>
      </c>
      <c r="AA1692">
        <v>1.58</v>
      </c>
      <c r="AB1692">
        <v>1</v>
      </c>
      <c r="AC1692">
        <v>14</v>
      </c>
      <c r="AD1692">
        <v>60.37</v>
      </c>
      <c r="AE1692">
        <v>0.99</v>
      </c>
      <c r="AF1692">
        <v>2.2000000000000002</v>
      </c>
      <c r="AG1692">
        <v>128</v>
      </c>
      <c r="AH1692">
        <v>0.13</v>
      </c>
      <c r="AI1692">
        <v>2.7</v>
      </c>
      <c r="AJ1692">
        <v>7.0000000000000007E-2</v>
      </c>
      <c r="AK1692">
        <v>24</v>
      </c>
      <c r="AL1692">
        <v>25.92</v>
      </c>
      <c r="AM1692">
        <v>1.0999999999999999E-2</v>
      </c>
      <c r="AN1692">
        <v>19.100000000000001</v>
      </c>
      <c r="AO1692">
        <v>8.6999999999999994E-2</v>
      </c>
      <c r="AP1692">
        <v>14.62</v>
      </c>
      <c r="AQ1692">
        <v>0.24</v>
      </c>
      <c r="AR1692">
        <v>4.74</v>
      </c>
      <c r="AS1692">
        <v>1.9</v>
      </c>
      <c r="AT1692">
        <v>11.7</v>
      </c>
      <c r="AU1692">
        <v>88.6</v>
      </c>
      <c r="AV1692">
        <v>0.14000000000000001</v>
      </c>
      <c r="AW1692">
        <v>0.5</v>
      </c>
      <c r="AX1692">
        <v>1E-3</v>
      </c>
      <c r="AY1692">
        <v>1.56</v>
      </c>
      <c r="AZ1692">
        <v>7.9</v>
      </c>
      <c r="BA1692">
        <v>174</v>
      </c>
      <c r="BB1692">
        <v>0.05</v>
      </c>
      <c r="BC1692">
        <v>74.2</v>
      </c>
    </row>
    <row r="1693" spans="1:55">
      <c r="A1693">
        <v>1307240</v>
      </c>
      <c r="B1693" t="s">
        <v>105</v>
      </c>
      <c r="C1693">
        <v>517991</v>
      </c>
      <c r="D1693">
        <v>7184797</v>
      </c>
      <c r="E1693">
        <v>867</v>
      </c>
      <c r="F1693">
        <v>41486</v>
      </c>
      <c r="G1693" t="s">
        <v>126</v>
      </c>
      <c r="H1693" t="s">
        <v>119</v>
      </c>
      <c r="I1693" t="s">
        <v>108</v>
      </c>
      <c r="J1693" t="s">
        <v>109</v>
      </c>
      <c r="K1693" t="s">
        <v>120</v>
      </c>
      <c r="L1693" t="s">
        <v>111</v>
      </c>
      <c r="M1693" t="s">
        <v>1832</v>
      </c>
      <c r="N1693" t="s">
        <v>112</v>
      </c>
      <c r="O1693" t="s">
        <v>1680</v>
      </c>
      <c r="P1693" t="s">
        <v>1681</v>
      </c>
      <c r="R1693">
        <v>41470</v>
      </c>
      <c r="S1693">
        <v>946</v>
      </c>
      <c r="T1693">
        <v>1.01</v>
      </c>
      <c r="U1693">
        <v>13.5</v>
      </c>
      <c r="V1693">
        <v>22.2</v>
      </c>
      <c r="W1693">
        <v>3</v>
      </c>
      <c r="X1693">
        <v>486.9</v>
      </c>
      <c r="Y1693">
        <v>0.21</v>
      </c>
      <c r="Z1693">
        <v>0.09</v>
      </c>
      <c r="AA1693">
        <v>0.21</v>
      </c>
      <c r="AB1693">
        <v>4.0999999999999996</v>
      </c>
      <c r="AC1693">
        <v>24.9</v>
      </c>
      <c r="AD1693">
        <v>39.520000000000003</v>
      </c>
      <c r="AE1693">
        <v>4.04</v>
      </c>
      <c r="AF1693">
        <v>3.9</v>
      </c>
      <c r="AG1693">
        <v>182</v>
      </c>
      <c r="AH1693">
        <v>0.14000000000000001</v>
      </c>
      <c r="AI1693">
        <v>5.6</v>
      </c>
      <c r="AJ1693">
        <v>0.22</v>
      </c>
      <c r="AK1693">
        <v>132</v>
      </c>
      <c r="AL1693">
        <v>6.57</v>
      </c>
      <c r="AM1693">
        <v>0.02</v>
      </c>
      <c r="AN1693">
        <v>15.3</v>
      </c>
      <c r="AO1693">
        <v>6.5000000000000002E-2</v>
      </c>
      <c r="AP1693">
        <v>11.94</v>
      </c>
      <c r="AQ1693">
        <v>0.41</v>
      </c>
      <c r="AR1693">
        <v>1.69</v>
      </c>
      <c r="AS1693">
        <v>2.8</v>
      </c>
      <c r="AT1693">
        <v>2.4</v>
      </c>
      <c r="AU1693">
        <v>30.1</v>
      </c>
      <c r="AV1693">
        <v>0.82</v>
      </c>
      <c r="AW1693">
        <v>1.2</v>
      </c>
      <c r="AX1693">
        <v>1.4999999999999999E-2</v>
      </c>
      <c r="AY1693">
        <v>0.32</v>
      </c>
      <c r="AZ1693">
        <v>1</v>
      </c>
      <c r="BA1693">
        <v>84</v>
      </c>
      <c r="BB1693">
        <v>0.2</v>
      </c>
      <c r="BC1693">
        <v>58.8</v>
      </c>
    </row>
    <row r="1694" spans="1:55">
      <c r="A1694">
        <v>1307254</v>
      </c>
      <c r="B1694" t="s">
        <v>105</v>
      </c>
      <c r="C1694">
        <v>519417</v>
      </c>
      <c r="D1694">
        <v>7186998</v>
      </c>
      <c r="E1694">
        <v>706</v>
      </c>
      <c r="F1694">
        <v>41486</v>
      </c>
      <c r="G1694" t="s">
        <v>126</v>
      </c>
      <c r="H1694" t="s">
        <v>119</v>
      </c>
      <c r="I1694" t="s">
        <v>108</v>
      </c>
      <c r="J1694" t="s">
        <v>109</v>
      </c>
      <c r="K1694" t="s">
        <v>120</v>
      </c>
      <c r="L1694" t="s">
        <v>111</v>
      </c>
      <c r="M1694" t="s">
        <v>1833</v>
      </c>
      <c r="N1694" t="s">
        <v>112</v>
      </c>
      <c r="O1694" t="s">
        <v>1680</v>
      </c>
      <c r="P1694" t="s">
        <v>1681</v>
      </c>
      <c r="R1694">
        <v>41471</v>
      </c>
      <c r="S1694">
        <v>1640</v>
      </c>
      <c r="T1694">
        <v>0.64</v>
      </c>
      <c r="U1694">
        <v>16.100000000000001</v>
      </c>
      <c r="V1694">
        <v>5.8</v>
      </c>
      <c r="W1694">
        <v>5</v>
      </c>
      <c r="X1694">
        <v>353.3</v>
      </c>
      <c r="Y1694">
        <v>0.21</v>
      </c>
      <c r="Z1694">
        <v>0.02</v>
      </c>
      <c r="AA1694">
        <v>0.08</v>
      </c>
      <c r="AB1694">
        <v>1.4</v>
      </c>
      <c r="AC1694">
        <v>22.9</v>
      </c>
      <c r="AD1694">
        <v>16.670000000000002</v>
      </c>
      <c r="AE1694">
        <v>2.64</v>
      </c>
      <c r="AF1694">
        <v>3</v>
      </c>
      <c r="AG1694">
        <v>139</v>
      </c>
      <c r="AH1694">
        <v>0.15</v>
      </c>
      <c r="AI1694">
        <v>3.3</v>
      </c>
      <c r="AJ1694">
        <v>7.0000000000000007E-2</v>
      </c>
      <c r="AK1694">
        <v>43</v>
      </c>
      <c r="AL1694">
        <v>9.15</v>
      </c>
      <c r="AM1694">
        <v>1.2E-2</v>
      </c>
      <c r="AN1694">
        <v>8.9</v>
      </c>
      <c r="AO1694">
        <v>2.5000000000000001E-2</v>
      </c>
      <c r="AP1694">
        <v>10.1</v>
      </c>
      <c r="AQ1694">
        <v>0.44</v>
      </c>
      <c r="AR1694">
        <v>1.17</v>
      </c>
      <c r="AS1694">
        <v>1.8</v>
      </c>
      <c r="AT1694">
        <v>6.5</v>
      </c>
      <c r="AU1694">
        <v>27.1</v>
      </c>
      <c r="AV1694">
        <v>0.11</v>
      </c>
      <c r="AW1694">
        <v>0.8</v>
      </c>
      <c r="AX1694">
        <v>8.9999999999999993E-3</v>
      </c>
      <c r="AY1694">
        <v>0.32</v>
      </c>
      <c r="AZ1694">
        <v>1.4</v>
      </c>
      <c r="BA1694">
        <v>74</v>
      </c>
      <c r="BB1694">
        <v>0.1</v>
      </c>
      <c r="BC1694">
        <v>26.7</v>
      </c>
    </row>
    <row r="1695" spans="1:55">
      <c r="A1695">
        <v>1307256</v>
      </c>
      <c r="B1695" t="s">
        <v>105</v>
      </c>
      <c r="C1695">
        <v>519388</v>
      </c>
      <c r="D1695">
        <v>7186894</v>
      </c>
      <c r="E1695">
        <v>708</v>
      </c>
      <c r="F1695">
        <v>41486</v>
      </c>
      <c r="G1695" t="s">
        <v>126</v>
      </c>
      <c r="H1695" t="s">
        <v>119</v>
      </c>
      <c r="I1695" t="s">
        <v>108</v>
      </c>
      <c r="J1695" t="s">
        <v>109</v>
      </c>
      <c r="K1695" t="s">
        <v>120</v>
      </c>
      <c r="L1695" t="s">
        <v>111</v>
      </c>
      <c r="M1695" t="s">
        <v>1834</v>
      </c>
      <c r="N1695" t="s">
        <v>112</v>
      </c>
      <c r="O1695" t="s">
        <v>1680</v>
      </c>
      <c r="P1695" t="s">
        <v>1681</v>
      </c>
      <c r="R1695">
        <v>41471</v>
      </c>
      <c r="S1695">
        <v>1900</v>
      </c>
      <c r="T1695">
        <v>1.34</v>
      </c>
      <c r="U1695">
        <v>11.6</v>
      </c>
      <c r="V1695">
        <v>12.5</v>
      </c>
      <c r="W1695">
        <v>3</v>
      </c>
      <c r="X1695">
        <v>551.79999999999995</v>
      </c>
      <c r="Y1695">
        <v>0.33</v>
      </c>
      <c r="Z1695">
        <v>0.04</v>
      </c>
      <c r="AA1695">
        <v>0.12</v>
      </c>
      <c r="AB1695">
        <v>3.9</v>
      </c>
      <c r="AC1695">
        <v>28.8</v>
      </c>
      <c r="AD1695">
        <v>24.06</v>
      </c>
      <c r="AE1695">
        <v>4.12</v>
      </c>
      <c r="AF1695">
        <v>6.3</v>
      </c>
      <c r="AG1695">
        <v>126</v>
      </c>
      <c r="AH1695">
        <v>0.11</v>
      </c>
      <c r="AI1695">
        <v>5.2</v>
      </c>
      <c r="AJ1695">
        <v>0.16</v>
      </c>
      <c r="AK1695">
        <v>133</v>
      </c>
      <c r="AL1695">
        <v>5.15</v>
      </c>
      <c r="AM1695">
        <v>1.2E-2</v>
      </c>
      <c r="AN1695">
        <v>17.3</v>
      </c>
      <c r="AO1695">
        <v>4.5999999999999999E-2</v>
      </c>
      <c r="AP1695">
        <v>17.21</v>
      </c>
      <c r="AQ1695">
        <v>0.27</v>
      </c>
      <c r="AR1695">
        <v>1.27</v>
      </c>
      <c r="AS1695">
        <v>2.7</v>
      </c>
      <c r="AT1695">
        <v>3.1</v>
      </c>
      <c r="AU1695">
        <v>28.7</v>
      </c>
      <c r="AV1695">
        <v>0.21</v>
      </c>
      <c r="AW1695">
        <v>1.3</v>
      </c>
      <c r="AX1695">
        <v>1.4999999999999999E-2</v>
      </c>
      <c r="AY1695">
        <v>0.28000000000000003</v>
      </c>
      <c r="AZ1695">
        <v>0.6</v>
      </c>
      <c r="BA1695">
        <v>107</v>
      </c>
      <c r="BB1695">
        <v>0.2</v>
      </c>
      <c r="BC1695">
        <v>56.9</v>
      </c>
    </row>
    <row r="1696" spans="1:55">
      <c r="A1696">
        <v>1306441</v>
      </c>
      <c r="B1696" t="s">
        <v>105</v>
      </c>
      <c r="C1696">
        <v>518400</v>
      </c>
      <c r="D1696">
        <v>7184349</v>
      </c>
      <c r="E1696">
        <v>978</v>
      </c>
      <c r="F1696">
        <v>41485</v>
      </c>
      <c r="G1696" t="s">
        <v>1528</v>
      </c>
      <c r="H1696" t="s">
        <v>119</v>
      </c>
      <c r="I1696" t="s">
        <v>108</v>
      </c>
      <c r="J1696" t="s">
        <v>109</v>
      </c>
      <c r="K1696" t="s">
        <v>1529</v>
      </c>
      <c r="L1696" t="s">
        <v>111</v>
      </c>
      <c r="M1696" t="s">
        <v>1835</v>
      </c>
      <c r="N1696" t="s">
        <v>112</v>
      </c>
      <c r="O1696" t="s">
        <v>1479</v>
      </c>
      <c r="P1696" t="s">
        <v>1480</v>
      </c>
      <c r="R1696">
        <v>41468</v>
      </c>
      <c r="S1696">
        <v>388</v>
      </c>
      <c r="T1696">
        <v>1.18</v>
      </c>
      <c r="U1696">
        <v>10.8</v>
      </c>
      <c r="V1696">
        <v>3</v>
      </c>
      <c r="W1696">
        <v>4</v>
      </c>
      <c r="X1696">
        <v>311.10000000000002</v>
      </c>
      <c r="Y1696">
        <v>0.18</v>
      </c>
      <c r="Z1696">
        <v>0.21</v>
      </c>
      <c r="AA1696">
        <v>0.33</v>
      </c>
      <c r="AB1696">
        <v>7.8</v>
      </c>
      <c r="AC1696">
        <v>24</v>
      </c>
      <c r="AD1696">
        <v>34.32</v>
      </c>
      <c r="AE1696">
        <v>2.73</v>
      </c>
      <c r="AF1696">
        <v>4</v>
      </c>
      <c r="AG1696">
        <v>169</v>
      </c>
      <c r="AH1696">
        <v>0.14000000000000001</v>
      </c>
      <c r="AI1696">
        <v>2.2999999999999998</v>
      </c>
      <c r="AJ1696">
        <v>0.34</v>
      </c>
      <c r="AK1696">
        <v>190</v>
      </c>
      <c r="AL1696">
        <v>4.26</v>
      </c>
      <c r="AM1696">
        <v>3.0000000000000001E-3</v>
      </c>
      <c r="AN1696">
        <v>36</v>
      </c>
      <c r="AO1696">
        <v>4.4999999999999998E-2</v>
      </c>
      <c r="AP1696">
        <v>14.41</v>
      </c>
      <c r="AQ1696">
        <v>0.05</v>
      </c>
      <c r="AR1696">
        <v>1.37</v>
      </c>
      <c r="AS1696">
        <v>4.0999999999999996</v>
      </c>
      <c r="AT1696">
        <v>2.2999999999999998</v>
      </c>
      <c r="AU1696">
        <v>17.5</v>
      </c>
      <c r="AV1696">
        <v>0.08</v>
      </c>
      <c r="AW1696">
        <v>1.7</v>
      </c>
      <c r="AX1696">
        <v>5.0000000000000001E-4</v>
      </c>
      <c r="AY1696">
        <v>0.47</v>
      </c>
      <c r="AZ1696">
        <v>0.5</v>
      </c>
      <c r="BA1696">
        <v>38</v>
      </c>
      <c r="BB1696">
        <v>0.05</v>
      </c>
      <c r="BC1696">
        <v>90.5</v>
      </c>
    </row>
    <row r="1697" spans="1:55">
      <c r="A1697">
        <v>1306461</v>
      </c>
      <c r="B1697" t="s">
        <v>105</v>
      </c>
      <c r="C1697">
        <v>517597</v>
      </c>
      <c r="D1697">
        <v>7184251</v>
      </c>
      <c r="E1697">
        <v>930</v>
      </c>
      <c r="F1697">
        <v>41485</v>
      </c>
      <c r="G1697" t="s">
        <v>1528</v>
      </c>
      <c r="H1697" t="s">
        <v>119</v>
      </c>
      <c r="I1697" t="s">
        <v>108</v>
      </c>
      <c r="J1697" t="s">
        <v>109</v>
      </c>
      <c r="K1697" t="s">
        <v>1529</v>
      </c>
      <c r="L1697" t="s">
        <v>111</v>
      </c>
      <c r="M1697" t="s">
        <v>1836</v>
      </c>
      <c r="N1697" t="s">
        <v>112</v>
      </c>
      <c r="O1697" t="s">
        <v>1479</v>
      </c>
      <c r="P1697" t="s">
        <v>1480</v>
      </c>
      <c r="R1697">
        <v>41469</v>
      </c>
      <c r="S1697">
        <v>652</v>
      </c>
      <c r="T1697">
        <v>0.82</v>
      </c>
      <c r="U1697">
        <v>12.7</v>
      </c>
      <c r="V1697">
        <v>4</v>
      </c>
      <c r="W1697">
        <v>4</v>
      </c>
      <c r="X1697">
        <v>411.6</v>
      </c>
      <c r="Y1697">
        <v>0.17</v>
      </c>
      <c r="Z1697">
        <v>0.05</v>
      </c>
      <c r="AA1697">
        <v>0.26</v>
      </c>
      <c r="AB1697">
        <v>2.7</v>
      </c>
      <c r="AC1697">
        <v>16.5</v>
      </c>
      <c r="AD1697">
        <v>25.58</v>
      </c>
      <c r="AE1697">
        <v>2.2599999999999998</v>
      </c>
      <c r="AF1697">
        <v>2.4</v>
      </c>
      <c r="AG1697">
        <v>126</v>
      </c>
      <c r="AH1697">
        <v>0.08</v>
      </c>
      <c r="AI1697">
        <v>3.2</v>
      </c>
      <c r="AJ1697">
        <v>0.11</v>
      </c>
      <c r="AK1697">
        <v>27</v>
      </c>
      <c r="AL1697">
        <v>6.48</v>
      </c>
      <c r="AM1697">
        <v>4.0000000000000001E-3</v>
      </c>
      <c r="AN1697">
        <v>21.4</v>
      </c>
      <c r="AO1697">
        <v>3.5000000000000003E-2</v>
      </c>
      <c r="AP1697">
        <v>10.14</v>
      </c>
      <c r="AQ1697">
        <v>0.03</v>
      </c>
      <c r="AR1697">
        <v>2.0099999999999998</v>
      </c>
      <c r="AS1697">
        <v>2.6</v>
      </c>
      <c r="AT1697">
        <v>3.9</v>
      </c>
      <c r="AU1697">
        <v>12.7</v>
      </c>
      <c r="AV1697">
        <v>0.1</v>
      </c>
      <c r="AW1697">
        <v>1.5</v>
      </c>
      <c r="AX1697">
        <v>1E-3</v>
      </c>
      <c r="AY1697">
        <v>0.78</v>
      </c>
      <c r="AZ1697">
        <v>0.7</v>
      </c>
      <c r="BA1697">
        <v>43</v>
      </c>
      <c r="BB1697">
        <v>0.05</v>
      </c>
      <c r="BC1697">
        <v>52.3</v>
      </c>
    </row>
    <row r="1698" spans="1:55">
      <c r="A1698">
        <v>1306468</v>
      </c>
      <c r="B1698" t="s">
        <v>105</v>
      </c>
      <c r="C1698">
        <v>517602</v>
      </c>
      <c r="D1698">
        <v>7184649</v>
      </c>
      <c r="E1698">
        <v>861</v>
      </c>
      <c r="F1698">
        <v>41485</v>
      </c>
      <c r="G1698" t="s">
        <v>1528</v>
      </c>
      <c r="H1698" t="s">
        <v>119</v>
      </c>
      <c r="I1698" t="s">
        <v>108</v>
      </c>
      <c r="J1698" t="s">
        <v>109</v>
      </c>
      <c r="K1698" t="s">
        <v>1529</v>
      </c>
      <c r="L1698" t="s">
        <v>111</v>
      </c>
      <c r="M1698" t="s">
        <v>1837</v>
      </c>
      <c r="N1698" t="s">
        <v>112</v>
      </c>
      <c r="O1698" t="s">
        <v>1479</v>
      </c>
      <c r="P1698" t="s">
        <v>1480</v>
      </c>
      <c r="R1698">
        <v>41469</v>
      </c>
      <c r="S1698">
        <v>2053</v>
      </c>
      <c r="T1698">
        <v>0.44</v>
      </c>
      <c r="U1698">
        <v>7</v>
      </c>
      <c r="V1698">
        <v>3.7</v>
      </c>
      <c r="W1698">
        <v>6</v>
      </c>
      <c r="X1698">
        <v>964.2</v>
      </c>
      <c r="Y1698">
        <v>0.16</v>
      </c>
      <c r="Z1698">
        <v>0.25</v>
      </c>
      <c r="AA1698">
        <v>0.96</v>
      </c>
      <c r="AB1698">
        <v>1.1000000000000001</v>
      </c>
      <c r="AC1698">
        <v>16.3</v>
      </c>
      <c r="AD1698">
        <v>37.43</v>
      </c>
      <c r="AE1698">
        <v>1.1599999999999999</v>
      </c>
      <c r="AF1698">
        <v>1.7</v>
      </c>
      <c r="AG1698">
        <v>197</v>
      </c>
      <c r="AH1698">
        <v>0.1</v>
      </c>
      <c r="AI1698">
        <v>3.8</v>
      </c>
      <c r="AJ1698">
        <v>0.05</v>
      </c>
      <c r="AK1698">
        <v>17</v>
      </c>
      <c r="AL1698">
        <v>14.33</v>
      </c>
      <c r="AM1698">
        <v>0.01</v>
      </c>
      <c r="AN1698">
        <v>19.8</v>
      </c>
      <c r="AO1698">
        <v>0.156</v>
      </c>
      <c r="AP1698">
        <v>11.97</v>
      </c>
      <c r="AQ1698">
        <v>0.24</v>
      </c>
      <c r="AR1698">
        <v>3.51</v>
      </c>
      <c r="AS1698">
        <v>1.8</v>
      </c>
      <c r="AT1698">
        <v>10.4</v>
      </c>
      <c r="AU1698">
        <v>181.8</v>
      </c>
      <c r="AV1698">
        <v>0.1</v>
      </c>
      <c r="AW1698">
        <v>0.3</v>
      </c>
      <c r="AX1698">
        <v>3.0000000000000001E-3</v>
      </c>
      <c r="AY1698">
        <v>0.97</v>
      </c>
      <c r="AZ1698">
        <v>3.4</v>
      </c>
      <c r="BA1698">
        <v>90</v>
      </c>
      <c r="BB1698">
        <v>0.1</v>
      </c>
      <c r="BC1698">
        <v>53.7</v>
      </c>
    </row>
    <row r="1699" spans="1:55">
      <c r="A1699">
        <v>1306479</v>
      </c>
      <c r="B1699" t="s">
        <v>105</v>
      </c>
      <c r="C1699">
        <v>517598</v>
      </c>
      <c r="D1699">
        <v>7185202</v>
      </c>
      <c r="E1699">
        <v>768</v>
      </c>
      <c r="F1699">
        <v>41485</v>
      </c>
      <c r="G1699" t="s">
        <v>1528</v>
      </c>
      <c r="H1699" t="s">
        <v>119</v>
      </c>
      <c r="I1699" t="s">
        <v>108</v>
      </c>
      <c r="J1699" t="s">
        <v>109</v>
      </c>
      <c r="K1699" t="s">
        <v>1529</v>
      </c>
      <c r="L1699" t="s">
        <v>111</v>
      </c>
      <c r="M1699" t="s">
        <v>1838</v>
      </c>
      <c r="N1699" t="s">
        <v>112</v>
      </c>
      <c r="O1699" t="s">
        <v>1479</v>
      </c>
      <c r="P1699" t="s">
        <v>1480</v>
      </c>
      <c r="R1699">
        <v>41469</v>
      </c>
      <c r="S1699">
        <v>1079</v>
      </c>
      <c r="T1699">
        <v>0.46</v>
      </c>
      <c r="U1699">
        <v>4.0999999999999996</v>
      </c>
      <c r="V1699">
        <v>1.8</v>
      </c>
      <c r="W1699">
        <v>7</v>
      </c>
      <c r="X1699">
        <v>1222.4000000000001</v>
      </c>
      <c r="Y1699">
        <v>0.06</v>
      </c>
      <c r="Z1699">
        <v>2.4</v>
      </c>
      <c r="AA1699">
        <v>0.55000000000000004</v>
      </c>
      <c r="AB1699">
        <v>3.3</v>
      </c>
      <c r="AC1699">
        <v>21.9</v>
      </c>
      <c r="AD1699">
        <v>14.64</v>
      </c>
      <c r="AE1699">
        <v>0.83</v>
      </c>
      <c r="AF1699">
        <v>1.3</v>
      </c>
      <c r="AG1699">
        <v>71</v>
      </c>
      <c r="AH1699">
        <v>0.02</v>
      </c>
      <c r="AI1699">
        <v>3</v>
      </c>
      <c r="AJ1699">
        <v>0.12</v>
      </c>
      <c r="AK1699">
        <v>199</v>
      </c>
      <c r="AL1699">
        <v>1.28</v>
      </c>
      <c r="AM1699">
        <v>8.9999999999999993E-3</v>
      </c>
      <c r="AN1699">
        <v>20</v>
      </c>
      <c r="AO1699">
        <v>7.5999999999999998E-2</v>
      </c>
      <c r="AP1699">
        <v>5.14</v>
      </c>
      <c r="AQ1699">
        <v>0.12</v>
      </c>
      <c r="AR1699">
        <v>0.63</v>
      </c>
      <c r="AS1699">
        <v>1.6</v>
      </c>
      <c r="AT1699">
        <v>2.1</v>
      </c>
      <c r="AU1699">
        <v>170.8</v>
      </c>
      <c r="AV1699">
        <v>0.03</v>
      </c>
      <c r="AW1699">
        <v>0.2</v>
      </c>
      <c r="AX1699">
        <v>6.0000000000000001E-3</v>
      </c>
      <c r="AY1699">
        <v>0.08</v>
      </c>
      <c r="AZ1699">
        <v>1.7</v>
      </c>
      <c r="BA1699">
        <v>40</v>
      </c>
      <c r="BB1699">
        <v>0.05</v>
      </c>
      <c r="BC1699">
        <v>70.599999999999994</v>
      </c>
    </row>
    <row r="1700" spans="1:55">
      <c r="A1700">
        <v>1306481</v>
      </c>
      <c r="B1700" t="s">
        <v>105</v>
      </c>
      <c r="C1700">
        <v>517596</v>
      </c>
      <c r="D1700">
        <v>7185299</v>
      </c>
      <c r="E1700">
        <v>773</v>
      </c>
      <c r="F1700">
        <v>41485</v>
      </c>
      <c r="G1700" t="s">
        <v>1528</v>
      </c>
      <c r="H1700" t="s">
        <v>119</v>
      </c>
      <c r="I1700" t="s">
        <v>108</v>
      </c>
      <c r="J1700" t="s">
        <v>109</v>
      </c>
      <c r="K1700" t="s">
        <v>1529</v>
      </c>
      <c r="L1700" t="s">
        <v>111</v>
      </c>
      <c r="M1700" t="s">
        <v>1839</v>
      </c>
      <c r="N1700" t="s">
        <v>112</v>
      </c>
      <c r="O1700" t="s">
        <v>1479</v>
      </c>
      <c r="P1700" t="s">
        <v>1480</v>
      </c>
      <c r="R1700">
        <v>41469</v>
      </c>
      <c r="S1700">
        <v>920</v>
      </c>
      <c r="T1700">
        <v>0.48</v>
      </c>
      <c r="U1700">
        <v>3.6</v>
      </c>
      <c r="V1700">
        <v>1.3</v>
      </c>
      <c r="W1700">
        <v>11</v>
      </c>
      <c r="X1700">
        <v>1501</v>
      </c>
      <c r="Y1700">
        <v>0.03</v>
      </c>
      <c r="Z1700">
        <v>3.26</v>
      </c>
      <c r="AA1700">
        <v>0.86</v>
      </c>
      <c r="AB1700">
        <v>4.5</v>
      </c>
      <c r="AC1700">
        <v>20.5</v>
      </c>
      <c r="AD1700">
        <v>18.28</v>
      </c>
      <c r="AE1700">
        <v>0.78</v>
      </c>
      <c r="AF1700">
        <v>1.3</v>
      </c>
      <c r="AG1700">
        <v>86</v>
      </c>
      <c r="AH1700">
        <v>0.03</v>
      </c>
      <c r="AI1700">
        <v>3</v>
      </c>
      <c r="AJ1700">
        <v>0.13</v>
      </c>
      <c r="AK1700">
        <v>232</v>
      </c>
      <c r="AL1700">
        <v>1.53</v>
      </c>
      <c r="AM1700">
        <v>1.0999999999999999E-2</v>
      </c>
      <c r="AN1700">
        <v>27.6</v>
      </c>
      <c r="AO1700">
        <v>7.1999999999999995E-2</v>
      </c>
      <c r="AP1700">
        <v>3.56</v>
      </c>
      <c r="AQ1700">
        <v>0.15</v>
      </c>
      <c r="AR1700">
        <v>0.83</v>
      </c>
      <c r="AS1700">
        <v>1.8</v>
      </c>
      <c r="AT1700">
        <v>2.6</v>
      </c>
      <c r="AU1700">
        <v>246.4</v>
      </c>
      <c r="AV1700">
        <v>0.01</v>
      </c>
      <c r="AW1700">
        <v>0.3</v>
      </c>
      <c r="AX1700">
        <v>8.9999999999999993E-3</v>
      </c>
      <c r="AY1700">
        <v>0.1</v>
      </c>
      <c r="AZ1700">
        <v>1.8</v>
      </c>
      <c r="BA1700">
        <v>37</v>
      </c>
      <c r="BB1700">
        <v>0.05</v>
      </c>
      <c r="BC1700">
        <v>87.8</v>
      </c>
    </row>
    <row r="1701" spans="1:55">
      <c r="A1701">
        <v>1306486</v>
      </c>
      <c r="B1701" t="s">
        <v>105</v>
      </c>
      <c r="C1701">
        <v>517801</v>
      </c>
      <c r="D1701">
        <v>7184152</v>
      </c>
      <c r="E1701">
        <v>980</v>
      </c>
      <c r="F1701">
        <v>41485</v>
      </c>
      <c r="G1701" t="s">
        <v>1528</v>
      </c>
      <c r="H1701" t="s">
        <v>119</v>
      </c>
      <c r="I1701" t="s">
        <v>108</v>
      </c>
      <c r="J1701" t="s">
        <v>109</v>
      </c>
      <c r="K1701" t="s">
        <v>1529</v>
      </c>
      <c r="L1701" t="s">
        <v>111</v>
      </c>
      <c r="M1701" t="s">
        <v>1840</v>
      </c>
      <c r="N1701" t="s">
        <v>112</v>
      </c>
      <c r="O1701" t="s">
        <v>1479</v>
      </c>
      <c r="P1701" t="s">
        <v>1480</v>
      </c>
      <c r="R1701">
        <v>41470</v>
      </c>
      <c r="S1701">
        <v>807</v>
      </c>
      <c r="T1701">
        <v>0.83</v>
      </c>
      <c r="U1701">
        <v>13.2</v>
      </c>
      <c r="V1701">
        <v>3.1</v>
      </c>
      <c r="W1701">
        <v>4</v>
      </c>
      <c r="X1701">
        <v>407.1</v>
      </c>
      <c r="Y1701">
        <v>0.17</v>
      </c>
      <c r="Z1701">
        <v>0.13</v>
      </c>
      <c r="AA1701">
        <v>0.56000000000000005</v>
      </c>
      <c r="AB1701">
        <v>10.6</v>
      </c>
      <c r="AC1701">
        <v>20.8</v>
      </c>
      <c r="AD1701">
        <v>34.68</v>
      </c>
      <c r="AE1701">
        <v>2.75</v>
      </c>
      <c r="AF1701">
        <v>2.9</v>
      </c>
      <c r="AG1701">
        <v>121</v>
      </c>
      <c r="AH1701">
        <v>0.14000000000000001</v>
      </c>
      <c r="AI1701">
        <v>2.8</v>
      </c>
      <c r="AJ1701">
        <v>0.17</v>
      </c>
      <c r="AK1701">
        <v>206</v>
      </c>
      <c r="AL1701">
        <v>4.3099999999999996</v>
      </c>
      <c r="AM1701">
        <v>8.0000000000000002E-3</v>
      </c>
      <c r="AN1701">
        <v>53.7</v>
      </c>
      <c r="AO1701">
        <v>6.7000000000000004E-2</v>
      </c>
      <c r="AP1701">
        <v>14.32</v>
      </c>
      <c r="AQ1701">
        <v>0.14000000000000001</v>
      </c>
      <c r="AR1701">
        <v>2.4500000000000002</v>
      </c>
      <c r="AS1701">
        <v>3.4</v>
      </c>
      <c r="AT1701">
        <v>4.7</v>
      </c>
      <c r="AU1701">
        <v>26</v>
      </c>
      <c r="AV1701">
        <v>7.0000000000000007E-2</v>
      </c>
      <c r="AW1701">
        <v>1.6</v>
      </c>
      <c r="AX1701">
        <v>1E-3</v>
      </c>
      <c r="AY1701">
        <v>0.45</v>
      </c>
      <c r="AZ1701">
        <v>0.5</v>
      </c>
      <c r="BA1701">
        <v>40</v>
      </c>
      <c r="BB1701">
        <v>0.05</v>
      </c>
      <c r="BC1701">
        <v>161.9</v>
      </c>
    </row>
    <row r="1702" spans="1:55">
      <c r="A1702">
        <v>1307006</v>
      </c>
      <c r="B1702" t="s">
        <v>105</v>
      </c>
      <c r="C1702">
        <v>517193</v>
      </c>
      <c r="D1702">
        <v>7186651</v>
      </c>
      <c r="E1702">
        <v>832</v>
      </c>
      <c r="F1702">
        <v>41494</v>
      </c>
      <c r="G1702" t="s">
        <v>118</v>
      </c>
      <c r="H1702" t="s">
        <v>119</v>
      </c>
      <c r="I1702" t="s">
        <v>108</v>
      </c>
      <c r="J1702" t="s">
        <v>109</v>
      </c>
      <c r="K1702" t="s">
        <v>120</v>
      </c>
      <c r="L1702" t="s">
        <v>111</v>
      </c>
      <c r="M1702" t="s">
        <v>1841</v>
      </c>
      <c r="N1702" t="s">
        <v>112</v>
      </c>
      <c r="O1702" t="s">
        <v>1680</v>
      </c>
      <c r="P1702" t="s">
        <v>1681</v>
      </c>
      <c r="R1702">
        <v>41371</v>
      </c>
      <c r="S1702">
        <v>26628</v>
      </c>
      <c r="T1702">
        <v>0.82</v>
      </c>
      <c r="U1702">
        <v>23.5</v>
      </c>
      <c r="V1702">
        <v>2.6</v>
      </c>
      <c r="W1702">
        <v>10</v>
      </c>
      <c r="X1702">
        <v>6418.1</v>
      </c>
      <c r="Y1702">
        <v>0.19</v>
      </c>
      <c r="Z1702">
        <v>0.93</v>
      </c>
      <c r="AA1702">
        <v>111.16</v>
      </c>
      <c r="AB1702">
        <v>2.8</v>
      </c>
      <c r="AC1702">
        <v>394.1</v>
      </c>
      <c r="AD1702">
        <v>101.73</v>
      </c>
      <c r="AE1702">
        <v>0.96</v>
      </c>
      <c r="AF1702">
        <v>3.6</v>
      </c>
      <c r="AG1702">
        <v>677</v>
      </c>
      <c r="AH1702">
        <v>0.03</v>
      </c>
      <c r="AI1702">
        <v>16.8</v>
      </c>
      <c r="AJ1702">
        <v>0.11</v>
      </c>
      <c r="AK1702">
        <v>56</v>
      </c>
      <c r="AL1702">
        <v>11.37</v>
      </c>
      <c r="AM1702">
        <v>5.0000000000000001E-3</v>
      </c>
      <c r="AN1702">
        <v>200.8</v>
      </c>
      <c r="AO1702">
        <v>0.38200000000000001</v>
      </c>
      <c r="AP1702">
        <v>9.15</v>
      </c>
      <c r="AQ1702">
        <v>0.08</v>
      </c>
      <c r="AR1702">
        <v>3.35</v>
      </c>
      <c r="AS1702">
        <v>0.6</v>
      </c>
      <c r="AT1702">
        <v>11.7</v>
      </c>
      <c r="AU1702">
        <v>328.9</v>
      </c>
      <c r="AV1702">
        <v>0.16</v>
      </c>
      <c r="AW1702">
        <v>0.05</v>
      </c>
      <c r="AX1702">
        <v>7.0000000000000001E-3</v>
      </c>
      <c r="AY1702">
        <v>1.04</v>
      </c>
      <c r="AZ1702">
        <v>15.1</v>
      </c>
      <c r="BA1702">
        <v>342</v>
      </c>
      <c r="BB1702">
        <v>0.3</v>
      </c>
      <c r="BC1702">
        <v>2624.8</v>
      </c>
    </row>
    <row r="1703" spans="1:55">
      <c r="A1703">
        <v>1306214</v>
      </c>
      <c r="B1703" t="s">
        <v>105</v>
      </c>
      <c r="C1703">
        <v>516898</v>
      </c>
      <c r="D1703">
        <v>7186503</v>
      </c>
      <c r="E1703">
        <v>850</v>
      </c>
      <c r="F1703">
        <v>41494</v>
      </c>
      <c r="G1703" t="s">
        <v>118</v>
      </c>
      <c r="H1703" t="s">
        <v>119</v>
      </c>
      <c r="I1703" t="s">
        <v>108</v>
      </c>
      <c r="J1703" t="s">
        <v>109</v>
      </c>
      <c r="K1703" t="s">
        <v>120</v>
      </c>
      <c r="L1703" t="s">
        <v>111</v>
      </c>
      <c r="M1703" t="s">
        <v>1842</v>
      </c>
      <c r="N1703" t="s">
        <v>112</v>
      </c>
      <c r="O1703" t="s">
        <v>1479</v>
      </c>
      <c r="P1703" t="s">
        <v>1480</v>
      </c>
      <c r="R1703">
        <v>41401</v>
      </c>
      <c r="S1703">
        <v>7187</v>
      </c>
      <c r="T1703">
        <v>0.42</v>
      </c>
      <c r="U1703">
        <v>17.399999999999999</v>
      </c>
      <c r="V1703">
        <v>1.4</v>
      </c>
      <c r="W1703">
        <v>12</v>
      </c>
      <c r="X1703">
        <v>1010.9</v>
      </c>
      <c r="Y1703">
        <v>0.16</v>
      </c>
      <c r="Z1703">
        <v>0.08</v>
      </c>
      <c r="AA1703">
        <v>2</v>
      </c>
      <c r="AB1703">
        <v>2</v>
      </c>
      <c r="AC1703">
        <v>127.9</v>
      </c>
      <c r="AD1703">
        <v>168.61</v>
      </c>
      <c r="AE1703">
        <v>0.95</v>
      </c>
      <c r="AF1703">
        <v>1.8</v>
      </c>
      <c r="AG1703">
        <v>194</v>
      </c>
      <c r="AH1703">
        <v>0.04</v>
      </c>
      <c r="AI1703">
        <v>1.1000000000000001</v>
      </c>
      <c r="AJ1703">
        <v>0.01</v>
      </c>
      <c r="AK1703">
        <v>11</v>
      </c>
      <c r="AL1703">
        <v>10.54</v>
      </c>
      <c r="AM1703">
        <v>4.0000000000000001E-3</v>
      </c>
      <c r="AN1703">
        <v>92.2</v>
      </c>
      <c r="AO1703">
        <v>5.1999999999999998E-2</v>
      </c>
      <c r="AP1703">
        <v>7.86</v>
      </c>
      <c r="AQ1703">
        <v>0.16</v>
      </c>
      <c r="AR1703">
        <v>2.04</v>
      </c>
      <c r="AS1703">
        <v>3.2</v>
      </c>
      <c r="AT1703">
        <v>13.6</v>
      </c>
      <c r="AU1703">
        <v>68.7</v>
      </c>
      <c r="AV1703">
        <v>0.13</v>
      </c>
      <c r="AW1703">
        <v>0.3</v>
      </c>
      <c r="AX1703">
        <v>5.0000000000000001E-4</v>
      </c>
      <c r="AY1703">
        <v>0.12</v>
      </c>
      <c r="AZ1703">
        <v>15.5</v>
      </c>
      <c r="BA1703">
        <v>89</v>
      </c>
      <c r="BB1703">
        <v>0.3</v>
      </c>
      <c r="BC1703">
        <v>195.7</v>
      </c>
    </row>
    <row r="1704" spans="1:55">
      <c r="A1704">
        <v>1306230</v>
      </c>
      <c r="B1704" t="s">
        <v>105</v>
      </c>
      <c r="C1704">
        <v>516800</v>
      </c>
      <c r="D1704">
        <v>7186396</v>
      </c>
      <c r="E1704">
        <v>829</v>
      </c>
      <c r="F1704">
        <v>41494</v>
      </c>
      <c r="G1704" t="s">
        <v>118</v>
      </c>
      <c r="H1704" t="s">
        <v>119</v>
      </c>
      <c r="I1704" t="s">
        <v>108</v>
      </c>
      <c r="J1704" t="s">
        <v>109</v>
      </c>
      <c r="K1704" t="s">
        <v>120</v>
      </c>
      <c r="L1704" t="s">
        <v>111</v>
      </c>
      <c r="M1704" t="s">
        <v>1843</v>
      </c>
      <c r="N1704" t="s">
        <v>112</v>
      </c>
      <c r="O1704" t="s">
        <v>1479</v>
      </c>
      <c r="P1704" t="s">
        <v>1480</v>
      </c>
      <c r="R1704">
        <v>41432</v>
      </c>
      <c r="S1704">
        <v>12973</v>
      </c>
      <c r="T1704">
        <v>0.52</v>
      </c>
      <c r="U1704">
        <v>16.3</v>
      </c>
      <c r="V1704">
        <v>2.8</v>
      </c>
      <c r="W1704">
        <v>19</v>
      </c>
      <c r="X1704">
        <v>2213.1</v>
      </c>
      <c r="Y1704">
        <v>0.16</v>
      </c>
      <c r="Z1704">
        <v>1.75</v>
      </c>
      <c r="AA1704">
        <v>15.91</v>
      </c>
      <c r="AB1704">
        <v>3.6</v>
      </c>
      <c r="AC1704">
        <v>179.7</v>
      </c>
      <c r="AD1704">
        <v>115.97</v>
      </c>
      <c r="AE1704">
        <v>1.07</v>
      </c>
      <c r="AF1704">
        <v>3</v>
      </c>
      <c r="AG1704">
        <v>385</v>
      </c>
      <c r="AH1704">
        <v>7.0000000000000007E-2</v>
      </c>
      <c r="AI1704">
        <v>7.3</v>
      </c>
      <c r="AJ1704">
        <v>0.19</v>
      </c>
      <c r="AK1704">
        <v>56</v>
      </c>
      <c r="AL1704">
        <v>11.52</v>
      </c>
      <c r="AM1704">
        <v>8.9999999999999993E-3</v>
      </c>
      <c r="AN1704">
        <v>132.1</v>
      </c>
      <c r="AO1704">
        <v>0.27</v>
      </c>
      <c r="AP1704">
        <v>6.81</v>
      </c>
      <c r="AQ1704">
        <v>0.14000000000000001</v>
      </c>
      <c r="AR1704">
        <v>4.5</v>
      </c>
      <c r="AS1704">
        <v>5.8</v>
      </c>
      <c r="AT1704">
        <v>20.6</v>
      </c>
      <c r="AU1704">
        <v>319.7</v>
      </c>
      <c r="AV1704">
        <v>0.15</v>
      </c>
      <c r="AW1704">
        <v>1.2</v>
      </c>
      <c r="AX1704">
        <v>7.0000000000000001E-3</v>
      </c>
      <c r="AY1704">
        <v>0.89</v>
      </c>
      <c r="AZ1704">
        <v>10</v>
      </c>
      <c r="BA1704">
        <v>215</v>
      </c>
      <c r="BB1704">
        <v>0.3</v>
      </c>
      <c r="BC1704">
        <v>776.9</v>
      </c>
    </row>
    <row r="1705" spans="1:55">
      <c r="A1705">
        <v>1306232</v>
      </c>
      <c r="B1705" t="s">
        <v>105</v>
      </c>
      <c r="C1705">
        <v>516799</v>
      </c>
      <c r="D1705">
        <v>7186800</v>
      </c>
      <c r="E1705">
        <v>797</v>
      </c>
      <c r="F1705">
        <v>41494</v>
      </c>
      <c r="G1705" t="s">
        <v>118</v>
      </c>
      <c r="H1705" t="s">
        <v>119</v>
      </c>
      <c r="I1705" t="s">
        <v>108</v>
      </c>
      <c r="J1705" t="s">
        <v>109</v>
      </c>
      <c r="K1705" t="s">
        <v>120</v>
      </c>
      <c r="L1705" t="s">
        <v>111</v>
      </c>
      <c r="M1705" t="s">
        <v>1844</v>
      </c>
      <c r="N1705" t="s">
        <v>112</v>
      </c>
      <c r="O1705" t="s">
        <v>1479</v>
      </c>
      <c r="P1705" t="s">
        <v>1480</v>
      </c>
      <c r="R1705">
        <v>41432</v>
      </c>
      <c r="S1705">
        <v>4121</v>
      </c>
      <c r="T1705">
        <v>0.57999999999999996</v>
      </c>
      <c r="U1705">
        <v>14.5</v>
      </c>
      <c r="V1705">
        <v>5.4</v>
      </c>
      <c r="W1705">
        <v>16</v>
      </c>
      <c r="X1705">
        <v>1153.2</v>
      </c>
      <c r="Y1705">
        <v>0.18</v>
      </c>
      <c r="Z1705">
        <v>0.06</v>
      </c>
      <c r="AA1705">
        <v>0.28999999999999998</v>
      </c>
      <c r="AB1705">
        <v>0.7</v>
      </c>
      <c r="AC1705">
        <v>50.7</v>
      </c>
      <c r="AD1705">
        <v>32.520000000000003</v>
      </c>
      <c r="AE1705">
        <v>1.73</v>
      </c>
      <c r="AF1705">
        <v>2.8</v>
      </c>
      <c r="AG1705">
        <v>710</v>
      </c>
      <c r="AH1705">
        <v>0.09</v>
      </c>
      <c r="AI1705">
        <v>6.8</v>
      </c>
      <c r="AJ1705">
        <v>0.06</v>
      </c>
      <c r="AK1705">
        <v>15</v>
      </c>
      <c r="AL1705">
        <v>14.07</v>
      </c>
      <c r="AM1705">
        <v>5.0000000000000001E-3</v>
      </c>
      <c r="AN1705">
        <v>8.3000000000000007</v>
      </c>
      <c r="AO1705">
        <v>4.5999999999999999E-2</v>
      </c>
      <c r="AP1705">
        <v>7.4</v>
      </c>
      <c r="AQ1705">
        <v>0.18</v>
      </c>
      <c r="AR1705">
        <v>1.34</v>
      </c>
      <c r="AS1705">
        <v>1.4</v>
      </c>
      <c r="AT1705">
        <v>9.4</v>
      </c>
      <c r="AU1705">
        <v>40.9</v>
      </c>
      <c r="AV1705">
        <v>0.06</v>
      </c>
      <c r="AW1705">
        <v>0.5</v>
      </c>
      <c r="AX1705">
        <v>7.0000000000000001E-3</v>
      </c>
      <c r="AY1705">
        <v>0.25</v>
      </c>
      <c r="AZ1705">
        <v>4.4000000000000004</v>
      </c>
      <c r="BA1705">
        <v>60</v>
      </c>
      <c r="BB1705">
        <v>0.1</v>
      </c>
      <c r="BC1705">
        <v>22.7</v>
      </c>
    </row>
    <row r="1706" spans="1:55">
      <c r="A1706">
        <v>1306235</v>
      </c>
      <c r="B1706" t="s">
        <v>105</v>
      </c>
      <c r="C1706">
        <v>516798</v>
      </c>
      <c r="D1706">
        <v>7187251</v>
      </c>
      <c r="E1706">
        <v>728</v>
      </c>
      <c r="F1706">
        <v>41494</v>
      </c>
      <c r="G1706" t="s">
        <v>118</v>
      </c>
      <c r="H1706" t="s">
        <v>119</v>
      </c>
      <c r="I1706" t="s">
        <v>108</v>
      </c>
      <c r="J1706" t="s">
        <v>109</v>
      </c>
      <c r="K1706" t="s">
        <v>120</v>
      </c>
      <c r="L1706" t="s">
        <v>111</v>
      </c>
      <c r="M1706" t="s">
        <v>1845</v>
      </c>
      <c r="N1706" t="s">
        <v>112</v>
      </c>
      <c r="O1706" t="s">
        <v>1479</v>
      </c>
      <c r="P1706" t="s">
        <v>1480</v>
      </c>
      <c r="R1706">
        <v>41432</v>
      </c>
      <c r="S1706">
        <v>6179</v>
      </c>
      <c r="T1706">
        <v>0.75</v>
      </c>
      <c r="U1706">
        <v>12.7</v>
      </c>
      <c r="V1706">
        <v>4.4000000000000004</v>
      </c>
      <c r="W1706">
        <v>8</v>
      </c>
      <c r="X1706">
        <v>2919.4</v>
      </c>
      <c r="Y1706">
        <v>0.16</v>
      </c>
      <c r="Z1706">
        <v>0.27</v>
      </c>
      <c r="AA1706">
        <v>3.29</v>
      </c>
      <c r="AB1706">
        <v>2.2000000000000002</v>
      </c>
      <c r="AC1706">
        <v>83.6</v>
      </c>
      <c r="AD1706">
        <v>42.92</v>
      </c>
      <c r="AE1706">
        <v>1.02</v>
      </c>
      <c r="AF1706">
        <v>3.4</v>
      </c>
      <c r="AG1706">
        <v>301</v>
      </c>
      <c r="AH1706">
        <v>0.05</v>
      </c>
      <c r="AI1706">
        <v>9.4</v>
      </c>
      <c r="AJ1706">
        <v>0.15</v>
      </c>
      <c r="AK1706">
        <v>40</v>
      </c>
      <c r="AL1706">
        <v>4.62</v>
      </c>
      <c r="AM1706">
        <v>3.0000000000000001E-3</v>
      </c>
      <c r="AN1706">
        <v>26.1</v>
      </c>
      <c r="AO1706">
        <v>9.7000000000000003E-2</v>
      </c>
      <c r="AP1706">
        <v>8.5500000000000007</v>
      </c>
      <c r="AQ1706">
        <v>0.11</v>
      </c>
      <c r="AR1706">
        <v>1.1299999999999999</v>
      </c>
      <c r="AS1706">
        <v>2.2000000000000002</v>
      </c>
      <c r="AT1706">
        <v>7</v>
      </c>
      <c r="AU1706">
        <v>89.4</v>
      </c>
      <c r="AV1706">
        <v>0.06</v>
      </c>
      <c r="AW1706">
        <v>0.7</v>
      </c>
      <c r="AX1706">
        <v>1.0999999999999999E-2</v>
      </c>
      <c r="AY1706">
        <v>0.31</v>
      </c>
      <c r="AZ1706">
        <v>5</v>
      </c>
      <c r="BA1706">
        <v>90</v>
      </c>
      <c r="BB1706">
        <v>0.2</v>
      </c>
      <c r="BC1706">
        <v>131.30000000000001</v>
      </c>
    </row>
    <row r="1707" spans="1:55">
      <c r="A1707">
        <v>1306237</v>
      </c>
      <c r="B1707" t="s">
        <v>105</v>
      </c>
      <c r="C1707">
        <v>516798</v>
      </c>
      <c r="D1707">
        <v>7187349</v>
      </c>
      <c r="E1707">
        <v>722</v>
      </c>
      <c r="F1707">
        <v>41494</v>
      </c>
      <c r="G1707" t="s">
        <v>118</v>
      </c>
      <c r="H1707" t="s">
        <v>119</v>
      </c>
      <c r="I1707" t="s">
        <v>108</v>
      </c>
      <c r="J1707" t="s">
        <v>109</v>
      </c>
      <c r="K1707" t="s">
        <v>120</v>
      </c>
      <c r="L1707" t="s">
        <v>111</v>
      </c>
      <c r="M1707" t="s">
        <v>1846</v>
      </c>
      <c r="N1707" t="s">
        <v>112</v>
      </c>
      <c r="O1707" t="s">
        <v>1479</v>
      </c>
      <c r="P1707" t="s">
        <v>1480</v>
      </c>
      <c r="R1707">
        <v>41432</v>
      </c>
      <c r="S1707">
        <v>2682</v>
      </c>
      <c r="T1707">
        <v>0.59</v>
      </c>
      <c r="U1707">
        <v>12.4</v>
      </c>
      <c r="V1707">
        <v>0.9</v>
      </c>
      <c r="W1707">
        <v>5</v>
      </c>
      <c r="X1707">
        <v>401.5</v>
      </c>
      <c r="Y1707">
        <v>0.26</v>
      </c>
      <c r="Z1707">
        <v>0.13</v>
      </c>
      <c r="AA1707">
        <v>0.45</v>
      </c>
      <c r="AB1707">
        <v>1.6</v>
      </c>
      <c r="AC1707">
        <v>27.6</v>
      </c>
      <c r="AD1707">
        <v>24.83</v>
      </c>
      <c r="AE1707">
        <v>1.5</v>
      </c>
      <c r="AF1707">
        <v>3.8</v>
      </c>
      <c r="AG1707">
        <v>122</v>
      </c>
      <c r="AH1707">
        <v>7.0000000000000007E-2</v>
      </c>
      <c r="AI1707">
        <v>6.1</v>
      </c>
      <c r="AJ1707">
        <v>0.05</v>
      </c>
      <c r="AK1707">
        <v>49</v>
      </c>
      <c r="AL1707">
        <v>7.22</v>
      </c>
      <c r="AM1707">
        <v>8.0000000000000002E-3</v>
      </c>
      <c r="AN1707">
        <v>11.4</v>
      </c>
      <c r="AO1707">
        <v>6.6000000000000003E-2</v>
      </c>
      <c r="AP1707">
        <v>12.64</v>
      </c>
      <c r="AQ1707">
        <v>0.08</v>
      </c>
      <c r="AR1707">
        <v>0.98</v>
      </c>
      <c r="AS1707">
        <v>0.8</v>
      </c>
      <c r="AT1707">
        <v>3.7</v>
      </c>
      <c r="AU1707">
        <v>19.100000000000001</v>
      </c>
      <c r="AV1707">
        <v>0.16</v>
      </c>
      <c r="AW1707">
        <v>0.1</v>
      </c>
      <c r="AX1707">
        <v>8.9999999999999993E-3</v>
      </c>
      <c r="AY1707">
        <v>0.16</v>
      </c>
      <c r="AZ1707">
        <v>1.4</v>
      </c>
      <c r="BA1707">
        <v>85</v>
      </c>
      <c r="BB1707">
        <v>0.1</v>
      </c>
      <c r="BC1707">
        <v>38.9</v>
      </c>
    </row>
    <row r="1708" spans="1:55">
      <c r="A1708">
        <v>1306245</v>
      </c>
      <c r="B1708" t="s">
        <v>105</v>
      </c>
      <c r="C1708">
        <v>517498</v>
      </c>
      <c r="D1708">
        <v>7187452</v>
      </c>
      <c r="E1708">
        <v>730</v>
      </c>
      <c r="F1708">
        <v>41494</v>
      </c>
      <c r="G1708" t="s">
        <v>118</v>
      </c>
      <c r="H1708" t="s">
        <v>119</v>
      </c>
      <c r="I1708" t="s">
        <v>108</v>
      </c>
      <c r="J1708" t="s">
        <v>109</v>
      </c>
      <c r="K1708" t="s">
        <v>120</v>
      </c>
      <c r="L1708" t="s">
        <v>111</v>
      </c>
      <c r="M1708" t="s">
        <v>1847</v>
      </c>
      <c r="N1708" t="s">
        <v>112</v>
      </c>
      <c r="O1708" t="s">
        <v>1479</v>
      </c>
      <c r="P1708" t="s">
        <v>1480</v>
      </c>
      <c r="R1708">
        <v>41432</v>
      </c>
      <c r="S1708">
        <v>3097</v>
      </c>
      <c r="T1708">
        <v>0.77</v>
      </c>
      <c r="U1708">
        <v>22.6</v>
      </c>
      <c r="V1708">
        <v>5.7</v>
      </c>
      <c r="W1708">
        <v>6</v>
      </c>
      <c r="X1708">
        <v>109.5</v>
      </c>
      <c r="Y1708">
        <v>0.22</v>
      </c>
      <c r="Z1708">
        <v>7.0000000000000007E-2</v>
      </c>
      <c r="AA1708">
        <v>0.22</v>
      </c>
      <c r="AB1708">
        <v>2.4</v>
      </c>
      <c r="AC1708">
        <v>48.2</v>
      </c>
      <c r="AD1708">
        <v>33.56</v>
      </c>
      <c r="AE1708">
        <v>4</v>
      </c>
      <c r="AF1708">
        <v>3.4</v>
      </c>
      <c r="AG1708">
        <v>203</v>
      </c>
      <c r="AH1708">
        <v>0.28999999999999998</v>
      </c>
      <c r="AI1708">
        <v>6.5</v>
      </c>
      <c r="AJ1708">
        <v>0.15</v>
      </c>
      <c r="AK1708">
        <v>67</v>
      </c>
      <c r="AL1708">
        <v>10.64</v>
      </c>
      <c r="AM1708">
        <v>2.9000000000000001E-2</v>
      </c>
      <c r="AN1708">
        <v>18.899999999999999</v>
      </c>
      <c r="AO1708">
        <v>5.0999999999999997E-2</v>
      </c>
      <c r="AP1708">
        <v>16.13</v>
      </c>
      <c r="AQ1708">
        <v>0.98</v>
      </c>
      <c r="AR1708">
        <v>2</v>
      </c>
      <c r="AS1708">
        <v>2.5</v>
      </c>
      <c r="AT1708">
        <v>12.4</v>
      </c>
      <c r="AU1708">
        <v>39.5</v>
      </c>
      <c r="AV1708">
        <v>0.21</v>
      </c>
      <c r="AW1708">
        <v>1.4</v>
      </c>
      <c r="AX1708">
        <v>1.7000000000000001E-2</v>
      </c>
      <c r="AY1708">
        <v>0.48</v>
      </c>
      <c r="AZ1708">
        <v>2.5</v>
      </c>
      <c r="BA1708">
        <v>91</v>
      </c>
      <c r="BB1708">
        <v>0.2</v>
      </c>
      <c r="BC1708">
        <v>63.5</v>
      </c>
    </row>
    <row r="1709" spans="1:55">
      <c r="A1709">
        <v>1306247</v>
      </c>
      <c r="B1709" t="s">
        <v>105</v>
      </c>
      <c r="C1709">
        <v>517501</v>
      </c>
      <c r="D1709">
        <v>7187349</v>
      </c>
      <c r="E1709">
        <v>747</v>
      </c>
      <c r="F1709">
        <v>41494</v>
      </c>
      <c r="G1709" t="s">
        <v>118</v>
      </c>
      <c r="H1709" t="s">
        <v>119</v>
      </c>
      <c r="I1709" t="s">
        <v>108</v>
      </c>
      <c r="J1709" t="s">
        <v>109</v>
      </c>
      <c r="K1709" t="s">
        <v>120</v>
      </c>
      <c r="L1709" t="s">
        <v>111</v>
      </c>
      <c r="M1709" t="s">
        <v>1848</v>
      </c>
      <c r="N1709" t="s">
        <v>112</v>
      </c>
      <c r="O1709" t="s">
        <v>1479</v>
      </c>
      <c r="P1709" t="s">
        <v>1480</v>
      </c>
      <c r="R1709">
        <v>41432</v>
      </c>
      <c r="S1709">
        <v>1331</v>
      </c>
      <c r="T1709">
        <v>1.03</v>
      </c>
      <c r="U1709">
        <v>12.9</v>
      </c>
      <c r="V1709">
        <v>2.7</v>
      </c>
      <c r="W1709">
        <v>3</v>
      </c>
      <c r="X1709">
        <v>458.6</v>
      </c>
      <c r="Y1709">
        <v>0.3</v>
      </c>
      <c r="Z1709">
        <v>0.08</v>
      </c>
      <c r="AA1709">
        <v>0.32</v>
      </c>
      <c r="AB1709">
        <v>3.3</v>
      </c>
      <c r="AC1709">
        <v>38.4</v>
      </c>
      <c r="AD1709">
        <v>18.71</v>
      </c>
      <c r="AE1709">
        <v>1.82</v>
      </c>
      <c r="AF1709">
        <v>6.3</v>
      </c>
      <c r="AG1709">
        <v>119</v>
      </c>
      <c r="AH1709">
        <v>7.0000000000000007E-2</v>
      </c>
      <c r="AI1709">
        <v>11.8</v>
      </c>
      <c r="AJ1709">
        <v>0.08</v>
      </c>
      <c r="AK1709">
        <v>78</v>
      </c>
      <c r="AL1709">
        <v>9.68</v>
      </c>
      <c r="AM1709">
        <v>7.0000000000000001E-3</v>
      </c>
      <c r="AN1709">
        <v>17.3</v>
      </c>
      <c r="AO1709">
        <v>2.8000000000000001E-2</v>
      </c>
      <c r="AP1709">
        <v>25.11</v>
      </c>
      <c r="AQ1709">
        <v>0.08</v>
      </c>
      <c r="AR1709">
        <v>1.17</v>
      </c>
      <c r="AS1709">
        <v>1.9</v>
      </c>
      <c r="AT1709">
        <v>2.2999999999999998</v>
      </c>
      <c r="AU1709">
        <v>16</v>
      </c>
      <c r="AV1709">
        <v>0.16</v>
      </c>
      <c r="AW1709">
        <v>1.8</v>
      </c>
      <c r="AX1709">
        <v>2.5000000000000001E-2</v>
      </c>
      <c r="AY1709">
        <v>0.23</v>
      </c>
      <c r="AZ1709">
        <v>1.3</v>
      </c>
      <c r="BA1709">
        <v>115</v>
      </c>
      <c r="BB1709">
        <v>0.05</v>
      </c>
      <c r="BC1709">
        <v>44.8</v>
      </c>
    </row>
    <row r="1710" spans="1:55">
      <c r="A1710">
        <v>1307050</v>
      </c>
      <c r="B1710" t="s">
        <v>105</v>
      </c>
      <c r="C1710">
        <v>517391</v>
      </c>
      <c r="D1710">
        <v>7186428</v>
      </c>
      <c r="E1710">
        <v>784</v>
      </c>
      <c r="F1710">
        <v>41494</v>
      </c>
      <c r="G1710" t="s">
        <v>118</v>
      </c>
      <c r="H1710" t="s">
        <v>119</v>
      </c>
      <c r="I1710" t="s">
        <v>108</v>
      </c>
      <c r="J1710" t="s">
        <v>109</v>
      </c>
      <c r="K1710" t="s">
        <v>120</v>
      </c>
      <c r="L1710" t="s">
        <v>111</v>
      </c>
      <c r="M1710" t="s">
        <v>1849</v>
      </c>
      <c r="N1710" t="s">
        <v>112</v>
      </c>
      <c r="O1710" t="s">
        <v>1680</v>
      </c>
      <c r="P1710" t="s">
        <v>1681</v>
      </c>
      <c r="R1710">
        <v>41432</v>
      </c>
      <c r="S1710">
        <v>17476</v>
      </c>
      <c r="T1710">
        <v>0.47</v>
      </c>
      <c r="U1710">
        <v>13.9</v>
      </c>
      <c r="V1710">
        <v>2.7</v>
      </c>
      <c r="W1710">
        <v>18</v>
      </c>
      <c r="X1710">
        <v>2668.3</v>
      </c>
      <c r="Y1710">
        <v>0.16</v>
      </c>
      <c r="Z1710">
        <v>1.4</v>
      </c>
      <c r="AA1710">
        <v>21.27</v>
      </c>
      <c r="AB1710">
        <v>3.5</v>
      </c>
      <c r="AC1710">
        <v>243.4</v>
      </c>
      <c r="AD1710">
        <v>138.62</v>
      </c>
      <c r="AE1710">
        <v>0.73</v>
      </c>
      <c r="AF1710">
        <v>3</v>
      </c>
      <c r="AG1710">
        <v>487</v>
      </c>
      <c r="AH1710">
        <v>0.05</v>
      </c>
      <c r="AI1710">
        <v>9.5</v>
      </c>
      <c r="AJ1710">
        <v>0.05</v>
      </c>
      <c r="AK1710">
        <v>45</v>
      </c>
      <c r="AL1710">
        <v>5.94</v>
      </c>
      <c r="AM1710">
        <v>5.0000000000000001E-3</v>
      </c>
      <c r="AN1710">
        <v>154.9</v>
      </c>
      <c r="AO1710">
        <v>0.27200000000000002</v>
      </c>
      <c r="AP1710">
        <v>7.04</v>
      </c>
      <c r="AQ1710">
        <v>0.13</v>
      </c>
      <c r="AR1710">
        <v>3.27</v>
      </c>
      <c r="AS1710">
        <v>4.7</v>
      </c>
      <c r="AT1710">
        <v>16.600000000000001</v>
      </c>
      <c r="AU1710">
        <v>299.8</v>
      </c>
      <c r="AV1710">
        <v>0.16</v>
      </c>
      <c r="AW1710">
        <v>0.8</v>
      </c>
      <c r="AX1710">
        <v>7.0000000000000001E-3</v>
      </c>
      <c r="AY1710">
        <v>0.8</v>
      </c>
      <c r="AZ1710">
        <v>18.3</v>
      </c>
      <c r="BA1710">
        <v>218</v>
      </c>
      <c r="BB1710">
        <v>0.4</v>
      </c>
      <c r="BC1710">
        <v>820.1</v>
      </c>
    </row>
    <row r="1711" spans="1:55">
      <c r="A1711">
        <v>1307059</v>
      </c>
      <c r="B1711" t="s">
        <v>105</v>
      </c>
      <c r="C1711">
        <v>516494</v>
      </c>
      <c r="D1711">
        <v>7187204</v>
      </c>
      <c r="E1711">
        <v>671</v>
      </c>
      <c r="F1711">
        <v>41494</v>
      </c>
      <c r="G1711" t="s">
        <v>118</v>
      </c>
      <c r="H1711" t="s">
        <v>119</v>
      </c>
      <c r="I1711" t="s">
        <v>108</v>
      </c>
      <c r="J1711" t="s">
        <v>109</v>
      </c>
      <c r="K1711" t="s">
        <v>120</v>
      </c>
      <c r="L1711" t="s">
        <v>111</v>
      </c>
      <c r="M1711" t="s">
        <v>1850</v>
      </c>
      <c r="N1711" t="s">
        <v>112</v>
      </c>
      <c r="O1711" t="s">
        <v>1680</v>
      </c>
      <c r="P1711" t="s">
        <v>1681</v>
      </c>
      <c r="R1711">
        <v>41462</v>
      </c>
      <c r="S1711">
        <v>3688</v>
      </c>
      <c r="T1711">
        <v>1.1299999999999999</v>
      </c>
      <c r="U1711">
        <v>17.7</v>
      </c>
      <c r="V1711">
        <v>5.0999999999999996</v>
      </c>
      <c r="W1711">
        <v>7</v>
      </c>
      <c r="X1711">
        <v>1793.9</v>
      </c>
      <c r="Y1711">
        <v>0.16</v>
      </c>
      <c r="Z1711">
        <v>0.31</v>
      </c>
      <c r="AA1711">
        <v>2.1</v>
      </c>
      <c r="AB1711">
        <v>5.8</v>
      </c>
      <c r="AC1711">
        <v>60.7</v>
      </c>
      <c r="AD1711">
        <v>54.66</v>
      </c>
      <c r="AE1711">
        <v>2.52</v>
      </c>
      <c r="AF1711">
        <v>3.8</v>
      </c>
      <c r="AG1711">
        <v>182</v>
      </c>
      <c r="AH1711">
        <v>7.0000000000000007E-2</v>
      </c>
      <c r="AI1711">
        <v>10.6</v>
      </c>
      <c r="AJ1711">
        <v>0.25</v>
      </c>
      <c r="AK1711">
        <v>139</v>
      </c>
      <c r="AL1711">
        <v>9.19</v>
      </c>
      <c r="AM1711">
        <v>8.9999999999999993E-3</v>
      </c>
      <c r="AN1711">
        <v>42.8</v>
      </c>
      <c r="AO1711">
        <v>0.129</v>
      </c>
      <c r="AP1711">
        <v>13.28</v>
      </c>
      <c r="AQ1711">
        <v>0.09</v>
      </c>
      <c r="AR1711">
        <v>2.04</v>
      </c>
      <c r="AS1711">
        <v>4.3</v>
      </c>
      <c r="AT1711">
        <v>6.9</v>
      </c>
      <c r="AU1711">
        <v>86.9</v>
      </c>
      <c r="AV1711">
        <v>0.14000000000000001</v>
      </c>
      <c r="AW1711">
        <v>1.8</v>
      </c>
      <c r="AX1711">
        <v>1.2999999999999999E-2</v>
      </c>
      <c r="AY1711">
        <v>0.39</v>
      </c>
      <c r="AZ1711">
        <v>5.4</v>
      </c>
      <c r="BA1711">
        <v>113</v>
      </c>
      <c r="BB1711">
        <v>0.2</v>
      </c>
      <c r="BC1711">
        <v>162.4</v>
      </c>
    </row>
    <row r="1712" spans="1:55">
      <c r="A1712">
        <v>1307063</v>
      </c>
      <c r="B1712" t="s">
        <v>105</v>
      </c>
      <c r="C1712">
        <v>516498</v>
      </c>
      <c r="D1712">
        <v>7187549</v>
      </c>
      <c r="E1712">
        <v>716</v>
      </c>
      <c r="F1712">
        <v>41494</v>
      </c>
      <c r="G1712" t="s">
        <v>118</v>
      </c>
      <c r="H1712" t="s">
        <v>119</v>
      </c>
      <c r="I1712" t="s">
        <v>108</v>
      </c>
      <c r="J1712" t="s">
        <v>109</v>
      </c>
      <c r="K1712" t="s">
        <v>120</v>
      </c>
      <c r="L1712" t="s">
        <v>111</v>
      </c>
      <c r="M1712" t="s">
        <v>1851</v>
      </c>
      <c r="N1712" t="s">
        <v>112</v>
      </c>
      <c r="O1712" t="s">
        <v>1680</v>
      </c>
      <c r="P1712" t="s">
        <v>1681</v>
      </c>
      <c r="R1712">
        <v>41462</v>
      </c>
      <c r="S1712">
        <v>886</v>
      </c>
      <c r="T1712">
        <v>1.1599999999999999</v>
      </c>
      <c r="U1712">
        <v>20</v>
      </c>
      <c r="V1712">
        <v>2.8</v>
      </c>
      <c r="W1712">
        <v>3</v>
      </c>
      <c r="X1712">
        <v>798.7</v>
      </c>
      <c r="Y1712">
        <v>0.16</v>
      </c>
      <c r="Z1712">
        <v>0.15</v>
      </c>
      <c r="AA1712">
        <v>1.21</v>
      </c>
      <c r="AB1712">
        <v>4.8</v>
      </c>
      <c r="AC1712">
        <v>47.9</v>
      </c>
      <c r="AD1712">
        <v>38.28</v>
      </c>
      <c r="AE1712">
        <v>2.34</v>
      </c>
      <c r="AF1712">
        <v>4.4000000000000004</v>
      </c>
      <c r="AG1712">
        <v>49</v>
      </c>
      <c r="AH1712">
        <v>7.0000000000000007E-2</v>
      </c>
      <c r="AI1712">
        <v>8.9</v>
      </c>
      <c r="AJ1712">
        <v>0.22</v>
      </c>
      <c r="AK1712">
        <v>105</v>
      </c>
      <c r="AL1712">
        <v>17.399999999999999</v>
      </c>
      <c r="AM1712">
        <v>8.0000000000000002E-3</v>
      </c>
      <c r="AN1712">
        <v>38</v>
      </c>
      <c r="AO1712">
        <v>9.0999999999999998E-2</v>
      </c>
      <c r="AP1712">
        <v>12.89</v>
      </c>
      <c r="AQ1712">
        <v>0.08</v>
      </c>
      <c r="AR1712">
        <v>4.7</v>
      </c>
      <c r="AS1712">
        <v>1.8</v>
      </c>
      <c r="AT1712">
        <v>4.2</v>
      </c>
      <c r="AU1712">
        <v>59.4</v>
      </c>
      <c r="AV1712">
        <v>0.09</v>
      </c>
      <c r="AW1712">
        <v>0.6</v>
      </c>
      <c r="AX1712">
        <v>1.2E-2</v>
      </c>
      <c r="AY1712">
        <v>0.51</v>
      </c>
      <c r="AZ1712">
        <v>3.2</v>
      </c>
      <c r="BA1712">
        <v>172</v>
      </c>
      <c r="BB1712">
        <v>0.2</v>
      </c>
      <c r="BC1712">
        <v>136.1</v>
      </c>
    </row>
    <row r="1713" spans="1:55">
      <c r="A1713">
        <v>1307075</v>
      </c>
      <c r="B1713" t="s">
        <v>105</v>
      </c>
      <c r="C1713">
        <v>516398</v>
      </c>
      <c r="D1713">
        <v>7187101</v>
      </c>
      <c r="E1713">
        <v>706</v>
      </c>
      <c r="F1713">
        <v>41494</v>
      </c>
      <c r="G1713" t="s">
        <v>118</v>
      </c>
      <c r="H1713" t="s">
        <v>119</v>
      </c>
      <c r="I1713" t="s">
        <v>108</v>
      </c>
      <c r="J1713" t="s">
        <v>109</v>
      </c>
      <c r="K1713" t="s">
        <v>120</v>
      </c>
      <c r="L1713" t="s">
        <v>111</v>
      </c>
      <c r="M1713" t="s">
        <v>1852</v>
      </c>
      <c r="N1713" t="s">
        <v>112</v>
      </c>
      <c r="O1713" t="s">
        <v>1680</v>
      </c>
      <c r="P1713" t="s">
        <v>1681</v>
      </c>
      <c r="R1713">
        <v>41462</v>
      </c>
      <c r="S1713">
        <v>2412</v>
      </c>
      <c r="T1713">
        <v>1.21</v>
      </c>
      <c r="U1713">
        <v>17.899999999999999</v>
      </c>
      <c r="V1713">
        <v>6.5</v>
      </c>
      <c r="W1713">
        <v>2</v>
      </c>
      <c r="X1713">
        <v>704.8</v>
      </c>
      <c r="Y1713">
        <v>0.25</v>
      </c>
      <c r="Z1713">
        <v>0.12</v>
      </c>
      <c r="AA1713">
        <v>1.22</v>
      </c>
      <c r="AB1713">
        <v>4</v>
      </c>
      <c r="AC1713">
        <v>41.9</v>
      </c>
      <c r="AD1713">
        <v>37.6</v>
      </c>
      <c r="AE1713">
        <v>2.4700000000000002</v>
      </c>
      <c r="AF1713">
        <v>4.0999999999999996</v>
      </c>
      <c r="AG1713">
        <v>187</v>
      </c>
      <c r="AH1713">
        <v>0.06</v>
      </c>
      <c r="AI1713">
        <v>8.5</v>
      </c>
      <c r="AJ1713">
        <v>0.17</v>
      </c>
      <c r="AK1713">
        <v>45</v>
      </c>
      <c r="AL1713">
        <v>8</v>
      </c>
      <c r="AM1713">
        <v>6.0000000000000001E-3</v>
      </c>
      <c r="AN1713">
        <v>35</v>
      </c>
      <c r="AO1713">
        <v>7.3999999999999996E-2</v>
      </c>
      <c r="AP1713">
        <v>14.38</v>
      </c>
      <c r="AQ1713">
        <v>0.06</v>
      </c>
      <c r="AR1713">
        <v>1.79</v>
      </c>
      <c r="AS1713">
        <v>3.3</v>
      </c>
      <c r="AT1713">
        <v>3.8</v>
      </c>
      <c r="AU1713">
        <v>37.200000000000003</v>
      </c>
      <c r="AV1713">
        <v>0.12</v>
      </c>
      <c r="AW1713">
        <v>1.2</v>
      </c>
      <c r="AX1713">
        <v>7.0000000000000001E-3</v>
      </c>
      <c r="AY1713">
        <v>0.63</v>
      </c>
      <c r="AZ1713">
        <v>3</v>
      </c>
      <c r="BA1713">
        <v>94</v>
      </c>
      <c r="BB1713">
        <v>0.1</v>
      </c>
      <c r="BC1713">
        <v>77.400000000000006</v>
      </c>
    </row>
    <row r="1714" spans="1:55">
      <c r="A1714">
        <v>1307085</v>
      </c>
      <c r="B1714" t="s">
        <v>105</v>
      </c>
      <c r="C1714">
        <v>518096</v>
      </c>
      <c r="D1714">
        <v>7186697</v>
      </c>
      <c r="E1714">
        <v>900</v>
      </c>
      <c r="F1714">
        <v>41494</v>
      </c>
      <c r="G1714" t="s">
        <v>118</v>
      </c>
      <c r="H1714" t="s">
        <v>119</v>
      </c>
      <c r="I1714" t="s">
        <v>108</v>
      </c>
      <c r="J1714" t="s">
        <v>109</v>
      </c>
      <c r="K1714" t="s">
        <v>120</v>
      </c>
      <c r="L1714" t="s">
        <v>111</v>
      </c>
      <c r="M1714" t="s">
        <v>1853</v>
      </c>
      <c r="N1714" t="s">
        <v>112</v>
      </c>
      <c r="O1714" t="s">
        <v>1680</v>
      </c>
      <c r="P1714" t="s">
        <v>1681</v>
      </c>
      <c r="R1714">
        <v>41524</v>
      </c>
      <c r="S1714">
        <v>1079</v>
      </c>
      <c r="T1714">
        <v>0.5</v>
      </c>
      <c r="U1714">
        <v>5.3</v>
      </c>
      <c r="V1714">
        <v>2.6</v>
      </c>
      <c r="W1714">
        <v>7</v>
      </c>
      <c r="X1714">
        <v>1682</v>
      </c>
      <c r="Y1714">
        <v>0.17</v>
      </c>
      <c r="Z1714">
        <v>3.18</v>
      </c>
      <c r="AA1714">
        <v>1.1100000000000001</v>
      </c>
      <c r="AB1714">
        <v>3.9</v>
      </c>
      <c r="AC1714">
        <v>34.1</v>
      </c>
      <c r="AD1714">
        <v>26.93</v>
      </c>
      <c r="AE1714">
        <v>1.02</v>
      </c>
      <c r="AF1714">
        <v>1.2</v>
      </c>
      <c r="AG1714">
        <v>95</v>
      </c>
      <c r="AH1714">
        <v>0.03</v>
      </c>
      <c r="AI1714">
        <v>4.3</v>
      </c>
      <c r="AJ1714">
        <v>0.25</v>
      </c>
      <c r="AK1714">
        <v>157</v>
      </c>
      <c r="AL1714">
        <v>1.36</v>
      </c>
      <c r="AM1714">
        <v>8.0000000000000002E-3</v>
      </c>
      <c r="AN1714">
        <v>34.5</v>
      </c>
      <c r="AO1714">
        <v>0.109</v>
      </c>
      <c r="AP1714">
        <v>6.51</v>
      </c>
      <c r="AQ1714">
        <v>0.18</v>
      </c>
      <c r="AR1714">
        <v>0.95</v>
      </c>
      <c r="AS1714">
        <v>1.8</v>
      </c>
      <c r="AT1714">
        <v>3.3</v>
      </c>
      <c r="AU1714">
        <v>247.4</v>
      </c>
      <c r="AV1714">
        <v>0.04</v>
      </c>
      <c r="AW1714">
        <v>0.3</v>
      </c>
      <c r="AX1714">
        <v>7.0000000000000001E-3</v>
      </c>
      <c r="AY1714">
        <v>0.12</v>
      </c>
      <c r="AZ1714">
        <v>3.4</v>
      </c>
      <c r="BA1714">
        <v>45</v>
      </c>
      <c r="BB1714">
        <v>0.05</v>
      </c>
      <c r="BC1714">
        <v>111.5</v>
      </c>
    </row>
    <row r="1715" spans="1:55">
      <c r="A1715">
        <v>1307091</v>
      </c>
      <c r="B1715" t="s">
        <v>105</v>
      </c>
      <c r="C1715">
        <v>519200</v>
      </c>
      <c r="D1715">
        <v>7184599</v>
      </c>
      <c r="E1715">
        <v>949</v>
      </c>
      <c r="F1715">
        <v>41485</v>
      </c>
      <c r="G1715" t="s">
        <v>1528</v>
      </c>
      <c r="H1715" t="s">
        <v>119</v>
      </c>
      <c r="I1715" t="s">
        <v>108</v>
      </c>
      <c r="J1715" t="s">
        <v>109</v>
      </c>
      <c r="K1715" t="s">
        <v>1529</v>
      </c>
      <c r="L1715" t="s">
        <v>111</v>
      </c>
      <c r="M1715" t="s">
        <v>1854</v>
      </c>
      <c r="N1715" t="s">
        <v>112</v>
      </c>
      <c r="O1715" t="s">
        <v>1680</v>
      </c>
      <c r="P1715" t="s">
        <v>1681</v>
      </c>
      <c r="R1715">
        <v>41585</v>
      </c>
      <c r="S1715">
        <v>879</v>
      </c>
      <c r="T1715">
        <v>0.18</v>
      </c>
      <c r="U1715">
        <v>2.7</v>
      </c>
      <c r="V1715">
        <v>4.7</v>
      </c>
      <c r="W1715">
        <v>8</v>
      </c>
      <c r="X1715">
        <v>6358.5</v>
      </c>
      <c r="Y1715">
        <v>0.17</v>
      </c>
      <c r="Z1715">
        <v>0.16</v>
      </c>
      <c r="AA1715">
        <v>0.09</v>
      </c>
      <c r="AB1715">
        <v>0.2</v>
      </c>
      <c r="AC1715">
        <v>3.9</v>
      </c>
      <c r="AD1715">
        <v>11.32</v>
      </c>
      <c r="AE1715">
        <v>0.15</v>
      </c>
      <c r="AF1715">
        <v>2.2000000000000002</v>
      </c>
      <c r="AG1715">
        <v>125</v>
      </c>
      <c r="AH1715">
        <v>0.06</v>
      </c>
      <c r="AI1715">
        <v>1.2</v>
      </c>
      <c r="AJ1715">
        <v>0.04</v>
      </c>
      <c r="AK1715">
        <v>6</v>
      </c>
      <c r="AL1715">
        <v>3.53</v>
      </c>
      <c r="AM1715">
        <v>3.0000000000000001E-3</v>
      </c>
      <c r="AN1715">
        <v>11.1</v>
      </c>
      <c r="AO1715">
        <v>0.01</v>
      </c>
      <c r="AP1715">
        <v>6.56</v>
      </c>
      <c r="AQ1715">
        <v>0.05</v>
      </c>
      <c r="AR1715">
        <v>3.17</v>
      </c>
      <c r="AS1715">
        <v>2.1</v>
      </c>
      <c r="AT1715">
        <v>6.9</v>
      </c>
      <c r="AU1715">
        <v>47.2</v>
      </c>
      <c r="AV1715">
        <v>7.0000000000000007E-2</v>
      </c>
      <c r="AW1715">
        <v>0.7</v>
      </c>
      <c r="AX1715">
        <v>5.0000000000000001E-4</v>
      </c>
      <c r="AY1715">
        <v>0.77</v>
      </c>
      <c r="AZ1715">
        <v>0.9</v>
      </c>
      <c r="BA1715">
        <v>34</v>
      </c>
      <c r="BB1715">
        <v>0.05</v>
      </c>
      <c r="BC1715">
        <v>3.9</v>
      </c>
    </row>
    <row r="1716" spans="1:55">
      <c r="A1716">
        <v>1307103</v>
      </c>
      <c r="B1716" t="s">
        <v>105</v>
      </c>
      <c r="C1716">
        <v>517796</v>
      </c>
      <c r="D1716">
        <v>7186443</v>
      </c>
      <c r="E1716">
        <v>947</v>
      </c>
      <c r="F1716">
        <v>41494</v>
      </c>
      <c r="G1716" t="s">
        <v>118</v>
      </c>
      <c r="H1716" t="s">
        <v>119</v>
      </c>
      <c r="I1716" t="s">
        <v>108</v>
      </c>
      <c r="J1716" t="s">
        <v>109</v>
      </c>
      <c r="K1716" t="s">
        <v>120</v>
      </c>
      <c r="L1716" t="s">
        <v>111</v>
      </c>
      <c r="M1716" t="s">
        <v>1855</v>
      </c>
      <c r="N1716" t="s">
        <v>112</v>
      </c>
      <c r="O1716" t="s">
        <v>1680</v>
      </c>
      <c r="P1716" t="s">
        <v>1681</v>
      </c>
      <c r="R1716">
        <v>41493</v>
      </c>
      <c r="S1716">
        <v>691</v>
      </c>
      <c r="T1716">
        <v>0.56999999999999995</v>
      </c>
      <c r="U1716">
        <v>4.4000000000000004</v>
      </c>
      <c r="V1716">
        <v>1.2</v>
      </c>
      <c r="W1716">
        <v>8</v>
      </c>
      <c r="X1716">
        <v>1886.2</v>
      </c>
      <c r="Y1716">
        <v>7.0000000000000007E-2</v>
      </c>
      <c r="Z1716">
        <v>4.28</v>
      </c>
      <c r="AA1716">
        <v>0.8</v>
      </c>
      <c r="AB1716">
        <v>4.3</v>
      </c>
      <c r="AC1716">
        <v>24.4</v>
      </c>
      <c r="AD1716">
        <v>28.92</v>
      </c>
      <c r="AE1716">
        <v>0.93</v>
      </c>
      <c r="AF1716">
        <v>1.2</v>
      </c>
      <c r="AG1716">
        <v>97</v>
      </c>
      <c r="AH1716">
        <v>0.02</v>
      </c>
      <c r="AI1716">
        <v>4.0999999999999996</v>
      </c>
      <c r="AJ1716">
        <v>0.1</v>
      </c>
      <c r="AK1716">
        <v>206</v>
      </c>
      <c r="AL1716">
        <v>1.46</v>
      </c>
      <c r="AM1716">
        <v>1.0999999999999999E-2</v>
      </c>
      <c r="AN1716">
        <v>33.6</v>
      </c>
      <c r="AO1716">
        <v>8.6999999999999994E-2</v>
      </c>
      <c r="AP1716">
        <v>6</v>
      </c>
      <c r="AQ1716">
        <v>0.19</v>
      </c>
      <c r="AR1716">
        <v>0.73</v>
      </c>
      <c r="AS1716">
        <v>1.4</v>
      </c>
      <c r="AT1716">
        <v>2.6</v>
      </c>
      <c r="AU1716">
        <v>285.60000000000002</v>
      </c>
      <c r="AV1716">
        <v>0.02</v>
      </c>
      <c r="AW1716">
        <v>0.2</v>
      </c>
      <c r="AX1716">
        <v>8.0000000000000002E-3</v>
      </c>
      <c r="AY1716">
        <v>0.1</v>
      </c>
      <c r="AZ1716">
        <v>3.8</v>
      </c>
      <c r="BA1716">
        <v>27</v>
      </c>
      <c r="BB1716">
        <v>0.05</v>
      </c>
      <c r="BC1716">
        <v>79.599999999999994</v>
      </c>
    </row>
    <row r="1717" spans="1:55">
      <c r="A1717">
        <v>1307014</v>
      </c>
      <c r="B1717" t="s">
        <v>105</v>
      </c>
      <c r="C1717">
        <v>516994</v>
      </c>
      <c r="D1717">
        <v>7186501</v>
      </c>
      <c r="E1717">
        <v>864</v>
      </c>
      <c r="F1717">
        <v>41494</v>
      </c>
      <c r="G1717" t="s">
        <v>118</v>
      </c>
      <c r="H1717" t="s">
        <v>119</v>
      </c>
      <c r="I1717" t="s">
        <v>108</v>
      </c>
      <c r="J1717" t="s">
        <v>109</v>
      </c>
      <c r="K1717" t="s">
        <v>120</v>
      </c>
      <c r="L1717" t="s">
        <v>111</v>
      </c>
      <c r="M1717" t="s">
        <v>1856</v>
      </c>
      <c r="N1717" t="s">
        <v>112</v>
      </c>
      <c r="O1717" t="s">
        <v>1680</v>
      </c>
      <c r="P1717" t="s">
        <v>1681</v>
      </c>
      <c r="R1717">
        <v>41401</v>
      </c>
      <c r="S1717">
        <v>18785</v>
      </c>
      <c r="T1717">
        <v>0.49</v>
      </c>
      <c r="U1717">
        <v>17.2</v>
      </c>
      <c r="V1717">
        <v>2.5</v>
      </c>
      <c r="W1717">
        <v>13</v>
      </c>
      <c r="X1717">
        <v>10000</v>
      </c>
      <c r="Y1717">
        <v>0.1</v>
      </c>
      <c r="Z1717">
        <v>2.2999999999999998</v>
      </c>
      <c r="AA1717">
        <v>3.76</v>
      </c>
      <c r="AB1717">
        <v>4.0999999999999996</v>
      </c>
      <c r="AC1717">
        <v>170.4</v>
      </c>
      <c r="AD1717">
        <v>96.9</v>
      </c>
      <c r="AE1717">
        <v>1.01</v>
      </c>
      <c r="AF1717">
        <v>2.2000000000000002</v>
      </c>
      <c r="AG1717">
        <v>288</v>
      </c>
      <c r="AH1717">
        <v>0.03</v>
      </c>
      <c r="AI1717">
        <v>4.2</v>
      </c>
      <c r="AJ1717">
        <v>0.28999999999999998</v>
      </c>
      <c r="AK1717">
        <v>106</v>
      </c>
      <c r="AL1717">
        <v>11.62</v>
      </c>
      <c r="AM1717">
        <v>7.0000000000000001E-3</v>
      </c>
      <c r="AN1717">
        <v>144.69999999999999</v>
      </c>
      <c r="AO1717">
        <v>0.215</v>
      </c>
      <c r="AP1717">
        <v>5.95</v>
      </c>
      <c r="AQ1717">
        <v>0.04</v>
      </c>
      <c r="AR1717">
        <v>2.97</v>
      </c>
      <c r="AS1717">
        <v>3.8</v>
      </c>
      <c r="AT1717">
        <v>17.600000000000001</v>
      </c>
      <c r="AU1717">
        <v>388.2</v>
      </c>
      <c r="AV1717">
        <v>0.13</v>
      </c>
      <c r="AW1717">
        <v>0.2</v>
      </c>
      <c r="AX1717">
        <v>6.0000000000000001E-3</v>
      </c>
      <c r="AY1717">
        <v>0.11</v>
      </c>
      <c r="AZ1717">
        <v>6.3</v>
      </c>
      <c r="BA1717">
        <v>152</v>
      </c>
      <c r="BB1717">
        <v>0.4</v>
      </c>
      <c r="BC1717">
        <v>495.8</v>
      </c>
    </row>
    <row r="1718" spans="1:55">
      <c r="A1718">
        <v>1307016</v>
      </c>
      <c r="B1718" t="s">
        <v>105</v>
      </c>
      <c r="C1718">
        <v>517002</v>
      </c>
      <c r="D1718">
        <v>7186729</v>
      </c>
      <c r="E1718">
        <v>797</v>
      </c>
      <c r="F1718">
        <v>41494</v>
      </c>
      <c r="G1718" t="s">
        <v>118</v>
      </c>
      <c r="H1718" t="s">
        <v>119</v>
      </c>
      <c r="I1718" t="s">
        <v>108</v>
      </c>
      <c r="J1718" t="s">
        <v>109</v>
      </c>
      <c r="K1718" t="s">
        <v>120</v>
      </c>
      <c r="L1718" t="s">
        <v>111</v>
      </c>
      <c r="M1718" t="s">
        <v>1857</v>
      </c>
      <c r="N1718" t="s">
        <v>112</v>
      </c>
      <c r="O1718" t="s">
        <v>1680</v>
      </c>
      <c r="P1718" t="s">
        <v>1681</v>
      </c>
      <c r="R1718">
        <v>41401</v>
      </c>
      <c r="S1718">
        <v>2123</v>
      </c>
      <c r="T1718">
        <v>0.38</v>
      </c>
      <c r="U1718">
        <v>7.4</v>
      </c>
      <c r="V1718">
        <v>1.4</v>
      </c>
      <c r="W1718">
        <v>26</v>
      </c>
      <c r="X1718">
        <v>305</v>
      </c>
      <c r="Y1718">
        <v>0.15</v>
      </c>
      <c r="Z1718">
        <v>0.04</v>
      </c>
      <c r="AA1718">
        <v>0.51</v>
      </c>
      <c r="AB1718">
        <v>0.2</v>
      </c>
      <c r="AC1718">
        <v>50.1</v>
      </c>
      <c r="AD1718">
        <v>48.97</v>
      </c>
      <c r="AE1718">
        <v>1.17</v>
      </c>
      <c r="AF1718">
        <v>2</v>
      </c>
      <c r="AG1718">
        <v>269</v>
      </c>
      <c r="AH1718">
        <v>0.15</v>
      </c>
      <c r="AI1718">
        <v>5.8</v>
      </c>
      <c r="AJ1718">
        <v>0.03</v>
      </c>
      <c r="AK1718">
        <v>7</v>
      </c>
      <c r="AL1718">
        <v>9.7200000000000006</v>
      </c>
      <c r="AM1718">
        <v>1.4999999999999999E-2</v>
      </c>
      <c r="AN1718">
        <v>10.9</v>
      </c>
      <c r="AO1718">
        <v>2.4E-2</v>
      </c>
      <c r="AP1718">
        <v>5.96</v>
      </c>
      <c r="AQ1718">
        <v>0.36</v>
      </c>
      <c r="AR1718">
        <v>0.91</v>
      </c>
      <c r="AS1718">
        <v>1.6</v>
      </c>
      <c r="AT1718">
        <v>9.6</v>
      </c>
      <c r="AU1718">
        <v>56.2</v>
      </c>
      <c r="AV1718">
        <v>0.06</v>
      </c>
      <c r="AW1718">
        <v>1.1000000000000001</v>
      </c>
      <c r="AX1718">
        <v>2E-3</v>
      </c>
      <c r="AY1718">
        <v>0.16</v>
      </c>
      <c r="AZ1718">
        <v>7</v>
      </c>
      <c r="BA1718">
        <v>48</v>
      </c>
      <c r="BB1718">
        <v>0.05</v>
      </c>
      <c r="BC1718">
        <v>20.3</v>
      </c>
    </row>
    <row r="1719" spans="1:55">
      <c r="A1719">
        <v>1307020</v>
      </c>
      <c r="B1719" t="s">
        <v>105</v>
      </c>
      <c r="C1719">
        <v>517007</v>
      </c>
      <c r="D1719">
        <v>7187306</v>
      </c>
      <c r="E1719">
        <v>716</v>
      </c>
      <c r="F1719">
        <v>41494</v>
      </c>
      <c r="G1719" t="s">
        <v>118</v>
      </c>
      <c r="H1719" t="s">
        <v>119</v>
      </c>
      <c r="I1719" t="s">
        <v>108</v>
      </c>
      <c r="J1719" t="s">
        <v>109</v>
      </c>
      <c r="K1719" t="s">
        <v>120</v>
      </c>
      <c r="L1719" t="s">
        <v>111</v>
      </c>
      <c r="M1719" t="s">
        <v>1858</v>
      </c>
      <c r="N1719" t="s">
        <v>112</v>
      </c>
      <c r="O1719" t="s">
        <v>1680</v>
      </c>
      <c r="P1719" t="s">
        <v>1681</v>
      </c>
      <c r="R1719">
        <v>41401</v>
      </c>
      <c r="S1719">
        <v>24745</v>
      </c>
      <c r="T1719">
        <v>0.73</v>
      </c>
      <c r="U1719">
        <v>32.9</v>
      </c>
      <c r="V1719">
        <v>3</v>
      </c>
      <c r="W1719">
        <v>13</v>
      </c>
      <c r="X1719">
        <v>1490</v>
      </c>
      <c r="Y1719">
        <v>0.15</v>
      </c>
      <c r="Z1719">
        <v>1.73</v>
      </c>
      <c r="AA1719">
        <v>33.840000000000003</v>
      </c>
      <c r="AB1719">
        <v>3.9</v>
      </c>
      <c r="AC1719">
        <v>265.8</v>
      </c>
      <c r="AD1719">
        <v>124.03</v>
      </c>
      <c r="AE1719">
        <v>1.46</v>
      </c>
      <c r="AF1719">
        <v>4.2</v>
      </c>
      <c r="AG1719">
        <v>528</v>
      </c>
      <c r="AH1719">
        <v>0.08</v>
      </c>
      <c r="AI1719">
        <v>14.3</v>
      </c>
      <c r="AJ1719">
        <v>0.54</v>
      </c>
      <c r="AK1719">
        <v>109</v>
      </c>
      <c r="AL1719">
        <v>21.59</v>
      </c>
      <c r="AM1719">
        <v>1.4E-2</v>
      </c>
      <c r="AN1719">
        <v>141.80000000000001</v>
      </c>
      <c r="AO1719">
        <v>0.39900000000000002</v>
      </c>
      <c r="AP1719">
        <v>7.29</v>
      </c>
      <c r="AQ1719">
        <v>0.14000000000000001</v>
      </c>
      <c r="AR1719">
        <v>6.81</v>
      </c>
      <c r="AS1719">
        <v>5.8</v>
      </c>
      <c r="AT1719">
        <v>30.1</v>
      </c>
      <c r="AU1719">
        <v>315.8</v>
      </c>
      <c r="AV1719">
        <v>0.13</v>
      </c>
      <c r="AW1719">
        <v>1.6</v>
      </c>
      <c r="AX1719">
        <v>2.3E-2</v>
      </c>
      <c r="AY1719">
        <v>1.05</v>
      </c>
      <c r="AZ1719">
        <v>15.6</v>
      </c>
      <c r="BA1719">
        <v>347</v>
      </c>
      <c r="BB1719">
        <v>0.5</v>
      </c>
      <c r="BC1719">
        <v>1385.8</v>
      </c>
    </row>
    <row r="1720" spans="1:55">
      <c r="A1720">
        <v>1307029</v>
      </c>
      <c r="B1720" t="s">
        <v>105</v>
      </c>
      <c r="C1720">
        <v>516701</v>
      </c>
      <c r="D1720">
        <v>7186749</v>
      </c>
      <c r="E1720">
        <v>759</v>
      </c>
      <c r="F1720">
        <v>41494</v>
      </c>
      <c r="G1720" t="s">
        <v>118</v>
      </c>
      <c r="H1720" t="s">
        <v>119</v>
      </c>
      <c r="I1720" t="s">
        <v>108</v>
      </c>
      <c r="J1720" t="s">
        <v>109</v>
      </c>
      <c r="K1720" t="s">
        <v>120</v>
      </c>
      <c r="L1720" t="s">
        <v>111</v>
      </c>
      <c r="M1720" t="s">
        <v>1859</v>
      </c>
      <c r="N1720" t="s">
        <v>112</v>
      </c>
      <c r="O1720" t="s">
        <v>1680</v>
      </c>
      <c r="P1720" t="s">
        <v>1681</v>
      </c>
      <c r="R1720">
        <v>41432</v>
      </c>
      <c r="S1720">
        <v>3221</v>
      </c>
      <c r="T1720">
        <v>0.44</v>
      </c>
      <c r="U1720">
        <v>1.7</v>
      </c>
      <c r="V1720">
        <v>3.7</v>
      </c>
      <c r="W1720">
        <v>9</v>
      </c>
      <c r="X1720">
        <v>1542.7</v>
      </c>
      <c r="Y1720">
        <v>0.13</v>
      </c>
      <c r="Z1720">
        <v>0.2</v>
      </c>
      <c r="AA1720">
        <v>0.31</v>
      </c>
      <c r="AB1720">
        <v>0.5</v>
      </c>
      <c r="AC1720">
        <v>34.799999999999997</v>
      </c>
      <c r="AD1720">
        <v>28.21</v>
      </c>
      <c r="AE1720">
        <v>1.1100000000000001</v>
      </c>
      <c r="AF1720">
        <v>3</v>
      </c>
      <c r="AG1720">
        <v>384</v>
      </c>
      <c r="AH1720">
        <v>0.05</v>
      </c>
      <c r="AI1720">
        <v>4.9000000000000004</v>
      </c>
      <c r="AJ1720">
        <v>0.06</v>
      </c>
      <c r="AK1720">
        <v>15</v>
      </c>
      <c r="AL1720">
        <v>2.89</v>
      </c>
      <c r="AM1720">
        <v>7.0000000000000001E-3</v>
      </c>
      <c r="AN1720">
        <v>12.5</v>
      </c>
      <c r="AO1720">
        <v>0.05</v>
      </c>
      <c r="AP1720">
        <v>7.36</v>
      </c>
      <c r="AQ1720">
        <v>0.13</v>
      </c>
      <c r="AR1720">
        <v>0.67</v>
      </c>
      <c r="AS1720">
        <v>0.9</v>
      </c>
      <c r="AT1720">
        <v>16.899999999999999</v>
      </c>
      <c r="AU1720">
        <v>51.6</v>
      </c>
      <c r="AV1720">
        <v>0.08</v>
      </c>
      <c r="AW1720">
        <v>0.2</v>
      </c>
      <c r="AX1720">
        <v>7.0000000000000001E-3</v>
      </c>
      <c r="AY1720">
        <v>0.26</v>
      </c>
      <c r="AZ1720">
        <v>3.9</v>
      </c>
      <c r="BA1720">
        <v>26</v>
      </c>
      <c r="BB1720">
        <v>0.05</v>
      </c>
      <c r="BC1720">
        <v>24.4</v>
      </c>
    </row>
    <row r="1721" spans="1:55">
      <c r="A1721">
        <v>1307032</v>
      </c>
      <c r="B1721" t="s">
        <v>105</v>
      </c>
      <c r="C1721">
        <v>516701</v>
      </c>
      <c r="D1721">
        <v>7186993</v>
      </c>
      <c r="E1721">
        <v>749</v>
      </c>
      <c r="F1721">
        <v>41494</v>
      </c>
      <c r="G1721" t="s">
        <v>118</v>
      </c>
      <c r="H1721" t="s">
        <v>119</v>
      </c>
      <c r="I1721" t="s">
        <v>108</v>
      </c>
      <c r="J1721" t="s">
        <v>109</v>
      </c>
      <c r="K1721" t="s">
        <v>120</v>
      </c>
      <c r="L1721" t="s">
        <v>111</v>
      </c>
      <c r="M1721" t="s">
        <v>1860</v>
      </c>
      <c r="N1721" t="s">
        <v>112</v>
      </c>
      <c r="O1721" t="s">
        <v>1680</v>
      </c>
      <c r="P1721" t="s">
        <v>1681</v>
      </c>
      <c r="R1721">
        <v>41432</v>
      </c>
      <c r="S1721">
        <v>6520</v>
      </c>
      <c r="T1721">
        <v>0.38</v>
      </c>
      <c r="U1721">
        <v>7.5</v>
      </c>
      <c r="V1721">
        <v>2.9</v>
      </c>
      <c r="W1721">
        <v>8</v>
      </c>
      <c r="X1721">
        <v>690.9</v>
      </c>
      <c r="Y1721">
        <v>0.08</v>
      </c>
      <c r="Z1721">
        <v>3.23</v>
      </c>
      <c r="AA1721">
        <v>17.05</v>
      </c>
      <c r="AB1721">
        <v>3.4</v>
      </c>
      <c r="AC1721">
        <v>125.8</v>
      </c>
      <c r="AD1721">
        <v>81.03</v>
      </c>
      <c r="AE1721">
        <v>0.71</v>
      </c>
      <c r="AF1721">
        <v>1.5</v>
      </c>
      <c r="AG1721">
        <v>185</v>
      </c>
      <c r="AH1721">
        <v>0.02</v>
      </c>
      <c r="AI1721">
        <v>4.8</v>
      </c>
      <c r="AJ1721">
        <v>0.22</v>
      </c>
      <c r="AK1721">
        <v>125</v>
      </c>
      <c r="AL1721">
        <v>6.32</v>
      </c>
      <c r="AM1721">
        <v>8.0000000000000002E-3</v>
      </c>
      <c r="AN1721">
        <v>188.8</v>
      </c>
      <c r="AO1721">
        <v>0.13700000000000001</v>
      </c>
      <c r="AP1721">
        <v>4.1399999999999997</v>
      </c>
      <c r="AQ1721">
        <v>0.13</v>
      </c>
      <c r="AR1721">
        <v>2.39</v>
      </c>
      <c r="AS1721">
        <v>2.4</v>
      </c>
      <c r="AT1721">
        <v>9.1999999999999993</v>
      </c>
      <c r="AU1721">
        <v>193.7</v>
      </c>
      <c r="AV1721">
        <v>0.12</v>
      </c>
      <c r="AW1721">
        <v>0.2</v>
      </c>
      <c r="AX1721">
        <v>6.0000000000000001E-3</v>
      </c>
      <c r="AY1721">
        <v>0.08</v>
      </c>
      <c r="AZ1721">
        <v>16.899999999999999</v>
      </c>
      <c r="BA1721">
        <v>98</v>
      </c>
      <c r="BB1721">
        <v>0.3</v>
      </c>
      <c r="BC1721">
        <v>903.5</v>
      </c>
    </row>
    <row r="1722" spans="1:55">
      <c r="A1722">
        <v>1307034</v>
      </c>
      <c r="B1722" t="s">
        <v>105</v>
      </c>
      <c r="C1722">
        <v>516694</v>
      </c>
      <c r="D1722">
        <v>7187244</v>
      </c>
      <c r="E1722">
        <v>745</v>
      </c>
      <c r="F1722">
        <v>41494</v>
      </c>
      <c r="G1722" t="s">
        <v>118</v>
      </c>
      <c r="H1722" t="s">
        <v>119</v>
      </c>
      <c r="I1722" t="s">
        <v>108</v>
      </c>
      <c r="J1722" t="s">
        <v>109</v>
      </c>
      <c r="K1722" t="s">
        <v>120</v>
      </c>
      <c r="L1722" t="s">
        <v>111</v>
      </c>
      <c r="M1722" t="s">
        <v>1861</v>
      </c>
      <c r="N1722" t="s">
        <v>112</v>
      </c>
      <c r="O1722" t="s">
        <v>1680</v>
      </c>
      <c r="P1722" t="s">
        <v>1681</v>
      </c>
      <c r="R1722">
        <v>41432</v>
      </c>
      <c r="S1722">
        <v>2150</v>
      </c>
      <c r="T1722">
        <v>0.4</v>
      </c>
      <c r="U1722">
        <v>2.9</v>
      </c>
      <c r="V1722">
        <v>4.2</v>
      </c>
      <c r="W1722">
        <v>13</v>
      </c>
      <c r="X1722">
        <v>322.60000000000002</v>
      </c>
      <c r="Y1722">
        <v>0.16</v>
      </c>
      <c r="Z1722">
        <v>0.02</v>
      </c>
      <c r="AA1722">
        <v>0.1</v>
      </c>
      <c r="AB1722">
        <v>0.2</v>
      </c>
      <c r="AC1722">
        <v>26</v>
      </c>
      <c r="AD1722">
        <v>25.68</v>
      </c>
      <c r="AE1722">
        <v>1.25</v>
      </c>
      <c r="AF1722">
        <v>1.2</v>
      </c>
      <c r="AG1722">
        <v>154</v>
      </c>
      <c r="AH1722">
        <v>0.16</v>
      </c>
      <c r="AI1722">
        <v>2.7</v>
      </c>
      <c r="AJ1722">
        <v>0.02</v>
      </c>
      <c r="AK1722">
        <v>2</v>
      </c>
      <c r="AL1722">
        <v>4.9800000000000004</v>
      </c>
      <c r="AM1722">
        <v>7.0000000000000001E-3</v>
      </c>
      <c r="AN1722">
        <v>10.5</v>
      </c>
      <c r="AO1722">
        <v>7.0000000000000001E-3</v>
      </c>
      <c r="AP1722">
        <v>9.2200000000000006</v>
      </c>
      <c r="AQ1722">
        <v>0.39</v>
      </c>
      <c r="AR1722">
        <v>0.9</v>
      </c>
      <c r="AS1722">
        <v>1.1000000000000001</v>
      </c>
      <c r="AT1722">
        <v>8.4</v>
      </c>
      <c r="AU1722">
        <v>17.100000000000001</v>
      </c>
      <c r="AV1722">
        <v>0.01</v>
      </c>
      <c r="AW1722">
        <v>0.8</v>
      </c>
      <c r="AX1722">
        <v>5.0000000000000001E-4</v>
      </c>
      <c r="AY1722">
        <v>0.16</v>
      </c>
      <c r="AZ1722">
        <v>2.2000000000000002</v>
      </c>
      <c r="BA1722">
        <v>41</v>
      </c>
      <c r="BB1722">
        <v>0.05</v>
      </c>
      <c r="BC1722">
        <v>5.3</v>
      </c>
    </row>
    <row r="1723" spans="1:55">
      <c r="A1723">
        <v>1307048</v>
      </c>
      <c r="B1723" t="s">
        <v>105</v>
      </c>
      <c r="C1723">
        <v>517407</v>
      </c>
      <c r="D1723">
        <v>7187242</v>
      </c>
      <c r="E1723">
        <v>754</v>
      </c>
      <c r="F1723">
        <v>41494</v>
      </c>
      <c r="G1723" t="s">
        <v>118</v>
      </c>
      <c r="H1723" t="s">
        <v>119</v>
      </c>
      <c r="I1723" t="s">
        <v>108</v>
      </c>
      <c r="J1723" t="s">
        <v>109</v>
      </c>
      <c r="K1723" t="s">
        <v>120</v>
      </c>
      <c r="L1723" t="s">
        <v>111</v>
      </c>
      <c r="M1723" t="s">
        <v>1862</v>
      </c>
      <c r="N1723" t="s">
        <v>112</v>
      </c>
      <c r="O1723" t="s">
        <v>1680</v>
      </c>
      <c r="P1723" t="s">
        <v>1681</v>
      </c>
      <c r="R1723">
        <v>41432</v>
      </c>
      <c r="S1723">
        <v>1767</v>
      </c>
      <c r="T1723">
        <v>0.46</v>
      </c>
      <c r="U1723">
        <v>16.100000000000001</v>
      </c>
      <c r="V1723">
        <v>0.9</v>
      </c>
      <c r="W1723">
        <v>15</v>
      </c>
      <c r="X1723">
        <v>962</v>
      </c>
      <c r="Y1723">
        <v>0.21</v>
      </c>
      <c r="Z1723">
        <v>0.06</v>
      </c>
      <c r="AA1723">
        <v>0.48</v>
      </c>
      <c r="AB1723">
        <v>0.5</v>
      </c>
      <c r="AC1723">
        <v>66.599999999999994</v>
      </c>
      <c r="AD1723">
        <v>31.32</v>
      </c>
      <c r="AE1723">
        <v>0.87</v>
      </c>
      <c r="AF1723">
        <v>4.0999999999999996</v>
      </c>
      <c r="AG1723">
        <v>88</v>
      </c>
      <c r="AH1723">
        <v>0.09</v>
      </c>
      <c r="AI1723">
        <v>6.9</v>
      </c>
      <c r="AJ1723">
        <v>0.04</v>
      </c>
      <c r="AK1723">
        <v>12</v>
      </c>
      <c r="AL1723">
        <v>16.440000000000001</v>
      </c>
      <c r="AM1723">
        <v>7.0000000000000001E-3</v>
      </c>
      <c r="AN1723">
        <v>14.3</v>
      </c>
      <c r="AO1723">
        <v>4.5999999999999999E-2</v>
      </c>
      <c r="AP1723">
        <v>13.82</v>
      </c>
      <c r="AQ1723">
        <v>0.2</v>
      </c>
      <c r="AR1723">
        <v>0.97</v>
      </c>
      <c r="AS1723">
        <v>1.2</v>
      </c>
      <c r="AT1723">
        <v>6.2</v>
      </c>
      <c r="AU1723">
        <v>67.599999999999994</v>
      </c>
      <c r="AV1723">
        <v>0.09</v>
      </c>
      <c r="AW1723">
        <v>1.1000000000000001</v>
      </c>
      <c r="AX1723">
        <v>5.0000000000000001E-3</v>
      </c>
      <c r="AY1723">
        <v>0.36</v>
      </c>
      <c r="AZ1723">
        <v>4.8</v>
      </c>
      <c r="BA1723">
        <v>74</v>
      </c>
      <c r="BB1723">
        <v>0.2</v>
      </c>
      <c r="BC1723">
        <v>41.8</v>
      </c>
    </row>
    <row r="1724" spans="1:55">
      <c r="A1724">
        <v>1307009</v>
      </c>
      <c r="B1724" t="s">
        <v>105</v>
      </c>
      <c r="C1724">
        <v>517200</v>
      </c>
      <c r="D1724">
        <v>7186252</v>
      </c>
      <c r="E1724">
        <v>870</v>
      </c>
      <c r="F1724">
        <v>41494</v>
      </c>
      <c r="G1724" t="s">
        <v>118</v>
      </c>
      <c r="H1724" t="s">
        <v>119</v>
      </c>
      <c r="I1724" t="s">
        <v>108</v>
      </c>
      <c r="J1724" t="s">
        <v>109</v>
      </c>
      <c r="K1724" t="s">
        <v>120</v>
      </c>
      <c r="L1724" t="s">
        <v>111</v>
      </c>
      <c r="M1724" t="s">
        <v>1863</v>
      </c>
      <c r="N1724" t="s">
        <v>112</v>
      </c>
      <c r="O1724" t="s">
        <v>1680</v>
      </c>
      <c r="P1724" t="s">
        <v>1681</v>
      </c>
      <c r="R1724">
        <v>41371</v>
      </c>
      <c r="S1724">
        <v>6386</v>
      </c>
      <c r="T1724">
        <v>0.6</v>
      </c>
      <c r="U1724">
        <v>15.4</v>
      </c>
      <c r="V1724">
        <v>2.9</v>
      </c>
      <c r="W1724">
        <v>28</v>
      </c>
      <c r="X1724">
        <v>747.7</v>
      </c>
      <c r="Y1724">
        <v>0.12</v>
      </c>
      <c r="Z1724">
        <v>2.4700000000000002</v>
      </c>
      <c r="AA1724">
        <v>2.58</v>
      </c>
      <c r="AB1724">
        <v>4.2</v>
      </c>
      <c r="AC1724">
        <v>124.4</v>
      </c>
      <c r="AD1724">
        <v>87.23</v>
      </c>
      <c r="AE1724">
        <v>1.57</v>
      </c>
      <c r="AF1724">
        <v>2.8</v>
      </c>
      <c r="AG1724">
        <v>321</v>
      </c>
      <c r="AH1724">
        <v>0.09</v>
      </c>
      <c r="AI1724">
        <v>4.9000000000000004</v>
      </c>
      <c r="AJ1724">
        <v>0.19</v>
      </c>
      <c r="AK1724">
        <v>52</v>
      </c>
      <c r="AL1724">
        <v>11.46</v>
      </c>
      <c r="AM1724">
        <v>8.9999999999999993E-3</v>
      </c>
      <c r="AN1724">
        <v>145</v>
      </c>
      <c r="AO1724">
        <v>0.378</v>
      </c>
      <c r="AP1724">
        <v>6.1</v>
      </c>
      <c r="AQ1724">
        <v>0.22</v>
      </c>
      <c r="AR1724">
        <v>3.12</v>
      </c>
      <c r="AS1724">
        <v>7.2</v>
      </c>
      <c r="AT1724">
        <v>15.4</v>
      </c>
      <c r="AU1724">
        <v>428.6</v>
      </c>
      <c r="AV1724">
        <v>0.13</v>
      </c>
      <c r="AW1724">
        <v>1.3</v>
      </c>
      <c r="AX1724">
        <v>3.0000000000000001E-3</v>
      </c>
      <c r="AY1724">
        <v>0.28999999999999998</v>
      </c>
      <c r="AZ1724">
        <v>11.1</v>
      </c>
      <c r="BA1724">
        <v>116</v>
      </c>
      <c r="BB1724">
        <v>0.2</v>
      </c>
      <c r="BC1724">
        <v>422.1</v>
      </c>
    </row>
    <row r="1725" spans="1:55">
      <c r="A1725">
        <v>1307030</v>
      </c>
      <c r="B1725" t="s">
        <v>105</v>
      </c>
      <c r="C1725">
        <v>516695</v>
      </c>
      <c r="D1725">
        <v>7186798</v>
      </c>
      <c r="E1725">
        <v>756</v>
      </c>
      <c r="F1725">
        <v>41494</v>
      </c>
      <c r="G1725" t="s">
        <v>118</v>
      </c>
      <c r="H1725" t="s">
        <v>119</v>
      </c>
      <c r="I1725" t="s">
        <v>108</v>
      </c>
      <c r="J1725" t="s">
        <v>109</v>
      </c>
      <c r="K1725" t="s">
        <v>120</v>
      </c>
      <c r="L1725" t="s">
        <v>111</v>
      </c>
      <c r="M1725" t="s">
        <v>1864</v>
      </c>
      <c r="N1725" t="s">
        <v>112</v>
      </c>
      <c r="O1725" t="s">
        <v>1680</v>
      </c>
      <c r="P1725" t="s">
        <v>1681</v>
      </c>
      <c r="R1725">
        <v>41432</v>
      </c>
      <c r="S1725">
        <v>2957</v>
      </c>
      <c r="T1725">
        <v>0.28999999999999998</v>
      </c>
      <c r="U1725">
        <v>12.5</v>
      </c>
      <c r="V1725">
        <v>2</v>
      </c>
      <c r="W1725">
        <v>13</v>
      </c>
      <c r="X1725">
        <v>252</v>
      </c>
      <c r="Y1725">
        <v>0.13</v>
      </c>
      <c r="Z1725">
        <v>0.2</v>
      </c>
      <c r="AA1725">
        <v>1.35</v>
      </c>
      <c r="AB1725">
        <v>0.6</v>
      </c>
      <c r="AC1725">
        <v>28.7</v>
      </c>
      <c r="AD1725">
        <v>32.19</v>
      </c>
      <c r="AE1725">
        <v>1.51</v>
      </c>
      <c r="AF1725">
        <v>1.7</v>
      </c>
      <c r="AG1725">
        <v>155</v>
      </c>
      <c r="AH1725">
        <v>0.12</v>
      </c>
      <c r="AI1725">
        <v>4.0999999999999996</v>
      </c>
      <c r="AJ1725">
        <v>0.04</v>
      </c>
      <c r="AK1725">
        <v>17</v>
      </c>
      <c r="AL1725">
        <v>9.84</v>
      </c>
      <c r="AM1725">
        <v>1.0999999999999999E-2</v>
      </c>
      <c r="AN1725">
        <v>9.8000000000000007</v>
      </c>
      <c r="AO1725">
        <v>0.04</v>
      </c>
      <c r="AP1725">
        <v>6.05</v>
      </c>
      <c r="AQ1725">
        <v>0.4</v>
      </c>
      <c r="AR1725">
        <v>0.72</v>
      </c>
      <c r="AS1725">
        <v>1.2</v>
      </c>
      <c r="AT1725">
        <v>6.3</v>
      </c>
      <c r="AU1725">
        <v>80.3</v>
      </c>
      <c r="AV1725">
        <v>0.05</v>
      </c>
      <c r="AW1725">
        <v>0.8</v>
      </c>
      <c r="AX1725">
        <v>3.0000000000000001E-3</v>
      </c>
      <c r="AY1725">
        <v>0.28999999999999998</v>
      </c>
      <c r="AZ1725">
        <v>4</v>
      </c>
      <c r="BA1725">
        <v>38</v>
      </c>
      <c r="BB1725">
        <v>0.1</v>
      </c>
      <c r="BC1725">
        <v>48.1</v>
      </c>
    </row>
    <row r="1726" spans="1:55">
      <c r="A1726">
        <v>1307037</v>
      </c>
      <c r="B1726" t="s">
        <v>105</v>
      </c>
      <c r="C1726">
        <v>516705</v>
      </c>
      <c r="D1726">
        <v>7187446</v>
      </c>
      <c r="E1726">
        <v>687</v>
      </c>
      <c r="F1726">
        <v>41494</v>
      </c>
      <c r="G1726" t="s">
        <v>118</v>
      </c>
      <c r="H1726" t="s">
        <v>119</v>
      </c>
      <c r="I1726" t="s">
        <v>108</v>
      </c>
      <c r="J1726" t="s">
        <v>109</v>
      </c>
      <c r="K1726" t="s">
        <v>120</v>
      </c>
      <c r="L1726" t="s">
        <v>111</v>
      </c>
      <c r="M1726" t="s">
        <v>1865</v>
      </c>
      <c r="N1726" t="s">
        <v>112</v>
      </c>
      <c r="O1726" t="s">
        <v>1680</v>
      </c>
      <c r="P1726" t="s">
        <v>1681</v>
      </c>
      <c r="R1726">
        <v>41432</v>
      </c>
      <c r="S1726">
        <v>4863</v>
      </c>
      <c r="T1726">
        <v>0.4</v>
      </c>
      <c r="U1726">
        <v>4.2</v>
      </c>
      <c r="V1726">
        <v>3.8</v>
      </c>
      <c r="W1726">
        <v>9</v>
      </c>
      <c r="X1726">
        <v>864.2</v>
      </c>
      <c r="Y1726">
        <v>0.73</v>
      </c>
      <c r="Z1726">
        <v>0.27</v>
      </c>
      <c r="AA1726">
        <v>3.23</v>
      </c>
      <c r="AB1726">
        <v>0.5</v>
      </c>
      <c r="AC1726">
        <v>23.4</v>
      </c>
      <c r="AD1726">
        <v>70.77</v>
      </c>
      <c r="AE1726">
        <v>1.03</v>
      </c>
      <c r="AF1726">
        <v>1.8</v>
      </c>
      <c r="AG1726">
        <v>200</v>
      </c>
      <c r="AH1726">
        <v>0.1</v>
      </c>
      <c r="AI1726">
        <v>5.0999999999999996</v>
      </c>
      <c r="AJ1726">
        <v>0.03</v>
      </c>
      <c r="AK1726">
        <v>12</v>
      </c>
      <c r="AL1726">
        <v>11.77</v>
      </c>
      <c r="AM1726">
        <v>8.9999999999999993E-3</v>
      </c>
      <c r="AN1726">
        <v>25</v>
      </c>
      <c r="AO1726">
        <v>0.13800000000000001</v>
      </c>
      <c r="AP1726">
        <v>15.5</v>
      </c>
      <c r="AQ1726">
        <v>0.17</v>
      </c>
      <c r="AR1726">
        <v>7.09</v>
      </c>
      <c r="AS1726">
        <v>2.8</v>
      </c>
      <c r="AT1726">
        <v>15.2</v>
      </c>
      <c r="AU1726">
        <v>72.2</v>
      </c>
      <c r="AV1726">
        <v>0.14000000000000001</v>
      </c>
      <c r="AW1726">
        <v>0.2</v>
      </c>
      <c r="AX1726">
        <v>6.0000000000000001E-3</v>
      </c>
      <c r="AY1726">
        <v>0.54</v>
      </c>
      <c r="AZ1726">
        <v>9.8000000000000007</v>
      </c>
      <c r="BA1726">
        <v>147</v>
      </c>
      <c r="BB1726">
        <v>0.05</v>
      </c>
      <c r="BC1726">
        <v>54.8</v>
      </c>
    </row>
    <row r="1727" spans="1:55">
      <c r="A1727">
        <v>1307042</v>
      </c>
      <c r="B1727" t="s">
        <v>105</v>
      </c>
      <c r="C1727">
        <v>517394</v>
      </c>
      <c r="D1727">
        <v>7187650</v>
      </c>
      <c r="E1727">
        <v>778</v>
      </c>
      <c r="F1727">
        <v>41494</v>
      </c>
      <c r="G1727" t="s">
        <v>118</v>
      </c>
      <c r="H1727" t="s">
        <v>119</v>
      </c>
      <c r="I1727" t="s">
        <v>108</v>
      </c>
      <c r="J1727" t="s">
        <v>109</v>
      </c>
      <c r="K1727" t="s">
        <v>120</v>
      </c>
      <c r="L1727" t="s">
        <v>111</v>
      </c>
      <c r="M1727" t="s">
        <v>1866</v>
      </c>
      <c r="N1727" t="s">
        <v>112</v>
      </c>
      <c r="O1727" t="s">
        <v>1680</v>
      </c>
      <c r="P1727" t="s">
        <v>1681</v>
      </c>
      <c r="R1727">
        <v>41432</v>
      </c>
      <c r="S1727">
        <v>1884</v>
      </c>
      <c r="T1727">
        <v>1.02</v>
      </c>
      <c r="U1727">
        <v>11.6</v>
      </c>
      <c r="V1727">
        <v>3.4</v>
      </c>
      <c r="W1727">
        <v>6</v>
      </c>
      <c r="X1727">
        <v>1671.3</v>
      </c>
      <c r="Y1727">
        <v>0.18</v>
      </c>
      <c r="Z1727">
        <v>0.14000000000000001</v>
      </c>
      <c r="AA1727">
        <v>0.89</v>
      </c>
      <c r="AB1727">
        <v>2.8</v>
      </c>
      <c r="AC1727">
        <v>43.6</v>
      </c>
      <c r="AD1727">
        <v>44.53</v>
      </c>
      <c r="AE1727">
        <v>1.64</v>
      </c>
      <c r="AF1727">
        <v>4</v>
      </c>
      <c r="AG1727">
        <v>308</v>
      </c>
      <c r="AH1727">
        <v>7.0000000000000007E-2</v>
      </c>
      <c r="AI1727">
        <v>10.9</v>
      </c>
      <c r="AJ1727">
        <v>0.13</v>
      </c>
      <c r="AK1727">
        <v>72</v>
      </c>
      <c r="AL1727">
        <v>5.33</v>
      </c>
      <c r="AM1727">
        <v>5.0000000000000001E-3</v>
      </c>
      <c r="AN1727">
        <v>21.3</v>
      </c>
      <c r="AO1727">
        <v>5.2999999999999999E-2</v>
      </c>
      <c r="AP1727">
        <v>11.21</v>
      </c>
      <c r="AQ1727">
        <v>0.08</v>
      </c>
      <c r="AR1727">
        <v>1.47</v>
      </c>
      <c r="AS1727">
        <v>1.8</v>
      </c>
      <c r="AT1727">
        <v>4.0999999999999996</v>
      </c>
      <c r="AU1727">
        <v>42.5</v>
      </c>
      <c r="AV1727">
        <v>0.12</v>
      </c>
      <c r="AW1727">
        <v>0.2</v>
      </c>
      <c r="AX1727">
        <v>0.01</v>
      </c>
      <c r="AY1727">
        <v>0.15</v>
      </c>
      <c r="AZ1727">
        <v>3</v>
      </c>
      <c r="BA1727">
        <v>71</v>
      </c>
      <c r="BB1727">
        <v>0.1</v>
      </c>
      <c r="BC1727">
        <v>69.5</v>
      </c>
    </row>
    <row r="1728" spans="1:55">
      <c r="A1728">
        <v>1307045</v>
      </c>
      <c r="B1728" t="s">
        <v>105</v>
      </c>
      <c r="C1728">
        <v>517400</v>
      </c>
      <c r="D1728">
        <v>7187502</v>
      </c>
      <c r="E1728">
        <v>755</v>
      </c>
      <c r="F1728">
        <v>41494</v>
      </c>
      <c r="G1728" t="s">
        <v>118</v>
      </c>
      <c r="H1728" t="s">
        <v>119</v>
      </c>
      <c r="I1728" t="s">
        <v>108</v>
      </c>
      <c r="J1728" t="s">
        <v>109</v>
      </c>
      <c r="K1728" t="s">
        <v>120</v>
      </c>
      <c r="L1728" t="s">
        <v>111</v>
      </c>
      <c r="M1728" t="s">
        <v>1867</v>
      </c>
      <c r="N1728" t="s">
        <v>112</v>
      </c>
      <c r="O1728" t="s">
        <v>1680</v>
      </c>
      <c r="P1728" t="s">
        <v>1681</v>
      </c>
      <c r="R1728">
        <v>41432</v>
      </c>
      <c r="S1728">
        <v>1670</v>
      </c>
      <c r="T1728">
        <v>0.53</v>
      </c>
      <c r="U1728">
        <v>4.9000000000000004</v>
      </c>
      <c r="V1728">
        <v>1.1000000000000001</v>
      </c>
      <c r="W1728">
        <v>5</v>
      </c>
      <c r="X1728">
        <v>360.1</v>
      </c>
      <c r="Y1728">
        <v>0.13</v>
      </c>
      <c r="Z1728">
        <v>0.04</v>
      </c>
      <c r="AA1728">
        <v>0.24</v>
      </c>
      <c r="AB1728">
        <v>0.7</v>
      </c>
      <c r="AC1728">
        <v>23.1</v>
      </c>
      <c r="AD1728">
        <v>6.59</v>
      </c>
      <c r="AE1728">
        <v>0.77</v>
      </c>
      <c r="AF1728">
        <v>3.4</v>
      </c>
      <c r="AG1728">
        <v>26</v>
      </c>
      <c r="AH1728">
        <v>0.06</v>
      </c>
      <c r="AI1728">
        <v>5.5</v>
      </c>
      <c r="AJ1728">
        <v>0.04</v>
      </c>
      <c r="AK1728">
        <v>30</v>
      </c>
      <c r="AL1728">
        <v>2.92</v>
      </c>
      <c r="AM1728">
        <v>5.0000000000000001E-3</v>
      </c>
      <c r="AN1728">
        <v>4.2</v>
      </c>
      <c r="AO1728">
        <v>2.4E-2</v>
      </c>
      <c r="AP1728">
        <v>8.02</v>
      </c>
      <c r="AQ1728">
        <v>0.06</v>
      </c>
      <c r="AR1728">
        <v>0.35</v>
      </c>
      <c r="AS1728">
        <v>0.7</v>
      </c>
      <c r="AT1728">
        <v>1.6</v>
      </c>
      <c r="AU1728">
        <v>13.3</v>
      </c>
      <c r="AV1728">
        <v>0.05</v>
      </c>
      <c r="AW1728">
        <v>0.5</v>
      </c>
      <c r="AX1728">
        <v>8.0000000000000002E-3</v>
      </c>
      <c r="AY1728">
        <v>0.16</v>
      </c>
      <c r="AZ1728">
        <v>0.9</v>
      </c>
      <c r="BA1728">
        <v>48</v>
      </c>
      <c r="BB1728">
        <v>0.05</v>
      </c>
      <c r="BC1728">
        <v>19.899999999999999</v>
      </c>
    </row>
    <row r="1729" spans="1:55">
      <c r="A1729">
        <v>1307052</v>
      </c>
      <c r="B1729" t="s">
        <v>105</v>
      </c>
      <c r="C1729">
        <v>516506</v>
      </c>
      <c r="D1729">
        <v>7186867</v>
      </c>
      <c r="E1729">
        <v>704</v>
      </c>
      <c r="F1729">
        <v>41494</v>
      </c>
      <c r="G1729" t="s">
        <v>118</v>
      </c>
      <c r="H1729" t="s">
        <v>119</v>
      </c>
      <c r="I1729" t="s">
        <v>108</v>
      </c>
      <c r="J1729" t="s">
        <v>109</v>
      </c>
      <c r="K1729" t="s">
        <v>120</v>
      </c>
      <c r="L1729" t="s">
        <v>111</v>
      </c>
      <c r="M1729" t="s">
        <v>1868</v>
      </c>
      <c r="N1729" t="s">
        <v>112</v>
      </c>
      <c r="O1729" t="s">
        <v>1680</v>
      </c>
      <c r="P1729" t="s">
        <v>1681</v>
      </c>
      <c r="R1729">
        <v>41462</v>
      </c>
      <c r="S1729">
        <v>16584</v>
      </c>
      <c r="T1729">
        <v>0.63</v>
      </c>
      <c r="U1729">
        <v>43.2</v>
      </c>
      <c r="V1729">
        <v>1</v>
      </c>
      <c r="W1729">
        <v>29</v>
      </c>
      <c r="X1729">
        <v>722.6</v>
      </c>
      <c r="Y1729">
        <v>0.13</v>
      </c>
      <c r="Z1729">
        <v>2.64</v>
      </c>
      <c r="AA1729">
        <v>24.98</v>
      </c>
      <c r="AB1729">
        <v>5</v>
      </c>
      <c r="AC1729">
        <v>268.7</v>
      </c>
      <c r="AD1729">
        <v>143.77000000000001</v>
      </c>
      <c r="AE1729">
        <v>1.76</v>
      </c>
      <c r="AF1729">
        <v>3.9</v>
      </c>
      <c r="AG1729">
        <v>377</v>
      </c>
      <c r="AH1729">
        <v>0.09</v>
      </c>
      <c r="AI1729">
        <v>8.9</v>
      </c>
      <c r="AJ1729">
        <v>0.38</v>
      </c>
      <c r="AK1729">
        <v>70</v>
      </c>
      <c r="AL1729">
        <v>32.14</v>
      </c>
      <c r="AM1729">
        <v>1.2999999999999999E-2</v>
      </c>
      <c r="AN1729">
        <v>209.1</v>
      </c>
      <c r="AO1729">
        <v>0.44</v>
      </c>
      <c r="AP1729">
        <v>8.31</v>
      </c>
      <c r="AQ1729">
        <v>0.24</v>
      </c>
      <c r="AR1729">
        <v>6.18</v>
      </c>
      <c r="AS1729">
        <v>6</v>
      </c>
      <c r="AT1729">
        <v>28</v>
      </c>
      <c r="AU1729">
        <v>465.9</v>
      </c>
      <c r="AV1729">
        <v>0.11</v>
      </c>
      <c r="AW1729">
        <v>1.9</v>
      </c>
      <c r="AX1729">
        <v>7.0000000000000001E-3</v>
      </c>
      <c r="AY1729">
        <v>0.85</v>
      </c>
      <c r="AZ1729">
        <v>15.9</v>
      </c>
      <c r="BA1729">
        <v>323</v>
      </c>
      <c r="BB1729">
        <v>0.5</v>
      </c>
      <c r="BC1729">
        <v>1205.0999999999999</v>
      </c>
    </row>
    <row r="1730" spans="1:55">
      <c r="A1730">
        <v>1307061</v>
      </c>
      <c r="B1730" t="s">
        <v>105</v>
      </c>
      <c r="C1730">
        <v>516498</v>
      </c>
      <c r="D1730">
        <v>7187447</v>
      </c>
      <c r="E1730">
        <v>699</v>
      </c>
      <c r="F1730">
        <v>41494</v>
      </c>
      <c r="G1730" t="s">
        <v>118</v>
      </c>
      <c r="H1730" t="s">
        <v>119</v>
      </c>
      <c r="I1730" t="s">
        <v>108</v>
      </c>
      <c r="J1730" t="s">
        <v>109</v>
      </c>
      <c r="K1730" t="s">
        <v>120</v>
      </c>
      <c r="L1730" t="s">
        <v>111</v>
      </c>
      <c r="M1730" t="s">
        <v>1869</v>
      </c>
      <c r="N1730" t="s">
        <v>112</v>
      </c>
      <c r="O1730" t="s">
        <v>1680</v>
      </c>
      <c r="P1730" t="s">
        <v>1681</v>
      </c>
      <c r="R1730">
        <v>41462</v>
      </c>
      <c r="S1730">
        <v>1456</v>
      </c>
      <c r="T1730">
        <v>0.61</v>
      </c>
      <c r="U1730">
        <v>5</v>
      </c>
      <c r="V1730">
        <v>2.7</v>
      </c>
      <c r="W1730">
        <v>4</v>
      </c>
      <c r="X1730">
        <v>485.2</v>
      </c>
      <c r="Y1730">
        <v>0.11</v>
      </c>
      <c r="Z1730">
        <v>0.14000000000000001</v>
      </c>
      <c r="AA1730">
        <v>0.6</v>
      </c>
      <c r="AB1730">
        <v>1.6</v>
      </c>
      <c r="AC1730">
        <v>26.3</v>
      </c>
      <c r="AD1730">
        <v>18.75</v>
      </c>
      <c r="AE1730">
        <v>0.7</v>
      </c>
      <c r="AF1730">
        <v>3</v>
      </c>
      <c r="AG1730">
        <v>110</v>
      </c>
      <c r="AH1730">
        <v>0.05</v>
      </c>
      <c r="AI1730">
        <v>6</v>
      </c>
      <c r="AJ1730">
        <v>0.06</v>
      </c>
      <c r="AK1730">
        <v>28</v>
      </c>
      <c r="AL1730">
        <v>2.04</v>
      </c>
      <c r="AM1730">
        <v>7.0000000000000001E-3</v>
      </c>
      <c r="AN1730">
        <v>14.5</v>
      </c>
      <c r="AO1730">
        <v>6.7000000000000004E-2</v>
      </c>
      <c r="AP1730">
        <v>8.4600000000000009</v>
      </c>
      <c r="AQ1730">
        <v>7.0000000000000007E-2</v>
      </c>
      <c r="AR1730">
        <v>1.1399999999999999</v>
      </c>
      <c r="AS1730">
        <v>0.9</v>
      </c>
      <c r="AT1730">
        <v>2.6</v>
      </c>
      <c r="AU1730">
        <v>26.7</v>
      </c>
      <c r="AV1730">
        <v>0.04</v>
      </c>
      <c r="AW1730">
        <v>0.2</v>
      </c>
      <c r="AX1730">
        <v>5.0000000000000001E-3</v>
      </c>
      <c r="AY1730">
        <v>0.63</v>
      </c>
      <c r="AZ1730">
        <v>1.4</v>
      </c>
      <c r="BA1730">
        <v>36</v>
      </c>
      <c r="BB1730">
        <v>0.05</v>
      </c>
      <c r="BC1730">
        <v>31</v>
      </c>
    </row>
    <row r="1731" spans="1:55">
      <c r="A1731">
        <v>1307087</v>
      </c>
      <c r="B1731" t="s">
        <v>105</v>
      </c>
      <c r="C1731">
        <v>518322</v>
      </c>
      <c r="D1731">
        <v>7186916</v>
      </c>
      <c r="E1731">
        <v>860</v>
      </c>
      <c r="F1731">
        <v>41494</v>
      </c>
      <c r="G1731" t="s">
        <v>118</v>
      </c>
      <c r="H1731" t="s">
        <v>119</v>
      </c>
      <c r="I1731" t="s">
        <v>108</v>
      </c>
      <c r="J1731" t="s">
        <v>109</v>
      </c>
      <c r="K1731" t="s">
        <v>120</v>
      </c>
      <c r="L1731" t="s">
        <v>111</v>
      </c>
      <c r="M1731" t="s">
        <v>1870</v>
      </c>
      <c r="N1731" t="s">
        <v>112</v>
      </c>
      <c r="O1731" t="s">
        <v>1680</v>
      </c>
      <c r="P1731" t="s">
        <v>1681</v>
      </c>
      <c r="R1731">
        <v>41524</v>
      </c>
      <c r="S1731">
        <v>1107</v>
      </c>
      <c r="T1731">
        <v>0.49</v>
      </c>
      <c r="U1731">
        <v>3.5</v>
      </c>
      <c r="V1731">
        <v>2.9</v>
      </c>
      <c r="W1731">
        <v>8</v>
      </c>
      <c r="X1731">
        <v>2511.4</v>
      </c>
      <c r="Y1731">
        <v>0.1</v>
      </c>
      <c r="Z1731">
        <v>3.53</v>
      </c>
      <c r="AA1731">
        <v>1.2</v>
      </c>
      <c r="AB1731">
        <v>3.5</v>
      </c>
      <c r="AC1731">
        <v>28.6</v>
      </c>
      <c r="AD1731">
        <v>26.83</v>
      </c>
      <c r="AE1731">
        <v>0.91</v>
      </c>
      <c r="AF1731">
        <v>1.3</v>
      </c>
      <c r="AG1731">
        <v>91</v>
      </c>
      <c r="AH1731">
        <v>0.04</v>
      </c>
      <c r="AI1731">
        <v>4.2</v>
      </c>
      <c r="AJ1731">
        <v>0.15</v>
      </c>
      <c r="AK1731">
        <v>154</v>
      </c>
      <c r="AL1731">
        <v>1.1299999999999999</v>
      </c>
      <c r="AM1731">
        <v>0.01</v>
      </c>
      <c r="AN1731">
        <v>34.200000000000003</v>
      </c>
      <c r="AO1731">
        <v>0.111</v>
      </c>
      <c r="AP1731">
        <v>5.95</v>
      </c>
      <c r="AQ1731">
        <v>0.15</v>
      </c>
      <c r="AR1731">
        <v>0.73</v>
      </c>
      <c r="AS1731">
        <v>1.7</v>
      </c>
      <c r="AT1731">
        <v>2.6</v>
      </c>
      <c r="AU1731">
        <v>266.10000000000002</v>
      </c>
      <c r="AV1731">
        <v>0.02</v>
      </c>
      <c r="AW1731">
        <v>0.3</v>
      </c>
      <c r="AX1731">
        <v>8.0000000000000002E-3</v>
      </c>
      <c r="AY1731">
        <v>0.14000000000000001</v>
      </c>
      <c r="AZ1731">
        <v>2.8</v>
      </c>
      <c r="BA1731">
        <v>36</v>
      </c>
      <c r="BB1731">
        <v>0.05</v>
      </c>
      <c r="BC1731">
        <v>104.9</v>
      </c>
    </row>
    <row r="1732" spans="1:55">
      <c r="A1732">
        <v>1307089</v>
      </c>
      <c r="B1732" t="s">
        <v>105</v>
      </c>
      <c r="C1732">
        <v>517995</v>
      </c>
      <c r="D1732">
        <v>7186954</v>
      </c>
      <c r="E1732">
        <v>778</v>
      </c>
      <c r="F1732">
        <v>41494</v>
      </c>
      <c r="G1732" t="s">
        <v>118</v>
      </c>
      <c r="H1732" t="s">
        <v>119</v>
      </c>
      <c r="I1732" t="s">
        <v>108</v>
      </c>
      <c r="J1732" t="s">
        <v>109</v>
      </c>
      <c r="K1732" t="s">
        <v>120</v>
      </c>
      <c r="L1732" t="s">
        <v>111</v>
      </c>
      <c r="M1732" t="s">
        <v>1871</v>
      </c>
      <c r="N1732" t="s">
        <v>112</v>
      </c>
      <c r="O1732" t="s">
        <v>1680</v>
      </c>
      <c r="P1732" t="s">
        <v>1681</v>
      </c>
      <c r="R1732">
        <v>41524</v>
      </c>
      <c r="S1732">
        <v>17807</v>
      </c>
      <c r="T1732">
        <v>0.4</v>
      </c>
      <c r="U1732">
        <v>6</v>
      </c>
      <c r="V1732">
        <v>3.6</v>
      </c>
      <c r="W1732">
        <v>12</v>
      </c>
      <c r="X1732">
        <v>1522.6</v>
      </c>
      <c r="Y1732">
        <v>0.15</v>
      </c>
      <c r="Z1732">
        <v>0.05</v>
      </c>
      <c r="AA1732">
        <v>0.48</v>
      </c>
      <c r="AB1732">
        <v>0.2</v>
      </c>
      <c r="AC1732">
        <v>133.9</v>
      </c>
      <c r="AD1732">
        <v>116.43</v>
      </c>
      <c r="AE1732">
        <v>0.51</v>
      </c>
      <c r="AF1732">
        <v>3.6</v>
      </c>
      <c r="AG1732">
        <v>580</v>
      </c>
      <c r="AH1732">
        <v>0.05</v>
      </c>
      <c r="AI1732">
        <v>2.9</v>
      </c>
      <c r="AJ1732">
        <v>0.01</v>
      </c>
      <c r="AK1732">
        <v>2</v>
      </c>
      <c r="AL1732">
        <v>6.67</v>
      </c>
      <c r="AM1732">
        <v>6.0000000000000001E-3</v>
      </c>
      <c r="AN1732">
        <v>20.399999999999999</v>
      </c>
      <c r="AO1732">
        <v>6.6000000000000003E-2</v>
      </c>
      <c r="AP1732">
        <v>6.99</v>
      </c>
      <c r="AQ1732">
        <v>0.16</v>
      </c>
      <c r="AR1732">
        <v>2.08</v>
      </c>
      <c r="AS1732">
        <v>2.8</v>
      </c>
      <c r="AT1732">
        <v>20.5</v>
      </c>
      <c r="AU1732">
        <v>84.1</v>
      </c>
      <c r="AV1732">
        <v>0.05</v>
      </c>
      <c r="AW1732">
        <v>0.3</v>
      </c>
      <c r="AX1732">
        <v>2E-3</v>
      </c>
      <c r="AY1732">
        <v>0.22</v>
      </c>
      <c r="AZ1732">
        <v>10.5</v>
      </c>
      <c r="BA1732">
        <v>55</v>
      </c>
      <c r="BB1732">
        <v>0.2</v>
      </c>
      <c r="BC1732">
        <v>17</v>
      </c>
    </row>
    <row r="1733" spans="1:55">
      <c r="A1733">
        <v>1307108</v>
      </c>
      <c r="B1733" t="s">
        <v>105</v>
      </c>
      <c r="C1733">
        <v>517804</v>
      </c>
      <c r="D1733">
        <v>7187362</v>
      </c>
      <c r="E1733">
        <v>635</v>
      </c>
      <c r="F1733">
        <v>41494</v>
      </c>
      <c r="G1733" t="s">
        <v>118</v>
      </c>
      <c r="H1733" t="s">
        <v>119</v>
      </c>
      <c r="I1733" t="s">
        <v>108</v>
      </c>
      <c r="J1733" t="s">
        <v>109</v>
      </c>
      <c r="K1733" t="s">
        <v>120</v>
      </c>
      <c r="L1733" t="s">
        <v>111</v>
      </c>
      <c r="M1733" t="s">
        <v>1872</v>
      </c>
      <c r="N1733" t="s">
        <v>112</v>
      </c>
      <c r="O1733" t="s">
        <v>1680</v>
      </c>
      <c r="P1733" t="s">
        <v>1681</v>
      </c>
      <c r="R1733">
        <v>41493</v>
      </c>
      <c r="S1733">
        <v>4696</v>
      </c>
      <c r="T1733">
        <v>0.6</v>
      </c>
      <c r="U1733">
        <v>12.4</v>
      </c>
      <c r="V1733">
        <v>2.4</v>
      </c>
      <c r="W1733">
        <v>16</v>
      </c>
      <c r="X1733">
        <v>867.1</v>
      </c>
      <c r="Y1733">
        <v>0.1</v>
      </c>
      <c r="Z1733">
        <v>1.55</v>
      </c>
      <c r="AA1733">
        <v>5.7</v>
      </c>
      <c r="AB1733">
        <v>4.3</v>
      </c>
      <c r="AC1733">
        <v>86.8</v>
      </c>
      <c r="AD1733">
        <v>59.55</v>
      </c>
      <c r="AE1733">
        <v>1.5</v>
      </c>
      <c r="AF1733">
        <v>2.4</v>
      </c>
      <c r="AG1733">
        <v>186</v>
      </c>
      <c r="AH1733">
        <v>0.09</v>
      </c>
      <c r="AI1733">
        <v>5.6</v>
      </c>
      <c r="AJ1733">
        <v>0.3</v>
      </c>
      <c r="AK1733">
        <v>121</v>
      </c>
      <c r="AL1733">
        <v>8.6999999999999993</v>
      </c>
      <c r="AM1733">
        <v>1.0999999999999999E-2</v>
      </c>
      <c r="AN1733">
        <v>83.6</v>
      </c>
      <c r="AO1733">
        <v>0.19500000000000001</v>
      </c>
      <c r="AP1733">
        <v>4.8499999999999996</v>
      </c>
      <c r="AQ1733">
        <v>0.22</v>
      </c>
      <c r="AR1733">
        <v>1.73</v>
      </c>
      <c r="AS1733">
        <v>3.3</v>
      </c>
      <c r="AT1733">
        <v>11.6</v>
      </c>
      <c r="AU1733">
        <v>232.3</v>
      </c>
      <c r="AV1733">
        <v>0.05</v>
      </c>
      <c r="AW1733">
        <v>1.1000000000000001</v>
      </c>
      <c r="AX1733">
        <v>6.0000000000000001E-3</v>
      </c>
      <c r="AY1733">
        <v>0.46</v>
      </c>
      <c r="AZ1733">
        <v>6</v>
      </c>
      <c r="BA1733">
        <v>115</v>
      </c>
      <c r="BB1733">
        <v>0.2</v>
      </c>
      <c r="BC1733">
        <v>441.9</v>
      </c>
    </row>
    <row r="1734" spans="1:55">
      <c r="A1734">
        <v>1307116</v>
      </c>
      <c r="B1734" t="s">
        <v>105</v>
      </c>
      <c r="C1734">
        <v>519198</v>
      </c>
      <c r="D1734">
        <v>7185354</v>
      </c>
      <c r="E1734">
        <v>906</v>
      </c>
      <c r="F1734">
        <v>41485</v>
      </c>
      <c r="G1734" t="s">
        <v>1528</v>
      </c>
      <c r="H1734" t="s">
        <v>119</v>
      </c>
      <c r="I1734" t="s">
        <v>108</v>
      </c>
      <c r="J1734" t="s">
        <v>109</v>
      </c>
      <c r="K1734" t="s">
        <v>1529</v>
      </c>
      <c r="L1734" t="s">
        <v>111</v>
      </c>
      <c r="M1734" t="s">
        <v>1873</v>
      </c>
      <c r="N1734" t="s">
        <v>112</v>
      </c>
      <c r="O1734" t="s">
        <v>1680</v>
      </c>
      <c r="P1734" t="s">
        <v>1681</v>
      </c>
      <c r="R1734">
        <v>41585</v>
      </c>
      <c r="S1734">
        <v>2354</v>
      </c>
      <c r="T1734">
        <v>0.95</v>
      </c>
      <c r="U1734">
        <v>9.1</v>
      </c>
      <c r="V1734">
        <v>14.5</v>
      </c>
      <c r="W1734">
        <v>5</v>
      </c>
      <c r="X1734">
        <v>839.4</v>
      </c>
      <c r="Y1734">
        <v>0.28000000000000003</v>
      </c>
      <c r="Z1734">
        <v>0.1</v>
      </c>
      <c r="AA1734">
        <v>0.48</v>
      </c>
      <c r="AB1734">
        <v>1.6</v>
      </c>
      <c r="AC1734">
        <v>24.5</v>
      </c>
      <c r="AD1734">
        <v>48.56</v>
      </c>
      <c r="AE1734">
        <v>2.39</v>
      </c>
      <c r="AF1734">
        <v>4.0999999999999996</v>
      </c>
      <c r="AG1734">
        <v>418</v>
      </c>
      <c r="AH1734">
        <v>0.08</v>
      </c>
      <c r="AI1734">
        <v>5.5</v>
      </c>
      <c r="AJ1734">
        <v>0.08</v>
      </c>
      <c r="AK1734">
        <v>27</v>
      </c>
      <c r="AL1734">
        <v>5.93</v>
      </c>
      <c r="AM1734">
        <v>8.0000000000000002E-3</v>
      </c>
      <c r="AN1734">
        <v>12.3</v>
      </c>
      <c r="AO1734">
        <v>9.1999999999999998E-2</v>
      </c>
      <c r="AP1734">
        <v>14.86</v>
      </c>
      <c r="AQ1734">
        <v>0.14000000000000001</v>
      </c>
      <c r="AR1734">
        <v>1.26</v>
      </c>
      <c r="AS1734">
        <v>2.2999999999999998</v>
      </c>
      <c r="AT1734">
        <v>3.8</v>
      </c>
      <c r="AU1734">
        <v>59.8</v>
      </c>
      <c r="AV1734">
        <v>0.23</v>
      </c>
      <c r="AW1734">
        <v>0.2</v>
      </c>
      <c r="AX1734">
        <v>7.0000000000000001E-3</v>
      </c>
      <c r="AY1734">
        <v>0.28000000000000003</v>
      </c>
      <c r="AZ1734">
        <v>3.2</v>
      </c>
      <c r="BA1734">
        <v>103</v>
      </c>
      <c r="BB1734">
        <v>0.1</v>
      </c>
      <c r="BC1734">
        <v>32.299999999999997</v>
      </c>
    </row>
    <row r="1735" spans="1:55">
      <c r="A1735">
        <v>1307118</v>
      </c>
      <c r="B1735" t="s">
        <v>105</v>
      </c>
      <c r="C1735">
        <v>519200</v>
      </c>
      <c r="D1735">
        <v>7185448</v>
      </c>
      <c r="E1735">
        <v>891</v>
      </c>
      <c r="F1735">
        <v>41485</v>
      </c>
      <c r="G1735" t="s">
        <v>1528</v>
      </c>
      <c r="H1735" t="s">
        <v>119</v>
      </c>
      <c r="I1735" t="s">
        <v>108</v>
      </c>
      <c r="J1735" t="s">
        <v>109</v>
      </c>
      <c r="K1735" t="s">
        <v>1529</v>
      </c>
      <c r="L1735" t="s">
        <v>111</v>
      </c>
      <c r="M1735" t="s">
        <v>1874</v>
      </c>
      <c r="N1735" t="s">
        <v>112</v>
      </c>
      <c r="O1735" t="s">
        <v>1680</v>
      </c>
      <c r="P1735" t="s">
        <v>1681</v>
      </c>
      <c r="R1735">
        <v>41585</v>
      </c>
      <c r="S1735">
        <v>992</v>
      </c>
      <c r="T1735">
        <v>1.39</v>
      </c>
      <c r="U1735">
        <v>13.3</v>
      </c>
      <c r="V1735">
        <v>6.4</v>
      </c>
      <c r="W1735">
        <v>4</v>
      </c>
      <c r="X1735">
        <v>464.8</v>
      </c>
      <c r="Y1735">
        <v>0.28000000000000003</v>
      </c>
      <c r="Z1735">
        <v>0.04</v>
      </c>
      <c r="AA1735">
        <v>0.24</v>
      </c>
      <c r="AB1735">
        <v>2.4</v>
      </c>
      <c r="AC1735">
        <v>30.4</v>
      </c>
      <c r="AD1735">
        <v>38</v>
      </c>
      <c r="AE1735">
        <v>2.71</v>
      </c>
      <c r="AF1735">
        <v>6.2</v>
      </c>
      <c r="AG1735">
        <v>143</v>
      </c>
      <c r="AH1735">
        <v>0.08</v>
      </c>
      <c r="AI1735">
        <v>7.7</v>
      </c>
      <c r="AJ1735">
        <v>0.08</v>
      </c>
      <c r="AK1735">
        <v>77</v>
      </c>
      <c r="AL1735">
        <v>9.35</v>
      </c>
      <c r="AM1735">
        <v>8.9999999999999993E-3</v>
      </c>
      <c r="AN1735">
        <v>14.4</v>
      </c>
      <c r="AO1735">
        <v>6.6000000000000003E-2</v>
      </c>
      <c r="AP1735">
        <v>15.06</v>
      </c>
      <c r="AQ1735">
        <v>0.13</v>
      </c>
      <c r="AR1735">
        <v>1.91</v>
      </c>
      <c r="AS1735">
        <v>2.4</v>
      </c>
      <c r="AT1735">
        <v>3.5</v>
      </c>
      <c r="AU1735">
        <v>37.9</v>
      </c>
      <c r="AV1735">
        <v>0.23</v>
      </c>
      <c r="AW1735">
        <v>1</v>
      </c>
      <c r="AX1735">
        <v>1.2E-2</v>
      </c>
      <c r="AY1735">
        <v>0.4</v>
      </c>
      <c r="AZ1735">
        <v>2.9</v>
      </c>
      <c r="BA1735">
        <v>154</v>
      </c>
      <c r="BB1735">
        <v>0.1</v>
      </c>
      <c r="BC1735">
        <v>46.9</v>
      </c>
    </row>
    <row r="1736" spans="1:55">
      <c r="A1736">
        <v>1307128</v>
      </c>
      <c r="B1736" t="s">
        <v>105</v>
      </c>
      <c r="C1736">
        <v>518797</v>
      </c>
      <c r="D1736">
        <v>7184786</v>
      </c>
      <c r="E1736">
        <v>876</v>
      </c>
      <c r="F1736">
        <v>41485</v>
      </c>
      <c r="G1736" t="s">
        <v>1528</v>
      </c>
      <c r="H1736" t="s">
        <v>119</v>
      </c>
      <c r="I1736" t="s">
        <v>108</v>
      </c>
      <c r="J1736" t="s">
        <v>109</v>
      </c>
      <c r="K1736" t="s">
        <v>1529</v>
      </c>
      <c r="L1736" t="s">
        <v>111</v>
      </c>
      <c r="M1736" t="s">
        <v>1875</v>
      </c>
      <c r="N1736" t="s">
        <v>112</v>
      </c>
      <c r="O1736" t="s">
        <v>1680</v>
      </c>
      <c r="P1736" t="s">
        <v>1681</v>
      </c>
      <c r="R1736">
        <v>41585</v>
      </c>
      <c r="S1736">
        <v>549</v>
      </c>
      <c r="T1736">
        <v>0.54</v>
      </c>
      <c r="U1736">
        <v>15.1</v>
      </c>
      <c r="V1736">
        <v>4.3</v>
      </c>
      <c r="W1736">
        <v>5</v>
      </c>
      <c r="X1736">
        <v>2164.1</v>
      </c>
      <c r="Y1736">
        <v>0.16</v>
      </c>
      <c r="Z1736">
        <v>7.0000000000000007E-2</v>
      </c>
      <c r="AA1736">
        <v>0.28000000000000003</v>
      </c>
      <c r="AB1736">
        <v>2.4</v>
      </c>
      <c r="AC1736">
        <v>11.3</v>
      </c>
      <c r="AD1736">
        <v>27.56</v>
      </c>
      <c r="AE1736">
        <v>2.3199999999999998</v>
      </c>
      <c r="AF1736">
        <v>2.1</v>
      </c>
      <c r="AG1736">
        <v>149</v>
      </c>
      <c r="AH1736">
        <v>0.08</v>
      </c>
      <c r="AI1736">
        <v>2.4</v>
      </c>
      <c r="AJ1736">
        <v>0.08</v>
      </c>
      <c r="AK1736">
        <v>47</v>
      </c>
      <c r="AL1736">
        <v>14</v>
      </c>
      <c r="AM1736">
        <v>6.0000000000000001E-3</v>
      </c>
      <c r="AN1736">
        <v>16.3</v>
      </c>
      <c r="AO1736">
        <v>0.04</v>
      </c>
      <c r="AP1736">
        <v>13.37</v>
      </c>
      <c r="AQ1736">
        <v>0.11</v>
      </c>
      <c r="AR1736">
        <v>3.76</v>
      </c>
      <c r="AS1736">
        <v>2</v>
      </c>
      <c r="AT1736">
        <v>5.5</v>
      </c>
      <c r="AU1736">
        <v>26</v>
      </c>
      <c r="AV1736">
        <v>0.09</v>
      </c>
      <c r="AW1736">
        <v>0.8</v>
      </c>
      <c r="AX1736">
        <v>1E-3</v>
      </c>
      <c r="AY1736">
        <v>1.26</v>
      </c>
      <c r="AZ1736">
        <v>1.1000000000000001</v>
      </c>
      <c r="BA1736">
        <v>63</v>
      </c>
      <c r="BB1736">
        <v>0.05</v>
      </c>
      <c r="BC1736">
        <v>44.4</v>
      </c>
    </row>
    <row r="1737" spans="1:55">
      <c r="A1737">
        <v>1307140</v>
      </c>
      <c r="B1737" t="s">
        <v>105</v>
      </c>
      <c r="C1737">
        <v>516800</v>
      </c>
      <c r="D1737">
        <v>7184453</v>
      </c>
      <c r="E1737">
        <v>939</v>
      </c>
      <c r="F1737">
        <v>41485</v>
      </c>
      <c r="G1737" t="s">
        <v>1528</v>
      </c>
      <c r="H1737" t="s">
        <v>119</v>
      </c>
      <c r="I1737" t="s">
        <v>108</v>
      </c>
      <c r="J1737" t="s">
        <v>109</v>
      </c>
      <c r="K1737" t="s">
        <v>1529</v>
      </c>
      <c r="L1737" t="s">
        <v>111</v>
      </c>
      <c r="M1737" t="s">
        <v>1876</v>
      </c>
      <c r="N1737" t="s">
        <v>112</v>
      </c>
      <c r="O1737" t="s">
        <v>1680</v>
      </c>
      <c r="P1737" t="s">
        <v>1681</v>
      </c>
      <c r="R1737">
        <v>41615</v>
      </c>
      <c r="S1737">
        <v>176</v>
      </c>
      <c r="T1737">
        <v>1.5</v>
      </c>
      <c r="U1737">
        <v>9.3000000000000007</v>
      </c>
      <c r="V1737">
        <v>3.9</v>
      </c>
      <c r="W1737">
        <v>3</v>
      </c>
      <c r="X1737">
        <v>235.6</v>
      </c>
      <c r="Y1737">
        <v>0.18</v>
      </c>
      <c r="Z1737">
        <v>0.15</v>
      </c>
      <c r="AA1737">
        <v>0.1</v>
      </c>
      <c r="AB1737">
        <v>11</v>
      </c>
      <c r="AC1737">
        <v>28</v>
      </c>
      <c r="AD1737">
        <v>20.6</v>
      </c>
      <c r="AE1737">
        <v>3.22</v>
      </c>
      <c r="AF1737">
        <v>5</v>
      </c>
      <c r="AG1737">
        <v>123</v>
      </c>
      <c r="AH1737">
        <v>0.11</v>
      </c>
      <c r="AI1737">
        <v>2.9</v>
      </c>
      <c r="AJ1737">
        <v>0.47</v>
      </c>
      <c r="AK1737">
        <v>226</v>
      </c>
      <c r="AL1737">
        <v>3.39</v>
      </c>
      <c r="AM1737">
        <v>2E-3</v>
      </c>
      <c r="AN1737">
        <v>32.200000000000003</v>
      </c>
      <c r="AO1737">
        <v>4.2000000000000003E-2</v>
      </c>
      <c r="AP1737">
        <v>13.53</v>
      </c>
      <c r="AQ1737">
        <v>0.03</v>
      </c>
      <c r="AR1737">
        <v>0.78</v>
      </c>
      <c r="AS1737">
        <v>3.4</v>
      </c>
      <c r="AT1737">
        <v>0.9</v>
      </c>
      <c r="AU1737">
        <v>11.5</v>
      </c>
      <c r="AV1737">
        <v>0.06</v>
      </c>
      <c r="AW1737">
        <v>1.6</v>
      </c>
      <c r="AX1737">
        <v>2E-3</v>
      </c>
      <c r="AY1737">
        <v>0.28999999999999998</v>
      </c>
      <c r="AZ1737">
        <v>0.3</v>
      </c>
      <c r="BA1737">
        <v>48</v>
      </c>
      <c r="BB1737">
        <v>0.05</v>
      </c>
      <c r="BC1737">
        <v>91.2</v>
      </c>
    </row>
    <row r="1738" spans="1:55">
      <c r="A1738">
        <v>1307271</v>
      </c>
      <c r="B1738" t="s">
        <v>105</v>
      </c>
      <c r="C1738">
        <v>519104</v>
      </c>
      <c r="D1738">
        <v>7186196</v>
      </c>
      <c r="E1738">
        <v>771</v>
      </c>
      <c r="F1738">
        <v>41486</v>
      </c>
      <c r="G1738" t="s">
        <v>126</v>
      </c>
      <c r="H1738" t="s">
        <v>119</v>
      </c>
      <c r="I1738" t="s">
        <v>108</v>
      </c>
      <c r="J1738" t="s">
        <v>109</v>
      </c>
      <c r="K1738" t="s">
        <v>120</v>
      </c>
      <c r="L1738" t="s">
        <v>111</v>
      </c>
      <c r="M1738" t="s">
        <v>1877</v>
      </c>
      <c r="N1738" t="s">
        <v>112</v>
      </c>
      <c r="O1738" t="s">
        <v>1680</v>
      </c>
      <c r="P1738" t="s">
        <v>1681</v>
      </c>
      <c r="R1738">
        <v>41471</v>
      </c>
      <c r="S1738">
        <v>3737</v>
      </c>
      <c r="T1738">
        <v>1.38</v>
      </c>
      <c r="U1738">
        <v>6.4</v>
      </c>
      <c r="V1738">
        <v>34.700000000000003</v>
      </c>
      <c r="W1738">
        <v>6</v>
      </c>
      <c r="X1738">
        <v>1126.0999999999999</v>
      </c>
      <c r="Y1738">
        <v>0.36</v>
      </c>
      <c r="Z1738">
        <v>0.08</v>
      </c>
      <c r="AA1738">
        <v>7.0000000000000007E-2</v>
      </c>
      <c r="AB1738">
        <v>2.4</v>
      </c>
      <c r="AC1738">
        <v>27.7</v>
      </c>
      <c r="AD1738">
        <v>43.94</v>
      </c>
      <c r="AE1738">
        <v>3.11</v>
      </c>
      <c r="AF1738">
        <v>4.8</v>
      </c>
      <c r="AG1738">
        <v>1090</v>
      </c>
      <c r="AH1738">
        <v>0.08</v>
      </c>
      <c r="AI1738">
        <v>8.1999999999999993</v>
      </c>
      <c r="AJ1738">
        <v>0.18</v>
      </c>
      <c r="AK1738">
        <v>47</v>
      </c>
      <c r="AL1738">
        <v>2.29</v>
      </c>
      <c r="AM1738">
        <v>8.0000000000000002E-3</v>
      </c>
      <c r="AN1738">
        <v>14</v>
      </c>
      <c r="AO1738">
        <v>5.8000000000000003E-2</v>
      </c>
      <c r="AP1738">
        <v>18.39</v>
      </c>
      <c r="AQ1738">
        <v>0.11</v>
      </c>
      <c r="AR1738">
        <v>0.9</v>
      </c>
      <c r="AS1738">
        <v>5.9</v>
      </c>
      <c r="AT1738">
        <v>4.8</v>
      </c>
      <c r="AU1738">
        <v>34</v>
      </c>
      <c r="AV1738">
        <v>0.19</v>
      </c>
      <c r="AW1738">
        <v>0.9</v>
      </c>
      <c r="AX1738">
        <v>6.0000000000000001E-3</v>
      </c>
      <c r="AY1738">
        <v>0.23</v>
      </c>
      <c r="AZ1738">
        <v>1.2</v>
      </c>
      <c r="BA1738">
        <v>69</v>
      </c>
      <c r="BB1738">
        <v>0.1</v>
      </c>
      <c r="BC1738">
        <v>37.9</v>
      </c>
    </row>
    <row r="1739" spans="1:55">
      <c r="A1739">
        <v>1307281</v>
      </c>
      <c r="B1739" t="s">
        <v>105</v>
      </c>
      <c r="C1739">
        <v>518971</v>
      </c>
      <c r="D1739">
        <v>7185760</v>
      </c>
      <c r="E1739">
        <v>812</v>
      </c>
      <c r="F1739">
        <v>41486</v>
      </c>
      <c r="G1739" t="s">
        <v>126</v>
      </c>
      <c r="H1739" t="s">
        <v>119</v>
      </c>
      <c r="I1739" t="s">
        <v>108</v>
      </c>
      <c r="J1739" t="s">
        <v>109</v>
      </c>
      <c r="K1739" t="s">
        <v>120</v>
      </c>
      <c r="L1739" t="s">
        <v>111</v>
      </c>
      <c r="M1739" t="s">
        <v>1878</v>
      </c>
      <c r="N1739" t="s">
        <v>112</v>
      </c>
      <c r="O1739" t="s">
        <v>1680</v>
      </c>
      <c r="P1739" t="s">
        <v>1681</v>
      </c>
      <c r="R1739">
        <v>41471</v>
      </c>
      <c r="S1739">
        <v>2633</v>
      </c>
      <c r="T1739">
        <v>0.67</v>
      </c>
      <c r="U1739">
        <v>11.6</v>
      </c>
      <c r="V1739">
        <v>7.7</v>
      </c>
      <c r="W1739">
        <v>5</v>
      </c>
      <c r="X1739">
        <v>346.3</v>
      </c>
      <c r="Y1739">
        <v>0.25</v>
      </c>
      <c r="Z1739">
        <v>0.03</v>
      </c>
      <c r="AA1739">
        <v>7.0000000000000007E-2</v>
      </c>
      <c r="AB1739">
        <v>1.5</v>
      </c>
      <c r="AC1739">
        <v>26.9</v>
      </c>
      <c r="AD1739">
        <v>16.75</v>
      </c>
      <c r="AE1739">
        <v>2.94</v>
      </c>
      <c r="AF1739">
        <v>3.7</v>
      </c>
      <c r="AG1739">
        <v>168</v>
      </c>
      <c r="AH1739">
        <v>0.22</v>
      </c>
      <c r="AI1739">
        <v>2.8</v>
      </c>
      <c r="AJ1739">
        <v>0.09</v>
      </c>
      <c r="AK1739">
        <v>55</v>
      </c>
      <c r="AL1739">
        <v>6.85</v>
      </c>
      <c r="AM1739">
        <v>0.02</v>
      </c>
      <c r="AN1739">
        <v>6.7</v>
      </c>
      <c r="AO1739">
        <v>3.3000000000000002E-2</v>
      </c>
      <c r="AP1739">
        <v>13.28</v>
      </c>
      <c r="AQ1739">
        <v>0.62</v>
      </c>
      <c r="AR1739">
        <v>1.1499999999999999</v>
      </c>
      <c r="AS1739">
        <v>1.8</v>
      </c>
      <c r="AT1739">
        <v>7.4</v>
      </c>
      <c r="AU1739">
        <v>26.4</v>
      </c>
      <c r="AV1739">
        <v>0.18</v>
      </c>
      <c r="AW1739">
        <v>0.5</v>
      </c>
      <c r="AX1739">
        <v>7.0000000000000001E-3</v>
      </c>
      <c r="AY1739">
        <v>0.3</v>
      </c>
      <c r="AZ1739">
        <v>0.8</v>
      </c>
      <c r="BA1739">
        <v>80</v>
      </c>
      <c r="BB1739">
        <v>0.05</v>
      </c>
      <c r="BC1739">
        <v>25.1</v>
      </c>
    </row>
    <row r="1740" spans="1:55">
      <c r="A1740">
        <v>1307288</v>
      </c>
      <c r="B1740" t="s">
        <v>105</v>
      </c>
      <c r="C1740">
        <v>507765</v>
      </c>
      <c r="D1740">
        <v>7182846</v>
      </c>
      <c r="E1740">
        <v>597</v>
      </c>
      <c r="F1740">
        <v>41499</v>
      </c>
      <c r="G1740" t="s">
        <v>183</v>
      </c>
      <c r="H1740" t="s">
        <v>119</v>
      </c>
      <c r="I1740" t="s">
        <v>108</v>
      </c>
      <c r="J1740" t="s">
        <v>109</v>
      </c>
      <c r="K1740" t="s">
        <v>120</v>
      </c>
      <c r="L1740" t="s">
        <v>111</v>
      </c>
      <c r="M1740" t="s">
        <v>1879</v>
      </c>
      <c r="N1740" t="s">
        <v>112</v>
      </c>
      <c r="O1740" t="s">
        <v>1680</v>
      </c>
      <c r="P1740" t="s">
        <v>1681</v>
      </c>
      <c r="R1740">
        <v>41473</v>
      </c>
      <c r="S1740">
        <v>240</v>
      </c>
      <c r="T1740">
        <v>0.74</v>
      </c>
      <c r="U1740">
        <v>10.8</v>
      </c>
      <c r="V1740">
        <v>1.5</v>
      </c>
      <c r="W1740">
        <v>2</v>
      </c>
      <c r="X1740">
        <v>327.9</v>
      </c>
      <c r="Y1740">
        <v>0.16</v>
      </c>
      <c r="Z1740">
        <v>0.05</v>
      </c>
      <c r="AA1740">
        <v>0.37</v>
      </c>
      <c r="AB1740">
        <v>2.8</v>
      </c>
      <c r="AC1740">
        <v>14.9</v>
      </c>
      <c r="AD1740">
        <v>14.95</v>
      </c>
      <c r="AE1740">
        <v>1.59</v>
      </c>
      <c r="AF1740">
        <v>2.8</v>
      </c>
      <c r="AG1740">
        <v>11</v>
      </c>
      <c r="AH1740">
        <v>7.0000000000000007E-2</v>
      </c>
      <c r="AI1740">
        <v>4.7</v>
      </c>
      <c r="AJ1740">
        <v>0.11</v>
      </c>
      <c r="AK1740">
        <v>66</v>
      </c>
      <c r="AL1740">
        <v>5.24</v>
      </c>
      <c r="AM1740">
        <v>0.01</v>
      </c>
      <c r="AN1740">
        <v>12.1</v>
      </c>
      <c r="AO1740">
        <v>2.8000000000000001E-2</v>
      </c>
      <c r="AP1740">
        <v>13.53</v>
      </c>
      <c r="AQ1740">
        <v>0.06</v>
      </c>
      <c r="AR1740">
        <v>1.72</v>
      </c>
      <c r="AS1740">
        <v>1.2</v>
      </c>
      <c r="AT1740">
        <v>0.6</v>
      </c>
      <c r="AU1740">
        <v>17.399999999999999</v>
      </c>
      <c r="AV1740">
        <v>0.04</v>
      </c>
      <c r="AW1740">
        <v>1.5</v>
      </c>
      <c r="AX1740">
        <v>7.0000000000000001E-3</v>
      </c>
      <c r="AY1740">
        <v>0.26</v>
      </c>
      <c r="AZ1740">
        <v>0.4</v>
      </c>
      <c r="BA1740">
        <v>113</v>
      </c>
      <c r="BB1740">
        <v>0.05</v>
      </c>
      <c r="BC1740">
        <v>70.099999999999994</v>
      </c>
    </row>
    <row r="1741" spans="1:55">
      <c r="A1741">
        <v>1307296</v>
      </c>
      <c r="B1741" t="s">
        <v>105</v>
      </c>
      <c r="C1741">
        <v>507763</v>
      </c>
      <c r="D1741">
        <v>7182454</v>
      </c>
      <c r="E1741">
        <v>553</v>
      </c>
      <c r="F1741">
        <v>41499</v>
      </c>
      <c r="G1741" t="s">
        <v>183</v>
      </c>
      <c r="H1741" t="s">
        <v>119</v>
      </c>
      <c r="I1741" t="s">
        <v>108</v>
      </c>
      <c r="J1741" t="s">
        <v>109</v>
      </c>
      <c r="K1741" t="s">
        <v>120</v>
      </c>
      <c r="L1741" t="s">
        <v>111</v>
      </c>
      <c r="M1741" t="s">
        <v>1880</v>
      </c>
      <c r="N1741" t="s">
        <v>112</v>
      </c>
      <c r="O1741" t="s">
        <v>1680</v>
      </c>
      <c r="P1741" t="s">
        <v>1681</v>
      </c>
      <c r="R1741">
        <v>41473</v>
      </c>
      <c r="S1741">
        <v>2360</v>
      </c>
      <c r="T1741">
        <v>0.87</v>
      </c>
      <c r="U1741">
        <v>16.2</v>
      </c>
      <c r="V1741">
        <v>5.3</v>
      </c>
      <c r="W1741">
        <v>5</v>
      </c>
      <c r="X1741">
        <v>366.6</v>
      </c>
      <c r="Y1741">
        <v>0.16</v>
      </c>
      <c r="Z1741">
        <v>0.55000000000000004</v>
      </c>
      <c r="AA1741">
        <v>4.84</v>
      </c>
      <c r="AB1741">
        <v>6.1</v>
      </c>
      <c r="AC1741">
        <v>56.9</v>
      </c>
      <c r="AD1741">
        <v>68.61</v>
      </c>
      <c r="AE1741">
        <v>2.0099999999999998</v>
      </c>
      <c r="AF1741">
        <v>3.1</v>
      </c>
      <c r="AG1741">
        <v>327</v>
      </c>
      <c r="AH1741">
        <v>0.08</v>
      </c>
      <c r="AI1741">
        <v>12.8</v>
      </c>
      <c r="AJ1741">
        <v>0.4</v>
      </c>
      <c r="AK1741">
        <v>169</v>
      </c>
      <c r="AL1741">
        <v>8.6199999999999992</v>
      </c>
      <c r="AM1741">
        <v>1.4E-2</v>
      </c>
      <c r="AN1741">
        <v>85.8</v>
      </c>
      <c r="AO1741">
        <v>0.17299999999999999</v>
      </c>
      <c r="AP1741">
        <v>13.09</v>
      </c>
      <c r="AQ1741">
        <v>0.06</v>
      </c>
      <c r="AR1741">
        <v>4.92</v>
      </c>
      <c r="AS1741">
        <v>3.4</v>
      </c>
      <c r="AT1741">
        <v>5.0999999999999996</v>
      </c>
      <c r="AU1741">
        <v>58.1</v>
      </c>
      <c r="AV1741">
        <v>0.08</v>
      </c>
      <c r="AW1741">
        <v>3.3</v>
      </c>
      <c r="AX1741">
        <v>3.5000000000000003E-2</v>
      </c>
      <c r="AY1741">
        <v>0.46</v>
      </c>
      <c r="AZ1741">
        <v>4.0999999999999996</v>
      </c>
      <c r="BA1741">
        <v>267</v>
      </c>
      <c r="BB1741">
        <v>0.2</v>
      </c>
      <c r="BC1741">
        <v>607.5</v>
      </c>
    </row>
    <row r="1742" spans="1:55">
      <c r="A1742">
        <v>1307298</v>
      </c>
      <c r="B1742" t="s">
        <v>105</v>
      </c>
      <c r="C1742">
        <v>507764</v>
      </c>
      <c r="D1742">
        <v>7182347</v>
      </c>
      <c r="E1742">
        <v>546</v>
      </c>
      <c r="F1742">
        <v>41499</v>
      </c>
      <c r="G1742" t="s">
        <v>183</v>
      </c>
      <c r="H1742" t="s">
        <v>119</v>
      </c>
      <c r="I1742" t="s">
        <v>108</v>
      </c>
      <c r="J1742" t="s">
        <v>109</v>
      </c>
      <c r="K1742" t="s">
        <v>120</v>
      </c>
      <c r="L1742" t="s">
        <v>111</v>
      </c>
      <c r="M1742" t="s">
        <v>1881</v>
      </c>
      <c r="N1742" t="s">
        <v>112</v>
      </c>
      <c r="O1742" t="s">
        <v>1680</v>
      </c>
      <c r="P1742" t="s">
        <v>1681</v>
      </c>
      <c r="R1742">
        <v>41473</v>
      </c>
      <c r="S1742">
        <v>251</v>
      </c>
      <c r="T1742">
        <v>1</v>
      </c>
      <c r="U1742">
        <v>5.6</v>
      </c>
      <c r="V1742">
        <v>1.6</v>
      </c>
      <c r="W1742">
        <v>3</v>
      </c>
      <c r="X1742">
        <v>174.4</v>
      </c>
      <c r="Y1742">
        <v>0.15</v>
      </c>
      <c r="Z1742">
        <v>0.22</v>
      </c>
      <c r="AA1742">
        <v>0.3</v>
      </c>
      <c r="AB1742">
        <v>3.9</v>
      </c>
      <c r="AC1742">
        <v>23</v>
      </c>
      <c r="AD1742">
        <v>17.88</v>
      </c>
      <c r="AE1742">
        <v>1.65</v>
      </c>
      <c r="AF1742">
        <v>3.3</v>
      </c>
      <c r="AG1742">
        <v>56</v>
      </c>
      <c r="AH1742">
        <v>0.05</v>
      </c>
      <c r="AI1742">
        <v>9.9</v>
      </c>
      <c r="AJ1742">
        <v>0.35</v>
      </c>
      <c r="AK1742">
        <v>85</v>
      </c>
      <c r="AL1742">
        <v>2.5</v>
      </c>
      <c r="AM1742">
        <v>8.9999999999999993E-3</v>
      </c>
      <c r="AN1742">
        <v>17.899999999999999</v>
      </c>
      <c r="AO1742">
        <v>6.3E-2</v>
      </c>
      <c r="AP1742">
        <v>11.8</v>
      </c>
      <c r="AQ1742">
        <v>0.03</v>
      </c>
      <c r="AR1742">
        <v>0.92</v>
      </c>
      <c r="AS1742">
        <v>1.8</v>
      </c>
      <c r="AT1742">
        <v>1</v>
      </c>
      <c r="AU1742">
        <v>21.8</v>
      </c>
      <c r="AV1742">
        <v>0.03</v>
      </c>
      <c r="AW1742">
        <v>0.8</v>
      </c>
      <c r="AX1742">
        <v>2.1999999999999999E-2</v>
      </c>
      <c r="AY1742">
        <v>0.15</v>
      </c>
      <c r="AZ1742">
        <v>1</v>
      </c>
      <c r="BA1742">
        <v>51</v>
      </c>
      <c r="BB1742">
        <v>0.1</v>
      </c>
      <c r="BC1742">
        <v>73.8</v>
      </c>
    </row>
    <row r="1743" spans="1:55">
      <c r="A1743">
        <v>1307305</v>
      </c>
      <c r="B1743" t="s">
        <v>105</v>
      </c>
      <c r="C1743">
        <v>507962</v>
      </c>
      <c r="D1743">
        <v>7183093</v>
      </c>
      <c r="E1743">
        <v>579</v>
      </c>
      <c r="F1743">
        <v>41499</v>
      </c>
      <c r="G1743" t="s">
        <v>183</v>
      </c>
      <c r="H1743" t="s">
        <v>119</v>
      </c>
      <c r="I1743" t="s">
        <v>108</v>
      </c>
      <c r="J1743" t="s">
        <v>109</v>
      </c>
      <c r="K1743" t="s">
        <v>120</v>
      </c>
      <c r="L1743" t="s">
        <v>111</v>
      </c>
      <c r="M1743" t="s">
        <v>1882</v>
      </c>
      <c r="N1743" t="s">
        <v>112</v>
      </c>
      <c r="O1743" t="s">
        <v>1680</v>
      </c>
      <c r="P1743" t="s">
        <v>1681</v>
      </c>
      <c r="R1743">
        <v>41474</v>
      </c>
      <c r="S1743">
        <v>990</v>
      </c>
      <c r="T1743">
        <v>0.87</v>
      </c>
      <c r="U1743">
        <v>16.3</v>
      </c>
      <c r="V1743">
        <v>6.2</v>
      </c>
      <c r="W1743">
        <v>5</v>
      </c>
      <c r="X1743">
        <v>1086.5999999999999</v>
      </c>
      <c r="Y1743">
        <v>0.18</v>
      </c>
      <c r="Z1743">
        <v>0.24</v>
      </c>
      <c r="AA1743">
        <v>3.5</v>
      </c>
      <c r="AB1743">
        <v>3.8</v>
      </c>
      <c r="AC1743">
        <v>24.6</v>
      </c>
      <c r="AD1743">
        <v>59.75</v>
      </c>
      <c r="AE1743">
        <v>1.66</v>
      </c>
      <c r="AF1743">
        <v>2.9</v>
      </c>
      <c r="AG1743">
        <v>166</v>
      </c>
      <c r="AH1743">
        <v>7.0000000000000007E-2</v>
      </c>
      <c r="AI1743">
        <v>10</v>
      </c>
      <c r="AJ1743">
        <v>0.23</v>
      </c>
      <c r="AK1743">
        <v>81</v>
      </c>
      <c r="AL1743">
        <v>5.44</v>
      </c>
      <c r="AM1743">
        <v>7.0000000000000001E-3</v>
      </c>
      <c r="AN1743">
        <v>37.299999999999997</v>
      </c>
      <c r="AO1743">
        <v>8.8999999999999996E-2</v>
      </c>
      <c r="AP1743">
        <v>22.31</v>
      </c>
      <c r="AQ1743">
        <v>0.05</v>
      </c>
      <c r="AR1743">
        <v>3.75</v>
      </c>
      <c r="AS1743">
        <v>3.1</v>
      </c>
      <c r="AT1743">
        <v>4</v>
      </c>
      <c r="AU1743">
        <v>59.9</v>
      </c>
      <c r="AV1743">
        <v>0.12</v>
      </c>
      <c r="AW1743">
        <v>1.2</v>
      </c>
      <c r="AX1743">
        <v>1.4E-2</v>
      </c>
      <c r="AY1743">
        <v>0.43</v>
      </c>
      <c r="AZ1743">
        <v>2.2999999999999998</v>
      </c>
      <c r="BA1743">
        <v>161</v>
      </c>
      <c r="BB1743">
        <v>0.1</v>
      </c>
      <c r="BC1743">
        <v>171.1</v>
      </c>
    </row>
    <row r="1744" spans="1:55">
      <c r="A1744">
        <v>1307313</v>
      </c>
      <c r="B1744" t="s">
        <v>105</v>
      </c>
      <c r="C1744">
        <v>507971</v>
      </c>
      <c r="D1744">
        <v>7182699</v>
      </c>
      <c r="E1744">
        <v>537</v>
      </c>
      <c r="F1744">
        <v>41499</v>
      </c>
      <c r="G1744" t="s">
        <v>183</v>
      </c>
      <c r="H1744" t="s">
        <v>119</v>
      </c>
      <c r="I1744" t="s">
        <v>108</v>
      </c>
      <c r="J1744" t="s">
        <v>109</v>
      </c>
      <c r="K1744" t="s">
        <v>120</v>
      </c>
      <c r="L1744" t="s">
        <v>111</v>
      </c>
      <c r="M1744" t="s">
        <v>1883</v>
      </c>
      <c r="N1744" t="s">
        <v>112</v>
      </c>
      <c r="O1744" t="s">
        <v>1680</v>
      </c>
      <c r="P1744" t="s">
        <v>1681</v>
      </c>
      <c r="R1744">
        <v>41474</v>
      </c>
      <c r="S1744">
        <v>261</v>
      </c>
      <c r="T1744">
        <v>1.1399999999999999</v>
      </c>
      <c r="U1744">
        <v>12.8</v>
      </c>
      <c r="V1744">
        <v>3.4</v>
      </c>
      <c r="W1744">
        <v>2</v>
      </c>
      <c r="X1744">
        <v>480.2</v>
      </c>
      <c r="Y1744">
        <v>0.15</v>
      </c>
      <c r="Z1744">
        <v>0.05</v>
      </c>
      <c r="AA1744">
        <v>0.52</v>
      </c>
      <c r="AB1744">
        <v>4.5999999999999996</v>
      </c>
      <c r="AC1744">
        <v>19.8</v>
      </c>
      <c r="AD1744">
        <v>16.989999999999998</v>
      </c>
      <c r="AE1744">
        <v>2.19</v>
      </c>
      <c r="AF1744">
        <v>3.7</v>
      </c>
      <c r="AG1744">
        <v>18</v>
      </c>
      <c r="AH1744">
        <v>0.06</v>
      </c>
      <c r="AI1744">
        <v>5.6</v>
      </c>
      <c r="AJ1744">
        <v>0.19</v>
      </c>
      <c r="AK1744">
        <v>96</v>
      </c>
      <c r="AL1744">
        <v>5.47</v>
      </c>
      <c r="AM1744">
        <v>1.6E-2</v>
      </c>
      <c r="AN1744">
        <v>16.3</v>
      </c>
      <c r="AO1744">
        <v>3.5000000000000003E-2</v>
      </c>
      <c r="AP1744">
        <v>12.74</v>
      </c>
      <c r="AQ1744">
        <v>0.09</v>
      </c>
      <c r="AR1744">
        <v>1.96</v>
      </c>
      <c r="AS1744">
        <v>1.5</v>
      </c>
      <c r="AT1744">
        <v>1.4</v>
      </c>
      <c r="AU1744">
        <v>30.7</v>
      </c>
      <c r="AV1744">
        <v>0.1</v>
      </c>
      <c r="AW1744">
        <v>1.5</v>
      </c>
      <c r="AX1744">
        <v>8.9999999999999993E-3</v>
      </c>
      <c r="AY1744">
        <v>0.3</v>
      </c>
      <c r="AZ1744">
        <v>0.4</v>
      </c>
      <c r="BA1744">
        <v>98</v>
      </c>
      <c r="BB1744">
        <v>0.1</v>
      </c>
      <c r="BC1744">
        <v>81.2</v>
      </c>
    </row>
    <row r="1745" spans="1:55">
      <c r="A1745">
        <v>1307007</v>
      </c>
      <c r="B1745" t="s">
        <v>105</v>
      </c>
      <c r="C1745">
        <v>517200</v>
      </c>
      <c r="D1745">
        <v>7186548</v>
      </c>
      <c r="E1745">
        <v>853</v>
      </c>
      <c r="F1745">
        <v>41494</v>
      </c>
      <c r="G1745" t="s">
        <v>118</v>
      </c>
      <c r="H1745" t="s">
        <v>119</v>
      </c>
      <c r="I1745" t="s">
        <v>108</v>
      </c>
      <c r="J1745" t="s">
        <v>109</v>
      </c>
      <c r="K1745" t="s">
        <v>120</v>
      </c>
      <c r="L1745" t="s">
        <v>111</v>
      </c>
      <c r="M1745" t="s">
        <v>1884</v>
      </c>
      <c r="N1745" t="s">
        <v>112</v>
      </c>
      <c r="O1745" t="s">
        <v>1680</v>
      </c>
      <c r="P1745" t="s">
        <v>1681</v>
      </c>
      <c r="R1745">
        <v>41371</v>
      </c>
      <c r="S1745">
        <v>9699</v>
      </c>
      <c r="T1745">
        <v>0.41</v>
      </c>
      <c r="U1745">
        <v>26</v>
      </c>
      <c r="V1745">
        <v>2</v>
      </c>
      <c r="W1745">
        <v>27</v>
      </c>
      <c r="X1745">
        <v>2476.6999999999998</v>
      </c>
      <c r="Y1745">
        <v>0.11</v>
      </c>
      <c r="Z1745">
        <v>7.09</v>
      </c>
      <c r="AA1745">
        <v>2.34</v>
      </c>
      <c r="AB1745">
        <v>5.2</v>
      </c>
      <c r="AC1745">
        <v>180.7</v>
      </c>
      <c r="AD1745">
        <v>101.86</v>
      </c>
      <c r="AE1745">
        <v>1.17</v>
      </c>
      <c r="AF1745">
        <v>2.8</v>
      </c>
      <c r="AG1745">
        <v>332</v>
      </c>
      <c r="AH1745">
        <v>0.04</v>
      </c>
      <c r="AI1745">
        <v>4.5999999999999996</v>
      </c>
      <c r="AJ1745">
        <v>0.23</v>
      </c>
      <c r="AK1745">
        <v>47</v>
      </c>
      <c r="AL1745">
        <v>15.8</v>
      </c>
      <c r="AM1745">
        <v>7.0000000000000001E-3</v>
      </c>
      <c r="AN1745">
        <v>232.2</v>
      </c>
      <c r="AO1745">
        <v>0.34499999999999997</v>
      </c>
      <c r="AP1745">
        <v>5.43</v>
      </c>
      <c r="AQ1745">
        <v>0.09</v>
      </c>
      <c r="AR1745">
        <v>3.53</v>
      </c>
      <c r="AS1745">
        <v>5.2</v>
      </c>
      <c r="AT1745">
        <v>12.3</v>
      </c>
      <c r="AU1745">
        <v>458.5</v>
      </c>
      <c r="AV1745">
        <v>0.14000000000000001</v>
      </c>
      <c r="AW1745">
        <v>0.7</v>
      </c>
      <c r="AX1745">
        <v>3.0000000000000001E-3</v>
      </c>
      <c r="AY1745">
        <v>0.1</v>
      </c>
      <c r="AZ1745">
        <v>9.6</v>
      </c>
      <c r="BA1745">
        <v>130</v>
      </c>
      <c r="BB1745">
        <v>0.4</v>
      </c>
      <c r="BC1745">
        <v>814.7</v>
      </c>
    </row>
    <row r="1746" spans="1:55">
      <c r="A1746">
        <v>1307021</v>
      </c>
      <c r="B1746" t="s">
        <v>105</v>
      </c>
      <c r="C1746">
        <v>516998</v>
      </c>
      <c r="D1746">
        <v>7187353</v>
      </c>
      <c r="E1746">
        <v>721</v>
      </c>
      <c r="F1746">
        <v>41494</v>
      </c>
      <c r="G1746" t="s">
        <v>118</v>
      </c>
      <c r="H1746" t="s">
        <v>119</v>
      </c>
      <c r="I1746" t="s">
        <v>108</v>
      </c>
      <c r="J1746" t="s">
        <v>109</v>
      </c>
      <c r="K1746" t="s">
        <v>120</v>
      </c>
      <c r="L1746" t="s">
        <v>111</v>
      </c>
      <c r="M1746" t="s">
        <v>1885</v>
      </c>
      <c r="N1746" t="s">
        <v>112</v>
      </c>
      <c r="O1746" t="s">
        <v>1680</v>
      </c>
      <c r="P1746" t="s">
        <v>1681</v>
      </c>
      <c r="R1746">
        <v>41401</v>
      </c>
      <c r="S1746">
        <v>4780</v>
      </c>
      <c r="T1746">
        <v>0.37</v>
      </c>
      <c r="U1746">
        <v>11.5</v>
      </c>
      <c r="V1746">
        <v>1.8</v>
      </c>
      <c r="W1746">
        <v>16</v>
      </c>
      <c r="X1746">
        <v>271.8</v>
      </c>
      <c r="Y1746">
        <v>0.16</v>
      </c>
      <c r="Z1746">
        <v>0.19</v>
      </c>
      <c r="AA1746">
        <v>8.48</v>
      </c>
      <c r="AB1746">
        <v>0.2</v>
      </c>
      <c r="AC1746">
        <v>52.1</v>
      </c>
      <c r="AD1746">
        <v>29.44</v>
      </c>
      <c r="AE1746">
        <v>1.27</v>
      </c>
      <c r="AF1746">
        <v>1.7</v>
      </c>
      <c r="AG1746">
        <v>156</v>
      </c>
      <c r="AH1746">
        <v>0.16</v>
      </c>
      <c r="AI1746">
        <v>5.8</v>
      </c>
      <c r="AJ1746">
        <v>0.04</v>
      </c>
      <c r="AK1746">
        <v>6</v>
      </c>
      <c r="AL1746">
        <v>17.29</v>
      </c>
      <c r="AM1746">
        <v>8.0000000000000002E-3</v>
      </c>
      <c r="AN1746">
        <v>11.3</v>
      </c>
      <c r="AO1746">
        <v>7.1999999999999995E-2</v>
      </c>
      <c r="AP1746">
        <v>7.6</v>
      </c>
      <c r="AQ1746">
        <v>0.4</v>
      </c>
      <c r="AR1746">
        <v>1.07</v>
      </c>
      <c r="AS1746">
        <v>1.2</v>
      </c>
      <c r="AT1746">
        <v>19.7</v>
      </c>
      <c r="AU1746">
        <v>109.9</v>
      </c>
      <c r="AV1746">
        <v>0.11</v>
      </c>
      <c r="AW1746">
        <v>1.3</v>
      </c>
      <c r="AX1746">
        <v>3.0000000000000001E-3</v>
      </c>
      <c r="AY1746">
        <v>0.26</v>
      </c>
      <c r="AZ1746">
        <v>5.7</v>
      </c>
      <c r="BA1746">
        <v>59</v>
      </c>
      <c r="BB1746">
        <v>0.2</v>
      </c>
      <c r="BC1746">
        <v>66.5</v>
      </c>
    </row>
    <row r="1747" spans="1:55">
      <c r="A1747">
        <v>1307028</v>
      </c>
      <c r="B1747" t="s">
        <v>105</v>
      </c>
      <c r="C1747">
        <v>516700</v>
      </c>
      <c r="D1747">
        <v>7186516</v>
      </c>
      <c r="E1747">
        <v>784</v>
      </c>
      <c r="F1747">
        <v>41494</v>
      </c>
      <c r="G1747" t="s">
        <v>118</v>
      </c>
      <c r="H1747" t="s">
        <v>119</v>
      </c>
      <c r="I1747" t="s">
        <v>108</v>
      </c>
      <c r="J1747" t="s">
        <v>109</v>
      </c>
      <c r="K1747" t="s">
        <v>120</v>
      </c>
      <c r="L1747" t="s">
        <v>111</v>
      </c>
      <c r="M1747" t="s">
        <v>1886</v>
      </c>
      <c r="N1747" t="s">
        <v>112</v>
      </c>
      <c r="O1747" t="s">
        <v>1680</v>
      </c>
      <c r="P1747" t="s">
        <v>1681</v>
      </c>
      <c r="R1747">
        <v>41432</v>
      </c>
      <c r="S1747">
        <v>9263</v>
      </c>
      <c r="T1747">
        <v>0.47</v>
      </c>
      <c r="U1747">
        <v>17.899999999999999</v>
      </c>
      <c r="V1747">
        <v>2.8</v>
      </c>
      <c r="W1747">
        <v>31</v>
      </c>
      <c r="X1747">
        <v>1205.5</v>
      </c>
      <c r="Y1747">
        <v>0.12</v>
      </c>
      <c r="Z1747">
        <v>2.83</v>
      </c>
      <c r="AA1747">
        <v>23.93</v>
      </c>
      <c r="AB1747">
        <v>4.3</v>
      </c>
      <c r="AC1747">
        <v>132.69999999999999</v>
      </c>
      <c r="AD1747">
        <v>95.08</v>
      </c>
      <c r="AE1747">
        <v>1.06</v>
      </c>
      <c r="AF1747">
        <v>2.5</v>
      </c>
      <c r="AG1747">
        <v>358</v>
      </c>
      <c r="AH1747">
        <v>7.0000000000000007E-2</v>
      </c>
      <c r="AI1747">
        <v>5.0999999999999996</v>
      </c>
      <c r="AJ1747">
        <v>0.17</v>
      </c>
      <c r="AK1747">
        <v>70</v>
      </c>
      <c r="AL1747">
        <v>16.309999999999999</v>
      </c>
      <c r="AM1747">
        <v>8.9999999999999993E-3</v>
      </c>
      <c r="AN1747">
        <v>164.6</v>
      </c>
      <c r="AO1747">
        <v>0.3</v>
      </c>
      <c r="AP1747">
        <v>6.6</v>
      </c>
      <c r="AQ1747">
        <v>0.17</v>
      </c>
      <c r="AR1747">
        <v>5.73</v>
      </c>
      <c r="AS1747">
        <v>4.0999999999999996</v>
      </c>
      <c r="AT1747">
        <v>17.5</v>
      </c>
      <c r="AU1747">
        <v>366.3</v>
      </c>
      <c r="AV1747">
        <v>0.13</v>
      </c>
      <c r="AW1747">
        <v>0.6</v>
      </c>
      <c r="AX1747">
        <v>4.0000000000000001E-3</v>
      </c>
      <c r="AY1747">
        <v>0.93</v>
      </c>
      <c r="AZ1747">
        <v>11.7</v>
      </c>
      <c r="BA1747">
        <v>214</v>
      </c>
      <c r="BB1747">
        <v>0.3</v>
      </c>
      <c r="BC1747">
        <v>1287.2</v>
      </c>
    </row>
    <row r="1748" spans="1:55">
      <c r="A1748">
        <v>1307039</v>
      </c>
      <c r="B1748" t="s">
        <v>105</v>
      </c>
      <c r="C1748">
        <v>516694</v>
      </c>
      <c r="D1748">
        <v>7187553</v>
      </c>
      <c r="E1748">
        <v>654</v>
      </c>
      <c r="F1748">
        <v>41494</v>
      </c>
      <c r="G1748" t="s">
        <v>118</v>
      </c>
      <c r="H1748" t="s">
        <v>119</v>
      </c>
      <c r="I1748" t="s">
        <v>108</v>
      </c>
      <c r="J1748" t="s">
        <v>109</v>
      </c>
      <c r="K1748" t="s">
        <v>120</v>
      </c>
      <c r="L1748" t="s">
        <v>111</v>
      </c>
      <c r="M1748" t="s">
        <v>1887</v>
      </c>
      <c r="N1748" t="s">
        <v>112</v>
      </c>
      <c r="O1748" t="s">
        <v>1680</v>
      </c>
      <c r="P1748" t="s">
        <v>1681</v>
      </c>
      <c r="R1748">
        <v>41432</v>
      </c>
      <c r="S1748">
        <v>1271</v>
      </c>
      <c r="T1748">
        <v>0.77</v>
      </c>
      <c r="U1748">
        <v>26.7</v>
      </c>
      <c r="V1748">
        <v>13</v>
      </c>
      <c r="W1748">
        <v>8</v>
      </c>
      <c r="X1748">
        <v>458.9</v>
      </c>
      <c r="Y1748">
        <v>0.28999999999999998</v>
      </c>
      <c r="Z1748">
        <v>0.3</v>
      </c>
      <c r="AA1748">
        <v>0.56000000000000005</v>
      </c>
      <c r="AB1748">
        <v>2.1</v>
      </c>
      <c r="AC1748">
        <v>22.3</v>
      </c>
      <c r="AD1748">
        <v>30.13</v>
      </c>
      <c r="AE1748">
        <v>2.66</v>
      </c>
      <c r="AF1748">
        <v>2.4</v>
      </c>
      <c r="AG1748">
        <v>481</v>
      </c>
      <c r="AH1748">
        <v>0.15</v>
      </c>
      <c r="AI1748">
        <v>3.9</v>
      </c>
      <c r="AJ1748">
        <v>0.15</v>
      </c>
      <c r="AK1748">
        <v>49</v>
      </c>
      <c r="AL1748">
        <v>32.79</v>
      </c>
      <c r="AM1748">
        <v>1.9E-2</v>
      </c>
      <c r="AN1748">
        <v>25</v>
      </c>
      <c r="AO1748">
        <v>0.05</v>
      </c>
      <c r="AP1748">
        <v>17.989999999999998</v>
      </c>
      <c r="AQ1748">
        <v>0.3</v>
      </c>
      <c r="AR1748">
        <v>5.25</v>
      </c>
      <c r="AS1748">
        <v>3.2</v>
      </c>
      <c r="AT1748">
        <v>7.8</v>
      </c>
      <c r="AU1748">
        <v>81.7</v>
      </c>
      <c r="AV1748">
        <v>0.21</v>
      </c>
      <c r="AW1748">
        <v>1.1000000000000001</v>
      </c>
      <c r="AX1748">
        <v>3.0000000000000001E-3</v>
      </c>
      <c r="AY1748">
        <v>2.35</v>
      </c>
      <c r="AZ1748">
        <v>4.4000000000000004</v>
      </c>
      <c r="BA1748">
        <v>108</v>
      </c>
      <c r="BB1748">
        <v>0.05</v>
      </c>
      <c r="BC1748">
        <v>66.2</v>
      </c>
    </row>
    <row r="1749" spans="1:55">
      <c r="A1749">
        <v>1307040</v>
      </c>
      <c r="B1749" t="s">
        <v>105</v>
      </c>
      <c r="C1749">
        <v>516700</v>
      </c>
      <c r="D1749">
        <v>7187598</v>
      </c>
      <c r="E1749">
        <v>661</v>
      </c>
      <c r="F1749">
        <v>41494</v>
      </c>
      <c r="G1749" t="s">
        <v>118</v>
      </c>
      <c r="H1749" t="s">
        <v>119</v>
      </c>
      <c r="I1749" t="s">
        <v>108</v>
      </c>
      <c r="J1749" t="s">
        <v>109</v>
      </c>
      <c r="K1749" t="s">
        <v>120</v>
      </c>
      <c r="L1749" t="s">
        <v>111</v>
      </c>
      <c r="M1749" t="s">
        <v>1888</v>
      </c>
      <c r="N1749" t="s">
        <v>112</v>
      </c>
      <c r="O1749" t="s">
        <v>1680</v>
      </c>
      <c r="P1749" t="s">
        <v>1681</v>
      </c>
      <c r="R1749">
        <v>41432</v>
      </c>
      <c r="S1749">
        <v>386</v>
      </c>
      <c r="T1749">
        <v>0.44</v>
      </c>
      <c r="U1749">
        <v>11.8</v>
      </c>
      <c r="V1749">
        <v>0.5</v>
      </c>
      <c r="W1749">
        <v>3</v>
      </c>
      <c r="X1749">
        <v>922.2</v>
      </c>
      <c r="Y1749">
        <v>0.18</v>
      </c>
      <c r="Z1749">
        <v>0.04</v>
      </c>
      <c r="AA1749">
        <v>0.3</v>
      </c>
      <c r="AB1749">
        <v>1</v>
      </c>
      <c r="AC1749">
        <v>9.4</v>
      </c>
      <c r="AD1749">
        <v>9.32</v>
      </c>
      <c r="AE1749">
        <v>0.91</v>
      </c>
      <c r="AF1749">
        <v>3.2</v>
      </c>
      <c r="AG1749">
        <v>31</v>
      </c>
      <c r="AH1749">
        <v>7.0000000000000007E-2</v>
      </c>
      <c r="AI1749">
        <v>4.2</v>
      </c>
      <c r="AJ1749">
        <v>0.03</v>
      </c>
      <c r="AK1749">
        <v>40</v>
      </c>
      <c r="AL1749">
        <v>12.09</v>
      </c>
      <c r="AM1749">
        <v>7.0000000000000001E-3</v>
      </c>
      <c r="AN1749">
        <v>6.8</v>
      </c>
      <c r="AO1749">
        <v>2.7E-2</v>
      </c>
      <c r="AP1749">
        <v>9.68</v>
      </c>
      <c r="AQ1749">
        <v>0.09</v>
      </c>
      <c r="AR1749">
        <v>1.25</v>
      </c>
      <c r="AS1749">
        <v>0.7</v>
      </c>
      <c r="AT1749">
        <v>1.2</v>
      </c>
      <c r="AU1749">
        <v>26.2</v>
      </c>
      <c r="AV1749">
        <v>0.12</v>
      </c>
      <c r="AW1749">
        <v>0.2</v>
      </c>
      <c r="AX1749">
        <v>7.0000000000000001E-3</v>
      </c>
      <c r="AY1749">
        <v>0.79</v>
      </c>
      <c r="AZ1749">
        <v>0.7</v>
      </c>
      <c r="BA1749">
        <v>75</v>
      </c>
      <c r="BB1749">
        <v>0.05</v>
      </c>
      <c r="BC1749">
        <v>34</v>
      </c>
    </row>
    <row r="1750" spans="1:55">
      <c r="A1750">
        <v>1307047</v>
      </c>
      <c r="B1750" t="s">
        <v>105</v>
      </c>
      <c r="C1750">
        <v>517463</v>
      </c>
      <c r="D1750">
        <v>7187412</v>
      </c>
      <c r="E1750">
        <v>743</v>
      </c>
      <c r="F1750">
        <v>41494</v>
      </c>
      <c r="G1750" t="s">
        <v>118</v>
      </c>
      <c r="H1750" t="s">
        <v>119</v>
      </c>
      <c r="I1750" t="s">
        <v>108</v>
      </c>
      <c r="J1750" t="s">
        <v>109</v>
      </c>
      <c r="K1750" t="s">
        <v>120</v>
      </c>
      <c r="L1750" t="s">
        <v>111</v>
      </c>
      <c r="M1750" t="s">
        <v>1889</v>
      </c>
      <c r="N1750" t="s">
        <v>112</v>
      </c>
      <c r="O1750" t="s">
        <v>1680</v>
      </c>
      <c r="P1750" t="s">
        <v>1681</v>
      </c>
      <c r="R1750">
        <v>41432</v>
      </c>
      <c r="S1750">
        <v>1303</v>
      </c>
      <c r="T1750">
        <v>0.39</v>
      </c>
      <c r="U1750">
        <v>5.2</v>
      </c>
      <c r="V1750">
        <v>1.8</v>
      </c>
      <c r="W1750">
        <v>12</v>
      </c>
      <c r="X1750">
        <v>283.8</v>
      </c>
      <c r="Y1750">
        <v>0.14000000000000001</v>
      </c>
      <c r="Z1750">
        <v>5.0000000000000001E-3</v>
      </c>
      <c r="AA1750">
        <v>0.16</v>
      </c>
      <c r="AB1750">
        <v>0.3</v>
      </c>
      <c r="AC1750">
        <v>22.1</v>
      </c>
      <c r="AD1750">
        <v>12.47</v>
      </c>
      <c r="AE1750">
        <v>0.55000000000000004</v>
      </c>
      <c r="AF1750">
        <v>1.7</v>
      </c>
      <c r="AG1750">
        <v>41</v>
      </c>
      <c r="AH1750">
        <v>0.08</v>
      </c>
      <c r="AI1750">
        <v>2.9</v>
      </c>
      <c r="AJ1750">
        <v>0.02</v>
      </c>
      <c r="AK1750">
        <v>9</v>
      </c>
      <c r="AL1750">
        <v>3.89</v>
      </c>
      <c r="AM1750">
        <v>6.0000000000000001E-3</v>
      </c>
      <c r="AN1750">
        <v>4.5999999999999996</v>
      </c>
      <c r="AO1750">
        <v>8.9999999999999993E-3</v>
      </c>
      <c r="AP1750">
        <v>7.63</v>
      </c>
      <c r="AQ1750">
        <v>0.11</v>
      </c>
      <c r="AR1750">
        <v>0.47</v>
      </c>
      <c r="AS1750">
        <v>1</v>
      </c>
      <c r="AT1750">
        <v>6.1</v>
      </c>
      <c r="AU1750">
        <v>14.4</v>
      </c>
      <c r="AV1750">
        <v>0.11</v>
      </c>
      <c r="AW1750">
        <v>0.9</v>
      </c>
      <c r="AX1750">
        <v>3.0000000000000001E-3</v>
      </c>
      <c r="AY1750">
        <v>0.11</v>
      </c>
      <c r="AZ1750">
        <v>2.5</v>
      </c>
      <c r="BA1750">
        <v>45</v>
      </c>
      <c r="BB1750">
        <v>0.05</v>
      </c>
      <c r="BC1750">
        <v>9.5</v>
      </c>
    </row>
    <row r="1751" spans="1:55">
      <c r="A1751">
        <v>1307060</v>
      </c>
      <c r="B1751" t="s">
        <v>105</v>
      </c>
      <c r="C1751">
        <v>516506</v>
      </c>
      <c r="D1751">
        <v>7187254</v>
      </c>
      <c r="E1751">
        <v>668</v>
      </c>
      <c r="F1751">
        <v>41494</v>
      </c>
      <c r="G1751" t="s">
        <v>118</v>
      </c>
      <c r="H1751" t="s">
        <v>119</v>
      </c>
      <c r="I1751" t="s">
        <v>108</v>
      </c>
      <c r="J1751" t="s">
        <v>109</v>
      </c>
      <c r="K1751" t="s">
        <v>120</v>
      </c>
      <c r="L1751" t="s">
        <v>111</v>
      </c>
      <c r="M1751" t="s">
        <v>1890</v>
      </c>
      <c r="N1751" t="s">
        <v>112</v>
      </c>
      <c r="O1751" t="s">
        <v>1680</v>
      </c>
      <c r="P1751" t="s">
        <v>1681</v>
      </c>
      <c r="R1751">
        <v>41462</v>
      </c>
      <c r="S1751">
        <v>8300</v>
      </c>
      <c r="T1751">
        <v>1.19</v>
      </c>
      <c r="U1751">
        <v>30.5</v>
      </c>
      <c r="V1751">
        <v>13.9</v>
      </c>
      <c r="W1751">
        <v>15</v>
      </c>
      <c r="X1751">
        <v>1268.7</v>
      </c>
      <c r="Y1751">
        <v>0.22</v>
      </c>
      <c r="Z1751">
        <v>0.37</v>
      </c>
      <c r="AA1751">
        <v>3.66</v>
      </c>
      <c r="AB1751">
        <v>1.9</v>
      </c>
      <c r="AC1751">
        <v>256.39999999999998</v>
      </c>
      <c r="AD1751">
        <v>80.930000000000007</v>
      </c>
      <c r="AE1751">
        <v>3.09</v>
      </c>
      <c r="AF1751">
        <v>5.4</v>
      </c>
      <c r="AG1751">
        <v>439</v>
      </c>
      <c r="AH1751">
        <v>0.1</v>
      </c>
      <c r="AI1751">
        <v>17.8</v>
      </c>
      <c r="AJ1751">
        <v>0.08</v>
      </c>
      <c r="AK1751">
        <v>46</v>
      </c>
      <c r="AL1751">
        <v>11.68</v>
      </c>
      <c r="AM1751">
        <v>0.01</v>
      </c>
      <c r="AN1751">
        <v>72.599999999999994</v>
      </c>
      <c r="AO1751">
        <v>0.27500000000000002</v>
      </c>
      <c r="AP1751">
        <v>13.48</v>
      </c>
      <c r="AQ1751">
        <v>0.16</v>
      </c>
      <c r="AR1751">
        <v>3.49</v>
      </c>
      <c r="AS1751">
        <v>6.5</v>
      </c>
      <c r="AT1751">
        <v>12.6</v>
      </c>
      <c r="AU1751">
        <v>150.9</v>
      </c>
      <c r="AV1751">
        <v>0.18</v>
      </c>
      <c r="AW1751">
        <v>1.2</v>
      </c>
      <c r="AX1751">
        <v>7.0000000000000001E-3</v>
      </c>
      <c r="AY1751">
        <v>0.65</v>
      </c>
      <c r="AZ1751">
        <v>11.4</v>
      </c>
      <c r="BA1751">
        <v>253</v>
      </c>
      <c r="BB1751">
        <v>0.3</v>
      </c>
      <c r="BC1751">
        <v>246</v>
      </c>
    </row>
    <row r="1752" spans="1:55">
      <c r="A1752">
        <v>1306251</v>
      </c>
      <c r="B1752" t="s">
        <v>105</v>
      </c>
      <c r="C1752">
        <v>517500</v>
      </c>
      <c r="D1752">
        <v>7186752</v>
      </c>
      <c r="E1752">
        <v>726</v>
      </c>
      <c r="F1752">
        <v>41494</v>
      </c>
      <c r="G1752" t="s">
        <v>118</v>
      </c>
      <c r="H1752" t="s">
        <v>119</v>
      </c>
      <c r="I1752" t="s">
        <v>108</v>
      </c>
      <c r="J1752" t="s">
        <v>109</v>
      </c>
      <c r="K1752" t="s">
        <v>120</v>
      </c>
      <c r="L1752" t="s">
        <v>111</v>
      </c>
      <c r="M1752" t="s">
        <v>1891</v>
      </c>
      <c r="N1752" t="s">
        <v>112</v>
      </c>
      <c r="O1752" t="s">
        <v>1479</v>
      </c>
      <c r="P1752" t="s">
        <v>1480</v>
      </c>
      <c r="R1752">
        <v>41432</v>
      </c>
      <c r="S1752">
        <v>10442</v>
      </c>
      <c r="T1752">
        <v>0.66</v>
      </c>
      <c r="U1752">
        <v>34</v>
      </c>
      <c r="V1752">
        <v>2.9</v>
      </c>
      <c r="W1752">
        <v>19</v>
      </c>
      <c r="X1752">
        <v>1035.8</v>
      </c>
      <c r="Y1752">
        <v>0.12</v>
      </c>
      <c r="Z1752">
        <v>1.82</v>
      </c>
      <c r="AA1752">
        <v>13.67</v>
      </c>
      <c r="AB1752">
        <v>4.5999999999999996</v>
      </c>
      <c r="AC1752">
        <v>180.3</v>
      </c>
      <c r="AD1752">
        <v>111.75</v>
      </c>
      <c r="AE1752">
        <v>1.93</v>
      </c>
      <c r="AF1752">
        <v>3.1</v>
      </c>
      <c r="AG1752">
        <v>320</v>
      </c>
      <c r="AH1752">
        <v>7.0000000000000007E-2</v>
      </c>
      <c r="AI1752">
        <v>7.3</v>
      </c>
      <c r="AJ1752">
        <v>0.24</v>
      </c>
      <c r="AK1752">
        <v>111</v>
      </c>
      <c r="AL1752">
        <v>19.809999999999999</v>
      </c>
      <c r="AM1752">
        <v>8.9999999999999993E-3</v>
      </c>
      <c r="AN1752">
        <v>119.9</v>
      </c>
      <c r="AO1752">
        <v>0.34200000000000003</v>
      </c>
      <c r="AP1752">
        <v>9.93</v>
      </c>
      <c r="AQ1752">
        <v>0.22</v>
      </c>
      <c r="AR1752">
        <v>4.46</v>
      </c>
      <c r="AS1752">
        <v>5.3</v>
      </c>
      <c r="AT1752">
        <v>18</v>
      </c>
      <c r="AU1752">
        <v>323.2</v>
      </c>
      <c r="AV1752">
        <v>0.11</v>
      </c>
      <c r="AW1752">
        <v>0.8</v>
      </c>
      <c r="AX1752">
        <v>8.0000000000000002E-3</v>
      </c>
      <c r="AY1752">
        <v>0.89</v>
      </c>
      <c r="AZ1752">
        <v>13.5</v>
      </c>
      <c r="BA1752">
        <v>223</v>
      </c>
      <c r="BB1752">
        <v>0.4</v>
      </c>
      <c r="BC1752">
        <v>657.6</v>
      </c>
    </row>
    <row r="1753" spans="1:55">
      <c r="A1753">
        <v>1306303</v>
      </c>
      <c r="B1753" t="s">
        <v>105</v>
      </c>
      <c r="C1753">
        <v>516600</v>
      </c>
      <c r="D1753">
        <v>7186398</v>
      </c>
      <c r="E1753">
        <v>828</v>
      </c>
      <c r="F1753">
        <v>41494</v>
      </c>
      <c r="G1753" t="s">
        <v>118</v>
      </c>
      <c r="H1753" t="s">
        <v>119</v>
      </c>
      <c r="I1753" t="s">
        <v>108</v>
      </c>
      <c r="J1753" t="s">
        <v>109</v>
      </c>
      <c r="K1753" t="s">
        <v>120</v>
      </c>
      <c r="L1753" t="s">
        <v>111</v>
      </c>
      <c r="M1753" t="s">
        <v>1892</v>
      </c>
      <c r="N1753" t="s">
        <v>112</v>
      </c>
      <c r="O1753" t="s">
        <v>1479</v>
      </c>
      <c r="P1753" t="s">
        <v>1480</v>
      </c>
      <c r="R1753">
        <v>41462</v>
      </c>
      <c r="S1753">
        <v>15949</v>
      </c>
      <c r="T1753">
        <v>0.57999999999999996</v>
      </c>
      <c r="U1753">
        <v>6.2</v>
      </c>
      <c r="V1753">
        <v>4</v>
      </c>
      <c r="W1753">
        <v>15</v>
      </c>
      <c r="X1753">
        <v>1930.8</v>
      </c>
      <c r="Y1753">
        <v>0.19</v>
      </c>
      <c r="Z1753">
        <v>0.2</v>
      </c>
      <c r="AA1753">
        <v>8.93</v>
      </c>
      <c r="AB1753">
        <v>0.7</v>
      </c>
      <c r="AC1753">
        <v>169.8</v>
      </c>
      <c r="AD1753">
        <v>50.11</v>
      </c>
      <c r="AE1753">
        <v>0.86</v>
      </c>
      <c r="AF1753">
        <v>2.6</v>
      </c>
      <c r="AG1753">
        <v>885</v>
      </c>
      <c r="AH1753">
        <v>0.06</v>
      </c>
      <c r="AI1753">
        <v>13.5</v>
      </c>
      <c r="AJ1753">
        <v>7.0000000000000007E-2</v>
      </c>
      <c r="AK1753">
        <v>18</v>
      </c>
      <c r="AL1753">
        <v>10.96</v>
      </c>
      <c r="AM1753">
        <v>7.0000000000000001E-3</v>
      </c>
      <c r="AN1753">
        <v>56.3</v>
      </c>
      <c r="AO1753">
        <v>0.188</v>
      </c>
      <c r="AP1753">
        <v>8.2200000000000006</v>
      </c>
      <c r="AQ1753">
        <v>0.11</v>
      </c>
      <c r="AR1753">
        <v>2.64</v>
      </c>
      <c r="AS1753">
        <v>3.1</v>
      </c>
      <c r="AT1753">
        <v>38.5</v>
      </c>
      <c r="AU1753">
        <v>306.7</v>
      </c>
      <c r="AV1753">
        <v>7.0000000000000007E-2</v>
      </c>
      <c r="AW1753">
        <v>1.3</v>
      </c>
      <c r="AX1753">
        <v>1.6E-2</v>
      </c>
      <c r="AY1753">
        <v>0.53</v>
      </c>
      <c r="AZ1753">
        <v>12.9</v>
      </c>
      <c r="BA1753">
        <v>172</v>
      </c>
      <c r="BB1753">
        <v>0.4</v>
      </c>
      <c r="BC1753">
        <v>208.4</v>
      </c>
    </row>
    <row r="1754" spans="1:55">
      <c r="A1754">
        <v>1306309</v>
      </c>
      <c r="B1754" t="s">
        <v>105</v>
      </c>
      <c r="C1754">
        <v>516601</v>
      </c>
      <c r="D1754">
        <v>7186749</v>
      </c>
      <c r="E1754">
        <v>737</v>
      </c>
      <c r="F1754">
        <v>41494</v>
      </c>
      <c r="G1754" t="s">
        <v>118</v>
      </c>
      <c r="H1754" t="s">
        <v>119</v>
      </c>
      <c r="I1754" t="s">
        <v>108</v>
      </c>
      <c r="J1754" t="s">
        <v>109</v>
      </c>
      <c r="K1754" t="s">
        <v>120</v>
      </c>
      <c r="L1754" t="s">
        <v>111</v>
      </c>
      <c r="M1754" t="s">
        <v>1893</v>
      </c>
      <c r="N1754" t="s">
        <v>112</v>
      </c>
      <c r="O1754" t="s">
        <v>1479</v>
      </c>
      <c r="P1754" t="s">
        <v>1480</v>
      </c>
      <c r="R1754">
        <v>41462</v>
      </c>
      <c r="S1754">
        <v>22587</v>
      </c>
      <c r="T1754">
        <v>2.0499999999999998</v>
      </c>
      <c r="U1754">
        <v>99.6</v>
      </c>
      <c r="V1754">
        <v>1</v>
      </c>
      <c r="W1754">
        <v>24</v>
      </c>
      <c r="X1754">
        <v>465.8</v>
      </c>
      <c r="Y1754">
        <v>0.15</v>
      </c>
      <c r="Z1754">
        <v>2.4500000000000002</v>
      </c>
      <c r="AA1754">
        <v>52.66</v>
      </c>
      <c r="AB1754">
        <v>8.3000000000000007</v>
      </c>
      <c r="AC1754">
        <v>501.6</v>
      </c>
      <c r="AD1754">
        <v>351.71</v>
      </c>
      <c r="AE1754">
        <v>2.5</v>
      </c>
      <c r="AF1754">
        <v>8.4</v>
      </c>
      <c r="AG1754">
        <v>491</v>
      </c>
      <c r="AH1754">
        <v>0.08</v>
      </c>
      <c r="AI1754">
        <v>5.2</v>
      </c>
      <c r="AJ1754">
        <v>0.28000000000000003</v>
      </c>
      <c r="AK1754">
        <v>47</v>
      </c>
      <c r="AL1754">
        <v>82.91</v>
      </c>
      <c r="AM1754">
        <v>1.0999999999999999E-2</v>
      </c>
      <c r="AN1754">
        <v>877.3</v>
      </c>
      <c r="AO1754">
        <v>0.69199999999999995</v>
      </c>
      <c r="AP1754">
        <v>10.09</v>
      </c>
      <c r="AQ1754">
        <v>0.28000000000000003</v>
      </c>
      <c r="AR1754">
        <v>13.38</v>
      </c>
      <c r="AS1754">
        <v>11</v>
      </c>
      <c r="AT1754">
        <v>64.7</v>
      </c>
      <c r="AU1754">
        <v>490.9</v>
      </c>
      <c r="AV1754">
        <v>0.15</v>
      </c>
      <c r="AW1754">
        <v>1.7</v>
      </c>
      <c r="AX1754">
        <v>3.0000000000000001E-3</v>
      </c>
      <c r="AY1754">
        <v>5.99</v>
      </c>
      <c r="AZ1754">
        <v>37.299999999999997</v>
      </c>
      <c r="BA1754">
        <v>925</v>
      </c>
      <c r="BB1754">
        <v>1</v>
      </c>
      <c r="BC1754">
        <v>4216.6000000000004</v>
      </c>
    </row>
    <row r="1755" spans="1:55">
      <c r="A1755">
        <v>1306311</v>
      </c>
      <c r="B1755" t="s">
        <v>105</v>
      </c>
      <c r="C1755">
        <v>516600</v>
      </c>
      <c r="D1755">
        <v>7186900</v>
      </c>
      <c r="E1755">
        <v>728</v>
      </c>
      <c r="F1755">
        <v>41494</v>
      </c>
      <c r="G1755" t="s">
        <v>118</v>
      </c>
      <c r="H1755" t="s">
        <v>119</v>
      </c>
      <c r="I1755" t="s">
        <v>108</v>
      </c>
      <c r="J1755" t="s">
        <v>109</v>
      </c>
      <c r="K1755" t="s">
        <v>120</v>
      </c>
      <c r="L1755" t="s">
        <v>111</v>
      </c>
      <c r="M1755" t="s">
        <v>1894</v>
      </c>
      <c r="N1755" t="s">
        <v>112</v>
      </c>
      <c r="O1755" t="s">
        <v>1479</v>
      </c>
      <c r="P1755" t="s">
        <v>1480</v>
      </c>
      <c r="R1755">
        <v>41462</v>
      </c>
      <c r="S1755">
        <v>4195</v>
      </c>
      <c r="T1755">
        <v>0.38</v>
      </c>
      <c r="U1755">
        <v>3.6</v>
      </c>
      <c r="V1755">
        <v>2.7</v>
      </c>
      <c r="W1755">
        <v>6</v>
      </c>
      <c r="X1755">
        <v>1243.5999999999999</v>
      </c>
      <c r="Y1755">
        <v>7.0000000000000007E-2</v>
      </c>
      <c r="Z1755">
        <v>0.27</v>
      </c>
      <c r="AA1755">
        <v>1.19</v>
      </c>
      <c r="AB1755">
        <v>0.6</v>
      </c>
      <c r="AC1755">
        <v>49.3</v>
      </c>
      <c r="AD1755">
        <v>21.64</v>
      </c>
      <c r="AE1755">
        <v>0.68</v>
      </c>
      <c r="AF1755">
        <v>2</v>
      </c>
      <c r="AG1755">
        <v>179</v>
      </c>
      <c r="AH1755">
        <v>0.03</v>
      </c>
      <c r="AI1755">
        <v>3.8</v>
      </c>
      <c r="AJ1755">
        <v>0.03</v>
      </c>
      <c r="AK1755">
        <v>18</v>
      </c>
      <c r="AL1755">
        <v>2.46</v>
      </c>
      <c r="AM1755">
        <v>8.9999999999999993E-3</v>
      </c>
      <c r="AN1755">
        <v>17.399999999999999</v>
      </c>
      <c r="AO1755">
        <v>8.2000000000000003E-2</v>
      </c>
      <c r="AP1755">
        <v>8.86</v>
      </c>
      <c r="AQ1755">
        <v>0.12</v>
      </c>
      <c r="AR1755">
        <v>0.66</v>
      </c>
      <c r="AS1755">
        <v>1</v>
      </c>
      <c r="AT1755">
        <v>4.5</v>
      </c>
      <c r="AU1755">
        <v>46.3</v>
      </c>
      <c r="AV1755">
        <v>0.02</v>
      </c>
      <c r="AW1755">
        <v>0.05</v>
      </c>
      <c r="AX1755">
        <v>7.0000000000000001E-3</v>
      </c>
      <c r="AY1755">
        <v>0.39</v>
      </c>
      <c r="AZ1755">
        <v>2.5</v>
      </c>
      <c r="BA1755">
        <v>41</v>
      </c>
      <c r="BB1755">
        <v>0.05</v>
      </c>
      <c r="BC1755">
        <v>58.6</v>
      </c>
    </row>
    <row r="1756" spans="1:55">
      <c r="A1756">
        <v>1306313</v>
      </c>
      <c r="B1756" t="s">
        <v>105</v>
      </c>
      <c r="C1756">
        <v>516603</v>
      </c>
      <c r="D1756">
        <v>7187000</v>
      </c>
      <c r="E1756">
        <v>707</v>
      </c>
      <c r="F1756">
        <v>41494</v>
      </c>
      <c r="G1756" t="s">
        <v>118</v>
      </c>
      <c r="H1756" t="s">
        <v>119</v>
      </c>
      <c r="I1756" t="s">
        <v>108</v>
      </c>
      <c r="J1756" t="s">
        <v>109</v>
      </c>
      <c r="K1756" t="s">
        <v>120</v>
      </c>
      <c r="L1756" t="s">
        <v>111</v>
      </c>
      <c r="M1756" t="s">
        <v>1895</v>
      </c>
      <c r="N1756" t="s">
        <v>112</v>
      </c>
      <c r="O1756" t="s">
        <v>1479</v>
      </c>
      <c r="P1756" t="s">
        <v>1480</v>
      </c>
      <c r="R1756">
        <v>41462</v>
      </c>
      <c r="S1756">
        <v>7895</v>
      </c>
      <c r="T1756">
        <v>0.54</v>
      </c>
      <c r="U1756">
        <v>22.1</v>
      </c>
      <c r="V1756">
        <v>1</v>
      </c>
      <c r="W1756">
        <v>15</v>
      </c>
      <c r="X1756">
        <v>1009.8</v>
      </c>
      <c r="Y1756">
        <v>0.1</v>
      </c>
      <c r="Z1756">
        <v>1.04</v>
      </c>
      <c r="AA1756">
        <v>7.94</v>
      </c>
      <c r="AB1756">
        <v>4.4000000000000004</v>
      </c>
      <c r="AC1756">
        <v>171.6</v>
      </c>
      <c r="AD1756">
        <v>71.010000000000005</v>
      </c>
      <c r="AE1756">
        <v>1.1499999999999999</v>
      </c>
      <c r="AF1756">
        <v>2.8</v>
      </c>
      <c r="AG1756">
        <v>158</v>
      </c>
      <c r="AH1756">
        <v>0.06</v>
      </c>
      <c r="AI1756">
        <v>5.0999999999999996</v>
      </c>
      <c r="AJ1756">
        <v>0.1</v>
      </c>
      <c r="AK1756">
        <v>212</v>
      </c>
      <c r="AL1756">
        <v>12.13</v>
      </c>
      <c r="AM1756">
        <v>7.0000000000000001E-3</v>
      </c>
      <c r="AN1756">
        <v>90.9</v>
      </c>
      <c r="AO1756">
        <v>0.248</v>
      </c>
      <c r="AP1756">
        <v>5.49</v>
      </c>
      <c r="AQ1756">
        <v>0.16</v>
      </c>
      <c r="AR1756">
        <v>2.5299999999999998</v>
      </c>
      <c r="AS1756">
        <v>3</v>
      </c>
      <c r="AT1756">
        <v>19.2</v>
      </c>
      <c r="AU1756">
        <v>232.3</v>
      </c>
      <c r="AV1756">
        <v>0.08</v>
      </c>
      <c r="AW1756">
        <v>0.6</v>
      </c>
      <c r="AX1756">
        <v>6.0000000000000001E-3</v>
      </c>
      <c r="AY1756">
        <v>0.72</v>
      </c>
      <c r="AZ1756">
        <v>8</v>
      </c>
      <c r="BA1756">
        <v>169</v>
      </c>
      <c r="BB1756">
        <v>0.3</v>
      </c>
      <c r="BC1756">
        <v>515.5</v>
      </c>
    </row>
    <row r="1757" spans="1:55">
      <c r="A1757">
        <v>1306319</v>
      </c>
      <c r="B1757" t="s">
        <v>105</v>
      </c>
      <c r="C1757">
        <v>516602</v>
      </c>
      <c r="D1757">
        <v>7187397</v>
      </c>
      <c r="E1757">
        <v>661</v>
      </c>
      <c r="F1757">
        <v>41494</v>
      </c>
      <c r="G1757" t="s">
        <v>118</v>
      </c>
      <c r="H1757" t="s">
        <v>119</v>
      </c>
      <c r="I1757" t="s">
        <v>108</v>
      </c>
      <c r="J1757" t="s">
        <v>109</v>
      </c>
      <c r="K1757" t="s">
        <v>120</v>
      </c>
      <c r="L1757" t="s">
        <v>111</v>
      </c>
      <c r="M1757" t="s">
        <v>1896</v>
      </c>
      <c r="N1757" t="s">
        <v>112</v>
      </c>
      <c r="O1757" t="s">
        <v>1479</v>
      </c>
      <c r="P1757" t="s">
        <v>1480</v>
      </c>
      <c r="R1757">
        <v>41462</v>
      </c>
      <c r="S1757">
        <v>9463</v>
      </c>
      <c r="T1757">
        <v>1.19</v>
      </c>
      <c r="U1757">
        <v>21</v>
      </c>
      <c r="V1757">
        <v>3</v>
      </c>
      <c r="W1757">
        <v>14</v>
      </c>
      <c r="X1757">
        <v>533</v>
      </c>
      <c r="Y1757">
        <v>0.13</v>
      </c>
      <c r="Z1757">
        <v>0.46</v>
      </c>
      <c r="AA1757">
        <v>3.68</v>
      </c>
      <c r="AB1757">
        <v>2.7</v>
      </c>
      <c r="AC1757">
        <v>149.4</v>
      </c>
      <c r="AD1757">
        <v>146.87</v>
      </c>
      <c r="AE1757">
        <v>3.26</v>
      </c>
      <c r="AF1757">
        <v>2.9</v>
      </c>
      <c r="AG1757">
        <v>363</v>
      </c>
      <c r="AH1757">
        <v>7.0000000000000007E-2</v>
      </c>
      <c r="AI1757">
        <v>5.7</v>
      </c>
      <c r="AJ1757">
        <v>0.06</v>
      </c>
      <c r="AK1757">
        <v>42</v>
      </c>
      <c r="AL1757">
        <v>26.17</v>
      </c>
      <c r="AM1757">
        <v>8.0000000000000002E-3</v>
      </c>
      <c r="AN1757">
        <v>88.2</v>
      </c>
      <c r="AO1757">
        <v>0.26600000000000001</v>
      </c>
      <c r="AP1757">
        <v>6.25</v>
      </c>
      <c r="AQ1757">
        <v>0.28000000000000003</v>
      </c>
      <c r="AR1757">
        <v>4.2</v>
      </c>
      <c r="AS1757">
        <v>5.5</v>
      </c>
      <c r="AT1757">
        <v>21.1</v>
      </c>
      <c r="AU1757">
        <v>202.7</v>
      </c>
      <c r="AV1757">
        <v>0.09</v>
      </c>
      <c r="AW1757">
        <v>1</v>
      </c>
      <c r="AX1757">
        <v>6.0000000000000001E-3</v>
      </c>
      <c r="AY1757">
        <v>0.86</v>
      </c>
      <c r="AZ1757">
        <v>10.199999999999999</v>
      </c>
      <c r="BA1757">
        <v>182</v>
      </c>
      <c r="BB1757">
        <v>0.3</v>
      </c>
      <c r="BC1757">
        <v>334</v>
      </c>
    </row>
    <row r="1758" spans="1:55">
      <c r="A1758">
        <v>1306328</v>
      </c>
      <c r="B1758" t="s">
        <v>105</v>
      </c>
      <c r="C1758">
        <v>517700</v>
      </c>
      <c r="D1758">
        <v>7187149</v>
      </c>
      <c r="E1758">
        <v>661</v>
      </c>
      <c r="F1758">
        <v>41494</v>
      </c>
      <c r="G1758" t="s">
        <v>118</v>
      </c>
      <c r="H1758" t="s">
        <v>119</v>
      </c>
      <c r="I1758" t="s">
        <v>108</v>
      </c>
      <c r="J1758" t="s">
        <v>109</v>
      </c>
      <c r="K1758" t="s">
        <v>120</v>
      </c>
      <c r="L1758" t="s">
        <v>111</v>
      </c>
      <c r="M1758" t="s">
        <v>1897</v>
      </c>
      <c r="N1758" t="s">
        <v>112</v>
      </c>
      <c r="O1758" t="s">
        <v>1479</v>
      </c>
      <c r="P1758" t="s">
        <v>1480</v>
      </c>
      <c r="R1758">
        <v>41493</v>
      </c>
      <c r="S1758">
        <v>17855</v>
      </c>
      <c r="T1758">
        <v>0.63</v>
      </c>
      <c r="U1758">
        <v>45.2</v>
      </c>
      <c r="V1758">
        <v>3</v>
      </c>
      <c r="W1758">
        <v>14</v>
      </c>
      <c r="X1758">
        <v>145.69999999999999</v>
      </c>
      <c r="Y1758">
        <v>0.14000000000000001</v>
      </c>
      <c r="Z1758">
        <v>0.79</v>
      </c>
      <c r="AA1758">
        <v>10.55</v>
      </c>
      <c r="AB1758">
        <v>1.8</v>
      </c>
      <c r="AC1758">
        <v>273.8</v>
      </c>
      <c r="AD1758">
        <v>106.43</v>
      </c>
      <c r="AE1758">
        <v>2.77</v>
      </c>
      <c r="AF1758">
        <v>3.6</v>
      </c>
      <c r="AG1758">
        <v>507</v>
      </c>
      <c r="AH1758">
        <v>0.13</v>
      </c>
      <c r="AI1758">
        <v>8.4</v>
      </c>
      <c r="AJ1758">
        <v>0.09</v>
      </c>
      <c r="AK1758">
        <v>47</v>
      </c>
      <c r="AL1758">
        <v>40.58</v>
      </c>
      <c r="AM1758">
        <v>1.4999999999999999E-2</v>
      </c>
      <c r="AN1758">
        <v>78.2</v>
      </c>
      <c r="AO1758">
        <v>0.379</v>
      </c>
      <c r="AP1758">
        <v>9.07</v>
      </c>
      <c r="AQ1758">
        <v>0.45</v>
      </c>
      <c r="AR1758">
        <v>4.68</v>
      </c>
      <c r="AS1758">
        <v>4.5</v>
      </c>
      <c r="AT1758">
        <v>28.9</v>
      </c>
      <c r="AU1758">
        <v>256.3</v>
      </c>
      <c r="AV1758">
        <v>0.18</v>
      </c>
      <c r="AW1758">
        <v>0.4</v>
      </c>
      <c r="AX1758">
        <v>8.0000000000000002E-3</v>
      </c>
      <c r="AY1758">
        <v>1.6</v>
      </c>
      <c r="AZ1758">
        <v>11.6</v>
      </c>
      <c r="BA1758">
        <v>341</v>
      </c>
      <c r="BB1758">
        <v>0.5</v>
      </c>
      <c r="BC1758">
        <v>344.4</v>
      </c>
    </row>
    <row r="1759" spans="1:55">
      <c r="A1759">
        <v>1307112</v>
      </c>
      <c r="B1759" t="s">
        <v>105</v>
      </c>
      <c r="C1759">
        <v>517797</v>
      </c>
      <c r="D1759">
        <v>7187544</v>
      </c>
      <c r="E1759">
        <v>655</v>
      </c>
      <c r="F1759">
        <v>41494</v>
      </c>
      <c r="G1759" t="s">
        <v>118</v>
      </c>
      <c r="H1759" t="s">
        <v>119</v>
      </c>
      <c r="I1759" t="s">
        <v>108</v>
      </c>
      <c r="J1759" t="s">
        <v>109</v>
      </c>
      <c r="K1759" t="s">
        <v>120</v>
      </c>
      <c r="L1759" t="s">
        <v>111</v>
      </c>
      <c r="M1759" t="s">
        <v>1898</v>
      </c>
      <c r="N1759" t="s">
        <v>112</v>
      </c>
      <c r="O1759" t="s">
        <v>1680</v>
      </c>
      <c r="P1759" t="s">
        <v>1681</v>
      </c>
      <c r="R1759">
        <v>41493</v>
      </c>
      <c r="S1759">
        <v>2718</v>
      </c>
      <c r="T1759">
        <v>0.6</v>
      </c>
      <c r="U1759">
        <v>7</v>
      </c>
      <c r="V1759">
        <v>6.3</v>
      </c>
      <c r="W1759">
        <v>10</v>
      </c>
      <c r="X1759">
        <v>718.5</v>
      </c>
      <c r="Y1759">
        <v>0.16</v>
      </c>
      <c r="Z1759">
        <v>0.02</v>
      </c>
      <c r="AA1759">
        <v>0.08</v>
      </c>
      <c r="AB1759">
        <v>0.5</v>
      </c>
      <c r="AC1759">
        <v>35</v>
      </c>
      <c r="AD1759">
        <v>16.2</v>
      </c>
      <c r="AE1759">
        <v>1.4</v>
      </c>
      <c r="AF1759">
        <v>2.2999999999999998</v>
      </c>
      <c r="AG1759">
        <v>172</v>
      </c>
      <c r="AH1759">
        <v>0.14000000000000001</v>
      </c>
      <c r="AI1759">
        <v>4</v>
      </c>
      <c r="AJ1759">
        <v>0.04</v>
      </c>
      <c r="AK1759">
        <v>16</v>
      </c>
      <c r="AL1759">
        <v>12.2</v>
      </c>
      <c r="AM1759">
        <v>7.0000000000000001E-3</v>
      </c>
      <c r="AN1759">
        <v>4.5</v>
      </c>
      <c r="AO1759">
        <v>2.5999999999999999E-2</v>
      </c>
      <c r="AP1759">
        <v>7.18</v>
      </c>
      <c r="AQ1759">
        <v>0.3</v>
      </c>
      <c r="AR1759">
        <v>1.03</v>
      </c>
      <c r="AS1759">
        <v>1.4</v>
      </c>
      <c r="AT1759">
        <v>7.8</v>
      </c>
      <c r="AU1759">
        <v>52.8</v>
      </c>
      <c r="AV1759">
        <v>0.08</v>
      </c>
      <c r="AW1759">
        <v>0.6</v>
      </c>
      <c r="AX1759">
        <v>3.0000000000000001E-3</v>
      </c>
      <c r="AY1759">
        <v>0.31</v>
      </c>
      <c r="AZ1759">
        <v>3.3</v>
      </c>
      <c r="BA1759">
        <v>58</v>
      </c>
      <c r="BB1759">
        <v>0.1</v>
      </c>
      <c r="BC1759">
        <v>13.5</v>
      </c>
    </row>
    <row r="1760" spans="1:55">
      <c r="A1760">
        <v>1307125</v>
      </c>
      <c r="B1760" t="s">
        <v>105</v>
      </c>
      <c r="C1760">
        <v>518801</v>
      </c>
      <c r="D1760">
        <v>7184985</v>
      </c>
      <c r="E1760">
        <v>869</v>
      </c>
      <c r="F1760">
        <v>41485</v>
      </c>
      <c r="G1760" t="s">
        <v>1528</v>
      </c>
      <c r="H1760" t="s">
        <v>119</v>
      </c>
      <c r="I1760" t="s">
        <v>108</v>
      </c>
      <c r="J1760" t="s">
        <v>109</v>
      </c>
      <c r="K1760" t="s">
        <v>1529</v>
      </c>
      <c r="L1760" t="s">
        <v>111</v>
      </c>
      <c r="M1760" t="s">
        <v>1899</v>
      </c>
      <c r="N1760" t="s">
        <v>112</v>
      </c>
      <c r="O1760" t="s">
        <v>1680</v>
      </c>
      <c r="P1760" t="s">
        <v>1681</v>
      </c>
      <c r="R1760">
        <v>41585</v>
      </c>
      <c r="S1760">
        <v>967</v>
      </c>
      <c r="T1760">
        <v>1.26</v>
      </c>
      <c r="U1760">
        <v>13.5</v>
      </c>
      <c r="V1760">
        <v>14.6</v>
      </c>
      <c r="W1760">
        <v>3</v>
      </c>
      <c r="X1760">
        <v>435.3</v>
      </c>
      <c r="Y1760">
        <v>0.27</v>
      </c>
      <c r="Z1760">
        <v>0.13</v>
      </c>
      <c r="AA1760">
        <v>0.24</v>
      </c>
      <c r="AB1760">
        <v>3.6</v>
      </c>
      <c r="AC1760">
        <v>27.8</v>
      </c>
      <c r="AD1760">
        <v>34.6</v>
      </c>
      <c r="AE1760">
        <v>4.1399999999999997</v>
      </c>
      <c r="AF1760">
        <v>5.9</v>
      </c>
      <c r="AG1760">
        <v>90</v>
      </c>
      <c r="AH1760">
        <v>0.16</v>
      </c>
      <c r="AI1760">
        <v>4.9000000000000004</v>
      </c>
      <c r="AJ1760">
        <v>0.17</v>
      </c>
      <c r="AK1760">
        <v>83</v>
      </c>
      <c r="AL1760">
        <v>5.86</v>
      </c>
      <c r="AM1760">
        <v>2.5000000000000001E-2</v>
      </c>
      <c r="AN1760">
        <v>17.5</v>
      </c>
      <c r="AO1760">
        <v>0.14199999999999999</v>
      </c>
      <c r="AP1760">
        <v>16.260000000000002</v>
      </c>
      <c r="AQ1760">
        <v>0.47</v>
      </c>
      <c r="AR1760">
        <v>1.49</v>
      </c>
      <c r="AS1760">
        <v>3.6</v>
      </c>
      <c r="AT1760">
        <v>3.3</v>
      </c>
      <c r="AU1760">
        <v>91.8</v>
      </c>
      <c r="AV1760">
        <v>0.28000000000000003</v>
      </c>
      <c r="AW1760">
        <v>1.3</v>
      </c>
      <c r="AX1760">
        <v>1.4E-2</v>
      </c>
      <c r="AY1760">
        <v>0.38</v>
      </c>
      <c r="AZ1760">
        <v>0.6</v>
      </c>
      <c r="BA1760">
        <v>113</v>
      </c>
      <c r="BB1760">
        <v>0.1</v>
      </c>
      <c r="BC1760">
        <v>69.900000000000006</v>
      </c>
    </row>
    <row r="1761" spans="1:55">
      <c r="A1761">
        <v>1307132</v>
      </c>
      <c r="B1761" t="s">
        <v>105</v>
      </c>
      <c r="C1761">
        <v>518798</v>
      </c>
      <c r="D1761">
        <v>7184563</v>
      </c>
      <c r="E1761">
        <v>946</v>
      </c>
      <c r="F1761">
        <v>41485</v>
      </c>
      <c r="G1761" t="s">
        <v>1528</v>
      </c>
      <c r="H1761" t="s">
        <v>119</v>
      </c>
      <c r="I1761" t="s">
        <v>108</v>
      </c>
      <c r="J1761" t="s">
        <v>109</v>
      </c>
      <c r="K1761" t="s">
        <v>1529</v>
      </c>
      <c r="L1761" t="s">
        <v>111</v>
      </c>
      <c r="M1761" t="s">
        <v>1900</v>
      </c>
      <c r="N1761" t="s">
        <v>112</v>
      </c>
      <c r="O1761" t="s">
        <v>1680</v>
      </c>
      <c r="P1761" t="s">
        <v>1681</v>
      </c>
      <c r="R1761">
        <v>41585</v>
      </c>
      <c r="S1761">
        <v>505</v>
      </c>
      <c r="T1761">
        <v>1.18</v>
      </c>
      <c r="U1761">
        <v>10.9</v>
      </c>
      <c r="V1761">
        <v>5</v>
      </c>
      <c r="W1761">
        <v>4</v>
      </c>
      <c r="X1761">
        <v>466.2</v>
      </c>
      <c r="Y1761">
        <v>0.2</v>
      </c>
      <c r="Z1761">
        <v>0.16</v>
      </c>
      <c r="AA1761">
        <v>0.32</v>
      </c>
      <c r="AB1761">
        <v>10.199999999999999</v>
      </c>
      <c r="AC1761">
        <v>20.100000000000001</v>
      </c>
      <c r="AD1761">
        <v>32.78</v>
      </c>
      <c r="AE1761">
        <v>2.86</v>
      </c>
      <c r="AF1761">
        <v>3.6</v>
      </c>
      <c r="AG1761">
        <v>124</v>
      </c>
      <c r="AH1761">
        <v>0.09</v>
      </c>
      <c r="AI1761">
        <v>3.2</v>
      </c>
      <c r="AJ1761">
        <v>0.28000000000000003</v>
      </c>
      <c r="AK1761">
        <v>338</v>
      </c>
      <c r="AL1761">
        <v>5.59</v>
      </c>
      <c r="AM1761">
        <v>5.0000000000000001E-3</v>
      </c>
      <c r="AN1761">
        <v>36</v>
      </c>
      <c r="AO1761">
        <v>7.3999999999999996E-2</v>
      </c>
      <c r="AP1761">
        <v>13.55</v>
      </c>
      <c r="AQ1761">
        <v>0.04</v>
      </c>
      <c r="AR1761">
        <v>1.44</v>
      </c>
      <c r="AS1761">
        <v>3.8</v>
      </c>
      <c r="AT1761">
        <v>2.2999999999999998</v>
      </c>
      <c r="AU1761">
        <v>17.899999999999999</v>
      </c>
      <c r="AV1761">
        <v>0.11</v>
      </c>
      <c r="AW1761">
        <v>1.4</v>
      </c>
      <c r="AX1761">
        <v>1E-3</v>
      </c>
      <c r="AY1761">
        <v>0.45</v>
      </c>
      <c r="AZ1761">
        <v>0.8</v>
      </c>
      <c r="BA1761">
        <v>57</v>
      </c>
      <c r="BB1761">
        <v>0.05</v>
      </c>
      <c r="BC1761">
        <v>96.9</v>
      </c>
    </row>
    <row r="1762" spans="1:55">
      <c r="A1762">
        <v>1307144</v>
      </c>
      <c r="B1762" t="s">
        <v>105</v>
      </c>
      <c r="C1762">
        <v>516800</v>
      </c>
      <c r="D1762">
        <v>7184653</v>
      </c>
      <c r="E1762">
        <v>919</v>
      </c>
      <c r="F1762">
        <v>41485</v>
      </c>
      <c r="G1762" t="s">
        <v>1528</v>
      </c>
      <c r="H1762" t="s">
        <v>119</v>
      </c>
      <c r="I1762" t="s">
        <v>108</v>
      </c>
      <c r="J1762" t="s">
        <v>109</v>
      </c>
      <c r="K1762" t="s">
        <v>1529</v>
      </c>
      <c r="L1762" t="s">
        <v>111</v>
      </c>
      <c r="M1762" t="s">
        <v>1901</v>
      </c>
      <c r="N1762" t="s">
        <v>112</v>
      </c>
      <c r="O1762" t="s">
        <v>1680</v>
      </c>
      <c r="P1762" t="s">
        <v>1681</v>
      </c>
      <c r="R1762">
        <v>41615</v>
      </c>
      <c r="S1762">
        <v>891</v>
      </c>
      <c r="T1762">
        <v>0.66</v>
      </c>
      <c r="U1762">
        <v>10</v>
      </c>
      <c r="V1762">
        <v>4</v>
      </c>
      <c r="W1762">
        <v>4</v>
      </c>
      <c r="X1762">
        <v>1165.3</v>
      </c>
      <c r="Y1762">
        <v>0.13</v>
      </c>
      <c r="Z1762">
        <v>0.1</v>
      </c>
      <c r="AA1762">
        <v>0.53</v>
      </c>
      <c r="AB1762">
        <v>2.2000000000000002</v>
      </c>
      <c r="AC1762">
        <v>16.100000000000001</v>
      </c>
      <c r="AD1762">
        <v>50.43</v>
      </c>
      <c r="AE1762">
        <v>1.1599999999999999</v>
      </c>
      <c r="AF1762">
        <v>2.2999999999999998</v>
      </c>
      <c r="AG1762">
        <v>120</v>
      </c>
      <c r="AH1762">
        <v>0.06</v>
      </c>
      <c r="AI1762">
        <v>6.2</v>
      </c>
      <c r="AJ1762">
        <v>0.14000000000000001</v>
      </c>
      <c r="AK1762">
        <v>34</v>
      </c>
      <c r="AL1762">
        <v>4.3899999999999997</v>
      </c>
      <c r="AM1762">
        <v>3.0000000000000001E-3</v>
      </c>
      <c r="AN1762">
        <v>13.8</v>
      </c>
      <c r="AO1762">
        <v>3.7999999999999999E-2</v>
      </c>
      <c r="AP1762">
        <v>11.43</v>
      </c>
      <c r="AQ1762">
        <v>0.03</v>
      </c>
      <c r="AR1762">
        <v>2.37</v>
      </c>
      <c r="AS1762">
        <v>4.4000000000000004</v>
      </c>
      <c r="AT1762">
        <v>2.6</v>
      </c>
      <c r="AU1762">
        <v>87.4</v>
      </c>
      <c r="AV1762">
        <v>0.15</v>
      </c>
      <c r="AW1762">
        <v>1.8</v>
      </c>
      <c r="AX1762">
        <v>8.9999999999999993E-3</v>
      </c>
      <c r="AY1762">
        <v>0.81</v>
      </c>
      <c r="AZ1762">
        <v>1.9</v>
      </c>
      <c r="BA1762">
        <v>70</v>
      </c>
      <c r="BB1762">
        <v>0.05</v>
      </c>
      <c r="BC1762">
        <v>29.7</v>
      </c>
    </row>
    <row r="1763" spans="1:55">
      <c r="A1763">
        <v>1307147</v>
      </c>
      <c r="B1763" t="s">
        <v>105</v>
      </c>
      <c r="C1763">
        <v>516793</v>
      </c>
      <c r="D1763">
        <v>7184801</v>
      </c>
      <c r="E1763">
        <v>929</v>
      </c>
      <c r="F1763">
        <v>41485</v>
      </c>
      <c r="G1763" t="s">
        <v>1528</v>
      </c>
      <c r="H1763" t="s">
        <v>119</v>
      </c>
      <c r="I1763" t="s">
        <v>108</v>
      </c>
      <c r="J1763" t="s">
        <v>109</v>
      </c>
      <c r="K1763" t="s">
        <v>1529</v>
      </c>
      <c r="L1763" t="s">
        <v>111</v>
      </c>
      <c r="M1763" t="s">
        <v>1902</v>
      </c>
      <c r="N1763" t="s">
        <v>112</v>
      </c>
      <c r="O1763" t="s">
        <v>1680</v>
      </c>
      <c r="P1763" t="s">
        <v>1681</v>
      </c>
      <c r="R1763">
        <v>41615</v>
      </c>
      <c r="S1763">
        <v>543</v>
      </c>
      <c r="T1763">
        <v>0.37</v>
      </c>
      <c r="U1763">
        <v>14.5</v>
      </c>
      <c r="V1763">
        <v>5</v>
      </c>
      <c r="W1763">
        <v>3</v>
      </c>
      <c r="X1763">
        <v>782.1</v>
      </c>
      <c r="Y1763">
        <v>0.15</v>
      </c>
      <c r="Z1763">
        <v>0.09</v>
      </c>
      <c r="AA1763">
        <v>0.67</v>
      </c>
      <c r="AB1763">
        <v>2.1</v>
      </c>
      <c r="AC1763">
        <v>10.6</v>
      </c>
      <c r="AD1763">
        <v>68.239999999999995</v>
      </c>
      <c r="AE1763">
        <v>1.21</v>
      </c>
      <c r="AF1763">
        <v>2.1</v>
      </c>
      <c r="AG1763">
        <v>156</v>
      </c>
      <c r="AH1763">
        <v>0.11</v>
      </c>
      <c r="AI1763">
        <v>1.8</v>
      </c>
      <c r="AJ1763">
        <v>0.06</v>
      </c>
      <c r="AK1763">
        <v>27</v>
      </c>
      <c r="AL1763">
        <v>11.93</v>
      </c>
      <c r="AM1763">
        <v>8.0000000000000002E-3</v>
      </c>
      <c r="AN1763">
        <v>21.5</v>
      </c>
      <c r="AO1763">
        <v>4.7E-2</v>
      </c>
      <c r="AP1763">
        <v>8.4499999999999993</v>
      </c>
      <c r="AQ1763">
        <v>0.22</v>
      </c>
      <c r="AR1763">
        <v>2.25</v>
      </c>
      <c r="AS1763">
        <v>3.4</v>
      </c>
      <c r="AT1763">
        <v>3.5</v>
      </c>
      <c r="AU1763">
        <v>131.5</v>
      </c>
      <c r="AV1763">
        <v>0.15</v>
      </c>
      <c r="AW1763">
        <v>0.5</v>
      </c>
      <c r="AX1763">
        <v>2E-3</v>
      </c>
      <c r="AY1763">
        <v>1.38</v>
      </c>
      <c r="AZ1763">
        <v>4.2</v>
      </c>
      <c r="BA1763">
        <v>76</v>
      </c>
      <c r="BB1763">
        <v>0.05</v>
      </c>
      <c r="BC1763">
        <v>70.7</v>
      </c>
    </row>
    <row r="1764" spans="1:55">
      <c r="A1764">
        <v>1307159</v>
      </c>
      <c r="B1764" t="s">
        <v>105</v>
      </c>
      <c r="C1764">
        <v>517206</v>
      </c>
      <c r="D1764">
        <v>7184994</v>
      </c>
      <c r="E1764">
        <v>827</v>
      </c>
      <c r="F1764">
        <v>41485</v>
      </c>
      <c r="G1764" t="s">
        <v>1528</v>
      </c>
      <c r="H1764" t="s">
        <v>119</v>
      </c>
      <c r="I1764" t="s">
        <v>108</v>
      </c>
      <c r="J1764" t="s">
        <v>109</v>
      </c>
      <c r="K1764" t="s">
        <v>1529</v>
      </c>
      <c r="L1764" t="s">
        <v>111</v>
      </c>
      <c r="M1764" t="s">
        <v>1903</v>
      </c>
      <c r="N1764" t="s">
        <v>112</v>
      </c>
      <c r="O1764" t="s">
        <v>1680</v>
      </c>
      <c r="P1764" t="s">
        <v>1681</v>
      </c>
      <c r="R1764">
        <v>41615</v>
      </c>
      <c r="S1764">
        <v>2153</v>
      </c>
      <c r="T1764">
        <v>1.1599999999999999</v>
      </c>
      <c r="U1764">
        <v>7.7</v>
      </c>
      <c r="V1764">
        <v>17.7</v>
      </c>
      <c r="W1764">
        <v>4</v>
      </c>
      <c r="X1764">
        <v>432.6</v>
      </c>
      <c r="Y1764">
        <v>0.21</v>
      </c>
      <c r="Z1764">
        <v>0.15</v>
      </c>
      <c r="AA1764">
        <v>0.17</v>
      </c>
      <c r="AB1764">
        <v>4.5999999999999996</v>
      </c>
      <c r="AC1764">
        <v>27.9</v>
      </c>
      <c r="AD1764">
        <v>19.91</v>
      </c>
      <c r="AE1764">
        <v>2.81</v>
      </c>
      <c r="AF1764">
        <v>4.5</v>
      </c>
      <c r="AG1764">
        <v>479</v>
      </c>
      <c r="AH1764">
        <v>0.09</v>
      </c>
      <c r="AI1764">
        <v>9.1</v>
      </c>
      <c r="AJ1764">
        <v>0.34</v>
      </c>
      <c r="AK1764">
        <v>121</v>
      </c>
      <c r="AL1764">
        <v>2.5099999999999998</v>
      </c>
      <c r="AM1764">
        <v>6.0000000000000001E-3</v>
      </c>
      <c r="AN1764">
        <v>17.7</v>
      </c>
      <c r="AO1764">
        <v>6.0999999999999999E-2</v>
      </c>
      <c r="AP1764">
        <v>11.28</v>
      </c>
      <c r="AQ1764">
        <v>0.08</v>
      </c>
      <c r="AR1764">
        <v>0.94</v>
      </c>
      <c r="AS1764">
        <v>3</v>
      </c>
      <c r="AT1764">
        <v>3</v>
      </c>
      <c r="AU1764">
        <v>24.8</v>
      </c>
      <c r="AV1764">
        <v>0.18</v>
      </c>
      <c r="AW1764">
        <v>1.5</v>
      </c>
      <c r="AX1764">
        <v>2.3E-2</v>
      </c>
      <c r="AY1764">
        <v>0.2</v>
      </c>
      <c r="AZ1764">
        <v>0.8</v>
      </c>
      <c r="BA1764">
        <v>77</v>
      </c>
      <c r="BB1764">
        <v>0.2</v>
      </c>
      <c r="BC1764">
        <v>64.099999999999994</v>
      </c>
    </row>
    <row r="1765" spans="1:55">
      <c r="A1765">
        <v>1307161</v>
      </c>
      <c r="B1765" t="s">
        <v>105</v>
      </c>
      <c r="C1765">
        <v>517202</v>
      </c>
      <c r="D1765">
        <v>7184901</v>
      </c>
      <c r="E1765">
        <v>847</v>
      </c>
      <c r="F1765">
        <v>41485</v>
      </c>
      <c r="G1765" t="s">
        <v>1528</v>
      </c>
      <c r="H1765" t="s">
        <v>119</v>
      </c>
      <c r="I1765" t="s">
        <v>108</v>
      </c>
      <c r="J1765" t="s">
        <v>109</v>
      </c>
      <c r="K1765" t="s">
        <v>1529</v>
      </c>
      <c r="L1765" t="s">
        <v>111</v>
      </c>
      <c r="M1765" t="s">
        <v>1904</v>
      </c>
      <c r="N1765" t="s">
        <v>112</v>
      </c>
      <c r="O1765" t="s">
        <v>1680</v>
      </c>
      <c r="P1765" t="s">
        <v>1681</v>
      </c>
      <c r="R1765">
        <v>41615</v>
      </c>
      <c r="S1765">
        <v>796</v>
      </c>
      <c r="T1765">
        <v>0.85</v>
      </c>
      <c r="U1765">
        <v>8.6</v>
      </c>
      <c r="V1765">
        <v>10.1</v>
      </c>
      <c r="W1765">
        <v>3</v>
      </c>
      <c r="X1765">
        <v>653.6</v>
      </c>
      <c r="Y1765">
        <v>0.17</v>
      </c>
      <c r="Z1765">
        <v>0.12</v>
      </c>
      <c r="AA1765">
        <v>0.18</v>
      </c>
      <c r="AB1765">
        <v>4.8</v>
      </c>
      <c r="AC1765">
        <v>23.1</v>
      </c>
      <c r="AD1765">
        <v>32.01</v>
      </c>
      <c r="AE1765">
        <v>3.2</v>
      </c>
      <c r="AF1765">
        <v>3.5</v>
      </c>
      <c r="AG1765">
        <v>117</v>
      </c>
      <c r="AH1765">
        <v>0.11</v>
      </c>
      <c r="AI1765">
        <v>6.9</v>
      </c>
      <c r="AJ1765">
        <v>0.21</v>
      </c>
      <c r="AK1765">
        <v>112</v>
      </c>
      <c r="AL1765">
        <v>3.73</v>
      </c>
      <c r="AM1765">
        <v>1.4E-2</v>
      </c>
      <c r="AN1765">
        <v>21.3</v>
      </c>
      <c r="AO1765">
        <v>8.4000000000000005E-2</v>
      </c>
      <c r="AP1765">
        <v>10.28</v>
      </c>
      <c r="AQ1765">
        <v>0.25</v>
      </c>
      <c r="AR1765">
        <v>1.58</v>
      </c>
      <c r="AS1765">
        <v>3.1</v>
      </c>
      <c r="AT1765">
        <v>2.2999999999999998</v>
      </c>
      <c r="AU1765">
        <v>41.6</v>
      </c>
      <c r="AV1765">
        <v>0.27</v>
      </c>
      <c r="AW1765">
        <v>1.4</v>
      </c>
      <c r="AX1765">
        <v>0.02</v>
      </c>
      <c r="AY1765">
        <v>0.2</v>
      </c>
      <c r="AZ1765">
        <v>0.9</v>
      </c>
      <c r="BA1765">
        <v>82</v>
      </c>
      <c r="BB1765">
        <v>0.2</v>
      </c>
      <c r="BC1765">
        <v>80</v>
      </c>
    </row>
    <row r="1766" spans="1:55">
      <c r="A1766">
        <v>1307054</v>
      </c>
      <c r="B1766" t="s">
        <v>105</v>
      </c>
      <c r="C1766">
        <v>516500</v>
      </c>
      <c r="D1766">
        <v>7186947</v>
      </c>
      <c r="E1766">
        <v>694</v>
      </c>
      <c r="F1766">
        <v>41494</v>
      </c>
      <c r="G1766" t="s">
        <v>118</v>
      </c>
      <c r="H1766" t="s">
        <v>119</v>
      </c>
      <c r="I1766" t="s">
        <v>108</v>
      </c>
      <c r="J1766" t="s">
        <v>109</v>
      </c>
      <c r="K1766" t="s">
        <v>120</v>
      </c>
      <c r="L1766" t="s">
        <v>111</v>
      </c>
      <c r="M1766" t="s">
        <v>1905</v>
      </c>
      <c r="N1766" t="s">
        <v>112</v>
      </c>
      <c r="O1766" t="s">
        <v>1680</v>
      </c>
      <c r="P1766" t="s">
        <v>1681</v>
      </c>
      <c r="R1766">
        <v>41462</v>
      </c>
      <c r="S1766">
        <v>6564</v>
      </c>
      <c r="T1766">
        <v>0.86</v>
      </c>
      <c r="U1766">
        <v>17.600000000000001</v>
      </c>
      <c r="V1766">
        <v>3.7</v>
      </c>
      <c r="W1766">
        <v>9</v>
      </c>
      <c r="X1766">
        <v>2669.9</v>
      </c>
      <c r="Y1766">
        <v>0.14000000000000001</v>
      </c>
      <c r="Z1766">
        <v>0.87</v>
      </c>
      <c r="AA1766">
        <v>5.0599999999999996</v>
      </c>
      <c r="AB1766">
        <v>4.5999999999999996</v>
      </c>
      <c r="AC1766">
        <v>97.6</v>
      </c>
      <c r="AD1766">
        <v>55.62</v>
      </c>
      <c r="AE1766">
        <v>1.57</v>
      </c>
      <c r="AF1766">
        <v>3.6</v>
      </c>
      <c r="AG1766">
        <v>245</v>
      </c>
      <c r="AH1766">
        <v>0.05</v>
      </c>
      <c r="AI1766">
        <v>10.1</v>
      </c>
      <c r="AJ1766">
        <v>0.25</v>
      </c>
      <c r="AK1766">
        <v>111</v>
      </c>
      <c r="AL1766">
        <v>4.3499999999999996</v>
      </c>
      <c r="AM1766">
        <v>0.01</v>
      </c>
      <c r="AN1766">
        <v>65.900000000000006</v>
      </c>
      <c r="AO1766">
        <v>0.156</v>
      </c>
      <c r="AP1766">
        <v>8.7799999999999994</v>
      </c>
      <c r="AQ1766">
        <v>0.11</v>
      </c>
      <c r="AR1766">
        <v>1.84</v>
      </c>
      <c r="AS1766">
        <v>4.2</v>
      </c>
      <c r="AT1766">
        <v>7.5</v>
      </c>
      <c r="AU1766">
        <v>149.30000000000001</v>
      </c>
      <c r="AV1766">
        <v>7.0000000000000007E-2</v>
      </c>
      <c r="AW1766">
        <v>1.2</v>
      </c>
      <c r="AX1766">
        <v>1.6E-2</v>
      </c>
      <c r="AY1766">
        <v>0.35</v>
      </c>
      <c r="AZ1766">
        <v>6.7</v>
      </c>
      <c r="BA1766">
        <v>129</v>
      </c>
      <c r="BB1766">
        <v>0.3</v>
      </c>
      <c r="BC1766">
        <v>359.5</v>
      </c>
    </row>
    <row r="1767" spans="1:55">
      <c r="A1767">
        <v>1307056</v>
      </c>
      <c r="B1767" t="s">
        <v>105</v>
      </c>
      <c r="C1767">
        <v>516513</v>
      </c>
      <c r="D1767">
        <v>7187051</v>
      </c>
      <c r="E1767">
        <v>680</v>
      </c>
      <c r="F1767">
        <v>41494</v>
      </c>
      <c r="G1767" t="s">
        <v>118</v>
      </c>
      <c r="H1767" t="s">
        <v>119</v>
      </c>
      <c r="I1767" t="s">
        <v>108</v>
      </c>
      <c r="J1767" t="s">
        <v>109</v>
      </c>
      <c r="K1767" t="s">
        <v>120</v>
      </c>
      <c r="L1767" t="s">
        <v>111</v>
      </c>
      <c r="M1767" t="s">
        <v>1906</v>
      </c>
      <c r="N1767" t="s">
        <v>112</v>
      </c>
      <c r="O1767" t="s">
        <v>1680</v>
      </c>
      <c r="P1767" t="s">
        <v>1681</v>
      </c>
      <c r="R1767">
        <v>41462</v>
      </c>
      <c r="S1767">
        <v>8272</v>
      </c>
      <c r="T1767">
        <v>0.67</v>
      </c>
      <c r="U1767">
        <v>12.5</v>
      </c>
      <c r="V1767">
        <v>2.1</v>
      </c>
      <c r="W1767">
        <v>10</v>
      </c>
      <c r="X1767">
        <v>2425.3000000000002</v>
      </c>
      <c r="Y1767">
        <v>0.14000000000000001</v>
      </c>
      <c r="Z1767">
        <v>0.85</v>
      </c>
      <c r="AA1767">
        <v>13.73</v>
      </c>
      <c r="AB1767">
        <v>3.5</v>
      </c>
      <c r="AC1767">
        <v>129</v>
      </c>
      <c r="AD1767">
        <v>74.290000000000006</v>
      </c>
      <c r="AE1767">
        <v>1.1299999999999999</v>
      </c>
      <c r="AF1767">
        <v>3</v>
      </c>
      <c r="AG1767">
        <v>315</v>
      </c>
      <c r="AH1767">
        <v>0.04</v>
      </c>
      <c r="AI1767">
        <v>8</v>
      </c>
      <c r="AJ1767">
        <v>0.13</v>
      </c>
      <c r="AK1767">
        <v>90</v>
      </c>
      <c r="AL1767">
        <v>6.04</v>
      </c>
      <c r="AM1767">
        <v>8.0000000000000002E-3</v>
      </c>
      <c r="AN1767">
        <v>83.6</v>
      </c>
      <c r="AO1767">
        <v>0.17899999999999999</v>
      </c>
      <c r="AP1767">
        <v>6.72</v>
      </c>
      <c r="AQ1767">
        <v>0.13</v>
      </c>
      <c r="AR1767">
        <v>2.31</v>
      </c>
      <c r="AS1767">
        <v>2.7</v>
      </c>
      <c r="AT1767">
        <v>11.1</v>
      </c>
      <c r="AU1767">
        <v>156.5</v>
      </c>
      <c r="AV1767">
        <v>0.13</v>
      </c>
      <c r="AW1767">
        <v>0.4</v>
      </c>
      <c r="AX1767">
        <v>0.01</v>
      </c>
      <c r="AY1767">
        <v>0.61</v>
      </c>
      <c r="AZ1767">
        <v>11.1</v>
      </c>
      <c r="BA1767">
        <v>121</v>
      </c>
      <c r="BB1767">
        <v>0.3</v>
      </c>
      <c r="BC1767">
        <v>506.4</v>
      </c>
    </row>
    <row r="1768" spans="1:55">
      <c r="A1768">
        <v>1307067</v>
      </c>
      <c r="B1768" t="s">
        <v>105</v>
      </c>
      <c r="C1768">
        <v>516401</v>
      </c>
      <c r="D1768">
        <v>7187597</v>
      </c>
      <c r="E1768">
        <v>741</v>
      </c>
      <c r="F1768">
        <v>41494</v>
      </c>
      <c r="G1768" t="s">
        <v>118</v>
      </c>
      <c r="H1768" t="s">
        <v>119</v>
      </c>
      <c r="I1768" t="s">
        <v>108</v>
      </c>
      <c r="J1768" t="s">
        <v>109</v>
      </c>
      <c r="K1768" t="s">
        <v>120</v>
      </c>
      <c r="L1768" t="s">
        <v>111</v>
      </c>
      <c r="M1768" t="s">
        <v>1907</v>
      </c>
      <c r="N1768" t="s">
        <v>112</v>
      </c>
      <c r="O1768" t="s">
        <v>1680</v>
      </c>
      <c r="P1768" t="s">
        <v>1681</v>
      </c>
      <c r="R1768">
        <v>41462</v>
      </c>
      <c r="S1768">
        <v>1189</v>
      </c>
      <c r="T1768">
        <v>0.73</v>
      </c>
      <c r="U1768">
        <v>13.9</v>
      </c>
      <c r="V1768">
        <v>4.0999999999999996</v>
      </c>
      <c r="W1768">
        <v>2</v>
      </c>
      <c r="X1768">
        <v>1020.6</v>
      </c>
      <c r="Y1768">
        <v>0.15</v>
      </c>
      <c r="Z1768">
        <v>0.11</v>
      </c>
      <c r="AA1768">
        <v>0.94</v>
      </c>
      <c r="AB1768">
        <v>3.3</v>
      </c>
      <c r="AC1768">
        <v>22.5</v>
      </c>
      <c r="AD1768">
        <v>38.96</v>
      </c>
      <c r="AE1768">
        <v>2.0699999999999998</v>
      </c>
      <c r="AF1768">
        <v>2.5</v>
      </c>
      <c r="AG1768">
        <v>88</v>
      </c>
      <c r="AH1768">
        <v>0.09</v>
      </c>
      <c r="AI1768">
        <v>5.6</v>
      </c>
      <c r="AJ1768">
        <v>0.09</v>
      </c>
      <c r="AK1768">
        <v>38</v>
      </c>
      <c r="AL1768">
        <v>16</v>
      </c>
      <c r="AM1768">
        <v>0.01</v>
      </c>
      <c r="AN1768">
        <v>29.7</v>
      </c>
      <c r="AO1768">
        <v>9.8000000000000004E-2</v>
      </c>
      <c r="AP1768">
        <v>15.04</v>
      </c>
      <c r="AQ1768">
        <v>0.15</v>
      </c>
      <c r="AR1768">
        <v>4.1500000000000004</v>
      </c>
      <c r="AS1768">
        <v>2.2999999999999998</v>
      </c>
      <c r="AT1768">
        <v>6.3</v>
      </c>
      <c r="AU1768">
        <v>68.3</v>
      </c>
      <c r="AV1768">
        <v>0.1</v>
      </c>
      <c r="AW1768">
        <v>0.8</v>
      </c>
      <c r="AX1768">
        <v>5.0000000000000001E-3</v>
      </c>
      <c r="AY1768">
        <v>0.88</v>
      </c>
      <c r="AZ1768">
        <v>3</v>
      </c>
      <c r="BA1768">
        <v>83</v>
      </c>
      <c r="BB1768">
        <v>0.05</v>
      </c>
      <c r="BC1768">
        <v>86.1</v>
      </c>
    </row>
    <row r="1769" spans="1:55">
      <c r="A1769">
        <v>1307071</v>
      </c>
      <c r="B1769" t="s">
        <v>105</v>
      </c>
      <c r="C1769">
        <v>516403</v>
      </c>
      <c r="D1769">
        <v>7187358</v>
      </c>
      <c r="F1769">
        <v>41494</v>
      </c>
      <c r="G1769" t="s">
        <v>118</v>
      </c>
      <c r="H1769" t="s">
        <v>119</v>
      </c>
      <c r="I1769" t="s">
        <v>108</v>
      </c>
      <c r="J1769" t="s">
        <v>109</v>
      </c>
      <c r="K1769" t="s">
        <v>120</v>
      </c>
      <c r="L1769" t="s">
        <v>111</v>
      </c>
      <c r="M1769" t="s">
        <v>1908</v>
      </c>
      <c r="N1769" t="s">
        <v>112</v>
      </c>
      <c r="O1769" t="s">
        <v>1680</v>
      </c>
      <c r="P1769" t="s">
        <v>1681</v>
      </c>
      <c r="S1769">
        <v>2632</v>
      </c>
      <c r="T1769">
        <v>0.9</v>
      </c>
      <c r="U1769">
        <v>8.1999999999999993</v>
      </c>
      <c r="V1769">
        <v>21.5</v>
      </c>
      <c r="W1769">
        <v>4</v>
      </c>
      <c r="X1769">
        <v>1039.8</v>
      </c>
      <c r="Y1769">
        <v>0.21</v>
      </c>
      <c r="Z1769">
        <v>0.17</v>
      </c>
      <c r="AA1769">
        <v>0.63</v>
      </c>
      <c r="AB1769">
        <v>1.2</v>
      </c>
      <c r="AC1769">
        <v>32.799999999999997</v>
      </c>
      <c r="AD1769">
        <v>36.020000000000003</v>
      </c>
      <c r="AE1769">
        <v>1.56</v>
      </c>
      <c r="AF1769">
        <v>3.4</v>
      </c>
      <c r="AG1769">
        <v>499</v>
      </c>
      <c r="AH1769">
        <v>0.06</v>
      </c>
      <c r="AI1769">
        <v>5.9</v>
      </c>
      <c r="AJ1769">
        <v>0.08</v>
      </c>
      <c r="AK1769">
        <v>25</v>
      </c>
      <c r="AL1769">
        <v>4.74</v>
      </c>
      <c r="AM1769">
        <v>8.9999999999999993E-3</v>
      </c>
      <c r="AN1769">
        <v>17.600000000000001</v>
      </c>
      <c r="AO1769">
        <v>8.5999999999999993E-2</v>
      </c>
      <c r="AP1769">
        <v>15.22</v>
      </c>
      <c r="AQ1769">
        <v>0.12</v>
      </c>
      <c r="AR1769">
        <v>1.5</v>
      </c>
      <c r="AS1769">
        <v>3</v>
      </c>
      <c r="AT1769">
        <v>5.0999999999999996</v>
      </c>
      <c r="AU1769">
        <v>55.1</v>
      </c>
      <c r="AV1769">
        <v>0.14000000000000001</v>
      </c>
      <c r="AW1769">
        <v>0.6</v>
      </c>
      <c r="AX1769">
        <v>4.0000000000000001E-3</v>
      </c>
      <c r="AY1769">
        <v>0.68</v>
      </c>
      <c r="AZ1769">
        <v>2.6</v>
      </c>
      <c r="BA1769">
        <v>48</v>
      </c>
      <c r="BB1769">
        <v>0.05</v>
      </c>
      <c r="BC1769">
        <v>32.700000000000003</v>
      </c>
    </row>
    <row r="1770" spans="1:55">
      <c r="A1770">
        <v>1307073</v>
      </c>
      <c r="B1770" t="s">
        <v>105</v>
      </c>
      <c r="C1770">
        <v>516396</v>
      </c>
      <c r="D1770">
        <v>7187198</v>
      </c>
      <c r="E1770">
        <v>706</v>
      </c>
      <c r="F1770">
        <v>41494</v>
      </c>
      <c r="G1770" t="s">
        <v>118</v>
      </c>
      <c r="H1770" t="s">
        <v>119</v>
      </c>
      <c r="I1770" t="s">
        <v>108</v>
      </c>
      <c r="J1770" t="s">
        <v>109</v>
      </c>
      <c r="K1770" t="s">
        <v>120</v>
      </c>
      <c r="L1770" t="s">
        <v>111</v>
      </c>
      <c r="M1770" t="s">
        <v>1909</v>
      </c>
      <c r="N1770" t="s">
        <v>112</v>
      </c>
      <c r="O1770" t="s">
        <v>1680</v>
      </c>
      <c r="P1770" t="s">
        <v>1681</v>
      </c>
      <c r="R1770">
        <v>41462</v>
      </c>
      <c r="S1770">
        <v>2073</v>
      </c>
      <c r="T1770">
        <v>0.94</v>
      </c>
      <c r="U1770">
        <v>10.7</v>
      </c>
      <c r="V1770">
        <v>5.2</v>
      </c>
      <c r="W1770">
        <v>3</v>
      </c>
      <c r="X1770">
        <v>711.4</v>
      </c>
      <c r="Y1770">
        <v>0.46</v>
      </c>
      <c r="Z1770">
        <v>0.13</v>
      </c>
      <c r="AA1770">
        <v>0.71</v>
      </c>
      <c r="AB1770">
        <v>3.3</v>
      </c>
      <c r="AC1770">
        <v>35.9</v>
      </c>
      <c r="AD1770">
        <v>31.58</v>
      </c>
      <c r="AE1770">
        <v>1.77</v>
      </c>
      <c r="AF1770">
        <v>3.5</v>
      </c>
      <c r="AG1770">
        <v>129</v>
      </c>
      <c r="AH1770">
        <v>0.06</v>
      </c>
      <c r="AI1770">
        <v>7.9</v>
      </c>
      <c r="AJ1770">
        <v>0.18</v>
      </c>
      <c r="AK1770">
        <v>66</v>
      </c>
      <c r="AL1770">
        <v>6.63</v>
      </c>
      <c r="AM1770">
        <v>7.0000000000000001E-3</v>
      </c>
      <c r="AN1770">
        <v>22.8</v>
      </c>
      <c r="AO1770">
        <v>6.7000000000000004E-2</v>
      </c>
      <c r="AP1770">
        <v>10.29</v>
      </c>
      <c r="AQ1770">
        <v>0.04</v>
      </c>
      <c r="AR1770">
        <v>1.42</v>
      </c>
      <c r="AS1770">
        <v>2</v>
      </c>
      <c r="AT1770">
        <v>2.6</v>
      </c>
      <c r="AU1770">
        <v>40.9</v>
      </c>
      <c r="AV1770">
        <v>0.11</v>
      </c>
      <c r="AW1770">
        <v>0.5</v>
      </c>
      <c r="AX1770">
        <v>8.9999999999999993E-3</v>
      </c>
      <c r="AY1770">
        <v>0.41</v>
      </c>
      <c r="AZ1770">
        <v>2.6</v>
      </c>
      <c r="BA1770">
        <v>67</v>
      </c>
      <c r="BB1770">
        <v>0.1</v>
      </c>
      <c r="BC1770">
        <v>73.8</v>
      </c>
    </row>
    <row r="1771" spans="1:55">
      <c r="A1771">
        <v>1307090</v>
      </c>
      <c r="B1771" t="s">
        <v>105</v>
      </c>
      <c r="C1771">
        <v>519196</v>
      </c>
      <c r="D1771">
        <v>7184565</v>
      </c>
      <c r="E1771">
        <v>949</v>
      </c>
      <c r="F1771">
        <v>41485</v>
      </c>
      <c r="G1771" t="s">
        <v>1528</v>
      </c>
      <c r="H1771" t="s">
        <v>119</v>
      </c>
      <c r="I1771" t="s">
        <v>108</v>
      </c>
      <c r="J1771" t="s">
        <v>109</v>
      </c>
      <c r="K1771" t="s">
        <v>1529</v>
      </c>
      <c r="L1771" t="s">
        <v>111</v>
      </c>
      <c r="M1771" t="s">
        <v>1910</v>
      </c>
      <c r="N1771" t="s">
        <v>112</v>
      </c>
      <c r="O1771" t="s">
        <v>1680</v>
      </c>
      <c r="P1771" t="s">
        <v>1681</v>
      </c>
      <c r="R1771">
        <v>41585</v>
      </c>
      <c r="S1771">
        <v>415</v>
      </c>
      <c r="T1771">
        <v>0.73</v>
      </c>
      <c r="U1771">
        <v>12.8</v>
      </c>
      <c r="V1771">
        <v>2.5</v>
      </c>
      <c r="W1771">
        <v>4</v>
      </c>
      <c r="X1771">
        <v>2162.6999999999998</v>
      </c>
      <c r="Y1771">
        <v>0.13</v>
      </c>
      <c r="Z1771">
        <v>0.06</v>
      </c>
      <c r="AA1771">
        <v>0.2</v>
      </c>
      <c r="AB1771">
        <v>2.4</v>
      </c>
      <c r="AC1771">
        <v>14.3</v>
      </c>
      <c r="AD1771">
        <v>38.82</v>
      </c>
      <c r="AE1771">
        <v>2.7</v>
      </c>
      <c r="AF1771">
        <v>2.1</v>
      </c>
      <c r="AG1771">
        <v>78</v>
      </c>
      <c r="AH1771">
        <v>0.08</v>
      </c>
      <c r="AI1771">
        <v>3.5</v>
      </c>
      <c r="AJ1771">
        <v>0.12</v>
      </c>
      <c r="AK1771">
        <v>28</v>
      </c>
      <c r="AL1771">
        <v>7.17</v>
      </c>
      <c r="AM1771">
        <v>4.0000000000000001E-3</v>
      </c>
      <c r="AN1771">
        <v>21.1</v>
      </c>
      <c r="AO1771">
        <v>3.5999999999999997E-2</v>
      </c>
      <c r="AP1771">
        <v>15.9</v>
      </c>
      <c r="AQ1771">
        <v>0.06</v>
      </c>
      <c r="AR1771">
        <v>1.84</v>
      </c>
      <c r="AS1771">
        <v>2.9</v>
      </c>
      <c r="AT1771">
        <v>3.4</v>
      </c>
      <c r="AU1771">
        <v>19.8</v>
      </c>
      <c r="AV1771">
        <v>0.06</v>
      </c>
      <c r="AW1771">
        <v>1.7</v>
      </c>
      <c r="AX1771">
        <v>3.0000000000000001E-3</v>
      </c>
      <c r="AY1771">
        <v>0.59</v>
      </c>
      <c r="AZ1771">
        <v>1.2</v>
      </c>
      <c r="BA1771">
        <v>64</v>
      </c>
      <c r="BB1771">
        <v>0.05</v>
      </c>
      <c r="BC1771">
        <v>56.1</v>
      </c>
    </row>
    <row r="1772" spans="1:55">
      <c r="A1772">
        <v>1307105</v>
      </c>
      <c r="B1772" t="s">
        <v>105</v>
      </c>
      <c r="C1772">
        <v>517780</v>
      </c>
      <c r="D1772">
        <v>7186592</v>
      </c>
      <c r="E1772">
        <v>859</v>
      </c>
      <c r="F1772">
        <v>41494</v>
      </c>
      <c r="G1772" t="s">
        <v>118</v>
      </c>
      <c r="H1772" t="s">
        <v>119</v>
      </c>
      <c r="I1772" t="s">
        <v>108</v>
      </c>
      <c r="J1772" t="s">
        <v>109</v>
      </c>
      <c r="K1772" t="s">
        <v>120</v>
      </c>
      <c r="L1772" t="s">
        <v>111</v>
      </c>
      <c r="M1772" t="s">
        <v>1911</v>
      </c>
      <c r="N1772" t="s">
        <v>112</v>
      </c>
      <c r="O1772" t="s">
        <v>1680</v>
      </c>
      <c r="P1772" t="s">
        <v>1681</v>
      </c>
      <c r="R1772">
        <v>41493</v>
      </c>
      <c r="S1772">
        <v>2479</v>
      </c>
      <c r="T1772">
        <v>0.33</v>
      </c>
      <c r="U1772">
        <v>4.0999999999999996</v>
      </c>
      <c r="V1772">
        <v>4.2</v>
      </c>
      <c r="W1772">
        <v>13</v>
      </c>
      <c r="X1772">
        <v>1293.5999999999999</v>
      </c>
      <c r="Y1772">
        <v>0.08</v>
      </c>
      <c r="Z1772">
        <v>3.27</v>
      </c>
      <c r="AA1772">
        <v>1.89</v>
      </c>
      <c r="AB1772">
        <v>2.5</v>
      </c>
      <c r="AC1772">
        <v>34.5</v>
      </c>
      <c r="AD1772">
        <v>29.55</v>
      </c>
      <c r="AE1772">
        <v>0.78</v>
      </c>
      <c r="AF1772">
        <v>0.9</v>
      </c>
      <c r="AG1772">
        <v>137</v>
      </c>
      <c r="AH1772">
        <v>0.03</v>
      </c>
      <c r="AI1772">
        <v>2.2999999999999998</v>
      </c>
      <c r="AJ1772">
        <v>0.08</v>
      </c>
      <c r="AK1772">
        <v>62</v>
      </c>
      <c r="AL1772">
        <v>2.0499999999999998</v>
      </c>
      <c r="AM1772">
        <v>7.0000000000000001E-3</v>
      </c>
      <c r="AN1772">
        <v>55</v>
      </c>
      <c r="AO1772">
        <v>0.122</v>
      </c>
      <c r="AP1772">
        <v>4.66</v>
      </c>
      <c r="AQ1772">
        <v>0.22</v>
      </c>
      <c r="AR1772">
        <v>1.1299999999999999</v>
      </c>
      <c r="AS1772">
        <v>2.6</v>
      </c>
      <c r="AT1772">
        <v>5.8</v>
      </c>
      <c r="AU1772">
        <v>297.60000000000002</v>
      </c>
      <c r="AV1772">
        <v>0.06</v>
      </c>
      <c r="AW1772">
        <v>0.3</v>
      </c>
      <c r="AX1772">
        <v>3.0000000000000001E-3</v>
      </c>
      <c r="AY1772">
        <v>0.2</v>
      </c>
      <c r="AZ1772">
        <v>7.7</v>
      </c>
      <c r="BA1772">
        <v>43</v>
      </c>
      <c r="BB1772">
        <v>0.05</v>
      </c>
      <c r="BC1772">
        <v>135.4</v>
      </c>
    </row>
    <row r="1773" spans="1:55">
      <c r="A1773">
        <v>1307065</v>
      </c>
      <c r="B1773" t="s">
        <v>105</v>
      </c>
      <c r="C1773">
        <v>516502</v>
      </c>
      <c r="D1773">
        <v>7187648</v>
      </c>
      <c r="E1773">
        <v>719</v>
      </c>
      <c r="F1773">
        <v>41494</v>
      </c>
      <c r="G1773" t="s">
        <v>118</v>
      </c>
      <c r="H1773" t="s">
        <v>119</v>
      </c>
      <c r="I1773" t="s">
        <v>108</v>
      </c>
      <c r="J1773" t="s">
        <v>109</v>
      </c>
      <c r="K1773" t="s">
        <v>120</v>
      </c>
      <c r="L1773" t="s">
        <v>111</v>
      </c>
      <c r="M1773" t="s">
        <v>1912</v>
      </c>
      <c r="N1773" t="s">
        <v>112</v>
      </c>
      <c r="O1773" t="s">
        <v>1680</v>
      </c>
      <c r="P1773" t="s">
        <v>1681</v>
      </c>
      <c r="R1773">
        <v>41462</v>
      </c>
      <c r="S1773">
        <v>341</v>
      </c>
      <c r="T1773">
        <v>1.42</v>
      </c>
      <c r="U1773">
        <v>23.2</v>
      </c>
      <c r="V1773">
        <v>2.4</v>
      </c>
      <c r="W1773">
        <v>1</v>
      </c>
      <c r="X1773">
        <v>306.5</v>
      </c>
      <c r="Y1773">
        <v>0.24</v>
      </c>
      <c r="Z1773">
        <v>0.08</v>
      </c>
      <c r="AA1773">
        <v>0.52</v>
      </c>
      <c r="AB1773">
        <v>3.6</v>
      </c>
      <c r="AC1773">
        <v>30.3</v>
      </c>
      <c r="AD1773">
        <v>17.88</v>
      </c>
      <c r="AE1773">
        <v>3.02</v>
      </c>
      <c r="AF1773">
        <v>7.3</v>
      </c>
      <c r="AG1773">
        <v>20</v>
      </c>
      <c r="AH1773">
        <v>0.08</v>
      </c>
      <c r="AI1773">
        <v>9.5</v>
      </c>
      <c r="AJ1773">
        <v>0.15</v>
      </c>
      <c r="AK1773">
        <v>115</v>
      </c>
      <c r="AL1773">
        <v>17.739999999999998</v>
      </c>
      <c r="AM1773">
        <v>1.2E-2</v>
      </c>
      <c r="AN1773">
        <v>19.3</v>
      </c>
      <c r="AO1773">
        <v>0.04</v>
      </c>
      <c r="AP1773">
        <v>15.69</v>
      </c>
      <c r="AQ1773">
        <v>0.12</v>
      </c>
      <c r="AR1773">
        <v>3.18</v>
      </c>
      <c r="AS1773">
        <v>2.2000000000000002</v>
      </c>
      <c r="AT1773">
        <v>3</v>
      </c>
      <c r="AU1773">
        <v>47.1</v>
      </c>
      <c r="AV1773">
        <v>0.08</v>
      </c>
      <c r="AW1773">
        <v>2.6</v>
      </c>
      <c r="AX1773">
        <v>1.7999999999999999E-2</v>
      </c>
      <c r="AY1773">
        <v>0.91</v>
      </c>
      <c r="AZ1773">
        <v>1.3</v>
      </c>
      <c r="BA1773">
        <v>186</v>
      </c>
      <c r="BB1773">
        <v>0.1</v>
      </c>
      <c r="BC1773">
        <v>111.4</v>
      </c>
    </row>
    <row r="1774" spans="1:55">
      <c r="A1774">
        <v>1307068</v>
      </c>
      <c r="B1774" t="s">
        <v>105</v>
      </c>
      <c r="C1774">
        <v>516402</v>
      </c>
      <c r="D1774">
        <v>7187556</v>
      </c>
      <c r="E1774">
        <v>736</v>
      </c>
      <c r="F1774">
        <v>41494</v>
      </c>
      <c r="G1774" t="s">
        <v>118</v>
      </c>
      <c r="H1774" t="s">
        <v>119</v>
      </c>
      <c r="I1774" t="s">
        <v>108</v>
      </c>
      <c r="J1774" t="s">
        <v>109</v>
      </c>
      <c r="K1774" t="s">
        <v>120</v>
      </c>
      <c r="L1774" t="s">
        <v>111</v>
      </c>
      <c r="M1774" t="s">
        <v>1913</v>
      </c>
      <c r="N1774" t="s">
        <v>112</v>
      </c>
      <c r="O1774" t="s">
        <v>1680</v>
      </c>
      <c r="P1774" t="s">
        <v>1681</v>
      </c>
      <c r="R1774">
        <v>41462</v>
      </c>
      <c r="S1774">
        <v>1720</v>
      </c>
      <c r="T1774">
        <v>0.8</v>
      </c>
      <c r="U1774">
        <v>14.9</v>
      </c>
      <c r="V1774">
        <v>5.6</v>
      </c>
      <c r="W1774">
        <v>2</v>
      </c>
      <c r="X1774">
        <v>1107.0999999999999</v>
      </c>
      <c r="Y1774">
        <v>0.18</v>
      </c>
      <c r="Z1774">
        <v>0.16</v>
      </c>
      <c r="AA1774">
        <v>1.58</v>
      </c>
      <c r="AB1774">
        <v>1.7</v>
      </c>
      <c r="AC1774">
        <v>27.1</v>
      </c>
      <c r="AD1774">
        <v>33.049999999999997</v>
      </c>
      <c r="AE1774">
        <v>1.38</v>
      </c>
      <c r="AF1774">
        <v>2.9</v>
      </c>
      <c r="AG1774">
        <v>230</v>
      </c>
      <c r="AH1774">
        <v>7.0000000000000007E-2</v>
      </c>
      <c r="AI1774">
        <v>7.3</v>
      </c>
      <c r="AJ1774">
        <v>0.1</v>
      </c>
      <c r="AK1774">
        <v>30</v>
      </c>
      <c r="AL1774">
        <v>13.8</v>
      </c>
      <c r="AM1774">
        <v>5.0000000000000001E-3</v>
      </c>
      <c r="AN1774">
        <v>24</v>
      </c>
      <c r="AO1774">
        <v>0.15</v>
      </c>
      <c r="AP1774">
        <v>13.79</v>
      </c>
      <c r="AQ1774">
        <v>0.08</v>
      </c>
      <c r="AR1774">
        <v>5.84</v>
      </c>
      <c r="AS1774">
        <v>2.5</v>
      </c>
      <c r="AT1774">
        <v>12.8</v>
      </c>
      <c r="AU1774">
        <v>67.599999999999994</v>
      </c>
      <c r="AV1774">
        <v>0.1</v>
      </c>
      <c r="AW1774">
        <v>0.8</v>
      </c>
      <c r="AX1774">
        <v>7.0000000000000001E-3</v>
      </c>
      <c r="AY1774">
        <v>1.1599999999999999</v>
      </c>
      <c r="AZ1774">
        <v>3.5</v>
      </c>
      <c r="BA1774">
        <v>121</v>
      </c>
      <c r="BB1774">
        <v>0.05</v>
      </c>
      <c r="BC1774">
        <v>52.9</v>
      </c>
    </row>
    <row r="1775" spans="1:55">
      <c r="A1775">
        <v>1307077</v>
      </c>
      <c r="B1775" t="s">
        <v>105</v>
      </c>
      <c r="C1775">
        <v>516402</v>
      </c>
      <c r="D1775">
        <v>7186952</v>
      </c>
      <c r="E1775">
        <v>704</v>
      </c>
      <c r="F1775">
        <v>41494</v>
      </c>
      <c r="G1775" t="s">
        <v>118</v>
      </c>
      <c r="H1775" t="s">
        <v>119</v>
      </c>
      <c r="I1775" t="s">
        <v>108</v>
      </c>
      <c r="J1775" t="s">
        <v>109</v>
      </c>
      <c r="K1775" t="s">
        <v>120</v>
      </c>
      <c r="L1775" t="s">
        <v>111</v>
      </c>
      <c r="M1775" t="s">
        <v>1914</v>
      </c>
      <c r="N1775" t="s">
        <v>112</v>
      </c>
      <c r="O1775" t="s">
        <v>1680</v>
      </c>
      <c r="P1775" t="s">
        <v>1681</v>
      </c>
      <c r="R1775">
        <v>41462</v>
      </c>
      <c r="S1775">
        <v>627</v>
      </c>
      <c r="T1775">
        <v>1.1299999999999999</v>
      </c>
      <c r="U1775">
        <v>6.5</v>
      </c>
      <c r="V1775">
        <v>3.1</v>
      </c>
      <c r="W1775">
        <v>2</v>
      </c>
      <c r="X1775">
        <v>403.7</v>
      </c>
      <c r="Y1775">
        <v>0.16</v>
      </c>
      <c r="Z1775">
        <v>0.14000000000000001</v>
      </c>
      <c r="AA1775">
        <v>0.46</v>
      </c>
      <c r="AB1775">
        <v>3.4</v>
      </c>
      <c r="AC1775">
        <v>24.2</v>
      </c>
      <c r="AD1775">
        <v>27.23</v>
      </c>
      <c r="AE1775">
        <v>1.7</v>
      </c>
      <c r="AF1775">
        <v>3.9</v>
      </c>
      <c r="AG1775">
        <v>125</v>
      </c>
      <c r="AH1775">
        <v>7.0000000000000007E-2</v>
      </c>
      <c r="AI1775">
        <v>7.4</v>
      </c>
      <c r="AJ1775">
        <v>0.17</v>
      </c>
      <c r="AK1775">
        <v>44</v>
      </c>
      <c r="AL1775">
        <v>1.46</v>
      </c>
      <c r="AM1775">
        <v>8.0000000000000002E-3</v>
      </c>
      <c r="AN1775">
        <v>23.8</v>
      </c>
      <c r="AO1775">
        <v>5.5E-2</v>
      </c>
      <c r="AP1775">
        <v>17.809999999999999</v>
      </c>
      <c r="AQ1775">
        <v>0.05</v>
      </c>
      <c r="AR1775">
        <v>0.45</v>
      </c>
      <c r="AS1775">
        <v>2.5</v>
      </c>
      <c r="AT1775">
        <v>1.1000000000000001</v>
      </c>
      <c r="AU1775">
        <v>17.7</v>
      </c>
      <c r="AV1775">
        <v>0.03</v>
      </c>
      <c r="AW1775">
        <v>1.1000000000000001</v>
      </c>
      <c r="AX1775">
        <v>6.0000000000000001E-3</v>
      </c>
      <c r="AY1775">
        <v>0.28999999999999998</v>
      </c>
      <c r="AZ1775">
        <v>1</v>
      </c>
      <c r="BA1775">
        <v>35</v>
      </c>
      <c r="BB1775">
        <v>0.05</v>
      </c>
      <c r="BC1775">
        <v>44.9</v>
      </c>
    </row>
    <row r="1776" spans="1:55">
      <c r="A1776">
        <v>1307083</v>
      </c>
      <c r="B1776" t="s">
        <v>105</v>
      </c>
      <c r="C1776">
        <v>516397</v>
      </c>
      <c r="D1776">
        <v>7186356</v>
      </c>
      <c r="E1776">
        <v>789</v>
      </c>
      <c r="F1776">
        <v>41494</v>
      </c>
      <c r="G1776" t="s">
        <v>118</v>
      </c>
      <c r="H1776" t="s">
        <v>119</v>
      </c>
      <c r="I1776" t="s">
        <v>108</v>
      </c>
      <c r="J1776" t="s">
        <v>109</v>
      </c>
      <c r="K1776" t="s">
        <v>120</v>
      </c>
      <c r="L1776" t="s">
        <v>111</v>
      </c>
      <c r="M1776" t="s">
        <v>1915</v>
      </c>
      <c r="N1776" t="s">
        <v>112</v>
      </c>
      <c r="O1776" t="s">
        <v>1680</v>
      </c>
      <c r="P1776" t="s">
        <v>1681</v>
      </c>
      <c r="R1776">
        <v>41462</v>
      </c>
      <c r="S1776">
        <v>9691</v>
      </c>
      <c r="T1776">
        <v>0.44</v>
      </c>
      <c r="U1776">
        <v>17</v>
      </c>
      <c r="V1776">
        <v>2.6</v>
      </c>
      <c r="W1776">
        <v>6</v>
      </c>
      <c r="X1776">
        <v>1863</v>
      </c>
      <c r="Y1776">
        <v>0.19</v>
      </c>
      <c r="Z1776">
        <v>0.25</v>
      </c>
      <c r="AA1776">
        <v>11.5</v>
      </c>
      <c r="AB1776">
        <v>1</v>
      </c>
      <c r="AC1776">
        <v>177.2</v>
      </c>
      <c r="AD1776">
        <v>112.48</v>
      </c>
      <c r="AE1776">
        <v>1.07</v>
      </c>
      <c r="AF1776">
        <v>4.2</v>
      </c>
      <c r="AG1776">
        <v>271</v>
      </c>
      <c r="AH1776">
        <v>0.03</v>
      </c>
      <c r="AI1776">
        <v>8.5</v>
      </c>
      <c r="AJ1776">
        <v>0.03</v>
      </c>
      <c r="AK1776">
        <v>11</v>
      </c>
      <c r="AL1776">
        <v>16.57</v>
      </c>
      <c r="AM1776">
        <v>4.0000000000000001E-3</v>
      </c>
      <c r="AN1776">
        <v>50.1</v>
      </c>
      <c r="AO1776">
        <v>0.14000000000000001</v>
      </c>
      <c r="AP1776">
        <v>8.0299999999999994</v>
      </c>
      <c r="AQ1776">
        <v>0.15</v>
      </c>
      <c r="AR1776">
        <v>5.07</v>
      </c>
      <c r="AS1776">
        <v>1.9</v>
      </c>
      <c r="AT1776">
        <v>12.3</v>
      </c>
      <c r="AU1776">
        <v>83.9</v>
      </c>
      <c r="AV1776">
        <v>0.1</v>
      </c>
      <c r="AW1776">
        <v>0.1</v>
      </c>
      <c r="AX1776">
        <v>7.0000000000000001E-3</v>
      </c>
      <c r="AY1776">
        <v>2.4</v>
      </c>
      <c r="AZ1776">
        <v>15.5</v>
      </c>
      <c r="BA1776">
        <v>228</v>
      </c>
      <c r="BB1776">
        <v>0.3</v>
      </c>
      <c r="BC1776">
        <v>140.19999999999999</v>
      </c>
    </row>
    <row r="1777" spans="1:55">
      <c r="A1777">
        <v>1307093</v>
      </c>
      <c r="B1777" t="s">
        <v>105</v>
      </c>
      <c r="C1777">
        <v>519200</v>
      </c>
      <c r="D1777">
        <v>7184703</v>
      </c>
      <c r="E1777">
        <v>956</v>
      </c>
      <c r="F1777">
        <v>41485</v>
      </c>
      <c r="G1777" t="s">
        <v>1528</v>
      </c>
      <c r="H1777" t="s">
        <v>119</v>
      </c>
      <c r="I1777" t="s">
        <v>108</v>
      </c>
      <c r="J1777" t="s">
        <v>109</v>
      </c>
      <c r="K1777" t="s">
        <v>1529</v>
      </c>
      <c r="L1777" t="s">
        <v>111</v>
      </c>
      <c r="M1777" t="s">
        <v>1916</v>
      </c>
      <c r="N1777" t="s">
        <v>112</v>
      </c>
      <c r="O1777" t="s">
        <v>1680</v>
      </c>
      <c r="P1777" t="s">
        <v>1681</v>
      </c>
      <c r="R1777">
        <v>41585</v>
      </c>
      <c r="S1777">
        <v>2195</v>
      </c>
      <c r="T1777">
        <v>0.47</v>
      </c>
      <c r="U1777">
        <v>18.3</v>
      </c>
      <c r="V1777">
        <v>4.9000000000000004</v>
      </c>
      <c r="W1777">
        <v>6</v>
      </c>
      <c r="X1777">
        <v>271.8</v>
      </c>
      <c r="Y1777">
        <v>0.16</v>
      </c>
      <c r="Z1777">
        <v>0.17</v>
      </c>
      <c r="AA1777">
        <v>8.8800000000000008</v>
      </c>
      <c r="AB1777">
        <v>1.6</v>
      </c>
      <c r="AC1777">
        <v>9</v>
      </c>
      <c r="AD1777">
        <v>47.49</v>
      </c>
      <c r="AE1777">
        <v>2.4</v>
      </c>
      <c r="AF1777">
        <v>1.5</v>
      </c>
      <c r="AG1777">
        <v>59</v>
      </c>
      <c r="AH1777">
        <v>0.23</v>
      </c>
      <c r="AI1777">
        <v>2.9</v>
      </c>
      <c r="AJ1777">
        <v>0.05</v>
      </c>
      <c r="AK1777">
        <v>62</v>
      </c>
      <c r="AL1777">
        <v>15.21</v>
      </c>
      <c r="AM1777">
        <v>2.9000000000000001E-2</v>
      </c>
      <c r="AN1777">
        <v>19.399999999999999</v>
      </c>
      <c r="AO1777">
        <v>0.13</v>
      </c>
      <c r="AP1777">
        <v>39.799999999999997</v>
      </c>
      <c r="AQ1777">
        <v>0.6</v>
      </c>
      <c r="AR1777">
        <v>19.02</v>
      </c>
      <c r="AS1777">
        <v>2.9</v>
      </c>
      <c r="AT1777">
        <v>14.8</v>
      </c>
      <c r="AU1777">
        <v>178</v>
      </c>
      <c r="AV1777">
        <v>0.11</v>
      </c>
      <c r="AW1777">
        <v>0.7</v>
      </c>
      <c r="AX1777">
        <v>4.0000000000000001E-3</v>
      </c>
      <c r="AY1777">
        <v>3.37</v>
      </c>
      <c r="AZ1777">
        <v>3.1</v>
      </c>
      <c r="BA1777">
        <v>107</v>
      </c>
      <c r="BB1777">
        <v>0.05</v>
      </c>
      <c r="BC1777">
        <v>156.4</v>
      </c>
    </row>
    <row r="1778" spans="1:55">
      <c r="A1778">
        <v>1307101</v>
      </c>
      <c r="B1778" t="s">
        <v>105</v>
      </c>
      <c r="C1778">
        <v>517802</v>
      </c>
      <c r="D1778">
        <v>7186261</v>
      </c>
      <c r="E1778">
        <v>973</v>
      </c>
      <c r="F1778">
        <v>41494</v>
      </c>
      <c r="G1778" t="s">
        <v>118</v>
      </c>
      <c r="H1778" t="s">
        <v>119</v>
      </c>
      <c r="I1778" t="s">
        <v>108</v>
      </c>
      <c r="J1778" t="s">
        <v>109</v>
      </c>
      <c r="K1778" t="s">
        <v>120</v>
      </c>
      <c r="L1778" t="s">
        <v>111</v>
      </c>
      <c r="M1778" t="s">
        <v>1917</v>
      </c>
      <c r="N1778" t="s">
        <v>112</v>
      </c>
      <c r="O1778" t="s">
        <v>1680</v>
      </c>
      <c r="P1778" t="s">
        <v>1681</v>
      </c>
      <c r="R1778">
        <v>41493</v>
      </c>
      <c r="S1778">
        <v>682</v>
      </c>
      <c r="T1778">
        <v>1.81</v>
      </c>
      <c r="U1778">
        <v>11.7</v>
      </c>
      <c r="V1778">
        <v>2.5</v>
      </c>
      <c r="W1778">
        <v>5</v>
      </c>
      <c r="X1778">
        <v>1529.3</v>
      </c>
      <c r="Y1778">
        <v>0.16</v>
      </c>
      <c r="Z1778">
        <v>0.72</v>
      </c>
      <c r="AA1778">
        <v>0.54</v>
      </c>
      <c r="AB1778">
        <v>9.3000000000000007</v>
      </c>
      <c r="AC1778">
        <v>46.6</v>
      </c>
      <c r="AD1778">
        <v>29.61</v>
      </c>
      <c r="AE1778">
        <v>2.6</v>
      </c>
      <c r="AF1778">
        <v>4.9000000000000004</v>
      </c>
      <c r="AG1778">
        <v>53</v>
      </c>
      <c r="AH1778">
        <v>0.06</v>
      </c>
      <c r="AI1778">
        <v>9.4</v>
      </c>
      <c r="AJ1778">
        <v>0.33</v>
      </c>
      <c r="AK1778">
        <v>219</v>
      </c>
      <c r="AL1778">
        <v>4.4400000000000004</v>
      </c>
      <c r="AM1778">
        <v>8.0000000000000002E-3</v>
      </c>
      <c r="AN1778">
        <v>42.8</v>
      </c>
      <c r="AO1778">
        <v>0.05</v>
      </c>
      <c r="AP1778">
        <v>12.08</v>
      </c>
      <c r="AQ1778">
        <v>0.06</v>
      </c>
      <c r="AR1778">
        <v>1.1299999999999999</v>
      </c>
      <c r="AS1778">
        <v>4</v>
      </c>
      <c r="AT1778">
        <v>1.6</v>
      </c>
      <c r="AU1778">
        <v>91.4</v>
      </c>
      <c r="AV1778">
        <v>7.0000000000000007E-2</v>
      </c>
      <c r="AW1778">
        <v>1.9</v>
      </c>
      <c r="AX1778">
        <v>1.7000000000000001E-2</v>
      </c>
      <c r="AY1778">
        <v>0.23</v>
      </c>
      <c r="AZ1778">
        <v>2</v>
      </c>
      <c r="BA1778">
        <v>91</v>
      </c>
      <c r="BB1778">
        <v>0.1</v>
      </c>
      <c r="BC1778">
        <v>101.1</v>
      </c>
    </row>
    <row r="1779" spans="1:55">
      <c r="A1779">
        <v>1307114</v>
      </c>
      <c r="B1779" t="s">
        <v>105</v>
      </c>
      <c r="C1779">
        <v>519197</v>
      </c>
      <c r="D1779">
        <v>7185303</v>
      </c>
      <c r="F1779">
        <v>41494</v>
      </c>
      <c r="G1779" t="s">
        <v>118</v>
      </c>
      <c r="H1779" t="s">
        <v>119</v>
      </c>
      <c r="I1779" t="s">
        <v>108</v>
      </c>
      <c r="J1779" t="s">
        <v>109</v>
      </c>
      <c r="K1779" t="s">
        <v>120</v>
      </c>
      <c r="L1779" t="s">
        <v>111</v>
      </c>
      <c r="M1779" t="s">
        <v>1918</v>
      </c>
      <c r="N1779" t="s">
        <v>112</v>
      </c>
      <c r="O1779" t="s">
        <v>1680</v>
      </c>
      <c r="P1779" t="s">
        <v>1681</v>
      </c>
      <c r="S1779">
        <v>2913</v>
      </c>
      <c r="T1779">
        <v>0.73</v>
      </c>
      <c r="U1779">
        <v>13.4</v>
      </c>
      <c r="V1779">
        <v>6</v>
      </c>
      <c r="W1779">
        <v>7</v>
      </c>
      <c r="X1779">
        <v>615.20000000000005</v>
      </c>
      <c r="Y1779">
        <v>0.17</v>
      </c>
      <c r="Z1779">
        <v>0.06</v>
      </c>
      <c r="AA1779">
        <v>0.28999999999999998</v>
      </c>
      <c r="AB1779">
        <v>1.4</v>
      </c>
      <c r="AC1779">
        <v>37.1</v>
      </c>
      <c r="AD1779">
        <v>29.11</v>
      </c>
      <c r="AE1779">
        <v>2.06</v>
      </c>
      <c r="AF1779">
        <v>3.6</v>
      </c>
      <c r="AG1779">
        <v>252</v>
      </c>
      <c r="AH1779">
        <v>0.13</v>
      </c>
      <c r="AI1779">
        <v>4.5</v>
      </c>
      <c r="AJ1779">
        <v>0.09</v>
      </c>
      <c r="AK1779">
        <v>37</v>
      </c>
      <c r="AL1779">
        <v>14.68</v>
      </c>
      <c r="AM1779">
        <v>8.9999999999999993E-3</v>
      </c>
      <c r="AN1779">
        <v>12.5</v>
      </c>
      <c r="AO1779">
        <v>4.4999999999999998E-2</v>
      </c>
      <c r="AP1779">
        <v>8.31</v>
      </c>
      <c r="AQ1779">
        <v>0.3</v>
      </c>
      <c r="AR1779">
        <v>1.39</v>
      </c>
      <c r="AS1779">
        <v>1</v>
      </c>
      <c r="AT1779">
        <v>8.6999999999999993</v>
      </c>
      <c r="AU1779">
        <v>37.9</v>
      </c>
      <c r="AV1779">
        <v>0.1</v>
      </c>
      <c r="AW1779">
        <v>0.1</v>
      </c>
      <c r="AX1779">
        <v>6.0000000000000001E-3</v>
      </c>
      <c r="AY1779">
        <v>0.28000000000000003</v>
      </c>
      <c r="AZ1779">
        <v>2.7</v>
      </c>
      <c r="BA1779">
        <v>86</v>
      </c>
      <c r="BB1779">
        <v>0.1</v>
      </c>
      <c r="BC1779">
        <v>36</v>
      </c>
    </row>
    <row r="1780" spans="1:55">
      <c r="A1780">
        <v>1307156</v>
      </c>
      <c r="B1780" t="s">
        <v>105</v>
      </c>
      <c r="C1780">
        <v>517206</v>
      </c>
      <c r="D1780">
        <v>7185390</v>
      </c>
      <c r="E1780">
        <v>866</v>
      </c>
      <c r="F1780">
        <v>41485</v>
      </c>
      <c r="G1780" t="s">
        <v>1528</v>
      </c>
      <c r="H1780" t="s">
        <v>119</v>
      </c>
      <c r="I1780" t="s">
        <v>108</v>
      </c>
      <c r="J1780" t="s">
        <v>109</v>
      </c>
      <c r="K1780" t="s">
        <v>1529</v>
      </c>
      <c r="L1780" t="s">
        <v>111</v>
      </c>
      <c r="M1780" t="s">
        <v>1919</v>
      </c>
      <c r="N1780" t="s">
        <v>112</v>
      </c>
      <c r="O1780" t="s">
        <v>1680</v>
      </c>
      <c r="P1780" t="s">
        <v>1681</v>
      </c>
      <c r="R1780">
        <v>41615</v>
      </c>
      <c r="S1780">
        <v>2381</v>
      </c>
      <c r="T1780">
        <v>0.77</v>
      </c>
      <c r="U1780">
        <v>7.3</v>
      </c>
      <c r="V1780">
        <v>5</v>
      </c>
      <c r="W1780">
        <v>6</v>
      </c>
      <c r="X1780">
        <v>1780.8</v>
      </c>
      <c r="Y1780">
        <v>0.1</v>
      </c>
      <c r="Z1780">
        <v>2.0699999999999998</v>
      </c>
      <c r="AA1780">
        <v>1.67</v>
      </c>
      <c r="AB1780">
        <v>5.6</v>
      </c>
      <c r="AC1780">
        <v>43.7</v>
      </c>
      <c r="AD1780">
        <v>30.02</v>
      </c>
      <c r="AE1780">
        <v>1.41</v>
      </c>
      <c r="AF1780">
        <v>2.4</v>
      </c>
      <c r="AG1780">
        <v>122</v>
      </c>
      <c r="AH1780">
        <v>0.05</v>
      </c>
      <c r="AI1780">
        <v>6</v>
      </c>
      <c r="AJ1780">
        <v>0.39</v>
      </c>
      <c r="AK1780">
        <v>132</v>
      </c>
      <c r="AL1780">
        <v>3.98</v>
      </c>
      <c r="AM1780">
        <v>8.9999999999999993E-3</v>
      </c>
      <c r="AN1780">
        <v>54.3</v>
      </c>
      <c r="AO1780">
        <v>0.13300000000000001</v>
      </c>
      <c r="AP1780">
        <v>7.35</v>
      </c>
      <c r="AQ1780">
        <v>0.1</v>
      </c>
      <c r="AR1780">
        <v>1.36</v>
      </c>
      <c r="AS1780">
        <v>4.0999999999999996</v>
      </c>
      <c r="AT1780">
        <v>2.9</v>
      </c>
      <c r="AU1780">
        <v>209.1</v>
      </c>
      <c r="AV1780">
        <v>7.0000000000000007E-2</v>
      </c>
      <c r="AW1780">
        <v>1.1000000000000001</v>
      </c>
      <c r="AX1780">
        <v>0.01</v>
      </c>
      <c r="AY1780">
        <v>0.2</v>
      </c>
      <c r="AZ1780">
        <v>2.4</v>
      </c>
      <c r="BA1780">
        <v>76</v>
      </c>
      <c r="BB1780">
        <v>0.1</v>
      </c>
      <c r="BC1780">
        <v>189.4</v>
      </c>
    </row>
    <row r="1781" spans="1:55">
      <c r="A1781">
        <v>1307164</v>
      </c>
      <c r="B1781" t="s">
        <v>105</v>
      </c>
      <c r="C1781">
        <v>517203</v>
      </c>
      <c r="D1781">
        <v>7184750</v>
      </c>
      <c r="E1781">
        <v>867</v>
      </c>
      <c r="F1781">
        <v>41485</v>
      </c>
      <c r="G1781" t="s">
        <v>1528</v>
      </c>
      <c r="H1781" t="s">
        <v>119</v>
      </c>
      <c r="I1781" t="s">
        <v>108</v>
      </c>
      <c r="J1781" t="s">
        <v>109</v>
      </c>
      <c r="K1781" t="s">
        <v>1529</v>
      </c>
      <c r="L1781" t="s">
        <v>111</v>
      </c>
      <c r="M1781" t="s">
        <v>1920</v>
      </c>
      <c r="N1781" t="s">
        <v>112</v>
      </c>
      <c r="O1781" t="s">
        <v>1680</v>
      </c>
      <c r="P1781" t="s">
        <v>1681</v>
      </c>
      <c r="R1781">
        <v>41615</v>
      </c>
      <c r="S1781">
        <v>1700</v>
      </c>
      <c r="T1781">
        <v>0.77</v>
      </c>
      <c r="U1781">
        <v>11</v>
      </c>
      <c r="V1781">
        <v>25.7</v>
      </c>
      <c r="W1781">
        <v>9</v>
      </c>
      <c r="X1781">
        <v>1274.2</v>
      </c>
      <c r="Y1781">
        <v>0.28000000000000003</v>
      </c>
      <c r="Z1781">
        <v>0.55000000000000004</v>
      </c>
      <c r="AA1781">
        <v>0.15</v>
      </c>
      <c r="AB1781">
        <v>1.8</v>
      </c>
      <c r="AC1781">
        <v>25.5</v>
      </c>
      <c r="AD1781">
        <v>45.21</v>
      </c>
      <c r="AE1781">
        <v>2.29</v>
      </c>
      <c r="AF1781">
        <v>3.4</v>
      </c>
      <c r="AG1781">
        <v>599</v>
      </c>
      <c r="AH1781">
        <v>0.13</v>
      </c>
      <c r="AI1781">
        <v>4.5</v>
      </c>
      <c r="AJ1781">
        <v>0.18</v>
      </c>
      <c r="AK1781">
        <v>45</v>
      </c>
      <c r="AL1781">
        <v>3.12</v>
      </c>
      <c r="AM1781">
        <v>8.0000000000000002E-3</v>
      </c>
      <c r="AN1781">
        <v>18.8</v>
      </c>
      <c r="AO1781">
        <v>0.18</v>
      </c>
      <c r="AP1781">
        <v>16.82</v>
      </c>
      <c r="AQ1781">
        <v>0.18</v>
      </c>
      <c r="AR1781">
        <v>1.42</v>
      </c>
      <c r="AS1781">
        <v>4.8</v>
      </c>
      <c r="AT1781">
        <v>4.4000000000000004</v>
      </c>
      <c r="AU1781">
        <v>127.1</v>
      </c>
      <c r="AV1781">
        <v>0.35</v>
      </c>
      <c r="AW1781">
        <v>0.8</v>
      </c>
      <c r="AX1781">
        <v>4.0000000000000001E-3</v>
      </c>
      <c r="AY1781">
        <v>0.33</v>
      </c>
      <c r="AZ1781">
        <v>1.7</v>
      </c>
      <c r="BA1781">
        <v>82</v>
      </c>
      <c r="BB1781">
        <v>0.1</v>
      </c>
      <c r="BC1781">
        <v>34.799999999999997</v>
      </c>
    </row>
    <row r="1782" spans="1:55">
      <c r="A1782">
        <v>1307166</v>
      </c>
      <c r="B1782" t="s">
        <v>105</v>
      </c>
      <c r="C1782">
        <v>517202</v>
      </c>
      <c r="D1782">
        <v>7184604</v>
      </c>
      <c r="E1782">
        <v>867</v>
      </c>
      <c r="F1782">
        <v>41485</v>
      </c>
      <c r="G1782" t="s">
        <v>1528</v>
      </c>
      <c r="H1782" t="s">
        <v>119</v>
      </c>
      <c r="I1782" t="s">
        <v>108</v>
      </c>
      <c r="J1782" t="s">
        <v>109</v>
      </c>
      <c r="K1782" t="s">
        <v>1529</v>
      </c>
      <c r="L1782" t="s">
        <v>111</v>
      </c>
      <c r="M1782" t="s">
        <v>1921</v>
      </c>
      <c r="N1782" t="s">
        <v>112</v>
      </c>
      <c r="O1782" t="s">
        <v>1680</v>
      </c>
      <c r="P1782" t="s">
        <v>1681</v>
      </c>
      <c r="R1782">
        <v>41615</v>
      </c>
      <c r="S1782">
        <v>284</v>
      </c>
      <c r="T1782">
        <v>1.44</v>
      </c>
      <c r="U1782">
        <v>9.1</v>
      </c>
      <c r="V1782">
        <v>3</v>
      </c>
      <c r="W1782">
        <v>3</v>
      </c>
      <c r="X1782">
        <v>436.2</v>
      </c>
      <c r="Y1782">
        <v>0.16</v>
      </c>
      <c r="Z1782">
        <v>0.14000000000000001</v>
      </c>
      <c r="AA1782">
        <v>0.22</v>
      </c>
      <c r="AB1782">
        <v>7.8</v>
      </c>
      <c r="AC1782">
        <v>24.4</v>
      </c>
      <c r="AD1782">
        <v>18.399999999999999</v>
      </c>
      <c r="AE1782">
        <v>2.6</v>
      </c>
      <c r="AF1782">
        <v>4.5999999999999996</v>
      </c>
      <c r="AG1782">
        <v>160</v>
      </c>
      <c r="AH1782">
        <v>0.08</v>
      </c>
      <c r="AI1782">
        <v>4.5</v>
      </c>
      <c r="AJ1782">
        <v>0.38</v>
      </c>
      <c r="AK1782">
        <v>161</v>
      </c>
      <c r="AL1782">
        <v>3.8</v>
      </c>
      <c r="AM1782">
        <v>3.0000000000000001E-3</v>
      </c>
      <c r="AN1782">
        <v>28.2</v>
      </c>
      <c r="AO1782">
        <v>5.6000000000000001E-2</v>
      </c>
      <c r="AP1782">
        <v>13.17</v>
      </c>
      <c r="AQ1782">
        <v>0.04</v>
      </c>
      <c r="AR1782">
        <v>0.74</v>
      </c>
      <c r="AS1782">
        <v>3.2</v>
      </c>
      <c r="AT1782">
        <v>1.2</v>
      </c>
      <c r="AU1782">
        <v>16.2</v>
      </c>
      <c r="AV1782">
        <v>7.0000000000000007E-2</v>
      </c>
      <c r="AW1782">
        <v>1.5</v>
      </c>
      <c r="AX1782">
        <v>3.0000000000000001E-3</v>
      </c>
      <c r="AY1782">
        <v>0.37</v>
      </c>
      <c r="AZ1782">
        <v>0.5</v>
      </c>
      <c r="BA1782">
        <v>59</v>
      </c>
      <c r="BB1782">
        <v>0.05</v>
      </c>
      <c r="BC1782">
        <v>75.400000000000006</v>
      </c>
    </row>
    <row r="1783" spans="1:55">
      <c r="A1783">
        <v>1307172</v>
      </c>
      <c r="B1783" t="s">
        <v>105</v>
      </c>
      <c r="C1783">
        <v>518198</v>
      </c>
      <c r="D1783">
        <v>7184294</v>
      </c>
      <c r="E1783">
        <v>982</v>
      </c>
      <c r="F1783">
        <v>41485</v>
      </c>
      <c r="G1783" t="s">
        <v>1528</v>
      </c>
      <c r="H1783" t="s">
        <v>119</v>
      </c>
      <c r="I1783" t="s">
        <v>108</v>
      </c>
      <c r="J1783" t="s">
        <v>109</v>
      </c>
      <c r="K1783" t="s">
        <v>1529</v>
      </c>
      <c r="L1783" t="s">
        <v>111</v>
      </c>
      <c r="M1783" t="s">
        <v>1922</v>
      </c>
      <c r="N1783" t="s">
        <v>112</v>
      </c>
      <c r="O1783" t="s">
        <v>1680</v>
      </c>
      <c r="P1783" t="s">
        <v>1681</v>
      </c>
      <c r="R1783">
        <v>41468</v>
      </c>
      <c r="S1783">
        <v>292</v>
      </c>
      <c r="T1783">
        <v>1.36</v>
      </c>
      <c r="U1783">
        <v>8.5</v>
      </c>
      <c r="V1783">
        <v>6.3</v>
      </c>
      <c r="W1783">
        <v>3</v>
      </c>
      <c r="X1783">
        <v>465.9</v>
      </c>
      <c r="Y1783">
        <v>0.2</v>
      </c>
      <c r="Z1783">
        <v>0.4</v>
      </c>
      <c r="AA1783">
        <v>0.55000000000000004</v>
      </c>
      <c r="AB1783">
        <v>16.2</v>
      </c>
      <c r="AC1783">
        <v>26.6</v>
      </c>
      <c r="AD1783">
        <v>34.68</v>
      </c>
      <c r="AE1783">
        <v>2.76</v>
      </c>
      <c r="AF1783">
        <v>4.5</v>
      </c>
      <c r="AG1783">
        <v>147</v>
      </c>
      <c r="AH1783">
        <v>0.1</v>
      </c>
      <c r="AI1783">
        <v>2.6</v>
      </c>
      <c r="AJ1783">
        <v>0.5</v>
      </c>
      <c r="AK1783">
        <v>772</v>
      </c>
      <c r="AL1783">
        <v>2.81</v>
      </c>
      <c r="AM1783">
        <v>4.0000000000000001E-3</v>
      </c>
      <c r="AN1783">
        <v>48.4</v>
      </c>
      <c r="AO1783">
        <v>6.0999999999999999E-2</v>
      </c>
      <c r="AP1783">
        <v>14.03</v>
      </c>
      <c r="AQ1783">
        <v>7.0000000000000007E-2</v>
      </c>
      <c r="AR1783">
        <v>0.77</v>
      </c>
      <c r="AS1783">
        <v>4.5</v>
      </c>
      <c r="AT1783">
        <v>1</v>
      </c>
      <c r="AU1783">
        <v>28</v>
      </c>
      <c r="AV1783">
        <v>0.09</v>
      </c>
      <c r="AW1783">
        <v>1.7</v>
      </c>
      <c r="AX1783">
        <v>1E-3</v>
      </c>
      <c r="AY1783">
        <v>0.27</v>
      </c>
      <c r="AZ1783">
        <v>0.4</v>
      </c>
      <c r="BA1783">
        <v>37</v>
      </c>
      <c r="BB1783">
        <v>0.05</v>
      </c>
      <c r="BC1783">
        <v>104</v>
      </c>
    </row>
    <row r="1784" spans="1:55">
      <c r="A1784">
        <v>1307173</v>
      </c>
      <c r="B1784" t="s">
        <v>105</v>
      </c>
      <c r="C1784">
        <v>518201</v>
      </c>
      <c r="D1784">
        <v>7184348</v>
      </c>
      <c r="E1784">
        <v>969</v>
      </c>
      <c r="F1784">
        <v>41485</v>
      </c>
      <c r="G1784" t="s">
        <v>1528</v>
      </c>
      <c r="H1784" t="s">
        <v>119</v>
      </c>
      <c r="I1784" t="s">
        <v>108</v>
      </c>
      <c r="J1784" t="s">
        <v>109</v>
      </c>
      <c r="K1784" t="s">
        <v>1529</v>
      </c>
      <c r="L1784" t="s">
        <v>111</v>
      </c>
      <c r="M1784" t="s">
        <v>1923</v>
      </c>
      <c r="N1784" t="s">
        <v>112</v>
      </c>
      <c r="O1784" t="s">
        <v>1680</v>
      </c>
      <c r="P1784" t="s">
        <v>1681</v>
      </c>
      <c r="R1784">
        <v>41468</v>
      </c>
      <c r="S1784">
        <v>235</v>
      </c>
      <c r="T1784">
        <v>1.4</v>
      </c>
      <c r="U1784">
        <v>9.5</v>
      </c>
      <c r="V1784">
        <v>2.7</v>
      </c>
      <c r="W1784">
        <v>3</v>
      </c>
      <c r="X1784">
        <v>474.1</v>
      </c>
      <c r="Y1784">
        <v>0.21</v>
      </c>
      <c r="Z1784">
        <v>0.25</v>
      </c>
      <c r="AA1784">
        <v>0.35</v>
      </c>
      <c r="AB1784">
        <v>15.1</v>
      </c>
      <c r="AC1784">
        <v>30.1</v>
      </c>
      <c r="AD1784">
        <v>39.11</v>
      </c>
      <c r="AE1784">
        <v>2.95</v>
      </c>
      <c r="AF1784">
        <v>5.2</v>
      </c>
      <c r="AG1784">
        <v>91</v>
      </c>
      <c r="AH1784">
        <v>0.12</v>
      </c>
      <c r="AI1784">
        <v>2.2000000000000002</v>
      </c>
      <c r="AJ1784">
        <v>0.52</v>
      </c>
      <c r="AK1784">
        <v>500</v>
      </c>
      <c r="AL1784">
        <v>2.88</v>
      </c>
      <c r="AM1784">
        <v>3.0000000000000001E-3</v>
      </c>
      <c r="AN1784">
        <v>44.1</v>
      </c>
      <c r="AO1784">
        <v>6.4000000000000001E-2</v>
      </c>
      <c r="AP1784">
        <v>14.46</v>
      </c>
      <c r="AQ1784">
        <v>0.06</v>
      </c>
      <c r="AR1784">
        <v>0.88</v>
      </c>
      <c r="AS1784">
        <v>4.0999999999999996</v>
      </c>
      <c r="AT1784">
        <v>0.7</v>
      </c>
      <c r="AU1784">
        <v>20.100000000000001</v>
      </c>
      <c r="AV1784">
        <v>7.0000000000000007E-2</v>
      </c>
      <c r="AW1784">
        <v>1.6</v>
      </c>
      <c r="AX1784">
        <v>1E-3</v>
      </c>
      <c r="AY1784">
        <v>0.23</v>
      </c>
      <c r="AZ1784">
        <v>0.4</v>
      </c>
      <c r="BA1784">
        <v>40</v>
      </c>
      <c r="BB1784">
        <v>0.05</v>
      </c>
      <c r="BC1784">
        <v>113.3</v>
      </c>
    </row>
    <row r="1785" spans="1:55">
      <c r="A1785">
        <v>1307190</v>
      </c>
      <c r="B1785" t="s">
        <v>105</v>
      </c>
      <c r="C1785">
        <v>518197</v>
      </c>
      <c r="D1785">
        <v>7185249</v>
      </c>
      <c r="E1785">
        <v>761</v>
      </c>
      <c r="F1785">
        <v>41485</v>
      </c>
      <c r="G1785" t="s">
        <v>1528</v>
      </c>
      <c r="H1785" t="s">
        <v>119</v>
      </c>
      <c r="I1785" t="s">
        <v>108</v>
      </c>
      <c r="J1785" t="s">
        <v>109</v>
      </c>
      <c r="K1785" t="s">
        <v>1529</v>
      </c>
      <c r="L1785" t="s">
        <v>111</v>
      </c>
      <c r="M1785" t="s">
        <v>1924</v>
      </c>
      <c r="N1785" t="s">
        <v>112</v>
      </c>
      <c r="O1785" t="s">
        <v>1680</v>
      </c>
      <c r="P1785" t="s">
        <v>1681</v>
      </c>
      <c r="R1785">
        <v>41468</v>
      </c>
      <c r="S1785">
        <v>1858</v>
      </c>
      <c r="T1785">
        <v>0.28000000000000003</v>
      </c>
      <c r="U1785">
        <v>16.399999999999999</v>
      </c>
      <c r="V1785">
        <v>1.7</v>
      </c>
      <c r="W1785">
        <v>9</v>
      </c>
      <c r="X1785">
        <v>364.5</v>
      </c>
      <c r="Y1785">
        <v>0.16</v>
      </c>
      <c r="Z1785">
        <v>0.02</v>
      </c>
      <c r="AA1785">
        <v>7.0000000000000007E-2</v>
      </c>
      <c r="AB1785">
        <v>0.4</v>
      </c>
      <c r="AC1785">
        <v>14.3</v>
      </c>
      <c r="AD1785">
        <v>18.62</v>
      </c>
      <c r="AE1785">
        <v>1.72</v>
      </c>
      <c r="AF1785">
        <v>1.2</v>
      </c>
      <c r="AG1785">
        <v>110</v>
      </c>
      <c r="AH1785">
        <v>0.18</v>
      </c>
      <c r="AI1785">
        <v>2.6</v>
      </c>
      <c r="AJ1785">
        <v>0.02</v>
      </c>
      <c r="AK1785">
        <v>13</v>
      </c>
      <c r="AL1785">
        <v>4.0999999999999996</v>
      </c>
      <c r="AM1785">
        <v>1.2999999999999999E-2</v>
      </c>
      <c r="AN1785">
        <v>6.3</v>
      </c>
      <c r="AO1785">
        <v>2.1999999999999999E-2</v>
      </c>
      <c r="AP1785">
        <v>8.39</v>
      </c>
      <c r="AQ1785">
        <v>0.56999999999999995</v>
      </c>
      <c r="AR1785">
        <v>0.78</v>
      </c>
      <c r="AS1785">
        <v>1.4</v>
      </c>
      <c r="AT1785">
        <v>7.5</v>
      </c>
      <c r="AU1785">
        <v>45.3</v>
      </c>
      <c r="AV1785">
        <v>0.13</v>
      </c>
      <c r="AW1785">
        <v>0.5</v>
      </c>
      <c r="AX1785">
        <v>2E-3</v>
      </c>
      <c r="AY1785">
        <v>0.27</v>
      </c>
      <c r="AZ1785">
        <v>2</v>
      </c>
      <c r="BA1785">
        <v>71</v>
      </c>
      <c r="BB1785">
        <v>0.05</v>
      </c>
      <c r="BC1785">
        <v>12.3</v>
      </c>
    </row>
    <row r="1786" spans="1:55">
      <c r="A1786">
        <v>1307192</v>
      </c>
      <c r="B1786" t="s">
        <v>105</v>
      </c>
      <c r="C1786">
        <v>518194</v>
      </c>
      <c r="D1786">
        <v>7185349</v>
      </c>
      <c r="E1786">
        <v>748</v>
      </c>
      <c r="F1786">
        <v>41485</v>
      </c>
      <c r="G1786" t="s">
        <v>1528</v>
      </c>
      <c r="H1786" t="s">
        <v>119</v>
      </c>
      <c r="I1786" t="s">
        <v>108</v>
      </c>
      <c r="J1786" t="s">
        <v>109</v>
      </c>
      <c r="K1786" t="s">
        <v>1529</v>
      </c>
      <c r="L1786" t="s">
        <v>111</v>
      </c>
      <c r="M1786" t="s">
        <v>1925</v>
      </c>
      <c r="N1786" t="s">
        <v>112</v>
      </c>
      <c r="O1786" t="s">
        <v>1680</v>
      </c>
      <c r="P1786" t="s">
        <v>1681</v>
      </c>
      <c r="R1786">
        <v>41468</v>
      </c>
      <c r="S1786">
        <v>568</v>
      </c>
      <c r="T1786">
        <v>0.74</v>
      </c>
      <c r="U1786">
        <v>20.2</v>
      </c>
      <c r="V1786">
        <v>2.1</v>
      </c>
      <c r="W1786">
        <v>4</v>
      </c>
      <c r="X1786">
        <v>821.1</v>
      </c>
      <c r="Y1786">
        <v>0.19</v>
      </c>
      <c r="Z1786">
        <v>0.08</v>
      </c>
      <c r="AA1786">
        <v>0.22</v>
      </c>
      <c r="AB1786">
        <v>2.9</v>
      </c>
      <c r="AC1786">
        <v>18.7</v>
      </c>
      <c r="AD1786">
        <v>28.15</v>
      </c>
      <c r="AE1786">
        <v>4.1500000000000004</v>
      </c>
      <c r="AF1786">
        <v>2.7</v>
      </c>
      <c r="AG1786">
        <v>101</v>
      </c>
      <c r="AH1786">
        <v>0.1</v>
      </c>
      <c r="AI1786">
        <v>3.7</v>
      </c>
      <c r="AJ1786">
        <v>0.14000000000000001</v>
      </c>
      <c r="AK1786">
        <v>43</v>
      </c>
      <c r="AL1786">
        <v>12.75</v>
      </c>
      <c r="AM1786">
        <v>4.0000000000000001E-3</v>
      </c>
      <c r="AN1786">
        <v>20.2</v>
      </c>
      <c r="AO1786">
        <v>0.13100000000000001</v>
      </c>
      <c r="AP1786">
        <v>13.15</v>
      </c>
      <c r="AQ1786">
        <v>0.09</v>
      </c>
      <c r="AR1786">
        <v>3.02</v>
      </c>
      <c r="AS1786">
        <v>2.2000000000000002</v>
      </c>
      <c r="AT1786">
        <v>5.4</v>
      </c>
      <c r="AU1786">
        <v>26.6</v>
      </c>
      <c r="AV1786">
        <v>0.11</v>
      </c>
      <c r="AW1786">
        <v>1.2</v>
      </c>
      <c r="AX1786">
        <v>3.0000000000000001E-3</v>
      </c>
      <c r="AY1786">
        <v>0.61</v>
      </c>
      <c r="AZ1786">
        <v>1.4</v>
      </c>
      <c r="BA1786">
        <v>97</v>
      </c>
      <c r="BB1786">
        <v>0.05</v>
      </c>
      <c r="BC1786">
        <v>56</v>
      </c>
    </row>
    <row r="1787" spans="1:55">
      <c r="A1787">
        <v>1307315</v>
      </c>
      <c r="B1787" t="s">
        <v>105</v>
      </c>
      <c r="C1787">
        <v>507970</v>
      </c>
      <c r="D1787">
        <v>7182597</v>
      </c>
      <c r="E1787">
        <v>525</v>
      </c>
      <c r="F1787">
        <v>41499</v>
      </c>
      <c r="G1787" t="s">
        <v>183</v>
      </c>
      <c r="H1787" t="s">
        <v>119</v>
      </c>
      <c r="I1787" t="s">
        <v>108</v>
      </c>
      <c r="J1787" t="s">
        <v>109</v>
      </c>
      <c r="K1787" t="s">
        <v>120</v>
      </c>
      <c r="L1787" t="s">
        <v>111</v>
      </c>
      <c r="M1787" t="s">
        <v>1926</v>
      </c>
      <c r="N1787" t="s">
        <v>112</v>
      </c>
      <c r="O1787" t="s">
        <v>1680</v>
      </c>
      <c r="P1787" t="s">
        <v>1681</v>
      </c>
      <c r="R1787">
        <v>41474</v>
      </c>
      <c r="S1787">
        <v>405</v>
      </c>
      <c r="T1787">
        <v>0.5</v>
      </c>
      <c r="U1787">
        <v>13.8</v>
      </c>
      <c r="V1787">
        <v>2.9</v>
      </c>
      <c r="W1787">
        <v>5</v>
      </c>
      <c r="X1787">
        <v>944.6</v>
      </c>
      <c r="Y1787">
        <v>0.21</v>
      </c>
      <c r="Z1787">
        <v>0.04</v>
      </c>
      <c r="AA1787">
        <v>1.08</v>
      </c>
      <c r="AB1787">
        <v>5.9</v>
      </c>
      <c r="AC1787">
        <v>10.1</v>
      </c>
      <c r="AD1787">
        <v>45.31</v>
      </c>
      <c r="AE1787">
        <v>1.91</v>
      </c>
      <c r="AF1787">
        <v>1.6</v>
      </c>
      <c r="AG1787">
        <v>94</v>
      </c>
      <c r="AH1787">
        <v>0.14000000000000001</v>
      </c>
      <c r="AI1787">
        <v>2.9</v>
      </c>
      <c r="AJ1787">
        <v>7.0000000000000007E-2</v>
      </c>
      <c r="AK1787">
        <v>73</v>
      </c>
      <c r="AL1787">
        <v>6.33</v>
      </c>
      <c r="AM1787">
        <v>1.7000000000000001E-2</v>
      </c>
      <c r="AN1787">
        <v>29.8</v>
      </c>
      <c r="AO1787">
        <v>5.5E-2</v>
      </c>
      <c r="AP1787">
        <v>18.45</v>
      </c>
      <c r="AQ1787">
        <v>0.19</v>
      </c>
      <c r="AR1787">
        <v>3.39</v>
      </c>
      <c r="AS1787">
        <v>2.5</v>
      </c>
      <c r="AT1787">
        <v>2.6</v>
      </c>
      <c r="AU1787">
        <v>59.6</v>
      </c>
      <c r="AV1787">
        <v>0.11</v>
      </c>
      <c r="AW1787">
        <v>1.4</v>
      </c>
      <c r="AX1787">
        <v>1E-3</v>
      </c>
      <c r="AY1787">
        <v>0.51</v>
      </c>
      <c r="AZ1787">
        <v>0.8</v>
      </c>
      <c r="BA1787">
        <v>38</v>
      </c>
      <c r="BB1787">
        <v>0.05</v>
      </c>
      <c r="BC1787">
        <v>156.69999999999999</v>
      </c>
    </row>
    <row r="1788" spans="1:55">
      <c r="A1788">
        <v>1307320</v>
      </c>
      <c r="B1788" t="s">
        <v>105</v>
      </c>
      <c r="C1788">
        <v>507959</v>
      </c>
      <c r="D1788">
        <v>7182344</v>
      </c>
      <c r="E1788">
        <v>540</v>
      </c>
      <c r="F1788">
        <v>41499</v>
      </c>
      <c r="G1788" t="s">
        <v>183</v>
      </c>
      <c r="H1788" t="s">
        <v>119</v>
      </c>
      <c r="I1788" t="s">
        <v>108</v>
      </c>
      <c r="J1788" t="s">
        <v>109</v>
      </c>
      <c r="K1788" t="s">
        <v>120</v>
      </c>
      <c r="L1788" t="s">
        <v>111</v>
      </c>
      <c r="M1788" t="s">
        <v>1927</v>
      </c>
      <c r="N1788" t="s">
        <v>112</v>
      </c>
      <c r="O1788" t="s">
        <v>1680</v>
      </c>
      <c r="P1788" t="s">
        <v>1681</v>
      </c>
      <c r="R1788">
        <v>41474</v>
      </c>
      <c r="S1788">
        <v>232</v>
      </c>
      <c r="T1788">
        <v>1.18</v>
      </c>
      <c r="U1788">
        <v>6.4</v>
      </c>
      <c r="V1788">
        <v>2.4</v>
      </c>
      <c r="W1788">
        <v>4</v>
      </c>
      <c r="X1788">
        <v>341.7</v>
      </c>
      <c r="Y1788">
        <v>0.19</v>
      </c>
      <c r="Z1788">
        <v>0.45</v>
      </c>
      <c r="AA1788">
        <v>0.56999999999999995</v>
      </c>
      <c r="AB1788">
        <v>13.6</v>
      </c>
      <c r="AC1788">
        <v>31.7</v>
      </c>
      <c r="AD1788">
        <v>33.369999999999997</v>
      </c>
      <c r="AE1788">
        <v>2.4</v>
      </c>
      <c r="AF1788">
        <v>3.5</v>
      </c>
      <c r="AG1788">
        <v>70</v>
      </c>
      <c r="AH1788">
        <v>0.09</v>
      </c>
      <c r="AI1788">
        <v>12</v>
      </c>
      <c r="AJ1788">
        <v>0.47</v>
      </c>
      <c r="AK1788">
        <v>291</v>
      </c>
      <c r="AL1788">
        <v>1.88</v>
      </c>
      <c r="AM1788">
        <v>8.9999999999999993E-3</v>
      </c>
      <c r="AN1788">
        <v>42.8</v>
      </c>
      <c r="AO1788">
        <v>7.1999999999999995E-2</v>
      </c>
      <c r="AP1788">
        <v>15.59</v>
      </c>
      <c r="AQ1788">
        <v>0.01</v>
      </c>
      <c r="AR1788">
        <v>0.97</v>
      </c>
      <c r="AS1788">
        <v>3.7</v>
      </c>
      <c r="AT1788">
        <v>0.7</v>
      </c>
      <c r="AU1788">
        <v>27</v>
      </c>
      <c r="AV1788">
        <v>0.01</v>
      </c>
      <c r="AW1788">
        <v>3.3</v>
      </c>
      <c r="AX1788">
        <v>2.1000000000000001E-2</v>
      </c>
      <c r="AY1788">
        <v>0.16</v>
      </c>
      <c r="AZ1788">
        <v>0.9</v>
      </c>
      <c r="BA1788">
        <v>51</v>
      </c>
      <c r="BB1788">
        <v>0.1</v>
      </c>
      <c r="BC1788">
        <v>153.9</v>
      </c>
    </row>
    <row r="1789" spans="1:55">
      <c r="A1789">
        <v>1307323</v>
      </c>
      <c r="B1789" t="s">
        <v>105</v>
      </c>
      <c r="C1789">
        <v>507966</v>
      </c>
      <c r="D1789">
        <v>7182149</v>
      </c>
      <c r="E1789">
        <v>577</v>
      </c>
      <c r="F1789">
        <v>41499</v>
      </c>
      <c r="G1789" t="s">
        <v>183</v>
      </c>
      <c r="H1789" t="s">
        <v>119</v>
      </c>
      <c r="I1789" t="s">
        <v>108</v>
      </c>
      <c r="J1789" t="s">
        <v>109</v>
      </c>
      <c r="K1789" t="s">
        <v>120</v>
      </c>
      <c r="L1789" t="s">
        <v>111</v>
      </c>
      <c r="M1789" t="s">
        <v>1928</v>
      </c>
      <c r="N1789" t="s">
        <v>112</v>
      </c>
      <c r="O1789" t="s">
        <v>1680</v>
      </c>
      <c r="P1789" t="s">
        <v>1681</v>
      </c>
      <c r="R1789">
        <v>41474</v>
      </c>
      <c r="S1789">
        <v>825</v>
      </c>
      <c r="T1789">
        <v>0.37</v>
      </c>
      <c r="U1789">
        <v>3.3</v>
      </c>
      <c r="V1789">
        <v>0.7</v>
      </c>
      <c r="W1789">
        <v>4</v>
      </c>
      <c r="X1789">
        <v>363.6</v>
      </c>
      <c r="Y1789">
        <v>0.13</v>
      </c>
      <c r="Z1789">
        <v>0.21</v>
      </c>
      <c r="AA1789">
        <v>2.42</v>
      </c>
      <c r="AB1789">
        <v>0.9</v>
      </c>
      <c r="AC1789">
        <v>22.3</v>
      </c>
      <c r="AD1789">
        <v>52.88</v>
      </c>
      <c r="AE1789">
        <v>0.43</v>
      </c>
      <c r="AF1789">
        <v>2</v>
      </c>
      <c r="AG1789">
        <v>410</v>
      </c>
      <c r="AH1789">
        <v>0.04</v>
      </c>
      <c r="AI1789">
        <v>7.1</v>
      </c>
      <c r="AJ1789">
        <v>0.05</v>
      </c>
      <c r="AK1789">
        <v>19</v>
      </c>
      <c r="AL1789">
        <v>2.33</v>
      </c>
      <c r="AM1789">
        <v>5.0000000000000001E-3</v>
      </c>
      <c r="AN1789">
        <v>27.8</v>
      </c>
      <c r="AO1789">
        <v>5.7000000000000002E-2</v>
      </c>
      <c r="AP1789">
        <v>22.28</v>
      </c>
      <c r="AQ1789">
        <v>0.08</v>
      </c>
      <c r="AR1789">
        <v>2.98</v>
      </c>
      <c r="AS1789">
        <v>0.3</v>
      </c>
      <c r="AT1789">
        <v>4.7</v>
      </c>
      <c r="AU1789">
        <v>43.9</v>
      </c>
      <c r="AV1789">
        <v>0.04</v>
      </c>
      <c r="AW1789">
        <v>0.1</v>
      </c>
      <c r="AX1789">
        <v>5.0000000000000001E-3</v>
      </c>
      <c r="AY1789">
        <v>0.28000000000000003</v>
      </c>
      <c r="AZ1789">
        <v>3.8</v>
      </c>
      <c r="BA1789">
        <v>76</v>
      </c>
      <c r="BB1789">
        <v>0.05</v>
      </c>
      <c r="BC1789">
        <v>80</v>
      </c>
    </row>
    <row r="1790" spans="1:55">
      <c r="A1790">
        <v>1307329</v>
      </c>
      <c r="B1790" t="s">
        <v>105</v>
      </c>
      <c r="C1790">
        <v>508154</v>
      </c>
      <c r="D1790">
        <v>7182341</v>
      </c>
      <c r="E1790">
        <v>562</v>
      </c>
      <c r="F1790">
        <v>41499</v>
      </c>
      <c r="G1790" t="s">
        <v>183</v>
      </c>
      <c r="H1790" t="s">
        <v>119</v>
      </c>
      <c r="I1790" t="s">
        <v>108</v>
      </c>
      <c r="J1790" t="s">
        <v>109</v>
      </c>
      <c r="K1790" t="s">
        <v>120</v>
      </c>
      <c r="L1790" t="s">
        <v>111</v>
      </c>
      <c r="M1790" t="s">
        <v>1929</v>
      </c>
      <c r="N1790" t="s">
        <v>112</v>
      </c>
      <c r="O1790" t="s">
        <v>1680</v>
      </c>
      <c r="P1790" t="s">
        <v>1681</v>
      </c>
      <c r="R1790">
        <v>41474</v>
      </c>
      <c r="S1790">
        <v>622</v>
      </c>
      <c r="T1790">
        <v>0.89</v>
      </c>
      <c r="U1790">
        <v>8.6</v>
      </c>
      <c r="V1790">
        <v>0.9</v>
      </c>
      <c r="W1790">
        <v>4</v>
      </c>
      <c r="X1790">
        <v>874.6</v>
      </c>
      <c r="Y1790">
        <v>0.15</v>
      </c>
      <c r="Z1790">
        <v>0.32</v>
      </c>
      <c r="AA1790">
        <v>1.18</v>
      </c>
      <c r="AB1790">
        <v>6.3</v>
      </c>
      <c r="AC1790">
        <v>28.1</v>
      </c>
      <c r="AD1790">
        <v>46.25</v>
      </c>
      <c r="AE1790">
        <v>1.98</v>
      </c>
      <c r="AF1790">
        <v>3</v>
      </c>
      <c r="AG1790">
        <v>137</v>
      </c>
      <c r="AH1790">
        <v>7.0000000000000007E-2</v>
      </c>
      <c r="AI1790">
        <v>12.1</v>
      </c>
      <c r="AJ1790">
        <v>0.37</v>
      </c>
      <c r="AK1790">
        <v>154</v>
      </c>
      <c r="AL1790">
        <v>4.55</v>
      </c>
      <c r="AM1790">
        <v>0.01</v>
      </c>
      <c r="AN1790">
        <v>34.9</v>
      </c>
      <c r="AO1790">
        <v>9.8000000000000004E-2</v>
      </c>
      <c r="AP1790">
        <v>9.16</v>
      </c>
      <c r="AQ1790">
        <v>0.05</v>
      </c>
      <c r="AR1790">
        <v>2.36</v>
      </c>
      <c r="AS1790">
        <v>2.9</v>
      </c>
      <c r="AT1790">
        <v>3.4</v>
      </c>
      <c r="AU1790">
        <v>44.8</v>
      </c>
      <c r="AV1790">
        <v>0.08</v>
      </c>
      <c r="AW1790">
        <v>2.4</v>
      </c>
      <c r="AX1790">
        <v>3.1E-2</v>
      </c>
      <c r="AY1790">
        <v>0.22</v>
      </c>
      <c r="AZ1790">
        <v>2.2000000000000002</v>
      </c>
      <c r="BA1790">
        <v>90</v>
      </c>
      <c r="BB1790">
        <v>0.2</v>
      </c>
      <c r="BC1790">
        <v>103.3</v>
      </c>
    </row>
    <row r="1791" spans="1:55">
      <c r="A1791">
        <v>1307371</v>
      </c>
      <c r="B1791" t="s">
        <v>105</v>
      </c>
      <c r="C1791">
        <v>506357</v>
      </c>
      <c r="D1791">
        <v>7182644</v>
      </c>
      <c r="E1791">
        <v>445</v>
      </c>
      <c r="F1791">
        <v>41499</v>
      </c>
      <c r="G1791" t="s">
        <v>183</v>
      </c>
      <c r="H1791" t="s">
        <v>119</v>
      </c>
      <c r="I1791" t="s">
        <v>108</v>
      </c>
      <c r="J1791" t="s">
        <v>109</v>
      </c>
      <c r="K1791" t="s">
        <v>120</v>
      </c>
      <c r="L1791" t="s">
        <v>111</v>
      </c>
      <c r="M1791" t="s">
        <v>1930</v>
      </c>
      <c r="N1791" t="s">
        <v>112</v>
      </c>
      <c r="O1791" t="s">
        <v>1680</v>
      </c>
      <c r="P1791" t="s">
        <v>1681</v>
      </c>
      <c r="R1791">
        <v>41476</v>
      </c>
      <c r="S1791">
        <v>583</v>
      </c>
      <c r="T1791">
        <v>1.6</v>
      </c>
      <c r="U1791">
        <v>57</v>
      </c>
      <c r="V1791">
        <v>10.5</v>
      </c>
      <c r="W1791">
        <v>5</v>
      </c>
      <c r="X1791">
        <v>839.3</v>
      </c>
      <c r="Y1791">
        <v>0.24</v>
      </c>
      <c r="Z1791">
        <v>0.08</v>
      </c>
      <c r="AA1791">
        <v>1.35</v>
      </c>
      <c r="AB1791">
        <v>3.1</v>
      </c>
      <c r="AC1791">
        <v>40.5</v>
      </c>
      <c r="AD1791">
        <v>47.53</v>
      </c>
      <c r="AE1791">
        <v>5.07</v>
      </c>
      <c r="AF1791">
        <v>3.7</v>
      </c>
      <c r="AG1791">
        <v>79</v>
      </c>
      <c r="AH1791">
        <v>0.16</v>
      </c>
      <c r="AI1791">
        <v>7.9</v>
      </c>
      <c r="AJ1791">
        <v>0.12</v>
      </c>
      <c r="AK1791">
        <v>117</v>
      </c>
      <c r="AL1791">
        <v>12.2</v>
      </c>
      <c r="AM1791">
        <v>0.01</v>
      </c>
      <c r="AN1791">
        <v>22</v>
      </c>
      <c r="AO1791">
        <v>0.26100000000000001</v>
      </c>
      <c r="AP1791">
        <v>46.47</v>
      </c>
      <c r="AQ1791">
        <v>0.35</v>
      </c>
      <c r="AR1791">
        <v>5.68</v>
      </c>
      <c r="AS1791">
        <v>2.1</v>
      </c>
      <c r="AT1791">
        <v>8</v>
      </c>
      <c r="AU1791">
        <v>120.1</v>
      </c>
      <c r="AV1791">
        <v>0.36</v>
      </c>
      <c r="AW1791">
        <v>1.8</v>
      </c>
      <c r="AX1791">
        <v>6.0000000000000001E-3</v>
      </c>
      <c r="AY1791">
        <v>0.91</v>
      </c>
      <c r="AZ1791">
        <v>1.3</v>
      </c>
      <c r="BA1791">
        <v>226</v>
      </c>
      <c r="BB1791">
        <v>0.1</v>
      </c>
      <c r="BC1791">
        <v>151.4</v>
      </c>
    </row>
    <row r="1792" spans="1:55">
      <c r="A1792">
        <v>1307374</v>
      </c>
      <c r="B1792" t="s">
        <v>105</v>
      </c>
      <c r="C1792">
        <v>506950</v>
      </c>
      <c r="D1792">
        <v>7182142</v>
      </c>
      <c r="E1792">
        <v>462</v>
      </c>
      <c r="F1792">
        <v>41499</v>
      </c>
      <c r="G1792" t="s">
        <v>183</v>
      </c>
      <c r="H1792" t="s">
        <v>119</v>
      </c>
      <c r="I1792" t="s">
        <v>108</v>
      </c>
      <c r="J1792" t="s">
        <v>109</v>
      </c>
      <c r="K1792" t="s">
        <v>120</v>
      </c>
      <c r="L1792" t="s">
        <v>111</v>
      </c>
      <c r="M1792" t="s">
        <v>1931</v>
      </c>
      <c r="N1792" t="s">
        <v>112</v>
      </c>
      <c r="O1792" t="s">
        <v>1680</v>
      </c>
      <c r="P1792" t="s">
        <v>1681</v>
      </c>
      <c r="R1792">
        <v>41476</v>
      </c>
      <c r="S1792">
        <v>1031</v>
      </c>
      <c r="T1792">
        <v>0.74</v>
      </c>
      <c r="U1792">
        <v>22.4</v>
      </c>
      <c r="V1792">
        <v>0.6</v>
      </c>
      <c r="W1792">
        <v>7</v>
      </c>
      <c r="X1792">
        <v>410.8</v>
      </c>
      <c r="Y1792">
        <v>0.17</v>
      </c>
      <c r="Z1792">
        <v>0.66</v>
      </c>
      <c r="AA1792">
        <v>3.52</v>
      </c>
      <c r="AB1792">
        <v>10</v>
      </c>
      <c r="AC1792">
        <v>39.799999999999997</v>
      </c>
      <c r="AD1792">
        <v>86.95</v>
      </c>
      <c r="AE1792">
        <v>2.85</v>
      </c>
      <c r="AF1792">
        <v>2.8</v>
      </c>
      <c r="AG1792">
        <v>220</v>
      </c>
      <c r="AH1792">
        <v>0.18</v>
      </c>
      <c r="AI1792">
        <v>5.7</v>
      </c>
      <c r="AJ1792">
        <v>0.3</v>
      </c>
      <c r="AK1792">
        <v>345</v>
      </c>
      <c r="AL1792">
        <v>16.21</v>
      </c>
      <c r="AM1792">
        <v>0.01</v>
      </c>
      <c r="AN1792">
        <v>74.099999999999994</v>
      </c>
      <c r="AO1792">
        <v>0.17899999999999999</v>
      </c>
      <c r="AP1792">
        <v>30.21</v>
      </c>
      <c r="AQ1792">
        <v>0.39</v>
      </c>
      <c r="AR1792">
        <v>5.73</v>
      </c>
      <c r="AS1792">
        <v>3.8</v>
      </c>
      <c r="AT1792">
        <v>7.9</v>
      </c>
      <c r="AU1792">
        <v>89</v>
      </c>
      <c r="AV1792">
        <v>0.14000000000000001</v>
      </c>
      <c r="AW1792">
        <v>1.9</v>
      </c>
      <c r="AX1792">
        <v>7.0000000000000001E-3</v>
      </c>
      <c r="AY1792">
        <v>0.63</v>
      </c>
      <c r="AZ1792">
        <v>5.2</v>
      </c>
      <c r="BA1792">
        <v>240</v>
      </c>
      <c r="BB1792">
        <v>0.05</v>
      </c>
      <c r="BC1792">
        <v>336.3</v>
      </c>
    </row>
    <row r="1793" spans="1:55">
      <c r="A1793">
        <v>1307384</v>
      </c>
      <c r="B1793" t="s">
        <v>105</v>
      </c>
      <c r="C1793">
        <v>506966</v>
      </c>
      <c r="D1793">
        <v>7182697</v>
      </c>
      <c r="E1793">
        <v>595</v>
      </c>
      <c r="F1793">
        <v>41499</v>
      </c>
      <c r="G1793" t="s">
        <v>183</v>
      </c>
      <c r="H1793" t="s">
        <v>119</v>
      </c>
      <c r="I1793" t="s">
        <v>108</v>
      </c>
      <c r="J1793" t="s">
        <v>109</v>
      </c>
      <c r="K1793" t="s">
        <v>120</v>
      </c>
      <c r="L1793" t="s">
        <v>111</v>
      </c>
      <c r="M1793" t="s">
        <v>1932</v>
      </c>
      <c r="N1793" t="s">
        <v>112</v>
      </c>
      <c r="O1793" t="s">
        <v>1680</v>
      </c>
      <c r="P1793" t="s">
        <v>1681</v>
      </c>
      <c r="R1793">
        <v>41476</v>
      </c>
      <c r="S1793">
        <v>372</v>
      </c>
      <c r="T1793">
        <v>1.94</v>
      </c>
      <c r="U1793">
        <v>24.6</v>
      </c>
      <c r="V1793">
        <v>4</v>
      </c>
      <c r="W1793">
        <v>2</v>
      </c>
      <c r="X1793">
        <v>295.89999999999998</v>
      </c>
      <c r="Y1793">
        <v>0.22</v>
      </c>
      <c r="Z1793">
        <v>0.08</v>
      </c>
      <c r="AA1793">
        <v>0.92</v>
      </c>
      <c r="AB1793">
        <v>5.7</v>
      </c>
      <c r="AC1793">
        <v>44.7</v>
      </c>
      <c r="AD1793">
        <v>21.8</v>
      </c>
      <c r="AE1793">
        <v>3.36</v>
      </c>
      <c r="AF1793">
        <v>5.9</v>
      </c>
      <c r="AG1793">
        <v>60</v>
      </c>
      <c r="AH1793">
        <v>0.08</v>
      </c>
      <c r="AI1793">
        <v>9.1999999999999993</v>
      </c>
      <c r="AJ1793">
        <v>0.31</v>
      </c>
      <c r="AK1793">
        <v>169</v>
      </c>
      <c r="AL1793">
        <v>14.67</v>
      </c>
      <c r="AM1793">
        <v>5.0000000000000001E-4</v>
      </c>
      <c r="AN1793">
        <v>23.6</v>
      </c>
      <c r="AO1793">
        <v>0.11</v>
      </c>
      <c r="AP1793">
        <v>26.1</v>
      </c>
      <c r="AQ1793">
        <v>0.1</v>
      </c>
      <c r="AR1793">
        <v>4.32</v>
      </c>
      <c r="AS1793">
        <v>3.4</v>
      </c>
      <c r="AT1793">
        <v>3.5</v>
      </c>
      <c r="AU1793">
        <v>41.9</v>
      </c>
      <c r="AV1793">
        <v>0.16</v>
      </c>
      <c r="AW1793">
        <v>2.9</v>
      </c>
      <c r="AX1793">
        <v>0.02</v>
      </c>
      <c r="AY1793">
        <v>0.68</v>
      </c>
      <c r="AZ1793">
        <v>1.1000000000000001</v>
      </c>
      <c r="BA1793">
        <v>407</v>
      </c>
      <c r="BB1793">
        <v>0.2</v>
      </c>
      <c r="BC1793">
        <v>166</v>
      </c>
    </row>
    <row r="1794" spans="1:55">
      <c r="A1794">
        <v>1307079</v>
      </c>
      <c r="B1794" t="s">
        <v>105</v>
      </c>
      <c r="C1794">
        <v>516399</v>
      </c>
      <c r="D1794">
        <v>7186852</v>
      </c>
      <c r="E1794">
        <v>698</v>
      </c>
      <c r="F1794">
        <v>41494</v>
      </c>
      <c r="G1794" t="s">
        <v>118</v>
      </c>
      <c r="H1794" t="s">
        <v>119</v>
      </c>
      <c r="I1794" t="s">
        <v>108</v>
      </c>
      <c r="J1794" t="s">
        <v>109</v>
      </c>
      <c r="K1794" t="s">
        <v>120</v>
      </c>
      <c r="L1794" t="s">
        <v>111</v>
      </c>
      <c r="M1794" t="s">
        <v>1933</v>
      </c>
      <c r="N1794" t="s">
        <v>112</v>
      </c>
      <c r="O1794" t="s">
        <v>1680</v>
      </c>
      <c r="P1794" t="s">
        <v>1681</v>
      </c>
      <c r="R1794">
        <v>41462</v>
      </c>
      <c r="S1794">
        <v>1091</v>
      </c>
      <c r="T1794">
        <v>1.07</v>
      </c>
      <c r="U1794">
        <v>7.4</v>
      </c>
      <c r="V1794">
        <v>2</v>
      </c>
      <c r="W1794">
        <v>3</v>
      </c>
      <c r="X1794">
        <v>551</v>
      </c>
      <c r="Y1794">
        <v>0.16</v>
      </c>
      <c r="Z1794">
        <v>0.16</v>
      </c>
      <c r="AA1794">
        <v>0.75</v>
      </c>
      <c r="AB1794">
        <v>4</v>
      </c>
      <c r="AC1794">
        <v>24.9</v>
      </c>
      <c r="AD1794">
        <v>27.42</v>
      </c>
      <c r="AE1794">
        <v>1.87</v>
      </c>
      <c r="AF1794">
        <v>3.2</v>
      </c>
      <c r="AG1794">
        <v>140</v>
      </c>
      <c r="AH1794">
        <v>0.06</v>
      </c>
      <c r="AI1794">
        <v>7.4</v>
      </c>
      <c r="AJ1794">
        <v>0.17</v>
      </c>
      <c r="AK1794">
        <v>48</v>
      </c>
      <c r="AL1794">
        <v>2.48</v>
      </c>
      <c r="AM1794">
        <v>8.0000000000000002E-3</v>
      </c>
      <c r="AN1794">
        <v>29.8</v>
      </c>
      <c r="AO1794">
        <v>6.4000000000000001E-2</v>
      </c>
      <c r="AP1794">
        <v>15.37</v>
      </c>
      <c r="AQ1794">
        <v>7.0000000000000007E-2</v>
      </c>
      <c r="AR1794">
        <v>0.61</v>
      </c>
      <c r="AS1794">
        <v>2.6</v>
      </c>
      <c r="AT1794">
        <v>2.1</v>
      </c>
      <c r="AU1794">
        <v>22</v>
      </c>
      <c r="AV1794">
        <v>0.06</v>
      </c>
      <c r="AW1794">
        <v>1</v>
      </c>
      <c r="AX1794">
        <v>7.0000000000000001E-3</v>
      </c>
      <c r="AY1794">
        <v>0.3</v>
      </c>
      <c r="AZ1794">
        <v>1.1000000000000001</v>
      </c>
      <c r="BA1794">
        <v>44</v>
      </c>
      <c r="BB1794">
        <v>0.1</v>
      </c>
      <c r="BC1794">
        <v>50.8</v>
      </c>
    </row>
    <row r="1795" spans="1:55">
      <c r="A1795">
        <v>1307080</v>
      </c>
      <c r="B1795" t="s">
        <v>105</v>
      </c>
      <c r="C1795">
        <v>516399</v>
      </c>
      <c r="D1795">
        <v>7186799</v>
      </c>
      <c r="E1795">
        <v>700</v>
      </c>
      <c r="F1795">
        <v>41494</v>
      </c>
      <c r="G1795" t="s">
        <v>118</v>
      </c>
      <c r="H1795" t="s">
        <v>119</v>
      </c>
      <c r="I1795" t="s">
        <v>108</v>
      </c>
      <c r="J1795" t="s">
        <v>109</v>
      </c>
      <c r="K1795" t="s">
        <v>120</v>
      </c>
      <c r="L1795" t="s">
        <v>111</v>
      </c>
      <c r="M1795" t="s">
        <v>1934</v>
      </c>
      <c r="N1795" t="s">
        <v>112</v>
      </c>
      <c r="O1795" t="s">
        <v>1680</v>
      </c>
      <c r="P1795" t="s">
        <v>1681</v>
      </c>
      <c r="R1795">
        <v>41462</v>
      </c>
      <c r="S1795">
        <v>1065</v>
      </c>
      <c r="T1795">
        <v>1.2</v>
      </c>
      <c r="U1795">
        <v>10.1</v>
      </c>
      <c r="V1795">
        <v>2.1</v>
      </c>
      <c r="W1795">
        <v>4</v>
      </c>
      <c r="X1795">
        <v>646.79999999999995</v>
      </c>
      <c r="Y1795">
        <v>0.16</v>
      </c>
      <c r="Z1795">
        <v>0.14000000000000001</v>
      </c>
      <c r="AA1795">
        <v>0.52</v>
      </c>
      <c r="AB1795">
        <v>4</v>
      </c>
      <c r="AC1795">
        <v>30.8</v>
      </c>
      <c r="AD1795">
        <v>24.96</v>
      </c>
      <c r="AE1795">
        <v>2.09</v>
      </c>
      <c r="AF1795">
        <v>4</v>
      </c>
      <c r="AG1795">
        <v>131</v>
      </c>
      <c r="AH1795">
        <v>7.0000000000000007E-2</v>
      </c>
      <c r="AI1795">
        <v>8.4</v>
      </c>
      <c r="AJ1795">
        <v>0.21</v>
      </c>
      <c r="AK1795">
        <v>65</v>
      </c>
      <c r="AL1795">
        <v>3.33</v>
      </c>
      <c r="AM1795">
        <v>6.0000000000000001E-3</v>
      </c>
      <c r="AN1795">
        <v>26.9</v>
      </c>
      <c r="AO1795">
        <v>5.8999999999999997E-2</v>
      </c>
      <c r="AP1795">
        <v>13.51</v>
      </c>
      <c r="AQ1795">
        <v>0.05</v>
      </c>
      <c r="AR1795">
        <v>0.72</v>
      </c>
      <c r="AS1795">
        <v>2.4</v>
      </c>
      <c r="AT1795">
        <v>2.5</v>
      </c>
      <c r="AU1795">
        <v>25.4</v>
      </c>
      <c r="AV1795">
        <v>0.03</v>
      </c>
      <c r="AW1795">
        <v>0.9</v>
      </c>
      <c r="AX1795">
        <v>8.0000000000000002E-3</v>
      </c>
      <c r="AY1795">
        <v>0.3</v>
      </c>
      <c r="AZ1795">
        <v>1.2</v>
      </c>
      <c r="BA1795">
        <v>56</v>
      </c>
      <c r="BB1795">
        <v>0.1</v>
      </c>
      <c r="BC1795">
        <v>60.7</v>
      </c>
    </row>
    <row r="1796" spans="1:55">
      <c r="A1796">
        <v>1307081</v>
      </c>
      <c r="B1796" t="s">
        <v>105</v>
      </c>
      <c r="C1796">
        <v>516398</v>
      </c>
      <c r="D1796">
        <v>7186754</v>
      </c>
      <c r="E1796">
        <v>698</v>
      </c>
      <c r="F1796">
        <v>41494</v>
      </c>
      <c r="G1796" t="s">
        <v>118</v>
      </c>
      <c r="H1796" t="s">
        <v>119</v>
      </c>
      <c r="I1796" t="s">
        <v>108</v>
      </c>
      <c r="J1796" t="s">
        <v>109</v>
      </c>
      <c r="K1796" t="s">
        <v>120</v>
      </c>
      <c r="L1796" t="s">
        <v>111</v>
      </c>
      <c r="M1796" t="s">
        <v>1935</v>
      </c>
      <c r="N1796" t="s">
        <v>112</v>
      </c>
      <c r="O1796" t="s">
        <v>1680</v>
      </c>
      <c r="P1796" t="s">
        <v>1681</v>
      </c>
      <c r="R1796">
        <v>41462</v>
      </c>
      <c r="S1796">
        <v>1640</v>
      </c>
      <c r="T1796">
        <v>1.2</v>
      </c>
      <c r="U1796">
        <v>8.8000000000000007</v>
      </c>
      <c r="V1796">
        <v>3.5</v>
      </c>
      <c r="W1796">
        <v>2</v>
      </c>
      <c r="X1796">
        <v>714.6</v>
      </c>
      <c r="Y1796">
        <v>0.15</v>
      </c>
      <c r="Z1796">
        <v>0.15</v>
      </c>
      <c r="AA1796">
        <v>0.84</v>
      </c>
      <c r="AB1796">
        <v>3.6</v>
      </c>
      <c r="AC1796">
        <v>31.9</v>
      </c>
      <c r="AD1796">
        <v>31.05</v>
      </c>
      <c r="AE1796">
        <v>1.84</v>
      </c>
      <c r="AF1796">
        <v>4.0999999999999996</v>
      </c>
      <c r="AG1796">
        <v>181</v>
      </c>
      <c r="AH1796">
        <v>0.06</v>
      </c>
      <c r="AI1796">
        <v>8.3000000000000007</v>
      </c>
      <c r="AJ1796">
        <v>0.17</v>
      </c>
      <c r="AK1796">
        <v>59</v>
      </c>
      <c r="AL1796">
        <v>3.3</v>
      </c>
      <c r="AM1796">
        <v>7.0000000000000001E-3</v>
      </c>
      <c r="AN1796">
        <v>25.6</v>
      </c>
      <c r="AO1796">
        <v>7.3999999999999996E-2</v>
      </c>
      <c r="AP1796">
        <v>10.26</v>
      </c>
      <c r="AQ1796">
        <v>0.06</v>
      </c>
      <c r="AR1796">
        <v>0.78</v>
      </c>
      <c r="AS1796">
        <v>1.8</v>
      </c>
      <c r="AT1796">
        <v>3</v>
      </c>
      <c r="AU1796">
        <v>26.3</v>
      </c>
      <c r="AV1796">
        <v>0.01</v>
      </c>
      <c r="AW1796">
        <v>0.4</v>
      </c>
      <c r="AX1796">
        <v>7.0000000000000001E-3</v>
      </c>
      <c r="AY1796">
        <v>0.37</v>
      </c>
      <c r="AZ1796">
        <v>1.8</v>
      </c>
      <c r="BA1796">
        <v>54</v>
      </c>
      <c r="BB1796">
        <v>0.1</v>
      </c>
      <c r="BC1796">
        <v>54.8</v>
      </c>
    </row>
    <row r="1797" spans="1:55">
      <c r="A1797">
        <v>1307095</v>
      </c>
      <c r="B1797" t="s">
        <v>105</v>
      </c>
      <c r="C1797">
        <v>519204</v>
      </c>
      <c r="D1797">
        <v>7184798</v>
      </c>
      <c r="E1797">
        <v>968</v>
      </c>
      <c r="F1797">
        <v>41485</v>
      </c>
      <c r="G1797" t="s">
        <v>1528</v>
      </c>
      <c r="H1797" t="s">
        <v>119</v>
      </c>
      <c r="I1797" t="s">
        <v>108</v>
      </c>
      <c r="J1797" t="s">
        <v>109</v>
      </c>
      <c r="K1797" t="s">
        <v>1529</v>
      </c>
      <c r="L1797" t="s">
        <v>111</v>
      </c>
      <c r="M1797" t="s">
        <v>1936</v>
      </c>
      <c r="N1797" t="s">
        <v>112</v>
      </c>
      <c r="O1797" t="s">
        <v>1680</v>
      </c>
      <c r="P1797" t="s">
        <v>1681</v>
      </c>
      <c r="R1797">
        <v>41585</v>
      </c>
      <c r="S1797">
        <v>351</v>
      </c>
      <c r="T1797">
        <v>1.06</v>
      </c>
      <c r="U1797">
        <v>14.8</v>
      </c>
      <c r="V1797">
        <v>3.7</v>
      </c>
      <c r="W1797">
        <v>4</v>
      </c>
      <c r="X1797">
        <v>842.9</v>
      </c>
      <c r="Y1797">
        <v>0.18</v>
      </c>
      <c r="Z1797">
        <v>0.04</v>
      </c>
      <c r="AA1797">
        <v>0.43</v>
      </c>
      <c r="AB1797">
        <v>4.5</v>
      </c>
      <c r="AC1797">
        <v>16.600000000000001</v>
      </c>
      <c r="AD1797">
        <v>23.21</v>
      </c>
      <c r="AE1797">
        <v>1.91</v>
      </c>
      <c r="AF1797">
        <v>3.4</v>
      </c>
      <c r="AG1797">
        <v>42</v>
      </c>
      <c r="AH1797">
        <v>0.1</v>
      </c>
      <c r="AI1797">
        <v>6.1</v>
      </c>
      <c r="AJ1797">
        <v>0.16</v>
      </c>
      <c r="AK1797">
        <v>126</v>
      </c>
      <c r="AL1797">
        <v>19.399999999999999</v>
      </c>
      <c r="AM1797">
        <v>0.01</v>
      </c>
      <c r="AN1797">
        <v>21.1</v>
      </c>
      <c r="AO1797">
        <v>2.5999999999999999E-2</v>
      </c>
      <c r="AP1797">
        <v>14.99</v>
      </c>
      <c r="AQ1797">
        <v>0.16</v>
      </c>
      <c r="AR1797">
        <v>3.09</v>
      </c>
      <c r="AS1797">
        <v>2.8</v>
      </c>
      <c r="AT1797">
        <v>2.6</v>
      </c>
      <c r="AU1797">
        <v>36.4</v>
      </c>
      <c r="AV1797">
        <v>0.06</v>
      </c>
      <c r="AW1797">
        <v>1.8</v>
      </c>
      <c r="AX1797">
        <v>0.01</v>
      </c>
      <c r="AY1797">
        <v>1.32</v>
      </c>
      <c r="AZ1797">
        <v>2.9</v>
      </c>
      <c r="BA1797">
        <v>167</v>
      </c>
      <c r="BB1797">
        <v>0.1</v>
      </c>
      <c r="BC1797">
        <v>54</v>
      </c>
    </row>
    <row r="1798" spans="1:55">
      <c r="A1798">
        <v>1307097</v>
      </c>
      <c r="B1798" t="s">
        <v>105</v>
      </c>
      <c r="C1798">
        <v>519198</v>
      </c>
      <c r="D1798">
        <v>7184902</v>
      </c>
      <c r="E1798">
        <v>971</v>
      </c>
      <c r="F1798">
        <v>41485</v>
      </c>
      <c r="G1798" t="s">
        <v>1528</v>
      </c>
      <c r="H1798" t="s">
        <v>119</v>
      </c>
      <c r="I1798" t="s">
        <v>108</v>
      </c>
      <c r="J1798" t="s">
        <v>109</v>
      </c>
      <c r="K1798" t="s">
        <v>1529</v>
      </c>
      <c r="L1798" t="s">
        <v>111</v>
      </c>
      <c r="M1798" t="s">
        <v>1937</v>
      </c>
      <c r="N1798" t="s">
        <v>112</v>
      </c>
      <c r="O1798" t="s">
        <v>1680</v>
      </c>
      <c r="P1798" t="s">
        <v>1681</v>
      </c>
      <c r="R1798">
        <v>41585</v>
      </c>
      <c r="S1798">
        <v>469</v>
      </c>
      <c r="T1798">
        <v>0.56000000000000005</v>
      </c>
      <c r="U1798">
        <v>17.5</v>
      </c>
      <c r="V1798">
        <v>2.4</v>
      </c>
      <c r="W1798">
        <v>4</v>
      </c>
      <c r="X1798">
        <v>297.39999999999998</v>
      </c>
      <c r="Y1798">
        <v>0.14000000000000001</v>
      </c>
      <c r="Z1798">
        <v>0.15</v>
      </c>
      <c r="AA1798">
        <v>0.85</v>
      </c>
      <c r="AB1798">
        <v>3.7</v>
      </c>
      <c r="AC1798">
        <v>14.8</v>
      </c>
      <c r="AD1798">
        <v>23.92</v>
      </c>
      <c r="AE1798">
        <v>2.39</v>
      </c>
      <c r="AF1798">
        <v>2.1</v>
      </c>
      <c r="AG1798">
        <v>84</v>
      </c>
      <c r="AH1798">
        <v>0.16</v>
      </c>
      <c r="AI1798">
        <v>4.9000000000000004</v>
      </c>
      <c r="AJ1798">
        <v>0.19</v>
      </c>
      <c r="AK1798">
        <v>118</v>
      </c>
      <c r="AL1798">
        <v>29.5</v>
      </c>
      <c r="AM1798">
        <v>2.5000000000000001E-2</v>
      </c>
      <c r="AN1798">
        <v>19.2</v>
      </c>
      <c r="AO1798">
        <v>5.6000000000000001E-2</v>
      </c>
      <c r="AP1798">
        <v>11.75</v>
      </c>
      <c r="AQ1798">
        <v>0.46</v>
      </c>
      <c r="AR1798">
        <v>3.57</v>
      </c>
      <c r="AS1798">
        <v>2.7</v>
      </c>
      <c r="AT1798">
        <v>3.4</v>
      </c>
      <c r="AU1798">
        <v>66.7</v>
      </c>
      <c r="AV1798">
        <v>0.1</v>
      </c>
      <c r="AW1798">
        <v>1.7</v>
      </c>
      <c r="AX1798">
        <v>1.9E-2</v>
      </c>
      <c r="AY1798">
        <v>2.82</v>
      </c>
      <c r="AZ1798">
        <v>4</v>
      </c>
      <c r="BA1798">
        <v>136</v>
      </c>
      <c r="BB1798">
        <v>0.1</v>
      </c>
      <c r="BC1798">
        <v>74.5</v>
      </c>
    </row>
    <row r="1799" spans="1:55">
      <c r="A1799">
        <v>1307102</v>
      </c>
      <c r="B1799" t="s">
        <v>105</v>
      </c>
      <c r="C1799">
        <v>517789</v>
      </c>
      <c r="D1799">
        <v>7186306</v>
      </c>
      <c r="E1799">
        <v>988</v>
      </c>
      <c r="F1799">
        <v>41494</v>
      </c>
      <c r="G1799" t="s">
        <v>118</v>
      </c>
      <c r="H1799" t="s">
        <v>119</v>
      </c>
      <c r="I1799" t="s">
        <v>108</v>
      </c>
      <c r="J1799" t="s">
        <v>109</v>
      </c>
      <c r="K1799" t="s">
        <v>120</v>
      </c>
      <c r="L1799" t="s">
        <v>111</v>
      </c>
      <c r="M1799" t="s">
        <v>1938</v>
      </c>
      <c r="N1799" t="s">
        <v>112</v>
      </c>
      <c r="O1799" t="s">
        <v>1680</v>
      </c>
      <c r="P1799" t="s">
        <v>1681</v>
      </c>
      <c r="R1799">
        <v>41493</v>
      </c>
      <c r="S1799">
        <v>374</v>
      </c>
      <c r="T1799">
        <v>1.66</v>
      </c>
      <c r="U1799">
        <v>11.7</v>
      </c>
      <c r="V1799">
        <v>0.5</v>
      </c>
      <c r="W1799">
        <v>6</v>
      </c>
      <c r="X1799">
        <v>2783.3</v>
      </c>
      <c r="Y1799">
        <v>0.14000000000000001</v>
      </c>
      <c r="Z1799">
        <v>0.49</v>
      </c>
      <c r="AA1799">
        <v>0.26</v>
      </c>
      <c r="AB1799">
        <v>6</v>
      </c>
      <c r="AC1799">
        <v>47.8</v>
      </c>
      <c r="AD1799">
        <v>16.18</v>
      </c>
      <c r="AE1799">
        <v>2.5</v>
      </c>
      <c r="AF1799">
        <v>4.9000000000000004</v>
      </c>
      <c r="AG1799">
        <v>21</v>
      </c>
      <c r="AH1799">
        <v>0.05</v>
      </c>
      <c r="AI1799">
        <v>4.8</v>
      </c>
      <c r="AJ1799">
        <v>0.18</v>
      </c>
      <c r="AK1799">
        <v>108</v>
      </c>
      <c r="AL1799">
        <v>3.69</v>
      </c>
      <c r="AM1799">
        <v>3.0000000000000001E-3</v>
      </c>
      <c r="AN1799">
        <v>37.299999999999997</v>
      </c>
      <c r="AO1799">
        <v>3.6999999999999998E-2</v>
      </c>
      <c r="AP1799">
        <v>11.15</v>
      </c>
      <c r="AQ1799">
        <v>0.08</v>
      </c>
      <c r="AR1799">
        <v>1.1399999999999999</v>
      </c>
      <c r="AS1799">
        <v>2.4</v>
      </c>
      <c r="AT1799">
        <v>1.1000000000000001</v>
      </c>
      <c r="AU1799">
        <v>102.8</v>
      </c>
      <c r="AV1799">
        <v>0.06</v>
      </c>
      <c r="AW1799">
        <v>1.3</v>
      </c>
      <c r="AX1799">
        <v>8.0000000000000002E-3</v>
      </c>
      <c r="AY1799">
        <v>0.26</v>
      </c>
      <c r="AZ1799">
        <v>0.4</v>
      </c>
      <c r="BA1799">
        <v>89</v>
      </c>
      <c r="BB1799">
        <v>0.05</v>
      </c>
      <c r="BC1799">
        <v>127.7</v>
      </c>
    </row>
    <row r="1800" spans="1:55">
      <c r="A1800">
        <v>1307110</v>
      </c>
      <c r="B1800" t="s">
        <v>105</v>
      </c>
      <c r="C1800">
        <v>517797</v>
      </c>
      <c r="D1800">
        <v>7187442</v>
      </c>
      <c r="E1800">
        <v>642</v>
      </c>
      <c r="F1800">
        <v>41494</v>
      </c>
      <c r="G1800" t="s">
        <v>118</v>
      </c>
      <c r="H1800" t="s">
        <v>119</v>
      </c>
      <c r="I1800" t="s">
        <v>108</v>
      </c>
      <c r="J1800" t="s">
        <v>109</v>
      </c>
      <c r="K1800" t="s">
        <v>120</v>
      </c>
      <c r="L1800" t="s">
        <v>111</v>
      </c>
      <c r="M1800" t="s">
        <v>1939</v>
      </c>
      <c r="N1800" t="s">
        <v>112</v>
      </c>
      <c r="O1800" t="s">
        <v>1680</v>
      </c>
      <c r="P1800" t="s">
        <v>1681</v>
      </c>
      <c r="R1800">
        <v>41493</v>
      </c>
      <c r="S1800">
        <v>2941</v>
      </c>
      <c r="T1800">
        <v>0.42</v>
      </c>
      <c r="U1800">
        <v>8.6</v>
      </c>
      <c r="V1800">
        <v>5.6</v>
      </c>
      <c r="W1800">
        <v>16</v>
      </c>
      <c r="X1800">
        <v>200.8</v>
      </c>
      <c r="Y1800">
        <v>0.16</v>
      </c>
      <c r="Z1800">
        <v>5.0000000000000001E-3</v>
      </c>
      <c r="AA1800">
        <v>0.04</v>
      </c>
      <c r="AB1800">
        <v>0.2</v>
      </c>
      <c r="AC1800">
        <v>47</v>
      </c>
      <c r="AD1800">
        <v>39.270000000000003</v>
      </c>
      <c r="AE1800">
        <v>2.0499999999999998</v>
      </c>
      <c r="AF1800">
        <v>2.2000000000000002</v>
      </c>
      <c r="AG1800">
        <v>452</v>
      </c>
      <c r="AH1800">
        <v>0.18</v>
      </c>
      <c r="AI1800">
        <v>2.9</v>
      </c>
      <c r="AJ1800">
        <v>0.03</v>
      </c>
      <c r="AK1800">
        <v>4</v>
      </c>
      <c r="AL1800">
        <v>21.47</v>
      </c>
      <c r="AM1800">
        <v>1.0999999999999999E-2</v>
      </c>
      <c r="AN1800">
        <v>9.6999999999999993</v>
      </c>
      <c r="AO1800">
        <v>2.7E-2</v>
      </c>
      <c r="AP1800">
        <v>6.43</v>
      </c>
      <c r="AQ1800">
        <v>0.5</v>
      </c>
      <c r="AR1800">
        <v>2</v>
      </c>
      <c r="AS1800">
        <v>2.4</v>
      </c>
      <c r="AT1800">
        <v>17</v>
      </c>
      <c r="AU1800">
        <v>56</v>
      </c>
      <c r="AV1800">
        <v>7.0000000000000007E-2</v>
      </c>
      <c r="AW1800">
        <v>0.9</v>
      </c>
      <c r="AX1800">
        <v>1E-3</v>
      </c>
      <c r="AY1800">
        <v>0.28999999999999998</v>
      </c>
      <c r="AZ1800">
        <v>6.8</v>
      </c>
      <c r="BA1800">
        <v>68</v>
      </c>
      <c r="BB1800">
        <v>0.1</v>
      </c>
      <c r="BC1800">
        <v>11.4</v>
      </c>
    </row>
    <row r="1801" spans="1:55">
      <c r="A1801">
        <v>1306330</v>
      </c>
      <c r="B1801" t="s">
        <v>105</v>
      </c>
      <c r="C1801">
        <v>517698</v>
      </c>
      <c r="D1801">
        <v>7187399</v>
      </c>
      <c r="E1801">
        <v>669</v>
      </c>
      <c r="F1801">
        <v>41494</v>
      </c>
      <c r="G1801" t="s">
        <v>118</v>
      </c>
      <c r="H1801" t="s">
        <v>119</v>
      </c>
      <c r="I1801" t="s">
        <v>108</v>
      </c>
      <c r="J1801" t="s">
        <v>109</v>
      </c>
      <c r="K1801" t="s">
        <v>120</v>
      </c>
      <c r="L1801" t="s">
        <v>111</v>
      </c>
      <c r="M1801" t="s">
        <v>1940</v>
      </c>
      <c r="N1801" t="s">
        <v>112</v>
      </c>
      <c r="O1801" t="s">
        <v>1479</v>
      </c>
      <c r="P1801" t="s">
        <v>1480</v>
      </c>
      <c r="R1801">
        <v>41493</v>
      </c>
      <c r="S1801">
        <v>1587</v>
      </c>
      <c r="T1801">
        <v>1.1000000000000001</v>
      </c>
      <c r="U1801">
        <v>18.100000000000001</v>
      </c>
      <c r="V1801">
        <v>6.8</v>
      </c>
      <c r="W1801">
        <v>4</v>
      </c>
      <c r="X1801">
        <v>443.7</v>
      </c>
      <c r="Y1801">
        <v>0.44</v>
      </c>
      <c r="Z1801">
        <v>0.04</v>
      </c>
      <c r="AA1801">
        <v>0.3</v>
      </c>
      <c r="AB1801">
        <v>3.6</v>
      </c>
      <c r="AC1801">
        <v>39</v>
      </c>
      <c r="AD1801">
        <v>22.8</v>
      </c>
      <c r="AE1801">
        <v>3.53</v>
      </c>
      <c r="AF1801">
        <v>4.7</v>
      </c>
      <c r="AG1801">
        <v>57</v>
      </c>
      <c r="AH1801">
        <v>0.09</v>
      </c>
      <c r="AI1801">
        <v>5.3</v>
      </c>
      <c r="AJ1801">
        <v>0.19</v>
      </c>
      <c r="AK1801">
        <v>93</v>
      </c>
      <c r="AL1801">
        <v>7.01</v>
      </c>
      <c r="AM1801">
        <v>7.0000000000000001E-3</v>
      </c>
      <c r="AN1801">
        <v>20.100000000000001</v>
      </c>
      <c r="AO1801">
        <v>0.04</v>
      </c>
      <c r="AP1801">
        <v>13.06</v>
      </c>
      <c r="AQ1801">
        <v>0.13</v>
      </c>
      <c r="AR1801">
        <v>1.61</v>
      </c>
      <c r="AS1801">
        <v>2</v>
      </c>
      <c r="AT1801">
        <v>4.9000000000000004</v>
      </c>
      <c r="AU1801">
        <v>26.9</v>
      </c>
      <c r="AV1801">
        <v>0.17</v>
      </c>
      <c r="AW1801">
        <v>1.8</v>
      </c>
      <c r="AX1801">
        <v>1.4E-2</v>
      </c>
      <c r="AY1801">
        <v>0.21</v>
      </c>
      <c r="AZ1801">
        <v>1</v>
      </c>
      <c r="BA1801">
        <v>101</v>
      </c>
      <c r="BB1801">
        <v>0.1</v>
      </c>
      <c r="BC1801">
        <v>75.8</v>
      </c>
    </row>
    <row r="1802" spans="1:55">
      <c r="A1802">
        <v>1306332</v>
      </c>
      <c r="B1802" t="s">
        <v>105</v>
      </c>
      <c r="C1802">
        <v>517700</v>
      </c>
      <c r="D1802">
        <v>7187502</v>
      </c>
      <c r="E1802">
        <v>701</v>
      </c>
      <c r="F1802">
        <v>41494</v>
      </c>
      <c r="G1802" t="s">
        <v>118</v>
      </c>
      <c r="H1802" t="s">
        <v>119</v>
      </c>
      <c r="I1802" t="s">
        <v>108</v>
      </c>
      <c r="J1802" t="s">
        <v>109</v>
      </c>
      <c r="K1802" t="s">
        <v>120</v>
      </c>
      <c r="L1802" t="s">
        <v>111</v>
      </c>
      <c r="M1802" t="s">
        <v>1941</v>
      </c>
      <c r="N1802" t="s">
        <v>112</v>
      </c>
      <c r="O1802" t="s">
        <v>1479</v>
      </c>
      <c r="P1802" t="s">
        <v>1480</v>
      </c>
      <c r="R1802">
        <v>41493</v>
      </c>
      <c r="S1802">
        <v>1390</v>
      </c>
      <c r="T1802">
        <v>0.45</v>
      </c>
      <c r="U1802">
        <v>4.5</v>
      </c>
      <c r="V1802">
        <v>7.2</v>
      </c>
      <c r="W1802">
        <v>6</v>
      </c>
      <c r="X1802">
        <v>549.5</v>
      </c>
      <c r="Y1802">
        <v>0.26</v>
      </c>
      <c r="Z1802">
        <v>0.02</v>
      </c>
      <c r="AA1802">
        <v>0.08</v>
      </c>
      <c r="AB1802">
        <v>0.6</v>
      </c>
      <c r="AC1802">
        <v>12.6</v>
      </c>
      <c r="AD1802">
        <v>12.28</v>
      </c>
      <c r="AE1802">
        <v>1.04</v>
      </c>
      <c r="AF1802">
        <v>1.9</v>
      </c>
      <c r="AG1802">
        <v>106</v>
      </c>
      <c r="AH1802">
        <v>0.08</v>
      </c>
      <c r="AI1802">
        <v>2</v>
      </c>
      <c r="AJ1802">
        <v>0.02</v>
      </c>
      <c r="AK1802">
        <v>11</v>
      </c>
      <c r="AL1802">
        <v>2.39</v>
      </c>
      <c r="AM1802">
        <v>8.0000000000000002E-3</v>
      </c>
      <c r="AN1802">
        <v>4.4000000000000004</v>
      </c>
      <c r="AO1802">
        <v>2.5000000000000001E-2</v>
      </c>
      <c r="AP1802">
        <v>12.77</v>
      </c>
      <c r="AQ1802">
        <v>0.15</v>
      </c>
      <c r="AR1802">
        <v>0.9</v>
      </c>
      <c r="AS1802">
        <v>1.2</v>
      </c>
      <c r="AT1802">
        <v>2.2999999999999998</v>
      </c>
      <c r="AU1802">
        <v>36.200000000000003</v>
      </c>
      <c r="AV1802">
        <v>0.17</v>
      </c>
      <c r="AW1802">
        <v>0.4</v>
      </c>
      <c r="AX1802">
        <v>4.0000000000000001E-3</v>
      </c>
      <c r="AY1802">
        <v>0.11</v>
      </c>
      <c r="AZ1802">
        <v>0.7</v>
      </c>
      <c r="BA1802">
        <v>35</v>
      </c>
      <c r="BB1802">
        <v>0.05</v>
      </c>
      <c r="BC1802">
        <v>16.399999999999999</v>
      </c>
    </row>
    <row r="1803" spans="1:55">
      <c r="A1803">
        <v>1306340</v>
      </c>
      <c r="B1803" t="s">
        <v>105</v>
      </c>
      <c r="C1803">
        <v>518253</v>
      </c>
      <c r="D1803">
        <v>7187114</v>
      </c>
      <c r="E1803">
        <v>793</v>
      </c>
      <c r="F1803">
        <v>41494</v>
      </c>
      <c r="G1803" t="s">
        <v>118</v>
      </c>
      <c r="H1803" t="s">
        <v>119</v>
      </c>
      <c r="I1803" t="s">
        <v>108</v>
      </c>
      <c r="J1803" t="s">
        <v>109</v>
      </c>
      <c r="K1803" t="s">
        <v>120</v>
      </c>
      <c r="L1803" t="s">
        <v>111</v>
      </c>
      <c r="M1803" t="s">
        <v>1942</v>
      </c>
      <c r="N1803" t="s">
        <v>112</v>
      </c>
      <c r="O1803" t="s">
        <v>1479</v>
      </c>
      <c r="P1803" t="s">
        <v>1480</v>
      </c>
      <c r="R1803">
        <v>41524</v>
      </c>
      <c r="S1803">
        <v>440</v>
      </c>
      <c r="T1803">
        <v>0.63</v>
      </c>
      <c r="U1803">
        <v>3.9</v>
      </c>
      <c r="V1803">
        <v>1.4</v>
      </c>
      <c r="W1803">
        <v>2</v>
      </c>
      <c r="X1803">
        <v>1232.4000000000001</v>
      </c>
      <c r="Y1803">
        <v>0.13</v>
      </c>
      <c r="Z1803">
        <v>2.46</v>
      </c>
      <c r="AA1803">
        <v>1.78</v>
      </c>
      <c r="AB1803">
        <v>2.2000000000000002</v>
      </c>
      <c r="AC1803">
        <v>19.600000000000001</v>
      </c>
      <c r="AD1803">
        <v>14.24</v>
      </c>
      <c r="AE1803">
        <v>0.78</v>
      </c>
      <c r="AF1803">
        <v>2</v>
      </c>
      <c r="AG1803">
        <v>47</v>
      </c>
      <c r="AH1803">
        <v>0.02</v>
      </c>
      <c r="AI1803">
        <v>4</v>
      </c>
      <c r="AJ1803">
        <v>7.0000000000000007E-2</v>
      </c>
      <c r="AK1803">
        <v>77</v>
      </c>
      <c r="AL1803">
        <v>1.31</v>
      </c>
      <c r="AM1803">
        <v>1.2E-2</v>
      </c>
      <c r="AN1803">
        <v>13.5</v>
      </c>
      <c r="AO1803">
        <v>6.3E-2</v>
      </c>
      <c r="AP1803">
        <v>6.98</v>
      </c>
      <c r="AQ1803">
        <v>0.11</v>
      </c>
      <c r="AR1803">
        <v>0.49</v>
      </c>
      <c r="AS1803">
        <v>1.1000000000000001</v>
      </c>
      <c r="AT1803">
        <v>2.1</v>
      </c>
      <c r="AU1803">
        <v>192.9</v>
      </c>
      <c r="AV1803">
        <v>0.01</v>
      </c>
      <c r="AW1803">
        <v>0.2</v>
      </c>
      <c r="AX1803">
        <v>1.2999999999999999E-2</v>
      </c>
      <c r="AY1803">
        <v>0.06</v>
      </c>
      <c r="AZ1803">
        <v>1.8</v>
      </c>
      <c r="BA1803">
        <v>26</v>
      </c>
      <c r="BB1803">
        <v>0.05</v>
      </c>
      <c r="BC1803">
        <v>62.3</v>
      </c>
    </row>
    <row r="1804" spans="1:55">
      <c r="A1804">
        <v>1306347</v>
      </c>
      <c r="B1804" t="s">
        <v>105</v>
      </c>
      <c r="C1804">
        <v>518302</v>
      </c>
      <c r="D1804">
        <v>7187691</v>
      </c>
      <c r="E1804">
        <v>660</v>
      </c>
      <c r="F1804">
        <v>41494</v>
      </c>
      <c r="G1804" t="s">
        <v>118</v>
      </c>
      <c r="H1804" t="s">
        <v>119</v>
      </c>
      <c r="I1804" t="s">
        <v>108</v>
      </c>
      <c r="J1804" t="s">
        <v>109</v>
      </c>
      <c r="K1804" t="s">
        <v>120</v>
      </c>
      <c r="L1804" t="s">
        <v>111</v>
      </c>
      <c r="M1804" t="s">
        <v>1943</v>
      </c>
      <c r="N1804" t="s">
        <v>112</v>
      </c>
      <c r="O1804" t="s">
        <v>1479</v>
      </c>
      <c r="P1804" t="s">
        <v>1480</v>
      </c>
      <c r="R1804">
        <v>41524</v>
      </c>
      <c r="S1804">
        <v>1877</v>
      </c>
      <c r="T1804">
        <v>0.25</v>
      </c>
      <c r="U1804">
        <v>10.3</v>
      </c>
      <c r="V1804">
        <v>3.1</v>
      </c>
      <c r="W1804">
        <v>16</v>
      </c>
      <c r="X1804">
        <v>530.29999999999995</v>
      </c>
      <c r="Y1804">
        <v>0.16</v>
      </c>
      <c r="Z1804">
        <v>0.06</v>
      </c>
      <c r="AA1804">
        <v>0.68</v>
      </c>
      <c r="AB1804">
        <v>0.4</v>
      </c>
      <c r="AC1804">
        <v>32.799999999999997</v>
      </c>
      <c r="AD1804">
        <v>45.45</v>
      </c>
      <c r="AE1804">
        <v>0.99</v>
      </c>
      <c r="AF1804">
        <v>1.8</v>
      </c>
      <c r="AG1804">
        <v>193</v>
      </c>
      <c r="AH1804">
        <v>0.13</v>
      </c>
      <c r="AI1804">
        <v>2.2000000000000002</v>
      </c>
      <c r="AJ1804">
        <v>0.02</v>
      </c>
      <c r="AK1804">
        <v>8</v>
      </c>
      <c r="AL1804">
        <v>4.66</v>
      </c>
      <c r="AM1804">
        <v>6.0000000000000001E-3</v>
      </c>
      <c r="AN1804">
        <v>12.2</v>
      </c>
      <c r="AO1804">
        <v>2.5999999999999999E-2</v>
      </c>
      <c r="AP1804">
        <v>8.59</v>
      </c>
      <c r="AQ1804">
        <v>0.33</v>
      </c>
      <c r="AR1804">
        <v>0.63</v>
      </c>
      <c r="AS1804">
        <v>1.4</v>
      </c>
      <c r="AT1804">
        <v>8.1</v>
      </c>
      <c r="AU1804">
        <v>45.9</v>
      </c>
      <c r="AV1804">
        <v>0.04</v>
      </c>
      <c r="AW1804">
        <v>0.5</v>
      </c>
      <c r="AX1804">
        <v>2E-3</v>
      </c>
      <c r="AY1804">
        <v>0.23</v>
      </c>
      <c r="AZ1804">
        <v>3.1</v>
      </c>
      <c r="BA1804">
        <v>38</v>
      </c>
      <c r="BB1804">
        <v>0.05</v>
      </c>
      <c r="BC1804">
        <v>32</v>
      </c>
    </row>
    <row r="1805" spans="1:55">
      <c r="A1805">
        <v>1306349</v>
      </c>
      <c r="B1805" t="s">
        <v>105</v>
      </c>
      <c r="C1805">
        <v>517868</v>
      </c>
      <c r="D1805">
        <v>7187325</v>
      </c>
      <c r="E1805">
        <v>662</v>
      </c>
      <c r="F1805">
        <v>41494</v>
      </c>
      <c r="G1805" t="s">
        <v>118</v>
      </c>
      <c r="H1805" t="s">
        <v>119</v>
      </c>
      <c r="I1805" t="s">
        <v>108</v>
      </c>
      <c r="J1805" t="s">
        <v>109</v>
      </c>
      <c r="K1805" t="s">
        <v>120</v>
      </c>
      <c r="L1805" t="s">
        <v>111</v>
      </c>
      <c r="M1805" t="s">
        <v>1944</v>
      </c>
      <c r="N1805" t="s">
        <v>112</v>
      </c>
      <c r="O1805" t="s">
        <v>1479</v>
      </c>
      <c r="P1805" t="s">
        <v>1480</v>
      </c>
      <c r="R1805">
        <v>41524</v>
      </c>
      <c r="S1805">
        <v>8919</v>
      </c>
      <c r="T1805">
        <v>0.56999999999999995</v>
      </c>
      <c r="U1805">
        <v>31.7</v>
      </c>
      <c r="V1805">
        <v>7.3</v>
      </c>
      <c r="W1805">
        <v>7</v>
      </c>
      <c r="X1805">
        <v>31.1</v>
      </c>
      <c r="Y1805">
        <v>0.14000000000000001</v>
      </c>
      <c r="Z1805">
        <v>0.03</v>
      </c>
      <c r="AA1805">
        <v>0.85</v>
      </c>
      <c r="AB1805">
        <v>0.9</v>
      </c>
      <c r="AC1805">
        <v>99.6</v>
      </c>
      <c r="AD1805">
        <v>29.55</v>
      </c>
      <c r="AE1805">
        <v>7.76</v>
      </c>
      <c r="AF1805">
        <v>4.5999999999999996</v>
      </c>
      <c r="AG1805">
        <v>481</v>
      </c>
      <c r="AH1805">
        <v>0.56999999999999995</v>
      </c>
      <c r="AI1805">
        <v>3.5</v>
      </c>
      <c r="AJ1805">
        <v>0.05</v>
      </c>
      <c r="AK1805">
        <v>29</v>
      </c>
      <c r="AL1805">
        <v>78.17</v>
      </c>
      <c r="AM1805">
        <v>8.7999999999999995E-2</v>
      </c>
      <c r="AN1805">
        <v>11.5</v>
      </c>
      <c r="AO1805">
        <v>8.3000000000000004E-2</v>
      </c>
      <c r="AP1805">
        <v>17.600000000000001</v>
      </c>
      <c r="AQ1805">
        <v>2.4900000000000002</v>
      </c>
      <c r="AR1805">
        <v>6.36</v>
      </c>
      <c r="AS1805">
        <v>2.6</v>
      </c>
      <c r="AT1805">
        <v>61.2</v>
      </c>
      <c r="AU1805">
        <v>96.4</v>
      </c>
      <c r="AV1805">
        <v>0.33</v>
      </c>
      <c r="AW1805">
        <v>0.9</v>
      </c>
      <c r="AX1805">
        <v>7.0000000000000001E-3</v>
      </c>
      <c r="AY1805">
        <v>1.83</v>
      </c>
      <c r="AZ1805">
        <v>5.9</v>
      </c>
      <c r="BA1805">
        <v>128</v>
      </c>
      <c r="BB1805">
        <v>0.6</v>
      </c>
      <c r="BC1805">
        <v>43.4</v>
      </c>
    </row>
    <row r="1806" spans="1:55">
      <c r="A1806">
        <v>1306350</v>
      </c>
      <c r="B1806" t="s">
        <v>105</v>
      </c>
      <c r="C1806">
        <v>517883</v>
      </c>
      <c r="D1806">
        <v>7187289</v>
      </c>
      <c r="E1806">
        <v>660</v>
      </c>
      <c r="F1806">
        <v>41494</v>
      </c>
      <c r="G1806" t="s">
        <v>118</v>
      </c>
      <c r="H1806" t="s">
        <v>119</v>
      </c>
      <c r="I1806" t="s">
        <v>108</v>
      </c>
      <c r="J1806" t="s">
        <v>109</v>
      </c>
      <c r="K1806" t="s">
        <v>120</v>
      </c>
      <c r="L1806" t="s">
        <v>111</v>
      </c>
      <c r="M1806" t="s">
        <v>1945</v>
      </c>
      <c r="N1806" t="s">
        <v>112</v>
      </c>
      <c r="O1806" t="s">
        <v>1479</v>
      </c>
      <c r="P1806" t="s">
        <v>1480</v>
      </c>
      <c r="R1806">
        <v>41524</v>
      </c>
      <c r="S1806">
        <v>5502</v>
      </c>
      <c r="T1806">
        <v>0.5</v>
      </c>
      <c r="U1806">
        <v>23.1</v>
      </c>
      <c r="V1806">
        <v>2.2999999999999998</v>
      </c>
      <c r="W1806">
        <v>14</v>
      </c>
      <c r="X1806">
        <v>1773.8</v>
      </c>
      <c r="Y1806">
        <v>0.11</v>
      </c>
      <c r="Z1806">
        <v>2.4700000000000002</v>
      </c>
      <c r="AA1806">
        <v>9.92</v>
      </c>
      <c r="AB1806">
        <v>3.4</v>
      </c>
      <c r="AC1806">
        <v>113.2</v>
      </c>
      <c r="AD1806">
        <v>58.82</v>
      </c>
      <c r="AE1806">
        <v>1.21</v>
      </c>
      <c r="AF1806">
        <v>2.5</v>
      </c>
      <c r="AG1806">
        <v>157</v>
      </c>
      <c r="AH1806">
        <v>0.09</v>
      </c>
      <c r="AI1806">
        <v>6.3</v>
      </c>
      <c r="AJ1806">
        <v>0.66</v>
      </c>
      <c r="AK1806">
        <v>113</v>
      </c>
      <c r="AL1806">
        <v>13.26</v>
      </c>
      <c r="AM1806">
        <v>0.01</v>
      </c>
      <c r="AN1806">
        <v>79.900000000000006</v>
      </c>
      <c r="AO1806">
        <v>0.36899999999999999</v>
      </c>
      <c r="AP1806">
        <v>8.6</v>
      </c>
      <c r="AQ1806">
        <v>0.15</v>
      </c>
      <c r="AR1806">
        <v>2.77</v>
      </c>
      <c r="AS1806">
        <v>3.2</v>
      </c>
      <c r="AT1806">
        <v>13</v>
      </c>
      <c r="AU1806">
        <v>408.9</v>
      </c>
      <c r="AV1806">
        <v>0.14000000000000001</v>
      </c>
      <c r="AW1806">
        <v>1.6</v>
      </c>
      <c r="AX1806">
        <v>8.0000000000000002E-3</v>
      </c>
      <c r="AY1806">
        <v>0.57999999999999996</v>
      </c>
      <c r="AZ1806">
        <v>7.6</v>
      </c>
      <c r="BA1806">
        <v>152</v>
      </c>
      <c r="BB1806">
        <v>0.3</v>
      </c>
      <c r="BC1806">
        <v>409.6</v>
      </c>
    </row>
    <row r="1807" spans="1:55">
      <c r="A1807">
        <v>1306357</v>
      </c>
      <c r="B1807" t="s">
        <v>105</v>
      </c>
      <c r="C1807">
        <v>519398</v>
      </c>
      <c r="D1807">
        <v>7184501</v>
      </c>
      <c r="E1807">
        <v>913</v>
      </c>
      <c r="F1807">
        <v>41485</v>
      </c>
      <c r="G1807" t="s">
        <v>1528</v>
      </c>
      <c r="H1807" t="s">
        <v>119</v>
      </c>
      <c r="I1807" t="s">
        <v>108</v>
      </c>
      <c r="J1807" t="s">
        <v>109</v>
      </c>
      <c r="K1807" t="s">
        <v>1529</v>
      </c>
      <c r="L1807" t="s">
        <v>111</v>
      </c>
      <c r="M1807" t="s">
        <v>1946</v>
      </c>
      <c r="N1807" t="s">
        <v>112</v>
      </c>
      <c r="O1807" t="s">
        <v>1479</v>
      </c>
      <c r="P1807" t="s">
        <v>1480</v>
      </c>
      <c r="R1807">
        <v>41585</v>
      </c>
      <c r="S1807">
        <v>452</v>
      </c>
      <c r="T1807">
        <v>0.44</v>
      </c>
      <c r="U1807">
        <v>11.9</v>
      </c>
      <c r="V1807">
        <v>1.3</v>
      </c>
      <c r="W1807">
        <v>4</v>
      </c>
      <c r="X1807">
        <v>467.2</v>
      </c>
      <c r="Y1807">
        <v>0.17</v>
      </c>
      <c r="Z1807">
        <v>0.06</v>
      </c>
      <c r="AA1807">
        <v>0.16</v>
      </c>
      <c r="AB1807">
        <v>1.7</v>
      </c>
      <c r="AC1807">
        <v>10</v>
      </c>
      <c r="AD1807">
        <v>24.56</v>
      </c>
      <c r="AE1807">
        <v>1.98</v>
      </c>
      <c r="AF1807">
        <v>1.5</v>
      </c>
      <c r="AG1807">
        <v>100</v>
      </c>
      <c r="AH1807">
        <v>0.1</v>
      </c>
      <c r="AI1807">
        <v>1.6</v>
      </c>
      <c r="AJ1807">
        <v>0.06</v>
      </c>
      <c r="AK1807">
        <v>15</v>
      </c>
      <c r="AL1807">
        <v>5.95</v>
      </c>
      <c r="AM1807">
        <v>3.0000000000000001E-3</v>
      </c>
      <c r="AN1807">
        <v>18.399999999999999</v>
      </c>
      <c r="AO1807">
        <v>1.7000000000000001E-2</v>
      </c>
      <c r="AP1807">
        <v>10.06</v>
      </c>
      <c r="AQ1807">
        <v>0.04</v>
      </c>
      <c r="AR1807">
        <v>2.39</v>
      </c>
      <c r="AS1807">
        <v>2</v>
      </c>
      <c r="AT1807">
        <v>4.4000000000000004</v>
      </c>
      <c r="AU1807">
        <v>11.5</v>
      </c>
      <c r="AV1807">
        <v>0.09</v>
      </c>
      <c r="AW1807">
        <v>1.2</v>
      </c>
      <c r="AX1807">
        <v>5.0000000000000001E-4</v>
      </c>
      <c r="AY1807">
        <v>0.39</v>
      </c>
      <c r="AZ1807">
        <v>0.5</v>
      </c>
      <c r="BA1807">
        <v>28</v>
      </c>
      <c r="BB1807">
        <v>0.05</v>
      </c>
      <c r="BC1807">
        <v>42</v>
      </c>
    </row>
    <row r="1808" spans="1:55">
      <c r="A1808">
        <v>1307107</v>
      </c>
      <c r="B1808" t="s">
        <v>105</v>
      </c>
      <c r="C1808">
        <v>517825</v>
      </c>
      <c r="D1808">
        <v>7187080</v>
      </c>
      <c r="E1808">
        <v>701</v>
      </c>
      <c r="F1808">
        <v>41494</v>
      </c>
      <c r="G1808" t="s">
        <v>118</v>
      </c>
      <c r="H1808" t="s">
        <v>119</v>
      </c>
      <c r="I1808" t="s">
        <v>108</v>
      </c>
      <c r="J1808" t="s">
        <v>109</v>
      </c>
      <c r="K1808" t="s">
        <v>120</v>
      </c>
      <c r="L1808" t="s">
        <v>111</v>
      </c>
      <c r="M1808" t="s">
        <v>1947</v>
      </c>
      <c r="N1808" t="s">
        <v>112</v>
      </c>
      <c r="O1808" t="s">
        <v>1680</v>
      </c>
      <c r="P1808" t="s">
        <v>1681</v>
      </c>
      <c r="R1808">
        <v>41493</v>
      </c>
      <c r="S1808">
        <v>8135</v>
      </c>
      <c r="T1808">
        <v>0.64</v>
      </c>
      <c r="U1808">
        <v>13.9</v>
      </c>
      <c r="V1808">
        <v>4.2</v>
      </c>
      <c r="W1808">
        <v>11</v>
      </c>
      <c r="X1808">
        <v>1791.6</v>
      </c>
      <c r="Y1808">
        <v>0.13</v>
      </c>
      <c r="Z1808">
        <v>1.61</v>
      </c>
      <c r="AA1808">
        <v>13.33</v>
      </c>
      <c r="AB1808">
        <v>4.8</v>
      </c>
      <c r="AC1808">
        <v>80.7</v>
      </c>
      <c r="AD1808">
        <v>51.86</v>
      </c>
      <c r="AE1808">
        <v>1.34</v>
      </c>
      <c r="AF1808">
        <v>2.5</v>
      </c>
      <c r="AG1808">
        <v>362</v>
      </c>
      <c r="AH1808">
        <v>7.0000000000000007E-2</v>
      </c>
      <c r="AI1808">
        <v>7.4</v>
      </c>
      <c r="AJ1808">
        <v>0.28000000000000003</v>
      </c>
      <c r="AK1808">
        <v>115</v>
      </c>
      <c r="AL1808">
        <v>12.3</v>
      </c>
      <c r="AM1808">
        <v>1.2999999999999999E-2</v>
      </c>
      <c r="AN1808">
        <v>102.3</v>
      </c>
      <c r="AO1808">
        <v>0.185</v>
      </c>
      <c r="AP1808">
        <v>5.86</v>
      </c>
      <c r="AQ1808">
        <v>0.17</v>
      </c>
      <c r="AR1808">
        <v>2.62</v>
      </c>
      <c r="AS1808">
        <v>3.8</v>
      </c>
      <c r="AT1808">
        <v>13.4</v>
      </c>
      <c r="AU1808">
        <v>233.4</v>
      </c>
      <c r="AV1808">
        <v>0.06</v>
      </c>
      <c r="AW1808">
        <v>1.4</v>
      </c>
      <c r="AX1808">
        <v>1.4999999999999999E-2</v>
      </c>
      <c r="AY1808">
        <v>0.78</v>
      </c>
      <c r="AZ1808">
        <v>6.8</v>
      </c>
      <c r="BA1808">
        <v>150</v>
      </c>
      <c r="BB1808">
        <v>0.3</v>
      </c>
      <c r="BC1808">
        <v>809.9</v>
      </c>
    </row>
    <row r="1809" spans="1:55">
      <c r="A1809">
        <v>1307119</v>
      </c>
      <c r="B1809" t="s">
        <v>105</v>
      </c>
      <c r="C1809">
        <v>518796</v>
      </c>
      <c r="D1809">
        <v>7185442</v>
      </c>
      <c r="E1809">
        <v>784</v>
      </c>
      <c r="F1809">
        <v>41485</v>
      </c>
      <c r="G1809" t="s">
        <v>1528</v>
      </c>
      <c r="H1809" t="s">
        <v>119</v>
      </c>
      <c r="I1809" t="s">
        <v>108</v>
      </c>
      <c r="J1809" t="s">
        <v>109</v>
      </c>
      <c r="K1809" t="s">
        <v>1529</v>
      </c>
      <c r="L1809" t="s">
        <v>111</v>
      </c>
      <c r="M1809" t="s">
        <v>1948</v>
      </c>
      <c r="N1809" t="s">
        <v>112</v>
      </c>
      <c r="O1809" t="s">
        <v>1680</v>
      </c>
      <c r="P1809" t="s">
        <v>1681</v>
      </c>
      <c r="R1809">
        <v>41585</v>
      </c>
      <c r="S1809">
        <v>1328</v>
      </c>
      <c r="T1809">
        <v>0.62</v>
      </c>
      <c r="U1809">
        <v>7.5</v>
      </c>
      <c r="V1809">
        <v>4</v>
      </c>
      <c r="W1809">
        <v>5</v>
      </c>
      <c r="X1809">
        <v>601.20000000000005</v>
      </c>
      <c r="Y1809">
        <v>0.16</v>
      </c>
      <c r="Z1809">
        <v>0.08</v>
      </c>
      <c r="AA1809">
        <v>0.3</v>
      </c>
      <c r="AB1809">
        <v>1.8</v>
      </c>
      <c r="AC1809">
        <v>17.600000000000001</v>
      </c>
      <c r="AD1809">
        <v>18.41</v>
      </c>
      <c r="AE1809">
        <v>1.28</v>
      </c>
      <c r="AF1809">
        <v>2.6</v>
      </c>
      <c r="AG1809">
        <v>222</v>
      </c>
      <c r="AH1809">
        <v>7.0000000000000007E-2</v>
      </c>
      <c r="AI1809">
        <v>6</v>
      </c>
      <c r="AJ1809">
        <v>0.12</v>
      </c>
      <c r="AK1809">
        <v>35</v>
      </c>
      <c r="AL1809">
        <v>3.73</v>
      </c>
      <c r="AM1809">
        <v>5.0000000000000001E-3</v>
      </c>
      <c r="AN1809">
        <v>10.5</v>
      </c>
      <c r="AO1809">
        <v>5.5E-2</v>
      </c>
      <c r="AP1809">
        <v>8.8800000000000008</v>
      </c>
      <c r="AQ1809">
        <v>7.0000000000000007E-2</v>
      </c>
      <c r="AR1809">
        <v>0.8</v>
      </c>
      <c r="AS1809">
        <v>1.7</v>
      </c>
      <c r="AT1809">
        <v>3</v>
      </c>
      <c r="AU1809">
        <v>22.8</v>
      </c>
      <c r="AV1809">
        <v>0.09</v>
      </c>
      <c r="AW1809">
        <v>0.5</v>
      </c>
      <c r="AX1809">
        <v>0.01</v>
      </c>
      <c r="AY1809">
        <v>0.32</v>
      </c>
      <c r="AZ1809">
        <v>1.1000000000000001</v>
      </c>
      <c r="BA1809">
        <v>53</v>
      </c>
      <c r="BB1809">
        <v>0.05</v>
      </c>
      <c r="BC1809">
        <v>34.6</v>
      </c>
    </row>
    <row r="1810" spans="1:55">
      <c r="A1810">
        <v>1307127</v>
      </c>
      <c r="B1810" t="s">
        <v>105</v>
      </c>
      <c r="C1810">
        <v>518811</v>
      </c>
      <c r="D1810">
        <v>7184897</v>
      </c>
      <c r="E1810">
        <v>863</v>
      </c>
      <c r="F1810">
        <v>41485</v>
      </c>
      <c r="G1810" t="s">
        <v>1528</v>
      </c>
      <c r="H1810" t="s">
        <v>119</v>
      </c>
      <c r="I1810" t="s">
        <v>108</v>
      </c>
      <c r="J1810" t="s">
        <v>109</v>
      </c>
      <c r="K1810" t="s">
        <v>1529</v>
      </c>
      <c r="L1810" t="s">
        <v>111</v>
      </c>
      <c r="M1810" t="s">
        <v>1949</v>
      </c>
      <c r="N1810" t="s">
        <v>112</v>
      </c>
      <c r="O1810" t="s">
        <v>1680</v>
      </c>
      <c r="P1810" t="s">
        <v>1681</v>
      </c>
      <c r="R1810">
        <v>41585</v>
      </c>
      <c r="S1810">
        <v>1903</v>
      </c>
      <c r="T1810">
        <v>0.73</v>
      </c>
      <c r="U1810">
        <v>15.4</v>
      </c>
      <c r="V1810">
        <v>3.1</v>
      </c>
      <c r="W1810">
        <v>5</v>
      </c>
      <c r="X1810">
        <v>1354.6</v>
      </c>
      <c r="Y1810">
        <v>0.19</v>
      </c>
      <c r="Z1810">
        <v>0.16</v>
      </c>
      <c r="AA1810">
        <v>0.77</v>
      </c>
      <c r="AB1810">
        <v>1.4</v>
      </c>
      <c r="AC1810">
        <v>15.2</v>
      </c>
      <c r="AD1810">
        <v>31.44</v>
      </c>
      <c r="AE1810">
        <v>1.64</v>
      </c>
      <c r="AF1810">
        <v>2.8</v>
      </c>
      <c r="AG1810">
        <v>120</v>
      </c>
      <c r="AH1810">
        <v>0.1</v>
      </c>
      <c r="AI1810">
        <v>5.5</v>
      </c>
      <c r="AJ1810">
        <v>0.1</v>
      </c>
      <c r="AK1810">
        <v>31</v>
      </c>
      <c r="AL1810">
        <v>19.79</v>
      </c>
      <c r="AM1810">
        <v>6.0000000000000001E-3</v>
      </c>
      <c r="AN1810">
        <v>17.3</v>
      </c>
      <c r="AO1810">
        <v>0.25900000000000001</v>
      </c>
      <c r="AP1810">
        <v>13.59</v>
      </c>
      <c r="AQ1810">
        <v>0.16</v>
      </c>
      <c r="AR1810">
        <v>3.81</v>
      </c>
      <c r="AS1810">
        <v>1.9</v>
      </c>
      <c r="AT1810">
        <v>4.5</v>
      </c>
      <c r="AU1810">
        <v>62</v>
      </c>
      <c r="AV1810">
        <v>0.1</v>
      </c>
      <c r="AW1810">
        <v>0.6</v>
      </c>
      <c r="AX1810">
        <v>8.0000000000000002E-3</v>
      </c>
      <c r="AY1810">
        <v>1.58</v>
      </c>
      <c r="AZ1810">
        <v>4.4000000000000004</v>
      </c>
      <c r="BA1810">
        <v>211</v>
      </c>
      <c r="BB1810">
        <v>0.1</v>
      </c>
      <c r="BC1810">
        <v>45</v>
      </c>
    </row>
    <row r="1811" spans="1:55">
      <c r="A1811">
        <v>1307129</v>
      </c>
      <c r="B1811" t="s">
        <v>105</v>
      </c>
      <c r="C1811">
        <v>518799</v>
      </c>
      <c r="D1811">
        <v>7184756</v>
      </c>
      <c r="E1811">
        <v>892</v>
      </c>
      <c r="F1811">
        <v>41485</v>
      </c>
      <c r="G1811" t="s">
        <v>1528</v>
      </c>
      <c r="H1811" t="s">
        <v>119</v>
      </c>
      <c r="I1811" t="s">
        <v>108</v>
      </c>
      <c r="J1811" t="s">
        <v>109</v>
      </c>
      <c r="K1811" t="s">
        <v>1529</v>
      </c>
      <c r="L1811" t="s">
        <v>111</v>
      </c>
      <c r="M1811" t="s">
        <v>1950</v>
      </c>
      <c r="N1811" t="s">
        <v>112</v>
      </c>
      <c r="O1811" t="s">
        <v>1680</v>
      </c>
      <c r="P1811" t="s">
        <v>1681</v>
      </c>
      <c r="R1811">
        <v>41585</v>
      </c>
      <c r="S1811">
        <v>502</v>
      </c>
      <c r="T1811">
        <v>0.62</v>
      </c>
      <c r="U1811">
        <v>11.5</v>
      </c>
      <c r="V1811">
        <v>2.6</v>
      </c>
      <c r="W1811">
        <v>4</v>
      </c>
      <c r="X1811">
        <v>2552.3000000000002</v>
      </c>
      <c r="Y1811">
        <v>0.15</v>
      </c>
      <c r="Z1811">
        <v>0.13</v>
      </c>
      <c r="AA1811">
        <v>0.57999999999999996</v>
      </c>
      <c r="AB1811">
        <v>6</v>
      </c>
      <c r="AC1811">
        <v>11.7</v>
      </c>
      <c r="AD1811">
        <v>27.5</v>
      </c>
      <c r="AE1811">
        <v>2.27</v>
      </c>
      <c r="AF1811">
        <v>2.1</v>
      </c>
      <c r="AG1811">
        <v>123</v>
      </c>
      <c r="AH1811">
        <v>0.08</v>
      </c>
      <c r="AI1811">
        <v>2.4</v>
      </c>
      <c r="AJ1811">
        <v>0.1</v>
      </c>
      <c r="AK1811">
        <v>140</v>
      </c>
      <c r="AL1811">
        <v>8.89</v>
      </c>
      <c r="AM1811">
        <v>5.0000000000000001E-3</v>
      </c>
      <c r="AN1811">
        <v>22.4</v>
      </c>
      <c r="AO1811">
        <v>0.04</v>
      </c>
      <c r="AP1811">
        <v>11.86</v>
      </c>
      <c r="AQ1811">
        <v>0.09</v>
      </c>
      <c r="AR1811">
        <v>2.08</v>
      </c>
      <c r="AS1811">
        <v>2.2000000000000002</v>
      </c>
      <c r="AT1811">
        <v>4.7</v>
      </c>
      <c r="AU1811">
        <v>26.5</v>
      </c>
      <c r="AV1811">
        <v>0.09</v>
      </c>
      <c r="AW1811">
        <v>1</v>
      </c>
      <c r="AX1811">
        <v>1E-3</v>
      </c>
      <c r="AY1811">
        <v>0.73</v>
      </c>
      <c r="AZ1811">
        <v>0.8</v>
      </c>
      <c r="BA1811">
        <v>56</v>
      </c>
      <c r="BB1811">
        <v>0.05</v>
      </c>
      <c r="BC1811">
        <v>54.1</v>
      </c>
    </row>
    <row r="1812" spans="1:55">
      <c r="A1812">
        <v>1307136</v>
      </c>
      <c r="B1812" t="s">
        <v>105</v>
      </c>
      <c r="C1812">
        <v>518806</v>
      </c>
      <c r="D1812">
        <v>7184355</v>
      </c>
      <c r="E1812">
        <v>100</v>
      </c>
      <c r="F1812">
        <v>41485</v>
      </c>
      <c r="G1812" t="s">
        <v>1528</v>
      </c>
      <c r="H1812" t="s">
        <v>119</v>
      </c>
      <c r="I1812" t="s">
        <v>108</v>
      </c>
      <c r="J1812" t="s">
        <v>109</v>
      </c>
      <c r="K1812" t="s">
        <v>1529</v>
      </c>
      <c r="L1812" t="s">
        <v>111</v>
      </c>
      <c r="M1812" t="s">
        <v>1951</v>
      </c>
      <c r="N1812" t="s">
        <v>112</v>
      </c>
      <c r="O1812" t="s">
        <v>1680</v>
      </c>
      <c r="P1812" t="s">
        <v>1681</v>
      </c>
      <c r="R1812">
        <v>41585</v>
      </c>
      <c r="S1812">
        <v>437</v>
      </c>
      <c r="T1812">
        <v>1.1200000000000001</v>
      </c>
      <c r="U1812">
        <v>12.1</v>
      </c>
      <c r="V1812">
        <v>3.7</v>
      </c>
      <c r="W1812">
        <v>4</v>
      </c>
      <c r="X1812">
        <v>248.4</v>
      </c>
      <c r="Y1812">
        <v>0.24</v>
      </c>
      <c r="Z1812">
        <v>0.19</v>
      </c>
      <c r="AA1812">
        <v>0.15</v>
      </c>
      <c r="AB1812">
        <v>7.2</v>
      </c>
      <c r="AC1812">
        <v>23</v>
      </c>
      <c r="AD1812">
        <v>36.61</v>
      </c>
      <c r="AE1812">
        <v>3.03</v>
      </c>
      <c r="AF1812">
        <v>3.8</v>
      </c>
      <c r="AG1812">
        <v>278</v>
      </c>
      <c r="AH1812">
        <v>0.1</v>
      </c>
      <c r="AI1812">
        <v>2.1</v>
      </c>
      <c r="AJ1812">
        <v>0.3</v>
      </c>
      <c r="AK1812">
        <v>202</v>
      </c>
      <c r="AL1812">
        <v>4.91</v>
      </c>
      <c r="AM1812">
        <v>3.0000000000000001E-3</v>
      </c>
      <c r="AN1812">
        <v>32.299999999999997</v>
      </c>
      <c r="AO1812">
        <v>5.7000000000000002E-2</v>
      </c>
      <c r="AP1812">
        <v>15.69</v>
      </c>
      <c r="AQ1812">
        <v>0.06</v>
      </c>
      <c r="AR1812">
        <v>1.1000000000000001</v>
      </c>
      <c r="AS1812">
        <v>3.5</v>
      </c>
      <c r="AT1812">
        <v>1.7</v>
      </c>
      <c r="AU1812">
        <v>17.2</v>
      </c>
      <c r="AV1812">
        <v>0.1</v>
      </c>
      <c r="AW1812">
        <v>1.6</v>
      </c>
      <c r="AX1812">
        <v>5.0000000000000001E-4</v>
      </c>
      <c r="AY1812">
        <v>0.36</v>
      </c>
      <c r="AZ1812">
        <v>0.5</v>
      </c>
      <c r="BA1812">
        <v>57</v>
      </c>
      <c r="BB1812">
        <v>0.05</v>
      </c>
      <c r="BC1812">
        <v>64.599999999999994</v>
      </c>
    </row>
    <row r="1813" spans="1:55">
      <c r="A1813">
        <v>1307141</v>
      </c>
      <c r="B1813" t="s">
        <v>105</v>
      </c>
      <c r="C1813">
        <v>516799</v>
      </c>
      <c r="D1813">
        <v>7184497</v>
      </c>
      <c r="E1813">
        <v>934</v>
      </c>
      <c r="F1813">
        <v>41485</v>
      </c>
      <c r="G1813" t="s">
        <v>1528</v>
      </c>
      <c r="H1813" t="s">
        <v>119</v>
      </c>
      <c r="I1813" t="s">
        <v>108</v>
      </c>
      <c r="J1813" t="s">
        <v>109</v>
      </c>
      <c r="K1813" t="s">
        <v>1529</v>
      </c>
      <c r="L1813" t="s">
        <v>111</v>
      </c>
      <c r="M1813" t="s">
        <v>1952</v>
      </c>
      <c r="N1813" t="s">
        <v>112</v>
      </c>
      <c r="O1813" t="s">
        <v>1680</v>
      </c>
      <c r="P1813" t="s">
        <v>1681</v>
      </c>
      <c r="R1813">
        <v>41615</v>
      </c>
      <c r="S1813">
        <v>280</v>
      </c>
      <c r="T1813">
        <v>1.06</v>
      </c>
      <c r="U1813">
        <v>10</v>
      </c>
      <c r="V1813">
        <v>2.2000000000000002</v>
      </c>
      <c r="W1813">
        <v>2</v>
      </c>
      <c r="X1813">
        <v>217.2</v>
      </c>
      <c r="Y1813">
        <v>0.15</v>
      </c>
      <c r="Z1813">
        <v>0.16</v>
      </c>
      <c r="AA1813">
        <v>0.15</v>
      </c>
      <c r="AB1813">
        <v>4.4000000000000004</v>
      </c>
      <c r="AC1813">
        <v>18</v>
      </c>
      <c r="AD1813">
        <v>23.28</v>
      </c>
      <c r="AE1813">
        <v>5.58</v>
      </c>
      <c r="AF1813">
        <v>3.4</v>
      </c>
      <c r="AG1813">
        <v>159</v>
      </c>
      <c r="AH1813">
        <v>0.09</v>
      </c>
      <c r="AI1813">
        <v>2.6</v>
      </c>
      <c r="AJ1813">
        <v>0.25</v>
      </c>
      <c r="AK1813">
        <v>56</v>
      </c>
      <c r="AL1813">
        <v>4.8600000000000003</v>
      </c>
      <c r="AM1813">
        <v>4.0000000000000001E-3</v>
      </c>
      <c r="AN1813">
        <v>24.1</v>
      </c>
      <c r="AO1813">
        <v>4.8000000000000001E-2</v>
      </c>
      <c r="AP1813">
        <v>11.78</v>
      </c>
      <c r="AQ1813">
        <v>7.0000000000000007E-2</v>
      </c>
      <c r="AR1813">
        <v>0.81</v>
      </c>
      <c r="AS1813">
        <v>3.2</v>
      </c>
      <c r="AT1813">
        <v>1.6</v>
      </c>
      <c r="AU1813">
        <v>13.1</v>
      </c>
      <c r="AV1813">
        <v>7.0000000000000007E-2</v>
      </c>
      <c r="AW1813">
        <v>1.6</v>
      </c>
      <c r="AX1813">
        <v>1E-3</v>
      </c>
      <c r="AY1813">
        <v>0.31</v>
      </c>
      <c r="AZ1813">
        <v>0.5</v>
      </c>
      <c r="BA1813">
        <v>35</v>
      </c>
      <c r="BB1813">
        <v>0.05</v>
      </c>
      <c r="BC1813">
        <v>56.8</v>
      </c>
    </row>
    <row r="1814" spans="1:55">
      <c r="A1814">
        <v>1307153</v>
      </c>
      <c r="B1814" t="s">
        <v>105</v>
      </c>
      <c r="C1814">
        <v>516801</v>
      </c>
      <c r="D1814">
        <v>7185036</v>
      </c>
      <c r="E1814">
        <v>892</v>
      </c>
      <c r="F1814">
        <v>41485</v>
      </c>
      <c r="G1814" t="s">
        <v>1528</v>
      </c>
      <c r="H1814" t="s">
        <v>119</v>
      </c>
      <c r="I1814" t="s">
        <v>108</v>
      </c>
      <c r="J1814" t="s">
        <v>109</v>
      </c>
      <c r="K1814" t="s">
        <v>1529</v>
      </c>
      <c r="L1814" t="s">
        <v>111</v>
      </c>
      <c r="M1814" t="s">
        <v>1953</v>
      </c>
      <c r="N1814" t="s">
        <v>112</v>
      </c>
      <c r="O1814" t="s">
        <v>1680</v>
      </c>
      <c r="P1814" t="s">
        <v>1681</v>
      </c>
      <c r="R1814">
        <v>41615</v>
      </c>
      <c r="S1814">
        <v>1475</v>
      </c>
      <c r="T1814">
        <v>2.67</v>
      </c>
      <c r="U1814">
        <v>12.8</v>
      </c>
      <c r="V1814">
        <v>11.2</v>
      </c>
      <c r="W1814">
        <v>5</v>
      </c>
      <c r="X1814">
        <v>421</v>
      </c>
      <c r="Y1814">
        <v>0.24</v>
      </c>
      <c r="Z1814">
        <v>7.0000000000000007E-2</v>
      </c>
      <c r="AA1814">
        <v>0.15</v>
      </c>
      <c r="AB1814">
        <v>10.5</v>
      </c>
      <c r="AC1814">
        <v>49.5</v>
      </c>
      <c r="AD1814">
        <v>30.64</v>
      </c>
      <c r="AE1814">
        <v>4.16</v>
      </c>
      <c r="AF1814">
        <v>6.2</v>
      </c>
      <c r="AG1814">
        <v>251</v>
      </c>
      <c r="AH1814">
        <v>0.12</v>
      </c>
      <c r="AI1814">
        <v>10.6</v>
      </c>
      <c r="AJ1814">
        <v>0.4</v>
      </c>
      <c r="AK1814">
        <v>335</v>
      </c>
      <c r="AL1814">
        <v>5.84</v>
      </c>
      <c r="AM1814">
        <v>5.0000000000000001E-3</v>
      </c>
      <c r="AN1814">
        <v>29.4</v>
      </c>
      <c r="AO1814">
        <v>3.6999999999999998E-2</v>
      </c>
      <c r="AP1814">
        <v>13.7</v>
      </c>
      <c r="AQ1814">
        <v>0.13</v>
      </c>
      <c r="AR1814">
        <v>1.45</v>
      </c>
      <c r="AS1814">
        <v>6</v>
      </c>
      <c r="AT1814">
        <v>4.0999999999999996</v>
      </c>
      <c r="AU1814">
        <v>31.7</v>
      </c>
      <c r="AV1814">
        <v>0.17</v>
      </c>
      <c r="AW1814">
        <v>3.9</v>
      </c>
      <c r="AX1814">
        <v>2.1999999999999999E-2</v>
      </c>
      <c r="AY1814">
        <v>0.41</v>
      </c>
      <c r="AZ1814">
        <v>1.5</v>
      </c>
      <c r="BA1814">
        <v>135</v>
      </c>
      <c r="BB1814">
        <v>0.1</v>
      </c>
      <c r="BC1814">
        <v>73.2</v>
      </c>
    </row>
    <row r="1815" spans="1:55">
      <c r="A1815">
        <v>1307168</v>
      </c>
      <c r="B1815" t="s">
        <v>105</v>
      </c>
      <c r="C1815">
        <v>517191</v>
      </c>
      <c r="D1815">
        <v>7184512</v>
      </c>
      <c r="E1815">
        <v>873</v>
      </c>
      <c r="F1815">
        <v>41485</v>
      </c>
      <c r="G1815" t="s">
        <v>1528</v>
      </c>
      <c r="H1815" t="s">
        <v>119</v>
      </c>
      <c r="I1815" t="s">
        <v>108</v>
      </c>
      <c r="J1815" t="s">
        <v>109</v>
      </c>
      <c r="K1815" t="s">
        <v>1529</v>
      </c>
      <c r="L1815" t="s">
        <v>111</v>
      </c>
      <c r="M1815" t="s">
        <v>1954</v>
      </c>
      <c r="N1815" t="s">
        <v>112</v>
      </c>
      <c r="O1815" t="s">
        <v>1680</v>
      </c>
      <c r="P1815" t="s">
        <v>1681</v>
      </c>
      <c r="R1815">
        <v>41615</v>
      </c>
      <c r="S1815">
        <v>290</v>
      </c>
      <c r="T1815">
        <v>1.42</v>
      </c>
      <c r="U1815">
        <v>8.6</v>
      </c>
      <c r="V1815">
        <v>4.3</v>
      </c>
      <c r="W1815">
        <v>3</v>
      </c>
      <c r="X1815">
        <v>276.8</v>
      </c>
      <c r="Y1815">
        <v>0.18</v>
      </c>
      <c r="Z1815">
        <v>0.11</v>
      </c>
      <c r="AA1815">
        <v>0.31</v>
      </c>
      <c r="AB1815">
        <v>16</v>
      </c>
      <c r="AC1815">
        <v>25.6</v>
      </c>
      <c r="AD1815">
        <v>29.83</v>
      </c>
      <c r="AE1815">
        <v>2.66</v>
      </c>
      <c r="AF1815">
        <v>4.2</v>
      </c>
      <c r="AG1815">
        <v>120</v>
      </c>
      <c r="AH1815">
        <v>0.08</v>
      </c>
      <c r="AI1815">
        <v>6.2</v>
      </c>
      <c r="AJ1815">
        <v>0.43</v>
      </c>
      <c r="AK1815">
        <v>280</v>
      </c>
      <c r="AL1815">
        <v>2.92</v>
      </c>
      <c r="AM1815">
        <v>3.0000000000000001E-3</v>
      </c>
      <c r="AN1815">
        <v>41.5</v>
      </c>
      <c r="AO1815">
        <v>5.1999999999999998E-2</v>
      </c>
      <c r="AP1815">
        <v>13.23</v>
      </c>
      <c r="AQ1815">
        <v>0.01</v>
      </c>
      <c r="AR1815">
        <v>1.1200000000000001</v>
      </c>
      <c r="AS1815">
        <v>3.7</v>
      </c>
      <c r="AT1815">
        <v>0.9</v>
      </c>
      <c r="AU1815">
        <v>13.3</v>
      </c>
      <c r="AV1815">
        <v>0.05</v>
      </c>
      <c r="AW1815">
        <v>2.2999999999999998</v>
      </c>
      <c r="AX1815">
        <v>4.0000000000000001E-3</v>
      </c>
      <c r="AY1815">
        <v>0.25</v>
      </c>
      <c r="AZ1815">
        <v>0.7</v>
      </c>
      <c r="BA1815">
        <v>42</v>
      </c>
      <c r="BB1815">
        <v>0.05</v>
      </c>
      <c r="BC1815">
        <v>109.9</v>
      </c>
    </row>
    <row r="1816" spans="1:55">
      <c r="A1816">
        <v>1307170</v>
      </c>
      <c r="B1816" t="s">
        <v>105</v>
      </c>
      <c r="C1816">
        <v>518196</v>
      </c>
      <c r="D1816">
        <v>7184198</v>
      </c>
      <c r="E1816">
        <v>101</v>
      </c>
      <c r="F1816">
        <v>41485</v>
      </c>
      <c r="G1816" t="s">
        <v>1528</v>
      </c>
      <c r="H1816" t="s">
        <v>119</v>
      </c>
      <c r="I1816" t="s">
        <v>108</v>
      </c>
      <c r="J1816" t="s">
        <v>109</v>
      </c>
      <c r="K1816" t="s">
        <v>1529</v>
      </c>
      <c r="L1816" t="s">
        <v>111</v>
      </c>
      <c r="M1816" t="s">
        <v>1955</v>
      </c>
      <c r="N1816" t="s">
        <v>112</v>
      </c>
      <c r="O1816" t="s">
        <v>1680</v>
      </c>
      <c r="P1816" t="s">
        <v>1681</v>
      </c>
      <c r="R1816">
        <v>41468</v>
      </c>
      <c r="S1816">
        <v>695</v>
      </c>
      <c r="T1816">
        <v>1.1299999999999999</v>
      </c>
      <c r="U1816">
        <v>7.8</v>
      </c>
      <c r="V1816">
        <v>3.6</v>
      </c>
      <c r="W1816">
        <v>4</v>
      </c>
      <c r="X1816">
        <v>596.1</v>
      </c>
      <c r="Y1816">
        <v>0.17</v>
      </c>
      <c r="Z1816">
        <v>0.69</v>
      </c>
      <c r="AA1816">
        <v>0.92</v>
      </c>
      <c r="AB1816">
        <v>14.1</v>
      </c>
      <c r="AC1816">
        <v>26</v>
      </c>
      <c r="AD1816">
        <v>36.950000000000003</v>
      </c>
      <c r="AE1816">
        <v>2.56</v>
      </c>
      <c r="AF1816">
        <v>3.7</v>
      </c>
      <c r="AG1816">
        <v>156</v>
      </c>
      <c r="AH1816">
        <v>0.1</v>
      </c>
      <c r="AI1816">
        <v>3.6</v>
      </c>
      <c r="AJ1816">
        <v>0.36</v>
      </c>
      <c r="AK1816">
        <v>519</v>
      </c>
      <c r="AL1816">
        <v>3.27</v>
      </c>
      <c r="AM1816">
        <v>6.0000000000000001E-3</v>
      </c>
      <c r="AN1816">
        <v>69.900000000000006</v>
      </c>
      <c r="AO1816">
        <v>7.4999999999999997E-2</v>
      </c>
      <c r="AP1816">
        <v>12.88</v>
      </c>
      <c r="AQ1816">
        <v>0.1</v>
      </c>
      <c r="AR1816">
        <v>1.69</v>
      </c>
      <c r="AS1816">
        <v>4.8</v>
      </c>
      <c r="AT1816">
        <v>2.5</v>
      </c>
      <c r="AU1816">
        <v>38.4</v>
      </c>
      <c r="AV1816">
        <v>7.0000000000000007E-2</v>
      </c>
      <c r="AW1816">
        <v>1.5</v>
      </c>
      <c r="AX1816">
        <v>2E-3</v>
      </c>
      <c r="AY1816">
        <v>0.33</v>
      </c>
      <c r="AZ1816">
        <v>0.6</v>
      </c>
      <c r="BA1816">
        <v>40</v>
      </c>
      <c r="BB1816">
        <v>0.05</v>
      </c>
      <c r="BC1816">
        <v>130.4</v>
      </c>
    </row>
    <row r="1817" spans="1:55">
      <c r="A1817">
        <v>1307175</v>
      </c>
      <c r="B1817" t="s">
        <v>105</v>
      </c>
      <c r="C1817">
        <v>518186</v>
      </c>
      <c r="D1817">
        <v>7184448</v>
      </c>
      <c r="E1817">
        <v>942</v>
      </c>
      <c r="F1817">
        <v>41485</v>
      </c>
      <c r="G1817" t="s">
        <v>1528</v>
      </c>
      <c r="H1817" t="s">
        <v>119</v>
      </c>
      <c r="I1817" t="s">
        <v>108</v>
      </c>
      <c r="J1817" t="s">
        <v>109</v>
      </c>
      <c r="K1817" t="s">
        <v>1529</v>
      </c>
      <c r="L1817" t="s">
        <v>111</v>
      </c>
      <c r="M1817" t="s">
        <v>1956</v>
      </c>
      <c r="N1817" t="s">
        <v>112</v>
      </c>
      <c r="O1817" t="s">
        <v>1680</v>
      </c>
      <c r="P1817" t="s">
        <v>1681</v>
      </c>
      <c r="R1817">
        <v>41468</v>
      </c>
      <c r="S1817">
        <v>391</v>
      </c>
      <c r="T1817">
        <v>1.32</v>
      </c>
      <c r="U1817">
        <v>9.6999999999999993</v>
      </c>
      <c r="V1817">
        <v>3.7</v>
      </c>
      <c r="W1817">
        <v>4</v>
      </c>
      <c r="X1817">
        <v>548.20000000000005</v>
      </c>
      <c r="Y1817">
        <v>0.2</v>
      </c>
      <c r="Z1817">
        <v>0.25</v>
      </c>
      <c r="AA1817">
        <v>0.52</v>
      </c>
      <c r="AB1817">
        <v>13.5</v>
      </c>
      <c r="AC1817">
        <v>24.9</v>
      </c>
      <c r="AD1817">
        <v>39.97</v>
      </c>
      <c r="AE1817">
        <v>2.97</v>
      </c>
      <c r="AF1817">
        <v>4.2</v>
      </c>
      <c r="AG1817">
        <v>139</v>
      </c>
      <c r="AH1817">
        <v>0.12</v>
      </c>
      <c r="AI1817">
        <v>2.8</v>
      </c>
      <c r="AJ1817">
        <v>0.44</v>
      </c>
      <c r="AK1817">
        <v>370</v>
      </c>
      <c r="AL1817">
        <v>3.66</v>
      </c>
      <c r="AM1817">
        <v>8.9999999999999993E-3</v>
      </c>
      <c r="AN1817">
        <v>52.1</v>
      </c>
      <c r="AO1817">
        <v>6.3E-2</v>
      </c>
      <c r="AP1817">
        <v>14.24</v>
      </c>
      <c r="AQ1817">
        <v>0.12</v>
      </c>
      <c r="AR1817">
        <v>1.19</v>
      </c>
      <c r="AS1817">
        <v>4.7</v>
      </c>
      <c r="AT1817">
        <v>1.8</v>
      </c>
      <c r="AU1817">
        <v>26</v>
      </c>
      <c r="AV1817">
        <v>0.06</v>
      </c>
      <c r="AW1817">
        <v>1.9</v>
      </c>
      <c r="AX1817">
        <v>1E-3</v>
      </c>
      <c r="AY1817">
        <v>0.41</v>
      </c>
      <c r="AZ1817">
        <v>0.6</v>
      </c>
      <c r="BA1817">
        <v>40</v>
      </c>
      <c r="BB1817">
        <v>0.05</v>
      </c>
      <c r="BC1817">
        <v>126.4</v>
      </c>
    </row>
    <row r="1818" spans="1:55">
      <c r="A1818">
        <v>1307187</v>
      </c>
      <c r="B1818" t="s">
        <v>105</v>
      </c>
      <c r="C1818">
        <v>518201</v>
      </c>
      <c r="D1818">
        <v>7185098</v>
      </c>
      <c r="E1818">
        <v>803</v>
      </c>
      <c r="F1818">
        <v>41485</v>
      </c>
      <c r="G1818" t="s">
        <v>1528</v>
      </c>
      <c r="H1818" t="s">
        <v>119</v>
      </c>
      <c r="I1818" t="s">
        <v>108</v>
      </c>
      <c r="J1818" t="s">
        <v>109</v>
      </c>
      <c r="K1818" t="s">
        <v>1529</v>
      </c>
      <c r="L1818" t="s">
        <v>111</v>
      </c>
      <c r="M1818" t="s">
        <v>1957</v>
      </c>
      <c r="N1818" t="s">
        <v>112</v>
      </c>
      <c r="O1818" t="s">
        <v>1680</v>
      </c>
      <c r="P1818" t="s">
        <v>1681</v>
      </c>
      <c r="R1818">
        <v>41468</v>
      </c>
      <c r="S1818">
        <v>2104</v>
      </c>
      <c r="T1818">
        <v>0.7</v>
      </c>
      <c r="U1818">
        <v>9.8000000000000007</v>
      </c>
      <c r="V1818">
        <v>9.3000000000000007</v>
      </c>
      <c r="W1818">
        <v>4</v>
      </c>
      <c r="X1818">
        <v>682.7</v>
      </c>
      <c r="Y1818">
        <v>0.22</v>
      </c>
      <c r="Z1818">
        <v>0.11</v>
      </c>
      <c r="AA1818">
        <v>0.17</v>
      </c>
      <c r="AB1818">
        <v>2.4</v>
      </c>
      <c r="AC1818">
        <v>23.4</v>
      </c>
      <c r="AD1818">
        <v>28.41</v>
      </c>
      <c r="AE1818">
        <v>3.03</v>
      </c>
      <c r="AF1818">
        <v>3.2</v>
      </c>
      <c r="AG1818">
        <v>256</v>
      </c>
      <c r="AH1818">
        <v>0.12</v>
      </c>
      <c r="AI1818">
        <v>4.7</v>
      </c>
      <c r="AJ1818">
        <v>0.13</v>
      </c>
      <c r="AK1818">
        <v>64</v>
      </c>
      <c r="AL1818">
        <v>6.07</v>
      </c>
      <c r="AM1818">
        <v>1.2E-2</v>
      </c>
      <c r="AN1818">
        <v>11.2</v>
      </c>
      <c r="AO1818">
        <v>8.5000000000000006E-2</v>
      </c>
      <c r="AP1818">
        <v>12.93</v>
      </c>
      <c r="AQ1818">
        <v>0.32</v>
      </c>
      <c r="AR1818">
        <v>1.35</v>
      </c>
      <c r="AS1818">
        <v>2.1</v>
      </c>
      <c r="AT1818">
        <v>5.3</v>
      </c>
      <c r="AU1818">
        <v>31.1</v>
      </c>
      <c r="AV1818">
        <v>0.22</v>
      </c>
      <c r="AW1818">
        <v>0.3</v>
      </c>
      <c r="AX1818">
        <v>0.01</v>
      </c>
      <c r="AY1818">
        <v>0.28000000000000003</v>
      </c>
      <c r="AZ1818">
        <v>1.5</v>
      </c>
      <c r="BA1818">
        <v>81</v>
      </c>
      <c r="BB1818">
        <v>0.1</v>
      </c>
      <c r="BC1818">
        <v>38.1</v>
      </c>
    </row>
    <row r="1819" spans="1:55">
      <c r="A1819">
        <v>1307199</v>
      </c>
      <c r="B1819" t="s">
        <v>105</v>
      </c>
      <c r="C1819">
        <v>518609</v>
      </c>
      <c r="D1819">
        <v>7185253</v>
      </c>
      <c r="E1819">
        <v>785</v>
      </c>
      <c r="F1819">
        <v>41485</v>
      </c>
      <c r="G1819" t="s">
        <v>1528</v>
      </c>
      <c r="H1819" t="s">
        <v>119</v>
      </c>
      <c r="I1819" t="s">
        <v>108</v>
      </c>
      <c r="J1819" t="s">
        <v>109</v>
      </c>
      <c r="K1819" t="s">
        <v>1529</v>
      </c>
      <c r="L1819" t="s">
        <v>111</v>
      </c>
      <c r="M1819" t="s">
        <v>1958</v>
      </c>
      <c r="N1819" t="s">
        <v>112</v>
      </c>
      <c r="O1819" t="s">
        <v>1680</v>
      </c>
      <c r="P1819" t="s">
        <v>1681</v>
      </c>
      <c r="R1819">
        <v>41468</v>
      </c>
      <c r="S1819">
        <v>1146</v>
      </c>
      <c r="T1819">
        <v>0.88</v>
      </c>
      <c r="U1819">
        <v>20.100000000000001</v>
      </c>
      <c r="V1819">
        <v>5.6</v>
      </c>
      <c r="W1819">
        <v>4</v>
      </c>
      <c r="X1819">
        <v>690.5</v>
      </c>
      <c r="Y1819">
        <v>0.23</v>
      </c>
      <c r="Z1819">
        <v>0.08</v>
      </c>
      <c r="AA1819">
        <v>0.28000000000000003</v>
      </c>
      <c r="AB1819">
        <v>3.3</v>
      </c>
      <c r="AC1819">
        <v>24.5</v>
      </c>
      <c r="AD1819">
        <v>22.39</v>
      </c>
      <c r="AE1819">
        <v>3.56</v>
      </c>
      <c r="AF1819">
        <v>4.2</v>
      </c>
      <c r="AG1819">
        <v>227</v>
      </c>
      <c r="AH1819">
        <v>0.14000000000000001</v>
      </c>
      <c r="AI1819">
        <v>5</v>
      </c>
      <c r="AJ1819">
        <v>0.16</v>
      </c>
      <c r="AK1819">
        <v>111</v>
      </c>
      <c r="AL1819">
        <v>11.55</v>
      </c>
      <c r="AM1819">
        <v>1.6E-2</v>
      </c>
      <c r="AN1819">
        <v>15.8</v>
      </c>
      <c r="AO1819">
        <v>8.5000000000000006E-2</v>
      </c>
      <c r="AP1819">
        <v>18.72</v>
      </c>
      <c r="AQ1819">
        <v>0.31</v>
      </c>
      <c r="AR1819">
        <v>2.59</v>
      </c>
      <c r="AS1819">
        <v>1.9</v>
      </c>
      <c r="AT1819">
        <v>4.8</v>
      </c>
      <c r="AU1819">
        <v>47</v>
      </c>
      <c r="AV1819">
        <v>0.14000000000000001</v>
      </c>
      <c r="AW1819">
        <v>0.6</v>
      </c>
      <c r="AX1819">
        <v>8.9999999999999993E-3</v>
      </c>
      <c r="AY1819">
        <v>0.77</v>
      </c>
      <c r="AZ1819">
        <v>1.2</v>
      </c>
      <c r="BA1819">
        <v>128</v>
      </c>
      <c r="BB1819">
        <v>0.1</v>
      </c>
      <c r="BC1819">
        <v>58.9</v>
      </c>
    </row>
    <row r="1820" spans="1:55">
      <c r="A1820">
        <v>1307208</v>
      </c>
      <c r="B1820" t="s">
        <v>105</v>
      </c>
      <c r="C1820">
        <v>518595</v>
      </c>
      <c r="D1820">
        <v>7184797</v>
      </c>
      <c r="E1820">
        <v>877</v>
      </c>
      <c r="F1820">
        <v>41485</v>
      </c>
      <c r="G1820" t="s">
        <v>1528</v>
      </c>
      <c r="H1820" t="s">
        <v>119</v>
      </c>
      <c r="I1820" t="s">
        <v>108</v>
      </c>
      <c r="J1820" t="s">
        <v>109</v>
      </c>
      <c r="K1820" t="s">
        <v>1529</v>
      </c>
      <c r="L1820" t="s">
        <v>111</v>
      </c>
      <c r="M1820" t="s">
        <v>1959</v>
      </c>
      <c r="N1820" t="s">
        <v>112</v>
      </c>
      <c r="O1820" t="s">
        <v>1680</v>
      </c>
      <c r="P1820" t="s">
        <v>1681</v>
      </c>
      <c r="R1820">
        <v>41468</v>
      </c>
      <c r="S1820">
        <v>2346</v>
      </c>
      <c r="T1820">
        <v>0.71</v>
      </c>
      <c r="U1820">
        <v>4.2</v>
      </c>
      <c r="V1820">
        <v>8.9</v>
      </c>
      <c r="W1820">
        <v>4</v>
      </c>
      <c r="X1820">
        <v>971.7</v>
      </c>
      <c r="Y1820">
        <v>0.16</v>
      </c>
      <c r="Z1820">
        <v>0.3</v>
      </c>
      <c r="AA1820">
        <v>0.74</v>
      </c>
      <c r="AB1820">
        <v>1.5</v>
      </c>
      <c r="AC1820">
        <v>22.4</v>
      </c>
      <c r="AD1820">
        <v>35.5</v>
      </c>
      <c r="AE1820">
        <v>1.1299999999999999</v>
      </c>
      <c r="AF1820">
        <v>3.2</v>
      </c>
      <c r="AG1820">
        <v>417</v>
      </c>
      <c r="AH1820">
        <v>7.0000000000000007E-2</v>
      </c>
      <c r="AI1820">
        <v>7.4</v>
      </c>
      <c r="AJ1820">
        <v>0.12</v>
      </c>
      <c r="AK1820">
        <v>29</v>
      </c>
      <c r="AL1820">
        <v>2.38</v>
      </c>
      <c r="AM1820">
        <v>4.0000000000000001E-3</v>
      </c>
      <c r="AN1820">
        <v>15.7</v>
      </c>
      <c r="AO1820">
        <v>0.218</v>
      </c>
      <c r="AP1820">
        <v>13.26</v>
      </c>
      <c r="AQ1820">
        <v>0.08</v>
      </c>
      <c r="AR1820">
        <v>1.88</v>
      </c>
      <c r="AS1820">
        <v>2.4</v>
      </c>
      <c r="AT1820">
        <v>4.8</v>
      </c>
      <c r="AU1820">
        <v>93.8</v>
      </c>
      <c r="AV1820">
        <v>0.1</v>
      </c>
      <c r="AW1820">
        <v>0.4</v>
      </c>
      <c r="AX1820">
        <v>8.0000000000000002E-3</v>
      </c>
      <c r="AY1820">
        <v>0.54</v>
      </c>
      <c r="AZ1820">
        <v>3.2</v>
      </c>
      <c r="BA1820">
        <v>60</v>
      </c>
      <c r="BB1820">
        <v>0.1</v>
      </c>
      <c r="BC1820">
        <v>26.8</v>
      </c>
    </row>
    <row r="1821" spans="1:55">
      <c r="A1821">
        <v>1307212</v>
      </c>
      <c r="B1821" t="s">
        <v>105</v>
      </c>
      <c r="C1821">
        <v>517392</v>
      </c>
      <c r="D1821">
        <v>7184226</v>
      </c>
      <c r="E1821">
        <v>929</v>
      </c>
      <c r="F1821">
        <v>41485</v>
      </c>
      <c r="G1821" t="s">
        <v>1528</v>
      </c>
      <c r="H1821" t="s">
        <v>119</v>
      </c>
      <c r="I1821" t="s">
        <v>108</v>
      </c>
      <c r="J1821" t="s">
        <v>109</v>
      </c>
      <c r="K1821" t="s">
        <v>1529</v>
      </c>
      <c r="L1821" t="s">
        <v>111</v>
      </c>
      <c r="M1821" t="s">
        <v>1960</v>
      </c>
      <c r="N1821" t="s">
        <v>112</v>
      </c>
      <c r="O1821" t="s">
        <v>1680</v>
      </c>
      <c r="P1821" t="s">
        <v>1681</v>
      </c>
      <c r="R1821">
        <v>41469</v>
      </c>
      <c r="S1821">
        <v>352</v>
      </c>
      <c r="T1821">
        <v>1.1000000000000001</v>
      </c>
      <c r="U1821">
        <v>9.5</v>
      </c>
      <c r="V1821">
        <v>3.4</v>
      </c>
      <c r="W1821">
        <v>3</v>
      </c>
      <c r="X1821">
        <v>340</v>
      </c>
      <c r="Y1821">
        <v>0.15</v>
      </c>
      <c r="Z1821">
        <v>0.24</v>
      </c>
      <c r="AA1821">
        <v>0.3</v>
      </c>
      <c r="AB1821">
        <v>3.5</v>
      </c>
      <c r="AC1821">
        <v>19.899999999999999</v>
      </c>
      <c r="AD1821">
        <v>21.49</v>
      </c>
      <c r="AE1821">
        <v>2.88</v>
      </c>
      <c r="AF1821">
        <v>3.3</v>
      </c>
      <c r="AG1821">
        <v>148</v>
      </c>
      <c r="AH1821">
        <v>0.08</v>
      </c>
      <c r="AI1821">
        <v>4.9000000000000004</v>
      </c>
      <c r="AJ1821">
        <v>0.25</v>
      </c>
      <c r="AK1821">
        <v>68</v>
      </c>
      <c r="AL1821">
        <v>4.42</v>
      </c>
      <c r="AM1821">
        <v>4.0000000000000001E-3</v>
      </c>
      <c r="AN1821">
        <v>24.4</v>
      </c>
      <c r="AO1821">
        <v>0.04</v>
      </c>
      <c r="AP1821">
        <v>13.93</v>
      </c>
      <c r="AQ1821">
        <v>0.08</v>
      </c>
      <c r="AR1821">
        <v>0.97</v>
      </c>
      <c r="AS1821">
        <v>3.1</v>
      </c>
      <c r="AT1821">
        <v>1.9</v>
      </c>
      <c r="AU1821">
        <v>17.7</v>
      </c>
      <c r="AV1821">
        <v>0.06</v>
      </c>
      <c r="AW1821">
        <v>1.6</v>
      </c>
      <c r="AX1821">
        <v>3.0000000000000001E-3</v>
      </c>
      <c r="AY1821">
        <v>0.5</v>
      </c>
      <c r="AZ1821">
        <v>0.6</v>
      </c>
      <c r="BA1821">
        <v>50</v>
      </c>
      <c r="BB1821">
        <v>0.05</v>
      </c>
      <c r="BC1821">
        <v>56.6</v>
      </c>
    </row>
    <row r="1822" spans="1:55">
      <c r="A1822">
        <v>1307123</v>
      </c>
      <c r="B1822" t="s">
        <v>105</v>
      </c>
      <c r="C1822">
        <v>518800</v>
      </c>
      <c r="D1822">
        <v>7185179</v>
      </c>
      <c r="E1822">
        <v>848</v>
      </c>
      <c r="F1822">
        <v>41485</v>
      </c>
      <c r="G1822" t="s">
        <v>1528</v>
      </c>
      <c r="H1822" t="s">
        <v>119</v>
      </c>
      <c r="I1822" t="s">
        <v>108</v>
      </c>
      <c r="J1822" t="s">
        <v>109</v>
      </c>
      <c r="K1822" t="s">
        <v>1529</v>
      </c>
      <c r="L1822" t="s">
        <v>111</v>
      </c>
      <c r="M1822" t="s">
        <v>1961</v>
      </c>
      <c r="N1822" t="s">
        <v>112</v>
      </c>
      <c r="O1822" t="s">
        <v>1680</v>
      </c>
      <c r="P1822" t="s">
        <v>1681</v>
      </c>
      <c r="R1822">
        <v>41585</v>
      </c>
      <c r="S1822">
        <v>3749</v>
      </c>
      <c r="T1822">
        <v>0.98</v>
      </c>
      <c r="U1822">
        <v>7.6</v>
      </c>
      <c r="V1822">
        <v>15.7</v>
      </c>
      <c r="W1822">
        <v>5</v>
      </c>
      <c r="X1822">
        <v>1030</v>
      </c>
      <c r="Y1822">
        <v>0.27</v>
      </c>
      <c r="Z1822">
        <v>0.18</v>
      </c>
      <c r="AA1822">
        <v>0.4</v>
      </c>
      <c r="AB1822">
        <v>3.6</v>
      </c>
      <c r="AC1822">
        <v>30.3</v>
      </c>
      <c r="AD1822">
        <v>32.21</v>
      </c>
      <c r="AE1822">
        <v>2.38</v>
      </c>
      <c r="AF1822">
        <v>4.5999999999999996</v>
      </c>
      <c r="AG1822">
        <v>734</v>
      </c>
      <c r="AH1822">
        <v>0.09</v>
      </c>
      <c r="AI1822">
        <v>6.8</v>
      </c>
      <c r="AJ1822">
        <v>0.2</v>
      </c>
      <c r="AK1822">
        <v>126</v>
      </c>
      <c r="AL1822">
        <v>3.28</v>
      </c>
      <c r="AM1822">
        <v>8.9999999999999993E-3</v>
      </c>
      <c r="AN1822">
        <v>18.399999999999999</v>
      </c>
      <c r="AO1822">
        <v>0.08</v>
      </c>
      <c r="AP1822">
        <v>12.71</v>
      </c>
      <c r="AQ1822">
        <v>0.15</v>
      </c>
      <c r="AR1822">
        <v>0.79</v>
      </c>
      <c r="AS1822">
        <v>3.7</v>
      </c>
      <c r="AT1822">
        <v>7.4</v>
      </c>
      <c r="AU1822">
        <v>53.2</v>
      </c>
      <c r="AV1822">
        <v>0.22</v>
      </c>
      <c r="AW1822">
        <v>0.6</v>
      </c>
      <c r="AX1822">
        <v>1.0999999999999999E-2</v>
      </c>
      <c r="AY1822">
        <v>0.31</v>
      </c>
      <c r="AZ1822">
        <v>1.2</v>
      </c>
      <c r="BA1822">
        <v>82</v>
      </c>
      <c r="BB1822">
        <v>0.1</v>
      </c>
      <c r="BC1822">
        <v>50.3</v>
      </c>
    </row>
    <row r="1823" spans="1:55">
      <c r="A1823">
        <v>1307131</v>
      </c>
      <c r="B1823" t="s">
        <v>105</v>
      </c>
      <c r="C1823">
        <v>518794</v>
      </c>
      <c r="D1823">
        <v>7184601</v>
      </c>
      <c r="E1823">
        <v>932</v>
      </c>
      <c r="F1823">
        <v>41485</v>
      </c>
      <c r="G1823" t="s">
        <v>1528</v>
      </c>
      <c r="H1823" t="s">
        <v>119</v>
      </c>
      <c r="I1823" t="s">
        <v>108</v>
      </c>
      <c r="J1823" t="s">
        <v>109</v>
      </c>
      <c r="K1823" t="s">
        <v>1529</v>
      </c>
      <c r="L1823" t="s">
        <v>111</v>
      </c>
      <c r="M1823" t="s">
        <v>1962</v>
      </c>
      <c r="N1823" t="s">
        <v>112</v>
      </c>
      <c r="O1823" t="s">
        <v>1680</v>
      </c>
      <c r="P1823" t="s">
        <v>1681</v>
      </c>
      <c r="R1823">
        <v>41585</v>
      </c>
      <c r="S1823">
        <v>522</v>
      </c>
      <c r="T1823">
        <v>1.22</v>
      </c>
      <c r="U1823">
        <v>10.7</v>
      </c>
      <c r="V1823">
        <v>3.1</v>
      </c>
      <c r="W1823">
        <v>4</v>
      </c>
      <c r="X1823">
        <v>594.4</v>
      </c>
      <c r="Y1823">
        <v>0.17</v>
      </c>
      <c r="Z1823">
        <v>0.12</v>
      </c>
      <c r="AA1823">
        <v>0.22</v>
      </c>
      <c r="AB1823">
        <v>6.1</v>
      </c>
      <c r="AC1823">
        <v>22.5</v>
      </c>
      <c r="AD1823">
        <v>29.23</v>
      </c>
      <c r="AE1823">
        <v>2.62</v>
      </c>
      <c r="AF1823">
        <v>3.8</v>
      </c>
      <c r="AG1823">
        <v>128</v>
      </c>
      <c r="AH1823">
        <v>0.09</v>
      </c>
      <c r="AI1823">
        <v>3.6</v>
      </c>
      <c r="AJ1823">
        <v>0.26</v>
      </c>
      <c r="AK1823">
        <v>111</v>
      </c>
      <c r="AL1823">
        <v>5.47</v>
      </c>
      <c r="AM1823">
        <v>6.0000000000000001E-3</v>
      </c>
      <c r="AN1823">
        <v>30</v>
      </c>
      <c r="AO1823">
        <v>5.2999999999999999E-2</v>
      </c>
      <c r="AP1823">
        <v>14.15</v>
      </c>
      <c r="AQ1823">
        <v>0.06</v>
      </c>
      <c r="AR1823">
        <v>1.53</v>
      </c>
      <c r="AS1823">
        <v>3.5</v>
      </c>
      <c r="AT1823">
        <v>2.5</v>
      </c>
      <c r="AU1823">
        <v>15.8</v>
      </c>
      <c r="AV1823">
        <v>0.06</v>
      </c>
      <c r="AW1823">
        <v>1.5</v>
      </c>
      <c r="AX1823">
        <v>2E-3</v>
      </c>
      <c r="AY1823">
        <v>0.54</v>
      </c>
      <c r="AZ1823">
        <v>0.7</v>
      </c>
      <c r="BA1823">
        <v>54</v>
      </c>
      <c r="BB1823">
        <v>0.05</v>
      </c>
      <c r="BC1823">
        <v>77.2</v>
      </c>
    </row>
    <row r="1824" spans="1:55">
      <c r="A1824">
        <v>1307138</v>
      </c>
      <c r="B1824" t="s">
        <v>105</v>
      </c>
      <c r="C1824">
        <v>518801</v>
      </c>
      <c r="D1824">
        <v>7184258</v>
      </c>
      <c r="E1824">
        <v>105</v>
      </c>
      <c r="F1824">
        <v>41485</v>
      </c>
      <c r="G1824" t="s">
        <v>1528</v>
      </c>
      <c r="H1824" t="s">
        <v>119</v>
      </c>
      <c r="I1824" t="s">
        <v>108</v>
      </c>
      <c r="J1824" t="s">
        <v>109</v>
      </c>
      <c r="K1824" t="s">
        <v>1529</v>
      </c>
      <c r="L1824" t="s">
        <v>111</v>
      </c>
      <c r="M1824" t="s">
        <v>1963</v>
      </c>
      <c r="N1824" t="s">
        <v>112</v>
      </c>
      <c r="O1824" t="s">
        <v>1680</v>
      </c>
      <c r="P1824" t="s">
        <v>1681</v>
      </c>
      <c r="R1824">
        <v>41585</v>
      </c>
      <c r="S1824">
        <v>337</v>
      </c>
      <c r="T1824">
        <v>0.94</v>
      </c>
      <c r="U1824">
        <v>17</v>
      </c>
      <c r="V1824">
        <v>4.0999999999999996</v>
      </c>
      <c r="W1824">
        <v>5</v>
      </c>
      <c r="X1824">
        <v>460.7</v>
      </c>
      <c r="Y1824">
        <v>0.22</v>
      </c>
      <c r="Z1824">
        <v>0.18</v>
      </c>
      <c r="AA1824">
        <v>0.18</v>
      </c>
      <c r="AB1824">
        <v>9.1999999999999993</v>
      </c>
      <c r="AC1824">
        <v>21.2</v>
      </c>
      <c r="AD1824">
        <v>43.97</v>
      </c>
      <c r="AE1824">
        <v>3.74</v>
      </c>
      <c r="AF1824">
        <v>3.4</v>
      </c>
      <c r="AG1824">
        <v>335</v>
      </c>
      <c r="AH1824">
        <v>0.25</v>
      </c>
      <c r="AI1824">
        <v>2.2999999999999998</v>
      </c>
      <c r="AJ1824">
        <v>0.24</v>
      </c>
      <c r="AK1824">
        <v>179</v>
      </c>
      <c r="AL1824">
        <v>7.3</v>
      </c>
      <c r="AM1824">
        <v>3.4000000000000002E-2</v>
      </c>
      <c r="AN1824">
        <v>33.799999999999997</v>
      </c>
      <c r="AO1824">
        <v>6.0999999999999999E-2</v>
      </c>
      <c r="AP1824">
        <v>18.95</v>
      </c>
      <c r="AQ1824">
        <v>0.62</v>
      </c>
      <c r="AR1824">
        <v>1.1599999999999999</v>
      </c>
      <c r="AS1824">
        <v>3.9</v>
      </c>
      <c r="AT1824">
        <v>1.6</v>
      </c>
      <c r="AU1824">
        <v>36.4</v>
      </c>
      <c r="AV1824">
        <v>0.1</v>
      </c>
      <c r="AW1824">
        <v>1.9</v>
      </c>
      <c r="AX1824">
        <v>5.0000000000000001E-4</v>
      </c>
      <c r="AY1824">
        <v>0.79</v>
      </c>
      <c r="AZ1824">
        <v>0.5</v>
      </c>
      <c r="BA1824">
        <v>54</v>
      </c>
      <c r="BB1824">
        <v>0.05</v>
      </c>
      <c r="BC1824">
        <v>77.900000000000006</v>
      </c>
    </row>
    <row r="1825" spans="1:55">
      <c r="A1825">
        <v>1307142</v>
      </c>
      <c r="B1825" t="s">
        <v>105</v>
      </c>
      <c r="C1825">
        <v>516793</v>
      </c>
      <c r="D1825">
        <v>7184539</v>
      </c>
      <c r="E1825">
        <v>927</v>
      </c>
      <c r="F1825">
        <v>41485</v>
      </c>
      <c r="G1825" t="s">
        <v>1528</v>
      </c>
      <c r="H1825" t="s">
        <v>119</v>
      </c>
      <c r="I1825" t="s">
        <v>108</v>
      </c>
      <c r="J1825" t="s">
        <v>109</v>
      </c>
      <c r="K1825" t="s">
        <v>1529</v>
      </c>
      <c r="L1825" t="s">
        <v>111</v>
      </c>
      <c r="M1825" t="s">
        <v>1964</v>
      </c>
      <c r="N1825" t="s">
        <v>112</v>
      </c>
      <c r="O1825" t="s">
        <v>1680</v>
      </c>
      <c r="P1825" t="s">
        <v>1681</v>
      </c>
      <c r="R1825">
        <v>41615</v>
      </c>
      <c r="S1825">
        <v>226</v>
      </c>
      <c r="T1825">
        <v>1.24</v>
      </c>
      <c r="U1825">
        <v>8.4</v>
      </c>
      <c r="V1825">
        <v>3.6</v>
      </c>
      <c r="W1825">
        <v>2</v>
      </c>
      <c r="X1825">
        <v>249.1</v>
      </c>
      <c r="Y1825">
        <v>0.15</v>
      </c>
      <c r="Z1825">
        <v>0.08</v>
      </c>
      <c r="AA1825">
        <v>0.23</v>
      </c>
      <c r="AB1825">
        <v>3.2</v>
      </c>
      <c r="AC1825">
        <v>22.4</v>
      </c>
      <c r="AD1825">
        <v>34.6</v>
      </c>
      <c r="AE1825">
        <v>3.21</v>
      </c>
      <c r="AF1825">
        <v>3.8</v>
      </c>
      <c r="AG1825">
        <v>195</v>
      </c>
      <c r="AH1825">
        <v>0.09</v>
      </c>
      <c r="AI1825">
        <v>4.5</v>
      </c>
      <c r="AJ1825">
        <v>0.23</v>
      </c>
      <c r="AK1825">
        <v>42</v>
      </c>
      <c r="AL1825">
        <v>1.1200000000000001</v>
      </c>
      <c r="AM1825">
        <v>2E-3</v>
      </c>
      <c r="AN1825">
        <v>22.6</v>
      </c>
      <c r="AO1825">
        <v>3.5999999999999997E-2</v>
      </c>
      <c r="AP1825">
        <v>12.12</v>
      </c>
      <c r="AQ1825">
        <v>0.08</v>
      </c>
      <c r="AR1825">
        <v>0.73</v>
      </c>
      <c r="AS1825">
        <v>4.7</v>
      </c>
      <c r="AT1825">
        <v>1.4</v>
      </c>
      <c r="AU1825">
        <v>8.9</v>
      </c>
      <c r="AV1825">
        <v>0.06</v>
      </c>
      <c r="AW1825">
        <v>1.9</v>
      </c>
      <c r="AX1825">
        <v>3.0000000000000001E-3</v>
      </c>
      <c r="AY1825">
        <v>0.28000000000000003</v>
      </c>
      <c r="AZ1825">
        <v>0.9</v>
      </c>
      <c r="BA1825">
        <v>49</v>
      </c>
      <c r="BB1825">
        <v>0.05</v>
      </c>
      <c r="BC1825">
        <v>44.5</v>
      </c>
    </row>
    <row r="1826" spans="1:55">
      <c r="A1826">
        <v>1307152</v>
      </c>
      <c r="B1826" t="s">
        <v>105</v>
      </c>
      <c r="C1826">
        <v>516802</v>
      </c>
      <c r="D1826">
        <v>7184985</v>
      </c>
      <c r="E1826">
        <v>882</v>
      </c>
      <c r="F1826">
        <v>41485</v>
      </c>
      <c r="G1826" t="s">
        <v>1528</v>
      </c>
      <c r="H1826" t="s">
        <v>119</v>
      </c>
      <c r="I1826" t="s">
        <v>108</v>
      </c>
      <c r="J1826" t="s">
        <v>109</v>
      </c>
      <c r="K1826" t="s">
        <v>1529</v>
      </c>
      <c r="L1826" t="s">
        <v>111</v>
      </c>
      <c r="M1826" t="s">
        <v>1965</v>
      </c>
      <c r="N1826" t="s">
        <v>112</v>
      </c>
      <c r="O1826" t="s">
        <v>1680</v>
      </c>
      <c r="P1826" t="s">
        <v>1681</v>
      </c>
      <c r="R1826">
        <v>41615</v>
      </c>
      <c r="S1826">
        <v>1309</v>
      </c>
      <c r="T1826">
        <v>0.72</v>
      </c>
      <c r="U1826">
        <v>8.3000000000000007</v>
      </c>
      <c r="V1826">
        <v>8.1</v>
      </c>
      <c r="W1826">
        <v>4</v>
      </c>
      <c r="X1826">
        <v>465.8</v>
      </c>
      <c r="Y1826">
        <v>0.16</v>
      </c>
      <c r="Z1826">
        <v>0.13</v>
      </c>
      <c r="AA1826">
        <v>0.62</v>
      </c>
      <c r="AB1826">
        <v>1.2</v>
      </c>
      <c r="AC1826">
        <v>14.1</v>
      </c>
      <c r="AD1826">
        <v>18.36</v>
      </c>
      <c r="AE1826">
        <v>1.36</v>
      </c>
      <c r="AF1826">
        <v>3</v>
      </c>
      <c r="AG1826">
        <v>240</v>
      </c>
      <c r="AH1826">
        <v>0.06</v>
      </c>
      <c r="AI1826">
        <v>4.7</v>
      </c>
      <c r="AJ1826">
        <v>0.1</v>
      </c>
      <c r="AK1826">
        <v>35</v>
      </c>
      <c r="AL1826">
        <v>5.39</v>
      </c>
      <c r="AM1826">
        <v>5.0000000000000001E-3</v>
      </c>
      <c r="AN1826">
        <v>12.3</v>
      </c>
      <c r="AO1826">
        <v>0.11799999999999999</v>
      </c>
      <c r="AP1826">
        <v>9.7100000000000009</v>
      </c>
      <c r="AQ1826">
        <v>0.08</v>
      </c>
      <c r="AR1826">
        <v>2.35</v>
      </c>
      <c r="AS1826">
        <v>0.9</v>
      </c>
      <c r="AT1826">
        <v>2.9</v>
      </c>
      <c r="AU1826">
        <v>36.6</v>
      </c>
      <c r="AV1826">
        <v>0.08</v>
      </c>
      <c r="AW1826">
        <v>0.1</v>
      </c>
      <c r="AX1826">
        <v>4.0000000000000001E-3</v>
      </c>
      <c r="AY1826">
        <v>0.57999999999999996</v>
      </c>
      <c r="AZ1826">
        <v>1.6</v>
      </c>
      <c r="BA1826">
        <v>110</v>
      </c>
      <c r="BB1826">
        <v>0.1</v>
      </c>
      <c r="BC1826">
        <v>36.700000000000003</v>
      </c>
    </row>
    <row r="1827" spans="1:55">
      <c r="A1827">
        <v>1307157</v>
      </c>
      <c r="B1827" t="s">
        <v>105</v>
      </c>
      <c r="C1827">
        <v>517206</v>
      </c>
      <c r="D1827">
        <v>7185102</v>
      </c>
      <c r="E1827">
        <v>805</v>
      </c>
      <c r="F1827">
        <v>41485</v>
      </c>
      <c r="G1827" t="s">
        <v>1528</v>
      </c>
      <c r="H1827" t="s">
        <v>119</v>
      </c>
      <c r="I1827" t="s">
        <v>108</v>
      </c>
      <c r="J1827" t="s">
        <v>109</v>
      </c>
      <c r="K1827" t="s">
        <v>1529</v>
      </c>
      <c r="L1827" t="s">
        <v>111</v>
      </c>
      <c r="M1827" t="s">
        <v>1966</v>
      </c>
      <c r="N1827" t="s">
        <v>112</v>
      </c>
      <c r="O1827" t="s">
        <v>1680</v>
      </c>
      <c r="P1827" t="s">
        <v>1681</v>
      </c>
      <c r="R1827">
        <v>41615</v>
      </c>
      <c r="S1827">
        <v>2050</v>
      </c>
      <c r="T1827">
        <v>0.73</v>
      </c>
      <c r="U1827">
        <v>6.3</v>
      </c>
      <c r="V1827">
        <v>4.7</v>
      </c>
      <c r="W1827">
        <v>5</v>
      </c>
      <c r="X1827">
        <v>1498.1</v>
      </c>
      <c r="Y1827">
        <v>0.1</v>
      </c>
      <c r="Z1827">
        <v>0.94</v>
      </c>
      <c r="AA1827">
        <v>1.38</v>
      </c>
      <c r="AB1827">
        <v>3.8</v>
      </c>
      <c r="AC1827">
        <v>35.200000000000003</v>
      </c>
      <c r="AD1827">
        <v>26.61</v>
      </c>
      <c r="AE1827">
        <v>1.17</v>
      </c>
      <c r="AF1827">
        <v>2.5</v>
      </c>
      <c r="AG1827">
        <v>177</v>
      </c>
      <c r="AH1827">
        <v>0.05</v>
      </c>
      <c r="AI1827">
        <v>5.8</v>
      </c>
      <c r="AJ1827">
        <v>0.14000000000000001</v>
      </c>
      <c r="AK1827">
        <v>130</v>
      </c>
      <c r="AL1827">
        <v>2.0499999999999998</v>
      </c>
      <c r="AM1827">
        <v>5.0000000000000001E-3</v>
      </c>
      <c r="AN1827">
        <v>26.6</v>
      </c>
      <c r="AO1827">
        <v>0.106</v>
      </c>
      <c r="AP1827">
        <v>6.2</v>
      </c>
      <c r="AQ1827">
        <v>0.1</v>
      </c>
      <c r="AR1827">
        <v>0.85</v>
      </c>
      <c r="AS1827">
        <v>2.8</v>
      </c>
      <c r="AT1827">
        <v>3.2</v>
      </c>
      <c r="AU1827">
        <v>122.4</v>
      </c>
      <c r="AV1827">
        <v>7.0000000000000007E-2</v>
      </c>
      <c r="AW1827">
        <v>0.6</v>
      </c>
      <c r="AX1827">
        <v>8.0000000000000002E-3</v>
      </c>
      <c r="AY1827">
        <v>0.21</v>
      </c>
      <c r="AZ1827">
        <v>2.5</v>
      </c>
      <c r="BA1827">
        <v>70</v>
      </c>
      <c r="BB1827">
        <v>0.1</v>
      </c>
      <c r="BC1827">
        <v>101.6</v>
      </c>
    </row>
    <row r="1828" spans="1:55">
      <c r="A1828">
        <v>1307177</v>
      </c>
      <c r="B1828" t="s">
        <v>105</v>
      </c>
      <c r="C1828">
        <v>518191</v>
      </c>
      <c r="D1828">
        <v>7184542</v>
      </c>
      <c r="E1828">
        <v>906</v>
      </c>
      <c r="F1828">
        <v>41485</v>
      </c>
      <c r="G1828" t="s">
        <v>1528</v>
      </c>
      <c r="H1828" t="s">
        <v>119</v>
      </c>
      <c r="I1828" t="s">
        <v>108</v>
      </c>
      <c r="J1828" t="s">
        <v>109</v>
      </c>
      <c r="K1828" t="s">
        <v>1529</v>
      </c>
      <c r="L1828" t="s">
        <v>111</v>
      </c>
      <c r="M1828" t="s">
        <v>1967</v>
      </c>
      <c r="N1828" t="s">
        <v>112</v>
      </c>
      <c r="O1828" t="s">
        <v>1680</v>
      </c>
      <c r="P1828" t="s">
        <v>1681</v>
      </c>
      <c r="R1828">
        <v>41468</v>
      </c>
      <c r="S1828">
        <v>369</v>
      </c>
      <c r="T1828">
        <v>1.21</v>
      </c>
      <c r="U1828">
        <v>10.1</v>
      </c>
      <c r="V1828">
        <v>4.8</v>
      </c>
      <c r="W1828">
        <v>3</v>
      </c>
      <c r="X1828">
        <v>303.8</v>
      </c>
      <c r="Y1828">
        <v>0.17</v>
      </c>
      <c r="Z1828">
        <v>0.22</v>
      </c>
      <c r="AA1828">
        <v>0.4</v>
      </c>
      <c r="AB1828">
        <v>10.199999999999999</v>
      </c>
      <c r="AC1828">
        <v>23.8</v>
      </c>
      <c r="AD1828">
        <v>33.450000000000003</v>
      </c>
      <c r="AE1828">
        <v>2.92</v>
      </c>
      <c r="AF1828">
        <v>4</v>
      </c>
      <c r="AG1828">
        <v>128</v>
      </c>
      <c r="AH1828">
        <v>0.1</v>
      </c>
      <c r="AI1828">
        <v>2.2999999999999998</v>
      </c>
      <c r="AJ1828">
        <v>0.4</v>
      </c>
      <c r="AK1828">
        <v>247</v>
      </c>
      <c r="AL1828">
        <v>3.85</v>
      </c>
      <c r="AM1828">
        <v>4.0000000000000001E-3</v>
      </c>
      <c r="AN1828">
        <v>42.8</v>
      </c>
      <c r="AO1828">
        <v>5.3999999999999999E-2</v>
      </c>
      <c r="AP1828">
        <v>12.26</v>
      </c>
      <c r="AQ1828">
        <v>7.0000000000000007E-2</v>
      </c>
      <c r="AR1828">
        <v>1.1200000000000001</v>
      </c>
      <c r="AS1828">
        <v>3.8</v>
      </c>
      <c r="AT1828">
        <v>1.7</v>
      </c>
      <c r="AU1828">
        <v>19.600000000000001</v>
      </c>
      <c r="AV1828">
        <v>0.05</v>
      </c>
      <c r="AW1828">
        <v>1.5</v>
      </c>
      <c r="AX1828">
        <v>1E-3</v>
      </c>
      <c r="AY1828">
        <v>0.52</v>
      </c>
      <c r="AZ1828">
        <v>0.6</v>
      </c>
      <c r="BA1828">
        <v>41</v>
      </c>
      <c r="BB1828">
        <v>0.05</v>
      </c>
      <c r="BC1828">
        <v>99.2</v>
      </c>
    </row>
    <row r="1829" spans="1:55">
      <c r="A1829">
        <v>1307210</v>
      </c>
      <c r="B1829" t="s">
        <v>105</v>
      </c>
      <c r="C1829">
        <v>518597</v>
      </c>
      <c r="D1829">
        <v>7184653</v>
      </c>
      <c r="E1829">
        <v>906</v>
      </c>
      <c r="F1829">
        <v>41485</v>
      </c>
      <c r="G1829" t="s">
        <v>1528</v>
      </c>
      <c r="H1829" t="s">
        <v>119</v>
      </c>
      <c r="I1829" t="s">
        <v>108</v>
      </c>
      <c r="J1829" t="s">
        <v>109</v>
      </c>
      <c r="K1829" t="s">
        <v>1529</v>
      </c>
      <c r="L1829" t="s">
        <v>111</v>
      </c>
      <c r="M1829" t="s">
        <v>1968</v>
      </c>
      <c r="N1829" t="s">
        <v>112</v>
      </c>
      <c r="O1829" t="s">
        <v>1680</v>
      </c>
      <c r="P1829" t="s">
        <v>1681</v>
      </c>
      <c r="R1829">
        <v>41468</v>
      </c>
      <c r="S1829">
        <v>1325</v>
      </c>
      <c r="T1829">
        <v>0.75</v>
      </c>
      <c r="U1829">
        <v>15.1</v>
      </c>
      <c r="V1829">
        <v>5.3</v>
      </c>
      <c r="W1829">
        <v>5</v>
      </c>
      <c r="X1829">
        <v>1570</v>
      </c>
      <c r="Y1829">
        <v>0.18</v>
      </c>
      <c r="Z1829">
        <v>0.09</v>
      </c>
      <c r="AA1829">
        <v>0.55000000000000004</v>
      </c>
      <c r="AB1829">
        <v>3.9</v>
      </c>
      <c r="AC1829">
        <v>16.7</v>
      </c>
      <c r="AD1829">
        <v>27.66</v>
      </c>
      <c r="AE1829">
        <v>2.06</v>
      </c>
      <c r="AF1829">
        <v>2.7</v>
      </c>
      <c r="AG1829">
        <v>202</v>
      </c>
      <c r="AH1829">
        <v>0.1</v>
      </c>
      <c r="AI1829">
        <v>4.4000000000000004</v>
      </c>
      <c r="AJ1829">
        <v>0.14000000000000001</v>
      </c>
      <c r="AK1829">
        <v>58</v>
      </c>
      <c r="AL1829">
        <v>8.34</v>
      </c>
      <c r="AM1829">
        <v>8.0000000000000002E-3</v>
      </c>
      <c r="AN1829">
        <v>22.6</v>
      </c>
      <c r="AO1829">
        <v>7.5999999999999998E-2</v>
      </c>
      <c r="AP1829">
        <v>13.12</v>
      </c>
      <c r="AQ1829">
        <v>0.13</v>
      </c>
      <c r="AR1829">
        <v>3.12</v>
      </c>
      <c r="AS1829">
        <v>2</v>
      </c>
      <c r="AT1829">
        <v>5.0999999999999996</v>
      </c>
      <c r="AU1829">
        <v>30.4</v>
      </c>
      <c r="AV1829">
        <v>0.1</v>
      </c>
      <c r="AW1829">
        <v>0.4</v>
      </c>
      <c r="AX1829">
        <v>3.0000000000000001E-3</v>
      </c>
      <c r="AY1829">
        <v>1.17</v>
      </c>
      <c r="AZ1829">
        <v>1.1000000000000001</v>
      </c>
      <c r="BA1829">
        <v>68</v>
      </c>
      <c r="BB1829">
        <v>0.05</v>
      </c>
      <c r="BC1829">
        <v>62.2</v>
      </c>
    </row>
    <row r="1830" spans="1:55">
      <c r="A1830">
        <v>1307224</v>
      </c>
      <c r="B1830" t="s">
        <v>105</v>
      </c>
      <c r="C1830">
        <v>517406</v>
      </c>
      <c r="D1830">
        <v>7185080</v>
      </c>
      <c r="F1830">
        <v>41485</v>
      </c>
      <c r="G1830" t="s">
        <v>1528</v>
      </c>
      <c r="H1830" t="s">
        <v>119</v>
      </c>
      <c r="I1830" t="s">
        <v>108</v>
      </c>
      <c r="J1830" t="s">
        <v>109</v>
      </c>
      <c r="K1830" t="s">
        <v>1529</v>
      </c>
      <c r="L1830" t="s">
        <v>111</v>
      </c>
      <c r="M1830" t="s">
        <v>1969</v>
      </c>
      <c r="N1830" t="s">
        <v>112</v>
      </c>
      <c r="O1830" t="s">
        <v>1680</v>
      </c>
      <c r="P1830" t="s">
        <v>1681</v>
      </c>
      <c r="R1830">
        <v>41469</v>
      </c>
      <c r="S1830">
        <v>1838</v>
      </c>
      <c r="T1830">
        <v>0.81</v>
      </c>
      <c r="U1830">
        <v>4.0999999999999996</v>
      </c>
      <c r="V1830">
        <v>4.7</v>
      </c>
      <c r="W1830">
        <v>6</v>
      </c>
      <c r="X1830">
        <v>1550.3</v>
      </c>
      <c r="Y1830">
        <v>0.1</v>
      </c>
      <c r="Z1830">
        <v>0.72</v>
      </c>
      <c r="AA1830">
        <v>1.1299999999999999</v>
      </c>
      <c r="AB1830">
        <v>4.2</v>
      </c>
      <c r="AC1830">
        <v>38.9</v>
      </c>
      <c r="AD1830">
        <v>27.91</v>
      </c>
      <c r="AE1830">
        <v>1.04</v>
      </c>
      <c r="AF1830">
        <v>2.5</v>
      </c>
      <c r="AG1830">
        <v>179</v>
      </c>
      <c r="AH1830">
        <v>0.05</v>
      </c>
      <c r="AI1830">
        <v>6.4</v>
      </c>
      <c r="AJ1830">
        <v>0.15</v>
      </c>
      <c r="AK1830">
        <v>130</v>
      </c>
      <c r="AL1830">
        <v>1.58</v>
      </c>
      <c r="AM1830">
        <v>5.0000000000000001E-3</v>
      </c>
      <c r="AN1830">
        <v>30.6</v>
      </c>
      <c r="AO1830">
        <v>0.11</v>
      </c>
      <c r="AP1830">
        <v>6.23</v>
      </c>
      <c r="AQ1830">
        <v>0.09</v>
      </c>
      <c r="AR1830">
        <v>0.8</v>
      </c>
      <c r="AS1830">
        <v>3</v>
      </c>
      <c r="AT1830">
        <v>2.5</v>
      </c>
      <c r="AU1830">
        <v>116.6</v>
      </c>
      <c r="AV1830">
        <v>0.04</v>
      </c>
      <c r="AW1830">
        <v>0.7</v>
      </c>
      <c r="AX1830">
        <v>7.0000000000000001E-3</v>
      </c>
      <c r="AY1830">
        <v>0.22</v>
      </c>
      <c r="AZ1830">
        <v>2.7</v>
      </c>
      <c r="BA1830">
        <v>62</v>
      </c>
      <c r="BB1830">
        <v>0.1</v>
      </c>
      <c r="BC1830">
        <v>101.5</v>
      </c>
    </row>
    <row r="1831" spans="1:55">
      <c r="A1831">
        <v>1307226</v>
      </c>
      <c r="B1831" t="s">
        <v>105</v>
      </c>
      <c r="C1831">
        <v>517394</v>
      </c>
      <c r="D1831">
        <v>7185363</v>
      </c>
      <c r="E1831">
        <v>826</v>
      </c>
      <c r="F1831">
        <v>41485</v>
      </c>
      <c r="G1831" t="s">
        <v>1528</v>
      </c>
      <c r="H1831" t="s">
        <v>119</v>
      </c>
      <c r="I1831" t="s">
        <v>108</v>
      </c>
      <c r="J1831" t="s">
        <v>109</v>
      </c>
      <c r="K1831" t="s">
        <v>1529</v>
      </c>
      <c r="L1831" t="s">
        <v>111</v>
      </c>
      <c r="M1831" t="s">
        <v>1970</v>
      </c>
      <c r="N1831" t="s">
        <v>112</v>
      </c>
      <c r="O1831" t="s">
        <v>1680</v>
      </c>
      <c r="P1831" t="s">
        <v>1681</v>
      </c>
      <c r="R1831">
        <v>41469</v>
      </c>
      <c r="S1831">
        <v>1193</v>
      </c>
      <c r="T1831">
        <v>0.48</v>
      </c>
      <c r="U1831">
        <v>5.0999999999999996</v>
      </c>
      <c r="V1831">
        <v>1.9</v>
      </c>
      <c r="W1831">
        <v>6</v>
      </c>
      <c r="X1831">
        <v>1378.1</v>
      </c>
      <c r="Y1831">
        <v>0.06</v>
      </c>
      <c r="Z1831">
        <v>2.44</v>
      </c>
      <c r="AA1831">
        <v>0.69</v>
      </c>
      <c r="AB1831">
        <v>4</v>
      </c>
      <c r="AC1831">
        <v>23.5</v>
      </c>
      <c r="AD1831">
        <v>19.46</v>
      </c>
      <c r="AE1831">
        <v>0.89</v>
      </c>
      <c r="AF1831">
        <v>1.3</v>
      </c>
      <c r="AG1831">
        <v>88</v>
      </c>
      <c r="AH1831">
        <v>0.02</v>
      </c>
      <c r="AI1831">
        <v>3.2</v>
      </c>
      <c r="AJ1831">
        <v>0.11</v>
      </c>
      <c r="AK1831">
        <v>317</v>
      </c>
      <c r="AL1831">
        <v>1.66</v>
      </c>
      <c r="AM1831">
        <v>8.9999999999999993E-3</v>
      </c>
      <c r="AN1831">
        <v>31.1</v>
      </c>
      <c r="AO1831">
        <v>8.5000000000000006E-2</v>
      </c>
      <c r="AP1831">
        <v>3.93</v>
      </c>
      <c r="AQ1831">
        <v>0.13</v>
      </c>
      <c r="AR1831">
        <v>0.72</v>
      </c>
      <c r="AS1831">
        <v>1.4</v>
      </c>
      <c r="AT1831">
        <v>2.7</v>
      </c>
      <c r="AU1831">
        <v>205.9</v>
      </c>
      <c r="AV1831">
        <v>0.01</v>
      </c>
      <c r="AW1831">
        <v>0.2</v>
      </c>
      <c r="AX1831">
        <v>6.0000000000000001E-3</v>
      </c>
      <c r="AY1831">
        <v>0.08</v>
      </c>
      <c r="AZ1831">
        <v>2.2999999999999998</v>
      </c>
      <c r="BA1831">
        <v>39</v>
      </c>
      <c r="BB1831">
        <v>0.05</v>
      </c>
      <c r="BC1831">
        <v>75</v>
      </c>
    </row>
    <row r="1832" spans="1:55">
      <c r="A1832">
        <v>1307237</v>
      </c>
      <c r="B1832" t="s">
        <v>105</v>
      </c>
      <c r="C1832">
        <v>518001</v>
      </c>
      <c r="D1832">
        <v>7184547</v>
      </c>
      <c r="E1832">
        <v>932</v>
      </c>
      <c r="F1832">
        <v>41486</v>
      </c>
      <c r="G1832" t="s">
        <v>126</v>
      </c>
      <c r="H1832" t="s">
        <v>119</v>
      </c>
      <c r="I1832" t="s">
        <v>108</v>
      </c>
      <c r="J1832" t="s">
        <v>109</v>
      </c>
      <c r="K1832" t="s">
        <v>120</v>
      </c>
      <c r="L1832" t="s">
        <v>111</v>
      </c>
      <c r="M1832" t="s">
        <v>1971</v>
      </c>
      <c r="N1832" t="s">
        <v>112</v>
      </c>
      <c r="O1832" t="s">
        <v>1680</v>
      </c>
      <c r="P1832" t="s">
        <v>1681</v>
      </c>
      <c r="R1832">
        <v>41470</v>
      </c>
      <c r="S1832">
        <v>267</v>
      </c>
      <c r="T1832">
        <v>0.68</v>
      </c>
      <c r="U1832">
        <v>32.799999999999997</v>
      </c>
      <c r="V1832">
        <v>3.1</v>
      </c>
      <c r="W1832">
        <v>3</v>
      </c>
      <c r="X1832">
        <v>363.4</v>
      </c>
      <c r="Y1832">
        <v>0.24</v>
      </c>
      <c r="Z1832">
        <v>0.02</v>
      </c>
      <c r="AA1832">
        <v>0.2</v>
      </c>
      <c r="AB1832">
        <v>2.7</v>
      </c>
      <c r="AC1832">
        <v>13.2</v>
      </c>
      <c r="AD1832">
        <v>24.26</v>
      </c>
      <c r="AE1832">
        <v>2.87</v>
      </c>
      <c r="AF1832">
        <v>3.3</v>
      </c>
      <c r="AG1832">
        <v>63</v>
      </c>
      <c r="AH1832">
        <v>0.16</v>
      </c>
      <c r="AI1832">
        <v>3</v>
      </c>
      <c r="AJ1832">
        <v>0.05</v>
      </c>
      <c r="AK1832">
        <v>113</v>
      </c>
      <c r="AL1832">
        <v>27.52</v>
      </c>
      <c r="AM1832">
        <v>2.1999999999999999E-2</v>
      </c>
      <c r="AN1832">
        <v>15.2</v>
      </c>
      <c r="AO1832">
        <v>3.7999999999999999E-2</v>
      </c>
      <c r="AP1832">
        <v>14.59</v>
      </c>
      <c r="AQ1832">
        <v>0.37</v>
      </c>
      <c r="AR1832">
        <v>1.94</v>
      </c>
      <c r="AS1832">
        <v>1.7</v>
      </c>
      <c r="AT1832">
        <v>3.9</v>
      </c>
      <c r="AU1832">
        <v>27.1</v>
      </c>
      <c r="AV1832">
        <v>0.14000000000000001</v>
      </c>
      <c r="AW1832">
        <v>0.7</v>
      </c>
      <c r="AX1832">
        <v>6.0000000000000001E-3</v>
      </c>
      <c r="AY1832">
        <v>3.37</v>
      </c>
      <c r="AZ1832">
        <v>1.8</v>
      </c>
      <c r="BA1832">
        <v>106</v>
      </c>
      <c r="BB1832">
        <v>0.1</v>
      </c>
      <c r="BC1832">
        <v>45.3</v>
      </c>
    </row>
    <row r="1833" spans="1:55">
      <c r="A1833">
        <v>1307253</v>
      </c>
      <c r="B1833" t="s">
        <v>105</v>
      </c>
      <c r="C1833">
        <v>519410</v>
      </c>
      <c r="D1833">
        <v>7187051</v>
      </c>
      <c r="E1833">
        <v>702</v>
      </c>
      <c r="F1833">
        <v>41486</v>
      </c>
      <c r="G1833" t="s">
        <v>126</v>
      </c>
      <c r="H1833" t="s">
        <v>119</v>
      </c>
      <c r="I1833" t="s">
        <v>108</v>
      </c>
      <c r="J1833" t="s">
        <v>109</v>
      </c>
      <c r="K1833" t="s">
        <v>120</v>
      </c>
      <c r="L1833" t="s">
        <v>111</v>
      </c>
      <c r="M1833" t="s">
        <v>1972</v>
      </c>
      <c r="N1833" t="s">
        <v>112</v>
      </c>
      <c r="O1833" t="s">
        <v>1680</v>
      </c>
      <c r="P1833" t="s">
        <v>1681</v>
      </c>
      <c r="R1833">
        <v>41471</v>
      </c>
      <c r="S1833">
        <v>427</v>
      </c>
      <c r="T1833">
        <v>0.6</v>
      </c>
      <c r="U1833">
        <v>4.3</v>
      </c>
      <c r="V1833">
        <v>2.2000000000000002</v>
      </c>
      <c r="W1833">
        <v>2</v>
      </c>
      <c r="X1833">
        <v>195.3</v>
      </c>
      <c r="Y1833">
        <v>0.11</v>
      </c>
      <c r="Z1833">
        <v>0.04</v>
      </c>
      <c r="AA1833">
        <v>0.12</v>
      </c>
      <c r="AB1833">
        <v>1.1000000000000001</v>
      </c>
      <c r="AC1833">
        <v>11</v>
      </c>
      <c r="AD1833">
        <v>18.68</v>
      </c>
      <c r="AE1833">
        <v>1.1299999999999999</v>
      </c>
      <c r="AF1833">
        <v>3.6</v>
      </c>
      <c r="AG1833">
        <v>77</v>
      </c>
      <c r="AH1833">
        <v>0.04</v>
      </c>
      <c r="AI1833">
        <v>3.5</v>
      </c>
      <c r="AJ1833">
        <v>0.03</v>
      </c>
      <c r="AK1833">
        <v>28</v>
      </c>
      <c r="AL1833">
        <v>2.8</v>
      </c>
      <c r="AM1833">
        <v>1.6E-2</v>
      </c>
      <c r="AN1833">
        <v>4.4000000000000004</v>
      </c>
      <c r="AO1833">
        <v>2.1000000000000001E-2</v>
      </c>
      <c r="AP1833">
        <v>5.96</v>
      </c>
      <c r="AQ1833">
        <v>0.04</v>
      </c>
      <c r="AR1833">
        <v>0.28999999999999998</v>
      </c>
      <c r="AS1833">
        <v>0.8</v>
      </c>
      <c r="AT1833">
        <v>1.6</v>
      </c>
      <c r="AU1833">
        <v>8.9</v>
      </c>
      <c r="AV1833">
        <v>0.05</v>
      </c>
      <c r="AW1833">
        <v>0.1</v>
      </c>
      <c r="AX1833">
        <v>1.4999999999999999E-2</v>
      </c>
      <c r="AY1833">
        <v>0.1</v>
      </c>
      <c r="AZ1833">
        <v>0.6</v>
      </c>
      <c r="BA1833">
        <v>39</v>
      </c>
      <c r="BB1833">
        <v>0.05</v>
      </c>
      <c r="BC1833">
        <v>14.2</v>
      </c>
    </row>
    <row r="1834" spans="1:55">
      <c r="A1834">
        <v>1307259</v>
      </c>
      <c r="B1834" t="s">
        <v>105</v>
      </c>
      <c r="C1834">
        <v>519295</v>
      </c>
      <c r="D1834">
        <v>7186789</v>
      </c>
      <c r="E1834">
        <v>714</v>
      </c>
      <c r="F1834">
        <v>41486</v>
      </c>
      <c r="G1834" t="s">
        <v>126</v>
      </c>
      <c r="H1834" t="s">
        <v>119</v>
      </c>
      <c r="I1834" t="s">
        <v>108</v>
      </c>
      <c r="J1834" t="s">
        <v>109</v>
      </c>
      <c r="K1834" t="s">
        <v>120</v>
      </c>
      <c r="L1834" t="s">
        <v>111</v>
      </c>
      <c r="M1834" t="s">
        <v>1973</v>
      </c>
      <c r="N1834" t="s">
        <v>112</v>
      </c>
      <c r="O1834" t="s">
        <v>1680</v>
      </c>
      <c r="P1834" t="s">
        <v>1681</v>
      </c>
      <c r="R1834">
        <v>41471</v>
      </c>
      <c r="S1834">
        <v>2182</v>
      </c>
      <c r="T1834">
        <v>0.95</v>
      </c>
      <c r="U1834">
        <v>6.3</v>
      </c>
      <c r="V1834">
        <v>12.2</v>
      </c>
      <c r="W1834">
        <v>4</v>
      </c>
      <c r="X1834">
        <v>267.2</v>
      </c>
      <c r="Y1834">
        <v>0.28999999999999998</v>
      </c>
      <c r="Z1834">
        <v>0.06</v>
      </c>
      <c r="AA1834">
        <v>0.11</v>
      </c>
      <c r="AB1834">
        <v>1.6</v>
      </c>
      <c r="AC1834">
        <v>20.7</v>
      </c>
      <c r="AD1834">
        <v>31.52</v>
      </c>
      <c r="AE1834">
        <v>2.34</v>
      </c>
      <c r="AF1834">
        <v>4.7</v>
      </c>
      <c r="AG1834">
        <v>237</v>
      </c>
      <c r="AH1834">
        <v>7.0000000000000007E-2</v>
      </c>
      <c r="AI1834">
        <v>5</v>
      </c>
      <c r="AJ1834">
        <v>0.06</v>
      </c>
      <c r="AK1834">
        <v>41</v>
      </c>
      <c r="AL1834">
        <v>3.15</v>
      </c>
      <c r="AM1834">
        <v>1.0999999999999999E-2</v>
      </c>
      <c r="AN1834">
        <v>8.6</v>
      </c>
      <c r="AO1834">
        <v>5.1999999999999998E-2</v>
      </c>
      <c r="AP1834">
        <v>12.28</v>
      </c>
      <c r="AQ1834">
        <v>0.14000000000000001</v>
      </c>
      <c r="AR1834">
        <v>0.67</v>
      </c>
      <c r="AS1834">
        <v>1.4</v>
      </c>
      <c r="AT1834">
        <v>3.2</v>
      </c>
      <c r="AU1834">
        <v>32.5</v>
      </c>
      <c r="AV1834">
        <v>0.18</v>
      </c>
      <c r="AW1834">
        <v>0.1</v>
      </c>
      <c r="AX1834">
        <v>8.0000000000000002E-3</v>
      </c>
      <c r="AY1834">
        <v>0.16</v>
      </c>
      <c r="AZ1834">
        <v>1</v>
      </c>
      <c r="BA1834">
        <v>65</v>
      </c>
      <c r="BB1834">
        <v>0.1</v>
      </c>
      <c r="BC1834">
        <v>34.6</v>
      </c>
    </row>
    <row r="1835" spans="1:55">
      <c r="A1835">
        <v>1307261</v>
      </c>
      <c r="B1835" t="s">
        <v>105</v>
      </c>
      <c r="C1835">
        <v>519298</v>
      </c>
      <c r="D1835">
        <v>7186689</v>
      </c>
      <c r="E1835">
        <v>712</v>
      </c>
      <c r="F1835">
        <v>41486</v>
      </c>
      <c r="G1835" t="s">
        <v>126</v>
      </c>
      <c r="H1835" t="s">
        <v>119</v>
      </c>
      <c r="I1835" t="s">
        <v>108</v>
      </c>
      <c r="J1835" t="s">
        <v>109</v>
      </c>
      <c r="K1835" t="s">
        <v>120</v>
      </c>
      <c r="L1835" t="s">
        <v>111</v>
      </c>
      <c r="M1835" t="s">
        <v>1974</v>
      </c>
      <c r="N1835" t="s">
        <v>112</v>
      </c>
      <c r="O1835" t="s">
        <v>1680</v>
      </c>
      <c r="P1835" t="s">
        <v>1681</v>
      </c>
      <c r="R1835">
        <v>41471</v>
      </c>
      <c r="S1835">
        <v>885</v>
      </c>
      <c r="T1835">
        <v>1.37</v>
      </c>
      <c r="U1835">
        <v>11.2</v>
      </c>
      <c r="V1835">
        <v>4.7</v>
      </c>
      <c r="W1835">
        <v>4</v>
      </c>
      <c r="X1835">
        <v>482.8</v>
      </c>
      <c r="Y1835">
        <v>0.48</v>
      </c>
      <c r="Z1835">
        <v>0.04</v>
      </c>
      <c r="AA1835">
        <v>0.11</v>
      </c>
      <c r="AB1835">
        <v>3.8</v>
      </c>
      <c r="AC1835">
        <v>29.8</v>
      </c>
      <c r="AD1835">
        <v>23.64</v>
      </c>
      <c r="AE1835">
        <v>5.25</v>
      </c>
      <c r="AF1835">
        <v>4.5999999999999996</v>
      </c>
      <c r="AG1835">
        <v>55</v>
      </c>
      <c r="AH1835">
        <v>0.2</v>
      </c>
      <c r="AI1835">
        <v>3</v>
      </c>
      <c r="AJ1835">
        <v>0.13</v>
      </c>
      <c r="AK1835">
        <v>104</v>
      </c>
      <c r="AL1835">
        <v>3.81</v>
      </c>
      <c r="AM1835">
        <v>2.7E-2</v>
      </c>
      <c r="AN1835">
        <v>17.3</v>
      </c>
      <c r="AO1835">
        <v>5.1999999999999998E-2</v>
      </c>
      <c r="AP1835">
        <v>21.71</v>
      </c>
      <c r="AQ1835">
        <v>0.56000000000000005</v>
      </c>
      <c r="AR1835">
        <v>1.28</v>
      </c>
      <c r="AS1835">
        <v>2.8</v>
      </c>
      <c r="AT1835">
        <v>1.9</v>
      </c>
      <c r="AU1835">
        <v>45.2</v>
      </c>
      <c r="AV1835">
        <v>0.88</v>
      </c>
      <c r="AW1835">
        <v>1</v>
      </c>
      <c r="AX1835">
        <v>7.0000000000000001E-3</v>
      </c>
      <c r="AY1835">
        <v>0.2</v>
      </c>
      <c r="AZ1835">
        <v>0.5</v>
      </c>
      <c r="BA1835">
        <v>84</v>
      </c>
      <c r="BB1835">
        <v>0.2</v>
      </c>
      <c r="BC1835">
        <v>59.8</v>
      </c>
    </row>
    <row r="1836" spans="1:55">
      <c r="A1836">
        <v>1307402</v>
      </c>
      <c r="B1836" t="s">
        <v>105</v>
      </c>
      <c r="C1836">
        <v>505564</v>
      </c>
      <c r="D1836">
        <v>7182695</v>
      </c>
      <c r="E1836">
        <v>565</v>
      </c>
      <c r="F1836">
        <v>41499</v>
      </c>
      <c r="G1836" t="s">
        <v>183</v>
      </c>
      <c r="H1836" t="s">
        <v>119</v>
      </c>
      <c r="I1836" t="s">
        <v>108</v>
      </c>
      <c r="J1836" t="s">
        <v>109</v>
      </c>
      <c r="K1836" t="s">
        <v>120</v>
      </c>
      <c r="L1836" t="s">
        <v>111</v>
      </c>
      <c r="M1836" t="s">
        <v>1975</v>
      </c>
      <c r="N1836" t="s">
        <v>112</v>
      </c>
      <c r="O1836" t="s">
        <v>1680</v>
      </c>
      <c r="P1836" t="s">
        <v>1681</v>
      </c>
      <c r="R1836">
        <v>41477</v>
      </c>
      <c r="S1836">
        <v>299</v>
      </c>
      <c r="T1836">
        <v>0.76</v>
      </c>
      <c r="U1836">
        <v>14.4</v>
      </c>
      <c r="V1836">
        <v>2.8</v>
      </c>
      <c r="W1836">
        <v>4</v>
      </c>
      <c r="X1836">
        <v>1051.9000000000001</v>
      </c>
      <c r="Y1836">
        <v>0.18</v>
      </c>
      <c r="Z1836">
        <v>0.06</v>
      </c>
      <c r="AA1836">
        <v>0.28999999999999998</v>
      </c>
      <c r="AB1836">
        <v>2.8</v>
      </c>
      <c r="AC1836">
        <v>11.7</v>
      </c>
      <c r="AD1836">
        <v>29</v>
      </c>
      <c r="AE1836">
        <v>2.15</v>
      </c>
      <c r="AF1836">
        <v>2.2999999999999998</v>
      </c>
      <c r="AG1836">
        <v>45</v>
      </c>
      <c r="AH1836">
        <v>0.11</v>
      </c>
      <c r="AI1836">
        <v>3.9</v>
      </c>
      <c r="AJ1836">
        <v>0.11</v>
      </c>
      <c r="AK1836">
        <v>37</v>
      </c>
      <c r="AL1836">
        <v>4.07</v>
      </c>
      <c r="AM1836">
        <v>2.4E-2</v>
      </c>
      <c r="AN1836">
        <v>12.6</v>
      </c>
      <c r="AO1836">
        <v>5.3999999999999999E-2</v>
      </c>
      <c r="AP1836">
        <v>13.96</v>
      </c>
      <c r="AQ1836">
        <v>0.23</v>
      </c>
      <c r="AR1836">
        <v>2.89</v>
      </c>
      <c r="AS1836">
        <v>2.2000000000000002</v>
      </c>
      <c r="AT1836">
        <v>3.6</v>
      </c>
      <c r="AU1836">
        <v>56.5</v>
      </c>
      <c r="AV1836">
        <v>7.0000000000000007E-2</v>
      </c>
      <c r="AW1836">
        <v>1.9</v>
      </c>
      <c r="AX1836">
        <v>3.0000000000000001E-3</v>
      </c>
      <c r="AY1836">
        <v>0.45</v>
      </c>
      <c r="AZ1836">
        <v>0.5</v>
      </c>
      <c r="BA1836">
        <v>35</v>
      </c>
      <c r="BB1836">
        <v>0.05</v>
      </c>
      <c r="BC1836">
        <v>83.5</v>
      </c>
    </row>
    <row r="1837" spans="1:55">
      <c r="A1837">
        <v>1307404</v>
      </c>
      <c r="B1837" t="s">
        <v>105</v>
      </c>
      <c r="C1837">
        <v>505564</v>
      </c>
      <c r="D1837">
        <v>7182598</v>
      </c>
      <c r="E1837">
        <v>589</v>
      </c>
      <c r="F1837">
        <v>41499</v>
      </c>
      <c r="G1837" t="s">
        <v>183</v>
      </c>
      <c r="H1837" t="s">
        <v>119</v>
      </c>
      <c r="I1837" t="s">
        <v>108</v>
      </c>
      <c r="J1837" t="s">
        <v>109</v>
      </c>
      <c r="K1837" t="s">
        <v>120</v>
      </c>
      <c r="L1837" t="s">
        <v>111</v>
      </c>
      <c r="M1837" t="s">
        <v>1976</v>
      </c>
      <c r="N1837" t="s">
        <v>112</v>
      </c>
      <c r="O1837" t="s">
        <v>1680</v>
      </c>
      <c r="P1837" t="s">
        <v>1681</v>
      </c>
      <c r="R1837">
        <v>41477</v>
      </c>
      <c r="S1837">
        <v>1056</v>
      </c>
      <c r="T1837">
        <v>0.46</v>
      </c>
      <c r="U1837">
        <v>30.2</v>
      </c>
      <c r="V1837">
        <v>6.5</v>
      </c>
      <c r="W1837">
        <v>7</v>
      </c>
      <c r="X1837">
        <v>586.79999999999995</v>
      </c>
      <c r="Y1837">
        <v>0.19</v>
      </c>
      <c r="Z1837">
        <v>0.06</v>
      </c>
      <c r="AA1837">
        <v>1.96</v>
      </c>
      <c r="AB1837">
        <v>1.3</v>
      </c>
      <c r="AC1837">
        <v>17.100000000000001</v>
      </c>
      <c r="AD1837">
        <v>85.83</v>
      </c>
      <c r="AE1837">
        <v>1.72</v>
      </c>
      <c r="AF1837">
        <v>1.6</v>
      </c>
      <c r="AG1837">
        <v>261</v>
      </c>
      <c r="AH1837">
        <v>0.16</v>
      </c>
      <c r="AI1837">
        <v>3.3</v>
      </c>
      <c r="AJ1837">
        <v>0.04</v>
      </c>
      <c r="AK1837">
        <v>39</v>
      </c>
      <c r="AL1837">
        <v>28.94</v>
      </c>
      <c r="AM1837">
        <v>7.0000000000000001E-3</v>
      </c>
      <c r="AN1837">
        <v>21.3</v>
      </c>
      <c r="AO1837">
        <v>8.6999999999999994E-2</v>
      </c>
      <c r="AP1837">
        <v>90.83</v>
      </c>
      <c r="AQ1837">
        <v>0.34</v>
      </c>
      <c r="AR1837">
        <v>14.34</v>
      </c>
      <c r="AS1837">
        <v>1.8</v>
      </c>
      <c r="AT1837">
        <v>16.600000000000001</v>
      </c>
      <c r="AU1837">
        <v>54.1</v>
      </c>
      <c r="AV1837">
        <v>0.24</v>
      </c>
      <c r="AW1837">
        <v>0.9</v>
      </c>
      <c r="AX1837">
        <v>3.0000000000000001E-3</v>
      </c>
      <c r="AY1837">
        <v>1.05</v>
      </c>
      <c r="AZ1837">
        <v>4.3</v>
      </c>
      <c r="BA1837">
        <v>191</v>
      </c>
      <c r="BB1837">
        <v>0.05</v>
      </c>
      <c r="BC1837">
        <v>78.3</v>
      </c>
    </row>
    <row r="1838" spans="1:55">
      <c r="A1838">
        <v>1307409</v>
      </c>
      <c r="B1838" t="s">
        <v>105</v>
      </c>
      <c r="C1838">
        <v>505573</v>
      </c>
      <c r="D1838">
        <v>7182325</v>
      </c>
      <c r="E1838">
        <v>575</v>
      </c>
      <c r="F1838">
        <v>41499</v>
      </c>
      <c r="G1838" t="s">
        <v>183</v>
      </c>
      <c r="H1838" t="s">
        <v>119</v>
      </c>
      <c r="I1838" t="s">
        <v>108</v>
      </c>
      <c r="J1838" t="s">
        <v>109</v>
      </c>
      <c r="K1838" t="s">
        <v>120</v>
      </c>
      <c r="L1838" t="s">
        <v>111</v>
      </c>
      <c r="M1838" t="s">
        <v>1977</v>
      </c>
      <c r="N1838" t="s">
        <v>112</v>
      </c>
      <c r="O1838" t="s">
        <v>1680</v>
      </c>
      <c r="P1838" t="s">
        <v>1681</v>
      </c>
      <c r="R1838">
        <v>41477</v>
      </c>
      <c r="S1838">
        <v>638</v>
      </c>
      <c r="T1838">
        <v>0.94</v>
      </c>
      <c r="U1838">
        <v>35.299999999999997</v>
      </c>
      <c r="V1838">
        <v>6</v>
      </c>
      <c r="W1838">
        <v>2</v>
      </c>
      <c r="X1838">
        <v>481.2</v>
      </c>
      <c r="Y1838">
        <v>0.18</v>
      </c>
      <c r="Z1838">
        <v>0.06</v>
      </c>
      <c r="AA1838">
        <v>0.48</v>
      </c>
      <c r="AB1838">
        <v>2.2999999999999998</v>
      </c>
      <c r="AC1838">
        <v>28.7</v>
      </c>
      <c r="AD1838">
        <v>21.92</v>
      </c>
      <c r="AE1838">
        <v>2.2200000000000002</v>
      </c>
      <c r="AF1838">
        <v>5.6</v>
      </c>
      <c r="AG1838">
        <v>93</v>
      </c>
      <c r="AH1838">
        <v>0.1</v>
      </c>
      <c r="AI1838">
        <v>7.6</v>
      </c>
      <c r="AJ1838">
        <v>0.11</v>
      </c>
      <c r="AK1838">
        <v>53</v>
      </c>
      <c r="AL1838">
        <v>8.23</v>
      </c>
      <c r="AM1838">
        <v>6.0000000000000001E-3</v>
      </c>
      <c r="AN1838">
        <v>9</v>
      </c>
      <c r="AO1838">
        <v>7.5999999999999998E-2</v>
      </c>
      <c r="AP1838">
        <v>25.98</v>
      </c>
      <c r="AQ1838">
        <v>0.18</v>
      </c>
      <c r="AR1838">
        <v>2.4700000000000002</v>
      </c>
      <c r="AS1838">
        <v>1.7</v>
      </c>
      <c r="AT1838">
        <v>7.1</v>
      </c>
      <c r="AU1838">
        <v>91</v>
      </c>
      <c r="AV1838">
        <v>0.18</v>
      </c>
      <c r="AW1838">
        <v>1</v>
      </c>
      <c r="AX1838">
        <v>1.7000000000000001E-2</v>
      </c>
      <c r="AY1838">
        <v>0.82</v>
      </c>
      <c r="AZ1838">
        <v>0.8</v>
      </c>
      <c r="BA1838">
        <v>123</v>
      </c>
      <c r="BB1838">
        <v>0.1</v>
      </c>
      <c r="BC1838">
        <v>37.6</v>
      </c>
    </row>
    <row r="1839" spans="1:55">
      <c r="A1839">
        <v>1307410</v>
      </c>
      <c r="B1839" t="s">
        <v>105</v>
      </c>
      <c r="C1839">
        <v>505579</v>
      </c>
      <c r="D1839">
        <v>7182296</v>
      </c>
      <c r="E1839">
        <v>563</v>
      </c>
      <c r="F1839">
        <v>41499</v>
      </c>
      <c r="G1839" t="s">
        <v>183</v>
      </c>
      <c r="H1839" t="s">
        <v>119</v>
      </c>
      <c r="I1839" t="s">
        <v>108</v>
      </c>
      <c r="J1839" t="s">
        <v>109</v>
      </c>
      <c r="K1839" t="s">
        <v>120</v>
      </c>
      <c r="L1839" t="s">
        <v>111</v>
      </c>
      <c r="M1839" t="s">
        <v>1978</v>
      </c>
      <c r="N1839" t="s">
        <v>112</v>
      </c>
      <c r="O1839" t="s">
        <v>1680</v>
      </c>
      <c r="P1839" t="s">
        <v>1681</v>
      </c>
      <c r="R1839">
        <v>41477</v>
      </c>
      <c r="S1839">
        <v>534</v>
      </c>
      <c r="T1839">
        <v>0.75</v>
      </c>
      <c r="U1839">
        <v>25</v>
      </c>
      <c r="V1839">
        <v>4.3</v>
      </c>
      <c r="W1839">
        <v>3</v>
      </c>
      <c r="X1839">
        <v>382.9</v>
      </c>
      <c r="Y1839">
        <v>0.19</v>
      </c>
      <c r="Z1839">
        <v>0.06</v>
      </c>
      <c r="AA1839">
        <v>0.77</v>
      </c>
      <c r="AB1839">
        <v>2.2999999999999998</v>
      </c>
      <c r="AC1839">
        <v>23.1</v>
      </c>
      <c r="AD1839">
        <v>17.489999999999998</v>
      </c>
      <c r="AE1839">
        <v>1.88</v>
      </c>
      <c r="AF1839">
        <v>4.7</v>
      </c>
      <c r="AG1839">
        <v>99</v>
      </c>
      <c r="AH1839">
        <v>0.11</v>
      </c>
      <c r="AI1839">
        <v>5.8</v>
      </c>
      <c r="AJ1839">
        <v>0.12</v>
      </c>
      <c r="AK1839">
        <v>58</v>
      </c>
      <c r="AL1839">
        <v>23.27</v>
      </c>
      <c r="AM1839">
        <v>6.0000000000000001E-3</v>
      </c>
      <c r="AN1839">
        <v>10.199999999999999</v>
      </c>
      <c r="AO1839">
        <v>7.1999999999999995E-2</v>
      </c>
      <c r="AP1839">
        <v>26.21</v>
      </c>
      <c r="AQ1839">
        <v>0.19</v>
      </c>
      <c r="AR1839">
        <v>12.09</v>
      </c>
      <c r="AS1839">
        <v>1.6</v>
      </c>
      <c r="AT1839">
        <v>18.600000000000001</v>
      </c>
      <c r="AU1839">
        <v>72.599999999999994</v>
      </c>
      <c r="AV1839">
        <v>0.2</v>
      </c>
      <c r="AW1839">
        <v>1.3</v>
      </c>
      <c r="AX1839">
        <v>1.7000000000000001E-2</v>
      </c>
      <c r="AY1839">
        <v>1.58</v>
      </c>
      <c r="AZ1839">
        <v>0.9</v>
      </c>
      <c r="BA1839">
        <v>188</v>
      </c>
      <c r="BB1839">
        <v>0.2</v>
      </c>
      <c r="BC1839">
        <v>54.4</v>
      </c>
    </row>
    <row r="1840" spans="1:55">
      <c r="A1840">
        <v>1307417</v>
      </c>
      <c r="B1840" t="s">
        <v>105</v>
      </c>
      <c r="C1840">
        <v>505573</v>
      </c>
      <c r="D1840">
        <v>7181993</v>
      </c>
      <c r="E1840">
        <v>582</v>
      </c>
      <c r="F1840">
        <v>41499</v>
      </c>
      <c r="G1840" t="s">
        <v>183</v>
      </c>
      <c r="H1840" t="s">
        <v>119</v>
      </c>
      <c r="I1840" t="s">
        <v>108</v>
      </c>
      <c r="J1840" t="s">
        <v>109</v>
      </c>
      <c r="K1840" t="s">
        <v>120</v>
      </c>
      <c r="L1840" t="s">
        <v>111</v>
      </c>
      <c r="M1840" t="s">
        <v>1979</v>
      </c>
      <c r="N1840" t="s">
        <v>112</v>
      </c>
      <c r="O1840" t="s">
        <v>1680</v>
      </c>
      <c r="P1840" t="s">
        <v>1681</v>
      </c>
      <c r="R1840">
        <v>41477</v>
      </c>
      <c r="S1840">
        <v>891</v>
      </c>
      <c r="T1840">
        <v>1.39</v>
      </c>
      <c r="U1840">
        <v>56.6</v>
      </c>
      <c r="V1840">
        <v>4.8</v>
      </c>
      <c r="W1840">
        <v>4</v>
      </c>
      <c r="X1840">
        <v>875.8</v>
      </c>
      <c r="Y1840">
        <v>0.27</v>
      </c>
      <c r="Z1840">
        <v>0.38</v>
      </c>
      <c r="AA1840">
        <v>2.72</v>
      </c>
      <c r="AB1840">
        <v>11.5</v>
      </c>
      <c r="AC1840">
        <v>23.8</v>
      </c>
      <c r="AD1840">
        <v>49.6</v>
      </c>
      <c r="AE1840">
        <v>2.95</v>
      </c>
      <c r="AF1840">
        <v>4.5999999999999996</v>
      </c>
      <c r="AG1840">
        <v>95</v>
      </c>
      <c r="AH1840">
        <v>0.11</v>
      </c>
      <c r="AI1840">
        <v>7.8</v>
      </c>
      <c r="AJ1840">
        <v>0.19</v>
      </c>
      <c r="AK1840">
        <v>3250</v>
      </c>
      <c r="AL1840">
        <v>3.29</v>
      </c>
      <c r="AM1840">
        <v>1.4999999999999999E-2</v>
      </c>
      <c r="AN1840">
        <v>33.5</v>
      </c>
      <c r="AO1840">
        <v>9.2999999999999999E-2</v>
      </c>
      <c r="AP1840">
        <v>36.119999999999997</v>
      </c>
      <c r="AQ1840">
        <v>0.08</v>
      </c>
      <c r="AR1840">
        <v>2.83</v>
      </c>
      <c r="AS1840">
        <v>2.6</v>
      </c>
      <c r="AT1840">
        <v>1.4</v>
      </c>
      <c r="AU1840">
        <v>75.099999999999994</v>
      </c>
      <c r="AV1840">
        <v>0.21</v>
      </c>
      <c r="AW1840">
        <v>0.8</v>
      </c>
      <c r="AX1840">
        <v>1.2999999999999999E-2</v>
      </c>
      <c r="AY1840">
        <v>0.26</v>
      </c>
      <c r="AZ1840">
        <v>0.7</v>
      </c>
      <c r="BA1840">
        <v>79</v>
      </c>
      <c r="BB1840">
        <v>0.05</v>
      </c>
      <c r="BC1840">
        <v>235.8</v>
      </c>
    </row>
    <row r="1841" spans="1:55">
      <c r="A1841">
        <v>1307419</v>
      </c>
      <c r="B1841" t="s">
        <v>105</v>
      </c>
      <c r="C1841">
        <v>505570</v>
      </c>
      <c r="D1841">
        <v>7181902</v>
      </c>
      <c r="E1841">
        <v>556</v>
      </c>
      <c r="F1841">
        <v>41499</v>
      </c>
      <c r="G1841" t="s">
        <v>183</v>
      </c>
      <c r="H1841" t="s">
        <v>119</v>
      </c>
      <c r="I1841" t="s">
        <v>108</v>
      </c>
      <c r="J1841" t="s">
        <v>109</v>
      </c>
      <c r="K1841" t="s">
        <v>120</v>
      </c>
      <c r="L1841" t="s">
        <v>111</v>
      </c>
      <c r="M1841" t="s">
        <v>1980</v>
      </c>
      <c r="N1841" t="s">
        <v>112</v>
      </c>
      <c r="O1841" t="s">
        <v>1680</v>
      </c>
      <c r="P1841" t="s">
        <v>1681</v>
      </c>
      <c r="R1841">
        <v>41477</v>
      </c>
      <c r="S1841">
        <v>253</v>
      </c>
      <c r="T1841">
        <v>1.1399999999999999</v>
      </c>
      <c r="U1841">
        <v>10.6</v>
      </c>
      <c r="V1841">
        <v>3.1</v>
      </c>
      <c r="W1841">
        <v>2</v>
      </c>
      <c r="X1841">
        <v>537.29999999999995</v>
      </c>
      <c r="Y1841">
        <v>0.18</v>
      </c>
      <c r="Z1841">
        <v>0.26</v>
      </c>
      <c r="AA1841">
        <v>0.42</v>
      </c>
      <c r="AB1841">
        <v>6.5</v>
      </c>
      <c r="AC1841">
        <v>25.1</v>
      </c>
      <c r="AD1841">
        <v>25.98</v>
      </c>
      <c r="AE1841">
        <v>2.1800000000000002</v>
      </c>
      <c r="AF1841">
        <v>3.6</v>
      </c>
      <c r="AG1841">
        <v>71</v>
      </c>
      <c r="AH1841">
        <v>0.08</v>
      </c>
      <c r="AI1841">
        <v>5.9</v>
      </c>
      <c r="AJ1841">
        <v>0.28000000000000003</v>
      </c>
      <c r="AK1841">
        <v>556</v>
      </c>
      <c r="AL1841">
        <v>3.15</v>
      </c>
      <c r="AM1841">
        <v>1.2999999999999999E-2</v>
      </c>
      <c r="AN1841">
        <v>21.9</v>
      </c>
      <c r="AO1841">
        <v>2.8000000000000001E-2</v>
      </c>
      <c r="AP1841">
        <v>23.19</v>
      </c>
      <c r="AQ1841">
        <v>0.08</v>
      </c>
      <c r="AR1841">
        <v>1.69</v>
      </c>
      <c r="AS1841">
        <v>2.6</v>
      </c>
      <c r="AT1841">
        <v>4</v>
      </c>
      <c r="AU1841">
        <v>50.7</v>
      </c>
      <c r="AV1841">
        <v>0.15</v>
      </c>
      <c r="AW1841">
        <v>1.6</v>
      </c>
      <c r="AX1841">
        <v>1.6E-2</v>
      </c>
      <c r="AY1841">
        <v>0.24</v>
      </c>
      <c r="AZ1841">
        <v>0.6</v>
      </c>
      <c r="BA1841">
        <v>81</v>
      </c>
      <c r="BB1841">
        <v>0.1</v>
      </c>
      <c r="BC1841">
        <v>66.7</v>
      </c>
    </row>
    <row r="1842" spans="1:55">
      <c r="A1842">
        <v>1346208</v>
      </c>
      <c r="B1842" t="s">
        <v>105</v>
      </c>
      <c r="C1842">
        <v>519551</v>
      </c>
      <c r="D1842">
        <v>7187355</v>
      </c>
      <c r="E1842">
        <v>682</v>
      </c>
      <c r="F1842">
        <v>41485</v>
      </c>
      <c r="G1842" t="s">
        <v>1528</v>
      </c>
      <c r="H1842" t="s">
        <v>119</v>
      </c>
      <c r="I1842" t="s">
        <v>108</v>
      </c>
      <c r="J1842" t="s">
        <v>109</v>
      </c>
      <c r="K1842" t="s">
        <v>1529</v>
      </c>
      <c r="L1842" t="s">
        <v>111</v>
      </c>
      <c r="M1842" t="s">
        <v>1981</v>
      </c>
      <c r="N1842" t="s">
        <v>112</v>
      </c>
      <c r="O1842" t="s">
        <v>1479</v>
      </c>
      <c r="P1842" t="s">
        <v>1480</v>
      </c>
      <c r="R1842">
        <v>41471</v>
      </c>
      <c r="S1842">
        <v>3855</v>
      </c>
      <c r="T1842">
        <v>0.27</v>
      </c>
      <c r="U1842">
        <v>16.600000000000001</v>
      </c>
      <c r="V1842">
        <v>3</v>
      </c>
      <c r="W1842">
        <v>10</v>
      </c>
      <c r="X1842">
        <v>258.3</v>
      </c>
      <c r="Y1842">
        <v>0.12</v>
      </c>
      <c r="Z1842">
        <v>0.03</v>
      </c>
      <c r="AA1842">
        <v>7.0000000000000007E-2</v>
      </c>
      <c r="AB1842">
        <v>0.2</v>
      </c>
      <c r="AC1842">
        <v>65.8</v>
      </c>
      <c r="AD1842">
        <v>58.62</v>
      </c>
      <c r="AE1842">
        <v>2.17</v>
      </c>
      <c r="AF1842">
        <v>2.2000000000000002</v>
      </c>
      <c r="AG1842">
        <v>379</v>
      </c>
      <c r="AH1842">
        <v>0.24</v>
      </c>
      <c r="AI1842">
        <v>2.7</v>
      </c>
      <c r="AJ1842">
        <v>0.02</v>
      </c>
      <c r="AK1842">
        <v>4</v>
      </c>
      <c r="AL1842">
        <v>10.050000000000001</v>
      </c>
      <c r="AM1842">
        <v>1.9E-2</v>
      </c>
      <c r="AN1842">
        <v>13.1</v>
      </c>
      <c r="AO1842">
        <v>2.1999999999999999E-2</v>
      </c>
      <c r="AP1842">
        <v>6.58</v>
      </c>
      <c r="AQ1842">
        <v>0.77</v>
      </c>
      <c r="AR1842">
        <v>1.37</v>
      </c>
      <c r="AS1842">
        <v>2.9</v>
      </c>
      <c r="AT1842">
        <v>23.4</v>
      </c>
      <c r="AU1842">
        <v>41.2</v>
      </c>
      <c r="AV1842">
        <v>0.1</v>
      </c>
      <c r="AW1842">
        <v>0.6</v>
      </c>
      <c r="AX1842">
        <v>2E-3</v>
      </c>
      <c r="AY1842">
        <v>0.26</v>
      </c>
      <c r="AZ1842">
        <v>8</v>
      </c>
      <c r="BA1842">
        <v>91</v>
      </c>
      <c r="BB1842">
        <v>0.1</v>
      </c>
      <c r="BC1842">
        <v>4.4000000000000004</v>
      </c>
    </row>
    <row r="1843" spans="1:55">
      <c r="A1843">
        <v>1307120</v>
      </c>
      <c r="B1843" t="s">
        <v>105</v>
      </c>
      <c r="C1843">
        <v>518801</v>
      </c>
      <c r="D1843">
        <v>7185352</v>
      </c>
      <c r="E1843">
        <v>802</v>
      </c>
      <c r="F1843">
        <v>41485</v>
      </c>
      <c r="G1843" t="s">
        <v>1528</v>
      </c>
      <c r="H1843" t="s">
        <v>119</v>
      </c>
      <c r="I1843" t="s">
        <v>108</v>
      </c>
      <c r="J1843" t="s">
        <v>109</v>
      </c>
      <c r="K1843" t="s">
        <v>1529</v>
      </c>
      <c r="L1843" t="s">
        <v>111</v>
      </c>
      <c r="M1843" t="s">
        <v>1982</v>
      </c>
      <c r="N1843" t="s">
        <v>112</v>
      </c>
      <c r="O1843" t="s">
        <v>1680</v>
      </c>
      <c r="P1843" t="s">
        <v>1681</v>
      </c>
      <c r="R1843">
        <v>41585</v>
      </c>
      <c r="S1843">
        <v>1007</v>
      </c>
      <c r="T1843">
        <v>0.41</v>
      </c>
      <c r="U1843">
        <v>4</v>
      </c>
      <c r="V1843">
        <v>1.9</v>
      </c>
      <c r="W1843">
        <v>2</v>
      </c>
      <c r="X1843">
        <v>68.400000000000006</v>
      </c>
      <c r="Y1843">
        <v>0.1</v>
      </c>
      <c r="Z1843">
        <v>0.03</v>
      </c>
      <c r="AA1843">
        <v>0.04</v>
      </c>
      <c r="AB1843">
        <v>1.3</v>
      </c>
      <c r="AC1843">
        <v>9.4</v>
      </c>
      <c r="AD1843">
        <v>7.45</v>
      </c>
      <c r="AE1843">
        <v>1.25</v>
      </c>
      <c r="AF1843">
        <v>3</v>
      </c>
      <c r="AG1843">
        <v>68</v>
      </c>
      <c r="AH1843">
        <v>0.04</v>
      </c>
      <c r="AI1843">
        <v>2.2999999999999998</v>
      </c>
      <c r="AJ1843">
        <v>0.04</v>
      </c>
      <c r="AK1843">
        <v>31</v>
      </c>
      <c r="AL1843">
        <v>2.41</v>
      </c>
      <c r="AM1843">
        <v>1.7000000000000001E-2</v>
      </c>
      <c r="AN1843">
        <v>2.6</v>
      </c>
      <c r="AO1843">
        <v>2.1000000000000001E-2</v>
      </c>
      <c r="AP1843">
        <v>4.22</v>
      </c>
      <c r="AQ1843">
        <v>0.06</v>
      </c>
      <c r="AR1843">
        <v>0.32</v>
      </c>
      <c r="AS1843">
        <v>0.7</v>
      </c>
      <c r="AT1843">
        <v>1.6</v>
      </c>
      <c r="AU1843">
        <v>9.1</v>
      </c>
      <c r="AV1843">
        <v>0.06</v>
      </c>
      <c r="AW1843">
        <v>0.2</v>
      </c>
      <c r="AX1843">
        <v>2.3E-2</v>
      </c>
      <c r="AY1843">
        <v>0.11</v>
      </c>
      <c r="AZ1843">
        <v>0.4</v>
      </c>
      <c r="BA1843">
        <v>44</v>
      </c>
      <c r="BB1843">
        <v>0.05</v>
      </c>
      <c r="BC1843">
        <v>15.8</v>
      </c>
    </row>
    <row r="1844" spans="1:55">
      <c r="A1844">
        <v>1307122</v>
      </c>
      <c r="B1844" t="s">
        <v>105</v>
      </c>
      <c r="C1844">
        <v>518803</v>
      </c>
      <c r="D1844">
        <v>7185247</v>
      </c>
      <c r="E1844">
        <v>829</v>
      </c>
      <c r="F1844">
        <v>41485</v>
      </c>
      <c r="G1844" t="s">
        <v>1528</v>
      </c>
      <c r="H1844" t="s">
        <v>119</v>
      </c>
      <c r="I1844" t="s">
        <v>108</v>
      </c>
      <c r="J1844" t="s">
        <v>109</v>
      </c>
      <c r="K1844" t="s">
        <v>1529</v>
      </c>
      <c r="L1844" t="s">
        <v>111</v>
      </c>
      <c r="M1844" t="s">
        <v>1983</v>
      </c>
      <c r="N1844" t="s">
        <v>112</v>
      </c>
      <c r="O1844" t="s">
        <v>1680</v>
      </c>
      <c r="P1844" t="s">
        <v>1681</v>
      </c>
      <c r="R1844">
        <v>41585</v>
      </c>
      <c r="S1844">
        <v>3010</v>
      </c>
      <c r="T1844">
        <v>0.79</v>
      </c>
      <c r="U1844">
        <v>12.8</v>
      </c>
      <c r="V1844">
        <v>10.7</v>
      </c>
      <c r="W1844">
        <v>5</v>
      </c>
      <c r="X1844">
        <v>812.7</v>
      </c>
      <c r="Y1844">
        <v>0.28999999999999998</v>
      </c>
      <c r="Z1844">
        <v>0.1</v>
      </c>
      <c r="AA1844">
        <v>0.15</v>
      </c>
      <c r="AB1844">
        <v>2.1</v>
      </c>
      <c r="AC1844">
        <v>30.8</v>
      </c>
      <c r="AD1844">
        <v>24.41</v>
      </c>
      <c r="AE1844">
        <v>3</v>
      </c>
      <c r="AF1844">
        <v>4.9000000000000004</v>
      </c>
      <c r="AG1844">
        <v>344</v>
      </c>
      <c r="AH1844">
        <v>0.13</v>
      </c>
      <c r="AI1844">
        <v>4.8</v>
      </c>
      <c r="AJ1844">
        <v>0.11</v>
      </c>
      <c r="AK1844">
        <v>42</v>
      </c>
      <c r="AL1844">
        <v>5.92</v>
      </c>
      <c r="AM1844">
        <v>1.2E-2</v>
      </c>
      <c r="AN1844">
        <v>13.9</v>
      </c>
      <c r="AO1844">
        <v>7.1999999999999995E-2</v>
      </c>
      <c r="AP1844">
        <v>15.71</v>
      </c>
      <c r="AQ1844">
        <v>0.37</v>
      </c>
      <c r="AR1844">
        <v>0.98</v>
      </c>
      <c r="AS1844">
        <v>2.2999999999999998</v>
      </c>
      <c r="AT1844">
        <v>7.2</v>
      </c>
      <c r="AU1844">
        <v>78.7</v>
      </c>
      <c r="AV1844">
        <v>0.32</v>
      </c>
      <c r="AW1844">
        <v>0.3</v>
      </c>
      <c r="AX1844">
        <v>8.0000000000000002E-3</v>
      </c>
      <c r="AY1844">
        <v>0.28000000000000003</v>
      </c>
      <c r="AZ1844">
        <v>0.9</v>
      </c>
      <c r="BA1844">
        <v>103</v>
      </c>
      <c r="BB1844">
        <v>0.1</v>
      </c>
      <c r="BC1844">
        <v>47</v>
      </c>
    </row>
    <row r="1845" spans="1:55">
      <c r="A1845">
        <v>1307135</v>
      </c>
      <c r="B1845" t="s">
        <v>105</v>
      </c>
      <c r="C1845">
        <v>518804</v>
      </c>
      <c r="D1845">
        <v>7184401</v>
      </c>
      <c r="E1845">
        <v>990</v>
      </c>
      <c r="F1845">
        <v>41485</v>
      </c>
      <c r="G1845" t="s">
        <v>1528</v>
      </c>
      <c r="H1845" t="s">
        <v>119</v>
      </c>
      <c r="I1845" t="s">
        <v>108</v>
      </c>
      <c r="J1845" t="s">
        <v>109</v>
      </c>
      <c r="K1845" t="s">
        <v>1529</v>
      </c>
      <c r="L1845" t="s">
        <v>111</v>
      </c>
      <c r="M1845" t="s">
        <v>1984</v>
      </c>
      <c r="N1845" t="s">
        <v>112</v>
      </c>
      <c r="O1845" t="s">
        <v>1680</v>
      </c>
      <c r="P1845" t="s">
        <v>1681</v>
      </c>
      <c r="R1845">
        <v>41585</v>
      </c>
      <c r="S1845">
        <v>333</v>
      </c>
      <c r="T1845">
        <v>1.17</v>
      </c>
      <c r="U1845">
        <v>11.4</v>
      </c>
      <c r="V1845">
        <v>3</v>
      </c>
      <c r="W1845">
        <v>3</v>
      </c>
      <c r="X1845">
        <v>238.9</v>
      </c>
      <c r="Y1845">
        <v>0.21</v>
      </c>
      <c r="Z1845">
        <v>0.16</v>
      </c>
      <c r="AA1845">
        <v>0.23</v>
      </c>
      <c r="AB1845">
        <v>11.1</v>
      </c>
      <c r="AC1845">
        <v>24</v>
      </c>
      <c r="AD1845">
        <v>40.200000000000003</v>
      </c>
      <c r="AE1845">
        <v>3.22</v>
      </c>
      <c r="AF1845">
        <v>4.0999999999999996</v>
      </c>
      <c r="AG1845">
        <v>168</v>
      </c>
      <c r="AH1845">
        <v>0.1</v>
      </c>
      <c r="AI1845">
        <v>2</v>
      </c>
      <c r="AJ1845">
        <v>0.38</v>
      </c>
      <c r="AK1845">
        <v>225</v>
      </c>
      <c r="AL1845">
        <v>4.25</v>
      </c>
      <c r="AM1845">
        <v>3.0000000000000001E-3</v>
      </c>
      <c r="AN1845">
        <v>41.7</v>
      </c>
      <c r="AO1845">
        <v>5.1999999999999998E-2</v>
      </c>
      <c r="AP1845">
        <v>13.83</v>
      </c>
      <c r="AQ1845">
        <v>0.05</v>
      </c>
      <c r="AR1845">
        <v>1.37</v>
      </c>
      <c r="AS1845">
        <v>3.8</v>
      </c>
      <c r="AT1845">
        <v>1.8</v>
      </c>
      <c r="AU1845">
        <v>14.7</v>
      </c>
      <c r="AV1845">
        <v>0.08</v>
      </c>
      <c r="AW1845">
        <v>1.6</v>
      </c>
      <c r="AX1845">
        <v>5.0000000000000001E-4</v>
      </c>
      <c r="AY1845">
        <v>0.28000000000000003</v>
      </c>
      <c r="AZ1845">
        <v>0.4</v>
      </c>
      <c r="BA1845">
        <v>55</v>
      </c>
      <c r="BB1845">
        <v>0.05</v>
      </c>
      <c r="BC1845">
        <v>93.3</v>
      </c>
    </row>
    <row r="1846" spans="1:55">
      <c r="A1846">
        <v>1307143</v>
      </c>
      <c r="B1846" t="s">
        <v>105</v>
      </c>
      <c r="C1846">
        <v>516788</v>
      </c>
      <c r="D1846">
        <v>7184597</v>
      </c>
      <c r="E1846">
        <v>921</v>
      </c>
      <c r="F1846">
        <v>41485</v>
      </c>
      <c r="G1846" t="s">
        <v>1528</v>
      </c>
      <c r="H1846" t="s">
        <v>119</v>
      </c>
      <c r="I1846" t="s">
        <v>108</v>
      </c>
      <c r="J1846" t="s">
        <v>109</v>
      </c>
      <c r="K1846" t="s">
        <v>1529</v>
      </c>
      <c r="L1846" t="s">
        <v>111</v>
      </c>
      <c r="M1846" t="s">
        <v>1985</v>
      </c>
      <c r="N1846" t="s">
        <v>112</v>
      </c>
      <c r="O1846" t="s">
        <v>1680</v>
      </c>
      <c r="P1846" t="s">
        <v>1681</v>
      </c>
      <c r="R1846">
        <v>41615</v>
      </c>
      <c r="S1846">
        <v>280</v>
      </c>
      <c r="T1846">
        <v>0.96</v>
      </c>
      <c r="U1846">
        <v>13.3</v>
      </c>
      <c r="V1846">
        <v>2.7</v>
      </c>
      <c r="W1846">
        <v>3</v>
      </c>
      <c r="X1846">
        <v>270.3</v>
      </c>
      <c r="Y1846">
        <v>0.15</v>
      </c>
      <c r="Z1846">
        <v>7.0000000000000007E-2</v>
      </c>
      <c r="AA1846">
        <v>0.12</v>
      </c>
      <c r="AB1846">
        <v>2.4</v>
      </c>
      <c r="AC1846">
        <v>16.399999999999999</v>
      </c>
      <c r="AD1846">
        <v>23.62</v>
      </c>
      <c r="AE1846">
        <v>3.79</v>
      </c>
      <c r="AF1846">
        <v>3.2</v>
      </c>
      <c r="AG1846">
        <v>106</v>
      </c>
      <c r="AH1846">
        <v>0.09</v>
      </c>
      <c r="AI1846">
        <v>5.2</v>
      </c>
      <c r="AJ1846">
        <v>0.16</v>
      </c>
      <c r="AK1846">
        <v>32</v>
      </c>
      <c r="AL1846">
        <v>5.71</v>
      </c>
      <c r="AM1846">
        <v>3.0000000000000001E-3</v>
      </c>
      <c r="AN1846">
        <v>15.7</v>
      </c>
      <c r="AO1846">
        <v>3.3000000000000002E-2</v>
      </c>
      <c r="AP1846">
        <v>14.04</v>
      </c>
      <c r="AQ1846">
        <v>0.05</v>
      </c>
      <c r="AR1846">
        <v>1.19</v>
      </c>
      <c r="AS1846">
        <v>2.9</v>
      </c>
      <c r="AT1846">
        <v>1.7</v>
      </c>
      <c r="AU1846">
        <v>9.8000000000000007</v>
      </c>
      <c r="AV1846">
        <v>0.08</v>
      </c>
      <c r="AW1846">
        <v>1.8</v>
      </c>
      <c r="AX1846">
        <v>3.0000000000000001E-3</v>
      </c>
      <c r="AY1846">
        <v>0.6</v>
      </c>
      <c r="AZ1846">
        <v>0.6</v>
      </c>
      <c r="BA1846">
        <v>46</v>
      </c>
      <c r="BB1846">
        <v>0.05</v>
      </c>
      <c r="BC1846">
        <v>38.5</v>
      </c>
    </row>
    <row r="1847" spans="1:55">
      <c r="A1847">
        <v>1307148</v>
      </c>
      <c r="B1847" t="s">
        <v>105</v>
      </c>
      <c r="C1847">
        <v>516798</v>
      </c>
      <c r="D1847">
        <v>7184849</v>
      </c>
      <c r="E1847">
        <v>925</v>
      </c>
      <c r="F1847">
        <v>41485</v>
      </c>
      <c r="G1847" t="s">
        <v>1528</v>
      </c>
      <c r="H1847" t="s">
        <v>119</v>
      </c>
      <c r="I1847" t="s">
        <v>108</v>
      </c>
      <c r="J1847" t="s">
        <v>109</v>
      </c>
      <c r="K1847" t="s">
        <v>1529</v>
      </c>
      <c r="L1847" t="s">
        <v>111</v>
      </c>
      <c r="M1847" t="s">
        <v>1986</v>
      </c>
      <c r="N1847" t="s">
        <v>112</v>
      </c>
      <c r="O1847" t="s">
        <v>1680</v>
      </c>
      <c r="P1847" t="s">
        <v>1681</v>
      </c>
      <c r="R1847">
        <v>41615</v>
      </c>
      <c r="S1847">
        <v>1719</v>
      </c>
      <c r="T1847">
        <v>0.36</v>
      </c>
      <c r="U1847">
        <v>13.3</v>
      </c>
      <c r="V1847">
        <v>3.4</v>
      </c>
      <c r="W1847">
        <v>4</v>
      </c>
      <c r="X1847">
        <v>470.4</v>
      </c>
      <c r="Y1847">
        <v>0.17</v>
      </c>
      <c r="Z1847">
        <v>0.17</v>
      </c>
      <c r="AA1847">
        <v>2.78</v>
      </c>
      <c r="AB1847">
        <v>2</v>
      </c>
      <c r="AC1847">
        <v>11.1</v>
      </c>
      <c r="AD1847">
        <v>44.41</v>
      </c>
      <c r="AE1847">
        <v>1.85</v>
      </c>
      <c r="AF1847">
        <v>1.5</v>
      </c>
      <c r="AG1847">
        <v>128</v>
      </c>
      <c r="AH1847">
        <v>0.16</v>
      </c>
      <c r="AI1847">
        <v>2</v>
      </c>
      <c r="AJ1847">
        <v>0.05</v>
      </c>
      <c r="AK1847">
        <v>49</v>
      </c>
      <c r="AL1847">
        <v>15.55</v>
      </c>
      <c r="AM1847">
        <v>8.0000000000000002E-3</v>
      </c>
      <c r="AN1847">
        <v>22.5</v>
      </c>
      <c r="AO1847">
        <v>0.123</v>
      </c>
      <c r="AP1847">
        <v>10.38</v>
      </c>
      <c r="AQ1847">
        <v>0.43</v>
      </c>
      <c r="AR1847">
        <v>2.81</v>
      </c>
      <c r="AS1847">
        <v>3.5</v>
      </c>
      <c r="AT1847">
        <v>6.9</v>
      </c>
      <c r="AU1847">
        <v>129.19999999999999</v>
      </c>
      <c r="AV1847">
        <v>0.14000000000000001</v>
      </c>
      <c r="AW1847">
        <v>1</v>
      </c>
      <c r="AX1847">
        <v>2E-3</v>
      </c>
      <c r="AY1847">
        <v>1.22</v>
      </c>
      <c r="AZ1847">
        <v>3.9</v>
      </c>
      <c r="BA1847">
        <v>116</v>
      </c>
      <c r="BB1847">
        <v>0.05</v>
      </c>
      <c r="BC1847">
        <v>84</v>
      </c>
    </row>
    <row r="1848" spans="1:55">
      <c r="A1848">
        <v>1307158</v>
      </c>
      <c r="B1848" t="s">
        <v>105</v>
      </c>
      <c r="C1848">
        <v>517208</v>
      </c>
      <c r="D1848">
        <v>7185051</v>
      </c>
      <c r="E1848">
        <v>813</v>
      </c>
      <c r="F1848">
        <v>41485</v>
      </c>
      <c r="G1848" t="s">
        <v>1528</v>
      </c>
      <c r="H1848" t="s">
        <v>119</v>
      </c>
      <c r="I1848" t="s">
        <v>108</v>
      </c>
      <c r="J1848" t="s">
        <v>109</v>
      </c>
      <c r="K1848" t="s">
        <v>1529</v>
      </c>
      <c r="L1848" t="s">
        <v>111</v>
      </c>
      <c r="M1848" t="s">
        <v>1987</v>
      </c>
      <c r="N1848" t="s">
        <v>112</v>
      </c>
      <c r="O1848" t="s">
        <v>1680</v>
      </c>
      <c r="P1848" t="s">
        <v>1681</v>
      </c>
      <c r="R1848">
        <v>41615</v>
      </c>
      <c r="S1848">
        <v>1480</v>
      </c>
      <c r="T1848">
        <v>1.32</v>
      </c>
      <c r="U1848">
        <v>6.7</v>
      </c>
      <c r="V1848">
        <v>7.7</v>
      </c>
      <c r="W1848">
        <v>3</v>
      </c>
      <c r="X1848">
        <v>189</v>
      </c>
      <c r="Y1848">
        <v>0.17</v>
      </c>
      <c r="Z1848">
        <v>0.15</v>
      </c>
      <c r="AA1848">
        <v>0.17</v>
      </c>
      <c r="AB1848">
        <v>4.5</v>
      </c>
      <c r="AC1848">
        <v>29.9</v>
      </c>
      <c r="AD1848">
        <v>23.35</v>
      </c>
      <c r="AE1848">
        <v>2.17</v>
      </c>
      <c r="AF1848">
        <v>4.5999999999999996</v>
      </c>
      <c r="AG1848">
        <v>271</v>
      </c>
      <c r="AH1848">
        <v>7.0000000000000007E-2</v>
      </c>
      <c r="AI1848">
        <v>10.9</v>
      </c>
      <c r="AJ1848">
        <v>0.37</v>
      </c>
      <c r="AK1848">
        <v>95</v>
      </c>
      <c r="AL1848">
        <v>2.2799999999999998</v>
      </c>
      <c r="AM1848">
        <v>4.0000000000000001E-3</v>
      </c>
      <c r="AN1848">
        <v>17.600000000000001</v>
      </c>
      <c r="AO1848">
        <v>5.7000000000000002E-2</v>
      </c>
      <c r="AP1848">
        <v>9.44</v>
      </c>
      <c r="AQ1848">
        <v>0.03</v>
      </c>
      <c r="AR1848">
        <v>0.8</v>
      </c>
      <c r="AS1848">
        <v>3.5</v>
      </c>
      <c r="AT1848">
        <v>2.1</v>
      </c>
      <c r="AU1848">
        <v>16.8</v>
      </c>
      <c r="AV1848">
        <v>0.09</v>
      </c>
      <c r="AW1848">
        <v>1.6</v>
      </c>
      <c r="AX1848">
        <v>2.4E-2</v>
      </c>
      <c r="AY1848">
        <v>0.22</v>
      </c>
      <c r="AZ1848">
        <v>1</v>
      </c>
      <c r="BA1848">
        <v>64</v>
      </c>
      <c r="BB1848">
        <v>0.2</v>
      </c>
      <c r="BC1848">
        <v>57.3</v>
      </c>
    </row>
    <row r="1849" spans="1:55">
      <c r="A1849">
        <v>1307179</v>
      </c>
      <c r="B1849" t="s">
        <v>105</v>
      </c>
      <c r="C1849">
        <v>518197</v>
      </c>
      <c r="D1849">
        <v>7184645</v>
      </c>
      <c r="E1849">
        <v>885</v>
      </c>
      <c r="F1849">
        <v>41485</v>
      </c>
      <c r="G1849" t="s">
        <v>1528</v>
      </c>
      <c r="H1849" t="s">
        <v>119</v>
      </c>
      <c r="I1849" t="s">
        <v>108</v>
      </c>
      <c r="J1849" t="s">
        <v>109</v>
      </c>
      <c r="K1849" t="s">
        <v>1529</v>
      </c>
      <c r="L1849" t="s">
        <v>111</v>
      </c>
      <c r="M1849" t="s">
        <v>1988</v>
      </c>
      <c r="N1849" t="s">
        <v>112</v>
      </c>
      <c r="O1849" t="s">
        <v>1680</v>
      </c>
      <c r="P1849" t="s">
        <v>1681</v>
      </c>
      <c r="R1849">
        <v>41468</v>
      </c>
      <c r="S1849">
        <v>258</v>
      </c>
      <c r="T1849">
        <v>0.68</v>
      </c>
      <c r="U1849">
        <v>22.3</v>
      </c>
      <c r="V1849">
        <v>1.4</v>
      </c>
      <c r="W1849">
        <v>2</v>
      </c>
      <c r="X1849">
        <v>920.9</v>
      </c>
      <c r="Y1849">
        <v>0.12</v>
      </c>
      <c r="Z1849">
        <v>0.04</v>
      </c>
      <c r="AA1849">
        <v>0.34</v>
      </c>
      <c r="AB1849">
        <v>5.2</v>
      </c>
      <c r="AC1849">
        <v>13.3</v>
      </c>
      <c r="AD1849">
        <v>40.409999999999997</v>
      </c>
      <c r="AE1849">
        <v>2.75</v>
      </c>
      <c r="AF1849">
        <v>2.2000000000000002</v>
      </c>
      <c r="AG1849">
        <v>60</v>
      </c>
      <c r="AH1849">
        <v>0.11</v>
      </c>
      <c r="AI1849">
        <v>3.1</v>
      </c>
      <c r="AJ1849">
        <v>0.15</v>
      </c>
      <c r="AK1849">
        <v>71</v>
      </c>
      <c r="AL1849">
        <v>10.4</v>
      </c>
      <c r="AM1849">
        <v>1.4E-2</v>
      </c>
      <c r="AN1849">
        <v>30.1</v>
      </c>
      <c r="AO1849">
        <v>4.8000000000000001E-2</v>
      </c>
      <c r="AP1849">
        <v>9.8800000000000008</v>
      </c>
      <c r="AQ1849">
        <v>0.21</v>
      </c>
      <c r="AR1849">
        <v>2.67</v>
      </c>
      <c r="AS1849">
        <v>3.4</v>
      </c>
      <c r="AT1849">
        <v>4.9000000000000004</v>
      </c>
      <c r="AU1849">
        <v>29.9</v>
      </c>
      <c r="AV1849">
        <v>0.09</v>
      </c>
      <c r="AW1849">
        <v>1.4</v>
      </c>
      <c r="AX1849">
        <v>3.0000000000000001E-3</v>
      </c>
      <c r="AY1849">
        <v>0.92</v>
      </c>
      <c r="AZ1849">
        <v>1.5</v>
      </c>
      <c r="BA1849">
        <v>51</v>
      </c>
      <c r="BB1849">
        <v>0.05</v>
      </c>
      <c r="BC1849">
        <v>97.4</v>
      </c>
    </row>
    <row r="1850" spans="1:55">
      <c r="A1850">
        <v>1306359</v>
      </c>
      <c r="B1850" t="s">
        <v>105</v>
      </c>
      <c r="C1850">
        <v>519394</v>
      </c>
      <c r="D1850">
        <v>7184651</v>
      </c>
      <c r="E1850">
        <v>901</v>
      </c>
      <c r="F1850">
        <v>41485</v>
      </c>
      <c r="G1850" t="s">
        <v>1528</v>
      </c>
      <c r="H1850" t="s">
        <v>119</v>
      </c>
      <c r="I1850" t="s">
        <v>108</v>
      </c>
      <c r="J1850" t="s">
        <v>109</v>
      </c>
      <c r="K1850" t="s">
        <v>1529</v>
      </c>
      <c r="L1850" t="s">
        <v>111</v>
      </c>
      <c r="M1850" t="s">
        <v>1989</v>
      </c>
      <c r="N1850" t="s">
        <v>112</v>
      </c>
      <c r="O1850" t="s">
        <v>1479</v>
      </c>
      <c r="P1850" t="s">
        <v>1480</v>
      </c>
      <c r="R1850">
        <v>41585</v>
      </c>
      <c r="S1850">
        <v>1557</v>
      </c>
      <c r="T1850">
        <v>0.72</v>
      </c>
      <c r="U1850">
        <v>8.3000000000000007</v>
      </c>
      <c r="V1850">
        <v>4.3</v>
      </c>
      <c r="W1850">
        <v>3</v>
      </c>
      <c r="X1850">
        <v>2703.4</v>
      </c>
      <c r="Y1850">
        <v>0.11</v>
      </c>
      <c r="Z1850">
        <v>0.25</v>
      </c>
      <c r="AA1850">
        <v>0.36</v>
      </c>
      <c r="AB1850">
        <v>1.7</v>
      </c>
      <c r="AC1850">
        <v>11</v>
      </c>
      <c r="AD1850">
        <v>13.9</v>
      </c>
      <c r="AE1850">
        <v>1.46</v>
      </c>
      <c r="AF1850">
        <v>2.2999999999999998</v>
      </c>
      <c r="AG1850">
        <v>196</v>
      </c>
      <c r="AH1850">
        <v>0.06</v>
      </c>
      <c r="AI1850">
        <v>3.3</v>
      </c>
      <c r="AJ1850">
        <v>0.08</v>
      </c>
      <c r="AK1850">
        <v>26</v>
      </c>
      <c r="AL1850">
        <v>6.76</v>
      </c>
      <c r="AM1850">
        <v>2.1000000000000001E-2</v>
      </c>
      <c r="AN1850">
        <v>19.399999999999999</v>
      </c>
      <c r="AO1850">
        <v>0.08</v>
      </c>
      <c r="AP1850">
        <v>8.08</v>
      </c>
      <c r="AQ1850">
        <v>0.1</v>
      </c>
      <c r="AR1850">
        <v>2.25</v>
      </c>
      <c r="AS1850">
        <v>0.9</v>
      </c>
      <c r="AT1850">
        <v>4.8</v>
      </c>
      <c r="AU1850">
        <v>71.599999999999994</v>
      </c>
      <c r="AV1850">
        <v>0.05</v>
      </c>
      <c r="AW1850">
        <v>0.05</v>
      </c>
      <c r="AX1850">
        <v>7.0000000000000001E-3</v>
      </c>
      <c r="AY1850">
        <v>1.1399999999999999</v>
      </c>
      <c r="AZ1850">
        <v>1.2</v>
      </c>
      <c r="BA1850">
        <v>57</v>
      </c>
      <c r="BB1850">
        <v>0.05</v>
      </c>
      <c r="BC1850">
        <v>29.2</v>
      </c>
    </row>
    <row r="1851" spans="1:55">
      <c r="A1851">
        <v>1306367</v>
      </c>
      <c r="B1851" t="s">
        <v>105</v>
      </c>
      <c r="C1851">
        <v>519397</v>
      </c>
      <c r="D1851">
        <v>7185100</v>
      </c>
      <c r="E1851">
        <v>916</v>
      </c>
      <c r="F1851">
        <v>41485</v>
      </c>
      <c r="G1851" t="s">
        <v>1528</v>
      </c>
      <c r="H1851" t="s">
        <v>119</v>
      </c>
      <c r="I1851" t="s">
        <v>108</v>
      </c>
      <c r="J1851" t="s">
        <v>109</v>
      </c>
      <c r="K1851" t="s">
        <v>1529</v>
      </c>
      <c r="L1851" t="s">
        <v>111</v>
      </c>
      <c r="M1851" t="s">
        <v>1990</v>
      </c>
      <c r="N1851" t="s">
        <v>112</v>
      </c>
      <c r="O1851" t="s">
        <v>1479</v>
      </c>
      <c r="P1851" t="s">
        <v>1480</v>
      </c>
      <c r="R1851">
        <v>41585</v>
      </c>
      <c r="S1851">
        <v>4487</v>
      </c>
      <c r="T1851">
        <v>0.68</v>
      </c>
      <c r="U1851">
        <v>16.899999999999999</v>
      </c>
      <c r="V1851">
        <v>3</v>
      </c>
      <c r="W1851">
        <v>12</v>
      </c>
      <c r="X1851">
        <v>1021.7</v>
      </c>
      <c r="Y1851">
        <v>0.19</v>
      </c>
      <c r="Z1851">
        <v>0.74</v>
      </c>
      <c r="AA1851">
        <v>4.8899999999999997</v>
      </c>
      <c r="AB1851">
        <v>2.2000000000000002</v>
      </c>
      <c r="AC1851">
        <v>22.5</v>
      </c>
      <c r="AD1851">
        <v>65.540000000000006</v>
      </c>
      <c r="AE1851">
        <v>1.22</v>
      </c>
      <c r="AF1851">
        <v>2.5</v>
      </c>
      <c r="AG1851">
        <v>130</v>
      </c>
      <c r="AH1851">
        <v>0.2</v>
      </c>
      <c r="AI1851">
        <v>3.5</v>
      </c>
      <c r="AJ1851">
        <v>0.12</v>
      </c>
      <c r="AK1851">
        <v>124</v>
      </c>
      <c r="AL1851">
        <v>35.76</v>
      </c>
      <c r="AM1851">
        <v>1.2999999999999999E-2</v>
      </c>
      <c r="AN1851">
        <v>66.7</v>
      </c>
      <c r="AO1851">
        <v>0.35599999999999998</v>
      </c>
      <c r="AP1851">
        <v>16.690000000000001</v>
      </c>
      <c r="AQ1851">
        <v>0.24</v>
      </c>
      <c r="AR1851">
        <v>13.11</v>
      </c>
      <c r="AS1851">
        <v>3.3</v>
      </c>
      <c r="AT1851">
        <v>12.7</v>
      </c>
      <c r="AU1851">
        <v>295.3</v>
      </c>
      <c r="AV1851">
        <v>0.13</v>
      </c>
      <c r="AW1851">
        <v>1</v>
      </c>
      <c r="AX1851">
        <v>2E-3</v>
      </c>
      <c r="AY1851">
        <v>1.86</v>
      </c>
      <c r="AZ1851">
        <v>12.9</v>
      </c>
      <c r="BA1851">
        <v>389</v>
      </c>
      <c r="BB1851">
        <v>0.05</v>
      </c>
      <c r="BC1851">
        <v>206.9</v>
      </c>
    </row>
    <row r="1852" spans="1:55">
      <c r="A1852">
        <v>1306369</v>
      </c>
      <c r="B1852" t="s">
        <v>105</v>
      </c>
      <c r="C1852">
        <v>519398</v>
      </c>
      <c r="D1852">
        <v>7185203</v>
      </c>
      <c r="E1852">
        <v>949</v>
      </c>
      <c r="F1852">
        <v>41485</v>
      </c>
      <c r="G1852" t="s">
        <v>1528</v>
      </c>
      <c r="H1852" t="s">
        <v>119</v>
      </c>
      <c r="I1852" t="s">
        <v>108</v>
      </c>
      <c r="J1852" t="s">
        <v>109</v>
      </c>
      <c r="K1852" t="s">
        <v>1529</v>
      </c>
      <c r="L1852" t="s">
        <v>111</v>
      </c>
      <c r="M1852" t="s">
        <v>1991</v>
      </c>
      <c r="N1852" t="s">
        <v>112</v>
      </c>
      <c r="O1852" t="s">
        <v>1479</v>
      </c>
      <c r="P1852" t="s">
        <v>1480</v>
      </c>
      <c r="R1852">
        <v>41585</v>
      </c>
      <c r="S1852">
        <v>2548</v>
      </c>
      <c r="T1852">
        <v>0.88</v>
      </c>
      <c r="U1852">
        <v>20.8</v>
      </c>
      <c r="V1852">
        <v>20.8</v>
      </c>
      <c r="W1852">
        <v>6</v>
      </c>
      <c r="X1852">
        <v>123.1</v>
      </c>
      <c r="Y1852">
        <v>0.28999999999999998</v>
      </c>
      <c r="Z1852">
        <v>0.4</v>
      </c>
      <c r="AA1852">
        <v>0.71</v>
      </c>
      <c r="AB1852">
        <v>5.8</v>
      </c>
      <c r="AC1852">
        <v>33.299999999999997</v>
      </c>
      <c r="AD1852">
        <v>95.68</v>
      </c>
      <c r="AE1852">
        <v>6.97</v>
      </c>
      <c r="AF1852">
        <v>3.1</v>
      </c>
      <c r="AG1852">
        <v>248</v>
      </c>
      <c r="AH1852">
        <v>0.23</v>
      </c>
      <c r="AI1852">
        <v>4</v>
      </c>
      <c r="AJ1852">
        <v>0.05</v>
      </c>
      <c r="AK1852">
        <v>152</v>
      </c>
      <c r="AL1852">
        <v>9.43</v>
      </c>
      <c r="AM1852">
        <v>3.5000000000000003E-2</v>
      </c>
      <c r="AN1852">
        <v>52.4</v>
      </c>
      <c r="AO1852">
        <v>0.56299999999999994</v>
      </c>
      <c r="AP1852">
        <v>20.71</v>
      </c>
      <c r="AQ1852">
        <v>0.79</v>
      </c>
      <c r="AR1852">
        <v>3.47</v>
      </c>
      <c r="AS1852">
        <v>7.1</v>
      </c>
      <c r="AT1852">
        <v>11.9</v>
      </c>
      <c r="AU1852">
        <v>366.1</v>
      </c>
      <c r="AV1852">
        <v>0.45</v>
      </c>
      <c r="AW1852">
        <v>0.7</v>
      </c>
      <c r="AX1852">
        <v>3.0000000000000001E-3</v>
      </c>
      <c r="AY1852">
        <v>0.55000000000000004</v>
      </c>
      <c r="AZ1852">
        <v>3.5</v>
      </c>
      <c r="BA1852">
        <v>121</v>
      </c>
      <c r="BB1852">
        <v>0.05</v>
      </c>
      <c r="BC1852">
        <v>216.6</v>
      </c>
    </row>
    <row r="1853" spans="1:55">
      <c r="A1853">
        <v>1306378</v>
      </c>
      <c r="B1853" t="s">
        <v>105</v>
      </c>
      <c r="C1853">
        <v>519001</v>
      </c>
      <c r="D1853">
        <v>7185198</v>
      </c>
      <c r="E1853">
        <v>941</v>
      </c>
      <c r="F1853">
        <v>41485</v>
      </c>
      <c r="G1853" t="s">
        <v>1528</v>
      </c>
      <c r="H1853" t="s">
        <v>119</v>
      </c>
      <c r="I1853" t="s">
        <v>108</v>
      </c>
      <c r="J1853" t="s">
        <v>109</v>
      </c>
      <c r="K1853" t="s">
        <v>1529</v>
      </c>
      <c r="L1853" t="s">
        <v>111</v>
      </c>
      <c r="M1853" t="s">
        <v>1992</v>
      </c>
      <c r="N1853" t="s">
        <v>112</v>
      </c>
      <c r="O1853" t="s">
        <v>1479</v>
      </c>
      <c r="P1853" t="s">
        <v>1480</v>
      </c>
      <c r="R1853">
        <v>41585</v>
      </c>
      <c r="S1853">
        <v>599</v>
      </c>
      <c r="T1853">
        <v>1.32</v>
      </c>
      <c r="U1853">
        <v>13.3</v>
      </c>
      <c r="V1853">
        <v>3.9</v>
      </c>
      <c r="W1853">
        <v>2</v>
      </c>
      <c r="X1853">
        <v>460.5</v>
      </c>
      <c r="Y1853">
        <v>0.22</v>
      </c>
      <c r="Z1853">
        <v>7.0000000000000007E-2</v>
      </c>
      <c r="AA1853">
        <v>0.18</v>
      </c>
      <c r="AB1853">
        <v>5.8</v>
      </c>
      <c r="AC1853">
        <v>28.4</v>
      </c>
      <c r="AD1853">
        <v>20.260000000000002</v>
      </c>
      <c r="AE1853">
        <v>3.54</v>
      </c>
      <c r="AF1853">
        <v>6.7</v>
      </c>
      <c r="AG1853">
        <v>63</v>
      </c>
      <c r="AH1853">
        <v>0.08</v>
      </c>
      <c r="AI1853">
        <v>8.1</v>
      </c>
      <c r="AJ1853">
        <v>0.28000000000000003</v>
      </c>
      <c r="AK1853">
        <v>185</v>
      </c>
      <c r="AL1853">
        <v>4</v>
      </c>
      <c r="AM1853">
        <v>6.0000000000000001E-3</v>
      </c>
      <c r="AN1853">
        <v>21.1</v>
      </c>
      <c r="AO1853">
        <v>3.6999999999999998E-2</v>
      </c>
      <c r="AP1853">
        <v>11.94</v>
      </c>
      <c r="AQ1853">
        <v>0.11</v>
      </c>
      <c r="AR1853">
        <v>1.24</v>
      </c>
      <c r="AS1853">
        <v>2.9</v>
      </c>
      <c r="AT1853">
        <v>1.6</v>
      </c>
      <c r="AU1853">
        <v>24.5</v>
      </c>
      <c r="AV1853">
        <v>0.09</v>
      </c>
      <c r="AW1853">
        <v>2.2000000000000002</v>
      </c>
      <c r="AX1853">
        <v>3.5999999999999997E-2</v>
      </c>
      <c r="AY1853">
        <v>0.21</v>
      </c>
      <c r="AZ1853">
        <v>0.6</v>
      </c>
      <c r="BA1853">
        <v>97</v>
      </c>
      <c r="BB1853">
        <v>0.2</v>
      </c>
      <c r="BC1853">
        <v>70.2</v>
      </c>
    </row>
    <row r="1854" spans="1:55">
      <c r="A1854">
        <v>1306382</v>
      </c>
      <c r="B1854" t="s">
        <v>105</v>
      </c>
      <c r="C1854">
        <v>518999</v>
      </c>
      <c r="D1854">
        <v>7185003</v>
      </c>
      <c r="E1854">
        <v>988</v>
      </c>
      <c r="F1854">
        <v>41485</v>
      </c>
      <c r="G1854" t="s">
        <v>1528</v>
      </c>
      <c r="H1854" t="s">
        <v>119</v>
      </c>
      <c r="I1854" t="s">
        <v>108</v>
      </c>
      <c r="J1854" t="s">
        <v>109</v>
      </c>
      <c r="K1854" t="s">
        <v>1529</v>
      </c>
      <c r="L1854" t="s">
        <v>111</v>
      </c>
      <c r="M1854" t="s">
        <v>1993</v>
      </c>
      <c r="N1854" t="s">
        <v>112</v>
      </c>
      <c r="O1854" t="s">
        <v>1479</v>
      </c>
      <c r="P1854" t="s">
        <v>1480</v>
      </c>
      <c r="R1854">
        <v>41585</v>
      </c>
      <c r="S1854">
        <v>764</v>
      </c>
      <c r="T1854">
        <v>1.44</v>
      </c>
      <c r="U1854">
        <v>11.3</v>
      </c>
      <c r="V1854">
        <v>14.8</v>
      </c>
      <c r="W1854">
        <v>2</v>
      </c>
      <c r="X1854">
        <v>536.79999999999995</v>
      </c>
      <c r="Y1854">
        <v>0.27</v>
      </c>
      <c r="Z1854">
        <v>0.04</v>
      </c>
      <c r="AA1854">
        <v>0.1</v>
      </c>
      <c r="AB1854">
        <v>5.5</v>
      </c>
      <c r="AC1854">
        <v>29.7</v>
      </c>
      <c r="AD1854">
        <v>49.82</v>
      </c>
      <c r="AE1854">
        <v>5.25</v>
      </c>
      <c r="AF1854">
        <v>5.8</v>
      </c>
      <c r="AG1854">
        <v>57</v>
      </c>
      <c r="AH1854">
        <v>0.14000000000000001</v>
      </c>
      <c r="AI1854">
        <v>5.7</v>
      </c>
      <c r="AJ1854">
        <v>0.22</v>
      </c>
      <c r="AK1854">
        <v>136</v>
      </c>
      <c r="AL1854">
        <v>3.45</v>
      </c>
      <c r="AM1854">
        <v>2.8000000000000001E-2</v>
      </c>
      <c r="AN1854">
        <v>23.7</v>
      </c>
      <c r="AO1854">
        <v>5.8999999999999997E-2</v>
      </c>
      <c r="AP1854">
        <v>17.13</v>
      </c>
      <c r="AQ1854">
        <v>0.37</v>
      </c>
      <c r="AR1854">
        <v>1.48</v>
      </c>
      <c r="AS1854">
        <v>4.4000000000000004</v>
      </c>
      <c r="AT1854">
        <v>2.1</v>
      </c>
      <c r="AU1854">
        <v>56.8</v>
      </c>
      <c r="AV1854">
        <v>0.46</v>
      </c>
      <c r="AW1854">
        <v>1.6</v>
      </c>
      <c r="AX1854">
        <v>0.02</v>
      </c>
      <c r="AY1854">
        <v>0.24</v>
      </c>
      <c r="AZ1854">
        <v>0.6</v>
      </c>
      <c r="BA1854">
        <v>106</v>
      </c>
      <c r="BB1854">
        <v>0.2</v>
      </c>
      <c r="BC1854">
        <v>83.3</v>
      </c>
    </row>
    <row r="1855" spans="1:55">
      <c r="A1855">
        <v>1306396</v>
      </c>
      <c r="B1855" t="s">
        <v>105</v>
      </c>
      <c r="C1855">
        <v>517000</v>
      </c>
      <c r="D1855">
        <v>7185098</v>
      </c>
      <c r="E1855">
        <v>834</v>
      </c>
      <c r="F1855">
        <v>41485</v>
      </c>
      <c r="G1855" t="s">
        <v>1528</v>
      </c>
      <c r="H1855" t="s">
        <v>119</v>
      </c>
      <c r="I1855" t="s">
        <v>108</v>
      </c>
      <c r="J1855" t="s">
        <v>109</v>
      </c>
      <c r="K1855" t="s">
        <v>1529</v>
      </c>
      <c r="L1855" t="s">
        <v>111</v>
      </c>
      <c r="M1855" t="s">
        <v>1994</v>
      </c>
      <c r="N1855" t="s">
        <v>112</v>
      </c>
      <c r="O1855" t="s">
        <v>1479</v>
      </c>
      <c r="P1855" t="s">
        <v>1480</v>
      </c>
      <c r="R1855">
        <v>41615</v>
      </c>
      <c r="S1855">
        <v>2249</v>
      </c>
      <c r="T1855">
        <v>1.18</v>
      </c>
      <c r="U1855">
        <v>6.9</v>
      </c>
      <c r="V1855">
        <v>14.6</v>
      </c>
      <c r="W1855">
        <v>3</v>
      </c>
      <c r="X1855">
        <v>291.2</v>
      </c>
      <c r="Y1855">
        <v>0.32</v>
      </c>
      <c r="Z1855">
        <v>0.14000000000000001</v>
      </c>
      <c r="AA1855">
        <v>0.19</v>
      </c>
      <c r="AB1855">
        <v>3.2</v>
      </c>
      <c r="AC1855">
        <v>31.2</v>
      </c>
      <c r="AD1855">
        <v>25.55</v>
      </c>
      <c r="AE1855">
        <v>2.11</v>
      </c>
      <c r="AF1855">
        <v>4</v>
      </c>
      <c r="AG1855">
        <v>608</v>
      </c>
      <c r="AH1855">
        <v>7.0000000000000007E-2</v>
      </c>
      <c r="AI1855">
        <v>11.3</v>
      </c>
      <c r="AJ1855">
        <v>0.28000000000000003</v>
      </c>
      <c r="AK1855">
        <v>73</v>
      </c>
      <c r="AL1855">
        <v>2.16</v>
      </c>
      <c r="AM1855">
        <v>5.0000000000000001E-3</v>
      </c>
      <c r="AN1855">
        <v>13.2</v>
      </c>
      <c r="AO1855">
        <v>6.0999999999999999E-2</v>
      </c>
      <c r="AP1855">
        <v>15.13</v>
      </c>
      <c r="AQ1855">
        <v>0.04</v>
      </c>
      <c r="AR1855">
        <v>1.01</v>
      </c>
      <c r="AS1855">
        <v>3.6</v>
      </c>
      <c r="AT1855">
        <v>3.2</v>
      </c>
      <c r="AU1855">
        <v>23.4</v>
      </c>
      <c r="AV1855">
        <v>0.09</v>
      </c>
      <c r="AW1855">
        <v>2.1</v>
      </c>
      <c r="AX1855">
        <v>1.9E-2</v>
      </c>
      <c r="AY1855">
        <v>0.27</v>
      </c>
      <c r="AZ1855">
        <v>1.4</v>
      </c>
      <c r="BA1855">
        <v>59</v>
      </c>
      <c r="BB1855">
        <v>0.1</v>
      </c>
      <c r="BC1855">
        <v>47.1</v>
      </c>
    </row>
    <row r="1856" spans="1:55">
      <c r="A1856">
        <v>1306417</v>
      </c>
      <c r="B1856" t="s">
        <v>105</v>
      </c>
      <c r="C1856">
        <v>518997</v>
      </c>
      <c r="D1856">
        <v>7184454</v>
      </c>
      <c r="E1856">
        <v>978</v>
      </c>
      <c r="F1856">
        <v>41485</v>
      </c>
      <c r="G1856" t="s">
        <v>1528</v>
      </c>
      <c r="H1856" t="s">
        <v>119</v>
      </c>
      <c r="I1856" t="s">
        <v>108</v>
      </c>
      <c r="J1856" t="s">
        <v>109</v>
      </c>
      <c r="K1856" t="s">
        <v>1529</v>
      </c>
      <c r="L1856" t="s">
        <v>111</v>
      </c>
      <c r="M1856" t="s">
        <v>1995</v>
      </c>
      <c r="N1856" t="s">
        <v>112</v>
      </c>
      <c r="O1856" t="s">
        <v>1479</v>
      </c>
      <c r="P1856" t="s">
        <v>1480</v>
      </c>
      <c r="R1856">
        <v>41615</v>
      </c>
      <c r="S1856">
        <v>446</v>
      </c>
      <c r="T1856">
        <v>0.86</v>
      </c>
      <c r="U1856">
        <v>15.8</v>
      </c>
      <c r="V1856">
        <v>2.1</v>
      </c>
      <c r="W1856">
        <v>3</v>
      </c>
      <c r="X1856">
        <v>539.79999999999995</v>
      </c>
      <c r="Y1856">
        <v>0.26</v>
      </c>
      <c r="Z1856">
        <v>0.15</v>
      </c>
      <c r="AA1856">
        <v>0.42</v>
      </c>
      <c r="AB1856">
        <v>8.1</v>
      </c>
      <c r="AC1856">
        <v>22.6</v>
      </c>
      <c r="AD1856">
        <v>36.85</v>
      </c>
      <c r="AE1856">
        <v>2.88</v>
      </c>
      <c r="AF1856">
        <v>2.8</v>
      </c>
      <c r="AG1856">
        <v>123</v>
      </c>
      <c r="AH1856">
        <v>0.12</v>
      </c>
      <c r="AI1856">
        <v>3</v>
      </c>
      <c r="AJ1856">
        <v>0.19</v>
      </c>
      <c r="AK1856">
        <v>138</v>
      </c>
      <c r="AL1856">
        <v>6.87</v>
      </c>
      <c r="AM1856">
        <v>1.2E-2</v>
      </c>
      <c r="AN1856">
        <v>38.700000000000003</v>
      </c>
      <c r="AO1856">
        <v>0.05</v>
      </c>
      <c r="AP1856">
        <v>19.84</v>
      </c>
      <c r="AQ1856">
        <v>0.12</v>
      </c>
      <c r="AR1856">
        <v>2.6</v>
      </c>
      <c r="AS1856">
        <v>3.2</v>
      </c>
      <c r="AT1856">
        <v>3</v>
      </c>
      <c r="AU1856">
        <v>27.5</v>
      </c>
      <c r="AV1856">
        <v>0.08</v>
      </c>
      <c r="AW1856">
        <v>2.1</v>
      </c>
      <c r="AX1856">
        <v>1E-3</v>
      </c>
      <c r="AY1856">
        <v>0.64</v>
      </c>
      <c r="AZ1856">
        <v>0.9</v>
      </c>
      <c r="BA1856">
        <v>42</v>
      </c>
      <c r="BB1856">
        <v>0.05</v>
      </c>
      <c r="BC1856">
        <v>109.9</v>
      </c>
    </row>
    <row r="1857" spans="1:55">
      <c r="A1857">
        <v>1307155</v>
      </c>
      <c r="B1857" t="s">
        <v>105</v>
      </c>
      <c r="C1857">
        <v>516797</v>
      </c>
      <c r="D1857">
        <v>7185157</v>
      </c>
      <c r="E1857">
        <v>882</v>
      </c>
      <c r="F1857">
        <v>41485</v>
      </c>
      <c r="G1857" t="s">
        <v>1528</v>
      </c>
      <c r="H1857" t="s">
        <v>119</v>
      </c>
      <c r="I1857" t="s">
        <v>108</v>
      </c>
      <c r="J1857" t="s">
        <v>109</v>
      </c>
      <c r="K1857" t="s">
        <v>1529</v>
      </c>
      <c r="L1857" t="s">
        <v>111</v>
      </c>
      <c r="M1857" t="s">
        <v>1996</v>
      </c>
      <c r="N1857" t="s">
        <v>112</v>
      </c>
      <c r="O1857" t="s">
        <v>1680</v>
      </c>
      <c r="P1857" t="s">
        <v>1681</v>
      </c>
      <c r="R1857">
        <v>41615</v>
      </c>
      <c r="S1857">
        <v>1040</v>
      </c>
      <c r="T1857">
        <v>1.21</v>
      </c>
      <c r="U1857">
        <v>12.8</v>
      </c>
      <c r="V1857">
        <v>5.3</v>
      </c>
      <c r="W1857">
        <v>3</v>
      </c>
      <c r="X1857">
        <v>514.1</v>
      </c>
      <c r="Y1857">
        <v>0.19</v>
      </c>
      <c r="Z1857">
        <v>0.16</v>
      </c>
      <c r="AA1857">
        <v>0.23</v>
      </c>
      <c r="AB1857">
        <v>2.7</v>
      </c>
      <c r="AC1857">
        <v>27.5</v>
      </c>
      <c r="AD1857">
        <v>14.91</v>
      </c>
      <c r="AE1857">
        <v>2.2799999999999998</v>
      </c>
      <c r="AF1857">
        <v>5.3</v>
      </c>
      <c r="AG1857">
        <v>226</v>
      </c>
      <c r="AH1857">
        <v>0.06</v>
      </c>
      <c r="AI1857">
        <v>9.1999999999999993</v>
      </c>
      <c r="AJ1857">
        <v>0.23</v>
      </c>
      <c r="AK1857">
        <v>57</v>
      </c>
      <c r="AL1857">
        <v>3.96</v>
      </c>
      <c r="AM1857">
        <v>3.0000000000000001E-3</v>
      </c>
      <c r="AN1857">
        <v>13.8</v>
      </c>
      <c r="AO1857">
        <v>0.189</v>
      </c>
      <c r="AP1857">
        <v>9.26</v>
      </c>
      <c r="AQ1857">
        <v>0.05</v>
      </c>
      <c r="AR1857">
        <v>0.89</v>
      </c>
      <c r="AS1857">
        <v>1.3</v>
      </c>
      <c r="AT1857">
        <v>2.4</v>
      </c>
      <c r="AU1857">
        <v>22.1</v>
      </c>
      <c r="AV1857">
        <v>0.06</v>
      </c>
      <c r="AW1857">
        <v>0.3</v>
      </c>
      <c r="AX1857">
        <v>1.4E-2</v>
      </c>
      <c r="AY1857">
        <v>0.24</v>
      </c>
      <c r="AZ1857">
        <v>1.2</v>
      </c>
      <c r="BA1857">
        <v>98</v>
      </c>
      <c r="BB1857">
        <v>0.1</v>
      </c>
      <c r="BC1857">
        <v>35.5</v>
      </c>
    </row>
    <row r="1858" spans="1:55">
      <c r="A1858">
        <v>1307165</v>
      </c>
      <c r="B1858" t="s">
        <v>105</v>
      </c>
      <c r="C1858">
        <v>517203</v>
      </c>
      <c r="D1858">
        <v>7184706</v>
      </c>
      <c r="E1858">
        <v>867</v>
      </c>
      <c r="F1858">
        <v>41485</v>
      </c>
      <c r="G1858" t="s">
        <v>1528</v>
      </c>
      <c r="H1858" t="s">
        <v>119</v>
      </c>
      <c r="I1858" t="s">
        <v>108</v>
      </c>
      <c r="J1858" t="s">
        <v>109</v>
      </c>
      <c r="K1858" t="s">
        <v>1529</v>
      </c>
      <c r="L1858" t="s">
        <v>111</v>
      </c>
      <c r="M1858" t="s">
        <v>1997</v>
      </c>
      <c r="N1858" t="s">
        <v>112</v>
      </c>
      <c r="O1858" t="s">
        <v>1680</v>
      </c>
      <c r="P1858" t="s">
        <v>1681</v>
      </c>
      <c r="R1858">
        <v>41615</v>
      </c>
      <c r="S1858">
        <v>2505</v>
      </c>
      <c r="T1858">
        <v>0.99</v>
      </c>
      <c r="U1858">
        <v>12.4</v>
      </c>
      <c r="V1858">
        <v>7.2</v>
      </c>
      <c r="W1858">
        <v>6</v>
      </c>
      <c r="X1858">
        <v>1181.8</v>
      </c>
      <c r="Y1858">
        <v>0.22</v>
      </c>
      <c r="Z1858">
        <v>0.37</v>
      </c>
      <c r="AA1858">
        <v>1.95</v>
      </c>
      <c r="AB1858">
        <v>5.7</v>
      </c>
      <c r="AC1858">
        <v>28.4</v>
      </c>
      <c r="AD1858">
        <v>39.51</v>
      </c>
      <c r="AE1858">
        <v>2.23</v>
      </c>
      <c r="AF1858">
        <v>4</v>
      </c>
      <c r="AG1858">
        <v>286</v>
      </c>
      <c r="AH1858">
        <v>0.15</v>
      </c>
      <c r="AI1858">
        <v>7.4</v>
      </c>
      <c r="AJ1858">
        <v>0.19</v>
      </c>
      <c r="AK1858">
        <v>153</v>
      </c>
      <c r="AL1858">
        <v>17.510000000000002</v>
      </c>
      <c r="AM1858">
        <v>1.2E-2</v>
      </c>
      <c r="AN1858">
        <v>33</v>
      </c>
      <c r="AO1858">
        <v>0.28699999999999998</v>
      </c>
      <c r="AP1858">
        <v>15.48</v>
      </c>
      <c r="AQ1858">
        <v>0.22</v>
      </c>
      <c r="AR1858">
        <v>5.25</v>
      </c>
      <c r="AS1858">
        <v>2.5</v>
      </c>
      <c r="AT1858">
        <v>6.9</v>
      </c>
      <c r="AU1858">
        <v>112</v>
      </c>
      <c r="AV1858">
        <v>0.19</v>
      </c>
      <c r="AW1858">
        <v>0.5</v>
      </c>
      <c r="AX1858">
        <v>1.0999999999999999E-2</v>
      </c>
      <c r="AY1858">
        <v>0.84</v>
      </c>
      <c r="AZ1858">
        <v>3.5</v>
      </c>
      <c r="BA1858">
        <v>200</v>
      </c>
      <c r="BB1858">
        <v>0.2</v>
      </c>
      <c r="BC1858">
        <v>145.19999999999999</v>
      </c>
    </row>
    <row r="1859" spans="1:55">
      <c r="A1859">
        <v>1307171</v>
      </c>
      <c r="B1859" t="s">
        <v>105</v>
      </c>
      <c r="C1859">
        <v>518201</v>
      </c>
      <c r="D1859">
        <v>7184251</v>
      </c>
      <c r="E1859">
        <v>997</v>
      </c>
      <c r="F1859">
        <v>41485</v>
      </c>
      <c r="G1859" t="s">
        <v>1528</v>
      </c>
      <c r="H1859" t="s">
        <v>119</v>
      </c>
      <c r="I1859" t="s">
        <v>108</v>
      </c>
      <c r="J1859" t="s">
        <v>109</v>
      </c>
      <c r="K1859" t="s">
        <v>1529</v>
      </c>
      <c r="L1859" t="s">
        <v>111</v>
      </c>
      <c r="M1859" t="s">
        <v>1998</v>
      </c>
      <c r="N1859" t="s">
        <v>112</v>
      </c>
      <c r="O1859" t="s">
        <v>1680</v>
      </c>
      <c r="P1859" t="s">
        <v>1681</v>
      </c>
      <c r="R1859">
        <v>41468</v>
      </c>
      <c r="S1859">
        <v>365</v>
      </c>
      <c r="T1859">
        <v>1.31</v>
      </c>
      <c r="U1859">
        <v>8.6999999999999993</v>
      </c>
      <c r="V1859">
        <v>3.8</v>
      </c>
      <c r="W1859">
        <v>4</v>
      </c>
      <c r="X1859">
        <v>536.79999999999995</v>
      </c>
      <c r="Y1859">
        <v>0.2</v>
      </c>
      <c r="Z1859">
        <v>0.36</v>
      </c>
      <c r="AA1859">
        <v>0.13</v>
      </c>
      <c r="AB1859">
        <v>14.3</v>
      </c>
      <c r="AC1859">
        <v>24.3</v>
      </c>
      <c r="AD1859">
        <v>41.1</v>
      </c>
      <c r="AE1859">
        <v>2.72</v>
      </c>
      <c r="AF1859">
        <v>4.2</v>
      </c>
      <c r="AG1859">
        <v>180</v>
      </c>
      <c r="AH1859">
        <v>0.1</v>
      </c>
      <c r="AI1859">
        <v>3.4</v>
      </c>
      <c r="AJ1859">
        <v>0.42</v>
      </c>
      <c r="AK1859">
        <v>428</v>
      </c>
      <c r="AL1859">
        <v>2.61</v>
      </c>
      <c r="AM1859">
        <v>4.0000000000000001E-3</v>
      </c>
      <c r="AN1859">
        <v>39.9</v>
      </c>
      <c r="AO1859">
        <v>7.0000000000000007E-2</v>
      </c>
      <c r="AP1859">
        <v>14.9</v>
      </c>
      <c r="AQ1859">
        <v>0.1</v>
      </c>
      <c r="AR1859">
        <v>0.83</v>
      </c>
      <c r="AS1859">
        <v>4.5</v>
      </c>
      <c r="AT1859">
        <v>1</v>
      </c>
      <c r="AU1859">
        <v>27.2</v>
      </c>
      <c r="AV1859">
        <v>0.05</v>
      </c>
      <c r="AW1859">
        <v>1.6</v>
      </c>
      <c r="AX1859">
        <v>1E-3</v>
      </c>
      <c r="AY1859">
        <v>0.28000000000000003</v>
      </c>
      <c r="AZ1859">
        <v>0.5</v>
      </c>
      <c r="BA1859">
        <v>34</v>
      </c>
      <c r="BB1859">
        <v>0.05</v>
      </c>
      <c r="BC1859">
        <v>85.9</v>
      </c>
    </row>
    <row r="1860" spans="1:55">
      <c r="A1860">
        <v>1307180</v>
      </c>
      <c r="B1860" t="s">
        <v>105</v>
      </c>
      <c r="C1860">
        <v>518194</v>
      </c>
      <c r="D1860">
        <v>7184703</v>
      </c>
      <c r="E1860">
        <v>872</v>
      </c>
      <c r="F1860">
        <v>41485</v>
      </c>
      <c r="G1860" t="s">
        <v>1528</v>
      </c>
      <c r="H1860" t="s">
        <v>119</v>
      </c>
      <c r="I1860" t="s">
        <v>108</v>
      </c>
      <c r="J1860" t="s">
        <v>109</v>
      </c>
      <c r="K1860" t="s">
        <v>1529</v>
      </c>
      <c r="L1860" t="s">
        <v>111</v>
      </c>
      <c r="M1860" t="s">
        <v>1999</v>
      </c>
      <c r="N1860" t="s">
        <v>112</v>
      </c>
      <c r="O1860" t="s">
        <v>1680</v>
      </c>
      <c r="P1860" t="s">
        <v>1681</v>
      </c>
      <c r="R1860">
        <v>41468</v>
      </c>
      <c r="S1860">
        <v>315</v>
      </c>
      <c r="T1860">
        <v>1.3</v>
      </c>
      <c r="U1860">
        <v>19.2</v>
      </c>
      <c r="V1860">
        <v>3</v>
      </c>
      <c r="W1860">
        <v>3</v>
      </c>
      <c r="X1860">
        <v>951.4</v>
      </c>
      <c r="Y1860">
        <v>0.2</v>
      </c>
      <c r="Z1860">
        <v>0.03</v>
      </c>
      <c r="AA1860">
        <v>0.24</v>
      </c>
      <c r="AB1860">
        <v>7.6</v>
      </c>
      <c r="AC1860">
        <v>22.6</v>
      </c>
      <c r="AD1860">
        <v>39.21</v>
      </c>
      <c r="AE1860">
        <v>4</v>
      </c>
      <c r="AF1860">
        <v>4.4000000000000004</v>
      </c>
      <c r="AG1860">
        <v>50</v>
      </c>
      <c r="AH1860">
        <v>0.1</v>
      </c>
      <c r="AI1860">
        <v>4</v>
      </c>
      <c r="AJ1860">
        <v>0.15</v>
      </c>
      <c r="AK1860">
        <v>153</v>
      </c>
      <c r="AL1860">
        <v>9.91</v>
      </c>
      <c r="AM1860">
        <v>8.0000000000000002E-3</v>
      </c>
      <c r="AN1860">
        <v>31.6</v>
      </c>
      <c r="AO1860">
        <v>4.9000000000000002E-2</v>
      </c>
      <c r="AP1860">
        <v>13.6</v>
      </c>
      <c r="AQ1860">
        <v>0.16</v>
      </c>
      <c r="AR1860">
        <v>2.88</v>
      </c>
      <c r="AS1860">
        <v>3.1</v>
      </c>
      <c r="AT1860">
        <v>3</v>
      </c>
      <c r="AU1860">
        <v>19.7</v>
      </c>
      <c r="AV1860">
        <v>0.1</v>
      </c>
      <c r="AW1860">
        <v>1.8</v>
      </c>
      <c r="AX1860">
        <v>4.0000000000000001E-3</v>
      </c>
      <c r="AY1860">
        <v>0.88</v>
      </c>
      <c r="AZ1860">
        <v>1.2</v>
      </c>
      <c r="BA1860">
        <v>88</v>
      </c>
      <c r="BB1860">
        <v>0.05</v>
      </c>
      <c r="BC1860">
        <v>109</v>
      </c>
    </row>
    <row r="1861" spans="1:55">
      <c r="A1861">
        <v>1307193</v>
      </c>
      <c r="B1861" t="s">
        <v>105</v>
      </c>
      <c r="C1861">
        <v>518199</v>
      </c>
      <c r="D1861">
        <v>7185398</v>
      </c>
      <c r="E1861">
        <v>746</v>
      </c>
      <c r="F1861">
        <v>41485</v>
      </c>
      <c r="G1861" t="s">
        <v>1528</v>
      </c>
      <c r="H1861" t="s">
        <v>119</v>
      </c>
      <c r="I1861" t="s">
        <v>108</v>
      </c>
      <c r="J1861" t="s">
        <v>109</v>
      </c>
      <c r="K1861" t="s">
        <v>1529</v>
      </c>
      <c r="L1861" t="s">
        <v>111</v>
      </c>
      <c r="M1861" t="s">
        <v>2000</v>
      </c>
      <c r="N1861" t="s">
        <v>112</v>
      </c>
      <c r="O1861" t="s">
        <v>1680</v>
      </c>
      <c r="P1861" t="s">
        <v>1681</v>
      </c>
      <c r="R1861">
        <v>41468</v>
      </c>
      <c r="S1861">
        <v>955</v>
      </c>
      <c r="T1861">
        <v>0.94</v>
      </c>
      <c r="U1861">
        <v>14.1</v>
      </c>
      <c r="V1861">
        <v>3.8</v>
      </c>
      <c r="W1861">
        <v>5</v>
      </c>
      <c r="X1861">
        <v>1174.9000000000001</v>
      </c>
      <c r="Y1861">
        <v>0.16</v>
      </c>
      <c r="Z1861">
        <v>0.12</v>
      </c>
      <c r="AA1861">
        <v>0.66</v>
      </c>
      <c r="AB1861">
        <v>5.0999999999999996</v>
      </c>
      <c r="AC1861">
        <v>19.100000000000001</v>
      </c>
      <c r="AD1861">
        <v>38.090000000000003</v>
      </c>
      <c r="AE1861">
        <v>2.88</v>
      </c>
      <c r="AF1861">
        <v>3</v>
      </c>
      <c r="AG1861">
        <v>141</v>
      </c>
      <c r="AH1861">
        <v>0.09</v>
      </c>
      <c r="AI1861">
        <v>2.4</v>
      </c>
      <c r="AJ1861">
        <v>0.19</v>
      </c>
      <c r="AK1861">
        <v>74</v>
      </c>
      <c r="AL1861">
        <v>10.119999999999999</v>
      </c>
      <c r="AM1861">
        <v>5.0000000000000001E-3</v>
      </c>
      <c r="AN1861">
        <v>34.299999999999997</v>
      </c>
      <c r="AO1861">
        <v>9.0999999999999998E-2</v>
      </c>
      <c r="AP1861">
        <v>12.02</v>
      </c>
      <c r="AQ1861">
        <v>0.13</v>
      </c>
      <c r="AR1861">
        <v>2.59</v>
      </c>
      <c r="AS1861">
        <v>3.3</v>
      </c>
      <c r="AT1861">
        <v>6.6</v>
      </c>
      <c r="AU1861">
        <v>32.799999999999997</v>
      </c>
      <c r="AV1861">
        <v>0.1</v>
      </c>
      <c r="AW1861">
        <v>1.1000000000000001</v>
      </c>
      <c r="AX1861">
        <v>1E-3</v>
      </c>
      <c r="AY1861">
        <v>0.67</v>
      </c>
      <c r="AZ1861">
        <v>1.8</v>
      </c>
      <c r="BA1861">
        <v>95</v>
      </c>
      <c r="BB1861">
        <v>0.05</v>
      </c>
      <c r="BC1861">
        <v>82.7</v>
      </c>
    </row>
    <row r="1862" spans="1:55">
      <c r="A1862">
        <v>1307195</v>
      </c>
      <c r="B1862" t="s">
        <v>105</v>
      </c>
      <c r="C1862">
        <v>518597</v>
      </c>
      <c r="D1862">
        <v>7185449</v>
      </c>
      <c r="E1862">
        <v>763</v>
      </c>
      <c r="F1862">
        <v>41485</v>
      </c>
      <c r="G1862" t="s">
        <v>1528</v>
      </c>
      <c r="H1862" t="s">
        <v>119</v>
      </c>
      <c r="I1862" t="s">
        <v>108</v>
      </c>
      <c r="J1862" t="s">
        <v>109</v>
      </c>
      <c r="K1862" t="s">
        <v>1529</v>
      </c>
      <c r="L1862" t="s">
        <v>111</v>
      </c>
      <c r="M1862" t="s">
        <v>2001</v>
      </c>
      <c r="N1862" t="s">
        <v>112</v>
      </c>
      <c r="O1862" t="s">
        <v>1680</v>
      </c>
      <c r="P1862" t="s">
        <v>1681</v>
      </c>
      <c r="R1862">
        <v>41468</v>
      </c>
      <c r="S1862">
        <v>689</v>
      </c>
      <c r="T1862">
        <v>1.36</v>
      </c>
      <c r="U1862">
        <v>11.5</v>
      </c>
      <c r="V1862">
        <v>6.5</v>
      </c>
      <c r="W1862">
        <v>3</v>
      </c>
      <c r="X1862">
        <v>1045.4000000000001</v>
      </c>
      <c r="Y1862">
        <v>0.17</v>
      </c>
      <c r="Z1862">
        <v>0.12</v>
      </c>
      <c r="AA1862">
        <v>0.47</v>
      </c>
      <c r="AB1862">
        <v>8</v>
      </c>
      <c r="AC1862">
        <v>26.4</v>
      </c>
      <c r="AD1862">
        <v>22.73</v>
      </c>
      <c r="AE1862">
        <v>2.4</v>
      </c>
      <c r="AF1862">
        <v>4.2</v>
      </c>
      <c r="AG1862">
        <v>114</v>
      </c>
      <c r="AH1862">
        <v>0.08</v>
      </c>
      <c r="AI1862">
        <v>7.9</v>
      </c>
      <c r="AJ1862">
        <v>0.31</v>
      </c>
      <c r="AK1862">
        <v>185</v>
      </c>
      <c r="AL1862">
        <v>6.15</v>
      </c>
      <c r="AM1862">
        <v>6.0000000000000001E-3</v>
      </c>
      <c r="AN1862">
        <v>24.7</v>
      </c>
      <c r="AO1862">
        <v>8.6999999999999994E-2</v>
      </c>
      <c r="AP1862">
        <v>12.29</v>
      </c>
      <c r="AQ1862">
        <v>0.06</v>
      </c>
      <c r="AR1862">
        <v>1.83</v>
      </c>
      <c r="AS1862">
        <v>2.7</v>
      </c>
      <c r="AT1862">
        <v>1.6</v>
      </c>
      <c r="AU1862">
        <v>32.1</v>
      </c>
      <c r="AV1862">
        <v>0.08</v>
      </c>
      <c r="AW1862">
        <v>1.1000000000000001</v>
      </c>
      <c r="AX1862">
        <v>1.2E-2</v>
      </c>
      <c r="AY1862">
        <v>0.56999999999999995</v>
      </c>
      <c r="AZ1862">
        <v>1.5</v>
      </c>
      <c r="BA1862">
        <v>96</v>
      </c>
      <c r="BB1862">
        <v>0.1</v>
      </c>
      <c r="BC1862">
        <v>88.3</v>
      </c>
    </row>
    <row r="1863" spans="1:55">
      <c r="A1863">
        <v>1307211</v>
      </c>
      <c r="B1863" t="s">
        <v>105</v>
      </c>
      <c r="C1863">
        <v>518598</v>
      </c>
      <c r="D1863">
        <v>7184600</v>
      </c>
      <c r="E1863">
        <v>938</v>
      </c>
      <c r="F1863">
        <v>41485</v>
      </c>
      <c r="G1863" t="s">
        <v>1528</v>
      </c>
      <c r="H1863" t="s">
        <v>119</v>
      </c>
      <c r="I1863" t="s">
        <v>108</v>
      </c>
      <c r="J1863" t="s">
        <v>109</v>
      </c>
      <c r="K1863" t="s">
        <v>1529</v>
      </c>
      <c r="L1863" t="s">
        <v>111</v>
      </c>
      <c r="M1863" t="s">
        <v>2002</v>
      </c>
      <c r="N1863" t="s">
        <v>112</v>
      </c>
      <c r="O1863" t="s">
        <v>1680</v>
      </c>
      <c r="P1863" t="s">
        <v>1681</v>
      </c>
      <c r="R1863">
        <v>41468</v>
      </c>
      <c r="S1863">
        <v>3807</v>
      </c>
      <c r="T1863">
        <v>0.78</v>
      </c>
      <c r="U1863">
        <v>32.4</v>
      </c>
      <c r="V1863">
        <v>8.4</v>
      </c>
      <c r="W1863">
        <v>5</v>
      </c>
      <c r="X1863">
        <v>488.9</v>
      </c>
      <c r="Y1863">
        <v>0.22</v>
      </c>
      <c r="Z1863">
        <v>0.05</v>
      </c>
      <c r="AA1863">
        <v>1.41</v>
      </c>
      <c r="AB1863">
        <v>3</v>
      </c>
      <c r="AC1863">
        <v>22.8</v>
      </c>
      <c r="AD1863">
        <v>39.61</v>
      </c>
      <c r="AE1863">
        <v>4.33</v>
      </c>
      <c r="AF1863">
        <v>3.7</v>
      </c>
      <c r="AG1863">
        <v>137</v>
      </c>
      <c r="AH1863">
        <v>0.26</v>
      </c>
      <c r="AI1863">
        <v>4.5999999999999996</v>
      </c>
      <c r="AJ1863">
        <v>0.06</v>
      </c>
      <c r="AK1863">
        <v>52</v>
      </c>
      <c r="AL1863">
        <v>20.95</v>
      </c>
      <c r="AM1863">
        <v>0.11</v>
      </c>
      <c r="AN1863">
        <v>18.5</v>
      </c>
      <c r="AO1863">
        <v>0.19800000000000001</v>
      </c>
      <c r="AP1863">
        <v>23.5</v>
      </c>
      <c r="AQ1863">
        <v>0.95</v>
      </c>
      <c r="AR1863">
        <v>12.55</v>
      </c>
      <c r="AS1863">
        <v>2.4</v>
      </c>
      <c r="AT1863">
        <v>17.5</v>
      </c>
      <c r="AU1863">
        <v>144.6</v>
      </c>
      <c r="AV1863">
        <v>0.22</v>
      </c>
      <c r="AW1863">
        <v>0.5</v>
      </c>
      <c r="AX1863">
        <v>8.0000000000000002E-3</v>
      </c>
      <c r="AY1863">
        <v>2.27</v>
      </c>
      <c r="AZ1863">
        <v>2.4</v>
      </c>
      <c r="BA1863">
        <v>143</v>
      </c>
      <c r="BB1863">
        <v>0.05</v>
      </c>
      <c r="BC1863">
        <v>86.9</v>
      </c>
    </row>
    <row r="1864" spans="1:55">
      <c r="A1864">
        <v>1307219</v>
      </c>
      <c r="B1864" t="s">
        <v>105</v>
      </c>
      <c r="C1864">
        <v>517387</v>
      </c>
      <c r="D1864">
        <v>7184778</v>
      </c>
      <c r="E1864">
        <v>826</v>
      </c>
      <c r="F1864">
        <v>41485</v>
      </c>
      <c r="G1864" t="s">
        <v>1528</v>
      </c>
      <c r="H1864" t="s">
        <v>119</v>
      </c>
      <c r="I1864" t="s">
        <v>108</v>
      </c>
      <c r="J1864" t="s">
        <v>109</v>
      </c>
      <c r="K1864" t="s">
        <v>1529</v>
      </c>
      <c r="L1864" t="s">
        <v>111</v>
      </c>
      <c r="M1864" t="s">
        <v>2003</v>
      </c>
      <c r="N1864" t="s">
        <v>112</v>
      </c>
      <c r="O1864" t="s">
        <v>1680</v>
      </c>
      <c r="P1864" t="s">
        <v>1681</v>
      </c>
      <c r="R1864">
        <v>41469</v>
      </c>
      <c r="S1864">
        <v>354</v>
      </c>
      <c r="T1864">
        <v>1.47</v>
      </c>
      <c r="U1864">
        <v>9.1</v>
      </c>
      <c r="V1864">
        <v>2.8</v>
      </c>
      <c r="W1864">
        <v>4</v>
      </c>
      <c r="X1864">
        <v>624.4</v>
      </c>
      <c r="Y1864">
        <v>0.15</v>
      </c>
      <c r="Z1864">
        <v>0.26</v>
      </c>
      <c r="AA1864">
        <v>0.39</v>
      </c>
      <c r="AB1864">
        <v>11</v>
      </c>
      <c r="AC1864">
        <v>27.5</v>
      </c>
      <c r="AD1864">
        <v>24.46</v>
      </c>
      <c r="AE1864">
        <v>2.63</v>
      </c>
      <c r="AF1864">
        <v>4.2</v>
      </c>
      <c r="AG1864">
        <v>142</v>
      </c>
      <c r="AH1864">
        <v>0.1</v>
      </c>
      <c r="AI1864">
        <v>5.9</v>
      </c>
      <c r="AJ1864">
        <v>0.4</v>
      </c>
      <c r="AK1864">
        <v>378</v>
      </c>
      <c r="AL1864">
        <v>3.39</v>
      </c>
      <c r="AM1864">
        <v>5.0000000000000001E-3</v>
      </c>
      <c r="AN1864">
        <v>37.299999999999997</v>
      </c>
      <c r="AO1864">
        <v>6.6000000000000003E-2</v>
      </c>
      <c r="AP1864">
        <v>13.38</v>
      </c>
      <c r="AQ1864">
        <v>0.05</v>
      </c>
      <c r="AR1864">
        <v>1</v>
      </c>
      <c r="AS1864">
        <v>3.8</v>
      </c>
      <c r="AT1864">
        <v>1.5</v>
      </c>
      <c r="AU1864">
        <v>25.1</v>
      </c>
      <c r="AV1864">
        <v>0.04</v>
      </c>
      <c r="AW1864">
        <v>1.6</v>
      </c>
      <c r="AX1864">
        <v>4.0000000000000001E-3</v>
      </c>
      <c r="AY1864">
        <v>0.38</v>
      </c>
      <c r="AZ1864">
        <v>0.7</v>
      </c>
      <c r="BA1864">
        <v>56</v>
      </c>
      <c r="BB1864">
        <v>0.05</v>
      </c>
      <c r="BC1864">
        <v>106.4</v>
      </c>
    </row>
    <row r="1865" spans="1:55">
      <c r="A1865">
        <v>1307220</v>
      </c>
      <c r="B1865" t="s">
        <v>105</v>
      </c>
      <c r="C1865">
        <v>517405</v>
      </c>
      <c r="D1865">
        <v>7184799</v>
      </c>
      <c r="E1865">
        <v>821</v>
      </c>
      <c r="F1865">
        <v>41485</v>
      </c>
      <c r="G1865" t="s">
        <v>1528</v>
      </c>
      <c r="H1865" t="s">
        <v>119</v>
      </c>
      <c r="I1865" t="s">
        <v>108</v>
      </c>
      <c r="J1865" t="s">
        <v>109</v>
      </c>
      <c r="K1865" t="s">
        <v>1529</v>
      </c>
      <c r="L1865" t="s">
        <v>111</v>
      </c>
      <c r="M1865" t="s">
        <v>2004</v>
      </c>
      <c r="N1865" t="s">
        <v>112</v>
      </c>
      <c r="O1865" t="s">
        <v>1680</v>
      </c>
      <c r="P1865" t="s">
        <v>1681</v>
      </c>
      <c r="R1865">
        <v>41469</v>
      </c>
      <c r="S1865">
        <v>412</v>
      </c>
      <c r="T1865">
        <v>1.66</v>
      </c>
      <c r="U1865">
        <v>8.3000000000000007</v>
      </c>
      <c r="V1865">
        <v>3.8</v>
      </c>
      <c r="W1865">
        <v>3</v>
      </c>
      <c r="X1865">
        <v>703.2</v>
      </c>
      <c r="Y1865">
        <v>0.17</v>
      </c>
      <c r="Z1865">
        <v>0.28000000000000003</v>
      </c>
      <c r="AA1865">
        <v>0.33</v>
      </c>
      <c r="AB1865">
        <v>12.1</v>
      </c>
      <c r="AC1865">
        <v>28.2</v>
      </c>
      <c r="AD1865">
        <v>23.18</v>
      </c>
      <c r="AE1865">
        <v>2.58</v>
      </c>
      <c r="AF1865">
        <v>5</v>
      </c>
      <c r="AG1865">
        <v>153</v>
      </c>
      <c r="AH1865">
        <v>0.09</v>
      </c>
      <c r="AI1865">
        <v>6.1</v>
      </c>
      <c r="AJ1865">
        <v>0.41</v>
      </c>
      <c r="AK1865">
        <v>376</v>
      </c>
      <c r="AL1865">
        <v>3.13</v>
      </c>
      <c r="AM1865">
        <v>4.0000000000000001E-3</v>
      </c>
      <c r="AN1865">
        <v>35.4</v>
      </c>
      <c r="AO1865">
        <v>6.2E-2</v>
      </c>
      <c r="AP1865">
        <v>13.84</v>
      </c>
      <c r="AQ1865">
        <v>0.05</v>
      </c>
      <c r="AR1865">
        <v>0.78</v>
      </c>
      <c r="AS1865">
        <v>3.8</v>
      </c>
      <c r="AT1865">
        <v>1.3</v>
      </c>
      <c r="AU1865">
        <v>26</v>
      </c>
      <c r="AV1865">
        <v>0.03</v>
      </c>
      <c r="AW1865">
        <v>1.5</v>
      </c>
      <c r="AX1865">
        <v>4.0000000000000001E-3</v>
      </c>
      <c r="AY1865">
        <v>0.41</v>
      </c>
      <c r="AZ1865">
        <v>0.7</v>
      </c>
      <c r="BA1865">
        <v>59</v>
      </c>
      <c r="BB1865">
        <v>0.05</v>
      </c>
      <c r="BC1865">
        <v>98</v>
      </c>
    </row>
    <row r="1866" spans="1:55">
      <c r="A1866">
        <v>1307222</v>
      </c>
      <c r="B1866" t="s">
        <v>105</v>
      </c>
      <c r="C1866">
        <v>517417</v>
      </c>
      <c r="D1866">
        <v>7184904</v>
      </c>
      <c r="E1866">
        <v>813</v>
      </c>
      <c r="F1866">
        <v>41485</v>
      </c>
      <c r="G1866" t="s">
        <v>1528</v>
      </c>
      <c r="H1866" t="s">
        <v>119</v>
      </c>
      <c r="I1866" t="s">
        <v>108</v>
      </c>
      <c r="J1866" t="s">
        <v>109</v>
      </c>
      <c r="K1866" t="s">
        <v>1529</v>
      </c>
      <c r="L1866" t="s">
        <v>111</v>
      </c>
      <c r="M1866" t="s">
        <v>2005</v>
      </c>
      <c r="N1866" t="s">
        <v>112</v>
      </c>
      <c r="O1866" t="s">
        <v>1680</v>
      </c>
      <c r="P1866" t="s">
        <v>1681</v>
      </c>
      <c r="R1866">
        <v>41469</v>
      </c>
      <c r="S1866">
        <v>395</v>
      </c>
      <c r="T1866">
        <v>1.44</v>
      </c>
      <c r="U1866">
        <v>10</v>
      </c>
      <c r="V1866">
        <v>3.3</v>
      </c>
      <c r="W1866">
        <v>4</v>
      </c>
      <c r="X1866">
        <v>480.8</v>
      </c>
      <c r="Y1866">
        <v>0.16</v>
      </c>
      <c r="Z1866">
        <v>0.18</v>
      </c>
      <c r="AA1866">
        <v>0.23</v>
      </c>
      <c r="AB1866">
        <v>6.3</v>
      </c>
      <c r="AC1866">
        <v>27.3</v>
      </c>
      <c r="AD1866">
        <v>14.16</v>
      </c>
      <c r="AE1866">
        <v>2.21</v>
      </c>
      <c r="AF1866">
        <v>4.5999999999999996</v>
      </c>
      <c r="AG1866">
        <v>148</v>
      </c>
      <c r="AH1866">
        <v>0.08</v>
      </c>
      <c r="AI1866">
        <v>4.5999999999999996</v>
      </c>
      <c r="AJ1866">
        <v>0.35</v>
      </c>
      <c r="AK1866">
        <v>139</v>
      </c>
      <c r="AL1866">
        <v>4.43</v>
      </c>
      <c r="AM1866">
        <v>4.0000000000000001E-3</v>
      </c>
      <c r="AN1866">
        <v>26.8</v>
      </c>
      <c r="AO1866">
        <v>7.6999999999999999E-2</v>
      </c>
      <c r="AP1866">
        <v>12.17</v>
      </c>
      <c r="AQ1866">
        <v>0.05</v>
      </c>
      <c r="AR1866">
        <v>0.77</v>
      </c>
      <c r="AS1866">
        <v>2.7</v>
      </c>
      <c r="AT1866">
        <v>1.3</v>
      </c>
      <c r="AU1866">
        <v>20.7</v>
      </c>
      <c r="AV1866">
        <v>0.02</v>
      </c>
      <c r="AW1866">
        <v>1</v>
      </c>
      <c r="AX1866">
        <v>3.0000000000000001E-3</v>
      </c>
      <c r="AY1866">
        <v>0.41</v>
      </c>
      <c r="AZ1866">
        <v>0.6</v>
      </c>
      <c r="BA1866">
        <v>86</v>
      </c>
      <c r="BB1866">
        <v>0.05</v>
      </c>
      <c r="BC1866">
        <v>75.8</v>
      </c>
    </row>
    <row r="1867" spans="1:55">
      <c r="A1867">
        <v>1307239</v>
      </c>
      <c r="B1867" t="s">
        <v>105</v>
      </c>
      <c r="C1867">
        <v>517995</v>
      </c>
      <c r="D1867">
        <v>7184644</v>
      </c>
      <c r="E1867">
        <v>898</v>
      </c>
      <c r="F1867">
        <v>41486</v>
      </c>
      <c r="G1867" t="s">
        <v>126</v>
      </c>
      <c r="H1867" t="s">
        <v>119</v>
      </c>
      <c r="I1867" t="s">
        <v>108</v>
      </c>
      <c r="J1867" t="s">
        <v>109</v>
      </c>
      <c r="K1867" t="s">
        <v>120</v>
      </c>
      <c r="L1867" t="s">
        <v>111</v>
      </c>
      <c r="M1867" t="s">
        <v>2006</v>
      </c>
      <c r="N1867" t="s">
        <v>112</v>
      </c>
      <c r="O1867" t="s">
        <v>1680</v>
      </c>
      <c r="P1867" t="s">
        <v>1681</v>
      </c>
      <c r="R1867">
        <v>41470</v>
      </c>
      <c r="S1867">
        <v>2664</v>
      </c>
      <c r="T1867">
        <v>0.66</v>
      </c>
      <c r="U1867">
        <v>22.8</v>
      </c>
      <c r="V1867">
        <v>5.3</v>
      </c>
      <c r="W1867">
        <v>5</v>
      </c>
      <c r="X1867">
        <v>1744.5</v>
      </c>
      <c r="Y1867">
        <v>0.26</v>
      </c>
      <c r="Z1867">
        <v>0.13</v>
      </c>
      <c r="AA1867">
        <v>1.2</v>
      </c>
      <c r="AB1867">
        <v>1.7</v>
      </c>
      <c r="AC1867">
        <v>15.8</v>
      </c>
      <c r="AD1867">
        <v>36.78</v>
      </c>
      <c r="AE1867">
        <v>1.38</v>
      </c>
      <c r="AF1867">
        <v>3.1</v>
      </c>
      <c r="AG1867">
        <v>435</v>
      </c>
      <c r="AH1867">
        <v>0.08</v>
      </c>
      <c r="AI1867">
        <v>4.8</v>
      </c>
      <c r="AJ1867">
        <v>0.06</v>
      </c>
      <c r="AK1867">
        <v>57</v>
      </c>
      <c r="AL1867">
        <v>21.03</v>
      </c>
      <c r="AM1867">
        <v>6.0000000000000001E-3</v>
      </c>
      <c r="AN1867">
        <v>21.4</v>
      </c>
      <c r="AO1867">
        <v>0.151</v>
      </c>
      <c r="AP1867">
        <v>15.41</v>
      </c>
      <c r="AQ1867">
        <v>0.14000000000000001</v>
      </c>
      <c r="AR1867">
        <v>6.9</v>
      </c>
      <c r="AS1867">
        <v>1.5</v>
      </c>
      <c r="AT1867">
        <v>5.6</v>
      </c>
      <c r="AU1867">
        <v>128.5</v>
      </c>
      <c r="AV1867">
        <v>0.14000000000000001</v>
      </c>
      <c r="AW1867">
        <v>0.2</v>
      </c>
      <c r="AX1867">
        <v>4.0000000000000001E-3</v>
      </c>
      <c r="AY1867">
        <v>1.44</v>
      </c>
      <c r="AZ1867">
        <v>10</v>
      </c>
      <c r="BA1867">
        <v>250</v>
      </c>
      <c r="BB1867">
        <v>0.2</v>
      </c>
      <c r="BC1867">
        <v>63.9</v>
      </c>
    </row>
    <row r="1868" spans="1:55">
      <c r="A1868">
        <v>1307246</v>
      </c>
      <c r="B1868" t="s">
        <v>105</v>
      </c>
      <c r="C1868">
        <v>517997</v>
      </c>
      <c r="D1868">
        <v>7185291</v>
      </c>
      <c r="E1868">
        <v>758</v>
      </c>
      <c r="F1868">
        <v>41486</v>
      </c>
      <c r="G1868" t="s">
        <v>126</v>
      </c>
      <c r="H1868" t="s">
        <v>119</v>
      </c>
      <c r="I1868" t="s">
        <v>108</v>
      </c>
      <c r="J1868" t="s">
        <v>109</v>
      </c>
      <c r="K1868" t="s">
        <v>120</v>
      </c>
      <c r="L1868" t="s">
        <v>111</v>
      </c>
      <c r="M1868" t="s">
        <v>2007</v>
      </c>
      <c r="N1868" t="s">
        <v>112</v>
      </c>
      <c r="O1868" t="s">
        <v>1680</v>
      </c>
      <c r="P1868" t="s">
        <v>1681</v>
      </c>
      <c r="R1868">
        <v>41470</v>
      </c>
      <c r="S1868">
        <v>717</v>
      </c>
      <c r="T1868">
        <v>1.28</v>
      </c>
      <c r="U1868">
        <v>8.1999999999999993</v>
      </c>
      <c r="V1868">
        <v>3.5</v>
      </c>
      <c r="W1868">
        <v>3</v>
      </c>
      <c r="X1868">
        <v>826.2</v>
      </c>
      <c r="Y1868">
        <v>0.16</v>
      </c>
      <c r="Z1868">
        <v>0.16</v>
      </c>
      <c r="AA1868">
        <v>0.53</v>
      </c>
      <c r="AB1868">
        <v>5.4</v>
      </c>
      <c r="AC1868">
        <v>26.3</v>
      </c>
      <c r="AD1868">
        <v>26.24</v>
      </c>
      <c r="AE1868">
        <v>2.04</v>
      </c>
      <c r="AF1868">
        <v>4.0999999999999996</v>
      </c>
      <c r="AG1868">
        <v>81</v>
      </c>
      <c r="AH1868">
        <v>7.0000000000000007E-2</v>
      </c>
      <c r="AI1868">
        <v>9.8000000000000007</v>
      </c>
      <c r="AJ1868">
        <v>0.32</v>
      </c>
      <c r="AK1868">
        <v>90</v>
      </c>
      <c r="AL1868">
        <v>3.41</v>
      </c>
      <c r="AM1868">
        <v>4.0000000000000001E-3</v>
      </c>
      <c r="AN1868">
        <v>23.2</v>
      </c>
      <c r="AO1868">
        <v>7.6999999999999999E-2</v>
      </c>
      <c r="AP1868">
        <v>9.44</v>
      </c>
      <c r="AQ1868">
        <v>0.02</v>
      </c>
      <c r="AR1868">
        <v>1.58</v>
      </c>
      <c r="AS1868">
        <v>3.2</v>
      </c>
      <c r="AT1868">
        <v>1.8</v>
      </c>
      <c r="AU1868">
        <v>20.8</v>
      </c>
      <c r="AV1868">
        <v>7.0000000000000007E-2</v>
      </c>
      <c r="AW1868">
        <v>1.5</v>
      </c>
      <c r="AX1868">
        <v>1.2999999999999999E-2</v>
      </c>
      <c r="AY1868">
        <v>0.45</v>
      </c>
      <c r="AZ1868">
        <v>1.3</v>
      </c>
      <c r="BA1868">
        <v>70</v>
      </c>
      <c r="BB1868">
        <v>0.1</v>
      </c>
      <c r="BC1868">
        <v>72.7</v>
      </c>
    </row>
    <row r="1869" spans="1:55">
      <c r="A1869">
        <v>1307255</v>
      </c>
      <c r="B1869" t="s">
        <v>105</v>
      </c>
      <c r="C1869">
        <v>519415</v>
      </c>
      <c r="D1869">
        <v>7186944</v>
      </c>
      <c r="E1869">
        <v>709</v>
      </c>
      <c r="F1869">
        <v>41486</v>
      </c>
      <c r="G1869" t="s">
        <v>126</v>
      </c>
      <c r="H1869" t="s">
        <v>119</v>
      </c>
      <c r="I1869" t="s">
        <v>108</v>
      </c>
      <c r="J1869" t="s">
        <v>109</v>
      </c>
      <c r="K1869" t="s">
        <v>120</v>
      </c>
      <c r="L1869" t="s">
        <v>111</v>
      </c>
      <c r="M1869" t="s">
        <v>2008</v>
      </c>
      <c r="N1869" t="s">
        <v>112</v>
      </c>
      <c r="O1869" t="s">
        <v>1680</v>
      </c>
      <c r="P1869" t="s">
        <v>1681</v>
      </c>
      <c r="R1869">
        <v>41471</v>
      </c>
      <c r="S1869">
        <v>3023</v>
      </c>
      <c r="T1869">
        <v>0.35</v>
      </c>
      <c r="U1869">
        <v>6.2</v>
      </c>
      <c r="V1869">
        <v>14.2</v>
      </c>
      <c r="W1869">
        <v>8</v>
      </c>
      <c r="X1869">
        <v>815.2</v>
      </c>
      <c r="Y1869">
        <v>0.26</v>
      </c>
      <c r="Z1869">
        <v>0.06</v>
      </c>
      <c r="AA1869">
        <v>0.08</v>
      </c>
      <c r="AB1869">
        <v>0.4</v>
      </c>
      <c r="AC1869">
        <v>15.9</v>
      </c>
      <c r="AD1869">
        <v>27.27</v>
      </c>
      <c r="AE1869">
        <v>1.96</v>
      </c>
      <c r="AF1869">
        <v>1.4</v>
      </c>
      <c r="AG1869">
        <v>760</v>
      </c>
      <c r="AH1869">
        <v>0.1</v>
      </c>
      <c r="AI1869">
        <v>1.7</v>
      </c>
      <c r="AJ1869">
        <v>0.03</v>
      </c>
      <c r="AK1869">
        <v>12</v>
      </c>
      <c r="AL1869">
        <v>5.74</v>
      </c>
      <c r="AM1869">
        <v>4.0000000000000001E-3</v>
      </c>
      <c r="AN1869">
        <v>8.3000000000000007</v>
      </c>
      <c r="AO1869">
        <v>3.1E-2</v>
      </c>
      <c r="AP1869">
        <v>11.59</v>
      </c>
      <c r="AQ1869">
        <v>0.23</v>
      </c>
      <c r="AR1869">
        <v>1.28</v>
      </c>
      <c r="AS1869">
        <v>1.5</v>
      </c>
      <c r="AT1869">
        <v>5.9</v>
      </c>
      <c r="AU1869">
        <v>39.200000000000003</v>
      </c>
      <c r="AV1869">
        <v>0.1</v>
      </c>
      <c r="AW1869">
        <v>0.3</v>
      </c>
      <c r="AX1869">
        <v>2E-3</v>
      </c>
      <c r="AY1869">
        <v>0.27</v>
      </c>
      <c r="AZ1869">
        <v>1.1000000000000001</v>
      </c>
      <c r="BA1869">
        <v>44</v>
      </c>
      <c r="BB1869">
        <v>0.05</v>
      </c>
      <c r="BC1869">
        <v>18.5</v>
      </c>
    </row>
    <row r="1870" spans="1:55">
      <c r="A1870">
        <v>1307265</v>
      </c>
      <c r="B1870" t="s">
        <v>105</v>
      </c>
      <c r="C1870">
        <v>519214</v>
      </c>
      <c r="D1870">
        <v>7186511</v>
      </c>
      <c r="E1870">
        <v>732</v>
      </c>
      <c r="F1870">
        <v>41486</v>
      </c>
      <c r="G1870" t="s">
        <v>126</v>
      </c>
      <c r="H1870" t="s">
        <v>119</v>
      </c>
      <c r="I1870" t="s">
        <v>108</v>
      </c>
      <c r="J1870" t="s">
        <v>109</v>
      </c>
      <c r="K1870" t="s">
        <v>120</v>
      </c>
      <c r="L1870" t="s">
        <v>111</v>
      </c>
      <c r="M1870" t="s">
        <v>2009</v>
      </c>
      <c r="N1870" t="s">
        <v>112</v>
      </c>
      <c r="O1870" t="s">
        <v>1680</v>
      </c>
      <c r="P1870" t="s">
        <v>1681</v>
      </c>
      <c r="R1870">
        <v>41471</v>
      </c>
      <c r="S1870">
        <v>307</v>
      </c>
      <c r="T1870">
        <v>1.19</v>
      </c>
      <c r="U1870">
        <v>8.9</v>
      </c>
      <c r="V1870">
        <v>4.4000000000000004</v>
      </c>
      <c r="W1870">
        <v>1</v>
      </c>
      <c r="X1870">
        <v>350.7</v>
      </c>
      <c r="Y1870">
        <v>0.23</v>
      </c>
      <c r="Z1870">
        <v>0.04</v>
      </c>
      <c r="AA1870">
        <v>0.05</v>
      </c>
      <c r="AB1870">
        <v>3.9</v>
      </c>
      <c r="AC1870">
        <v>21.9</v>
      </c>
      <c r="AD1870">
        <v>14.23</v>
      </c>
      <c r="AE1870">
        <v>2.64</v>
      </c>
      <c r="AF1870">
        <v>5.4</v>
      </c>
      <c r="AG1870">
        <v>32</v>
      </c>
      <c r="AH1870">
        <v>0.05</v>
      </c>
      <c r="AI1870">
        <v>8.1</v>
      </c>
      <c r="AJ1870">
        <v>0.16</v>
      </c>
      <c r="AK1870">
        <v>113</v>
      </c>
      <c r="AL1870">
        <v>3.42</v>
      </c>
      <c r="AM1870">
        <v>4.0000000000000001E-3</v>
      </c>
      <c r="AN1870">
        <v>13.9</v>
      </c>
      <c r="AO1870">
        <v>0.02</v>
      </c>
      <c r="AP1870">
        <v>11.6</v>
      </c>
      <c r="AQ1870">
        <v>0.04</v>
      </c>
      <c r="AR1870">
        <v>0.99</v>
      </c>
      <c r="AS1870">
        <v>2.2000000000000002</v>
      </c>
      <c r="AT1870">
        <v>0.8</v>
      </c>
      <c r="AU1870">
        <v>8.6</v>
      </c>
      <c r="AV1870">
        <v>0.21</v>
      </c>
      <c r="AW1870">
        <v>1.9</v>
      </c>
      <c r="AX1870">
        <v>1.9E-2</v>
      </c>
      <c r="AY1870">
        <v>0.16</v>
      </c>
      <c r="AZ1870">
        <v>0.4</v>
      </c>
      <c r="BA1870">
        <v>82</v>
      </c>
      <c r="BB1870">
        <v>0.2</v>
      </c>
      <c r="BC1870">
        <v>44.6</v>
      </c>
    </row>
    <row r="1871" spans="1:55">
      <c r="A1871">
        <v>1307182</v>
      </c>
      <c r="B1871" t="s">
        <v>105</v>
      </c>
      <c r="C1871">
        <v>518199</v>
      </c>
      <c r="D1871">
        <v>7184779</v>
      </c>
      <c r="E1871">
        <v>833</v>
      </c>
      <c r="F1871">
        <v>41485</v>
      </c>
      <c r="G1871" t="s">
        <v>1528</v>
      </c>
      <c r="H1871" t="s">
        <v>119</v>
      </c>
      <c r="I1871" t="s">
        <v>108</v>
      </c>
      <c r="J1871" t="s">
        <v>109</v>
      </c>
      <c r="K1871" t="s">
        <v>1529</v>
      </c>
      <c r="L1871" t="s">
        <v>111</v>
      </c>
      <c r="M1871" t="s">
        <v>2010</v>
      </c>
      <c r="N1871" t="s">
        <v>112</v>
      </c>
      <c r="O1871" t="s">
        <v>1680</v>
      </c>
      <c r="P1871" t="s">
        <v>1681</v>
      </c>
      <c r="R1871">
        <v>41468</v>
      </c>
      <c r="S1871">
        <v>506</v>
      </c>
      <c r="T1871">
        <v>0.92</v>
      </c>
      <c r="U1871">
        <v>14.6</v>
      </c>
      <c r="V1871">
        <v>3.1</v>
      </c>
      <c r="W1871">
        <v>4</v>
      </c>
      <c r="X1871">
        <v>912.9</v>
      </c>
      <c r="Y1871">
        <v>0.18</v>
      </c>
      <c r="Z1871">
        <v>0.18</v>
      </c>
      <c r="AA1871">
        <v>0.39</v>
      </c>
      <c r="AB1871">
        <v>6.2</v>
      </c>
      <c r="AC1871">
        <v>18.8</v>
      </c>
      <c r="AD1871">
        <v>35.03</v>
      </c>
      <c r="AE1871">
        <v>3.01</v>
      </c>
      <c r="AF1871">
        <v>3.3</v>
      </c>
      <c r="AG1871">
        <v>131</v>
      </c>
      <c r="AH1871">
        <v>0.1</v>
      </c>
      <c r="AI1871">
        <v>2.2999999999999998</v>
      </c>
      <c r="AJ1871">
        <v>0.26</v>
      </c>
      <c r="AK1871">
        <v>110</v>
      </c>
      <c r="AL1871">
        <v>8.4700000000000006</v>
      </c>
      <c r="AM1871">
        <v>6.0000000000000001E-3</v>
      </c>
      <c r="AN1871">
        <v>32.9</v>
      </c>
      <c r="AO1871">
        <v>5.8000000000000003E-2</v>
      </c>
      <c r="AP1871">
        <v>13.8</v>
      </c>
      <c r="AQ1871">
        <v>0.1</v>
      </c>
      <c r="AR1871">
        <v>2.04</v>
      </c>
      <c r="AS1871">
        <v>3.3</v>
      </c>
      <c r="AT1871">
        <v>3.9</v>
      </c>
      <c r="AU1871">
        <v>32.700000000000003</v>
      </c>
      <c r="AV1871">
        <v>7.0000000000000007E-2</v>
      </c>
      <c r="AW1871">
        <v>1.3</v>
      </c>
      <c r="AX1871">
        <v>1E-3</v>
      </c>
      <c r="AY1871">
        <v>0.87</v>
      </c>
      <c r="AZ1871">
        <v>1</v>
      </c>
      <c r="BA1871">
        <v>54</v>
      </c>
      <c r="BB1871">
        <v>0.05</v>
      </c>
      <c r="BC1871">
        <v>81.599999999999994</v>
      </c>
    </row>
    <row r="1872" spans="1:55">
      <c r="A1872">
        <v>1307184</v>
      </c>
      <c r="B1872" t="s">
        <v>105</v>
      </c>
      <c r="C1872">
        <v>518206</v>
      </c>
      <c r="D1872">
        <v>7184886</v>
      </c>
      <c r="E1872">
        <v>850</v>
      </c>
      <c r="F1872">
        <v>41485</v>
      </c>
      <c r="G1872" t="s">
        <v>1528</v>
      </c>
      <c r="H1872" t="s">
        <v>119</v>
      </c>
      <c r="I1872" t="s">
        <v>108</v>
      </c>
      <c r="J1872" t="s">
        <v>109</v>
      </c>
      <c r="K1872" t="s">
        <v>1529</v>
      </c>
      <c r="L1872" t="s">
        <v>111</v>
      </c>
      <c r="M1872" t="s">
        <v>2011</v>
      </c>
      <c r="N1872" t="s">
        <v>112</v>
      </c>
      <c r="O1872" t="s">
        <v>1680</v>
      </c>
      <c r="P1872" t="s">
        <v>1681</v>
      </c>
      <c r="R1872">
        <v>41468</v>
      </c>
      <c r="S1872">
        <v>3777</v>
      </c>
      <c r="T1872">
        <v>0.39</v>
      </c>
      <c r="U1872">
        <v>2.7</v>
      </c>
      <c r="V1872">
        <v>8.3000000000000007</v>
      </c>
      <c r="W1872">
        <v>6</v>
      </c>
      <c r="X1872">
        <v>160.4</v>
      </c>
      <c r="Y1872">
        <v>0.49</v>
      </c>
      <c r="Z1872">
        <v>0.02</v>
      </c>
      <c r="AA1872">
        <v>0.02</v>
      </c>
      <c r="AB1872">
        <v>0.6</v>
      </c>
      <c r="AC1872">
        <v>14.4</v>
      </c>
      <c r="AD1872">
        <v>40.72</v>
      </c>
      <c r="AE1872">
        <v>2.91</v>
      </c>
      <c r="AF1872">
        <v>2.1</v>
      </c>
      <c r="AG1872">
        <v>275</v>
      </c>
      <c r="AH1872">
        <v>0.28000000000000003</v>
      </c>
      <c r="AI1872">
        <v>1.8</v>
      </c>
      <c r="AJ1872">
        <v>0.03</v>
      </c>
      <c r="AK1872">
        <v>19</v>
      </c>
      <c r="AL1872">
        <v>1.59</v>
      </c>
      <c r="AM1872">
        <v>4.3999999999999997E-2</v>
      </c>
      <c r="AN1872">
        <v>5.7</v>
      </c>
      <c r="AO1872">
        <v>3.1E-2</v>
      </c>
      <c r="AP1872">
        <v>28.48</v>
      </c>
      <c r="AQ1872">
        <v>0.78</v>
      </c>
      <c r="AR1872">
        <v>1.62</v>
      </c>
      <c r="AS1872">
        <v>3.9</v>
      </c>
      <c r="AT1872">
        <v>12.3</v>
      </c>
      <c r="AU1872">
        <v>32.6</v>
      </c>
      <c r="AV1872">
        <v>0.24</v>
      </c>
      <c r="AW1872">
        <v>0.7</v>
      </c>
      <c r="AX1872">
        <v>2E-3</v>
      </c>
      <c r="AY1872">
        <v>0.22</v>
      </c>
      <c r="AZ1872">
        <v>1</v>
      </c>
      <c r="BA1872">
        <v>45</v>
      </c>
      <c r="BB1872">
        <v>0.2</v>
      </c>
      <c r="BC1872">
        <v>18.2</v>
      </c>
    </row>
    <row r="1873" spans="1:55">
      <c r="A1873">
        <v>1307189</v>
      </c>
      <c r="B1873" t="s">
        <v>105</v>
      </c>
      <c r="C1873">
        <v>518193</v>
      </c>
      <c r="D1873">
        <v>7185195</v>
      </c>
      <c r="E1873">
        <v>773</v>
      </c>
      <c r="F1873">
        <v>41485</v>
      </c>
      <c r="G1873" t="s">
        <v>1528</v>
      </c>
      <c r="H1873" t="s">
        <v>119</v>
      </c>
      <c r="I1873" t="s">
        <v>108</v>
      </c>
      <c r="J1873" t="s">
        <v>109</v>
      </c>
      <c r="K1873" t="s">
        <v>1529</v>
      </c>
      <c r="L1873" t="s">
        <v>111</v>
      </c>
      <c r="M1873" t="s">
        <v>2012</v>
      </c>
      <c r="N1873" t="s">
        <v>112</v>
      </c>
      <c r="O1873" t="s">
        <v>1680</v>
      </c>
      <c r="P1873" t="s">
        <v>1681</v>
      </c>
      <c r="R1873">
        <v>41468</v>
      </c>
      <c r="S1873">
        <v>2873</v>
      </c>
      <c r="T1873">
        <v>0.48</v>
      </c>
      <c r="U1873">
        <v>19.2</v>
      </c>
      <c r="V1873">
        <v>5</v>
      </c>
      <c r="W1873">
        <v>5</v>
      </c>
      <c r="X1873">
        <v>783.3</v>
      </c>
      <c r="Y1873">
        <v>0.28000000000000003</v>
      </c>
      <c r="Z1873">
        <v>0.25</v>
      </c>
      <c r="AA1873">
        <v>0.1</v>
      </c>
      <c r="AB1873">
        <v>1.2</v>
      </c>
      <c r="AC1873">
        <v>28.9</v>
      </c>
      <c r="AD1873">
        <v>14.47</v>
      </c>
      <c r="AE1873">
        <v>1.88</v>
      </c>
      <c r="AF1873">
        <v>3.8</v>
      </c>
      <c r="AG1873">
        <v>400</v>
      </c>
      <c r="AH1873">
        <v>0.11</v>
      </c>
      <c r="AI1873">
        <v>3.5</v>
      </c>
      <c r="AJ1873">
        <v>0.14000000000000001</v>
      </c>
      <c r="AK1873">
        <v>40</v>
      </c>
      <c r="AL1873">
        <v>6.34</v>
      </c>
      <c r="AM1873">
        <v>6.0000000000000001E-3</v>
      </c>
      <c r="AN1873">
        <v>7.3</v>
      </c>
      <c r="AO1873">
        <v>4.8000000000000001E-2</v>
      </c>
      <c r="AP1873">
        <v>14.32</v>
      </c>
      <c r="AQ1873">
        <v>0.32</v>
      </c>
      <c r="AR1873">
        <v>1.05</v>
      </c>
      <c r="AS1873">
        <v>1.3</v>
      </c>
      <c r="AT1873">
        <v>6.7</v>
      </c>
      <c r="AU1873">
        <v>67.7</v>
      </c>
      <c r="AV1873">
        <v>0.26</v>
      </c>
      <c r="AW1873">
        <v>0.3</v>
      </c>
      <c r="AX1873">
        <v>6.0000000000000001E-3</v>
      </c>
      <c r="AY1873">
        <v>0.28999999999999998</v>
      </c>
      <c r="AZ1873">
        <v>0.9</v>
      </c>
      <c r="BA1873">
        <v>75</v>
      </c>
      <c r="BB1873">
        <v>0.1</v>
      </c>
      <c r="BC1873">
        <v>25.8</v>
      </c>
    </row>
    <row r="1874" spans="1:55">
      <c r="A1874">
        <v>1307197</v>
      </c>
      <c r="B1874" t="s">
        <v>105</v>
      </c>
      <c r="C1874">
        <v>518598</v>
      </c>
      <c r="D1874">
        <v>7185355</v>
      </c>
      <c r="E1874">
        <v>777</v>
      </c>
      <c r="F1874">
        <v>41485</v>
      </c>
      <c r="G1874" t="s">
        <v>1528</v>
      </c>
      <c r="H1874" t="s">
        <v>119</v>
      </c>
      <c r="I1874" t="s">
        <v>108</v>
      </c>
      <c r="J1874" t="s">
        <v>109</v>
      </c>
      <c r="K1874" t="s">
        <v>1529</v>
      </c>
      <c r="L1874" t="s">
        <v>111</v>
      </c>
      <c r="M1874" t="s">
        <v>2013</v>
      </c>
      <c r="N1874" t="s">
        <v>112</v>
      </c>
      <c r="O1874" t="s">
        <v>1680</v>
      </c>
      <c r="P1874" t="s">
        <v>1681</v>
      </c>
      <c r="R1874">
        <v>41468</v>
      </c>
      <c r="S1874">
        <v>715</v>
      </c>
      <c r="T1874">
        <v>1.28</v>
      </c>
      <c r="U1874">
        <v>13.6</v>
      </c>
      <c r="V1874">
        <v>4.4000000000000004</v>
      </c>
      <c r="W1874">
        <v>3</v>
      </c>
      <c r="X1874">
        <v>1436.8</v>
      </c>
      <c r="Y1874">
        <v>0.18</v>
      </c>
      <c r="Z1874">
        <v>0.1</v>
      </c>
      <c r="AA1874">
        <v>0.83</v>
      </c>
      <c r="AB1874">
        <v>5.5</v>
      </c>
      <c r="AC1874">
        <v>23.8</v>
      </c>
      <c r="AD1874">
        <v>30.84</v>
      </c>
      <c r="AE1874">
        <v>2.4900000000000002</v>
      </c>
      <c r="AF1874">
        <v>4.5</v>
      </c>
      <c r="AG1874">
        <v>116</v>
      </c>
      <c r="AH1874">
        <v>0.09</v>
      </c>
      <c r="AI1874">
        <v>8.1</v>
      </c>
      <c r="AJ1874">
        <v>0.2</v>
      </c>
      <c r="AK1874">
        <v>156</v>
      </c>
      <c r="AL1874">
        <v>8.2100000000000009</v>
      </c>
      <c r="AM1874">
        <v>7.0000000000000001E-3</v>
      </c>
      <c r="AN1874">
        <v>24.1</v>
      </c>
      <c r="AO1874">
        <v>7.4999999999999997E-2</v>
      </c>
      <c r="AP1874">
        <v>13.95</v>
      </c>
      <c r="AQ1874">
        <v>0.11</v>
      </c>
      <c r="AR1874">
        <v>1.96</v>
      </c>
      <c r="AS1874">
        <v>2</v>
      </c>
      <c r="AT1874">
        <v>2.6</v>
      </c>
      <c r="AU1874">
        <v>30</v>
      </c>
      <c r="AV1874">
        <v>0.12</v>
      </c>
      <c r="AW1874">
        <v>0.4</v>
      </c>
      <c r="AX1874">
        <v>8.0000000000000002E-3</v>
      </c>
      <c r="AY1874">
        <v>0.6</v>
      </c>
      <c r="AZ1874">
        <v>1.7</v>
      </c>
      <c r="BA1874">
        <v>102</v>
      </c>
      <c r="BB1874">
        <v>0.1</v>
      </c>
      <c r="BC1874">
        <v>79.900000000000006</v>
      </c>
    </row>
    <row r="1875" spans="1:55">
      <c r="A1875">
        <v>1307206</v>
      </c>
      <c r="B1875" t="s">
        <v>105</v>
      </c>
      <c r="C1875">
        <v>518597</v>
      </c>
      <c r="D1875">
        <v>7184898</v>
      </c>
      <c r="E1875">
        <v>847</v>
      </c>
      <c r="F1875">
        <v>41485</v>
      </c>
      <c r="G1875" t="s">
        <v>1528</v>
      </c>
      <c r="H1875" t="s">
        <v>119</v>
      </c>
      <c r="I1875" t="s">
        <v>108</v>
      </c>
      <c r="J1875" t="s">
        <v>109</v>
      </c>
      <c r="K1875" t="s">
        <v>1529</v>
      </c>
      <c r="L1875" t="s">
        <v>111</v>
      </c>
      <c r="M1875" t="s">
        <v>2014</v>
      </c>
      <c r="N1875" t="s">
        <v>112</v>
      </c>
      <c r="O1875" t="s">
        <v>1680</v>
      </c>
      <c r="P1875" t="s">
        <v>1681</v>
      </c>
      <c r="R1875">
        <v>41468</v>
      </c>
      <c r="S1875">
        <v>1907</v>
      </c>
      <c r="T1875">
        <v>0.47</v>
      </c>
      <c r="U1875">
        <v>10.6</v>
      </c>
      <c r="V1875">
        <v>9.1999999999999993</v>
      </c>
      <c r="W1875">
        <v>6</v>
      </c>
      <c r="X1875">
        <v>713</v>
      </c>
      <c r="Y1875">
        <v>0.26</v>
      </c>
      <c r="Z1875">
        <v>0.28999999999999998</v>
      </c>
      <c r="AA1875">
        <v>0.31</v>
      </c>
      <c r="AB1875">
        <v>2</v>
      </c>
      <c r="AC1875">
        <v>22.8</v>
      </c>
      <c r="AD1875">
        <v>33.82</v>
      </c>
      <c r="AE1875">
        <v>2.5</v>
      </c>
      <c r="AF1875">
        <v>2.6</v>
      </c>
      <c r="AG1875">
        <v>145</v>
      </c>
      <c r="AH1875">
        <v>0.17</v>
      </c>
      <c r="AI1875">
        <v>3.8</v>
      </c>
      <c r="AJ1875">
        <v>0.05</v>
      </c>
      <c r="AK1875">
        <v>61</v>
      </c>
      <c r="AL1875">
        <v>7.67</v>
      </c>
      <c r="AM1875">
        <v>1.4E-2</v>
      </c>
      <c r="AN1875">
        <v>18</v>
      </c>
      <c r="AO1875">
        <v>0.20200000000000001</v>
      </c>
      <c r="AP1875">
        <v>19.32</v>
      </c>
      <c r="AQ1875">
        <v>0.4</v>
      </c>
      <c r="AR1875">
        <v>2.0699999999999998</v>
      </c>
      <c r="AS1875">
        <v>2.7</v>
      </c>
      <c r="AT1875">
        <v>5.6</v>
      </c>
      <c r="AU1875">
        <v>190.2</v>
      </c>
      <c r="AV1875">
        <v>0.45</v>
      </c>
      <c r="AW1875">
        <v>0.8</v>
      </c>
      <c r="AX1875">
        <v>5.0000000000000001E-3</v>
      </c>
      <c r="AY1875">
        <v>0.38</v>
      </c>
      <c r="AZ1875">
        <v>1.5</v>
      </c>
      <c r="BA1875">
        <v>84</v>
      </c>
      <c r="BB1875">
        <v>0.1</v>
      </c>
      <c r="BC1875">
        <v>82.4</v>
      </c>
    </row>
    <row r="1876" spans="1:55">
      <c r="A1876">
        <v>1307209</v>
      </c>
      <c r="B1876" t="s">
        <v>105</v>
      </c>
      <c r="C1876">
        <v>518595</v>
      </c>
      <c r="D1876">
        <v>7184699</v>
      </c>
      <c r="E1876">
        <v>897</v>
      </c>
      <c r="F1876">
        <v>41485</v>
      </c>
      <c r="G1876" t="s">
        <v>1528</v>
      </c>
      <c r="H1876" t="s">
        <v>119</v>
      </c>
      <c r="I1876" t="s">
        <v>108</v>
      </c>
      <c r="J1876" t="s">
        <v>109</v>
      </c>
      <c r="K1876" t="s">
        <v>1529</v>
      </c>
      <c r="L1876" t="s">
        <v>111</v>
      </c>
      <c r="M1876" t="s">
        <v>2015</v>
      </c>
      <c r="N1876" t="s">
        <v>112</v>
      </c>
      <c r="O1876" t="s">
        <v>1680</v>
      </c>
      <c r="P1876" t="s">
        <v>1681</v>
      </c>
      <c r="R1876">
        <v>41468</v>
      </c>
      <c r="S1876">
        <v>789</v>
      </c>
      <c r="T1876">
        <v>0.89</v>
      </c>
      <c r="U1876">
        <v>31.7</v>
      </c>
      <c r="V1876">
        <v>6.9</v>
      </c>
      <c r="W1876">
        <v>4</v>
      </c>
      <c r="X1876">
        <v>236.9</v>
      </c>
      <c r="Y1876">
        <v>0.21</v>
      </c>
      <c r="Z1876">
        <v>0.11</v>
      </c>
      <c r="AA1876">
        <v>0.32</v>
      </c>
      <c r="AB1876">
        <v>4.5</v>
      </c>
      <c r="AC1876">
        <v>18.8</v>
      </c>
      <c r="AD1876">
        <v>26.65</v>
      </c>
      <c r="AE1876">
        <v>4.12</v>
      </c>
      <c r="AF1876">
        <v>3.2</v>
      </c>
      <c r="AG1876">
        <v>207</v>
      </c>
      <c r="AH1876">
        <v>0.22</v>
      </c>
      <c r="AI1876">
        <v>5.0999999999999996</v>
      </c>
      <c r="AJ1876">
        <v>0.22</v>
      </c>
      <c r="AK1876">
        <v>94</v>
      </c>
      <c r="AL1876">
        <v>32.5</v>
      </c>
      <c r="AM1876">
        <v>3.2000000000000001E-2</v>
      </c>
      <c r="AN1876">
        <v>28.1</v>
      </c>
      <c r="AO1876">
        <v>6.3E-2</v>
      </c>
      <c r="AP1876">
        <v>28.18</v>
      </c>
      <c r="AQ1876">
        <v>0.59</v>
      </c>
      <c r="AR1876">
        <v>5.22</v>
      </c>
      <c r="AS1876">
        <v>2.7</v>
      </c>
      <c r="AT1876">
        <v>7.9</v>
      </c>
      <c r="AU1876">
        <v>51.2</v>
      </c>
      <c r="AV1876">
        <v>0.15</v>
      </c>
      <c r="AW1876">
        <v>1.5</v>
      </c>
      <c r="AX1876">
        <v>1.0999999999999999E-2</v>
      </c>
      <c r="AY1876">
        <v>4.96</v>
      </c>
      <c r="AZ1876">
        <v>1.4</v>
      </c>
      <c r="BA1876">
        <v>84</v>
      </c>
      <c r="BB1876">
        <v>0.1</v>
      </c>
      <c r="BC1876">
        <v>72.099999999999994</v>
      </c>
    </row>
    <row r="1877" spans="1:55">
      <c r="A1877">
        <v>1307214</v>
      </c>
      <c r="B1877" t="s">
        <v>105</v>
      </c>
      <c r="C1877">
        <v>517403</v>
      </c>
      <c r="D1877">
        <v>7184350</v>
      </c>
      <c r="E1877">
        <v>904</v>
      </c>
      <c r="F1877">
        <v>41485</v>
      </c>
      <c r="G1877" t="s">
        <v>1528</v>
      </c>
      <c r="H1877" t="s">
        <v>119</v>
      </c>
      <c r="I1877" t="s">
        <v>108</v>
      </c>
      <c r="J1877" t="s">
        <v>109</v>
      </c>
      <c r="K1877" t="s">
        <v>1529</v>
      </c>
      <c r="L1877" t="s">
        <v>111</v>
      </c>
      <c r="M1877" t="s">
        <v>2016</v>
      </c>
      <c r="N1877" t="s">
        <v>112</v>
      </c>
      <c r="O1877" t="s">
        <v>1680</v>
      </c>
      <c r="P1877" t="s">
        <v>1681</v>
      </c>
      <c r="R1877">
        <v>41469</v>
      </c>
      <c r="S1877">
        <v>1120</v>
      </c>
      <c r="T1877">
        <v>0.97</v>
      </c>
      <c r="U1877">
        <v>24</v>
      </c>
      <c r="V1877">
        <v>4.9000000000000004</v>
      </c>
      <c r="W1877">
        <v>5</v>
      </c>
      <c r="X1877">
        <v>967.4</v>
      </c>
      <c r="Y1877">
        <v>0.18</v>
      </c>
      <c r="Z1877">
        <v>0.06</v>
      </c>
      <c r="AA1877">
        <v>0.28999999999999998</v>
      </c>
      <c r="AB1877">
        <v>5.3</v>
      </c>
      <c r="AC1877">
        <v>22</v>
      </c>
      <c r="AD1877">
        <v>25.51</v>
      </c>
      <c r="AE1877">
        <v>3.04</v>
      </c>
      <c r="AF1877">
        <v>3.6</v>
      </c>
      <c r="AG1877">
        <v>161</v>
      </c>
      <c r="AH1877">
        <v>0.13</v>
      </c>
      <c r="AI1877">
        <v>4.9000000000000004</v>
      </c>
      <c r="AJ1877">
        <v>0.19</v>
      </c>
      <c r="AK1877">
        <v>136</v>
      </c>
      <c r="AL1877">
        <v>12.69</v>
      </c>
      <c r="AM1877">
        <v>1.7999999999999999E-2</v>
      </c>
      <c r="AN1877">
        <v>23.1</v>
      </c>
      <c r="AO1877">
        <v>4.2000000000000003E-2</v>
      </c>
      <c r="AP1877">
        <v>16.91</v>
      </c>
      <c r="AQ1877">
        <v>0.21</v>
      </c>
      <c r="AR1877">
        <v>3.49</v>
      </c>
      <c r="AS1877">
        <v>4</v>
      </c>
      <c r="AT1877">
        <v>6.5</v>
      </c>
      <c r="AU1877">
        <v>45.2</v>
      </c>
      <c r="AV1877">
        <v>0.15</v>
      </c>
      <c r="AW1877">
        <v>1.7</v>
      </c>
      <c r="AX1877">
        <v>5.0000000000000001E-3</v>
      </c>
      <c r="AY1877">
        <v>1.52</v>
      </c>
      <c r="AZ1877">
        <v>1</v>
      </c>
      <c r="BA1877">
        <v>105</v>
      </c>
      <c r="BB1877">
        <v>0.05</v>
      </c>
      <c r="BC1877">
        <v>55.3</v>
      </c>
    </row>
    <row r="1878" spans="1:55">
      <c r="A1878">
        <v>1307283</v>
      </c>
      <c r="B1878" t="s">
        <v>105</v>
      </c>
      <c r="C1878">
        <v>507764</v>
      </c>
      <c r="D1878">
        <v>7183093</v>
      </c>
      <c r="E1878">
        <v>621</v>
      </c>
      <c r="F1878">
        <v>41499</v>
      </c>
      <c r="G1878" t="s">
        <v>183</v>
      </c>
      <c r="H1878" t="s">
        <v>119</v>
      </c>
      <c r="I1878" t="s">
        <v>108</v>
      </c>
      <c r="J1878" t="s">
        <v>109</v>
      </c>
      <c r="K1878" t="s">
        <v>120</v>
      </c>
      <c r="L1878" t="s">
        <v>111</v>
      </c>
      <c r="M1878" t="s">
        <v>2017</v>
      </c>
      <c r="N1878" t="s">
        <v>112</v>
      </c>
      <c r="O1878" t="s">
        <v>1680</v>
      </c>
      <c r="P1878" t="s">
        <v>1681</v>
      </c>
      <c r="R1878">
        <v>41473</v>
      </c>
      <c r="S1878">
        <v>260</v>
      </c>
      <c r="T1878">
        <v>0.73</v>
      </c>
      <c r="U1878">
        <v>8.5</v>
      </c>
      <c r="V1878">
        <v>2.6</v>
      </c>
      <c r="W1878">
        <v>2</v>
      </c>
      <c r="X1878">
        <v>389.6</v>
      </c>
      <c r="Y1878">
        <v>0.23</v>
      </c>
      <c r="Z1878">
        <v>0.03</v>
      </c>
      <c r="AA1878">
        <v>0.39</v>
      </c>
      <c r="AB1878">
        <v>2.5</v>
      </c>
      <c r="AC1878">
        <v>13.6</v>
      </c>
      <c r="AD1878">
        <v>14.93</v>
      </c>
      <c r="AE1878">
        <v>1.51</v>
      </c>
      <c r="AF1878">
        <v>3.2</v>
      </c>
      <c r="AG1878">
        <v>16</v>
      </c>
      <c r="AH1878">
        <v>7.0000000000000007E-2</v>
      </c>
      <c r="AI1878">
        <v>4.3</v>
      </c>
      <c r="AJ1878">
        <v>0.09</v>
      </c>
      <c r="AK1878">
        <v>50</v>
      </c>
      <c r="AL1878">
        <v>5.82</v>
      </c>
      <c r="AM1878">
        <v>8.9999999999999993E-3</v>
      </c>
      <c r="AN1878">
        <v>11.4</v>
      </c>
      <c r="AO1878">
        <v>2.7E-2</v>
      </c>
      <c r="AP1878">
        <v>17.96</v>
      </c>
      <c r="AQ1878">
        <v>0.05</v>
      </c>
      <c r="AR1878">
        <v>2.44</v>
      </c>
      <c r="AS1878">
        <v>1.3</v>
      </c>
      <c r="AT1878">
        <v>1</v>
      </c>
      <c r="AU1878">
        <v>26.1</v>
      </c>
      <c r="AV1878">
        <v>0.1</v>
      </c>
      <c r="AW1878">
        <v>1.1000000000000001</v>
      </c>
      <c r="AX1878">
        <v>8.0000000000000002E-3</v>
      </c>
      <c r="AY1878">
        <v>0.4</v>
      </c>
      <c r="AZ1878">
        <v>0.3</v>
      </c>
      <c r="BA1878">
        <v>93</v>
      </c>
      <c r="BB1878">
        <v>0.05</v>
      </c>
      <c r="BC1878">
        <v>81.099999999999994</v>
      </c>
    </row>
    <row r="1879" spans="1:55">
      <c r="A1879">
        <v>1307285</v>
      </c>
      <c r="B1879" t="s">
        <v>105</v>
      </c>
      <c r="C1879">
        <v>507764</v>
      </c>
      <c r="D1879">
        <v>7182987</v>
      </c>
      <c r="E1879">
        <v>606</v>
      </c>
      <c r="F1879">
        <v>41499</v>
      </c>
      <c r="G1879" t="s">
        <v>183</v>
      </c>
      <c r="H1879" t="s">
        <v>119</v>
      </c>
      <c r="I1879" t="s">
        <v>108</v>
      </c>
      <c r="J1879" t="s">
        <v>109</v>
      </c>
      <c r="K1879" t="s">
        <v>120</v>
      </c>
      <c r="L1879" t="s">
        <v>111</v>
      </c>
      <c r="M1879" t="s">
        <v>2018</v>
      </c>
      <c r="N1879" t="s">
        <v>112</v>
      </c>
      <c r="O1879" t="s">
        <v>1680</v>
      </c>
      <c r="P1879" t="s">
        <v>1681</v>
      </c>
      <c r="R1879">
        <v>41473</v>
      </c>
      <c r="S1879">
        <v>461</v>
      </c>
      <c r="T1879">
        <v>0.48</v>
      </c>
      <c r="U1879">
        <v>13.1</v>
      </c>
      <c r="V1879">
        <v>3.1</v>
      </c>
      <c r="W1879">
        <v>5</v>
      </c>
      <c r="X1879">
        <v>851.7</v>
      </c>
      <c r="Y1879">
        <v>0.24</v>
      </c>
      <c r="Z1879">
        <v>0.08</v>
      </c>
      <c r="AA1879">
        <v>1.21</v>
      </c>
      <c r="AB1879">
        <v>2.9</v>
      </c>
      <c r="AC1879">
        <v>7.7</v>
      </c>
      <c r="AD1879">
        <v>37.68</v>
      </c>
      <c r="AE1879">
        <v>1.49</v>
      </c>
      <c r="AF1879">
        <v>1.3</v>
      </c>
      <c r="AG1879">
        <v>83</v>
      </c>
      <c r="AH1879">
        <v>0.14000000000000001</v>
      </c>
      <c r="AI1879">
        <v>1.9</v>
      </c>
      <c r="AJ1879">
        <v>0.03</v>
      </c>
      <c r="AK1879">
        <v>34</v>
      </c>
      <c r="AL1879">
        <v>7.52</v>
      </c>
      <c r="AM1879">
        <v>2.1999999999999999E-2</v>
      </c>
      <c r="AN1879">
        <v>20.8</v>
      </c>
      <c r="AO1879">
        <v>0.06</v>
      </c>
      <c r="AP1879">
        <v>20.39</v>
      </c>
      <c r="AQ1879">
        <v>0.23</v>
      </c>
      <c r="AR1879">
        <v>2.34</v>
      </c>
      <c r="AS1879">
        <v>2.4</v>
      </c>
      <c r="AT1879">
        <v>2.2999999999999998</v>
      </c>
      <c r="AU1879">
        <v>113.3</v>
      </c>
      <c r="AV1879">
        <v>0.09</v>
      </c>
      <c r="AW1879">
        <v>1.1000000000000001</v>
      </c>
      <c r="AX1879">
        <v>5.0000000000000001E-4</v>
      </c>
      <c r="AY1879">
        <v>0.91</v>
      </c>
      <c r="AZ1879">
        <v>0.7</v>
      </c>
      <c r="BA1879">
        <v>38</v>
      </c>
      <c r="BB1879">
        <v>0.05</v>
      </c>
      <c r="BC1879">
        <v>88.4</v>
      </c>
    </row>
    <row r="1880" spans="1:55">
      <c r="A1880">
        <v>1307299</v>
      </c>
      <c r="B1880" t="s">
        <v>105</v>
      </c>
      <c r="C1880">
        <v>507763</v>
      </c>
      <c r="D1880">
        <v>7182297</v>
      </c>
      <c r="E1880">
        <v>551</v>
      </c>
      <c r="F1880">
        <v>41499</v>
      </c>
      <c r="G1880" t="s">
        <v>183</v>
      </c>
      <c r="H1880" t="s">
        <v>119</v>
      </c>
      <c r="I1880" t="s">
        <v>108</v>
      </c>
      <c r="J1880" t="s">
        <v>109</v>
      </c>
      <c r="K1880" t="s">
        <v>120</v>
      </c>
      <c r="L1880" t="s">
        <v>111</v>
      </c>
      <c r="M1880" t="s">
        <v>2019</v>
      </c>
      <c r="N1880" t="s">
        <v>112</v>
      </c>
      <c r="O1880" t="s">
        <v>1680</v>
      </c>
      <c r="P1880" t="s">
        <v>1681</v>
      </c>
      <c r="R1880">
        <v>41473</v>
      </c>
      <c r="S1880">
        <v>225</v>
      </c>
      <c r="T1880">
        <v>0.94</v>
      </c>
      <c r="U1880">
        <v>7.8</v>
      </c>
      <c r="V1880">
        <v>2.1</v>
      </c>
      <c r="W1880">
        <v>3</v>
      </c>
      <c r="X1880">
        <v>244.5</v>
      </c>
      <c r="Y1880">
        <v>0.14000000000000001</v>
      </c>
      <c r="Z1880">
        <v>0.24</v>
      </c>
      <c r="AA1880">
        <v>0.45</v>
      </c>
      <c r="AB1880">
        <v>4.0999999999999996</v>
      </c>
      <c r="AC1880">
        <v>20.7</v>
      </c>
      <c r="AD1880">
        <v>16.329999999999998</v>
      </c>
      <c r="AE1880">
        <v>2.0699999999999998</v>
      </c>
      <c r="AF1880">
        <v>3.2</v>
      </c>
      <c r="AG1880">
        <v>60</v>
      </c>
      <c r="AH1880">
        <v>0.05</v>
      </c>
      <c r="AI1880">
        <v>11</v>
      </c>
      <c r="AJ1880">
        <v>0.3</v>
      </c>
      <c r="AK1880">
        <v>85</v>
      </c>
      <c r="AL1880">
        <v>2.91</v>
      </c>
      <c r="AM1880">
        <v>8.0000000000000002E-3</v>
      </c>
      <c r="AN1880">
        <v>18.5</v>
      </c>
      <c r="AO1880">
        <v>6.9000000000000006E-2</v>
      </c>
      <c r="AP1880">
        <v>11.13</v>
      </c>
      <c r="AQ1880">
        <v>0.03</v>
      </c>
      <c r="AR1880">
        <v>0.94</v>
      </c>
      <c r="AS1880">
        <v>1.7</v>
      </c>
      <c r="AT1880">
        <v>1.1000000000000001</v>
      </c>
      <c r="AU1880">
        <v>24.9</v>
      </c>
      <c r="AV1880">
        <v>0.05</v>
      </c>
      <c r="AW1880">
        <v>0.6</v>
      </c>
      <c r="AX1880">
        <v>1.7999999999999999E-2</v>
      </c>
      <c r="AY1880">
        <v>0.13</v>
      </c>
      <c r="AZ1880">
        <v>1</v>
      </c>
      <c r="BA1880">
        <v>64</v>
      </c>
      <c r="BB1880">
        <v>0.2</v>
      </c>
      <c r="BC1880">
        <v>73.2</v>
      </c>
    </row>
    <row r="1881" spans="1:55">
      <c r="A1881">
        <v>1307306</v>
      </c>
      <c r="B1881" t="s">
        <v>105</v>
      </c>
      <c r="C1881">
        <v>507964</v>
      </c>
      <c r="D1881">
        <v>7183050</v>
      </c>
      <c r="E1881">
        <v>582</v>
      </c>
      <c r="F1881">
        <v>41499</v>
      </c>
      <c r="G1881" t="s">
        <v>183</v>
      </c>
      <c r="H1881" t="s">
        <v>119</v>
      </c>
      <c r="I1881" t="s">
        <v>108</v>
      </c>
      <c r="J1881" t="s">
        <v>109</v>
      </c>
      <c r="K1881" t="s">
        <v>120</v>
      </c>
      <c r="L1881" t="s">
        <v>111</v>
      </c>
      <c r="M1881" t="s">
        <v>2020</v>
      </c>
      <c r="N1881" t="s">
        <v>112</v>
      </c>
      <c r="O1881" t="s">
        <v>1680</v>
      </c>
      <c r="P1881" t="s">
        <v>1681</v>
      </c>
      <c r="R1881">
        <v>41474</v>
      </c>
      <c r="S1881">
        <v>881</v>
      </c>
      <c r="T1881">
        <v>0.7</v>
      </c>
      <c r="U1881">
        <v>18.2</v>
      </c>
      <c r="V1881">
        <v>12.7</v>
      </c>
      <c r="W1881">
        <v>5</v>
      </c>
      <c r="X1881">
        <v>1074.2</v>
      </c>
      <c r="Y1881">
        <v>0.16</v>
      </c>
      <c r="Z1881">
        <v>0.22</v>
      </c>
      <c r="AA1881">
        <v>1.29</v>
      </c>
      <c r="AB1881">
        <v>3.5</v>
      </c>
      <c r="AC1881">
        <v>25.4</v>
      </c>
      <c r="AD1881">
        <v>45.14</v>
      </c>
      <c r="AE1881">
        <v>2.14</v>
      </c>
      <c r="AF1881">
        <v>3.1</v>
      </c>
      <c r="AG1881">
        <v>246</v>
      </c>
      <c r="AH1881">
        <v>0.09</v>
      </c>
      <c r="AI1881">
        <v>6.4</v>
      </c>
      <c r="AJ1881">
        <v>0.2</v>
      </c>
      <c r="AK1881">
        <v>98</v>
      </c>
      <c r="AL1881">
        <v>6.01</v>
      </c>
      <c r="AM1881">
        <v>1.2E-2</v>
      </c>
      <c r="AN1881">
        <v>26.9</v>
      </c>
      <c r="AO1881">
        <v>7.3999999999999996E-2</v>
      </c>
      <c r="AP1881">
        <v>19.420000000000002</v>
      </c>
      <c r="AQ1881">
        <v>0.15</v>
      </c>
      <c r="AR1881">
        <v>3.84</v>
      </c>
      <c r="AS1881">
        <v>0.9</v>
      </c>
      <c r="AT1881">
        <v>3.7</v>
      </c>
      <c r="AU1881">
        <v>107.2</v>
      </c>
      <c r="AV1881">
        <v>0.12</v>
      </c>
      <c r="AW1881">
        <v>0.3</v>
      </c>
      <c r="AX1881">
        <v>8.0000000000000002E-3</v>
      </c>
      <c r="AY1881">
        <v>0.38</v>
      </c>
      <c r="AZ1881">
        <v>1.5</v>
      </c>
      <c r="BA1881">
        <v>150</v>
      </c>
      <c r="BB1881">
        <v>0.05</v>
      </c>
      <c r="BC1881">
        <v>113</v>
      </c>
    </row>
    <row r="1882" spans="1:55">
      <c r="A1882">
        <v>1307308</v>
      </c>
      <c r="B1882" t="s">
        <v>105</v>
      </c>
      <c r="C1882">
        <v>507963</v>
      </c>
      <c r="D1882">
        <v>7182943</v>
      </c>
      <c r="E1882">
        <v>579</v>
      </c>
      <c r="F1882">
        <v>41499</v>
      </c>
      <c r="G1882" t="s">
        <v>183</v>
      </c>
      <c r="H1882" t="s">
        <v>119</v>
      </c>
      <c r="I1882" t="s">
        <v>108</v>
      </c>
      <c r="J1882" t="s">
        <v>109</v>
      </c>
      <c r="K1882" t="s">
        <v>120</v>
      </c>
      <c r="L1882" t="s">
        <v>111</v>
      </c>
      <c r="M1882" t="s">
        <v>2021</v>
      </c>
      <c r="N1882" t="s">
        <v>112</v>
      </c>
      <c r="O1882" t="s">
        <v>1680</v>
      </c>
      <c r="P1882" t="s">
        <v>1681</v>
      </c>
      <c r="R1882">
        <v>41474</v>
      </c>
      <c r="S1882">
        <v>572</v>
      </c>
      <c r="T1882">
        <v>0.68</v>
      </c>
      <c r="U1882">
        <v>28.1</v>
      </c>
      <c r="V1882">
        <v>3.5</v>
      </c>
      <c r="W1882">
        <v>3</v>
      </c>
      <c r="X1882">
        <v>732.4</v>
      </c>
      <c r="Y1882">
        <v>0.2</v>
      </c>
      <c r="Z1882">
        <v>0.04</v>
      </c>
      <c r="AA1882">
        <v>0.49</v>
      </c>
      <c r="AB1882">
        <v>2</v>
      </c>
      <c r="AC1882">
        <v>22.3</v>
      </c>
      <c r="AD1882">
        <v>16.5</v>
      </c>
      <c r="AE1882">
        <v>2.25</v>
      </c>
      <c r="AF1882">
        <v>3.3</v>
      </c>
      <c r="AG1882">
        <v>34</v>
      </c>
      <c r="AH1882">
        <v>0.12</v>
      </c>
      <c r="AI1882">
        <v>3.7</v>
      </c>
      <c r="AJ1882">
        <v>0.09</v>
      </c>
      <c r="AK1882">
        <v>60</v>
      </c>
      <c r="AL1882">
        <v>13.31</v>
      </c>
      <c r="AM1882">
        <v>2.4E-2</v>
      </c>
      <c r="AN1882">
        <v>10.6</v>
      </c>
      <c r="AO1882">
        <v>7.1999999999999995E-2</v>
      </c>
      <c r="AP1882">
        <v>27.87</v>
      </c>
      <c r="AQ1882">
        <v>0.28000000000000003</v>
      </c>
      <c r="AR1882">
        <v>3.74</v>
      </c>
      <c r="AS1882">
        <v>1.5</v>
      </c>
      <c r="AT1882">
        <v>5</v>
      </c>
      <c r="AU1882">
        <v>116.1</v>
      </c>
      <c r="AV1882">
        <v>0.13</v>
      </c>
      <c r="AW1882">
        <v>1.2</v>
      </c>
      <c r="AX1882">
        <v>8.0000000000000002E-3</v>
      </c>
      <c r="AY1882">
        <v>0.72</v>
      </c>
      <c r="AZ1882">
        <v>0.6</v>
      </c>
      <c r="BA1882">
        <v>185</v>
      </c>
      <c r="BB1882">
        <v>0.05</v>
      </c>
      <c r="BC1882">
        <v>83.9</v>
      </c>
    </row>
    <row r="1883" spans="1:55">
      <c r="A1883">
        <v>1307316</v>
      </c>
      <c r="B1883" t="s">
        <v>105</v>
      </c>
      <c r="C1883">
        <v>507971</v>
      </c>
      <c r="D1883">
        <v>7182557</v>
      </c>
      <c r="E1883">
        <v>521</v>
      </c>
      <c r="F1883">
        <v>41499</v>
      </c>
      <c r="G1883" t="s">
        <v>183</v>
      </c>
      <c r="H1883" t="s">
        <v>119</v>
      </c>
      <c r="I1883" t="s">
        <v>108</v>
      </c>
      <c r="J1883" t="s">
        <v>109</v>
      </c>
      <c r="K1883" t="s">
        <v>120</v>
      </c>
      <c r="L1883" t="s">
        <v>111</v>
      </c>
      <c r="M1883" t="s">
        <v>2022</v>
      </c>
      <c r="N1883" t="s">
        <v>112</v>
      </c>
      <c r="O1883" t="s">
        <v>1680</v>
      </c>
      <c r="P1883" t="s">
        <v>1681</v>
      </c>
      <c r="R1883">
        <v>41474</v>
      </c>
      <c r="S1883">
        <v>626</v>
      </c>
      <c r="T1883">
        <v>0.64</v>
      </c>
      <c r="U1883">
        <v>11.6</v>
      </c>
      <c r="V1883">
        <v>6.2</v>
      </c>
      <c r="W1883">
        <v>5</v>
      </c>
      <c r="X1883">
        <v>1663.8</v>
      </c>
      <c r="Y1883">
        <v>0.21</v>
      </c>
      <c r="Z1883">
        <v>7.0000000000000007E-2</v>
      </c>
      <c r="AA1883">
        <v>1.21</v>
      </c>
      <c r="AB1883">
        <v>4.0999999999999996</v>
      </c>
      <c r="AC1883">
        <v>13</v>
      </c>
      <c r="AD1883">
        <v>34.19</v>
      </c>
      <c r="AE1883">
        <v>1.85</v>
      </c>
      <c r="AF1883">
        <v>2</v>
      </c>
      <c r="AG1883">
        <v>208</v>
      </c>
      <c r="AH1883">
        <v>0.1</v>
      </c>
      <c r="AI1883">
        <v>4.7</v>
      </c>
      <c r="AJ1883">
        <v>0.12</v>
      </c>
      <c r="AK1883">
        <v>59</v>
      </c>
      <c r="AL1883">
        <v>5.55</v>
      </c>
      <c r="AM1883">
        <v>7.0000000000000001E-3</v>
      </c>
      <c r="AN1883">
        <v>23.9</v>
      </c>
      <c r="AO1883">
        <v>4.9000000000000002E-2</v>
      </c>
      <c r="AP1883">
        <v>17.41</v>
      </c>
      <c r="AQ1883">
        <v>0.09</v>
      </c>
      <c r="AR1883">
        <v>2.84</v>
      </c>
      <c r="AS1883">
        <v>2.9</v>
      </c>
      <c r="AT1883">
        <v>3.3</v>
      </c>
      <c r="AU1883">
        <v>58.5</v>
      </c>
      <c r="AV1883">
        <v>0.09</v>
      </c>
      <c r="AW1883">
        <v>1.1000000000000001</v>
      </c>
      <c r="AX1883">
        <v>3.0000000000000001E-3</v>
      </c>
      <c r="AY1883">
        <v>0.46</v>
      </c>
      <c r="AZ1883">
        <v>0.9</v>
      </c>
      <c r="BA1883">
        <v>45</v>
      </c>
      <c r="BB1883">
        <v>0.05</v>
      </c>
      <c r="BC1883">
        <v>81.599999999999994</v>
      </c>
    </row>
    <row r="1884" spans="1:55">
      <c r="A1884">
        <v>1307318</v>
      </c>
      <c r="B1884" t="s">
        <v>105</v>
      </c>
      <c r="C1884">
        <v>507969</v>
      </c>
      <c r="D1884">
        <v>7182441</v>
      </c>
      <c r="E1884">
        <v>519</v>
      </c>
      <c r="F1884">
        <v>41499</v>
      </c>
      <c r="G1884" t="s">
        <v>183</v>
      </c>
      <c r="H1884" t="s">
        <v>119</v>
      </c>
      <c r="I1884" t="s">
        <v>108</v>
      </c>
      <c r="J1884" t="s">
        <v>109</v>
      </c>
      <c r="K1884" t="s">
        <v>120</v>
      </c>
      <c r="L1884" t="s">
        <v>111</v>
      </c>
      <c r="M1884" t="s">
        <v>2023</v>
      </c>
      <c r="N1884" t="s">
        <v>112</v>
      </c>
      <c r="O1884" t="s">
        <v>1680</v>
      </c>
      <c r="P1884" t="s">
        <v>1681</v>
      </c>
      <c r="R1884">
        <v>41474</v>
      </c>
      <c r="S1884">
        <v>341</v>
      </c>
      <c r="T1884">
        <v>1.07</v>
      </c>
      <c r="U1884">
        <v>7.3</v>
      </c>
      <c r="V1884">
        <v>2.2999999999999998</v>
      </c>
      <c r="W1884">
        <v>5</v>
      </c>
      <c r="X1884">
        <v>521.79999999999995</v>
      </c>
      <c r="Y1884">
        <v>0.16</v>
      </c>
      <c r="Z1884">
        <v>0.76</v>
      </c>
      <c r="AA1884">
        <v>1.23</v>
      </c>
      <c r="AB1884">
        <v>10.8</v>
      </c>
      <c r="AC1884">
        <v>30.8</v>
      </c>
      <c r="AD1884">
        <v>38.78</v>
      </c>
      <c r="AE1884">
        <v>2.1800000000000002</v>
      </c>
      <c r="AF1884">
        <v>3.5</v>
      </c>
      <c r="AG1884">
        <v>92</v>
      </c>
      <c r="AH1884">
        <v>0.1</v>
      </c>
      <c r="AI1884">
        <v>10.4</v>
      </c>
      <c r="AJ1884">
        <v>0.46</v>
      </c>
      <c r="AK1884">
        <v>316</v>
      </c>
      <c r="AL1884">
        <v>2.77</v>
      </c>
      <c r="AM1884">
        <v>1.0999999999999999E-2</v>
      </c>
      <c r="AN1884">
        <v>42.8</v>
      </c>
      <c r="AO1884">
        <v>9.0999999999999998E-2</v>
      </c>
      <c r="AP1884">
        <v>16.28</v>
      </c>
      <c r="AQ1884">
        <v>0.06</v>
      </c>
      <c r="AR1884">
        <v>1.55</v>
      </c>
      <c r="AS1884">
        <v>3.3</v>
      </c>
      <c r="AT1884">
        <v>1.3</v>
      </c>
      <c r="AU1884">
        <v>43.1</v>
      </c>
      <c r="AV1884">
        <v>0.01</v>
      </c>
      <c r="AW1884">
        <v>2.2000000000000002</v>
      </c>
      <c r="AX1884">
        <v>1.9E-2</v>
      </c>
      <c r="AY1884">
        <v>0.21</v>
      </c>
      <c r="AZ1884">
        <v>1.5</v>
      </c>
      <c r="BA1884">
        <v>68</v>
      </c>
      <c r="BB1884">
        <v>0.1</v>
      </c>
      <c r="BC1884">
        <v>153.80000000000001</v>
      </c>
    </row>
    <row r="1885" spans="1:55">
      <c r="A1885">
        <v>1307183</v>
      </c>
      <c r="B1885" t="s">
        <v>105</v>
      </c>
      <c r="C1885">
        <v>518206</v>
      </c>
      <c r="D1885">
        <v>7184858</v>
      </c>
      <c r="E1885">
        <v>849</v>
      </c>
      <c r="F1885">
        <v>41485</v>
      </c>
      <c r="G1885" t="s">
        <v>1528</v>
      </c>
      <c r="H1885" t="s">
        <v>119</v>
      </c>
      <c r="I1885" t="s">
        <v>108</v>
      </c>
      <c r="J1885" t="s">
        <v>109</v>
      </c>
      <c r="K1885" t="s">
        <v>1529</v>
      </c>
      <c r="L1885" t="s">
        <v>111</v>
      </c>
      <c r="M1885" t="s">
        <v>2024</v>
      </c>
      <c r="N1885" t="s">
        <v>112</v>
      </c>
      <c r="O1885" t="s">
        <v>1680</v>
      </c>
      <c r="P1885" t="s">
        <v>1681</v>
      </c>
      <c r="R1885">
        <v>41468</v>
      </c>
      <c r="S1885">
        <v>2319</v>
      </c>
      <c r="T1885">
        <v>0.5</v>
      </c>
      <c r="U1885">
        <v>14.9</v>
      </c>
      <c r="V1885">
        <v>25</v>
      </c>
      <c r="W1885">
        <v>7</v>
      </c>
      <c r="X1885">
        <v>916.2</v>
      </c>
      <c r="Y1885">
        <v>0.56000000000000005</v>
      </c>
      <c r="Z1885">
        <v>0.02</v>
      </c>
      <c r="AA1885">
        <v>0.03</v>
      </c>
      <c r="AB1885">
        <v>2.2000000000000002</v>
      </c>
      <c r="AC1885">
        <v>22.4</v>
      </c>
      <c r="AD1885">
        <v>95.29</v>
      </c>
      <c r="AE1885">
        <v>10.130000000000001</v>
      </c>
      <c r="AF1885">
        <v>3.3</v>
      </c>
      <c r="AG1885">
        <v>232</v>
      </c>
      <c r="AH1885">
        <v>0.1</v>
      </c>
      <c r="AI1885">
        <v>1.5</v>
      </c>
      <c r="AJ1885">
        <v>0.04</v>
      </c>
      <c r="AK1885">
        <v>27</v>
      </c>
      <c r="AL1885">
        <v>2.2799999999999998</v>
      </c>
      <c r="AM1885">
        <v>6.0000000000000001E-3</v>
      </c>
      <c r="AN1885">
        <v>14.6</v>
      </c>
      <c r="AO1885">
        <v>0.10100000000000001</v>
      </c>
      <c r="AP1885">
        <v>23.46</v>
      </c>
      <c r="AQ1885">
        <v>0.18</v>
      </c>
      <c r="AR1885">
        <v>2.21</v>
      </c>
      <c r="AS1885">
        <v>7.7</v>
      </c>
      <c r="AT1885">
        <v>7.3</v>
      </c>
      <c r="AU1885">
        <v>20</v>
      </c>
      <c r="AV1885">
        <v>1.28</v>
      </c>
      <c r="AW1885">
        <v>0.7</v>
      </c>
      <c r="AX1885">
        <v>2E-3</v>
      </c>
      <c r="AY1885">
        <v>0.18</v>
      </c>
      <c r="AZ1885">
        <v>0.8</v>
      </c>
      <c r="BA1885">
        <v>133</v>
      </c>
      <c r="BB1885">
        <v>0.2</v>
      </c>
      <c r="BC1885">
        <v>80.3</v>
      </c>
    </row>
    <row r="1886" spans="1:55">
      <c r="A1886">
        <v>1307186</v>
      </c>
      <c r="B1886" t="s">
        <v>105</v>
      </c>
      <c r="C1886">
        <v>518201</v>
      </c>
      <c r="D1886">
        <v>7184999</v>
      </c>
      <c r="E1886">
        <v>828</v>
      </c>
      <c r="F1886">
        <v>41485</v>
      </c>
      <c r="G1886" t="s">
        <v>1528</v>
      </c>
      <c r="H1886" t="s">
        <v>119</v>
      </c>
      <c r="I1886" t="s">
        <v>108</v>
      </c>
      <c r="J1886" t="s">
        <v>109</v>
      </c>
      <c r="K1886" t="s">
        <v>1529</v>
      </c>
      <c r="L1886" t="s">
        <v>111</v>
      </c>
      <c r="M1886" t="s">
        <v>2025</v>
      </c>
      <c r="N1886" t="s">
        <v>112</v>
      </c>
      <c r="O1886" t="s">
        <v>1680</v>
      </c>
      <c r="P1886" t="s">
        <v>1681</v>
      </c>
      <c r="R1886">
        <v>41468</v>
      </c>
      <c r="S1886">
        <v>2794</v>
      </c>
      <c r="T1886">
        <v>0.69</v>
      </c>
      <c r="U1886">
        <v>5.4</v>
      </c>
      <c r="V1886">
        <v>9.1</v>
      </c>
      <c r="W1886">
        <v>3</v>
      </c>
      <c r="X1886">
        <v>1041.7</v>
      </c>
      <c r="Y1886">
        <v>0.2</v>
      </c>
      <c r="Z1886">
        <v>0.05</v>
      </c>
      <c r="AA1886">
        <v>0.11</v>
      </c>
      <c r="AB1886">
        <v>2.1</v>
      </c>
      <c r="AC1886">
        <v>15.8</v>
      </c>
      <c r="AD1886">
        <v>32.65</v>
      </c>
      <c r="AE1886">
        <v>2.5499999999999998</v>
      </c>
      <c r="AF1886">
        <v>3.3</v>
      </c>
      <c r="AG1886">
        <v>118</v>
      </c>
      <c r="AH1886">
        <v>7.0000000000000007E-2</v>
      </c>
      <c r="AI1886">
        <v>2.4</v>
      </c>
      <c r="AJ1886">
        <v>0.04</v>
      </c>
      <c r="AK1886">
        <v>43</v>
      </c>
      <c r="AL1886">
        <v>2.9</v>
      </c>
      <c r="AM1886">
        <v>1.7000000000000001E-2</v>
      </c>
      <c r="AN1886">
        <v>13.8</v>
      </c>
      <c r="AO1886">
        <v>3.5999999999999997E-2</v>
      </c>
      <c r="AP1886">
        <v>10.57</v>
      </c>
      <c r="AQ1886">
        <v>0.16</v>
      </c>
      <c r="AR1886">
        <v>0.7</v>
      </c>
      <c r="AS1886">
        <v>2.6</v>
      </c>
      <c r="AT1886">
        <v>3.2</v>
      </c>
      <c r="AU1886">
        <v>16.899999999999999</v>
      </c>
      <c r="AV1886">
        <v>0.22</v>
      </c>
      <c r="AW1886">
        <v>0.4</v>
      </c>
      <c r="AX1886">
        <v>8.9999999999999993E-3</v>
      </c>
      <c r="AY1886">
        <v>0.12</v>
      </c>
      <c r="AZ1886">
        <v>0.6</v>
      </c>
      <c r="BA1886">
        <v>78</v>
      </c>
      <c r="BB1886">
        <v>0.1</v>
      </c>
      <c r="BC1886">
        <v>50.1</v>
      </c>
    </row>
    <row r="1887" spans="1:55">
      <c r="A1887">
        <v>1307204</v>
      </c>
      <c r="B1887" t="s">
        <v>105</v>
      </c>
      <c r="C1887">
        <v>518598</v>
      </c>
      <c r="D1887">
        <v>7184989</v>
      </c>
      <c r="E1887">
        <v>817</v>
      </c>
      <c r="F1887">
        <v>41485</v>
      </c>
      <c r="G1887" t="s">
        <v>1528</v>
      </c>
      <c r="H1887" t="s">
        <v>119</v>
      </c>
      <c r="I1887" t="s">
        <v>108</v>
      </c>
      <c r="J1887" t="s">
        <v>109</v>
      </c>
      <c r="K1887" t="s">
        <v>1529</v>
      </c>
      <c r="L1887" t="s">
        <v>111</v>
      </c>
      <c r="M1887" t="s">
        <v>2026</v>
      </c>
      <c r="N1887" t="s">
        <v>112</v>
      </c>
      <c r="O1887" t="s">
        <v>1680</v>
      </c>
      <c r="P1887" t="s">
        <v>1681</v>
      </c>
      <c r="R1887">
        <v>41468</v>
      </c>
      <c r="S1887">
        <v>1773</v>
      </c>
      <c r="T1887">
        <v>1.01</v>
      </c>
      <c r="U1887">
        <v>11.6</v>
      </c>
      <c r="V1887">
        <v>11.4</v>
      </c>
      <c r="W1887">
        <v>4</v>
      </c>
      <c r="X1887">
        <v>498.9</v>
      </c>
      <c r="Y1887">
        <v>0.36</v>
      </c>
      <c r="Z1887">
        <v>0.05</v>
      </c>
      <c r="AA1887">
        <v>0.17</v>
      </c>
      <c r="AB1887">
        <v>2.9</v>
      </c>
      <c r="AC1887">
        <v>21.3</v>
      </c>
      <c r="AD1887">
        <v>30.34</v>
      </c>
      <c r="AE1887">
        <v>3.75</v>
      </c>
      <c r="AF1887">
        <v>5.7</v>
      </c>
      <c r="AG1887">
        <v>200</v>
      </c>
      <c r="AH1887">
        <v>0.11</v>
      </c>
      <c r="AI1887">
        <v>5.5</v>
      </c>
      <c r="AJ1887">
        <v>0.09</v>
      </c>
      <c r="AK1887">
        <v>92</v>
      </c>
      <c r="AL1887">
        <v>5.24</v>
      </c>
      <c r="AM1887">
        <v>8.9999999999999993E-3</v>
      </c>
      <c r="AN1887">
        <v>12.5</v>
      </c>
      <c r="AO1887">
        <v>7.0999999999999994E-2</v>
      </c>
      <c r="AP1887">
        <v>18.59</v>
      </c>
      <c r="AQ1887">
        <v>0.16</v>
      </c>
      <c r="AR1887">
        <v>1.63</v>
      </c>
      <c r="AS1887">
        <v>1.7</v>
      </c>
      <c r="AT1887">
        <v>2.9</v>
      </c>
      <c r="AU1887">
        <v>21.4</v>
      </c>
      <c r="AV1887">
        <v>0.21</v>
      </c>
      <c r="AW1887">
        <v>0.3</v>
      </c>
      <c r="AX1887">
        <v>1.2999999999999999E-2</v>
      </c>
      <c r="AY1887">
        <v>0.25</v>
      </c>
      <c r="AZ1887">
        <v>0.8</v>
      </c>
      <c r="BA1887">
        <v>105</v>
      </c>
      <c r="BB1887">
        <v>0.2</v>
      </c>
      <c r="BC1887">
        <v>49.6</v>
      </c>
    </row>
    <row r="1888" spans="1:55">
      <c r="A1888">
        <v>1307205</v>
      </c>
      <c r="B1888" t="s">
        <v>105</v>
      </c>
      <c r="C1888">
        <v>518604</v>
      </c>
      <c r="D1888">
        <v>7184952</v>
      </c>
      <c r="E1888">
        <v>835</v>
      </c>
      <c r="F1888">
        <v>41485</v>
      </c>
      <c r="G1888" t="s">
        <v>1528</v>
      </c>
      <c r="H1888" t="s">
        <v>119</v>
      </c>
      <c r="I1888" t="s">
        <v>108</v>
      </c>
      <c r="J1888" t="s">
        <v>109</v>
      </c>
      <c r="K1888" t="s">
        <v>1529</v>
      </c>
      <c r="L1888" t="s">
        <v>111</v>
      </c>
      <c r="M1888" t="s">
        <v>2027</v>
      </c>
      <c r="N1888" t="s">
        <v>112</v>
      </c>
      <c r="O1888" t="s">
        <v>1680</v>
      </c>
      <c r="P1888" t="s">
        <v>1681</v>
      </c>
      <c r="R1888">
        <v>41468</v>
      </c>
      <c r="S1888">
        <v>1502</v>
      </c>
      <c r="T1888">
        <v>0.66</v>
      </c>
      <c r="U1888">
        <v>18.600000000000001</v>
      </c>
      <c r="V1888">
        <v>30.1</v>
      </c>
      <c r="W1888">
        <v>5</v>
      </c>
      <c r="X1888">
        <v>156.4</v>
      </c>
      <c r="Y1888">
        <v>0.37</v>
      </c>
      <c r="Z1888">
        <v>0.03</v>
      </c>
      <c r="AA1888">
        <v>0.16</v>
      </c>
      <c r="AB1888">
        <v>3.2</v>
      </c>
      <c r="AC1888">
        <v>19.7</v>
      </c>
      <c r="AD1888">
        <v>89.74</v>
      </c>
      <c r="AE1888">
        <v>4.4400000000000004</v>
      </c>
      <c r="AF1888">
        <v>2.9</v>
      </c>
      <c r="AG1888">
        <v>237</v>
      </c>
      <c r="AH1888">
        <v>0.24</v>
      </c>
      <c r="AI1888">
        <v>2.5</v>
      </c>
      <c r="AJ1888">
        <v>7.0000000000000007E-2</v>
      </c>
      <c r="AK1888">
        <v>80</v>
      </c>
      <c r="AL1888">
        <v>3.17</v>
      </c>
      <c r="AM1888">
        <v>3.7999999999999999E-2</v>
      </c>
      <c r="AN1888">
        <v>16.3</v>
      </c>
      <c r="AO1888">
        <v>7.5999999999999998E-2</v>
      </c>
      <c r="AP1888">
        <v>21.57</v>
      </c>
      <c r="AQ1888">
        <v>0.77</v>
      </c>
      <c r="AR1888">
        <v>1.66</v>
      </c>
      <c r="AS1888">
        <v>5.2</v>
      </c>
      <c r="AT1888">
        <v>3.7</v>
      </c>
      <c r="AU1888">
        <v>77.2</v>
      </c>
      <c r="AV1888">
        <v>1.42</v>
      </c>
      <c r="AW1888">
        <v>0.9</v>
      </c>
      <c r="AX1888">
        <v>4.0000000000000001E-3</v>
      </c>
      <c r="AY1888">
        <v>0.28000000000000003</v>
      </c>
      <c r="AZ1888">
        <v>0.8</v>
      </c>
      <c r="BA1888">
        <v>84</v>
      </c>
      <c r="BB1888">
        <v>0.1</v>
      </c>
      <c r="BC1888">
        <v>61.8</v>
      </c>
    </row>
    <row r="1889" spans="1:55">
      <c r="A1889">
        <v>1307215</v>
      </c>
      <c r="B1889" t="s">
        <v>105</v>
      </c>
      <c r="C1889">
        <v>517414</v>
      </c>
      <c r="D1889">
        <v>7184386</v>
      </c>
      <c r="E1889">
        <v>894</v>
      </c>
      <c r="F1889">
        <v>41485</v>
      </c>
      <c r="G1889" t="s">
        <v>1528</v>
      </c>
      <c r="H1889" t="s">
        <v>119</v>
      </c>
      <c r="I1889" t="s">
        <v>108</v>
      </c>
      <c r="J1889" t="s">
        <v>109</v>
      </c>
      <c r="K1889" t="s">
        <v>1529</v>
      </c>
      <c r="L1889" t="s">
        <v>111</v>
      </c>
      <c r="M1889" t="s">
        <v>2028</v>
      </c>
      <c r="N1889" t="s">
        <v>112</v>
      </c>
      <c r="O1889" t="s">
        <v>1680</v>
      </c>
      <c r="P1889" t="s">
        <v>1681</v>
      </c>
      <c r="R1889">
        <v>41469</v>
      </c>
      <c r="S1889">
        <v>2020</v>
      </c>
      <c r="T1889">
        <v>0.83</v>
      </c>
      <c r="U1889">
        <v>37.1</v>
      </c>
      <c r="V1889">
        <v>7.1</v>
      </c>
      <c r="W1889">
        <v>4</v>
      </c>
      <c r="X1889">
        <v>164.7</v>
      </c>
      <c r="Y1889">
        <v>0.22</v>
      </c>
      <c r="Z1889">
        <v>0.03</v>
      </c>
      <c r="AA1889">
        <v>0.38</v>
      </c>
      <c r="AB1889">
        <v>3.7</v>
      </c>
      <c r="AC1889">
        <v>21.3</v>
      </c>
      <c r="AD1889">
        <v>21.77</v>
      </c>
      <c r="AE1889">
        <v>4.6100000000000003</v>
      </c>
      <c r="AF1889">
        <v>3.8</v>
      </c>
      <c r="AG1889">
        <v>138</v>
      </c>
      <c r="AH1889">
        <v>0.31</v>
      </c>
      <c r="AI1889">
        <v>3.9</v>
      </c>
      <c r="AJ1889">
        <v>0.11</v>
      </c>
      <c r="AK1889">
        <v>144</v>
      </c>
      <c r="AL1889">
        <v>20.76</v>
      </c>
      <c r="AM1889">
        <v>7.5999999999999998E-2</v>
      </c>
      <c r="AN1889">
        <v>20.6</v>
      </c>
      <c r="AO1889">
        <v>7.8E-2</v>
      </c>
      <c r="AP1889">
        <v>23.02</v>
      </c>
      <c r="AQ1889">
        <v>0.95</v>
      </c>
      <c r="AR1889">
        <v>6.26</v>
      </c>
      <c r="AS1889">
        <v>2.5</v>
      </c>
      <c r="AT1889">
        <v>13</v>
      </c>
      <c r="AU1889">
        <v>107.5</v>
      </c>
      <c r="AV1889">
        <v>0.2</v>
      </c>
      <c r="AW1889">
        <v>0.8</v>
      </c>
      <c r="AX1889">
        <v>6.0000000000000001E-3</v>
      </c>
      <c r="AY1889">
        <v>5.76</v>
      </c>
      <c r="AZ1889">
        <v>1.3</v>
      </c>
      <c r="BA1889">
        <v>141</v>
      </c>
      <c r="BB1889">
        <v>0.05</v>
      </c>
      <c r="BC1889">
        <v>88.3</v>
      </c>
    </row>
    <row r="1890" spans="1:55">
      <c r="A1890">
        <v>1307216</v>
      </c>
      <c r="B1890" t="s">
        <v>105</v>
      </c>
      <c r="C1890">
        <v>517407</v>
      </c>
      <c r="D1890">
        <v>7184457</v>
      </c>
      <c r="E1890">
        <v>883</v>
      </c>
      <c r="F1890">
        <v>41485</v>
      </c>
      <c r="G1890" t="s">
        <v>1528</v>
      </c>
      <c r="H1890" t="s">
        <v>119</v>
      </c>
      <c r="I1890" t="s">
        <v>108</v>
      </c>
      <c r="J1890" t="s">
        <v>109</v>
      </c>
      <c r="K1890" t="s">
        <v>1529</v>
      </c>
      <c r="L1890" t="s">
        <v>111</v>
      </c>
      <c r="M1890" t="s">
        <v>2029</v>
      </c>
      <c r="N1890" t="s">
        <v>112</v>
      </c>
      <c r="O1890" t="s">
        <v>1680</v>
      </c>
      <c r="P1890" t="s">
        <v>1681</v>
      </c>
      <c r="R1890">
        <v>41469</v>
      </c>
      <c r="S1890">
        <v>734</v>
      </c>
      <c r="T1890">
        <v>0.31</v>
      </c>
      <c r="U1890">
        <v>2</v>
      </c>
      <c r="V1890">
        <v>0.9</v>
      </c>
      <c r="W1890">
        <v>1</v>
      </c>
      <c r="X1890">
        <v>102</v>
      </c>
      <c r="Y1890">
        <v>0.04</v>
      </c>
      <c r="Z1890">
        <v>0.05</v>
      </c>
      <c r="AA1890">
        <v>0.18</v>
      </c>
      <c r="AB1890">
        <v>1.5</v>
      </c>
      <c r="AC1890">
        <v>6.1</v>
      </c>
      <c r="AD1890">
        <v>6.07</v>
      </c>
      <c r="AE1890">
        <v>0.81</v>
      </c>
      <c r="AF1890">
        <v>1.8</v>
      </c>
      <c r="AG1890">
        <v>64</v>
      </c>
      <c r="AH1890">
        <v>0.03</v>
      </c>
      <c r="AI1890">
        <v>1.4</v>
      </c>
      <c r="AJ1890">
        <v>0.03</v>
      </c>
      <c r="AK1890">
        <v>29</v>
      </c>
      <c r="AL1890">
        <v>1.63</v>
      </c>
      <c r="AM1890">
        <v>2.1999999999999999E-2</v>
      </c>
      <c r="AN1890">
        <v>3.2</v>
      </c>
      <c r="AO1890">
        <v>3.7999999999999999E-2</v>
      </c>
      <c r="AP1890">
        <v>3.62</v>
      </c>
      <c r="AQ1890">
        <v>0.06</v>
      </c>
      <c r="AR1890">
        <v>0.7</v>
      </c>
      <c r="AS1890">
        <v>0.5</v>
      </c>
      <c r="AT1890">
        <v>1.2</v>
      </c>
      <c r="AU1890">
        <v>12.4</v>
      </c>
      <c r="AV1890">
        <v>0.04</v>
      </c>
      <c r="AW1890">
        <v>0.05</v>
      </c>
      <c r="AX1890">
        <v>2.1000000000000001E-2</v>
      </c>
      <c r="AY1890">
        <v>0.14000000000000001</v>
      </c>
      <c r="AZ1890">
        <v>0.3</v>
      </c>
      <c r="BA1890">
        <v>28</v>
      </c>
      <c r="BB1890">
        <v>0.05</v>
      </c>
      <c r="BC1890">
        <v>14.1</v>
      </c>
    </row>
    <row r="1891" spans="1:55">
      <c r="A1891">
        <v>1307232</v>
      </c>
      <c r="B1891" t="s">
        <v>105</v>
      </c>
      <c r="C1891">
        <v>518000</v>
      </c>
      <c r="D1891">
        <v>7184301</v>
      </c>
      <c r="E1891">
        <v>985</v>
      </c>
      <c r="F1891">
        <v>41485</v>
      </c>
      <c r="G1891" t="s">
        <v>1528</v>
      </c>
      <c r="H1891" t="s">
        <v>119</v>
      </c>
      <c r="I1891" t="s">
        <v>108</v>
      </c>
      <c r="J1891" t="s">
        <v>109</v>
      </c>
      <c r="K1891" t="s">
        <v>1529</v>
      </c>
      <c r="L1891" t="s">
        <v>111</v>
      </c>
      <c r="M1891" t="s">
        <v>2030</v>
      </c>
      <c r="N1891" t="s">
        <v>112</v>
      </c>
      <c r="O1891" t="s">
        <v>1680</v>
      </c>
      <c r="P1891" t="s">
        <v>1681</v>
      </c>
      <c r="R1891">
        <v>41470</v>
      </c>
      <c r="S1891">
        <v>498</v>
      </c>
      <c r="T1891">
        <v>0.35</v>
      </c>
      <c r="U1891">
        <v>29.5</v>
      </c>
      <c r="V1891">
        <v>2.6</v>
      </c>
      <c r="W1891">
        <v>5</v>
      </c>
      <c r="X1891">
        <v>566</v>
      </c>
      <c r="Y1891">
        <v>0.33</v>
      </c>
      <c r="Z1891">
        <v>0.01</v>
      </c>
      <c r="AA1891">
        <v>0.11</v>
      </c>
      <c r="AB1891">
        <v>1.5</v>
      </c>
      <c r="AC1891">
        <v>11.8</v>
      </c>
      <c r="AD1891">
        <v>30.49</v>
      </c>
      <c r="AE1891">
        <v>13.23</v>
      </c>
      <c r="AF1891">
        <v>2.9</v>
      </c>
      <c r="AG1891">
        <v>208</v>
      </c>
      <c r="AH1891">
        <v>0.09</v>
      </c>
      <c r="AI1891">
        <v>1.5</v>
      </c>
      <c r="AJ1891">
        <v>0.03</v>
      </c>
      <c r="AK1891">
        <v>18</v>
      </c>
      <c r="AL1891">
        <v>58.47</v>
      </c>
      <c r="AM1891">
        <v>5.0000000000000001E-3</v>
      </c>
      <c r="AN1891">
        <v>10.1</v>
      </c>
      <c r="AO1891">
        <v>3.5999999999999997E-2</v>
      </c>
      <c r="AP1891">
        <v>13.29</v>
      </c>
      <c r="AQ1891">
        <v>0.18</v>
      </c>
      <c r="AR1891">
        <v>5.84</v>
      </c>
      <c r="AS1891">
        <v>2.6</v>
      </c>
      <c r="AT1891">
        <v>22.3</v>
      </c>
      <c r="AU1891">
        <v>11.1</v>
      </c>
      <c r="AV1891">
        <v>0.22</v>
      </c>
      <c r="AW1891">
        <v>1.2</v>
      </c>
      <c r="AX1891">
        <v>1E-3</v>
      </c>
      <c r="AY1891">
        <v>1.82</v>
      </c>
      <c r="AZ1891">
        <v>0.9</v>
      </c>
      <c r="BA1891">
        <v>75</v>
      </c>
      <c r="BB1891">
        <v>0.05</v>
      </c>
      <c r="BC1891">
        <v>32.200000000000003</v>
      </c>
    </row>
    <row r="1892" spans="1:55">
      <c r="A1892">
        <v>1346226</v>
      </c>
      <c r="B1892" t="s">
        <v>105</v>
      </c>
      <c r="C1892">
        <v>519347</v>
      </c>
      <c r="D1892">
        <v>7186353</v>
      </c>
      <c r="E1892">
        <v>762</v>
      </c>
      <c r="F1892">
        <v>41485</v>
      </c>
      <c r="G1892" t="s">
        <v>1528</v>
      </c>
      <c r="H1892" t="s">
        <v>119</v>
      </c>
      <c r="I1892" t="s">
        <v>108</v>
      </c>
      <c r="J1892" t="s">
        <v>109</v>
      </c>
      <c r="K1892" t="s">
        <v>1529</v>
      </c>
      <c r="L1892" t="s">
        <v>111</v>
      </c>
      <c r="M1892" t="s">
        <v>2031</v>
      </c>
      <c r="N1892" t="s">
        <v>112</v>
      </c>
      <c r="O1892" t="s">
        <v>1479</v>
      </c>
      <c r="P1892" t="s">
        <v>1480</v>
      </c>
      <c r="R1892">
        <v>41471</v>
      </c>
      <c r="S1892">
        <v>432</v>
      </c>
      <c r="T1892">
        <v>1.34</v>
      </c>
      <c r="U1892">
        <v>10.1</v>
      </c>
      <c r="V1892">
        <v>2</v>
      </c>
      <c r="W1892">
        <v>2</v>
      </c>
      <c r="X1892">
        <v>592.79999999999995</v>
      </c>
      <c r="Y1892">
        <v>0.17</v>
      </c>
      <c r="Z1892">
        <v>0.09</v>
      </c>
      <c r="AA1892">
        <v>0.21</v>
      </c>
      <c r="AB1892">
        <v>4.9000000000000004</v>
      </c>
      <c r="AC1892">
        <v>22.1</v>
      </c>
      <c r="AD1892">
        <v>12.82</v>
      </c>
      <c r="AE1892">
        <v>2.65</v>
      </c>
      <c r="AF1892">
        <v>5.2</v>
      </c>
      <c r="AG1892">
        <v>22</v>
      </c>
      <c r="AH1892">
        <v>0.08</v>
      </c>
      <c r="AI1892">
        <v>6.8</v>
      </c>
      <c r="AJ1892">
        <v>0.21</v>
      </c>
      <c r="AK1892">
        <v>120</v>
      </c>
      <c r="AL1892">
        <v>3.81</v>
      </c>
      <c r="AM1892">
        <v>8.0000000000000002E-3</v>
      </c>
      <c r="AN1892">
        <v>17.100000000000001</v>
      </c>
      <c r="AO1892">
        <v>9.6000000000000002E-2</v>
      </c>
      <c r="AP1892">
        <v>10.61</v>
      </c>
      <c r="AQ1892">
        <v>0.08</v>
      </c>
      <c r="AR1892">
        <v>0.86</v>
      </c>
      <c r="AS1892">
        <v>2</v>
      </c>
      <c r="AT1892">
        <v>1.1000000000000001</v>
      </c>
      <c r="AU1892">
        <v>17.7</v>
      </c>
      <c r="AV1892">
        <v>0.13</v>
      </c>
      <c r="AW1892">
        <v>1.6</v>
      </c>
      <c r="AX1892">
        <v>2.1999999999999999E-2</v>
      </c>
      <c r="AY1892">
        <v>0.21</v>
      </c>
      <c r="AZ1892">
        <v>0.4</v>
      </c>
      <c r="BA1892">
        <v>91</v>
      </c>
      <c r="BB1892">
        <v>0.1</v>
      </c>
      <c r="BC1892">
        <v>51.4</v>
      </c>
    </row>
    <row r="1893" spans="1:55">
      <c r="A1893">
        <v>1346232</v>
      </c>
      <c r="B1893" t="s">
        <v>105</v>
      </c>
      <c r="C1893">
        <v>519238</v>
      </c>
      <c r="D1893">
        <v>7186037</v>
      </c>
      <c r="E1893">
        <v>787</v>
      </c>
      <c r="F1893">
        <v>41485</v>
      </c>
      <c r="G1893" t="s">
        <v>1528</v>
      </c>
      <c r="H1893" t="s">
        <v>119</v>
      </c>
      <c r="I1893" t="s">
        <v>108</v>
      </c>
      <c r="J1893" t="s">
        <v>109</v>
      </c>
      <c r="K1893" t="s">
        <v>1529</v>
      </c>
      <c r="L1893" t="s">
        <v>111</v>
      </c>
      <c r="M1893" t="s">
        <v>2032</v>
      </c>
      <c r="N1893" t="s">
        <v>112</v>
      </c>
      <c r="O1893" t="s">
        <v>1479</v>
      </c>
      <c r="P1893" t="s">
        <v>1480</v>
      </c>
      <c r="R1893">
        <v>41471</v>
      </c>
      <c r="S1893">
        <v>1105</v>
      </c>
      <c r="T1893">
        <v>0.57999999999999996</v>
      </c>
      <c r="U1893">
        <v>11.7</v>
      </c>
      <c r="V1893">
        <v>4.7</v>
      </c>
      <c r="W1893">
        <v>3</v>
      </c>
      <c r="X1893">
        <v>224.1</v>
      </c>
      <c r="Y1893">
        <v>0.37</v>
      </c>
      <c r="Z1893">
        <v>0.02</v>
      </c>
      <c r="AA1893">
        <v>0.06</v>
      </c>
      <c r="AB1893">
        <v>2.5</v>
      </c>
      <c r="AC1893">
        <v>18</v>
      </c>
      <c r="AD1893">
        <v>31.09</v>
      </c>
      <c r="AE1893">
        <v>4.33</v>
      </c>
      <c r="AF1893">
        <v>4</v>
      </c>
      <c r="AG1893">
        <v>55</v>
      </c>
      <c r="AH1893">
        <v>0.2</v>
      </c>
      <c r="AI1893">
        <v>2</v>
      </c>
      <c r="AJ1893">
        <v>0.04</v>
      </c>
      <c r="AK1893">
        <v>41</v>
      </c>
      <c r="AL1893">
        <v>3.58</v>
      </c>
      <c r="AM1893">
        <v>2.9000000000000001E-2</v>
      </c>
      <c r="AN1893">
        <v>19.100000000000001</v>
      </c>
      <c r="AO1893">
        <v>5.1999999999999998E-2</v>
      </c>
      <c r="AP1893">
        <v>20.96</v>
      </c>
      <c r="AQ1893">
        <v>0.64</v>
      </c>
      <c r="AR1893">
        <v>1.66</v>
      </c>
      <c r="AS1893">
        <v>2.4</v>
      </c>
      <c r="AT1893">
        <v>4.2</v>
      </c>
      <c r="AU1893">
        <v>84.6</v>
      </c>
      <c r="AV1893">
        <v>0.67</v>
      </c>
      <c r="AW1893">
        <v>0.4</v>
      </c>
      <c r="AX1893">
        <v>7.0000000000000001E-3</v>
      </c>
      <c r="AY1893">
        <v>0.21</v>
      </c>
      <c r="AZ1893">
        <v>0.3</v>
      </c>
      <c r="BA1893">
        <v>104</v>
      </c>
      <c r="BB1893">
        <v>0.2</v>
      </c>
      <c r="BC1893">
        <v>78.400000000000006</v>
      </c>
    </row>
    <row r="1894" spans="1:55">
      <c r="A1894">
        <v>1346265</v>
      </c>
      <c r="B1894" t="s">
        <v>105</v>
      </c>
      <c r="C1894">
        <v>507371</v>
      </c>
      <c r="D1894">
        <v>7182394</v>
      </c>
      <c r="E1894">
        <v>589</v>
      </c>
      <c r="F1894">
        <v>41499</v>
      </c>
      <c r="G1894" t="s">
        <v>183</v>
      </c>
      <c r="H1894" t="s">
        <v>119</v>
      </c>
      <c r="I1894" t="s">
        <v>108</v>
      </c>
      <c r="J1894" t="s">
        <v>109</v>
      </c>
      <c r="K1894" t="s">
        <v>120</v>
      </c>
      <c r="L1894" t="s">
        <v>111</v>
      </c>
      <c r="M1894" t="s">
        <v>2033</v>
      </c>
      <c r="N1894" t="s">
        <v>112</v>
      </c>
      <c r="O1894" t="s">
        <v>1479</v>
      </c>
      <c r="P1894" t="s">
        <v>1480</v>
      </c>
      <c r="R1894">
        <v>41473</v>
      </c>
      <c r="S1894">
        <v>5368</v>
      </c>
      <c r="T1894">
        <v>1.21</v>
      </c>
      <c r="U1894">
        <v>6.6</v>
      </c>
      <c r="V1894">
        <v>1</v>
      </c>
      <c r="W1894">
        <v>4</v>
      </c>
      <c r="X1894">
        <v>1020.8</v>
      </c>
      <c r="Y1894">
        <v>0.19</v>
      </c>
      <c r="Z1894">
        <v>0.8</v>
      </c>
      <c r="AA1894">
        <v>3.35</v>
      </c>
      <c r="AB1894">
        <v>2.2999999999999998</v>
      </c>
      <c r="AC1894">
        <v>95.3</v>
      </c>
      <c r="AD1894">
        <v>55.8</v>
      </c>
      <c r="AE1894">
        <v>1.96</v>
      </c>
      <c r="AF1894">
        <v>4.2</v>
      </c>
      <c r="AG1894">
        <v>97</v>
      </c>
      <c r="AH1894">
        <v>0.16</v>
      </c>
      <c r="AI1894">
        <v>9.9</v>
      </c>
      <c r="AJ1894">
        <v>0.1</v>
      </c>
      <c r="AK1894">
        <v>39</v>
      </c>
      <c r="AL1894">
        <v>9.56</v>
      </c>
      <c r="AM1894">
        <v>1.7000000000000001E-2</v>
      </c>
      <c r="AN1894">
        <v>52.8</v>
      </c>
      <c r="AO1894">
        <v>0.52400000000000002</v>
      </c>
      <c r="AP1894">
        <v>13.3</v>
      </c>
      <c r="AQ1894">
        <v>0.33</v>
      </c>
      <c r="AR1894">
        <v>2.65</v>
      </c>
      <c r="AS1894">
        <v>3.2</v>
      </c>
      <c r="AT1894">
        <v>21.3</v>
      </c>
      <c r="AU1894">
        <v>99.1</v>
      </c>
      <c r="AV1894">
        <v>0.18</v>
      </c>
      <c r="AW1894">
        <v>3.5</v>
      </c>
      <c r="AX1894">
        <v>6.0000000000000001E-3</v>
      </c>
      <c r="AY1894">
        <v>0.71</v>
      </c>
      <c r="AZ1894">
        <v>7</v>
      </c>
      <c r="BA1894">
        <v>170</v>
      </c>
      <c r="BB1894">
        <v>0.1</v>
      </c>
      <c r="BC1894">
        <v>522.70000000000005</v>
      </c>
    </row>
    <row r="1895" spans="1:55">
      <c r="A1895">
        <v>1346273</v>
      </c>
      <c r="B1895" t="s">
        <v>105</v>
      </c>
      <c r="C1895">
        <v>508360</v>
      </c>
      <c r="D1895">
        <v>7182297</v>
      </c>
      <c r="E1895">
        <v>586</v>
      </c>
      <c r="F1895">
        <v>41499</v>
      </c>
      <c r="G1895" t="s">
        <v>183</v>
      </c>
      <c r="H1895" t="s">
        <v>119</v>
      </c>
      <c r="I1895" t="s">
        <v>108</v>
      </c>
      <c r="J1895" t="s">
        <v>109</v>
      </c>
      <c r="K1895" t="s">
        <v>120</v>
      </c>
      <c r="L1895" t="s">
        <v>111</v>
      </c>
      <c r="M1895" t="s">
        <v>2034</v>
      </c>
      <c r="N1895" t="s">
        <v>112</v>
      </c>
      <c r="O1895" t="s">
        <v>1479</v>
      </c>
      <c r="P1895" t="s">
        <v>1480</v>
      </c>
      <c r="R1895">
        <v>41474</v>
      </c>
      <c r="S1895">
        <v>256</v>
      </c>
      <c r="T1895">
        <v>1.33</v>
      </c>
      <c r="U1895">
        <v>5.4</v>
      </c>
      <c r="V1895">
        <v>10.6</v>
      </c>
      <c r="W1895">
        <v>3</v>
      </c>
      <c r="X1895">
        <v>183</v>
      </c>
      <c r="Y1895">
        <v>0.13</v>
      </c>
      <c r="Z1895">
        <v>0.24</v>
      </c>
      <c r="AA1895">
        <v>0.42</v>
      </c>
      <c r="AB1895">
        <v>11</v>
      </c>
      <c r="AC1895">
        <v>46.5</v>
      </c>
      <c r="AD1895">
        <v>23.75</v>
      </c>
      <c r="AE1895">
        <v>2.35</v>
      </c>
      <c r="AF1895">
        <v>4.5</v>
      </c>
      <c r="AG1895">
        <v>33</v>
      </c>
      <c r="AH1895">
        <v>0.13</v>
      </c>
      <c r="AI1895">
        <v>8.5</v>
      </c>
      <c r="AJ1895">
        <v>0.41</v>
      </c>
      <c r="AK1895">
        <v>276</v>
      </c>
      <c r="AL1895">
        <v>1.66</v>
      </c>
      <c r="AM1895">
        <v>5.0000000000000001E-3</v>
      </c>
      <c r="AN1895">
        <v>57.2</v>
      </c>
      <c r="AO1895">
        <v>7.3999999999999996E-2</v>
      </c>
      <c r="AP1895">
        <v>16.899999999999999</v>
      </c>
      <c r="AQ1895">
        <v>0.03</v>
      </c>
      <c r="AR1895">
        <v>0.49</v>
      </c>
      <c r="AS1895">
        <v>2.8</v>
      </c>
      <c r="AT1895">
        <v>0.7</v>
      </c>
      <c r="AU1895">
        <v>11.8</v>
      </c>
      <c r="AV1895">
        <v>0.01</v>
      </c>
      <c r="AW1895">
        <v>1.6</v>
      </c>
      <c r="AX1895">
        <v>0.01</v>
      </c>
      <c r="AY1895">
        <v>0.16</v>
      </c>
      <c r="AZ1895">
        <v>0.9</v>
      </c>
      <c r="BA1895">
        <v>70</v>
      </c>
      <c r="BB1895">
        <v>0.05</v>
      </c>
      <c r="BC1895">
        <v>124.3</v>
      </c>
    </row>
    <row r="1896" spans="1:55">
      <c r="A1896">
        <v>1346290</v>
      </c>
      <c r="B1896" t="s">
        <v>105</v>
      </c>
      <c r="C1896">
        <v>508161</v>
      </c>
      <c r="D1896">
        <v>7183049</v>
      </c>
      <c r="E1896">
        <v>589</v>
      </c>
      <c r="F1896">
        <v>41499</v>
      </c>
      <c r="G1896" t="s">
        <v>183</v>
      </c>
      <c r="H1896" t="s">
        <v>119</v>
      </c>
      <c r="I1896" t="s">
        <v>108</v>
      </c>
      <c r="J1896" t="s">
        <v>109</v>
      </c>
      <c r="K1896" t="s">
        <v>120</v>
      </c>
      <c r="L1896" t="s">
        <v>111</v>
      </c>
      <c r="M1896" t="s">
        <v>2035</v>
      </c>
      <c r="N1896" t="s">
        <v>112</v>
      </c>
      <c r="O1896" t="s">
        <v>1479</v>
      </c>
      <c r="P1896" t="s">
        <v>1480</v>
      </c>
      <c r="R1896">
        <v>41474</v>
      </c>
      <c r="S1896">
        <v>688</v>
      </c>
      <c r="T1896">
        <v>0.8</v>
      </c>
      <c r="U1896">
        <v>30.4</v>
      </c>
      <c r="V1896">
        <v>8.5</v>
      </c>
      <c r="W1896">
        <v>5</v>
      </c>
      <c r="X1896">
        <v>697.1</v>
      </c>
      <c r="Y1896">
        <v>0.16</v>
      </c>
      <c r="Z1896">
        <v>0.09</v>
      </c>
      <c r="AA1896">
        <v>3.49</v>
      </c>
      <c r="AB1896">
        <v>1.1000000000000001</v>
      </c>
      <c r="AC1896">
        <v>41.5</v>
      </c>
      <c r="AD1896">
        <v>93.17</v>
      </c>
      <c r="AE1896">
        <v>1.37</v>
      </c>
      <c r="AF1896">
        <v>3.9</v>
      </c>
      <c r="AG1896">
        <v>432</v>
      </c>
      <c r="AH1896">
        <v>0.09</v>
      </c>
      <c r="AI1896">
        <v>7</v>
      </c>
      <c r="AJ1896">
        <v>7.0000000000000007E-2</v>
      </c>
      <c r="AK1896">
        <v>25</v>
      </c>
      <c r="AL1896">
        <v>23.47</v>
      </c>
      <c r="AM1896">
        <v>2E-3</v>
      </c>
      <c r="AN1896">
        <v>20.2</v>
      </c>
      <c r="AO1896">
        <v>0.152</v>
      </c>
      <c r="AP1896">
        <v>40.950000000000003</v>
      </c>
      <c r="AQ1896">
        <v>0.1</v>
      </c>
      <c r="AR1896">
        <v>10.14</v>
      </c>
      <c r="AS1896">
        <v>1</v>
      </c>
      <c r="AT1896">
        <v>9.9</v>
      </c>
      <c r="AU1896">
        <v>39.4</v>
      </c>
      <c r="AV1896">
        <v>0.19</v>
      </c>
      <c r="AW1896">
        <v>0.05</v>
      </c>
      <c r="AX1896">
        <v>4.0000000000000001E-3</v>
      </c>
      <c r="AY1896">
        <v>1.34</v>
      </c>
      <c r="AZ1896">
        <v>9.1</v>
      </c>
      <c r="BA1896">
        <v>504</v>
      </c>
      <c r="BB1896">
        <v>0.1</v>
      </c>
      <c r="BC1896">
        <v>71.7</v>
      </c>
    </row>
    <row r="1897" spans="1:55">
      <c r="A1897">
        <v>1346292</v>
      </c>
      <c r="B1897" t="s">
        <v>105</v>
      </c>
      <c r="C1897">
        <v>508159</v>
      </c>
      <c r="D1897">
        <v>7182947</v>
      </c>
      <c r="E1897">
        <v>592</v>
      </c>
      <c r="F1897">
        <v>41499</v>
      </c>
      <c r="G1897" t="s">
        <v>183</v>
      </c>
      <c r="H1897" t="s">
        <v>119</v>
      </c>
      <c r="I1897" t="s">
        <v>108</v>
      </c>
      <c r="J1897" t="s">
        <v>109</v>
      </c>
      <c r="K1897" t="s">
        <v>120</v>
      </c>
      <c r="L1897" t="s">
        <v>111</v>
      </c>
      <c r="M1897" t="s">
        <v>2036</v>
      </c>
      <c r="N1897" t="s">
        <v>112</v>
      </c>
      <c r="O1897" t="s">
        <v>1479</v>
      </c>
      <c r="P1897" t="s">
        <v>1480</v>
      </c>
      <c r="R1897">
        <v>41474</v>
      </c>
      <c r="S1897">
        <v>904</v>
      </c>
      <c r="T1897">
        <v>0.55000000000000004</v>
      </c>
      <c r="U1897">
        <v>26.8</v>
      </c>
      <c r="V1897">
        <v>3.4</v>
      </c>
      <c r="W1897">
        <v>3</v>
      </c>
      <c r="X1897">
        <v>317.8</v>
      </c>
      <c r="Y1897">
        <v>0.17</v>
      </c>
      <c r="Z1897">
        <v>0.02</v>
      </c>
      <c r="AA1897">
        <v>0.8</v>
      </c>
      <c r="AB1897">
        <v>0.5</v>
      </c>
      <c r="AC1897">
        <v>23.8</v>
      </c>
      <c r="AD1897">
        <v>45.08</v>
      </c>
      <c r="AE1897">
        <v>2.25</v>
      </c>
      <c r="AF1897">
        <v>4.4000000000000004</v>
      </c>
      <c r="AG1897">
        <v>65</v>
      </c>
      <c r="AH1897">
        <v>0.23</v>
      </c>
      <c r="AI1897">
        <v>3.6</v>
      </c>
      <c r="AJ1897">
        <v>0.03</v>
      </c>
      <c r="AK1897">
        <v>12</v>
      </c>
      <c r="AL1897">
        <v>238.9</v>
      </c>
      <c r="AM1897">
        <v>4.0000000000000001E-3</v>
      </c>
      <c r="AN1897">
        <v>8.4</v>
      </c>
      <c r="AO1897">
        <v>9.0999999999999998E-2</v>
      </c>
      <c r="AP1897">
        <v>60.92</v>
      </c>
      <c r="AQ1897">
        <v>0.47</v>
      </c>
      <c r="AR1897">
        <v>26.88</v>
      </c>
      <c r="AS1897">
        <v>1.5</v>
      </c>
      <c r="AT1897">
        <v>21.9</v>
      </c>
      <c r="AU1897">
        <v>103.2</v>
      </c>
      <c r="AV1897">
        <v>0.4</v>
      </c>
      <c r="AW1897">
        <v>0.7</v>
      </c>
      <c r="AX1897">
        <v>3.0000000000000001E-3</v>
      </c>
      <c r="AY1897">
        <v>4.4800000000000004</v>
      </c>
      <c r="AZ1897">
        <v>2.4</v>
      </c>
      <c r="BA1897">
        <v>2020</v>
      </c>
      <c r="BB1897">
        <v>0.2</v>
      </c>
      <c r="BC1897">
        <v>61.9</v>
      </c>
    </row>
    <row r="1898" spans="1:55">
      <c r="A1898">
        <v>1346299</v>
      </c>
      <c r="B1898" t="s">
        <v>105</v>
      </c>
      <c r="C1898">
        <v>508563</v>
      </c>
      <c r="D1898">
        <v>7182097</v>
      </c>
      <c r="E1898">
        <v>649</v>
      </c>
      <c r="F1898">
        <v>41499</v>
      </c>
      <c r="G1898" t="s">
        <v>183</v>
      </c>
      <c r="H1898" t="s">
        <v>119</v>
      </c>
      <c r="I1898" t="s">
        <v>108</v>
      </c>
      <c r="J1898" t="s">
        <v>109</v>
      </c>
      <c r="K1898" t="s">
        <v>120</v>
      </c>
      <c r="L1898" t="s">
        <v>111</v>
      </c>
      <c r="M1898" t="s">
        <v>2037</v>
      </c>
      <c r="N1898" t="s">
        <v>112</v>
      </c>
      <c r="O1898" t="s">
        <v>1479</v>
      </c>
      <c r="P1898" t="s">
        <v>1480</v>
      </c>
      <c r="R1898">
        <v>41475</v>
      </c>
      <c r="S1898">
        <v>293</v>
      </c>
      <c r="T1898">
        <v>1.42</v>
      </c>
      <c r="U1898">
        <v>7.1</v>
      </c>
      <c r="V1898">
        <v>3.3</v>
      </c>
      <c r="W1898">
        <v>4</v>
      </c>
      <c r="X1898">
        <v>412.6</v>
      </c>
      <c r="Y1898">
        <v>0.13</v>
      </c>
      <c r="Z1898">
        <v>0.44</v>
      </c>
      <c r="AA1898">
        <v>0.77</v>
      </c>
      <c r="AB1898">
        <v>13.8</v>
      </c>
      <c r="AC1898">
        <v>59</v>
      </c>
      <c r="AD1898">
        <v>40.67</v>
      </c>
      <c r="AE1898">
        <v>2.75</v>
      </c>
      <c r="AF1898">
        <v>5.0999999999999996</v>
      </c>
      <c r="AG1898">
        <v>68</v>
      </c>
      <c r="AH1898">
        <v>0.14000000000000001</v>
      </c>
      <c r="AI1898">
        <v>15.1</v>
      </c>
      <c r="AJ1898">
        <v>0.56999999999999995</v>
      </c>
      <c r="AK1898">
        <v>240</v>
      </c>
      <c r="AL1898">
        <v>3.04</v>
      </c>
      <c r="AM1898">
        <v>1.0999999999999999E-2</v>
      </c>
      <c r="AN1898">
        <v>66.8</v>
      </c>
      <c r="AO1898">
        <v>9.4E-2</v>
      </c>
      <c r="AP1898">
        <v>16.739999999999998</v>
      </c>
      <c r="AQ1898">
        <v>0.01</v>
      </c>
      <c r="AR1898">
        <v>0.96</v>
      </c>
      <c r="AS1898">
        <v>4.8</v>
      </c>
      <c r="AT1898">
        <v>0.6</v>
      </c>
      <c r="AU1898">
        <v>28</v>
      </c>
      <c r="AV1898">
        <v>7.0000000000000007E-2</v>
      </c>
      <c r="AW1898">
        <v>3</v>
      </c>
      <c r="AX1898">
        <v>3.5000000000000003E-2</v>
      </c>
      <c r="AY1898">
        <v>0.25</v>
      </c>
      <c r="AZ1898">
        <v>1.1000000000000001</v>
      </c>
      <c r="BA1898">
        <v>74</v>
      </c>
      <c r="BB1898">
        <v>0.05</v>
      </c>
      <c r="BC1898">
        <v>155.5</v>
      </c>
    </row>
    <row r="1899" spans="1:55">
      <c r="A1899">
        <v>1306419</v>
      </c>
      <c r="B1899" t="s">
        <v>105</v>
      </c>
      <c r="C1899">
        <v>518996</v>
      </c>
      <c r="D1899">
        <v>7184550</v>
      </c>
      <c r="E1899">
        <v>954</v>
      </c>
      <c r="F1899">
        <v>41485</v>
      </c>
      <c r="G1899" t="s">
        <v>1528</v>
      </c>
      <c r="H1899" t="s">
        <v>119</v>
      </c>
      <c r="I1899" t="s">
        <v>108</v>
      </c>
      <c r="J1899" t="s">
        <v>109</v>
      </c>
      <c r="K1899" t="s">
        <v>1529</v>
      </c>
      <c r="L1899" t="s">
        <v>111</v>
      </c>
      <c r="M1899" t="s">
        <v>2038</v>
      </c>
      <c r="N1899" t="s">
        <v>112</v>
      </c>
      <c r="O1899" t="s">
        <v>1479</v>
      </c>
      <c r="P1899" t="s">
        <v>1480</v>
      </c>
      <c r="R1899">
        <v>41615</v>
      </c>
      <c r="S1899">
        <v>405</v>
      </c>
      <c r="T1899">
        <v>0.53</v>
      </c>
      <c r="U1899">
        <v>13.4</v>
      </c>
      <c r="V1899">
        <v>2.1</v>
      </c>
      <c r="W1899">
        <v>3</v>
      </c>
      <c r="X1899">
        <v>709.1</v>
      </c>
      <c r="Y1899">
        <v>0.27</v>
      </c>
      <c r="Z1899">
        <v>0.08</v>
      </c>
      <c r="AA1899">
        <v>0.27</v>
      </c>
      <c r="AB1899">
        <v>3.3</v>
      </c>
      <c r="AC1899">
        <v>12.6</v>
      </c>
      <c r="AD1899">
        <v>36.880000000000003</v>
      </c>
      <c r="AE1899">
        <v>1.61</v>
      </c>
      <c r="AF1899">
        <v>1.8</v>
      </c>
      <c r="AG1899">
        <v>125</v>
      </c>
      <c r="AH1899">
        <v>0.1</v>
      </c>
      <c r="AI1899">
        <v>2.5</v>
      </c>
      <c r="AJ1899">
        <v>0.08</v>
      </c>
      <c r="AK1899">
        <v>31</v>
      </c>
      <c r="AL1899">
        <v>7.93</v>
      </c>
      <c r="AM1899">
        <v>5.0000000000000001E-3</v>
      </c>
      <c r="AN1899">
        <v>26.7</v>
      </c>
      <c r="AO1899">
        <v>2.7E-2</v>
      </c>
      <c r="AP1899">
        <v>20.65</v>
      </c>
      <c r="AQ1899">
        <v>0.05</v>
      </c>
      <c r="AR1899">
        <v>2.8</v>
      </c>
      <c r="AS1899">
        <v>2.5</v>
      </c>
      <c r="AT1899">
        <v>4</v>
      </c>
      <c r="AU1899">
        <v>21</v>
      </c>
      <c r="AV1899">
        <v>0.09</v>
      </c>
      <c r="AW1899">
        <v>1.9</v>
      </c>
      <c r="AX1899">
        <v>5.0000000000000001E-4</v>
      </c>
      <c r="AY1899">
        <v>0.78</v>
      </c>
      <c r="AZ1899">
        <v>0.8</v>
      </c>
      <c r="BA1899">
        <v>33</v>
      </c>
      <c r="BB1899">
        <v>0.05</v>
      </c>
      <c r="BC1899">
        <v>71.900000000000006</v>
      </c>
    </row>
    <row r="1900" spans="1:55">
      <c r="A1900">
        <v>1306420</v>
      </c>
      <c r="B1900" t="s">
        <v>105</v>
      </c>
      <c r="C1900">
        <v>518396</v>
      </c>
      <c r="D1900">
        <v>7185402</v>
      </c>
      <c r="E1900">
        <v>746</v>
      </c>
      <c r="F1900">
        <v>41485</v>
      </c>
      <c r="G1900" t="s">
        <v>1528</v>
      </c>
      <c r="H1900" t="s">
        <v>119</v>
      </c>
      <c r="I1900" t="s">
        <v>108</v>
      </c>
      <c r="J1900" t="s">
        <v>109</v>
      </c>
      <c r="K1900" t="s">
        <v>1529</v>
      </c>
      <c r="L1900" t="s">
        <v>111</v>
      </c>
      <c r="M1900" t="s">
        <v>2039</v>
      </c>
      <c r="N1900" t="s">
        <v>112</v>
      </c>
      <c r="O1900" t="s">
        <v>1479</v>
      </c>
      <c r="P1900" t="s">
        <v>1480</v>
      </c>
      <c r="R1900">
        <v>41468</v>
      </c>
      <c r="S1900">
        <v>7648</v>
      </c>
      <c r="T1900">
        <v>0.73</v>
      </c>
      <c r="U1900">
        <v>43</v>
      </c>
      <c r="V1900">
        <v>7</v>
      </c>
      <c r="W1900">
        <v>5</v>
      </c>
      <c r="X1900">
        <v>77.8</v>
      </c>
      <c r="Y1900">
        <v>0.56000000000000005</v>
      </c>
      <c r="Z1900">
        <v>0.05</v>
      </c>
      <c r="AA1900">
        <v>0.15</v>
      </c>
      <c r="AB1900">
        <v>1.7</v>
      </c>
      <c r="AC1900">
        <v>64.599999999999994</v>
      </c>
      <c r="AD1900">
        <v>45</v>
      </c>
      <c r="AE1900">
        <v>6.83</v>
      </c>
      <c r="AF1900">
        <v>5.2</v>
      </c>
      <c r="AG1900">
        <v>277</v>
      </c>
      <c r="AH1900">
        <v>0.61</v>
      </c>
      <c r="AI1900">
        <v>3.3</v>
      </c>
      <c r="AJ1900">
        <v>0.06</v>
      </c>
      <c r="AK1900">
        <v>65</v>
      </c>
      <c r="AL1900">
        <v>19.66</v>
      </c>
      <c r="AM1900">
        <v>5.7000000000000002E-2</v>
      </c>
      <c r="AN1900">
        <v>5.5</v>
      </c>
      <c r="AO1900">
        <v>6.5000000000000002E-2</v>
      </c>
      <c r="AP1900">
        <v>42.82</v>
      </c>
      <c r="AQ1900">
        <v>2.12</v>
      </c>
      <c r="AR1900">
        <v>2.2999999999999998</v>
      </c>
      <c r="AS1900">
        <v>2.7</v>
      </c>
      <c r="AT1900">
        <v>19.600000000000001</v>
      </c>
      <c r="AU1900">
        <v>65.8</v>
      </c>
      <c r="AV1900">
        <v>0.28999999999999998</v>
      </c>
      <c r="AW1900">
        <v>0.6</v>
      </c>
      <c r="AX1900">
        <v>8.9999999999999993E-3</v>
      </c>
      <c r="AY1900">
        <v>1.01</v>
      </c>
      <c r="AZ1900">
        <v>2</v>
      </c>
      <c r="BA1900">
        <v>114</v>
      </c>
      <c r="BB1900">
        <v>0.1</v>
      </c>
      <c r="BC1900">
        <v>24.1</v>
      </c>
    </row>
    <row r="1901" spans="1:55">
      <c r="A1901">
        <v>1306427</v>
      </c>
      <c r="B1901" t="s">
        <v>105</v>
      </c>
      <c r="C1901">
        <v>518399</v>
      </c>
      <c r="D1901">
        <v>7185053</v>
      </c>
      <c r="E1901">
        <v>845</v>
      </c>
      <c r="F1901">
        <v>41485</v>
      </c>
      <c r="G1901" t="s">
        <v>1528</v>
      </c>
      <c r="H1901" t="s">
        <v>119</v>
      </c>
      <c r="I1901" t="s">
        <v>108</v>
      </c>
      <c r="J1901" t="s">
        <v>109</v>
      </c>
      <c r="K1901" t="s">
        <v>1529</v>
      </c>
      <c r="L1901" t="s">
        <v>111</v>
      </c>
      <c r="M1901" t="s">
        <v>2040</v>
      </c>
      <c r="N1901" t="s">
        <v>112</v>
      </c>
      <c r="O1901" t="s">
        <v>1479</v>
      </c>
      <c r="P1901" t="s">
        <v>1480</v>
      </c>
      <c r="R1901">
        <v>41468</v>
      </c>
      <c r="S1901">
        <v>3175</v>
      </c>
      <c r="T1901">
        <v>0.91</v>
      </c>
      <c r="U1901">
        <v>12.5</v>
      </c>
      <c r="V1901">
        <v>15.6</v>
      </c>
      <c r="W1901">
        <v>6</v>
      </c>
      <c r="X1901">
        <v>648.70000000000005</v>
      </c>
      <c r="Y1901">
        <v>0.33</v>
      </c>
      <c r="Z1901">
        <v>0.11</v>
      </c>
      <c r="AA1901">
        <v>0.27</v>
      </c>
      <c r="AB1901">
        <v>3.2</v>
      </c>
      <c r="AC1901">
        <v>34.9</v>
      </c>
      <c r="AD1901">
        <v>45.71</v>
      </c>
      <c r="AE1901">
        <v>2.57</v>
      </c>
      <c r="AF1901">
        <v>4.2</v>
      </c>
      <c r="AG1901">
        <v>634</v>
      </c>
      <c r="AH1901">
        <v>0.15</v>
      </c>
      <c r="AI1901">
        <v>4.9000000000000004</v>
      </c>
      <c r="AJ1901">
        <v>0.14000000000000001</v>
      </c>
      <c r="AK1901">
        <v>81</v>
      </c>
      <c r="AL1901">
        <v>6.1</v>
      </c>
      <c r="AM1901">
        <v>1.0999999999999999E-2</v>
      </c>
      <c r="AN1901">
        <v>19</v>
      </c>
      <c r="AO1901">
        <v>6.2E-2</v>
      </c>
      <c r="AP1901">
        <v>14.73</v>
      </c>
      <c r="AQ1901">
        <v>0.26</v>
      </c>
      <c r="AR1901">
        <v>1.49</v>
      </c>
      <c r="AS1901">
        <v>3.5</v>
      </c>
      <c r="AT1901">
        <v>6.6</v>
      </c>
      <c r="AU1901">
        <v>49</v>
      </c>
      <c r="AV1901">
        <v>0.23</v>
      </c>
      <c r="AW1901">
        <v>0.5</v>
      </c>
      <c r="AX1901">
        <v>6.0000000000000001E-3</v>
      </c>
      <c r="AY1901">
        <v>0.32</v>
      </c>
      <c r="AZ1901">
        <v>1.6</v>
      </c>
      <c r="BA1901">
        <v>105</v>
      </c>
      <c r="BB1901">
        <v>0.1</v>
      </c>
      <c r="BC1901">
        <v>65.900000000000006</v>
      </c>
    </row>
    <row r="1902" spans="1:55">
      <c r="A1902">
        <v>1306430</v>
      </c>
      <c r="B1902" t="s">
        <v>105</v>
      </c>
      <c r="C1902">
        <v>518400</v>
      </c>
      <c r="D1902">
        <v>7184900</v>
      </c>
      <c r="E1902">
        <v>923</v>
      </c>
      <c r="F1902">
        <v>41485</v>
      </c>
      <c r="G1902" t="s">
        <v>1528</v>
      </c>
      <c r="H1902" t="s">
        <v>119</v>
      </c>
      <c r="I1902" t="s">
        <v>108</v>
      </c>
      <c r="J1902" t="s">
        <v>109</v>
      </c>
      <c r="K1902" t="s">
        <v>1529</v>
      </c>
      <c r="L1902" t="s">
        <v>111</v>
      </c>
      <c r="M1902" t="s">
        <v>2041</v>
      </c>
      <c r="N1902" t="s">
        <v>112</v>
      </c>
      <c r="O1902" t="s">
        <v>1479</v>
      </c>
      <c r="P1902" t="s">
        <v>1480</v>
      </c>
      <c r="R1902">
        <v>41468</v>
      </c>
      <c r="S1902">
        <v>618</v>
      </c>
      <c r="T1902">
        <v>0.72</v>
      </c>
      <c r="U1902">
        <v>8.3000000000000007</v>
      </c>
      <c r="V1902">
        <v>9.9</v>
      </c>
      <c r="W1902">
        <v>5</v>
      </c>
      <c r="X1902">
        <v>606.70000000000005</v>
      </c>
      <c r="Y1902">
        <v>0.28000000000000003</v>
      </c>
      <c r="Z1902">
        <v>0.05</v>
      </c>
      <c r="AA1902">
        <v>0.12</v>
      </c>
      <c r="AB1902">
        <v>2.8</v>
      </c>
      <c r="AC1902">
        <v>12.5</v>
      </c>
      <c r="AD1902">
        <v>29.7</v>
      </c>
      <c r="AE1902">
        <v>2.67</v>
      </c>
      <c r="AF1902">
        <v>3.7</v>
      </c>
      <c r="AG1902">
        <v>72</v>
      </c>
      <c r="AH1902">
        <v>0.16</v>
      </c>
      <c r="AI1902">
        <v>2.5</v>
      </c>
      <c r="AJ1902">
        <v>0.05</v>
      </c>
      <c r="AK1902">
        <v>98</v>
      </c>
      <c r="AL1902">
        <v>2.06</v>
      </c>
      <c r="AM1902">
        <v>2.3E-2</v>
      </c>
      <c r="AN1902">
        <v>11</v>
      </c>
      <c r="AO1902">
        <v>4.4999999999999998E-2</v>
      </c>
      <c r="AP1902">
        <v>14.4</v>
      </c>
      <c r="AQ1902">
        <v>0.31</v>
      </c>
      <c r="AR1902">
        <v>0.76</v>
      </c>
      <c r="AS1902">
        <v>1.5</v>
      </c>
      <c r="AT1902">
        <v>1.5</v>
      </c>
      <c r="AU1902">
        <v>29.3</v>
      </c>
      <c r="AV1902">
        <v>0.64</v>
      </c>
      <c r="AW1902">
        <v>0.1</v>
      </c>
      <c r="AX1902">
        <v>6.0000000000000001E-3</v>
      </c>
      <c r="AY1902">
        <v>0.17</v>
      </c>
      <c r="AZ1902">
        <v>0.3</v>
      </c>
      <c r="BA1902">
        <v>60</v>
      </c>
      <c r="BB1902">
        <v>0.05</v>
      </c>
      <c r="BC1902">
        <v>59.1</v>
      </c>
    </row>
    <row r="1903" spans="1:55">
      <c r="A1903">
        <v>1306458</v>
      </c>
      <c r="B1903" t="s">
        <v>105</v>
      </c>
      <c r="C1903">
        <v>517598</v>
      </c>
      <c r="D1903">
        <v>7184101</v>
      </c>
      <c r="E1903">
        <v>968</v>
      </c>
      <c r="F1903">
        <v>41485</v>
      </c>
      <c r="G1903" t="s">
        <v>1528</v>
      </c>
      <c r="H1903" t="s">
        <v>119</v>
      </c>
      <c r="I1903" t="s">
        <v>108</v>
      </c>
      <c r="J1903" t="s">
        <v>109</v>
      </c>
      <c r="K1903" t="s">
        <v>1529</v>
      </c>
      <c r="L1903" t="s">
        <v>111</v>
      </c>
      <c r="M1903" t="s">
        <v>2042</v>
      </c>
      <c r="N1903" t="s">
        <v>112</v>
      </c>
      <c r="O1903" t="s">
        <v>1479</v>
      </c>
      <c r="P1903" t="s">
        <v>1480</v>
      </c>
      <c r="R1903">
        <v>41469</v>
      </c>
      <c r="S1903">
        <v>956</v>
      </c>
      <c r="T1903">
        <v>1.1100000000000001</v>
      </c>
      <c r="U1903">
        <v>14.8</v>
      </c>
      <c r="V1903">
        <v>2.2000000000000002</v>
      </c>
      <c r="W1903">
        <v>3</v>
      </c>
      <c r="X1903">
        <v>582.70000000000005</v>
      </c>
      <c r="Y1903">
        <v>0.16</v>
      </c>
      <c r="Z1903">
        <v>0.17</v>
      </c>
      <c r="AA1903">
        <v>0.66</v>
      </c>
      <c r="AB1903">
        <v>11.7</v>
      </c>
      <c r="AC1903">
        <v>28.2</v>
      </c>
      <c r="AD1903">
        <v>41.77</v>
      </c>
      <c r="AE1903">
        <v>3.1</v>
      </c>
      <c r="AF1903">
        <v>3.5</v>
      </c>
      <c r="AG1903">
        <v>106</v>
      </c>
      <c r="AH1903">
        <v>0.17</v>
      </c>
      <c r="AI1903">
        <v>3.3</v>
      </c>
      <c r="AJ1903">
        <v>0.27</v>
      </c>
      <c r="AK1903">
        <v>244</v>
      </c>
      <c r="AL1903">
        <v>4.76</v>
      </c>
      <c r="AM1903">
        <v>1.4999999999999999E-2</v>
      </c>
      <c r="AN1903">
        <v>83.8</v>
      </c>
      <c r="AO1903">
        <v>5.6000000000000001E-2</v>
      </c>
      <c r="AP1903">
        <v>20.05</v>
      </c>
      <c r="AQ1903">
        <v>0.19</v>
      </c>
      <c r="AR1903">
        <v>3.66</v>
      </c>
      <c r="AS1903">
        <v>4.5</v>
      </c>
      <c r="AT1903">
        <v>4.9000000000000004</v>
      </c>
      <c r="AU1903">
        <v>31.4</v>
      </c>
      <c r="AV1903">
        <v>0.08</v>
      </c>
      <c r="AW1903">
        <v>1.9</v>
      </c>
      <c r="AX1903">
        <v>2E-3</v>
      </c>
      <c r="AY1903">
        <v>0.63</v>
      </c>
      <c r="AZ1903">
        <v>0.7</v>
      </c>
      <c r="BA1903">
        <v>47</v>
      </c>
      <c r="BB1903">
        <v>0.05</v>
      </c>
      <c r="BC1903">
        <v>173</v>
      </c>
    </row>
    <row r="1904" spans="1:55">
      <c r="A1904">
        <v>1306463</v>
      </c>
      <c r="B1904" t="s">
        <v>105</v>
      </c>
      <c r="C1904">
        <v>517601</v>
      </c>
      <c r="D1904">
        <v>7184351</v>
      </c>
      <c r="E1904">
        <v>906</v>
      </c>
      <c r="F1904">
        <v>41485</v>
      </c>
      <c r="G1904" t="s">
        <v>1528</v>
      </c>
      <c r="H1904" t="s">
        <v>119</v>
      </c>
      <c r="I1904" t="s">
        <v>108</v>
      </c>
      <c r="J1904" t="s">
        <v>109</v>
      </c>
      <c r="K1904" t="s">
        <v>1529</v>
      </c>
      <c r="L1904" t="s">
        <v>111</v>
      </c>
      <c r="M1904" t="s">
        <v>2043</v>
      </c>
      <c r="N1904" t="s">
        <v>112</v>
      </c>
      <c r="O1904" t="s">
        <v>1479</v>
      </c>
      <c r="P1904" t="s">
        <v>1480</v>
      </c>
      <c r="R1904">
        <v>41469</v>
      </c>
      <c r="S1904">
        <v>485</v>
      </c>
      <c r="T1904">
        <v>1.58</v>
      </c>
      <c r="U1904">
        <v>7.9</v>
      </c>
      <c r="V1904">
        <v>3.7</v>
      </c>
      <c r="W1904">
        <v>4</v>
      </c>
      <c r="X1904">
        <v>476.4</v>
      </c>
      <c r="Y1904">
        <v>0.19</v>
      </c>
      <c r="Z1904">
        <v>0.16</v>
      </c>
      <c r="AA1904">
        <v>0.35</v>
      </c>
      <c r="AB1904">
        <v>8.5</v>
      </c>
      <c r="AC1904">
        <v>29.1</v>
      </c>
      <c r="AD1904">
        <v>29.66</v>
      </c>
      <c r="AE1904">
        <v>2.52</v>
      </c>
      <c r="AF1904">
        <v>4.7</v>
      </c>
      <c r="AG1904">
        <v>139</v>
      </c>
      <c r="AH1904">
        <v>0.09</v>
      </c>
      <c r="AI1904">
        <v>4.0999999999999996</v>
      </c>
      <c r="AJ1904">
        <v>0.37</v>
      </c>
      <c r="AK1904">
        <v>220</v>
      </c>
      <c r="AL1904">
        <v>2.81</v>
      </c>
      <c r="AM1904">
        <v>8.0000000000000002E-3</v>
      </c>
      <c r="AN1904">
        <v>34.5</v>
      </c>
      <c r="AO1904">
        <v>7.5999999999999998E-2</v>
      </c>
      <c r="AP1904">
        <v>12.12</v>
      </c>
      <c r="AQ1904">
        <v>0.08</v>
      </c>
      <c r="AR1904">
        <v>0.76</v>
      </c>
      <c r="AS1904">
        <v>4</v>
      </c>
      <c r="AT1904">
        <v>1.2</v>
      </c>
      <c r="AU1904">
        <v>15.5</v>
      </c>
      <c r="AV1904">
        <v>0.06</v>
      </c>
      <c r="AW1904">
        <v>1.4</v>
      </c>
      <c r="AX1904">
        <v>2E-3</v>
      </c>
      <c r="AY1904">
        <v>0.39</v>
      </c>
      <c r="AZ1904">
        <v>0.6</v>
      </c>
      <c r="BA1904">
        <v>50</v>
      </c>
      <c r="BB1904">
        <v>0.05</v>
      </c>
      <c r="BC1904">
        <v>92.2</v>
      </c>
    </row>
    <row r="1905" spans="1:55">
      <c r="A1905">
        <v>1306466</v>
      </c>
      <c r="B1905" t="s">
        <v>105</v>
      </c>
      <c r="C1905">
        <v>517614</v>
      </c>
      <c r="D1905">
        <v>7184568</v>
      </c>
      <c r="E1905">
        <v>865</v>
      </c>
      <c r="F1905">
        <v>41485</v>
      </c>
      <c r="G1905" t="s">
        <v>1528</v>
      </c>
      <c r="H1905" t="s">
        <v>119</v>
      </c>
      <c r="I1905" t="s">
        <v>108</v>
      </c>
      <c r="J1905" t="s">
        <v>109</v>
      </c>
      <c r="K1905" t="s">
        <v>1529</v>
      </c>
      <c r="L1905" t="s">
        <v>111</v>
      </c>
      <c r="M1905" t="s">
        <v>2044</v>
      </c>
      <c r="N1905" t="s">
        <v>112</v>
      </c>
      <c r="O1905" t="s">
        <v>1479</v>
      </c>
      <c r="P1905" t="s">
        <v>1480</v>
      </c>
      <c r="R1905">
        <v>41469</v>
      </c>
      <c r="S1905">
        <v>660</v>
      </c>
      <c r="T1905">
        <v>0.73</v>
      </c>
      <c r="U1905">
        <v>24.8</v>
      </c>
      <c r="V1905">
        <v>4.7</v>
      </c>
      <c r="W1905">
        <v>5</v>
      </c>
      <c r="X1905">
        <v>1150</v>
      </c>
      <c r="Y1905">
        <v>0.17</v>
      </c>
      <c r="Z1905">
        <v>7.0000000000000007E-2</v>
      </c>
      <c r="AA1905">
        <v>0.56999999999999995</v>
      </c>
      <c r="AB1905">
        <v>3.6</v>
      </c>
      <c r="AC1905">
        <v>14.5</v>
      </c>
      <c r="AD1905">
        <v>29.48</v>
      </c>
      <c r="AE1905">
        <v>2.64</v>
      </c>
      <c r="AF1905">
        <v>2.2999999999999998</v>
      </c>
      <c r="AG1905">
        <v>174</v>
      </c>
      <c r="AH1905">
        <v>0.09</v>
      </c>
      <c r="AI1905">
        <v>2.2999999999999998</v>
      </c>
      <c r="AJ1905">
        <v>0.12</v>
      </c>
      <c r="AK1905">
        <v>51</v>
      </c>
      <c r="AL1905">
        <v>11.58</v>
      </c>
      <c r="AM1905">
        <v>0.01</v>
      </c>
      <c r="AN1905">
        <v>29</v>
      </c>
      <c r="AO1905">
        <v>8.4000000000000005E-2</v>
      </c>
      <c r="AP1905">
        <v>11.33</v>
      </c>
      <c r="AQ1905">
        <v>0.17</v>
      </c>
      <c r="AR1905">
        <v>2.93</v>
      </c>
      <c r="AS1905">
        <v>3</v>
      </c>
      <c r="AT1905">
        <v>5.8</v>
      </c>
      <c r="AU1905">
        <v>31.7</v>
      </c>
      <c r="AV1905">
        <v>0.08</v>
      </c>
      <c r="AW1905">
        <v>0.9</v>
      </c>
      <c r="AX1905">
        <v>2E-3</v>
      </c>
      <c r="AY1905">
        <v>1.61</v>
      </c>
      <c r="AZ1905">
        <v>1.3</v>
      </c>
      <c r="BA1905">
        <v>86</v>
      </c>
      <c r="BB1905">
        <v>0.05</v>
      </c>
      <c r="BC1905">
        <v>73.7</v>
      </c>
    </row>
    <row r="1906" spans="1:55">
      <c r="A1906">
        <v>1307225</v>
      </c>
      <c r="B1906" t="s">
        <v>105</v>
      </c>
      <c r="C1906">
        <v>517393</v>
      </c>
      <c r="D1906">
        <v>7185156</v>
      </c>
      <c r="E1906">
        <v>795</v>
      </c>
      <c r="F1906">
        <v>41485</v>
      </c>
      <c r="G1906" t="s">
        <v>1528</v>
      </c>
      <c r="H1906" t="s">
        <v>119</v>
      </c>
      <c r="I1906" t="s">
        <v>108</v>
      </c>
      <c r="J1906" t="s">
        <v>109</v>
      </c>
      <c r="K1906" t="s">
        <v>1529</v>
      </c>
      <c r="L1906" t="s">
        <v>111</v>
      </c>
      <c r="M1906" t="s">
        <v>2045</v>
      </c>
      <c r="N1906" t="s">
        <v>112</v>
      </c>
      <c r="O1906" t="s">
        <v>1680</v>
      </c>
      <c r="P1906" t="s">
        <v>1681</v>
      </c>
      <c r="R1906">
        <v>41469</v>
      </c>
      <c r="S1906">
        <v>1003</v>
      </c>
      <c r="T1906">
        <v>0.75</v>
      </c>
      <c r="U1906">
        <v>4.2</v>
      </c>
      <c r="V1906">
        <v>1.5</v>
      </c>
      <c r="W1906">
        <v>6</v>
      </c>
      <c r="X1906">
        <v>1406.1</v>
      </c>
      <c r="Y1906">
        <v>0.08</v>
      </c>
      <c r="Z1906">
        <v>1.54</v>
      </c>
      <c r="AA1906">
        <v>0.53</v>
      </c>
      <c r="AB1906">
        <v>3</v>
      </c>
      <c r="AC1906">
        <v>29.6</v>
      </c>
      <c r="AD1906">
        <v>17.399999999999999</v>
      </c>
      <c r="AE1906">
        <v>1.08</v>
      </c>
      <c r="AF1906">
        <v>2.2000000000000002</v>
      </c>
      <c r="AG1906">
        <v>78</v>
      </c>
      <c r="AH1906">
        <v>0.04</v>
      </c>
      <c r="AI1906">
        <v>5.3</v>
      </c>
      <c r="AJ1906">
        <v>0.17</v>
      </c>
      <c r="AK1906">
        <v>80</v>
      </c>
      <c r="AL1906">
        <v>1.99</v>
      </c>
      <c r="AM1906">
        <v>8.9999999999999993E-3</v>
      </c>
      <c r="AN1906">
        <v>25.2</v>
      </c>
      <c r="AO1906">
        <v>7.9000000000000001E-2</v>
      </c>
      <c r="AP1906">
        <v>4.63</v>
      </c>
      <c r="AQ1906">
        <v>0.08</v>
      </c>
      <c r="AR1906">
        <v>0.73</v>
      </c>
      <c r="AS1906">
        <v>2.2000000000000002</v>
      </c>
      <c r="AT1906">
        <v>2.1</v>
      </c>
      <c r="AU1906">
        <v>129.6</v>
      </c>
      <c r="AV1906">
        <v>0.03</v>
      </c>
      <c r="AW1906">
        <v>0.6</v>
      </c>
      <c r="AX1906">
        <v>8.9999999999999993E-3</v>
      </c>
      <c r="AY1906">
        <v>0.14000000000000001</v>
      </c>
      <c r="AZ1906">
        <v>1.8</v>
      </c>
      <c r="BA1906">
        <v>52</v>
      </c>
      <c r="BB1906">
        <v>0.05</v>
      </c>
      <c r="BC1906">
        <v>82.3</v>
      </c>
    </row>
    <row r="1907" spans="1:55">
      <c r="A1907">
        <v>1307227</v>
      </c>
      <c r="B1907" t="s">
        <v>105</v>
      </c>
      <c r="C1907">
        <v>518007</v>
      </c>
      <c r="D1907">
        <v>7184096</v>
      </c>
      <c r="E1907">
        <v>106</v>
      </c>
      <c r="F1907">
        <v>41485</v>
      </c>
      <c r="G1907" t="s">
        <v>1528</v>
      </c>
      <c r="H1907" t="s">
        <v>119</v>
      </c>
      <c r="I1907" t="s">
        <v>108</v>
      </c>
      <c r="J1907" t="s">
        <v>109</v>
      </c>
      <c r="K1907" t="s">
        <v>1529</v>
      </c>
      <c r="L1907" t="s">
        <v>111</v>
      </c>
      <c r="M1907" t="s">
        <v>2046</v>
      </c>
      <c r="N1907" t="s">
        <v>112</v>
      </c>
      <c r="O1907" t="s">
        <v>1680</v>
      </c>
      <c r="P1907" t="s">
        <v>1681</v>
      </c>
      <c r="R1907">
        <v>41470</v>
      </c>
      <c r="S1907">
        <v>739</v>
      </c>
      <c r="T1907">
        <v>1.06</v>
      </c>
      <c r="U1907">
        <v>8.5</v>
      </c>
      <c r="V1907">
        <v>2.6</v>
      </c>
      <c r="W1907">
        <v>3</v>
      </c>
      <c r="X1907">
        <v>579.6</v>
      </c>
      <c r="Y1907">
        <v>0.16</v>
      </c>
      <c r="Z1907">
        <v>0.25</v>
      </c>
      <c r="AA1907">
        <v>1.44</v>
      </c>
      <c r="AB1907">
        <v>14.6</v>
      </c>
      <c r="AC1907">
        <v>37.700000000000003</v>
      </c>
      <c r="AD1907">
        <v>41.98</v>
      </c>
      <c r="AE1907">
        <v>3.01</v>
      </c>
      <c r="AF1907">
        <v>3.3</v>
      </c>
      <c r="AG1907">
        <v>87</v>
      </c>
      <c r="AH1907">
        <v>0.12</v>
      </c>
      <c r="AI1907">
        <v>5</v>
      </c>
      <c r="AJ1907">
        <v>0.3</v>
      </c>
      <c r="AK1907">
        <v>300</v>
      </c>
      <c r="AL1907">
        <v>2.84</v>
      </c>
      <c r="AM1907">
        <v>6.0000000000000001E-3</v>
      </c>
      <c r="AN1907">
        <v>131.30000000000001</v>
      </c>
      <c r="AO1907">
        <v>5.5E-2</v>
      </c>
      <c r="AP1907">
        <v>12.73</v>
      </c>
      <c r="AQ1907">
        <v>0.08</v>
      </c>
      <c r="AR1907">
        <v>1.85</v>
      </c>
      <c r="AS1907">
        <v>4.8</v>
      </c>
      <c r="AT1907">
        <v>1.9</v>
      </c>
      <c r="AU1907">
        <v>25.6</v>
      </c>
      <c r="AV1907">
        <v>0.04</v>
      </c>
      <c r="AW1907">
        <v>1.9</v>
      </c>
      <c r="AX1907">
        <v>3.0000000000000001E-3</v>
      </c>
      <c r="AY1907">
        <v>0.4</v>
      </c>
      <c r="AZ1907">
        <v>0.7</v>
      </c>
      <c r="BA1907">
        <v>48</v>
      </c>
      <c r="BB1907">
        <v>0.05</v>
      </c>
      <c r="BC1907">
        <v>205.2</v>
      </c>
    </row>
    <row r="1908" spans="1:55">
      <c r="A1908">
        <v>1307258</v>
      </c>
      <c r="B1908" t="s">
        <v>105</v>
      </c>
      <c r="C1908">
        <v>519321</v>
      </c>
      <c r="D1908">
        <v>7186830</v>
      </c>
      <c r="E1908">
        <v>715</v>
      </c>
      <c r="F1908">
        <v>41486</v>
      </c>
      <c r="G1908" t="s">
        <v>126</v>
      </c>
      <c r="H1908" t="s">
        <v>119</v>
      </c>
      <c r="I1908" t="s">
        <v>108</v>
      </c>
      <c r="J1908" t="s">
        <v>109</v>
      </c>
      <c r="K1908" t="s">
        <v>120</v>
      </c>
      <c r="L1908" t="s">
        <v>111</v>
      </c>
      <c r="M1908" t="s">
        <v>2047</v>
      </c>
      <c r="N1908" t="s">
        <v>112</v>
      </c>
      <c r="O1908" t="s">
        <v>1680</v>
      </c>
      <c r="P1908" t="s">
        <v>1681</v>
      </c>
      <c r="R1908">
        <v>41471</v>
      </c>
      <c r="S1908">
        <v>1064</v>
      </c>
      <c r="T1908">
        <v>0.52</v>
      </c>
      <c r="U1908">
        <v>4.9000000000000004</v>
      </c>
      <c r="V1908">
        <v>3.3</v>
      </c>
      <c r="W1908">
        <v>3</v>
      </c>
      <c r="X1908">
        <v>176.3</v>
      </c>
      <c r="Y1908">
        <v>0.13</v>
      </c>
      <c r="Z1908">
        <v>0.03</v>
      </c>
      <c r="AA1908">
        <v>0.1</v>
      </c>
      <c r="AB1908">
        <v>1.6</v>
      </c>
      <c r="AC1908">
        <v>13.6</v>
      </c>
      <c r="AD1908">
        <v>15.31</v>
      </c>
      <c r="AE1908">
        <v>1.8</v>
      </c>
      <c r="AF1908">
        <v>3</v>
      </c>
      <c r="AG1908">
        <v>36</v>
      </c>
      <c r="AH1908">
        <v>0.05</v>
      </c>
      <c r="AI1908">
        <v>2.8</v>
      </c>
      <c r="AJ1908">
        <v>0.05</v>
      </c>
      <c r="AK1908">
        <v>47</v>
      </c>
      <c r="AL1908">
        <v>2.69</v>
      </c>
      <c r="AM1908">
        <v>1.0999999999999999E-2</v>
      </c>
      <c r="AN1908">
        <v>7.9</v>
      </c>
      <c r="AO1908">
        <v>3.1E-2</v>
      </c>
      <c r="AP1908">
        <v>6.48</v>
      </c>
      <c r="AQ1908">
        <v>0.09</v>
      </c>
      <c r="AR1908">
        <v>0.57999999999999996</v>
      </c>
      <c r="AS1908">
        <v>0.9</v>
      </c>
      <c r="AT1908">
        <v>1.6</v>
      </c>
      <c r="AU1908">
        <v>12.7</v>
      </c>
      <c r="AV1908">
        <v>0.11</v>
      </c>
      <c r="AW1908">
        <v>0.1</v>
      </c>
      <c r="AX1908">
        <v>1.2999999999999999E-2</v>
      </c>
      <c r="AY1908">
        <v>0.1</v>
      </c>
      <c r="AZ1908">
        <v>0.4</v>
      </c>
      <c r="BA1908">
        <v>53</v>
      </c>
      <c r="BB1908">
        <v>0.05</v>
      </c>
      <c r="BC1908">
        <v>29.5</v>
      </c>
    </row>
    <row r="1909" spans="1:55">
      <c r="A1909">
        <v>1307260</v>
      </c>
      <c r="B1909" t="s">
        <v>105</v>
      </c>
      <c r="C1909">
        <v>519282</v>
      </c>
      <c r="D1909">
        <v>7186745</v>
      </c>
      <c r="E1909">
        <v>715</v>
      </c>
      <c r="F1909">
        <v>41486</v>
      </c>
      <c r="G1909" t="s">
        <v>126</v>
      </c>
      <c r="H1909" t="s">
        <v>119</v>
      </c>
      <c r="I1909" t="s">
        <v>108</v>
      </c>
      <c r="J1909" t="s">
        <v>109</v>
      </c>
      <c r="K1909" t="s">
        <v>120</v>
      </c>
      <c r="L1909" t="s">
        <v>111</v>
      </c>
      <c r="M1909" t="s">
        <v>2048</v>
      </c>
      <c r="N1909" t="s">
        <v>112</v>
      </c>
      <c r="O1909" t="s">
        <v>1680</v>
      </c>
      <c r="P1909" t="s">
        <v>1681</v>
      </c>
      <c r="R1909">
        <v>41471</v>
      </c>
      <c r="S1909">
        <v>3401</v>
      </c>
      <c r="T1909">
        <v>1.61</v>
      </c>
      <c r="U1909">
        <v>14.8</v>
      </c>
      <c r="V1909">
        <v>15.9</v>
      </c>
      <c r="W1909">
        <v>3</v>
      </c>
      <c r="X1909">
        <v>330.9</v>
      </c>
      <c r="Y1909">
        <v>0.54</v>
      </c>
      <c r="Z1909">
        <v>0.05</v>
      </c>
      <c r="AA1909">
        <v>0.09</v>
      </c>
      <c r="AB1909">
        <v>4.3</v>
      </c>
      <c r="AC1909">
        <v>42</v>
      </c>
      <c r="AD1909">
        <v>32.630000000000003</v>
      </c>
      <c r="AE1909">
        <v>6.27</v>
      </c>
      <c r="AF1909">
        <v>7.1</v>
      </c>
      <c r="AG1909">
        <v>157</v>
      </c>
      <c r="AH1909">
        <v>0.12</v>
      </c>
      <c r="AI1909">
        <v>4.5999999999999996</v>
      </c>
      <c r="AJ1909">
        <v>0.2</v>
      </c>
      <c r="AK1909">
        <v>134</v>
      </c>
      <c r="AL1909">
        <v>5.39</v>
      </c>
      <c r="AM1909">
        <v>7.0000000000000001E-3</v>
      </c>
      <c r="AN1909">
        <v>17.899999999999999</v>
      </c>
      <c r="AO1909">
        <v>7.0000000000000007E-2</v>
      </c>
      <c r="AP1909">
        <v>16.989999999999998</v>
      </c>
      <c r="AQ1909">
        <v>0.18</v>
      </c>
      <c r="AR1909">
        <v>1.78</v>
      </c>
      <c r="AS1909">
        <v>4.7</v>
      </c>
      <c r="AT1909">
        <v>4.8</v>
      </c>
      <c r="AU1909">
        <v>39.6</v>
      </c>
      <c r="AV1909">
        <v>0.44</v>
      </c>
      <c r="AW1909">
        <v>1.7</v>
      </c>
      <c r="AX1909">
        <v>1.2999999999999999E-2</v>
      </c>
      <c r="AY1909">
        <v>0.26</v>
      </c>
      <c r="AZ1909">
        <v>0.8</v>
      </c>
      <c r="BA1909">
        <v>133</v>
      </c>
      <c r="BB1909">
        <v>0.1</v>
      </c>
      <c r="BC1909">
        <v>75.5</v>
      </c>
    </row>
    <row r="1910" spans="1:55">
      <c r="A1910">
        <v>1307262</v>
      </c>
      <c r="B1910" t="s">
        <v>105</v>
      </c>
      <c r="C1910">
        <v>519284</v>
      </c>
      <c r="D1910">
        <v>7186639</v>
      </c>
      <c r="E1910">
        <v>723</v>
      </c>
      <c r="F1910">
        <v>41486</v>
      </c>
      <c r="G1910" t="s">
        <v>126</v>
      </c>
      <c r="H1910" t="s">
        <v>119</v>
      </c>
      <c r="I1910" t="s">
        <v>108</v>
      </c>
      <c r="J1910" t="s">
        <v>109</v>
      </c>
      <c r="K1910" t="s">
        <v>120</v>
      </c>
      <c r="L1910" t="s">
        <v>111</v>
      </c>
      <c r="M1910" t="s">
        <v>2049</v>
      </c>
      <c r="N1910" t="s">
        <v>112</v>
      </c>
      <c r="O1910" t="s">
        <v>1680</v>
      </c>
      <c r="P1910" t="s">
        <v>1681</v>
      </c>
      <c r="R1910">
        <v>41471</v>
      </c>
      <c r="S1910">
        <v>3541</v>
      </c>
      <c r="T1910">
        <v>0.62</v>
      </c>
      <c r="U1910">
        <v>5</v>
      </c>
      <c r="V1910">
        <v>26.4</v>
      </c>
      <c r="W1910">
        <v>5</v>
      </c>
      <c r="X1910">
        <v>1073</v>
      </c>
      <c r="Y1910">
        <v>0.32</v>
      </c>
      <c r="Z1910">
        <v>0.12</v>
      </c>
      <c r="AA1910">
        <v>0.1</v>
      </c>
      <c r="AB1910">
        <v>1.9</v>
      </c>
      <c r="AC1910">
        <v>20.6</v>
      </c>
      <c r="AD1910">
        <v>20.399999999999999</v>
      </c>
      <c r="AE1910">
        <v>2.09</v>
      </c>
      <c r="AF1910">
        <v>2.8</v>
      </c>
      <c r="AG1910">
        <v>617</v>
      </c>
      <c r="AH1910">
        <v>0.08</v>
      </c>
      <c r="AI1910">
        <v>4.7</v>
      </c>
      <c r="AJ1910">
        <v>0.12</v>
      </c>
      <c r="AK1910">
        <v>37</v>
      </c>
      <c r="AL1910">
        <v>2.1</v>
      </c>
      <c r="AM1910">
        <v>7.0000000000000001E-3</v>
      </c>
      <c r="AN1910">
        <v>10.6</v>
      </c>
      <c r="AO1910">
        <v>5.7000000000000002E-2</v>
      </c>
      <c r="AP1910">
        <v>16.07</v>
      </c>
      <c r="AQ1910">
        <v>0.16</v>
      </c>
      <c r="AR1910">
        <v>0.64</v>
      </c>
      <c r="AS1910">
        <v>2.8</v>
      </c>
      <c r="AT1910">
        <v>4</v>
      </c>
      <c r="AU1910">
        <v>44.2</v>
      </c>
      <c r="AV1910">
        <v>0.19</v>
      </c>
      <c r="AW1910">
        <v>0.6</v>
      </c>
      <c r="AX1910">
        <v>0.01</v>
      </c>
      <c r="AY1910">
        <v>0.19</v>
      </c>
      <c r="AZ1910">
        <v>0.6</v>
      </c>
      <c r="BA1910">
        <v>59</v>
      </c>
      <c r="BB1910">
        <v>0.1</v>
      </c>
      <c r="BC1910">
        <v>31.6</v>
      </c>
    </row>
    <row r="1911" spans="1:55">
      <c r="A1911">
        <v>1307284</v>
      </c>
      <c r="B1911" t="s">
        <v>105</v>
      </c>
      <c r="C1911">
        <v>507766</v>
      </c>
      <c r="D1911">
        <v>7183041</v>
      </c>
      <c r="E1911">
        <v>609</v>
      </c>
      <c r="F1911">
        <v>41499</v>
      </c>
      <c r="G1911" t="s">
        <v>183</v>
      </c>
      <c r="H1911" t="s">
        <v>119</v>
      </c>
      <c r="I1911" t="s">
        <v>108</v>
      </c>
      <c r="J1911" t="s">
        <v>109</v>
      </c>
      <c r="K1911" t="s">
        <v>120</v>
      </c>
      <c r="L1911" t="s">
        <v>111</v>
      </c>
      <c r="M1911" t="s">
        <v>2050</v>
      </c>
      <c r="N1911" t="s">
        <v>112</v>
      </c>
      <c r="O1911" t="s">
        <v>1680</v>
      </c>
      <c r="P1911" t="s">
        <v>1681</v>
      </c>
      <c r="R1911">
        <v>41473</v>
      </c>
      <c r="S1911">
        <v>249</v>
      </c>
      <c r="T1911">
        <v>0.67</v>
      </c>
      <c r="U1911">
        <v>8.1999999999999993</v>
      </c>
      <c r="V1911">
        <v>0.8</v>
      </c>
      <c r="W1911">
        <v>2</v>
      </c>
      <c r="X1911">
        <v>299.89999999999998</v>
      </c>
      <c r="Y1911">
        <v>0.18</v>
      </c>
      <c r="Z1911">
        <v>0.02</v>
      </c>
      <c r="AA1911">
        <v>0.45</v>
      </c>
      <c r="AB1911">
        <v>4.2</v>
      </c>
      <c r="AC1911">
        <v>11.4</v>
      </c>
      <c r="AD1911">
        <v>16.899999999999999</v>
      </c>
      <c r="AE1911">
        <v>1.58</v>
      </c>
      <c r="AF1911">
        <v>2.9</v>
      </c>
      <c r="AG1911">
        <v>16</v>
      </c>
      <c r="AH1911">
        <v>0.05</v>
      </c>
      <c r="AI1911">
        <v>3.8</v>
      </c>
      <c r="AJ1911">
        <v>0.06</v>
      </c>
      <c r="AK1911">
        <v>40</v>
      </c>
      <c r="AL1911">
        <v>5.6</v>
      </c>
      <c r="AM1911">
        <v>5.0000000000000001E-3</v>
      </c>
      <c r="AN1911">
        <v>22</v>
      </c>
      <c r="AO1911">
        <v>2.8000000000000001E-2</v>
      </c>
      <c r="AP1911">
        <v>17.11</v>
      </c>
      <c r="AQ1911">
        <v>0.03</v>
      </c>
      <c r="AR1911">
        <v>3.18</v>
      </c>
      <c r="AS1911">
        <v>1.3</v>
      </c>
      <c r="AT1911">
        <v>1.2</v>
      </c>
      <c r="AU1911">
        <v>12.4</v>
      </c>
      <c r="AV1911">
        <v>0.09</v>
      </c>
      <c r="AW1911">
        <v>0.7</v>
      </c>
      <c r="AX1911">
        <v>6.0000000000000001E-3</v>
      </c>
      <c r="AY1911">
        <v>0.25</v>
      </c>
      <c r="AZ1911">
        <v>0.2</v>
      </c>
      <c r="BA1911">
        <v>85</v>
      </c>
      <c r="BB1911">
        <v>0.05</v>
      </c>
      <c r="BC1911">
        <v>159.69999999999999</v>
      </c>
    </row>
    <row r="1912" spans="1:55">
      <c r="A1912">
        <v>1307286</v>
      </c>
      <c r="B1912" t="s">
        <v>105</v>
      </c>
      <c r="C1912">
        <v>507764</v>
      </c>
      <c r="D1912">
        <v>7182938</v>
      </c>
      <c r="E1912">
        <v>606</v>
      </c>
      <c r="F1912">
        <v>41499</v>
      </c>
      <c r="G1912" t="s">
        <v>183</v>
      </c>
      <c r="H1912" t="s">
        <v>119</v>
      </c>
      <c r="I1912" t="s">
        <v>108</v>
      </c>
      <c r="J1912" t="s">
        <v>109</v>
      </c>
      <c r="K1912" t="s">
        <v>120</v>
      </c>
      <c r="L1912" t="s">
        <v>111</v>
      </c>
      <c r="M1912" t="s">
        <v>2051</v>
      </c>
      <c r="N1912" t="s">
        <v>112</v>
      </c>
      <c r="O1912" t="s">
        <v>1680</v>
      </c>
      <c r="P1912" t="s">
        <v>1681</v>
      </c>
      <c r="R1912">
        <v>41473</v>
      </c>
      <c r="S1912">
        <v>524</v>
      </c>
      <c r="T1912">
        <v>0.44</v>
      </c>
      <c r="U1912">
        <v>12.1</v>
      </c>
      <c r="V1912">
        <v>1.8</v>
      </c>
      <c r="W1912">
        <v>4</v>
      </c>
      <c r="X1912">
        <v>757.1</v>
      </c>
      <c r="Y1912">
        <v>0.22</v>
      </c>
      <c r="Z1912">
        <v>0.03</v>
      </c>
      <c r="AA1912">
        <v>0.6</v>
      </c>
      <c r="AB1912">
        <v>6.2</v>
      </c>
      <c r="AC1912">
        <v>7.6</v>
      </c>
      <c r="AD1912">
        <v>33.18</v>
      </c>
      <c r="AE1912">
        <v>2.02</v>
      </c>
      <c r="AF1912">
        <v>1.3</v>
      </c>
      <c r="AG1912">
        <v>31</v>
      </c>
      <c r="AH1912">
        <v>0.12</v>
      </c>
      <c r="AI1912">
        <v>2.6</v>
      </c>
      <c r="AJ1912">
        <v>0.05</v>
      </c>
      <c r="AK1912">
        <v>55</v>
      </c>
      <c r="AL1912">
        <v>5.68</v>
      </c>
      <c r="AM1912">
        <v>2.5000000000000001E-2</v>
      </c>
      <c r="AN1912">
        <v>27.2</v>
      </c>
      <c r="AO1912">
        <v>4.3999999999999997E-2</v>
      </c>
      <c r="AP1912">
        <v>21.52</v>
      </c>
      <c r="AQ1912">
        <v>0.25</v>
      </c>
      <c r="AR1912">
        <v>3.12</v>
      </c>
      <c r="AS1912">
        <v>2.1</v>
      </c>
      <c r="AT1912">
        <v>1.8</v>
      </c>
      <c r="AU1912">
        <v>46.4</v>
      </c>
      <c r="AV1912">
        <v>0.06</v>
      </c>
      <c r="AW1912">
        <v>1.5</v>
      </c>
      <c r="AX1912">
        <v>2E-3</v>
      </c>
      <c r="AY1912">
        <v>0.62</v>
      </c>
      <c r="AZ1912">
        <v>0.5</v>
      </c>
      <c r="BA1912">
        <v>46</v>
      </c>
      <c r="BB1912">
        <v>0.05</v>
      </c>
      <c r="BC1912">
        <v>204.3</v>
      </c>
    </row>
    <row r="1913" spans="1:55">
      <c r="A1913">
        <v>1307272</v>
      </c>
      <c r="B1913" t="s">
        <v>105</v>
      </c>
      <c r="C1913">
        <v>519084</v>
      </c>
      <c r="D1913">
        <v>7186143</v>
      </c>
      <c r="E1913">
        <v>782</v>
      </c>
      <c r="F1913">
        <v>41486</v>
      </c>
      <c r="G1913" t="s">
        <v>126</v>
      </c>
      <c r="H1913" t="s">
        <v>119</v>
      </c>
      <c r="I1913" t="s">
        <v>108</v>
      </c>
      <c r="J1913" t="s">
        <v>109</v>
      </c>
      <c r="K1913" t="s">
        <v>120</v>
      </c>
      <c r="L1913" t="s">
        <v>111</v>
      </c>
      <c r="M1913" t="s">
        <v>2052</v>
      </c>
      <c r="N1913" t="s">
        <v>112</v>
      </c>
      <c r="O1913" t="s">
        <v>1680</v>
      </c>
      <c r="P1913" t="s">
        <v>1681</v>
      </c>
      <c r="R1913">
        <v>41471</v>
      </c>
      <c r="S1913">
        <v>2104</v>
      </c>
      <c r="T1913">
        <v>0.9</v>
      </c>
      <c r="U1913">
        <v>5.5</v>
      </c>
      <c r="V1913">
        <v>14</v>
      </c>
      <c r="W1913">
        <v>4</v>
      </c>
      <c r="X1913">
        <v>698.9</v>
      </c>
      <c r="Y1913">
        <v>0.26</v>
      </c>
      <c r="Z1913">
        <v>0.1</v>
      </c>
      <c r="AA1913">
        <v>0.16</v>
      </c>
      <c r="AB1913">
        <v>3.1</v>
      </c>
      <c r="AC1913">
        <v>21.9</v>
      </c>
      <c r="AD1913">
        <v>31.21</v>
      </c>
      <c r="AE1913">
        <v>2.37</v>
      </c>
      <c r="AF1913">
        <v>3.3</v>
      </c>
      <c r="AG1913">
        <v>381</v>
      </c>
      <c r="AH1913">
        <v>0.11</v>
      </c>
      <c r="AI1913">
        <v>6</v>
      </c>
      <c r="AJ1913">
        <v>0.19</v>
      </c>
      <c r="AK1913">
        <v>70</v>
      </c>
      <c r="AL1913">
        <v>2.09</v>
      </c>
      <c r="AM1913">
        <v>0.01</v>
      </c>
      <c r="AN1913">
        <v>16.600000000000001</v>
      </c>
      <c r="AO1913">
        <v>0.05</v>
      </c>
      <c r="AP1913">
        <v>13.32</v>
      </c>
      <c r="AQ1913">
        <v>0.23</v>
      </c>
      <c r="AR1913">
        <v>1.05</v>
      </c>
      <c r="AS1913">
        <v>3.5</v>
      </c>
      <c r="AT1913">
        <v>5.7</v>
      </c>
      <c r="AU1913">
        <v>67.099999999999994</v>
      </c>
      <c r="AV1913">
        <v>0.19</v>
      </c>
      <c r="AW1913">
        <v>0.9</v>
      </c>
      <c r="AX1913">
        <v>1.0999999999999999E-2</v>
      </c>
      <c r="AY1913">
        <v>0.2</v>
      </c>
      <c r="AZ1913">
        <v>0.9</v>
      </c>
      <c r="BA1913">
        <v>58</v>
      </c>
      <c r="BB1913">
        <v>0.2</v>
      </c>
      <c r="BC1913">
        <v>58.8</v>
      </c>
    </row>
    <row r="1914" spans="1:55">
      <c r="A1914">
        <v>1307275</v>
      </c>
      <c r="B1914" t="s">
        <v>105</v>
      </c>
      <c r="C1914">
        <v>519014</v>
      </c>
      <c r="D1914">
        <v>7186000</v>
      </c>
      <c r="E1914">
        <v>792</v>
      </c>
      <c r="F1914">
        <v>41486</v>
      </c>
      <c r="G1914" t="s">
        <v>126</v>
      </c>
      <c r="H1914" t="s">
        <v>119</v>
      </c>
      <c r="I1914" t="s">
        <v>108</v>
      </c>
      <c r="J1914" t="s">
        <v>109</v>
      </c>
      <c r="K1914" t="s">
        <v>120</v>
      </c>
      <c r="L1914" t="s">
        <v>111</v>
      </c>
      <c r="M1914" t="s">
        <v>2053</v>
      </c>
      <c r="N1914" t="s">
        <v>112</v>
      </c>
      <c r="O1914" t="s">
        <v>1680</v>
      </c>
      <c r="P1914" t="s">
        <v>1681</v>
      </c>
      <c r="R1914">
        <v>41471</v>
      </c>
      <c r="S1914">
        <v>4094</v>
      </c>
      <c r="T1914">
        <v>0.53</v>
      </c>
      <c r="U1914">
        <v>7.4</v>
      </c>
      <c r="V1914">
        <v>11.1</v>
      </c>
      <c r="W1914">
        <v>4</v>
      </c>
      <c r="X1914">
        <v>665.3</v>
      </c>
      <c r="Y1914">
        <v>0.27</v>
      </c>
      <c r="Z1914">
        <v>0.11</v>
      </c>
      <c r="AA1914">
        <v>0.19</v>
      </c>
      <c r="AB1914">
        <v>3.3</v>
      </c>
      <c r="AC1914">
        <v>26.3</v>
      </c>
      <c r="AD1914">
        <v>49.98</v>
      </c>
      <c r="AE1914">
        <v>2.71</v>
      </c>
      <c r="AF1914">
        <v>2.2000000000000002</v>
      </c>
      <c r="AG1914">
        <v>187</v>
      </c>
      <c r="AH1914">
        <v>0.13</v>
      </c>
      <c r="AI1914">
        <v>2.4</v>
      </c>
      <c r="AJ1914">
        <v>0.06</v>
      </c>
      <c r="AK1914">
        <v>75</v>
      </c>
      <c r="AL1914">
        <v>4.16</v>
      </c>
      <c r="AM1914">
        <v>1.4999999999999999E-2</v>
      </c>
      <c r="AN1914">
        <v>36</v>
      </c>
      <c r="AO1914">
        <v>6.5000000000000002E-2</v>
      </c>
      <c r="AP1914">
        <v>15.25</v>
      </c>
      <c r="AQ1914">
        <v>0.32</v>
      </c>
      <c r="AR1914">
        <v>1.21</v>
      </c>
      <c r="AS1914">
        <v>3</v>
      </c>
      <c r="AT1914">
        <v>9.3000000000000007</v>
      </c>
      <c r="AU1914">
        <v>124.8</v>
      </c>
      <c r="AV1914">
        <v>0.34</v>
      </c>
      <c r="AW1914">
        <v>0.2</v>
      </c>
      <c r="AX1914">
        <v>5.0000000000000001E-3</v>
      </c>
      <c r="AY1914">
        <v>0.26</v>
      </c>
      <c r="AZ1914">
        <v>1.1000000000000001</v>
      </c>
      <c r="BA1914">
        <v>101</v>
      </c>
      <c r="BB1914">
        <v>0.05</v>
      </c>
      <c r="BC1914">
        <v>123.1</v>
      </c>
    </row>
    <row r="1915" spans="1:55">
      <c r="A1915">
        <v>1307279</v>
      </c>
      <c r="B1915" t="s">
        <v>105</v>
      </c>
      <c r="C1915">
        <v>518981</v>
      </c>
      <c r="D1915">
        <v>7185864</v>
      </c>
      <c r="E1915">
        <v>810</v>
      </c>
      <c r="F1915">
        <v>41486</v>
      </c>
      <c r="G1915" t="s">
        <v>126</v>
      </c>
      <c r="H1915" t="s">
        <v>119</v>
      </c>
      <c r="I1915" t="s">
        <v>108</v>
      </c>
      <c r="J1915" t="s">
        <v>109</v>
      </c>
      <c r="K1915" t="s">
        <v>120</v>
      </c>
      <c r="L1915" t="s">
        <v>111</v>
      </c>
      <c r="M1915" t="s">
        <v>2054</v>
      </c>
      <c r="N1915" t="s">
        <v>112</v>
      </c>
      <c r="O1915" t="s">
        <v>1680</v>
      </c>
      <c r="P1915" t="s">
        <v>1681</v>
      </c>
      <c r="R1915">
        <v>41471</v>
      </c>
      <c r="S1915">
        <v>2148</v>
      </c>
      <c r="T1915">
        <v>1.76</v>
      </c>
      <c r="U1915">
        <v>12.6</v>
      </c>
      <c r="V1915">
        <v>4</v>
      </c>
      <c r="W1915">
        <v>3</v>
      </c>
      <c r="X1915">
        <v>229.4</v>
      </c>
      <c r="Y1915">
        <v>0.24</v>
      </c>
      <c r="Z1915">
        <v>0.03</v>
      </c>
      <c r="AA1915">
        <v>0.08</v>
      </c>
      <c r="AB1915">
        <v>4.3</v>
      </c>
      <c r="AC1915">
        <v>37.1</v>
      </c>
      <c r="AD1915">
        <v>23.89</v>
      </c>
      <c r="AE1915">
        <v>3.15</v>
      </c>
      <c r="AF1915">
        <v>5.5</v>
      </c>
      <c r="AG1915">
        <v>67</v>
      </c>
      <c r="AH1915">
        <v>0.08</v>
      </c>
      <c r="AI1915">
        <v>5</v>
      </c>
      <c r="AJ1915">
        <v>0.2</v>
      </c>
      <c r="AK1915">
        <v>110</v>
      </c>
      <c r="AL1915">
        <v>5.58</v>
      </c>
      <c r="AM1915">
        <v>1E-3</v>
      </c>
      <c r="AN1915">
        <v>19.600000000000001</v>
      </c>
      <c r="AO1915">
        <v>0.03</v>
      </c>
      <c r="AP1915">
        <v>8.35</v>
      </c>
      <c r="AQ1915">
        <v>0.04</v>
      </c>
      <c r="AR1915">
        <v>1.25</v>
      </c>
      <c r="AS1915">
        <v>3.4</v>
      </c>
      <c r="AT1915">
        <v>3.4</v>
      </c>
      <c r="AU1915">
        <v>11.4</v>
      </c>
      <c r="AV1915">
        <v>0.13</v>
      </c>
      <c r="AW1915">
        <v>1.8</v>
      </c>
      <c r="AX1915">
        <v>1.0999999999999999E-2</v>
      </c>
      <c r="AY1915">
        <v>0.28000000000000003</v>
      </c>
      <c r="AZ1915">
        <v>0.9</v>
      </c>
      <c r="BA1915">
        <v>127</v>
      </c>
      <c r="BB1915">
        <v>0.1</v>
      </c>
      <c r="BC1915">
        <v>62</v>
      </c>
    </row>
    <row r="1916" spans="1:55">
      <c r="A1916">
        <v>1307280</v>
      </c>
      <c r="B1916" t="s">
        <v>105</v>
      </c>
      <c r="C1916">
        <v>518985</v>
      </c>
      <c r="D1916">
        <v>7185809</v>
      </c>
      <c r="E1916">
        <v>810</v>
      </c>
      <c r="F1916">
        <v>41486</v>
      </c>
      <c r="G1916" t="s">
        <v>126</v>
      </c>
      <c r="H1916" t="s">
        <v>119</v>
      </c>
      <c r="I1916" t="s">
        <v>108</v>
      </c>
      <c r="J1916" t="s">
        <v>109</v>
      </c>
      <c r="K1916" t="s">
        <v>120</v>
      </c>
      <c r="L1916" t="s">
        <v>111</v>
      </c>
      <c r="M1916" t="s">
        <v>2055</v>
      </c>
      <c r="N1916" t="s">
        <v>112</v>
      </c>
      <c r="O1916" t="s">
        <v>1680</v>
      </c>
      <c r="P1916" t="s">
        <v>1681</v>
      </c>
      <c r="R1916">
        <v>41471</v>
      </c>
      <c r="S1916">
        <v>2082</v>
      </c>
      <c r="T1916">
        <v>0.93</v>
      </c>
      <c r="U1916">
        <v>13</v>
      </c>
      <c r="V1916">
        <v>10.4</v>
      </c>
      <c r="W1916">
        <v>3</v>
      </c>
      <c r="X1916">
        <v>689.6</v>
      </c>
      <c r="Y1916">
        <v>0.22</v>
      </c>
      <c r="Z1916">
        <v>0.1</v>
      </c>
      <c r="AA1916">
        <v>0.13</v>
      </c>
      <c r="AB1916">
        <v>2.8</v>
      </c>
      <c r="AC1916">
        <v>32</v>
      </c>
      <c r="AD1916">
        <v>20.58</v>
      </c>
      <c r="AE1916">
        <v>2.87</v>
      </c>
      <c r="AF1916">
        <v>3.9</v>
      </c>
      <c r="AG1916">
        <v>370</v>
      </c>
      <c r="AH1916">
        <v>0.14000000000000001</v>
      </c>
      <c r="AI1916">
        <v>5</v>
      </c>
      <c r="AJ1916">
        <v>0.17</v>
      </c>
      <c r="AK1916">
        <v>80</v>
      </c>
      <c r="AL1916">
        <v>5.8</v>
      </c>
      <c r="AM1916">
        <v>1.0999999999999999E-2</v>
      </c>
      <c r="AN1916">
        <v>14.1</v>
      </c>
      <c r="AO1916">
        <v>5.2999999999999999E-2</v>
      </c>
      <c r="AP1916">
        <v>10.92</v>
      </c>
      <c r="AQ1916">
        <v>0.31</v>
      </c>
      <c r="AR1916">
        <v>1.39</v>
      </c>
      <c r="AS1916">
        <v>2.6</v>
      </c>
      <c r="AT1916">
        <v>5.4</v>
      </c>
      <c r="AU1916">
        <v>71.8</v>
      </c>
      <c r="AV1916">
        <v>0.23</v>
      </c>
      <c r="AW1916">
        <v>0.6</v>
      </c>
      <c r="AX1916">
        <v>1.0999999999999999E-2</v>
      </c>
      <c r="AY1916">
        <v>0.27</v>
      </c>
      <c r="AZ1916">
        <v>1.1000000000000001</v>
      </c>
      <c r="BA1916">
        <v>88</v>
      </c>
      <c r="BB1916">
        <v>0.1</v>
      </c>
      <c r="BC1916">
        <v>45.5</v>
      </c>
    </row>
    <row r="1917" spans="1:55">
      <c r="A1917">
        <v>1307289</v>
      </c>
      <c r="B1917" t="s">
        <v>105</v>
      </c>
      <c r="C1917">
        <v>507762</v>
      </c>
      <c r="D1917">
        <v>7182796</v>
      </c>
      <c r="E1917">
        <v>596</v>
      </c>
      <c r="F1917">
        <v>41499</v>
      </c>
      <c r="G1917" t="s">
        <v>183</v>
      </c>
      <c r="H1917" t="s">
        <v>119</v>
      </c>
      <c r="I1917" t="s">
        <v>108</v>
      </c>
      <c r="J1917" t="s">
        <v>109</v>
      </c>
      <c r="K1917" t="s">
        <v>120</v>
      </c>
      <c r="L1917" t="s">
        <v>111</v>
      </c>
      <c r="M1917" t="s">
        <v>2056</v>
      </c>
      <c r="N1917" t="s">
        <v>112</v>
      </c>
      <c r="O1917" t="s">
        <v>1680</v>
      </c>
      <c r="P1917" t="s">
        <v>1681</v>
      </c>
      <c r="R1917">
        <v>41473</v>
      </c>
      <c r="S1917">
        <v>234</v>
      </c>
      <c r="T1917">
        <v>0.89</v>
      </c>
      <c r="U1917">
        <v>13.6</v>
      </c>
      <c r="V1917">
        <v>0.7</v>
      </c>
      <c r="W1917">
        <v>2</v>
      </c>
      <c r="X1917">
        <v>382.8</v>
      </c>
      <c r="Y1917">
        <v>0.19</v>
      </c>
      <c r="Z1917">
        <v>0.06</v>
      </c>
      <c r="AA1917">
        <v>0.42</v>
      </c>
      <c r="AB1917">
        <v>3.3</v>
      </c>
      <c r="AC1917">
        <v>19</v>
      </c>
      <c r="AD1917">
        <v>18.11</v>
      </c>
      <c r="AE1917">
        <v>1.94</v>
      </c>
      <c r="AF1917">
        <v>3.5</v>
      </c>
      <c r="AG1917">
        <v>15</v>
      </c>
      <c r="AH1917">
        <v>0.09</v>
      </c>
      <c r="AI1917">
        <v>4.4000000000000004</v>
      </c>
      <c r="AJ1917">
        <v>0.14000000000000001</v>
      </c>
      <c r="AK1917">
        <v>66</v>
      </c>
      <c r="AL1917">
        <v>8.0500000000000007</v>
      </c>
      <c r="AM1917">
        <v>8.9999999999999993E-3</v>
      </c>
      <c r="AN1917">
        <v>18.100000000000001</v>
      </c>
      <c r="AO1917">
        <v>3.5999999999999997E-2</v>
      </c>
      <c r="AP1917">
        <v>18.05</v>
      </c>
      <c r="AQ1917">
        <v>7.0000000000000007E-2</v>
      </c>
      <c r="AR1917">
        <v>2.62</v>
      </c>
      <c r="AS1917">
        <v>1.4</v>
      </c>
      <c r="AT1917">
        <v>1.3</v>
      </c>
      <c r="AU1917">
        <v>27.2</v>
      </c>
      <c r="AV1917">
        <v>0.08</v>
      </c>
      <c r="AW1917">
        <v>1.3</v>
      </c>
      <c r="AX1917">
        <v>6.0000000000000001E-3</v>
      </c>
      <c r="AY1917">
        <v>0.36</v>
      </c>
      <c r="AZ1917">
        <v>0.4</v>
      </c>
      <c r="BA1917">
        <v>169</v>
      </c>
      <c r="BB1917">
        <v>0.05</v>
      </c>
      <c r="BC1917">
        <v>112.5</v>
      </c>
    </row>
    <row r="1918" spans="1:55">
      <c r="A1918">
        <v>1307295</v>
      </c>
      <c r="B1918" t="s">
        <v>105</v>
      </c>
      <c r="C1918">
        <v>507761</v>
      </c>
      <c r="D1918">
        <v>7182498</v>
      </c>
      <c r="E1918">
        <v>560</v>
      </c>
      <c r="F1918">
        <v>41499</v>
      </c>
      <c r="G1918" t="s">
        <v>183</v>
      </c>
      <c r="H1918" t="s">
        <v>119</v>
      </c>
      <c r="I1918" t="s">
        <v>108</v>
      </c>
      <c r="J1918" t="s">
        <v>109</v>
      </c>
      <c r="K1918" t="s">
        <v>120</v>
      </c>
      <c r="L1918" t="s">
        <v>111</v>
      </c>
      <c r="M1918" t="s">
        <v>2057</v>
      </c>
      <c r="N1918" t="s">
        <v>112</v>
      </c>
      <c r="O1918" t="s">
        <v>1680</v>
      </c>
      <c r="P1918" t="s">
        <v>1681</v>
      </c>
      <c r="R1918">
        <v>41473</v>
      </c>
      <c r="S1918">
        <v>1516</v>
      </c>
      <c r="T1918">
        <v>0.52</v>
      </c>
      <c r="U1918">
        <v>9.1999999999999993</v>
      </c>
      <c r="V1918">
        <v>0.7</v>
      </c>
      <c r="W1918">
        <v>2</v>
      </c>
      <c r="X1918">
        <v>221.7</v>
      </c>
      <c r="Y1918">
        <v>0.15</v>
      </c>
      <c r="Z1918">
        <v>0.1</v>
      </c>
      <c r="AA1918">
        <v>1.97</v>
      </c>
      <c r="AB1918">
        <v>2.4</v>
      </c>
      <c r="AC1918">
        <v>25.6</v>
      </c>
      <c r="AD1918">
        <v>10.18</v>
      </c>
      <c r="AE1918">
        <v>1.18</v>
      </c>
      <c r="AF1918">
        <v>2.8</v>
      </c>
      <c r="AG1918">
        <v>15</v>
      </c>
      <c r="AH1918">
        <v>0.05</v>
      </c>
      <c r="AI1918">
        <v>6.1</v>
      </c>
      <c r="AJ1918">
        <v>0.08</v>
      </c>
      <c r="AK1918">
        <v>72</v>
      </c>
      <c r="AL1918">
        <v>15.76</v>
      </c>
      <c r="AM1918">
        <v>5.0000000000000001E-3</v>
      </c>
      <c r="AN1918">
        <v>31.5</v>
      </c>
      <c r="AO1918">
        <v>3.4000000000000002E-2</v>
      </c>
      <c r="AP1918">
        <v>19.670000000000002</v>
      </c>
      <c r="AQ1918">
        <v>0.04</v>
      </c>
      <c r="AR1918">
        <v>4.9000000000000004</v>
      </c>
      <c r="AS1918">
        <v>1</v>
      </c>
      <c r="AT1918">
        <v>2.1</v>
      </c>
      <c r="AU1918">
        <v>22.3</v>
      </c>
      <c r="AV1918">
        <v>0.03</v>
      </c>
      <c r="AW1918">
        <v>0.4</v>
      </c>
      <c r="AX1918">
        <v>1.4E-2</v>
      </c>
      <c r="AY1918">
        <v>0.87</v>
      </c>
      <c r="AZ1918">
        <v>0.8</v>
      </c>
      <c r="BA1918">
        <v>259</v>
      </c>
      <c r="BB1918">
        <v>0.2</v>
      </c>
      <c r="BC1918">
        <v>180.6</v>
      </c>
    </row>
    <row r="1919" spans="1:55">
      <c r="A1919">
        <v>1307311</v>
      </c>
      <c r="B1919" t="s">
        <v>105</v>
      </c>
      <c r="C1919">
        <v>507969</v>
      </c>
      <c r="D1919">
        <v>7182796</v>
      </c>
      <c r="E1919">
        <v>547</v>
      </c>
      <c r="F1919">
        <v>41499</v>
      </c>
      <c r="G1919" t="s">
        <v>183</v>
      </c>
      <c r="H1919" t="s">
        <v>119</v>
      </c>
      <c r="I1919" t="s">
        <v>108</v>
      </c>
      <c r="J1919" t="s">
        <v>109</v>
      </c>
      <c r="K1919" t="s">
        <v>120</v>
      </c>
      <c r="L1919" t="s">
        <v>111</v>
      </c>
      <c r="M1919" t="s">
        <v>2058</v>
      </c>
      <c r="N1919" t="s">
        <v>112</v>
      </c>
      <c r="O1919" t="s">
        <v>1680</v>
      </c>
      <c r="P1919" t="s">
        <v>1681</v>
      </c>
      <c r="R1919">
        <v>41474</v>
      </c>
      <c r="S1919">
        <v>157</v>
      </c>
      <c r="T1919">
        <v>0.8</v>
      </c>
      <c r="U1919">
        <v>10.7</v>
      </c>
      <c r="V1919">
        <v>1.7</v>
      </c>
      <c r="W1919">
        <v>2</v>
      </c>
      <c r="X1919">
        <v>296.5</v>
      </c>
      <c r="Y1919">
        <v>0.19</v>
      </c>
      <c r="Z1919">
        <v>0.04</v>
      </c>
      <c r="AA1919">
        <v>0.25</v>
      </c>
      <c r="AB1919">
        <v>2.5</v>
      </c>
      <c r="AC1919">
        <v>17.2</v>
      </c>
      <c r="AD1919">
        <v>11.17</v>
      </c>
      <c r="AE1919">
        <v>1.47</v>
      </c>
      <c r="AF1919">
        <v>3.8</v>
      </c>
      <c r="AG1919">
        <v>10</v>
      </c>
      <c r="AH1919">
        <v>0.05</v>
      </c>
      <c r="AI1919">
        <v>7.3</v>
      </c>
      <c r="AJ1919">
        <v>0.12</v>
      </c>
      <c r="AK1919">
        <v>71</v>
      </c>
      <c r="AL1919">
        <v>5.0999999999999996</v>
      </c>
      <c r="AM1919">
        <v>8.9999999999999993E-3</v>
      </c>
      <c r="AN1919">
        <v>9.3000000000000007</v>
      </c>
      <c r="AO1919">
        <v>0.02</v>
      </c>
      <c r="AP1919">
        <v>13.76</v>
      </c>
      <c r="AQ1919">
        <v>0.04</v>
      </c>
      <c r="AR1919">
        <v>1.6</v>
      </c>
      <c r="AS1919">
        <v>1.2</v>
      </c>
      <c r="AT1919">
        <v>0.6</v>
      </c>
      <c r="AU1919">
        <v>18.2</v>
      </c>
      <c r="AV1919">
        <v>0.05</v>
      </c>
      <c r="AW1919">
        <v>1.7</v>
      </c>
      <c r="AX1919">
        <v>1.7999999999999999E-2</v>
      </c>
      <c r="AY1919">
        <v>0.3</v>
      </c>
      <c r="AZ1919">
        <v>0.4</v>
      </c>
      <c r="BA1919">
        <v>152</v>
      </c>
      <c r="BB1919">
        <v>0.05</v>
      </c>
      <c r="BC1919">
        <v>52.4</v>
      </c>
    </row>
    <row r="1920" spans="1:55">
      <c r="A1920">
        <v>1307229</v>
      </c>
      <c r="B1920" t="s">
        <v>105</v>
      </c>
      <c r="C1920">
        <v>517985</v>
      </c>
      <c r="D1920">
        <v>7184198</v>
      </c>
      <c r="E1920">
        <v>101</v>
      </c>
      <c r="F1920">
        <v>41485</v>
      </c>
      <c r="G1920" t="s">
        <v>1528</v>
      </c>
      <c r="H1920" t="s">
        <v>119</v>
      </c>
      <c r="I1920" t="s">
        <v>108</v>
      </c>
      <c r="J1920" t="s">
        <v>109</v>
      </c>
      <c r="K1920" t="s">
        <v>1529</v>
      </c>
      <c r="L1920" t="s">
        <v>111</v>
      </c>
      <c r="M1920" t="s">
        <v>2059</v>
      </c>
      <c r="N1920" t="s">
        <v>112</v>
      </c>
      <c r="O1920" t="s">
        <v>1680</v>
      </c>
      <c r="P1920" t="s">
        <v>1681</v>
      </c>
      <c r="R1920">
        <v>41470</v>
      </c>
      <c r="S1920">
        <v>597</v>
      </c>
      <c r="T1920">
        <v>0.47</v>
      </c>
      <c r="U1920">
        <v>16.5</v>
      </c>
      <c r="V1920">
        <v>0.9</v>
      </c>
      <c r="W1920">
        <v>3</v>
      </c>
      <c r="X1920">
        <v>272.2</v>
      </c>
      <c r="Y1920">
        <v>0.19</v>
      </c>
      <c r="Z1920">
        <v>0.02</v>
      </c>
      <c r="AA1920">
        <v>0.47</v>
      </c>
      <c r="AB1920">
        <v>4.7</v>
      </c>
      <c r="AC1920">
        <v>10.4</v>
      </c>
      <c r="AD1920">
        <v>39.86</v>
      </c>
      <c r="AE1920">
        <v>2.99</v>
      </c>
      <c r="AF1920">
        <v>1.5</v>
      </c>
      <c r="AG1920">
        <v>117</v>
      </c>
      <c r="AH1920">
        <v>0.23</v>
      </c>
      <c r="AI1920">
        <v>2.9</v>
      </c>
      <c r="AJ1920">
        <v>0.05</v>
      </c>
      <c r="AK1920">
        <v>35</v>
      </c>
      <c r="AL1920">
        <v>10.54</v>
      </c>
      <c r="AM1920">
        <v>5.6000000000000001E-2</v>
      </c>
      <c r="AN1920">
        <v>28.5</v>
      </c>
      <c r="AO1920">
        <v>3.2000000000000001E-2</v>
      </c>
      <c r="AP1920">
        <v>73.97</v>
      </c>
      <c r="AQ1920">
        <v>0.7</v>
      </c>
      <c r="AR1920">
        <v>2.44</v>
      </c>
      <c r="AS1920">
        <v>2.9</v>
      </c>
      <c r="AT1920">
        <v>6.4</v>
      </c>
      <c r="AU1920">
        <v>31.8</v>
      </c>
      <c r="AV1920">
        <v>0.1</v>
      </c>
      <c r="AW1920">
        <v>2.2999999999999998</v>
      </c>
      <c r="AX1920">
        <v>5.0000000000000001E-4</v>
      </c>
      <c r="AY1920">
        <v>1.55</v>
      </c>
      <c r="AZ1920">
        <v>0.7</v>
      </c>
      <c r="BA1920">
        <v>32</v>
      </c>
      <c r="BB1920">
        <v>0.05</v>
      </c>
      <c r="BC1920">
        <v>96</v>
      </c>
    </row>
    <row r="1921" spans="1:55">
      <c r="A1921">
        <v>1307233</v>
      </c>
      <c r="B1921" t="s">
        <v>105</v>
      </c>
      <c r="C1921">
        <v>517994</v>
      </c>
      <c r="D1921">
        <v>7184360</v>
      </c>
      <c r="E1921">
        <v>968</v>
      </c>
      <c r="F1921">
        <v>41485</v>
      </c>
      <c r="G1921" t="s">
        <v>1528</v>
      </c>
      <c r="H1921" t="s">
        <v>119</v>
      </c>
      <c r="I1921" t="s">
        <v>108</v>
      </c>
      <c r="J1921" t="s">
        <v>109</v>
      </c>
      <c r="K1921" t="s">
        <v>1529</v>
      </c>
      <c r="L1921" t="s">
        <v>111</v>
      </c>
      <c r="M1921" t="s">
        <v>2060</v>
      </c>
      <c r="N1921" t="s">
        <v>112</v>
      </c>
      <c r="O1921" t="s">
        <v>1680</v>
      </c>
      <c r="P1921" t="s">
        <v>1681</v>
      </c>
      <c r="R1921">
        <v>41470</v>
      </c>
      <c r="S1921">
        <v>1060</v>
      </c>
      <c r="T1921">
        <v>0.26</v>
      </c>
      <c r="U1921">
        <v>12.5</v>
      </c>
      <c r="V1921">
        <v>0.6</v>
      </c>
      <c r="W1921">
        <v>4</v>
      </c>
      <c r="X1921">
        <v>224.8</v>
      </c>
      <c r="Y1921">
        <v>0.12</v>
      </c>
      <c r="Z1921">
        <v>5.0000000000000001E-3</v>
      </c>
      <c r="AA1921">
        <v>0.13</v>
      </c>
      <c r="AB1921">
        <v>0.3</v>
      </c>
      <c r="AC1921">
        <v>8.4</v>
      </c>
      <c r="AD1921">
        <v>38.4</v>
      </c>
      <c r="AE1921">
        <v>1.82</v>
      </c>
      <c r="AF1921">
        <v>1.5</v>
      </c>
      <c r="AG1921">
        <v>41</v>
      </c>
      <c r="AH1921">
        <v>0.19</v>
      </c>
      <c r="AI1921">
        <v>1.3</v>
      </c>
      <c r="AJ1921">
        <v>0.01</v>
      </c>
      <c r="AK1921">
        <v>3</v>
      </c>
      <c r="AL1921">
        <v>21.68</v>
      </c>
      <c r="AM1921">
        <v>4.2999999999999997E-2</v>
      </c>
      <c r="AN1921">
        <v>10.199999999999999</v>
      </c>
      <c r="AO1921">
        <v>1.7000000000000001E-2</v>
      </c>
      <c r="AP1921">
        <v>7.45</v>
      </c>
      <c r="AQ1921">
        <v>0.64</v>
      </c>
      <c r="AR1921">
        <v>4.5</v>
      </c>
      <c r="AS1921">
        <v>1.1000000000000001</v>
      </c>
      <c r="AT1921">
        <v>10.5</v>
      </c>
      <c r="AU1921">
        <v>29.3</v>
      </c>
      <c r="AV1921">
        <v>0.08</v>
      </c>
      <c r="AW1921">
        <v>0.5</v>
      </c>
      <c r="AX1921">
        <v>5.0000000000000001E-4</v>
      </c>
      <c r="AY1921">
        <v>3.11</v>
      </c>
      <c r="AZ1921">
        <v>2.5</v>
      </c>
      <c r="BA1921">
        <v>128</v>
      </c>
      <c r="BB1921">
        <v>0.05</v>
      </c>
      <c r="BC1921">
        <v>13.8</v>
      </c>
    </row>
    <row r="1922" spans="1:55">
      <c r="A1922">
        <v>1307241</v>
      </c>
      <c r="B1922" t="s">
        <v>105</v>
      </c>
      <c r="C1922">
        <v>518002</v>
      </c>
      <c r="D1922">
        <v>7184853</v>
      </c>
      <c r="E1922">
        <v>854</v>
      </c>
      <c r="F1922">
        <v>41486</v>
      </c>
      <c r="G1922" t="s">
        <v>126</v>
      </c>
      <c r="H1922" t="s">
        <v>119</v>
      </c>
      <c r="I1922" t="s">
        <v>108</v>
      </c>
      <c r="J1922" t="s">
        <v>109</v>
      </c>
      <c r="K1922" t="s">
        <v>120</v>
      </c>
      <c r="L1922" t="s">
        <v>111</v>
      </c>
      <c r="M1922" t="s">
        <v>2061</v>
      </c>
      <c r="N1922" t="s">
        <v>112</v>
      </c>
      <c r="O1922" t="s">
        <v>1680</v>
      </c>
      <c r="P1922" t="s">
        <v>1681</v>
      </c>
      <c r="R1922">
        <v>41470</v>
      </c>
      <c r="S1922">
        <v>2937</v>
      </c>
      <c r="T1922">
        <v>1.67</v>
      </c>
      <c r="U1922">
        <v>11</v>
      </c>
      <c r="V1922">
        <v>7.5</v>
      </c>
      <c r="W1922">
        <v>4</v>
      </c>
      <c r="X1922">
        <v>849.5</v>
      </c>
      <c r="Y1922">
        <v>0.28000000000000003</v>
      </c>
      <c r="Z1922">
        <v>7.0000000000000007E-2</v>
      </c>
      <c r="AA1922">
        <v>0.16</v>
      </c>
      <c r="AB1922">
        <v>7.1</v>
      </c>
      <c r="AC1922">
        <v>31.6</v>
      </c>
      <c r="AD1922">
        <v>30.07</v>
      </c>
      <c r="AE1922">
        <v>3.2</v>
      </c>
      <c r="AF1922">
        <v>5.2</v>
      </c>
      <c r="AG1922">
        <v>123</v>
      </c>
      <c r="AH1922">
        <v>0.1</v>
      </c>
      <c r="AI1922">
        <v>6.6</v>
      </c>
      <c r="AJ1922">
        <v>0.27</v>
      </c>
      <c r="AK1922">
        <v>302</v>
      </c>
      <c r="AL1922">
        <v>5.01</v>
      </c>
      <c r="AM1922">
        <v>8.0000000000000002E-3</v>
      </c>
      <c r="AN1922">
        <v>26.7</v>
      </c>
      <c r="AO1922">
        <v>6.4000000000000001E-2</v>
      </c>
      <c r="AP1922">
        <v>14.31</v>
      </c>
      <c r="AQ1922">
        <v>0.18</v>
      </c>
      <c r="AR1922">
        <v>1.4</v>
      </c>
      <c r="AS1922">
        <v>3.4</v>
      </c>
      <c r="AT1922">
        <v>4.3</v>
      </c>
      <c r="AU1922">
        <v>19.3</v>
      </c>
      <c r="AV1922">
        <v>0.14000000000000001</v>
      </c>
      <c r="AW1922">
        <v>1.5</v>
      </c>
      <c r="AX1922">
        <v>1.7999999999999999E-2</v>
      </c>
      <c r="AY1922">
        <v>0.43</v>
      </c>
      <c r="AZ1922">
        <v>1.2</v>
      </c>
      <c r="BA1922">
        <v>91</v>
      </c>
      <c r="BB1922">
        <v>0.1</v>
      </c>
      <c r="BC1922">
        <v>77.2</v>
      </c>
    </row>
    <row r="1923" spans="1:55">
      <c r="A1923">
        <v>1307248</v>
      </c>
      <c r="B1923" t="s">
        <v>105</v>
      </c>
      <c r="C1923">
        <v>519368</v>
      </c>
      <c r="D1923">
        <v>7187300</v>
      </c>
      <c r="E1923">
        <v>684</v>
      </c>
      <c r="F1923">
        <v>41486</v>
      </c>
      <c r="G1923" t="s">
        <v>126</v>
      </c>
      <c r="H1923" t="s">
        <v>119</v>
      </c>
      <c r="I1923" t="s">
        <v>108</v>
      </c>
      <c r="J1923" t="s">
        <v>109</v>
      </c>
      <c r="K1923" t="s">
        <v>120</v>
      </c>
      <c r="L1923" t="s">
        <v>111</v>
      </c>
      <c r="M1923" t="s">
        <v>2062</v>
      </c>
      <c r="N1923" t="s">
        <v>112</v>
      </c>
      <c r="O1923" t="s">
        <v>1680</v>
      </c>
      <c r="P1923" t="s">
        <v>1681</v>
      </c>
      <c r="R1923">
        <v>41471</v>
      </c>
      <c r="S1923">
        <v>1689</v>
      </c>
      <c r="T1923">
        <v>0.78</v>
      </c>
      <c r="U1923">
        <v>7.9</v>
      </c>
      <c r="V1923">
        <v>1.9</v>
      </c>
      <c r="W1923">
        <v>3</v>
      </c>
      <c r="X1923">
        <v>235.8</v>
      </c>
      <c r="Y1923">
        <v>0.14000000000000001</v>
      </c>
      <c r="Z1923">
        <v>0.06</v>
      </c>
      <c r="AA1923">
        <v>0.14000000000000001</v>
      </c>
      <c r="AB1923">
        <v>1.6</v>
      </c>
      <c r="AC1923">
        <v>20.3</v>
      </c>
      <c r="AD1923">
        <v>10.55</v>
      </c>
      <c r="AE1923">
        <v>1.55</v>
      </c>
      <c r="AF1923">
        <v>5.0999999999999996</v>
      </c>
      <c r="AG1923">
        <v>66</v>
      </c>
      <c r="AH1923">
        <v>0.05</v>
      </c>
      <c r="AI1923">
        <v>6.7</v>
      </c>
      <c r="AJ1923">
        <v>0.11</v>
      </c>
      <c r="AK1923">
        <v>47</v>
      </c>
      <c r="AL1923">
        <v>5.22</v>
      </c>
      <c r="AM1923">
        <v>5.0000000000000001E-3</v>
      </c>
      <c r="AN1923">
        <v>7.9</v>
      </c>
      <c r="AO1923">
        <v>2.4E-2</v>
      </c>
      <c r="AP1923">
        <v>7.41</v>
      </c>
      <c r="AQ1923">
        <v>0.03</v>
      </c>
      <c r="AR1923">
        <v>0.98</v>
      </c>
      <c r="AS1923">
        <v>1.2</v>
      </c>
      <c r="AT1923">
        <v>2.2000000000000002</v>
      </c>
      <c r="AU1923">
        <v>12.4</v>
      </c>
      <c r="AV1923">
        <v>0.08</v>
      </c>
      <c r="AW1923">
        <v>0.6</v>
      </c>
      <c r="AX1923">
        <v>1.7999999999999999E-2</v>
      </c>
      <c r="AY1923">
        <v>0.19</v>
      </c>
      <c r="AZ1923">
        <v>0.5</v>
      </c>
      <c r="BA1923">
        <v>74</v>
      </c>
      <c r="BB1923">
        <v>0.1</v>
      </c>
      <c r="BC1923">
        <v>29.4</v>
      </c>
    </row>
    <row r="1924" spans="1:55">
      <c r="A1924">
        <v>1307263</v>
      </c>
      <c r="B1924" t="s">
        <v>105</v>
      </c>
      <c r="C1924">
        <v>519247</v>
      </c>
      <c r="D1924">
        <v>7186599</v>
      </c>
      <c r="E1924">
        <v>725</v>
      </c>
      <c r="F1924">
        <v>41486</v>
      </c>
      <c r="G1924" t="s">
        <v>126</v>
      </c>
      <c r="H1924" t="s">
        <v>119</v>
      </c>
      <c r="I1924" t="s">
        <v>108</v>
      </c>
      <c r="J1924" t="s">
        <v>109</v>
      </c>
      <c r="K1924" t="s">
        <v>120</v>
      </c>
      <c r="L1924" t="s">
        <v>111</v>
      </c>
      <c r="M1924" t="s">
        <v>2063</v>
      </c>
      <c r="N1924" t="s">
        <v>112</v>
      </c>
      <c r="O1924" t="s">
        <v>1680</v>
      </c>
      <c r="P1924" t="s">
        <v>1681</v>
      </c>
      <c r="R1924">
        <v>41471</v>
      </c>
      <c r="S1924">
        <v>3794</v>
      </c>
      <c r="T1924">
        <v>0.82</v>
      </c>
      <c r="U1924">
        <v>9</v>
      </c>
      <c r="V1924">
        <v>44.3</v>
      </c>
      <c r="W1924">
        <v>6</v>
      </c>
      <c r="X1924">
        <v>531.70000000000005</v>
      </c>
      <c r="Y1924">
        <v>0.63</v>
      </c>
      <c r="Z1924">
        <v>0.13</v>
      </c>
      <c r="AA1924">
        <v>0.1</v>
      </c>
      <c r="AB1924">
        <v>2.6</v>
      </c>
      <c r="AC1924">
        <v>23.3</v>
      </c>
      <c r="AD1924">
        <v>49.18</v>
      </c>
      <c r="AE1924">
        <v>4.83</v>
      </c>
      <c r="AF1924">
        <v>3.6</v>
      </c>
      <c r="AG1924">
        <v>711</v>
      </c>
      <c r="AH1924">
        <v>0.14000000000000001</v>
      </c>
      <c r="AI1924">
        <v>3.5</v>
      </c>
      <c r="AJ1924">
        <v>0.08</v>
      </c>
      <c r="AK1924">
        <v>49</v>
      </c>
      <c r="AL1924">
        <v>2.68</v>
      </c>
      <c r="AM1924">
        <v>1.7999999999999999E-2</v>
      </c>
      <c r="AN1924">
        <v>22</v>
      </c>
      <c r="AO1924">
        <v>7.3999999999999996E-2</v>
      </c>
      <c r="AP1924">
        <v>32.86</v>
      </c>
      <c r="AQ1924">
        <v>0.41</v>
      </c>
      <c r="AR1924">
        <v>1.61</v>
      </c>
      <c r="AS1924">
        <v>4.7</v>
      </c>
      <c r="AT1924">
        <v>5.3</v>
      </c>
      <c r="AU1924">
        <v>73.900000000000006</v>
      </c>
      <c r="AV1924">
        <v>0.5</v>
      </c>
      <c r="AW1924">
        <v>0.3</v>
      </c>
      <c r="AX1924">
        <v>5.0000000000000001E-3</v>
      </c>
      <c r="AY1924">
        <v>0.25</v>
      </c>
      <c r="AZ1924">
        <v>0.8</v>
      </c>
      <c r="BA1924">
        <v>85</v>
      </c>
      <c r="BB1924">
        <v>0.3</v>
      </c>
      <c r="BC1924">
        <v>63.5</v>
      </c>
    </row>
    <row r="1925" spans="1:55">
      <c r="A1925">
        <v>1307270</v>
      </c>
      <c r="B1925" t="s">
        <v>105</v>
      </c>
      <c r="C1925">
        <v>519157</v>
      </c>
      <c r="D1925">
        <v>7186292</v>
      </c>
      <c r="E1925">
        <v>764</v>
      </c>
      <c r="F1925">
        <v>41486</v>
      </c>
      <c r="G1925" t="s">
        <v>126</v>
      </c>
      <c r="H1925" t="s">
        <v>119</v>
      </c>
      <c r="I1925" t="s">
        <v>108</v>
      </c>
      <c r="J1925" t="s">
        <v>109</v>
      </c>
      <c r="K1925" t="s">
        <v>120</v>
      </c>
      <c r="L1925" t="s">
        <v>111</v>
      </c>
      <c r="M1925" t="s">
        <v>2064</v>
      </c>
      <c r="N1925" t="s">
        <v>112</v>
      </c>
      <c r="O1925" t="s">
        <v>1680</v>
      </c>
      <c r="P1925" t="s">
        <v>1681</v>
      </c>
      <c r="R1925">
        <v>41471</v>
      </c>
      <c r="S1925">
        <v>1437</v>
      </c>
      <c r="T1925">
        <v>0.68</v>
      </c>
      <c r="U1925">
        <v>5.9</v>
      </c>
      <c r="V1925">
        <v>5.0999999999999996</v>
      </c>
      <c r="W1925">
        <v>3</v>
      </c>
      <c r="X1925">
        <v>662.8</v>
      </c>
      <c r="Y1925">
        <v>0.28999999999999998</v>
      </c>
      <c r="Z1925">
        <v>0.08</v>
      </c>
      <c r="AA1925">
        <v>0.16</v>
      </c>
      <c r="AB1925">
        <v>2.2000000000000002</v>
      </c>
      <c r="AC1925">
        <v>19.5</v>
      </c>
      <c r="AD1925">
        <v>19.059999999999999</v>
      </c>
      <c r="AE1925">
        <v>2.66</v>
      </c>
      <c r="AF1925">
        <v>4.0999999999999996</v>
      </c>
      <c r="AG1925">
        <v>119</v>
      </c>
      <c r="AH1925">
        <v>0.11</v>
      </c>
      <c r="AI1925">
        <v>3.9</v>
      </c>
      <c r="AJ1925">
        <v>7.0000000000000007E-2</v>
      </c>
      <c r="AK1925">
        <v>82</v>
      </c>
      <c r="AL1925">
        <v>4.07</v>
      </c>
      <c r="AM1925">
        <v>2.7E-2</v>
      </c>
      <c r="AN1925">
        <v>11</v>
      </c>
      <c r="AO1925">
        <v>5.2999999999999999E-2</v>
      </c>
      <c r="AP1925">
        <v>16.89</v>
      </c>
      <c r="AQ1925">
        <v>0.31</v>
      </c>
      <c r="AR1925">
        <v>0.98</v>
      </c>
      <c r="AS1925">
        <v>1.3</v>
      </c>
      <c r="AT1925">
        <v>3.1</v>
      </c>
      <c r="AU1925">
        <v>35.700000000000003</v>
      </c>
      <c r="AV1925">
        <v>0.22</v>
      </c>
      <c r="AW1925">
        <v>0.1</v>
      </c>
      <c r="AX1925">
        <v>0.01</v>
      </c>
      <c r="AY1925">
        <v>0.16</v>
      </c>
      <c r="AZ1925">
        <v>0.6</v>
      </c>
      <c r="BA1925">
        <v>79</v>
      </c>
      <c r="BB1925">
        <v>0.1</v>
      </c>
      <c r="BC1925">
        <v>38.200000000000003</v>
      </c>
    </row>
    <row r="1926" spans="1:55">
      <c r="A1926">
        <v>1307282</v>
      </c>
      <c r="B1926" t="s">
        <v>105</v>
      </c>
      <c r="C1926">
        <v>518952</v>
      </c>
      <c r="D1926">
        <v>7185734</v>
      </c>
      <c r="E1926">
        <v>808</v>
      </c>
      <c r="F1926">
        <v>41486</v>
      </c>
      <c r="G1926" t="s">
        <v>126</v>
      </c>
      <c r="H1926" t="s">
        <v>119</v>
      </c>
      <c r="I1926" t="s">
        <v>108</v>
      </c>
      <c r="J1926" t="s">
        <v>109</v>
      </c>
      <c r="K1926" t="s">
        <v>120</v>
      </c>
      <c r="L1926" t="s">
        <v>111</v>
      </c>
      <c r="M1926" t="s">
        <v>2065</v>
      </c>
      <c r="N1926" t="s">
        <v>112</v>
      </c>
      <c r="O1926" t="s">
        <v>1680</v>
      </c>
      <c r="P1926" t="s">
        <v>1681</v>
      </c>
      <c r="R1926">
        <v>41471</v>
      </c>
      <c r="S1926">
        <v>1396</v>
      </c>
      <c r="T1926">
        <v>1.31</v>
      </c>
      <c r="U1926">
        <v>13</v>
      </c>
      <c r="V1926">
        <v>12</v>
      </c>
      <c r="W1926">
        <v>4</v>
      </c>
      <c r="X1926">
        <v>380.6</v>
      </c>
      <c r="Y1926">
        <v>0.25</v>
      </c>
      <c r="Z1926">
        <v>7.0000000000000007E-2</v>
      </c>
      <c r="AA1926">
        <v>0.12</v>
      </c>
      <c r="AB1926">
        <v>3.3</v>
      </c>
      <c r="AC1926">
        <v>32.1</v>
      </c>
      <c r="AD1926">
        <v>24.47</v>
      </c>
      <c r="AE1926">
        <v>3</v>
      </c>
      <c r="AF1926">
        <v>5.7</v>
      </c>
      <c r="AG1926">
        <v>266</v>
      </c>
      <c r="AH1926">
        <v>0.13</v>
      </c>
      <c r="AI1926">
        <v>7.1</v>
      </c>
      <c r="AJ1926">
        <v>0.19</v>
      </c>
      <c r="AK1926">
        <v>106</v>
      </c>
      <c r="AL1926">
        <v>7.1</v>
      </c>
      <c r="AM1926">
        <v>7.0000000000000001E-3</v>
      </c>
      <c r="AN1926">
        <v>13.1</v>
      </c>
      <c r="AO1926">
        <v>3.7999999999999999E-2</v>
      </c>
      <c r="AP1926">
        <v>13.68</v>
      </c>
      <c r="AQ1926">
        <v>0.22</v>
      </c>
      <c r="AR1926">
        <v>1.3</v>
      </c>
      <c r="AS1926">
        <v>2.6</v>
      </c>
      <c r="AT1926">
        <v>4.5999999999999996</v>
      </c>
      <c r="AU1926">
        <v>20.100000000000001</v>
      </c>
      <c r="AV1926">
        <v>0.19</v>
      </c>
      <c r="AW1926">
        <v>1.3</v>
      </c>
      <c r="AX1926">
        <v>1.0999999999999999E-2</v>
      </c>
      <c r="AY1926">
        <v>0.28000000000000003</v>
      </c>
      <c r="AZ1926">
        <v>1</v>
      </c>
      <c r="BA1926">
        <v>113</v>
      </c>
      <c r="BB1926">
        <v>0.1</v>
      </c>
      <c r="BC1926">
        <v>46.6</v>
      </c>
    </row>
    <row r="1927" spans="1:55">
      <c r="A1927">
        <v>1307324</v>
      </c>
      <c r="B1927" t="s">
        <v>105</v>
      </c>
      <c r="C1927">
        <v>507962</v>
      </c>
      <c r="D1927">
        <v>7182105</v>
      </c>
      <c r="F1927">
        <v>41499</v>
      </c>
      <c r="G1927" t="s">
        <v>183</v>
      </c>
      <c r="H1927" t="s">
        <v>119</v>
      </c>
      <c r="I1927" t="s">
        <v>108</v>
      </c>
      <c r="J1927" t="s">
        <v>109</v>
      </c>
      <c r="K1927" t="s">
        <v>120</v>
      </c>
      <c r="L1927" t="s">
        <v>111</v>
      </c>
      <c r="M1927" t="s">
        <v>2066</v>
      </c>
      <c r="N1927" t="s">
        <v>112</v>
      </c>
      <c r="O1927" t="s">
        <v>1680</v>
      </c>
      <c r="P1927" t="s">
        <v>1681</v>
      </c>
      <c r="R1927">
        <v>41474</v>
      </c>
      <c r="S1927">
        <v>2603</v>
      </c>
      <c r="T1927">
        <v>0.61</v>
      </c>
      <c r="U1927">
        <v>10.4</v>
      </c>
      <c r="V1927">
        <v>2.5</v>
      </c>
      <c r="W1927">
        <v>6</v>
      </c>
      <c r="X1927">
        <v>459.2</v>
      </c>
      <c r="Y1927">
        <v>0.17</v>
      </c>
      <c r="Z1927">
        <v>0.3</v>
      </c>
      <c r="AA1927">
        <v>6.08</v>
      </c>
      <c r="AB1927">
        <v>2.4</v>
      </c>
      <c r="AC1927">
        <v>55.2</v>
      </c>
      <c r="AD1927">
        <v>108.07</v>
      </c>
      <c r="AE1927">
        <v>1.22</v>
      </c>
      <c r="AF1927">
        <v>3.3</v>
      </c>
      <c r="AG1927">
        <v>490</v>
      </c>
      <c r="AH1927">
        <v>0.08</v>
      </c>
      <c r="AI1927">
        <v>9.1999999999999993</v>
      </c>
      <c r="AJ1927">
        <v>0.12</v>
      </c>
      <c r="AK1927">
        <v>41</v>
      </c>
      <c r="AL1927">
        <v>11.18</v>
      </c>
      <c r="AM1927">
        <v>7.0000000000000001E-3</v>
      </c>
      <c r="AN1927">
        <v>47.6</v>
      </c>
      <c r="AO1927">
        <v>0.16600000000000001</v>
      </c>
      <c r="AP1927">
        <v>34.92</v>
      </c>
      <c r="AQ1927">
        <v>0.08</v>
      </c>
      <c r="AR1927">
        <v>5.68</v>
      </c>
      <c r="AS1927">
        <v>1.4</v>
      </c>
      <c r="AT1927">
        <v>6.2</v>
      </c>
      <c r="AU1927">
        <v>95.9</v>
      </c>
      <c r="AV1927">
        <v>0.09</v>
      </c>
      <c r="AW1927">
        <v>0.2</v>
      </c>
      <c r="AX1927">
        <v>8.9999999999999993E-3</v>
      </c>
      <c r="AY1927">
        <v>0.65</v>
      </c>
      <c r="AZ1927">
        <v>7.7</v>
      </c>
      <c r="BA1927">
        <v>351</v>
      </c>
      <c r="BB1927">
        <v>0.1</v>
      </c>
      <c r="BC1927">
        <v>192.4</v>
      </c>
    </row>
    <row r="1928" spans="1:55">
      <c r="A1928">
        <v>1307339</v>
      </c>
      <c r="B1928" t="s">
        <v>105</v>
      </c>
      <c r="C1928">
        <v>508758</v>
      </c>
      <c r="D1928">
        <v>7182497</v>
      </c>
      <c r="E1928">
        <v>531</v>
      </c>
      <c r="F1928">
        <v>41499</v>
      </c>
      <c r="G1928" t="s">
        <v>183</v>
      </c>
      <c r="H1928" t="s">
        <v>119</v>
      </c>
      <c r="I1928" t="s">
        <v>108</v>
      </c>
      <c r="J1928" t="s">
        <v>109</v>
      </c>
      <c r="K1928" t="s">
        <v>120</v>
      </c>
      <c r="L1928" t="s">
        <v>111</v>
      </c>
      <c r="M1928" t="s">
        <v>2067</v>
      </c>
      <c r="N1928" t="s">
        <v>112</v>
      </c>
      <c r="O1928" t="s">
        <v>1680</v>
      </c>
      <c r="P1928" t="s">
        <v>1681</v>
      </c>
      <c r="R1928">
        <v>41475</v>
      </c>
      <c r="S1928">
        <v>1717</v>
      </c>
      <c r="T1928">
        <v>0.38</v>
      </c>
      <c r="U1928">
        <v>3.8</v>
      </c>
      <c r="V1928">
        <v>1.2</v>
      </c>
      <c r="W1928">
        <v>4</v>
      </c>
      <c r="X1928">
        <v>309.89999999999998</v>
      </c>
      <c r="Y1928">
        <v>0.08</v>
      </c>
      <c r="Z1928">
        <v>1.45</v>
      </c>
      <c r="AA1928">
        <v>2.4</v>
      </c>
      <c r="AB1928">
        <v>1.2</v>
      </c>
      <c r="AC1928">
        <v>23.6</v>
      </c>
      <c r="AD1928">
        <v>40.479999999999997</v>
      </c>
      <c r="AE1928">
        <v>0.65</v>
      </c>
      <c r="AF1928">
        <v>1.6</v>
      </c>
      <c r="AG1928">
        <v>157</v>
      </c>
      <c r="AH1928">
        <v>0.03</v>
      </c>
      <c r="AI1928">
        <v>5</v>
      </c>
      <c r="AJ1928">
        <v>0.17</v>
      </c>
      <c r="AK1928">
        <v>30</v>
      </c>
      <c r="AL1928">
        <v>2.76</v>
      </c>
      <c r="AM1928">
        <v>1.7999999999999999E-2</v>
      </c>
      <c r="AN1928">
        <v>36.799999999999997</v>
      </c>
      <c r="AO1928">
        <v>0.123</v>
      </c>
      <c r="AP1928">
        <v>10.51</v>
      </c>
      <c r="AQ1928">
        <v>0.14000000000000001</v>
      </c>
      <c r="AR1928">
        <v>3.59</v>
      </c>
      <c r="AS1928">
        <v>1.3</v>
      </c>
      <c r="AT1928">
        <v>9.6</v>
      </c>
      <c r="AU1928">
        <v>101.5</v>
      </c>
      <c r="AV1928">
        <v>0.04</v>
      </c>
      <c r="AW1928">
        <v>0.3</v>
      </c>
      <c r="AX1928">
        <v>0.01</v>
      </c>
      <c r="AY1928">
        <v>0.19</v>
      </c>
      <c r="AZ1928">
        <v>7.8</v>
      </c>
      <c r="BA1928">
        <v>246</v>
      </c>
      <c r="BB1928">
        <v>0.05</v>
      </c>
      <c r="BC1928">
        <v>149.6</v>
      </c>
    </row>
    <row r="1929" spans="1:55">
      <c r="A1929">
        <v>1307343</v>
      </c>
      <c r="B1929" t="s">
        <v>105</v>
      </c>
      <c r="C1929">
        <v>508755</v>
      </c>
      <c r="D1929">
        <v>7182738</v>
      </c>
      <c r="E1929">
        <v>472</v>
      </c>
      <c r="F1929">
        <v>41499</v>
      </c>
      <c r="G1929" t="s">
        <v>183</v>
      </c>
      <c r="H1929" t="s">
        <v>119</v>
      </c>
      <c r="I1929" t="s">
        <v>108</v>
      </c>
      <c r="J1929" t="s">
        <v>109</v>
      </c>
      <c r="K1929" t="s">
        <v>120</v>
      </c>
      <c r="L1929" t="s">
        <v>111</v>
      </c>
      <c r="M1929" t="s">
        <v>2068</v>
      </c>
      <c r="N1929" t="s">
        <v>112</v>
      </c>
      <c r="O1929" t="s">
        <v>1680</v>
      </c>
      <c r="P1929" t="s">
        <v>1681</v>
      </c>
      <c r="R1929">
        <v>41475</v>
      </c>
      <c r="S1929">
        <v>605</v>
      </c>
      <c r="T1929">
        <v>1.18</v>
      </c>
      <c r="U1929">
        <v>9.3000000000000007</v>
      </c>
      <c r="V1929">
        <v>1.2</v>
      </c>
      <c r="W1929">
        <v>6</v>
      </c>
      <c r="X1929">
        <v>766.4</v>
      </c>
      <c r="Y1929">
        <v>0.13</v>
      </c>
      <c r="Z1929">
        <v>1.05</v>
      </c>
      <c r="AA1929">
        <v>2.1800000000000002</v>
      </c>
      <c r="AB1929">
        <v>11.7</v>
      </c>
      <c r="AC1929">
        <v>51.3</v>
      </c>
      <c r="AD1929">
        <v>50.2</v>
      </c>
      <c r="AE1929">
        <v>2.27</v>
      </c>
      <c r="AF1929">
        <v>4.0999999999999996</v>
      </c>
      <c r="AG1929">
        <v>90</v>
      </c>
      <c r="AH1929">
        <v>0.11</v>
      </c>
      <c r="AI1929">
        <v>12.1</v>
      </c>
      <c r="AJ1929">
        <v>0.52</v>
      </c>
      <c r="AK1929">
        <v>268</v>
      </c>
      <c r="AL1929">
        <v>5.74</v>
      </c>
      <c r="AM1929">
        <v>1.6E-2</v>
      </c>
      <c r="AN1929">
        <v>74.900000000000006</v>
      </c>
      <c r="AO1929">
        <v>9.6000000000000002E-2</v>
      </c>
      <c r="AP1929">
        <v>13.19</v>
      </c>
      <c r="AQ1929">
        <v>0.08</v>
      </c>
      <c r="AR1929">
        <v>2.96</v>
      </c>
      <c r="AS1929">
        <v>4.5</v>
      </c>
      <c r="AT1929">
        <v>2.2000000000000002</v>
      </c>
      <c r="AU1929">
        <v>62.3</v>
      </c>
      <c r="AV1929">
        <v>0.01</v>
      </c>
      <c r="AW1929">
        <v>2.6</v>
      </c>
      <c r="AX1929">
        <v>2.8000000000000001E-2</v>
      </c>
      <c r="AY1929">
        <v>0.31</v>
      </c>
      <c r="AZ1929">
        <v>2.5</v>
      </c>
      <c r="BA1929">
        <v>141</v>
      </c>
      <c r="BB1929">
        <v>0.1</v>
      </c>
      <c r="BC1929">
        <v>181.8</v>
      </c>
    </row>
    <row r="1930" spans="1:55">
      <c r="A1930">
        <v>1307351</v>
      </c>
      <c r="B1930" t="s">
        <v>105</v>
      </c>
      <c r="C1930">
        <v>507160</v>
      </c>
      <c r="D1930">
        <v>7183099</v>
      </c>
      <c r="E1930">
        <v>517</v>
      </c>
      <c r="F1930">
        <v>41499</v>
      </c>
      <c r="G1930" t="s">
        <v>183</v>
      </c>
      <c r="H1930" t="s">
        <v>119</v>
      </c>
      <c r="I1930" t="s">
        <v>108</v>
      </c>
      <c r="J1930" t="s">
        <v>109</v>
      </c>
      <c r="K1930" t="s">
        <v>120</v>
      </c>
      <c r="L1930" t="s">
        <v>111</v>
      </c>
      <c r="M1930" t="s">
        <v>2069</v>
      </c>
      <c r="N1930" t="s">
        <v>112</v>
      </c>
      <c r="O1930" t="s">
        <v>1680</v>
      </c>
      <c r="P1930" t="s">
        <v>1681</v>
      </c>
      <c r="R1930">
        <v>41475</v>
      </c>
      <c r="S1930">
        <v>861</v>
      </c>
      <c r="T1930">
        <v>0.79</v>
      </c>
      <c r="U1930">
        <v>14.1</v>
      </c>
      <c r="V1930">
        <v>0.9</v>
      </c>
      <c r="W1930">
        <v>2</v>
      </c>
      <c r="X1930">
        <v>802.7</v>
      </c>
      <c r="Y1930">
        <v>0.19</v>
      </c>
      <c r="Z1930">
        <v>0.03</v>
      </c>
      <c r="AA1930">
        <v>0.57999999999999996</v>
      </c>
      <c r="AB1930">
        <v>5.8</v>
      </c>
      <c r="AC1930">
        <v>15.6</v>
      </c>
      <c r="AD1930">
        <v>35.1</v>
      </c>
      <c r="AE1930">
        <v>2.38</v>
      </c>
      <c r="AF1930">
        <v>2.6</v>
      </c>
      <c r="AG1930">
        <v>71</v>
      </c>
      <c r="AH1930">
        <v>0.14000000000000001</v>
      </c>
      <c r="AI1930">
        <v>2.8</v>
      </c>
      <c r="AJ1930">
        <v>0.19</v>
      </c>
      <c r="AK1930">
        <v>52</v>
      </c>
      <c r="AL1930">
        <v>6.84</v>
      </c>
      <c r="AM1930">
        <v>2.4E-2</v>
      </c>
      <c r="AN1930">
        <v>28.9</v>
      </c>
      <c r="AO1930">
        <v>4.8000000000000001E-2</v>
      </c>
      <c r="AP1930">
        <v>31.02</v>
      </c>
      <c r="AQ1930">
        <v>0.23</v>
      </c>
      <c r="AR1930">
        <v>2.93</v>
      </c>
      <c r="AS1930">
        <v>2.2999999999999998</v>
      </c>
      <c r="AT1930">
        <v>2</v>
      </c>
      <c r="AU1930">
        <v>57</v>
      </c>
      <c r="AV1930">
        <v>0.06</v>
      </c>
      <c r="AW1930">
        <v>2.1</v>
      </c>
      <c r="AX1930">
        <v>2E-3</v>
      </c>
      <c r="AY1930">
        <v>0.55000000000000004</v>
      </c>
      <c r="AZ1930">
        <v>0.3</v>
      </c>
      <c r="BA1930">
        <v>39</v>
      </c>
      <c r="BB1930">
        <v>0.05</v>
      </c>
      <c r="BC1930">
        <v>151.19999999999999</v>
      </c>
    </row>
    <row r="1931" spans="1:55">
      <c r="A1931">
        <v>1307354</v>
      </c>
      <c r="B1931" t="s">
        <v>105</v>
      </c>
      <c r="C1931">
        <v>507160</v>
      </c>
      <c r="D1931">
        <v>7182965</v>
      </c>
      <c r="E1931">
        <v>477</v>
      </c>
      <c r="F1931">
        <v>41499</v>
      </c>
      <c r="G1931" t="s">
        <v>183</v>
      </c>
      <c r="H1931" t="s">
        <v>119</v>
      </c>
      <c r="I1931" t="s">
        <v>108</v>
      </c>
      <c r="J1931" t="s">
        <v>109</v>
      </c>
      <c r="K1931" t="s">
        <v>120</v>
      </c>
      <c r="L1931" t="s">
        <v>111</v>
      </c>
      <c r="M1931" t="s">
        <v>2070</v>
      </c>
      <c r="N1931" t="s">
        <v>112</v>
      </c>
      <c r="O1931" t="s">
        <v>1680</v>
      </c>
      <c r="P1931" t="s">
        <v>1681</v>
      </c>
      <c r="R1931">
        <v>41475</v>
      </c>
      <c r="S1931">
        <v>485</v>
      </c>
      <c r="T1931">
        <v>0.69</v>
      </c>
      <c r="U1931">
        <v>10.9</v>
      </c>
      <c r="V1931">
        <v>2.2999999999999998</v>
      </c>
      <c r="W1931">
        <v>4</v>
      </c>
      <c r="X1931">
        <v>1237.9000000000001</v>
      </c>
      <c r="Y1931">
        <v>0.2</v>
      </c>
      <c r="Z1931">
        <v>0.16</v>
      </c>
      <c r="AA1931">
        <v>1.3</v>
      </c>
      <c r="AB1931">
        <v>5.6</v>
      </c>
      <c r="AC1931">
        <v>13.8</v>
      </c>
      <c r="AD1931">
        <v>50.71</v>
      </c>
      <c r="AE1931">
        <v>2</v>
      </c>
      <c r="AF1931">
        <v>2.2999999999999998</v>
      </c>
      <c r="AG1931">
        <v>126</v>
      </c>
      <c r="AH1931">
        <v>0.12</v>
      </c>
      <c r="AI1931">
        <v>2.7</v>
      </c>
      <c r="AJ1931">
        <v>0.21</v>
      </c>
      <c r="AK1931">
        <v>96</v>
      </c>
      <c r="AL1931">
        <v>5.92</v>
      </c>
      <c r="AM1931">
        <v>8.0000000000000002E-3</v>
      </c>
      <c r="AN1931">
        <v>34.1</v>
      </c>
      <c r="AO1931">
        <v>0.05</v>
      </c>
      <c r="AP1931">
        <v>17.899999999999999</v>
      </c>
      <c r="AQ1931">
        <v>0.13</v>
      </c>
      <c r="AR1931">
        <v>2.69</v>
      </c>
      <c r="AS1931">
        <v>3.3</v>
      </c>
      <c r="AT1931">
        <v>3.6</v>
      </c>
      <c r="AU1931">
        <v>52.8</v>
      </c>
      <c r="AV1931">
        <v>7.0000000000000007E-2</v>
      </c>
      <c r="AW1931">
        <v>2.2000000000000002</v>
      </c>
      <c r="AX1931">
        <v>1E-3</v>
      </c>
      <c r="AY1931">
        <v>0.48</v>
      </c>
      <c r="AZ1931">
        <v>0.8</v>
      </c>
      <c r="BA1931">
        <v>39</v>
      </c>
      <c r="BB1931">
        <v>0.05</v>
      </c>
      <c r="BC1931">
        <v>119.1</v>
      </c>
    </row>
    <row r="1932" spans="1:55">
      <c r="A1932">
        <v>1307356</v>
      </c>
      <c r="B1932" t="s">
        <v>105</v>
      </c>
      <c r="C1932">
        <v>507159</v>
      </c>
      <c r="D1932">
        <v>7182798</v>
      </c>
      <c r="E1932">
        <v>547</v>
      </c>
      <c r="F1932">
        <v>41499</v>
      </c>
      <c r="G1932" t="s">
        <v>183</v>
      </c>
      <c r="H1932" t="s">
        <v>119</v>
      </c>
      <c r="I1932" t="s">
        <v>108</v>
      </c>
      <c r="J1932" t="s">
        <v>109</v>
      </c>
      <c r="K1932" t="s">
        <v>120</v>
      </c>
      <c r="L1932" t="s">
        <v>111</v>
      </c>
      <c r="M1932" t="s">
        <v>2071</v>
      </c>
      <c r="N1932" t="s">
        <v>112</v>
      </c>
      <c r="O1932" t="s">
        <v>1680</v>
      </c>
      <c r="P1932" t="s">
        <v>1681</v>
      </c>
      <c r="R1932">
        <v>41475</v>
      </c>
      <c r="S1932">
        <v>804</v>
      </c>
      <c r="T1932">
        <v>0.63</v>
      </c>
      <c r="U1932">
        <v>8.6</v>
      </c>
      <c r="V1932">
        <v>4.3</v>
      </c>
      <c r="W1932">
        <v>4</v>
      </c>
      <c r="X1932">
        <v>462.4</v>
      </c>
      <c r="Y1932">
        <v>0.22</v>
      </c>
      <c r="Z1932">
        <v>7.0000000000000007E-2</v>
      </c>
      <c r="AA1932">
        <v>0.79</v>
      </c>
      <c r="AB1932">
        <v>2.5</v>
      </c>
      <c r="AC1932">
        <v>17.899999999999999</v>
      </c>
      <c r="AD1932">
        <v>39.659999999999997</v>
      </c>
      <c r="AE1932">
        <v>1.32</v>
      </c>
      <c r="AF1932">
        <v>2.4</v>
      </c>
      <c r="AG1932">
        <v>227</v>
      </c>
      <c r="AH1932">
        <v>0.09</v>
      </c>
      <c r="AI1932">
        <v>4.0999999999999996</v>
      </c>
      <c r="AJ1932">
        <v>0.09</v>
      </c>
      <c r="AK1932">
        <v>67</v>
      </c>
      <c r="AL1932">
        <v>4.72</v>
      </c>
      <c r="AM1932">
        <v>1.0999999999999999E-2</v>
      </c>
      <c r="AN1932">
        <v>16.100000000000001</v>
      </c>
      <c r="AO1932">
        <v>6.7000000000000004E-2</v>
      </c>
      <c r="AP1932">
        <v>23.71</v>
      </c>
      <c r="AQ1932">
        <v>0.11</v>
      </c>
      <c r="AR1932">
        <v>1.45</v>
      </c>
      <c r="AS1932">
        <v>1.5</v>
      </c>
      <c r="AT1932">
        <v>2.6</v>
      </c>
      <c r="AU1932">
        <v>48.7</v>
      </c>
      <c r="AV1932">
        <v>0.1</v>
      </c>
      <c r="AW1932">
        <v>0.7</v>
      </c>
      <c r="AX1932">
        <v>3.0000000000000001E-3</v>
      </c>
      <c r="AY1932">
        <v>0.61</v>
      </c>
      <c r="AZ1932">
        <v>0.8</v>
      </c>
      <c r="BA1932">
        <v>43</v>
      </c>
      <c r="BB1932">
        <v>0.05</v>
      </c>
      <c r="BC1932">
        <v>78.3</v>
      </c>
    </row>
    <row r="1933" spans="1:55">
      <c r="A1933">
        <v>1307370</v>
      </c>
      <c r="B1933" t="s">
        <v>105</v>
      </c>
      <c r="C1933">
        <v>506362</v>
      </c>
      <c r="D1933">
        <v>7182699</v>
      </c>
      <c r="E1933">
        <v>433</v>
      </c>
      <c r="F1933">
        <v>41499</v>
      </c>
      <c r="G1933" t="s">
        <v>183</v>
      </c>
      <c r="H1933" t="s">
        <v>119</v>
      </c>
      <c r="I1933" t="s">
        <v>108</v>
      </c>
      <c r="J1933" t="s">
        <v>109</v>
      </c>
      <c r="K1933" t="s">
        <v>120</v>
      </c>
      <c r="L1933" t="s">
        <v>111</v>
      </c>
      <c r="M1933" t="s">
        <v>2072</v>
      </c>
      <c r="N1933" t="s">
        <v>112</v>
      </c>
      <c r="O1933" t="s">
        <v>1680</v>
      </c>
      <c r="P1933" t="s">
        <v>1681</v>
      </c>
      <c r="R1933">
        <v>41476</v>
      </c>
      <c r="S1933">
        <v>1559</v>
      </c>
      <c r="T1933">
        <v>0.54</v>
      </c>
      <c r="U1933">
        <v>29.8</v>
      </c>
      <c r="V1933">
        <v>18.600000000000001</v>
      </c>
      <c r="W1933">
        <v>8</v>
      </c>
      <c r="X1933">
        <v>1211.2</v>
      </c>
      <c r="Y1933">
        <v>0.19</v>
      </c>
      <c r="Z1933">
        <v>0.11</v>
      </c>
      <c r="AA1933">
        <v>1.05</v>
      </c>
      <c r="AB1933">
        <v>1.5</v>
      </c>
      <c r="AC1933">
        <v>16.399999999999999</v>
      </c>
      <c r="AD1933">
        <v>54.39</v>
      </c>
      <c r="AE1933">
        <v>2.5499999999999998</v>
      </c>
      <c r="AF1933">
        <v>1.6</v>
      </c>
      <c r="AG1933">
        <v>467</v>
      </c>
      <c r="AH1933">
        <v>0.09</v>
      </c>
      <c r="AI1933">
        <v>5.4</v>
      </c>
      <c r="AJ1933">
        <v>0.05</v>
      </c>
      <c r="AK1933">
        <v>40</v>
      </c>
      <c r="AL1933">
        <v>6.72</v>
      </c>
      <c r="AM1933">
        <v>8.9999999999999993E-3</v>
      </c>
      <c r="AN1933">
        <v>15.9</v>
      </c>
      <c r="AO1933">
        <v>0.191</v>
      </c>
      <c r="AP1933">
        <v>39.71</v>
      </c>
      <c r="AQ1933">
        <v>0.14000000000000001</v>
      </c>
      <c r="AR1933">
        <v>3.84</v>
      </c>
      <c r="AS1933">
        <v>1.3</v>
      </c>
      <c r="AT1933">
        <v>8</v>
      </c>
      <c r="AU1933">
        <v>104.5</v>
      </c>
      <c r="AV1933">
        <v>0.25</v>
      </c>
      <c r="AW1933">
        <v>0.7</v>
      </c>
      <c r="AX1933">
        <v>5.0000000000000001E-3</v>
      </c>
      <c r="AY1933">
        <v>0.56000000000000005</v>
      </c>
      <c r="AZ1933">
        <v>1.5</v>
      </c>
      <c r="BA1933">
        <v>70</v>
      </c>
      <c r="BB1933">
        <v>0.05</v>
      </c>
      <c r="BC1933">
        <v>81.900000000000006</v>
      </c>
    </row>
    <row r="1934" spans="1:55">
      <c r="A1934">
        <v>1346300</v>
      </c>
      <c r="B1934" t="s">
        <v>105</v>
      </c>
      <c r="C1934">
        <v>508561</v>
      </c>
      <c r="D1934">
        <v>7182147</v>
      </c>
      <c r="E1934">
        <v>643</v>
      </c>
      <c r="F1934">
        <v>41499</v>
      </c>
      <c r="G1934" t="s">
        <v>183</v>
      </c>
      <c r="H1934" t="s">
        <v>119</v>
      </c>
      <c r="I1934" t="s">
        <v>108</v>
      </c>
      <c r="J1934" t="s">
        <v>109</v>
      </c>
      <c r="K1934" t="s">
        <v>120</v>
      </c>
      <c r="L1934" t="s">
        <v>111</v>
      </c>
      <c r="M1934" t="s">
        <v>2073</v>
      </c>
      <c r="N1934" t="s">
        <v>112</v>
      </c>
      <c r="O1934" t="s">
        <v>1479</v>
      </c>
      <c r="P1934" t="s">
        <v>1480</v>
      </c>
      <c r="R1934">
        <v>41475</v>
      </c>
      <c r="S1934">
        <v>580</v>
      </c>
      <c r="T1934">
        <v>1.39</v>
      </c>
      <c r="U1934">
        <v>10.3</v>
      </c>
      <c r="V1934">
        <v>2.4</v>
      </c>
      <c r="W1934">
        <v>4</v>
      </c>
      <c r="X1934">
        <v>689.5</v>
      </c>
      <c r="Y1934">
        <v>0.11</v>
      </c>
      <c r="Z1934">
        <v>0.48</v>
      </c>
      <c r="AA1934">
        <v>1.48</v>
      </c>
      <c r="AB1934">
        <v>11.6</v>
      </c>
      <c r="AC1934">
        <v>54.9</v>
      </c>
      <c r="AD1934">
        <v>58.98</v>
      </c>
      <c r="AE1934">
        <v>2.81</v>
      </c>
      <c r="AF1934">
        <v>4.5999999999999996</v>
      </c>
      <c r="AG1934">
        <v>127</v>
      </c>
      <c r="AH1934">
        <v>0.12</v>
      </c>
      <c r="AI1934">
        <v>15</v>
      </c>
      <c r="AJ1934">
        <v>0.54</v>
      </c>
      <c r="AK1934">
        <v>195</v>
      </c>
      <c r="AL1934">
        <v>6.07</v>
      </c>
      <c r="AM1934">
        <v>8.9999999999999993E-3</v>
      </c>
      <c r="AN1934">
        <v>77.599999999999994</v>
      </c>
      <c r="AO1934">
        <v>9.8000000000000004E-2</v>
      </c>
      <c r="AP1934">
        <v>23.77</v>
      </c>
      <c r="AQ1934">
        <v>0.03</v>
      </c>
      <c r="AR1934">
        <v>1.79</v>
      </c>
      <c r="AS1934">
        <v>6.3</v>
      </c>
      <c r="AT1934">
        <v>1</v>
      </c>
      <c r="AU1934">
        <v>42.9</v>
      </c>
      <c r="AV1934">
        <v>0.05</v>
      </c>
      <c r="AW1934">
        <v>3.5</v>
      </c>
      <c r="AX1934">
        <v>3.2000000000000001E-2</v>
      </c>
      <c r="AY1934">
        <v>0.25</v>
      </c>
      <c r="AZ1934">
        <v>1.5</v>
      </c>
      <c r="BA1934">
        <v>114</v>
      </c>
      <c r="BB1934">
        <v>0.05</v>
      </c>
      <c r="BC1934">
        <v>232.2</v>
      </c>
    </row>
    <row r="1935" spans="1:55">
      <c r="A1935">
        <v>1346302</v>
      </c>
      <c r="B1935" t="s">
        <v>105</v>
      </c>
      <c r="C1935">
        <v>508559</v>
      </c>
      <c r="D1935">
        <v>7182248</v>
      </c>
      <c r="E1935">
        <v>629</v>
      </c>
      <c r="F1935">
        <v>41499</v>
      </c>
      <c r="G1935" t="s">
        <v>183</v>
      </c>
      <c r="H1935" t="s">
        <v>119</v>
      </c>
      <c r="I1935" t="s">
        <v>108</v>
      </c>
      <c r="J1935" t="s">
        <v>109</v>
      </c>
      <c r="K1935" t="s">
        <v>120</v>
      </c>
      <c r="L1935" t="s">
        <v>111</v>
      </c>
      <c r="M1935" t="s">
        <v>2074</v>
      </c>
      <c r="N1935" t="s">
        <v>112</v>
      </c>
      <c r="O1935" t="s">
        <v>1479</v>
      </c>
      <c r="P1935" t="s">
        <v>1480</v>
      </c>
      <c r="R1935">
        <v>41475</v>
      </c>
      <c r="S1935">
        <v>718</v>
      </c>
      <c r="T1935">
        <v>1.63</v>
      </c>
      <c r="U1935">
        <v>18.899999999999999</v>
      </c>
      <c r="V1935">
        <v>4.5999999999999996</v>
      </c>
      <c r="W1935">
        <v>7</v>
      </c>
      <c r="X1935">
        <v>959.6</v>
      </c>
      <c r="Y1935">
        <v>0.21</v>
      </c>
      <c r="Z1935">
        <v>0.28000000000000003</v>
      </c>
      <c r="AA1935">
        <v>4.5999999999999996</v>
      </c>
      <c r="AB1935">
        <v>10.6</v>
      </c>
      <c r="AC1935">
        <v>20.8</v>
      </c>
      <c r="AD1935">
        <v>123.01</v>
      </c>
      <c r="AE1935">
        <v>4.6100000000000003</v>
      </c>
      <c r="AF1935">
        <v>2.7</v>
      </c>
      <c r="AG1935">
        <v>407</v>
      </c>
      <c r="AH1935">
        <v>0.23</v>
      </c>
      <c r="AI1935">
        <v>14.2</v>
      </c>
      <c r="AJ1935">
        <v>0.09</v>
      </c>
      <c r="AK1935">
        <v>112</v>
      </c>
      <c r="AL1935">
        <v>14.25</v>
      </c>
      <c r="AM1935">
        <v>4.0000000000000001E-3</v>
      </c>
      <c r="AN1935">
        <v>96.5</v>
      </c>
      <c r="AO1935">
        <v>0.20799999999999999</v>
      </c>
      <c r="AP1935">
        <v>51.17</v>
      </c>
      <c r="AQ1935">
        <v>0.18</v>
      </c>
      <c r="AR1935">
        <v>2.2799999999999998</v>
      </c>
      <c r="AS1935">
        <v>6</v>
      </c>
      <c r="AT1935">
        <v>4.2</v>
      </c>
      <c r="AU1935">
        <v>89</v>
      </c>
      <c r="AV1935">
        <v>0.13</v>
      </c>
      <c r="AW1935">
        <v>2.1</v>
      </c>
      <c r="AX1935">
        <v>2E-3</v>
      </c>
      <c r="AY1935">
        <v>0.7</v>
      </c>
      <c r="AZ1935">
        <v>6.1</v>
      </c>
      <c r="BA1935">
        <v>129</v>
      </c>
      <c r="BB1935">
        <v>0.05</v>
      </c>
      <c r="BC1935">
        <v>627.29999999999995</v>
      </c>
    </row>
    <row r="1936" spans="1:55">
      <c r="A1936">
        <v>1346321</v>
      </c>
      <c r="B1936" t="s">
        <v>105</v>
      </c>
      <c r="C1936">
        <v>507168</v>
      </c>
      <c r="D1936">
        <v>7182248</v>
      </c>
      <c r="E1936">
        <v>527</v>
      </c>
      <c r="F1936">
        <v>41499</v>
      </c>
      <c r="G1936" t="s">
        <v>183</v>
      </c>
      <c r="H1936" t="s">
        <v>119</v>
      </c>
      <c r="I1936" t="s">
        <v>108</v>
      </c>
      <c r="J1936" t="s">
        <v>109</v>
      </c>
      <c r="K1936" t="s">
        <v>120</v>
      </c>
      <c r="L1936" t="s">
        <v>111</v>
      </c>
      <c r="M1936" t="s">
        <v>2075</v>
      </c>
      <c r="N1936" t="s">
        <v>112</v>
      </c>
      <c r="O1936" t="s">
        <v>1479</v>
      </c>
      <c r="P1936" t="s">
        <v>1480</v>
      </c>
      <c r="R1936">
        <v>41475</v>
      </c>
      <c r="S1936">
        <v>2356</v>
      </c>
      <c r="T1936">
        <v>0.78</v>
      </c>
      <c r="U1936">
        <v>6.8</v>
      </c>
      <c r="V1936">
        <v>1.5</v>
      </c>
      <c r="W1936">
        <v>4</v>
      </c>
      <c r="X1936">
        <v>567.6</v>
      </c>
      <c r="Y1936">
        <v>0.23</v>
      </c>
      <c r="Z1936">
        <v>0.09</v>
      </c>
      <c r="AA1936">
        <v>0.64</v>
      </c>
      <c r="AB1936">
        <v>0.9</v>
      </c>
      <c r="AC1936">
        <v>53.8</v>
      </c>
      <c r="AD1936">
        <v>14.19</v>
      </c>
      <c r="AE1936">
        <v>1.56</v>
      </c>
      <c r="AF1936">
        <v>4.4000000000000004</v>
      </c>
      <c r="AG1936">
        <v>54</v>
      </c>
      <c r="AH1936">
        <v>0.13</v>
      </c>
      <c r="AI1936">
        <v>4.5999999999999996</v>
      </c>
      <c r="AJ1936">
        <v>7.0000000000000007E-2</v>
      </c>
      <c r="AK1936">
        <v>16</v>
      </c>
      <c r="AL1936">
        <v>3.59</v>
      </c>
      <c r="AM1936">
        <v>0.01</v>
      </c>
      <c r="AN1936">
        <v>13.5</v>
      </c>
      <c r="AO1936">
        <v>0.23699999999999999</v>
      </c>
      <c r="AP1936">
        <v>28.04</v>
      </c>
      <c r="AQ1936">
        <v>0.21</v>
      </c>
      <c r="AR1936">
        <v>1.4</v>
      </c>
      <c r="AS1936">
        <v>2.2999999999999998</v>
      </c>
      <c r="AT1936">
        <v>5.2</v>
      </c>
      <c r="AU1936">
        <v>55.1</v>
      </c>
      <c r="AV1936">
        <v>0.04</v>
      </c>
      <c r="AW1936">
        <v>1.7</v>
      </c>
      <c r="AX1936">
        <v>7.0000000000000001E-3</v>
      </c>
      <c r="AY1936">
        <v>0.49</v>
      </c>
      <c r="AZ1936">
        <v>1.3</v>
      </c>
      <c r="BA1936">
        <v>81</v>
      </c>
      <c r="BB1936">
        <v>0.05</v>
      </c>
      <c r="BC1936">
        <v>45.8</v>
      </c>
    </row>
    <row r="1937" spans="1:55">
      <c r="A1937">
        <v>1346328</v>
      </c>
      <c r="B1937" t="s">
        <v>105</v>
      </c>
      <c r="C1937">
        <v>506357</v>
      </c>
      <c r="D1937">
        <v>7182247</v>
      </c>
      <c r="E1937">
        <v>470</v>
      </c>
      <c r="F1937">
        <v>41499</v>
      </c>
      <c r="G1937" t="s">
        <v>183</v>
      </c>
      <c r="H1937" t="s">
        <v>119</v>
      </c>
      <c r="I1937" t="s">
        <v>108</v>
      </c>
      <c r="J1937" t="s">
        <v>109</v>
      </c>
      <c r="K1937" t="s">
        <v>120</v>
      </c>
      <c r="L1937" t="s">
        <v>111</v>
      </c>
      <c r="M1937" t="s">
        <v>2076</v>
      </c>
      <c r="N1937" t="s">
        <v>112</v>
      </c>
      <c r="O1937" t="s">
        <v>1479</v>
      </c>
      <c r="P1937" t="s">
        <v>1480</v>
      </c>
      <c r="R1937">
        <v>41476</v>
      </c>
      <c r="S1937">
        <v>521</v>
      </c>
      <c r="T1937">
        <v>0.47</v>
      </c>
      <c r="U1937">
        <v>48.8</v>
      </c>
      <c r="V1937">
        <v>3</v>
      </c>
      <c r="W1937">
        <v>5</v>
      </c>
      <c r="X1937">
        <v>288.39999999999998</v>
      </c>
      <c r="Y1937">
        <v>0.21</v>
      </c>
      <c r="Z1937">
        <v>0.06</v>
      </c>
      <c r="AA1937">
        <v>1.23</v>
      </c>
      <c r="AB1937">
        <v>0.8</v>
      </c>
      <c r="AC1937">
        <v>21.3</v>
      </c>
      <c r="AD1937">
        <v>91.72</v>
      </c>
      <c r="AE1937">
        <v>1.24</v>
      </c>
      <c r="AF1937">
        <v>2.8</v>
      </c>
      <c r="AG1937">
        <v>103</v>
      </c>
      <c r="AH1937">
        <v>0.13</v>
      </c>
      <c r="AI1937">
        <v>5.4</v>
      </c>
      <c r="AJ1937">
        <v>0.03</v>
      </c>
      <c r="AK1937">
        <v>23</v>
      </c>
      <c r="AL1937">
        <v>51.76</v>
      </c>
      <c r="AM1937">
        <v>6.0000000000000001E-3</v>
      </c>
      <c r="AN1937">
        <v>23.7</v>
      </c>
      <c r="AO1937">
        <v>6.3E-2</v>
      </c>
      <c r="AP1937">
        <v>72.239999999999995</v>
      </c>
      <c r="AQ1937">
        <v>0.23</v>
      </c>
      <c r="AR1937">
        <v>17.39</v>
      </c>
      <c r="AS1937">
        <v>0.7</v>
      </c>
      <c r="AT1937">
        <v>28</v>
      </c>
      <c r="AU1937">
        <v>90.4</v>
      </c>
      <c r="AV1937">
        <v>0.31</v>
      </c>
      <c r="AW1937">
        <v>0.05</v>
      </c>
      <c r="AX1937">
        <v>4.0000000000000001E-3</v>
      </c>
      <c r="AY1937">
        <v>1.86</v>
      </c>
      <c r="AZ1937">
        <v>4.5</v>
      </c>
      <c r="BA1937">
        <v>287</v>
      </c>
      <c r="BB1937">
        <v>0.2</v>
      </c>
      <c r="BC1937">
        <v>93.9</v>
      </c>
    </row>
    <row r="1938" spans="1:55">
      <c r="A1938">
        <v>1346334</v>
      </c>
      <c r="B1938" t="s">
        <v>105</v>
      </c>
      <c r="C1938">
        <v>506366</v>
      </c>
      <c r="D1938">
        <v>7182599</v>
      </c>
      <c r="E1938">
        <v>441</v>
      </c>
      <c r="F1938">
        <v>41499</v>
      </c>
      <c r="G1938" t="s">
        <v>183</v>
      </c>
      <c r="H1938" t="s">
        <v>119</v>
      </c>
      <c r="I1938" t="s">
        <v>108</v>
      </c>
      <c r="J1938" t="s">
        <v>109</v>
      </c>
      <c r="K1938" t="s">
        <v>120</v>
      </c>
      <c r="L1938" t="s">
        <v>111</v>
      </c>
      <c r="M1938" t="s">
        <v>2077</v>
      </c>
      <c r="N1938" t="s">
        <v>112</v>
      </c>
      <c r="O1938" t="s">
        <v>1479</v>
      </c>
      <c r="P1938" t="s">
        <v>1480</v>
      </c>
      <c r="R1938">
        <v>41476</v>
      </c>
      <c r="S1938">
        <v>1947</v>
      </c>
      <c r="T1938">
        <v>0.61</v>
      </c>
      <c r="U1938">
        <v>135.19999999999999</v>
      </c>
      <c r="V1938">
        <v>13.3</v>
      </c>
      <c r="W1938">
        <v>5</v>
      </c>
      <c r="X1938">
        <v>235.9</v>
      </c>
      <c r="Y1938">
        <v>0.15</v>
      </c>
      <c r="Z1938">
        <v>0.05</v>
      </c>
      <c r="AA1938">
        <v>0.39</v>
      </c>
      <c r="AB1938">
        <v>0.9</v>
      </c>
      <c r="AC1938">
        <v>25.9</v>
      </c>
      <c r="AD1938">
        <v>33.82</v>
      </c>
      <c r="AE1938">
        <v>3.89</v>
      </c>
      <c r="AF1938">
        <v>2.1</v>
      </c>
      <c r="AG1938">
        <v>103</v>
      </c>
      <c r="AH1938">
        <v>0.19</v>
      </c>
      <c r="AI1938">
        <v>4.5999999999999996</v>
      </c>
      <c r="AJ1938">
        <v>0.04</v>
      </c>
      <c r="AK1938">
        <v>40</v>
      </c>
      <c r="AL1938">
        <v>6.68</v>
      </c>
      <c r="AM1938">
        <v>2.3E-2</v>
      </c>
      <c r="AN1938">
        <v>6.9</v>
      </c>
      <c r="AO1938">
        <v>0.216</v>
      </c>
      <c r="AP1938">
        <v>46.79</v>
      </c>
      <c r="AQ1938">
        <v>0.64</v>
      </c>
      <c r="AR1938">
        <v>3.2</v>
      </c>
      <c r="AS1938">
        <v>1.7</v>
      </c>
      <c r="AT1938">
        <v>7.8</v>
      </c>
      <c r="AU1938">
        <v>83</v>
      </c>
      <c r="AV1938">
        <v>0.19</v>
      </c>
      <c r="AW1938">
        <v>1.1000000000000001</v>
      </c>
      <c r="AX1938">
        <v>3.0000000000000001E-3</v>
      </c>
      <c r="AY1938">
        <v>0.62</v>
      </c>
      <c r="AZ1938">
        <v>1</v>
      </c>
      <c r="BA1938">
        <v>125</v>
      </c>
      <c r="BB1938">
        <v>0.05</v>
      </c>
      <c r="BC1938">
        <v>53.9</v>
      </c>
    </row>
    <row r="1939" spans="1:55">
      <c r="A1939">
        <v>1346364</v>
      </c>
      <c r="B1939" t="s">
        <v>105</v>
      </c>
      <c r="C1939">
        <v>505760</v>
      </c>
      <c r="D1939">
        <v>7182699</v>
      </c>
      <c r="E1939">
        <v>563</v>
      </c>
      <c r="F1939">
        <v>41499</v>
      </c>
      <c r="G1939" t="s">
        <v>183</v>
      </c>
      <c r="H1939" t="s">
        <v>119</v>
      </c>
      <c r="I1939" t="s">
        <v>108</v>
      </c>
      <c r="J1939" t="s">
        <v>109</v>
      </c>
      <c r="K1939" t="s">
        <v>120</v>
      </c>
      <c r="L1939" t="s">
        <v>111</v>
      </c>
      <c r="M1939" t="s">
        <v>2078</v>
      </c>
      <c r="N1939" t="s">
        <v>112</v>
      </c>
      <c r="O1939" t="s">
        <v>1479</v>
      </c>
      <c r="P1939" t="s">
        <v>1480</v>
      </c>
      <c r="R1939">
        <v>41477</v>
      </c>
      <c r="S1939">
        <v>341</v>
      </c>
      <c r="T1939">
        <v>1.06</v>
      </c>
      <c r="U1939">
        <v>13.1</v>
      </c>
      <c r="V1939">
        <v>3.4</v>
      </c>
      <c r="W1939">
        <v>4</v>
      </c>
      <c r="X1939">
        <v>606.4</v>
      </c>
      <c r="Y1939">
        <v>0.11</v>
      </c>
      <c r="Z1939">
        <v>0.16</v>
      </c>
      <c r="AA1939">
        <v>0.63</v>
      </c>
      <c r="AB1939">
        <v>4.3</v>
      </c>
      <c r="AC1939">
        <v>25</v>
      </c>
      <c r="AD1939">
        <v>38.28</v>
      </c>
      <c r="AE1939">
        <v>2.25</v>
      </c>
      <c r="AF1939">
        <v>3.4</v>
      </c>
      <c r="AG1939">
        <v>109</v>
      </c>
      <c r="AH1939">
        <v>7.0000000000000007E-2</v>
      </c>
      <c r="AI1939">
        <v>10.6</v>
      </c>
      <c r="AJ1939">
        <v>0.25</v>
      </c>
      <c r="AK1939">
        <v>81</v>
      </c>
      <c r="AL1939">
        <v>7.56</v>
      </c>
      <c r="AM1939">
        <v>7.0000000000000001E-3</v>
      </c>
      <c r="AN1939">
        <v>20</v>
      </c>
      <c r="AO1939">
        <v>6.7000000000000004E-2</v>
      </c>
      <c r="AP1939">
        <v>17.149999999999999</v>
      </c>
      <c r="AQ1939">
        <v>0.05</v>
      </c>
      <c r="AR1939">
        <v>2.3199999999999998</v>
      </c>
      <c r="AS1939">
        <v>1.6</v>
      </c>
      <c r="AT1939">
        <v>2.7</v>
      </c>
      <c r="AU1939">
        <v>21.5</v>
      </c>
      <c r="AV1939">
        <v>0.05</v>
      </c>
      <c r="AW1939">
        <v>0.4</v>
      </c>
      <c r="AX1939">
        <v>1.7000000000000001E-2</v>
      </c>
      <c r="AY1939">
        <v>0.41</v>
      </c>
      <c r="AZ1939">
        <v>1.5</v>
      </c>
      <c r="BA1939">
        <v>123</v>
      </c>
      <c r="BB1939">
        <v>0.1</v>
      </c>
      <c r="BC1939">
        <v>56.9</v>
      </c>
    </row>
    <row r="1940" spans="1:55">
      <c r="A1940">
        <v>1346368</v>
      </c>
      <c r="B1940" t="s">
        <v>105</v>
      </c>
      <c r="C1940">
        <v>505757</v>
      </c>
      <c r="D1940">
        <v>7182495</v>
      </c>
      <c r="E1940">
        <v>565</v>
      </c>
      <c r="F1940">
        <v>41499</v>
      </c>
      <c r="G1940" t="s">
        <v>183</v>
      </c>
      <c r="H1940" t="s">
        <v>119</v>
      </c>
      <c r="I1940" t="s">
        <v>108</v>
      </c>
      <c r="J1940" t="s">
        <v>109</v>
      </c>
      <c r="K1940" t="s">
        <v>120</v>
      </c>
      <c r="L1940" t="s">
        <v>111</v>
      </c>
      <c r="M1940" t="s">
        <v>2079</v>
      </c>
      <c r="N1940" t="s">
        <v>112</v>
      </c>
      <c r="O1940" t="s">
        <v>1479</v>
      </c>
      <c r="P1940" t="s">
        <v>1480</v>
      </c>
      <c r="R1940">
        <v>41477</v>
      </c>
      <c r="S1940">
        <v>302</v>
      </c>
      <c r="T1940">
        <v>1.39</v>
      </c>
      <c r="U1940">
        <v>18.399999999999999</v>
      </c>
      <c r="V1940">
        <v>3.5</v>
      </c>
      <c r="W1940">
        <v>3</v>
      </c>
      <c r="X1940">
        <v>286</v>
      </c>
      <c r="Y1940">
        <v>0.17</v>
      </c>
      <c r="Z1940">
        <v>0.06</v>
      </c>
      <c r="AA1940">
        <v>1.1299999999999999</v>
      </c>
      <c r="AB1940">
        <v>3.4</v>
      </c>
      <c r="AC1940">
        <v>30.5</v>
      </c>
      <c r="AD1940">
        <v>22.54</v>
      </c>
      <c r="AE1940">
        <v>2.42</v>
      </c>
      <c r="AF1940">
        <v>5.0999999999999996</v>
      </c>
      <c r="AG1940">
        <v>161</v>
      </c>
      <c r="AH1940">
        <v>0.11</v>
      </c>
      <c r="AI1940">
        <v>7</v>
      </c>
      <c r="AJ1940">
        <v>0.19</v>
      </c>
      <c r="AK1940">
        <v>89</v>
      </c>
      <c r="AL1940">
        <v>37.06</v>
      </c>
      <c r="AM1940">
        <v>3.0000000000000001E-3</v>
      </c>
      <c r="AN1940">
        <v>14.7</v>
      </c>
      <c r="AO1940">
        <v>7.0999999999999994E-2</v>
      </c>
      <c r="AP1940">
        <v>60.8</v>
      </c>
      <c r="AQ1940">
        <v>0.15</v>
      </c>
      <c r="AR1940">
        <v>8.6</v>
      </c>
      <c r="AS1940">
        <v>2.6</v>
      </c>
      <c r="AT1940">
        <v>12.1</v>
      </c>
      <c r="AU1940">
        <v>31.3</v>
      </c>
      <c r="AV1940">
        <v>0.16</v>
      </c>
      <c r="AW1940">
        <v>2.1</v>
      </c>
      <c r="AX1940">
        <v>1.7999999999999999E-2</v>
      </c>
      <c r="AY1940">
        <v>1.8</v>
      </c>
      <c r="AZ1940">
        <v>1.9</v>
      </c>
      <c r="BA1940">
        <v>396</v>
      </c>
      <c r="BB1940">
        <v>0.2</v>
      </c>
      <c r="BC1940">
        <v>112.8</v>
      </c>
    </row>
    <row r="1941" spans="1:55">
      <c r="A1941">
        <v>1307235</v>
      </c>
      <c r="B1941" t="s">
        <v>105</v>
      </c>
      <c r="C1941">
        <v>517998</v>
      </c>
      <c r="D1941">
        <v>7184447</v>
      </c>
      <c r="E1941">
        <v>957</v>
      </c>
      <c r="F1941">
        <v>41485</v>
      </c>
      <c r="G1941" t="s">
        <v>1528</v>
      </c>
      <c r="H1941" t="s">
        <v>119</v>
      </c>
      <c r="I1941" t="s">
        <v>108</v>
      </c>
      <c r="J1941" t="s">
        <v>109</v>
      </c>
      <c r="K1941" t="s">
        <v>1529</v>
      </c>
      <c r="L1941" t="s">
        <v>111</v>
      </c>
      <c r="M1941" t="s">
        <v>2080</v>
      </c>
      <c r="N1941" t="s">
        <v>112</v>
      </c>
      <c r="O1941" t="s">
        <v>1680</v>
      </c>
      <c r="P1941" t="s">
        <v>1681</v>
      </c>
      <c r="R1941">
        <v>41470</v>
      </c>
      <c r="S1941">
        <v>1324</v>
      </c>
      <c r="T1941">
        <v>1.1499999999999999</v>
      </c>
      <c r="U1941">
        <v>22.3</v>
      </c>
      <c r="V1941">
        <v>5.5</v>
      </c>
      <c r="W1941">
        <v>8</v>
      </c>
      <c r="X1941">
        <v>1548.8</v>
      </c>
      <c r="Y1941">
        <v>0.21</v>
      </c>
      <c r="Z1941">
        <v>0.99</v>
      </c>
      <c r="AA1941">
        <v>8.83</v>
      </c>
      <c r="AB1941">
        <v>13.3</v>
      </c>
      <c r="AC1941">
        <v>18.5</v>
      </c>
      <c r="AD1941">
        <v>111.71</v>
      </c>
      <c r="AE1941">
        <v>5.58</v>
      </c>
      <c r="AF1941">
        <v>2.2000000000000002</v>
      </c>
      <c r="AG1941">
        <v>82</v>
      </c>
      <c r="AH1941">
        <v>0.12</v>
      </c>
      <c r="AI1941">
        <v>4.3</v>
      </c>
      <c r="AJ1941">
        <v>0.44</v>
      </c>
      <c r="AK1941">
        <v>2378</v>
      </c>
      <c r="AL1941">
        <v>15.47</v>
      </c>
      <c r="AM1941">
        <v>1.7999999999999999E-2</v>
      </c>
      <c r="AN1941">
        <v>104.2</v>
      </c>
      <c r="AO1941">
        <v>0.08</v>
      </c>
      <c r="AP1941">
        <v>18.3</v>
      </c>
      <c r="AQ1941">
        <v>0.15</v>
      </c>
      <c r="AR1941">
        <v>17.010000000000002</v>
      </c>
      <c r="AS1941">
        <v>8.5</v>
      </c>
      <c r="AT1941">
        <v>8.5</v>
      </c>
      <c r="AU1941">
        <v>125.7</v>
      </c>
      <c r="AV1941">
        <v>0.16</v>
      </c>
      <c r="AW1941">
        <v>0.9</v>
      </c>
      <c r="AX1941">
        <v>3.0000000000000001E-3</v>
      </c>
      <c r="AY1941">
        <v>1.32</v>
      </c>
      <c r="AZ1941">
        <v>3.6</v>
      </c>
      <c r="BA1941">
        <v>335</v>
      </c>
      <c r="BB1941">
        <v>0.05</v>
      </c>
      <c r="BC1941">
        <v>529.4</v>
      </c>
    </row>
    <row r="1942" spans="1:55">
      <c r="A1942">
        <v>1307242</v>
      </c>
      <c r="B1942" t="s">
        <v>105</v>
      </c>
      <c r="C1942">
        <v>517995</v>
      </c>
      <c r="D1942">
        <v>7184892</v>
      </c>
      <c r="E1942">
        <v>853</v>
      </c>
      <c r="F1942">
        <v>41486</v>
      </c>
      <c r="G1942" t="s">
        <v>126</v>
      </c>
      <c r="H1942" t="s">
        <v>119</v>
      </c>
      <c r="I1942" t="s">
        <v>108</v>
      </c>
      <c r="J1942" t="s">
        <v>109</v>
      </c>
      <c r="K1942" t="s">
        <v>120</v>
      </c>
      <c r="L1942" t="s">
        <v>111</v>
      </c>
      <c r="M1942" t="s">
        <v>2081</v>
      </c>
      <c r="N1942" t="s">
        <v>112</v>
      </c>
      <c r="O1942" t="s">
        <v>1680</v>
      </c>
      <c r="P1942" t="s">
        <v>1681</v>
      </c>
      <c r="R1942">
        <v>41470</v>
      </c>
      <c r="S1942">
        <v>3968</v>
      </c>
      <c r="T1942">
        <v>0.78</v>
      </c>
      <c r="U1942">
        <v>13.9</v>
      </c>
      <c r="V1942">
        <v>9.5</v>
      </c>
      <c r="W1942">
        <v>5</v>
      </c>
      <c r="X1942">
        <v>177.6</v>
      </c>
      <c r="Y1942">
        <v>0.28999999999999998</v>
      </c>
      <c r="Z1942">
        <v>0.06</v>
      </c>
      <c r="AA1942">
        <v>0.32</v>
      </c>
      <c r="AB1942">
        <v>5.0999999999999996</v>
      </c>
      <c r="AC1942">
        <v>29.4</v>
      </c>
      <c r="AD1942">
        <v>39.46</v>
      </c>
      <c r="AE1942">
        <v>5.05</v>
      </c>
      <c r="AF1942">
        <v>2.7</v>
      </c>
      <c r="AG1942">
        <v>402</v>
      </c>
      <c r="AH1942">
        <v>0.25</v>
      </c>
      <c r="AI1942">
        <v>5.2</v>
      </c>
      <c r="AJ1942">
        <v>0.16</v>
      </c>
      <c r="AK1942">
        <v>152</v>
      </c>
      <c r="AL1942">
        <v>5.34</v>
      </c>
      <c r="AM1942">
        <v>3.2000000000000001E-2</v>
      </c>
      <c r="AN1942">
        <v>25.1</v>
      </c>
      <c r="AO1942">
        <v>3.7999999999999999E-2</v>
      </c>
      <c r="AP1942">
        <v>14.41</v>
      </c>
      <c r="AQ1942">
        <v>0.92</v>
      </c>
      <c r="AR1942">
        <v>1.67</v>
      </c>
      <c r="AS1942">
        <v>5.0999999999999996</v>
      </c>
      <c r="AT1942">
        <v>13.4</v>
      </c>
      <c r="AU1942">
        <v>60.3</v>
      </c>
      <c r="AV1942">
        <v>0.47</v>
      </c>
      <c r="AW1942">
        <v>1.6</v>
      </c>
      <c r="AX1942">
        <v>1.4E-2</v>
      </c>
      <c r="AY1942">
        <v>0.53</v>
      </c>
      <c r="AZ1942">
        <v>1.4</v>
      </c>
      <c r="BA1942">
        <v>106</v>
      </c>
      <c r="BB1942">
        <v>0.1</v>
      </c>
      <c r="BC1942">
        <v>69.900000000000006</v>
      </c>
    </row>
    <row r="1943" spans="1:55">
      <c r="A1943">
        <v>1307245</v>
      </c>
      <c r="B1943" t="s">
        <v>105</v>
      </c>
      <c r="C1943">
        <v>517996</v>
      </c>
      <c r="D1943">
        <v>7185263</v>
      </c>
      <c r="E1943">
        <v>769</v>
      </c>
      <c r="F1943">
        <v>41486</v>
      </c>
      <c r="G1943" t="s">
        <v>126</v>
      </c>
      <c r="H1943" t="s">
        <v>119</v>
      </c>
      <c r="I1943" t="s">
        <v>108</v>
      </c>
      <c r="J1943" t="s">
        <v>109</v>
      </c>
      <c r="K1943" t="s">
        <v>120</v>
      </c>
      <c r="L1943" t="s">
        <v>111</v>
      </c>
      <c r="M1943" t="s">
        <v>2082</v>
      </c>
      <c r="N1943" t="s">
        <v>112</v>
      </c>
      <c r="O1943" t="s">
        <v>1680</v>
      </c>
      <c r="P1943" t="s">
        <v>1681</v>
      </c>
      <c r="R1943">
        <v>41470</v>
      </c>
      <c r="S1943">
        <v>647</v>
      </c>
      <c r="T1943">
        <v>1.1599999999999999</v>
      </c>
      <c r="U1943">
        <v>8.3000000000000007</v>
      </c>
      <c r="V1943">
        <v>7.7</v>
      </c>
      <c r="W1943">
        <v>3</v>
      </c>
      <c r="X1943">
        <v>698.3</v>
      </c>
      <c r="Y1943">
        <v>0.14000000000000001</v>
      </c>
      <c r="Z1943">
        <v>0.18</v>
      </c>
      <c r="AA1943">
        <v>0.48</v>
      </c>
      <c r="AB1943">
        <v>4.8</v>
      </c>
      <c r="AC1943">
        <v>22.9</v>
      </c>
      <c r="AD1943">
        <v>24.14</v>
      </c>
      <c r="AE1943">
        <v>2.39</v>
      </c>
      <c r="AF1943">
        <v>3.6</v>
      </c>
      <c r="AG1943">
        <v>85</v>
      </c>
      <c r="AH1943">
        <v>0.06</v>
      </c>
      <c r="AI1943">
        <v>9.5</v>
      </c>
      <c r="AJ1943">
        <v>0.27</v>
      </c>
      <c r="AK1943">
        <v>109</v>
      </c>
      <c r="AL1943">
        <v>3.96</v>
      </c>
      <c r="AM1943">
        <v>5.0000000000000001E-3</v>
      </c>
      <c r="AN1943">
        <v>18.5</v>
      </c>
      <c r="AO1943">
        <v>8.5999999999999993E-2</v>
      </c>
      <c r="AP1943">
        <v>8.5</v>
      </c>
      <c r="AQ1943">
        <v>0.04</v>
      </c>
      <c r="AR1943">
        <v>1.51</v>
      </c>
      <c r="AS1943">
        <v>2.8</v>
      </c>
      <c r="AT1943">
        <v>2</v>
      </c>
      <c r="AU1943">
        <v>20.100000000000001</v>
      </c>
      <c r="AV1943">
        <v>0.04</v>
      </c>
      <c r="AW1943">
        <v>1</v>
      </c>
      <c r="AX1943">
        <v>1.2999999999999999E-2</v>
      </c>
      <c r="AY1943">
        <v>0.37</v>
      </c>
      <c r="AZ1943">
        <v>1.3</v>
      </c>
      <c r="BA1943">
        <v>59</v>
      </c>
      <c r="BB1943">
        <v>0.1</v>
      </c>
      <c r="BC1943">
        <v>60.7</v>
      </c>
    </row>
    <row r="1944" spans="1:55">
      <c r="A1944">
        <v>1307252</v>
      </c>
      <c r="B1944" t="s">
        <v>105</v>
      </c>
      <c r="C1944">
        <v>519423</v>
      </c>
      <c r="D1944">
        <v>7187107</v>
      </c>
      <c r="E1944">
        <v>692</v>
      </c>
      <c r="F1944">
        <v>41486</v>
      </c>
      <c r="G1944" t="s">
        <v>126</v>
      </c>
      <c r="H1944" t="s">
        <v>119</v>
      </c>
      <c r="I1944" t="s">
        <v>108</v>
      </c>
      <c r="J1944" t="s">
        <v>109</v>
      </c>
      <c r="K1944" t="s">
        <v>120</v>
      </c>
      <c r="L1944" t="s">
        <v>111</v>
      </c>
      <c r="M1944" t="s">
        <v>2083</v>
      </c>
      <c r="N1944" t="s">
        <v>112</v>
      </c>
      <c r="O1944" t="s">
        <v>1680</v>
      </c>
      <c r="P1944" t="s">
        <v>1681</v>
      </c>
      <c r="R1944">
        <v>41471</v>
      </c>
      <c r="S1944">
        <v>1266</v>
      </c>
      <c r="T1944">
        <v>0.73</v>
      </c>
      <c r="U1944">
        <v>8.1</v>
      </c>
      <c r="V1944">
        <v>5.5</v>
      </c>
      <c r="W1944">
        <v>4</v>
      </c>
      <c r="X1944">
        <v>331.1</v>
      </c>
      <c r="Y1944">
        <v>0.16</v>
      </c>
      <c r="Z1944">
        <v>0.14000000000000001</v>
      </c>
      <c r="AA1944">
        <v>0.16</v>
      </c>
      <c r="AB1944">
        <v>2.8</v>
      </c>
      <c r="AC1944">
        <v>21.9</v>
      </c>
      <c r="AD1944">
        <v>19.89</v>
      </c>
      <c r="AE1944">
        <v>1.8</v>
      </c>
      <c r="AF1944">
        <v>2.9</v>
      </c>
      <c r="AG1944">
        <v>250</v>
      </c>
      <c r="AH1944">
        <v>0.05</v>
      </c>
      <c r="AI1944">
        <v>6.2</v>
      </c>
      <c r="AJ1944">
        <v>0.19</v>
      </c>
      <c r="AK1944">
        <v>70</v>
      </c>
      <c r="AL1944">
        <v>4.63</v>
      </c>
      <c r="AM1944">
        <v>4.0000000000000001E-3</v>
      </c>
      <c r="AN1944">
        <v>13.3</v>
      </c>
      <c r="AO1944">
        <v>4.5999999999999999E-2</v>
      </c>
      <c r="AP1944">
        <v>7.45</v>
      </c>
      <c r="AQ1944">
        <v>0.05</v>
      </c>
      <c r="AR1944">
        <v>0.88</v>
      </c>
      <c r="AS1944">
        <v>2.2000000000000002</v>
      </c>
      <c r="AT1944">
        <v>4.2</v>
      </c>
      <c r="AU1944">
        <v>21.4</v>
      </c>
      <c r="AV1944">
        <v>0.1</v>
      </c>
      <c r="AW1944">
        <v>0.9</v>
      </c>
      <c r="AX1944">
        <v>1.2E-2</v>
      </c>
      <c r="AY1944">
        <v>0.2</v>
      </c>
      <c r="AZ1944">
        <v>1.1000000000000001</v>
      </c>
      <c r="BA1944">
        <v>55</v>
      </c>
      <c r="BB1944">
        <v>0.2</v>
      </c>
      <c r="BC1944">
        <v>40.200000000000003</v>
      </c>
    </row>
    <row r="1945" spans="1:55">
      <c r="A1945">
        <v>1307268</v>
      </c>
      <c r="B1945" t="s">
        <v>105</v>
      </c>
      <c r="C1945">
        <v>519164</v>
      </c>
      <c r="D1945">
        <v>7186387</v>
      </c>
      <c r="E1945">
        <v>748</v>
      </c>
      <c r="F1945">
        <v>41486</v>
      </c>
      <c r="G1945" t="s">
        <v>126</v>
      </c>
      <c r="H1945" t="s">
        <v>119</v>
      </c>
      <c r="I1945" t="s">
        <v>108</v>
      </c>
      <c r="J1945" t="s">
        <v>109</v>
      </c>
      <c r="K1945" t="s">
        <v>120</v>
      </c>
      <c r="L1945" t="s">
        <v>111</v>
      </c>
      <c r="M1945" t="s">
        <v>2084</v>
      </c>
      <c r="N1945" t="s">
        <v>112</v>
      </c>
      <c r="O1945" t="s">
        <v>1680</v>
      </c>
      <c r="P1945" t="s">
        <v>1681</v>
      </c>
      <c r="R1945">
        <v>41471</v>
      </c>
      <c r="S1945">
        <v>1765</v>
      </c>
      <c r="T1945">
        <v>0.7</v>
      </c>
      <c r="U1945">
        <v>6.7</v>
      </c>
      <c r="V1945">
        <v>6.4</v>
      </c>
      <c r="W1945">
        <v>5</v>
      </c>
      <c r="X1945">
        <v>493.4</v>
      </c>
      <c r="Y1945">
        <v>0.31</v>
      </c>
      <c r="Z1945">
        <v>0.05</v>
      </c>
      <c r="AA1945">
        <v>0.09</v>
      </c>
      <c r="AB1945">
        <v>2.6</v>
      </c>
      <c r="AC1945">
        <v>24.8</v>
      </c>
      <c r="AD1945">
        <v>29.11</v>
      </c>
      <c r="AE1945">
        <v>2.58</v>
      </c>
      <c r="AF1945">
        <v>2.8</v>
      </c>
      <c r="AG1945">
        <v>142</v>
      </c>
      <c r="AH1945">
        <v>0.15</v>
      </c>
      <c r="AI1945">
        <v>2.9</v>
      </c>
      <c r="AJ1945">
        <v>0.09</v>
      </c>
      <c r="AK1945">
        <v>58</v>
      </c>
      <c r="AL1945">
        <v>2.02</v>
      </c>
      <c r="AM1945">
        <v>0.02</v>
      </c>
      <c r="AN1945">
        <v>13.1</v>
      </c>
      <c r="AO1945">
        <v>4.8000000000000001E-2</v>
      </c>
      <c r="AP1945">
        <v>18.38</v>
      </c>
      <c r="AQ1945">
        <v>0.4</v>
      </c>
      <c r="AR1945">
        <v>0.95</v>
      </c>
      <c r="AS1945">
        <v>4.8</v>
      </c>
      <c r="AT1945">
        <v>7.8</v>
      </c>
      <c r="AU1945">
        <v>136</v>
      </c>
      <c r="AV1945">
        <v>0.24</v>
      </c>
      <c r="AW1945">
        <v>0.7</v>
      </c>
      <c r="AX1945">
        <v>7.0000000000000001E-3</v>
      </c>
      <c r="AY1945">
        <v>0.19</v>
      </c>
      <c r="AZ1945">
        <v>0.7</v>
      </c>
      <c r="BA1945">
        <v>67</v>
      </c>
      <c r="BB1945">
        <v>0.1</v>
      </c>
      <c r="BC1945">
        <v>40.6</v>
      </c>
    </row>
    <row r="1946" spans="1:55">
      <c r="A1946">
        <v>1307269</v>
      </c>
      <c r="B1946" t="s">
        <v>105</v>
      </c>
      <c r="C1946">
        <v>519163</v>
      </c>
      <c r="D1946">
        <v>7186340</v>
      </c>
      <c r="E1946">
        <v>750</v>
      </c>
      <c r="F1946">
        <v>41486</v>
      </c>
      <c r="G1946" t="s">
        <v>126</v>
      </c>
      <c r="H1946" t="s">
        <v>119</v>
      </c>
      <c r="I1946" t="s">
        <v>108</v>
      </c>
      <c r="J1946" t="s">
        <v>109</v>
      </c>
      <c r="K1946" t="s">
        <v>120</v>
      </c>
      <c r="L1946" t="s">
        <v>111</v>
      </c>
      <c r="M1946" t="s">
        <v>2085</v>
      </c>
      <c r="N1946" t="s">
        <v>112</v>
      </c>
      <c r="O1946" t="s">
        <v>1680</v>
      </c>
      <c r="P1946" t="s">
        <v>1681</v>
      </c>
      <c r="R1946">
        <v>41471</v>
      </c>
      <c r="S1946">
        <v>1025</v>
      </c>
      <c r="T1946">
        <v>1.65</v>
      </c>
      <c r="U1946">
        <v>10.7</v>
      </c>
      <c r="V1946">
        <v>5.6</v>
      </c>
      <c r="W1946">
        <v>3</v>
      </c>
      <c r="X1946">
        <v>473.5</v>
      </c>
      <c r="Y1946">
        <v>0.3</v>
      </c>
      <c r="Z1946">
        <v>0.04</v>
      </c>
      <c r="AA1946">
        <v>0.08</v>
      </c>
      <c r="AB1946">
        <v>5.5</v>
      </c>
      <c r="AC1946">
        <v>30.6</v>
      </c>
      <c r="AD1946">
        <v>22.47</v>
      </c>
      <c r="AE1946">
        <v>4.09</v>
      </c>
      <c r="AF1946">
        <v>6.1</v>
      </c>
      <c r="AG1946">
        <v>59</v>
      </c>
      <c r="AH1946">
        <v>0.1</v>
      </c>
      <c r="AI1946">
        <v>6.5</v>
      </c>
      <c r="AJ1946">
        <v>0.23</v>
      </c>
      <c r="AK1946">
        <v>157</v>
      </c>
      <c r="AL1946">
        <v>4.16</v>
      </c>
      <c r="AM1946">
        <v>1.0999999999999999E-2</v>
      </c>
      <c r="AN1946">
        <v>18.100000000000001</v>
      </c>
      <c r="AO1946">
        <v>3.5000000000000003E-2</v>
      </c>
      <c r="AP1946">
        <v>13.67</v>
      </c>
      <c r="AQ1946">
        <v>0.18</v>
      </c>
      <c r="AR1946">
        <v>1.26</v>
      </c>
      <c r="AS1946">
        <v>3.4</v>
      </c>
      <c r="AT1946">
        <v>2</v>
      </c>
      <c r="AU1946">
        <v>18.899999999999999</v>
      </c>
      <c r="AV1946">
        <v>0.19</v>
      </c>
      <c r="AW1946">
        <v>2.4</v>
      </c>
      <c r="AX1946">
        <v>1.7999999999999999E-2</v>
      </c>
      <c r="AY1946">
        <v>0.21</v>
      </c>
      <c r="AZ1946">
        <v>0.7</v>
      </c>
      <c r="BA1946">
        <v>94</v>
      </c>
      <c r="BB1946">
        <v>0.2</v>
      </c>
      <c r="BC1946">
        <v>56.5</v>
      </c>
    </row>
    <row r="1947" spans="1:55">
      <c r="A1947">
        <v>1307274</v>
      </c>
      <c r="B1947" t="s">
        <v>105</v>
      </c>
      <c r="C1947">
        <v>519031</v>
      </c>
      <c r="D1947">
        <v>7186049</v>
      </c>
      <c r="E1947">
        <v>785</v>
      </c>
      <c r="F1947">
        <v>41486</v>
      </c>
      <c r="G1947" t="s">
        <v>126</v>
      </c>
      <c r="H1947" t="s">
        <v>119</v>
      </c>
      <c r="I1947" t="s">
        <v>108</v>
      </c>
      <c r="J1947" t="s">
        <v>109</v>
      </c>
      <c r="K1947" t="s">
        <v>120</v>
      </c>
      <c r="L1947" t="s">
        <v>111</v>
      </c>
      <c r="M1947" t="s">
        <v>2086</v>
      </c>
      <c r="N1947" t="s">
        <v>112</v>
      </c>
      <c r="O1947" t="s">
        <v>1680</v>
      </c>
      <c r="P1947" t="s">
        <v>1681</v>
      </c>
      <c r="R1947">
        <v>41471</v>
      </c>
      <c r="S1947">
        <v>5542</v>
      </c>
      <c r="T1947">
        <v>0.93</v>
      </c>
      <c r="U1947">
        <v>7.1</v>
      </c>
      <c r="V1947">
        <v>34.5</v>
      </c>
      <c r="W1947">
        <v>5</v>
      </c>
      <c r="X1947">
        <v>475.9</v>
      </c>
      <c r="Y1947">
        <v>0.55000000000000004</v>
      </c>
      <c r="Z1947">
        <v>0.05</v>
      </c>
      <c r="AA1947">
        <v>7.0000000000000007E-2</v>
      </c>
      <c r="AB1947">
        <v>1.6</v>
      </c>
      <c r="AC1947">
        <v>25.4</v>
      </c>
      <c r="AD1947">
        <v>34.1</v>
      </c>
      <c r="AE1947">
        <v>2.76</v>
      </c>
      <c r="AF1947">
        <v>4.2</v>
      </c>
      <c r="AG1947">
        <v>1014</v>
      </c>
      <c r="AH1947">
        <v>0.15</v>
      </c>
      <c r="AI1947">
        <v>4.5</v>
      </c>
      <c r="AJ1947">
        <v>0.09</v>
      </c>
      <c r="AK1947">
        <v>32</v>
      </c>
      <c r="AL1947">
        <v>2.46</v>
      </c>
      <c r="AM1947">
        <v>1.4E-2</v>
      </c>
      <c r="AN1947">
        <v>10.9</v>
      </c>
      <c r="AO1947">
        <v>6.8000000000000005E-2</v>
      </c>
      <c r="AP1947">
        <v>23.5</v>
      </c>
      <c r="AQ1947">
        <v>0.34</v>
      </c>
      <c r="AR1947">
        <v>0.95</v>
      </c>
      <c r="AS1947">
        <v>3.8</v>
      </c>
      <c r="AT1947">
        <v>5.9</v>
      </c>
      <c r="AU1947">
        <v>75.400000000000006</v>
      </c>
      <c r="AV1947">
        <v>0.32</v>
      </c>
      <c r="AW1947">
        <v>0.5</v>
      </c>
      <c r="AX1947">
        <v>4.0000000000000001E-3</v>
      </c>
      <c r="AY1947">
        <v>0.25</v>
      </c>
      <c r="AZ1947">
        <v>1.1000000000000001</v>
      </c>
      <c r="BA1947">
        <v>68</v>
      </c>
      <c r="BB1947">
        <v>0.1</v>
      </c>
      <c r="BC1947">
        <v>35</v>
      </c>
    </row>
    <row r="1948" spans="1:55">
      <c r="A1948">
        <v>1307301</v>
      </c>
      <c r="B1948" t="s">
        <v>105</v>
      </c>
      <c r="C1948">
        <v>507761</v>
      </c>
      <c r="D1948">
        <v>7182197</v>
      </c>
      <c r="E1948">
        <v>570</v>
      </c>
      <c r="F1948">
        <v>41499</v>
      </c>
      <c r="G1948" t="s">
        <v>183</v>
      </c>
      <c r="H1948" t="s">
        <v>119</v>
      </c>
      <c r="I1948" t="s">
        <v>108</v>
      </c>
      <c r="J1948" t="s">
        <v>109</v>
      </c>
      <c r="K1948" t="s">
        <v>120</v>
      </c>
      <c r="L1948" t="s">
        <v>111</v>
      </c>
      <c r="M1948" t="s">
        <v>2087</v>
      </c>
      <c r="N1948" t="s">
        <v>112</v>
      </c>
      <c r="O1948" t="s">
        <v>1680</v>
      </c>
      <c r="P1948" t="s">
        <v>1681</v>
      </c>
      <c r="R1948">
        <v>41473</v>
      </c>
      <c r="S1948">
        <v>475</v>
      </c>
      <c r="T1948">
        <v>0.85</v>
      </c>
      <c r="U1948">
        <v>8.4</v>
      </c>
      <c r="V1948">
        <v>2.7</v>
      </c>
      <c r="W1948">
        <v>3</v>
      </c>
      <c r="X1948">
        <v>199.1</v>
      </c>
      <c r="Y1948">
        <v>0.13</v>
      </c>
      <c r="Z1948">
        <v>0.23</v>
      </c>
      <c r="AA1948">
        <v>0.38</v>
      </c>
      <c r="AB1948">
        <v>3.5</v>
      </c>
      <c r="AC1948">
        <v>21.5</v>
      </c>
      <c r="AD1948">
        <v>21.46</v>
      </c>
      <c r="AE1948">
        <v>1.65</v>
      </c>
      <c r="AF1948">
        <v>3.2</v>
      </c>
      <c r="AG1948">
        <v>93</v>
      </c>
      <c r="AH1948">
        <v>0.05</v>
      </c>
      <c r="AI1948">
        <v>9.8000000000000007</v>
      </c>
      <c r="AJ1948">
        <v>0.28000000000000003</v>
      </c>
      <c r="AK1948">
        <v>73</v>
      </c>
      <c r="AL1948">
        <v>2.52</v>
      </c>
      <c r="AM1948">
        <v>8.0000000000000002E-3</v>
      </c>
      <c r="AN1948">
        <v>18.399999999999999</v>
      </c>
      <c r="AO1948">
        <v>8.5000000000000006E-2</v>
      </c>
      <c r="AP1948">
        <v>11.1</v>
      </c>
      <c r="AQ1948">
        <v>0.03</v>
      </c>
      <c r="AR1948">
        <v>0.91</v>
      </c>
      <c r="AS1948">
        <v>0.8</v>
      </c>
      <c r="AT1948">
        <v>1.9</v>
      </c>
      <c r="AU1948">
        <v>24.9</v>
      </c>
      <c r="AV1948">
        <v>0.03</v>
      </c>
      <c r="AW1948">
        <v>0.2</v>
      </c>
      <c r="AX1948">
        <v>1.4E-2</v>
      </c>
      <c r="AY1948">
        <v>0.16</v>
      </c>
      <c r="AZ1948">
        <v>1.3</v>
      </c>
      <c r="BA1948">
        <v>59</v>
      </c>
      <c r="BB1948">
        <v>0.1</v>
      </c>
      <c r="BC1948">
        <v>75.5</v>
      </c>
    </row>
    <row r="1949" spans="1:55">
      <c r="A1949">
        <v>1307307</v>
      </c>
      <c r="B1949" t="s">
        <v>105</v>
      </c>
      <c r="C1949">
        <v>507964</v>
      </c>
      <c r="D1949">
        <v>7182996</v>
      </c>
      <c r="E1949">
        <v>586</v>
      </c>
      <c r="F1949">
        <v>41499</v>
      </c>
      <c r="G1949" t="s">
        <v>183</v>
      </c>
      <c r="H1949" t="s">
        <v>119</v>
      </c>
      <c r="I1949" t="s">
        <v>108</v>
      </c>
      <c r="J1949" t="s">
        <v>109</v>
      </c>
      <c r="K1949" t="s">
        <v>120</v>
      </c>
      <c r="L1949" t="s">
        <v>111</v>
      </c>
      <c r="M1949" t="s">
        <v>2088</v>
      </c>
      <c r="N1949" t="s">
        <v>112</v>
      </c>
      <c r="O1949" t="s">
        <v>1680</v>
      </c>
      <c r="P1949" t="s">
        <v>1681</v>
      </c>
      <c r="R1949">
        <v>41474</v>
      </c>
      <c r="S1949">
        <v>263</v>
      </c>
      <c r="T1949">
        <v>1.19</v>
      </c>
      <c r="U1949">
        <v>19.3</v>
      </c>
      <c r="V1949">
        <v>4.8</v>
      </c>
      <c r="W1949">
        <v>4</v>
      </c>
      <c r="X1949">
        <v>395</v>
      </c>
      <c r="Y1949">
        <v>0.18</v>
      </c>
      <c r="Z1949">
        <v>7.0000000000000007E-2</v>
      </c>
      <c r="AA1949">
        <v>0.45</v>
      </c>
      <c r="AB1949">
        <v>2.2999999999999998</v>
      </c>
      <c r="AC1949">
        <v>40.6</v>
      </c>
      <c r="AD1949">
        <v>25.66</v>
      </c>
      <c r="AE1949">
        <v>1.74</v>
      </c>
      <c r="AF1949">
        <v>4.7</v>
      </c>
      <c r="AG1949">
        <v>69</v>
      </c>
      <c r="AH1949">
        <v>7.0000000000000007E-2</v>
      </c>
      <c r="AI1949">
        <v>7.1</v>
      </c>
      <c r="AJ1949">
        <v>0.16</v>
      </c>
      <c r="AK1949">
        <v>61</v>
      </c>
      <c r="AL1949">
        <v>14.37</v>
      </c>
      <c r="AM1949">
        <v>4.0000000000000001E-3</v>
      </c>
      <c r="AN1949">
        <v>13.9</v>
      </c>
      <c r="AO1949">
        <v>4.2000000000000003E-2</v>
      </c>
      <c r="AP1949">
        <v>31.1</v>
      </c>
      <c r="AQ1949">
        <v>0.03</v>
      </c>
      <c r="AR1949">
        <v>5.23</v>
      </c>
      <c r="AS1949">
        <v>1.8</v>
      </c>
      <c r="AT1949">
        <v>2.1</v>
      </c>
      <c r="AU1949">
        <v>26.8</v>
      </c>
      <c r="AV1949">
        <v>0.08</v>
      </c>
      <c r="AW1949">
        <v>1.2</v>
      </c>
      <c r="AX1949">
        <v>1.2E-2</v>
      </c>
      <c r="AY1949">
        <v>0.75</v>
      </c>
      <c r="AZ1949">
        <v>1.7</v>
      </c>
      <c r="BA1949">
        <v>451</v>
      </c>
      <c r="BB1949">
        <v>0.1</v>
      </c>
      <c r="BC1949">
        <v>132.19999999999999</v>
      </c>
    </row>
    <row r="1950" spans="1:55">
      <c r="A1950">
        <v>1307317</v>
      </c>
      <c r="B1950" t="s">
        <v>105</v>
      </c>
      <c r="C1950">
        <v>507974</v>
      </c>
      <c r="D1950">
        <v>7182495</v>
      </c>
      <c r="E1950">
        <v>518</v>
      </c>
      <c r="F1950">
        <v>41499</v>
      </c>
      <c r="G1950" t="s">
        <v>183</v>
      </c>
      <c r="H1950" t="s">
        <v>119</v>
      </c>
      <c r="I1950" t="s">
        <v>108</v>
      </c>
      <c r="J1950" t="s">
        <v>109</v>
      </c>
      <c r="K1950" t="s">
        <v>120</v>
      </c>
      <c r="L1950" t="s">
        <v>111</v>
      </c>
      <c r="M1950" t="s">
        <v>2089</v>
      </c>
      <c r="N1950" t="s">
        <v>112</v>
      </c>
      <c r="O1950" t="s">
        <v>1680</v>
      </c>
      <c r="P1950" t="s">
        <v>1681</v>
      </c>
      <c r="R1950">
        <v>41474</v>
      </c>
      <c r="S1950">
        <v>146</v>
      </c>
      <c r="T1950">
        <v>1.36</v>
      </c>
      <c r="U1950">
        <v>10.5</v>
      </c>
      <c r="V1950">
        <v>2.4</v>
      </c>
      <c r="W1950">
        <v>3</v>
      </c>
      <c r="X1950">
        <v>323.5</v>
      </c>
      <c r="Y1950">
        <v>0.2</v>
      </c>
      <c r="Z1950">
        <v>0.22</v>
      </c>
      <c r="AA1950">
        <v>0.75</v>
      </c>
      <c r="AB1950">
        <v>8.6999999999999993</v>
      </c>
      <c r="AC1950">
        <v>35.1</v>
      </c>
      <c r="AD1950">
        <v>25.49</v>
      </c>
      <c r="AE1950">
        <v>2.54</v>
      </c>
      <c r="AF1950">
        <v>4.7</v>
      </c>
      <c r="AG1950">
        <v>38</v>
      </c>
      <c r="AH1950">
        <v>0.09</v>
      </c>
      <c r="AI1950">
        <v>11.8</v>
      </c>
      <c r="AJ1950">
        <v>0.46</v>
      </c>
      <c r="AK1950">
        <v>191</v>
      </c>
      <c r="AL1950">
        <v>4.51</v>
      </c>
      <c r="AM1950">
        <v>8.9999999999999993E-3</v>
      </c>
      <c r="AN1950">
        <v>31.3</v>
      </c>
      <c r="AO1950">
        <v>6.3E-2</v>
      </c>
      <c r="AP1950">
        <v>17.7</v>
      </c>
      <c r="AQ1950">
        <v>0.01</v>
      </c>
      <c r="AR1950">
        <v>1.65</v>
      </c>
      <c r="AS1950">
        <v>3</v>
      </c>
      <c r="AT1950">
        <v>0.9</v>
      </c>
      <c r="AU1950">
        <v>26.7</v>
      </c>
      <c r="AV1950">
        <v>0.05</v>
      </c>
      <c r="AW1950">
        <v>3.2</v>
      </c>
      <c r="AX1950">
        <v>2.8000000000000001E-2</v>
      </c>
      <c r="AY1950">
        <v>0.2</v>
      </c>
      <c r="AZ1950">
        <v>0.9</v>
      </c>
      <c r="BA1950">
        <v>91</v>
      </c>
      <c r="BB1950">
        <v>0.1</v>
      </c>
      <c r="BC1950">
        <v>103.4</v>
      </c>
    </row>
    <row r="1951" spans="1:55">
      <c r="A1951">
        <v>1307319</v>
      </c>
      <c r="B1951" t="s">
        <v>105</v>
      </c>
      <c r="C1951">
        <v>507971</v>
      </c>
      <c r="D1951">
        <v>7182398</v>
      </c>
      <c r="E1951">
        <v>532</v>
      </c>
      <c r="F1951">
        <v>41499</v>
      </c>
      <c r="G1951" t="s">
        <v>183</v>
      </c>
      <c r="H1951" t="s">
        <v>119</v>
      </c>
      <c r="I1951" t="s">
        <v>108</v>
      </c>
      <c r="J1951" t="s">
        <v>109</v>
      </c>
      <c r="K1951" t="s">
        <v>120</v>
      </c>
      <c r="L1951" t="s">
        <v>111</v>
      </c>
      <c r="M1951" t="s">
        <v>2090</v>
      </c>
      <c r="N1951" t="s">
        <v>112</v>
      </c>
      <c r="O1951" t="s">
        <v>1680</v>
      </c>
      <c r="P1951" t="s">
        <v>1681</v>
      </c>
      <c r="R1951">
        <v>41474</v>
      </c>
      <c r="S1951">
        <v>125</v>
      </c>
      <c r="T1951">
        <v>1.1000000000000001</v>
      </c>
      <c r="U1951">
        <v>5.4</v>
      </c>
      <c r="V1951">
        <v>8</v>
      </c>
      <c r="W1951">
        <v>5</v>
      </c>
      <c r="X1951">
        <v>284.89999999999998</v>
      </c>
      <c r="Y1951">
        <v>0.18</v>
      </c>
      <c r="Z1951">
        <v>0.56999999999999995</v>
      </c>
      <c r="AA1951">
        <v>0.4</v>
      </c>
      <c r="AB1951">
        <v>9.4</v>
      </c>
      <c r="AC1951">
        <v>32.4</v>
      </c>
      <c r="AD1951">
        <v>21.95</v>
      </c>
      <c r="AE1951">
        <v>2.2200000000000002</v>
      </c>
      <c r="AF1951">
        <v>3.7</v>
      </c>
      <c r="AG1951">
        <v>38</v>
      </c>
      <c r="AH1951">
        <v>0.08</v>
      </c>
      <c r="AI1951">
        <v>10.7</v>
      </c>
      <c r="AJ1951">
        <v>0.5</v>
      </c>
      <c r="AK1951">
        <v>209</v>
      </c>
      <c r="AL1951">
        <v>1.38</v>
      </c>
      <c r="AM1951">
        <v>8.9999999999999993E-3</v>
      </c>
      <c r="AN1951">
        <v>37.299999999999997</v>
      </c>
      <c r="AO1951">
        <v>7.3999999999999996E-2</v>
      </c>
      <c r="AP1951">
        <v>13.45</v>
      </c>
      <c r="AQ1951">
        <v>0.01</v>
      </c>
      <c r="AR1951">
        <v>0.77</v>
      </c>
      <c r="AS1951">
        <v>2.5</v>
      </c>
      <c r="AT1951">
        <v>0.4</v>
      </c>
      <c r="AU1951">
        <v>28.3</v>
      </c>
      <c r="AV1951">
        <v>0.04</v>
      </c>
      <c r="AW1951">
        <v>2.4</v>
      </c>
      <c r="AX1951">
        <v>2.8000000000000001E-2</v>
      </c>
      <c r="AY1951">
        <v>0.15</v>
      </c>
      <c r="AZ1951">
        <v>0.7</v>
      </c>
      <c r="BA1951">
        <v>48</v>
      </c>
      <c r="BB1951">
        <v>0.2</v>
      </c>
      <c r="BC1951">
        <v>94.5</v>
      </c>
    </row>
    <row r="1952" spans="1:55">
      <c r="A1952">
        <v>1307325</v>
      </c>
      <c r="B1952" t="s">
        <v>105</v>
      </c>
      <c r="C1952">
        <v>508154</v>
      </c>
      <c r="D1952">
        <v>7182110</v>
      </c>
      <c r="E1952">
        <v>597</v>
      </c>
      <c r="F1952">
        <v>41499</v>
      </c>
      <c r="G1952" t="s">
        <v>183</v>
      </c>
      <c r="H1952" t="s">
        <v>119</v>
      </c>
      <c r="I1952" t="s">
        <v>108</v>
      </c>
      <c r="J1952" t="s">
        <v>109</v>
      </c>
      <c r="K1952" t="s">
        <v>120</v>
      </c>
      <c r="L1952" t="s">
        <v>111</v>
      </c>
      <c r="M1952" t="s">
        <v>2091</v>
      </c>
      <c r="N1952" t="s">
        <v>112</v>
      </c>
      <c r="O1952" t="s">
        <v>1680</v>
      </c>
      <c r="P1952" t="s">
        <v>1681</v>
      </c>
      <c r="R1952">
        <v>41474</v>
      </c>
      <c r="S1952">
        <v>914</v>
      </c>
      <c r="T1952">
        <v>0.76</v>
      </c>
      <c r="U1952">
        <v>9.9</v>
      </c>
      <c r="V1952">
        <v>1.8</v>
      </c>
      <c r="W1952">
        <v>3</v>
      </c>
      <c r="X1952">
        <v>281.89999999999998</v>
      </c>
      <c r="Y1952">
        <v>0.14000000000000001</v>
      </c>
      <c r="Z1952">
        <v>0.21</v>
      </c>
      <c r="AA1952">
        <v>1.32</v>
      </c>
      <c r="AB1952">
        <v>2.2000000000000002</v>
      </c>
      <c r="AC1952">
        <v>26.1</v>
      </c>
      <c r="AD1952">
        <v>35.61</v>
      </c>
      <c r="AE1952">
        <v>1.42</v>
      </c>
      <c r="AF1952">
        <v>3.2</v>
      </c>
      <c r="AG1952">
        <v>233</v>
      </c>
      <c r="AH1952">
        <v>0.05</v>
      </c>
      <c r="AI1952">
        <v>8.5</v>
      </c>
      <c r="AJ1952">
        <v>0.17</v>
      </c>
      <c r="AK1952">
        <v>43</v>
      </c>
      <c r="AL1952">
        <v>3.27</v>
      </c>
      <c r="AM1952">
        <v>7.0000000000000001E-3</v>
      </c>
      <c r="AN1952">
        <v>19.3</v>
      </c>
      <c r="AO1952">
        <v>0.14299999999999999</v>
      </c>
      <c r="AP1952">
        <v>13.06</v>
      </c>
      <c r="AQ1952">
        <v>0.05</v>
      </c>
      <c r="AR1952">
        <v>1.82</v>
      </c>
      <c r="AS1952">
        <v>0.4</v>
      </c>
      <c r="AT1952">
        <v>3.2</v>
      </c>
      <c r="AU1952">
        <v>36</v>
      </c>
      <c r="AV1952">
        <v>0.01</v>
      </c>
      <c r="AW1952">
        <v>0.2</v>
      </c>
      <c r="AX1952">
        <v>6.0000000000000001E-3</v>
      </c>
      <c r="AY1952">
        <v>0.25</v>
      </c>
      <c r="AZ1952">
        <v>2.6</v>
      </c>
      <c r="BA1952">
        <v>85</v>
      </c>
      <c r="BB1952">
        <v>0.1</v>
      </c>
      <c r="BC1952">
        <v>67.2</v>
      </c>
    </row>
    <row r="1953" spans="1:55">
      <c r="A1953">
        <v>1307336</v>
      </c>
      <c r="B1953" t="s">
        <v>105</v>
      </c>
      <c r="C1953">
        <v>508762</v>
      </c>
      <c r="D1953">
        <v>7182301</v>
      </c>
      <c r="E1953">
        <v>574</v>
      </c>
      <c r="F1953">
        <v>41499</v>
      </c>
      <c r="G1953" t="s">
        <v>183</v>
      </c>
      <c r="H1953" t="s">
        <v>119</v>
      </c>
      <c r="I1953" t="s">
        <v>108</v>
      </c>
      <c r="J1953" t="s">
        <v>109</v>
      </c>
      <c r="K1953" t="s">
        <v>120</v>
      </c>
      <c r="L1953" t="s">
        <v>111</v>
      </c>
      <c r="M1953" t="s">
        <v>2092</v>
      </c>
      <c r="N1953" t="s">
        <v>112</v>
      </c>
      <c r="O1953" t="s">
        <v>1680</v>
      </c>
      <c r="P1953" t="s">
        <v>1681</v>
      </c>
      <c r="R1953">
        <v>41475</v>
      </c>
      <c r="S1953">
        <v>536</v>
      </c>
      <c r="T1953">
        <v>1.0900000000000001</v>
      </c>
      <c r="U1953">
        <v>6.9</v>
      </c>
      <c r="V1953">
        <v>1.8</v>
      </c>
      <c r="W1953">
        <v>6</v>
      </c>
      <c r="X1953">
        <v>487.7</v>
      </c>
      <c r="Y1953">
        <v>0.11</v>
      </c>
      <c r="Z1953">
        <v>1.77</v>
      </c>
      <c r="AA1953">
        <v>1.92</v>
      </c>
      <c r="AB1953">
        <v>8.6</v>
      </c>
      <c r="AC1953">
        <v>54.4</v>
      </c>
      <c r="AD1953">
        <v>32.880000000000003</v>
      </c>
      <c r="AE1953">
        <v>1.51</v>
      </c>
      <c r="AF1953">
        <v>3.9</v>
      </c>
      <c r="AG1953">
        <v>116</v>
      </c>
      <c r="AH1953">
        <v>0.11</v>
      </c>
      <c r="AI1953">
        <v>8.6999999999999993</v>
      </c>
      <c r="AJ1953">
        <v>0.39</v>
      </c>
      <c r="AK1953">
        <v>190</v>
      </c>
      <c r="AL1953">
        <v>2.0299999999999998</v>
      </c>
      <c r="AM1953">
        <v>0.01</v>
      </c>
      <c r="AN1953">
        <v>66.099999999999994</v>
      </c>
      <c r="AO1953">
        <v>7.3999999999999996E-2</v>
      </c>
      <c r="AP1953">
        <v>13.85</v>
      </c>
      <c r="AQ1953">
        <v>0.12</v>
      </c>
      <c r="AR1953">
        <v>1.7</v>
      </c>
      <c r="AS1953">
        <v>3.5</v>
      </c>
      <c r="AT1953">
        <v>2.4</v>
      </c>
      <c r="AU1953">
        <v>51.3</v>
      </c>
      <c r="AV1953">
        <v>0.01</v>
      </c>
      <c r="AW1953">
        <v>0.9</v>
      </c>
      <c r="AX1953">
        <v>1.0999999999999999E-2</v>
      </c>
      <c r="AY1953">
        <v>0.19</v>
      </c>
      <c r="AZ1953">
        <v>1.6</v>
      </c>
      <c r="BA1953">
        <v>117</v>
      </c>
      <c r="BB1953">
        <v>0.05</v>
      </c>
      <c r="BC1953">
        <v>232.3</v>
      </c>
    </row>
    <row r="1954" spans="1:55">
      <c r="A1954">
        <v>1307338</v>
      </c>
      <c r="B1954" t="s">
        <v>105</v>
      </c>
      <c r="C1954">
        <v>508760</v>
      </c>
      <c r="D1954">
        <v>7182456</v>
      </c>
      <c r="E1954">
        <v>544</v>
      </c>
      <c r="F1954">
        <v>41499</v>
      </c>
      <c r="G1954" t="s">
        <v>183</v>
      </c>
      <c r="H1954" t="s">
        <v>119</v>
      </c>
      <c r="I1954" t="s">
        <v>108</v>
      </c>
      <c r="J1954" t="s">
        <v>109</v>
      </c>
      <c r="K1954" t="s">
        <v>120</v>
      </c>
      <c r="L1954" t="s">
        <v>111</v>
      </c>
      <c r="M1954" t="s">
        <v>2093</v>
      </c>
      <c r="N1954" t="s">
        <v>112</v>
      </c>
      <c r="O1954" t="s">
        <v>1680</v>
      </c>
      <c r="P1954" t="s">
        <v>1681</v>
      </c>
      <c r="R1954">
        <v>41475</v>
      </c>
      <c r="S1954">
        <v>2974</v>
      </c>
      <c r="T1954">
        <v>0.37</v>
      </c>
      <c r="U1954">
        <v>6.9</v>
      </c>
      <c r="V1954">
        <v>0.4</v>
      </c>
      <c r="W1954">
        <v>5</v>
      </c>
      <c r="X1954">
        <v>419.6</v>
      </c>
      <c r="Y1954">
        <v>0.17</v>
      </c>
      <c r="Z1954">
        <v>0.34</v>
      </c>
      <c r="AA1954">
        <v>1.22</v>
      </c>
      <c r="AB1954">
        <v>1.5</v>
      </c>
      <c r="AC1954">
        <v>46.5</v>
      </c>
      <c r="AD1954">
        <v>60.38</v>
      </c>
      <c r="AE1954">
        <v>1.1000000000000001</v>
      </c>
      <c r="AF1954">
        <v>2.5</v>
      </c>
      <c r="AG1954">
        <v>148</v>
      </c>
      <c r="AH1954">
        <v>0.06</v>
      </c>
      <c r="AI1954">
        <v>9.6</v>
      </c>
      <c r="AJ1954">
        <v>0.04</v>
      </c>
      <c r="AK1954">
        <v>15</v>
      </c>
      <c r="AL1954">
        <v>10.54</v>
      </c>
      <c r="AM1954">
        <v>0.01</v>
      </c>
      <c r="AN1954">
        <v>53</v>
      </c>
      <c r="AO1954">
        <v>0.11799999999999999</v>
      </c>
      <c r="AP1954">
        <v>29.95</v>
      </c>
      <c r="AQ1954">
        <v>0.16</v>
      </c>
      <c r="AR1954">
        <v>4.22</v>
      </c>
      <c r="AS1954">
        <v>1.2</v>
      </c>
      <c r="AT1954">
        <v>9.5</v>
      </c>
      <c r="AU1954">
        <v>101.2</v>
      </c>
      <c r="AV1954">
        <v>0.08</v>
      </c>
      <c r="AW1954">
        <v>0.4</v>
      </c>
      <c r="AX1954">
        <v>4.0000000000000001E-3</v>
      </c>
      <c r="AY1954">
        <v>0.41</v>
      </c>
      <c r="AZ1954">
        <v>10.7</v>
      </c>
      <c r="BA1954">
        <v>123</v>
      </c>
      <c r="BB1954">
        <v>0.05</v>
      </c>
      <c r="BC1954">
        <v>196.8</v>
      </c>
    </row>
    <row r="1955" spans="1:55">
      <c r="A1955">
        <v>1306483</v>
      </c>
      <c r="B1955" t="s">
        <v>105</v>
      </c>
      <c r="C1955">
        <v>517600</v>
      </c>
      <c r="D1955">
        <v>7185398</v>
      </c>
      <c r="E1955">
        <v>792</v>
      </c>
      <c r="F1955">
        <v>41485</v>
      </c>
      <c r="G1955" t="s">
        <v>1528</v>
      </c>
      <c r="H1955" t="s">
        <v>119</v>
      </c>
      <c r="I1955" t="s">
        <v>108</v>
      </c>
      <c r="J1955" t="s">
        <v>109</v>
      </c>
      <c r="K1955" t="s">
        <v>1529</v>
      </c>
      <c r="L1955" t="s">
        <v>111</v>
      </c>
      <c r="M1955" t="s">
        <v>2094</v>
      </c>
      <c r="N1955" t="s">
        <v>112</v>
      </c>
      <c r="O1955" t="s">
        <v>1479</v>
      </c>
      <c r="P1955" t="s">
        <v>1480</v>
      </c>
      <c r="R1955">
        <v>41469</v>
      </c>
      <c r="S1955">
        <v>812</v>
      </c>
      <c r="T1955">
        <v>0.56999999999999995</v>
      </c>
      <c r="U1955">
        <v>3.2</v>
      </c>
      <c r="V1955">
        <v>1.8</v>
      </c>
      <c r="W1955">
        <v>8</v>
      </c>
      <c r="X1955">
        <v>1366.2</v>
      </c>
      <c r="Y1955">
        <v>0.05</v>
      </c>
      <c r="Z1955">
        <v>3.06</v>
      </c>
      <c r="AA1955">
        <v>0.81</v>
      </c>
      <c r="AB1955">
        <v>3.4</v>
      </c>
      <c r="AC1955">
        <v>21.2</v>
      </c>
      <c r="AD1955">
        <v>15.62</v>
      </c>
      <c r="AE1955">
        <v>0.86</v>
      </c>
      <c r="AF1955">
        <v>1.5</v>
      </c>
      <c r="AG1955">
        <v>76</v>
      </c>
      <c r="AH1955">
        <v>0.03</v>
      </c>
      <c r="AI1955">
        <v>3.5</v>
      </c>
      <c r="AJ1955">
        <v>0.14000000000000001</v>
      </c>
      <c r="AK1955">
        <v>135</v>
      </c>
      <c r="AL1955">
        <v>1.46</v>
      </c>
      <c r="AM1955">
        <v>8.9999999999999993E-3</v>
      </c>
      <c r="AN1955">
        <v>23</v>
      </c>
      <c r="AO1955">
        <v>6.5000000000000002E-2</v>
      </c>
      <c r="AP1955">
        <v>4.4000000000000004</v>
      </c>
      <c r="AQ1955">
        <v>0.13</v>
      </c>
      <c r="AR1955">
        <v>0.72</v>
      </c>
      <c r="AS1955">
        <v>1.9</v>
      </c>
      <c r="AT1955">
        <v>2.1</v>
      </c>
      <c r="AU1955">
        <v>223.7</v>
      </c>
      <c r="AV1955">
        <v>0.01</v>
      </c>
      <c r="AW1955">
        <v>0.3</v>
      </c>
      <c r="AX1955">
        <v>0.01</v>
      </c>
      <c r="AY1955">
        <v>0.1</v>
      </c>
      <c r="AZ1955">
        <v>2.1</v>
      </c>
      <c r="BA1955">
        <v>36</v>
      </c>
      <c r="BB1955">
        <v>0.05</v>
      </c>
      <c r="BC1955">
        <v>74.400000000000006</v>
      </c>
    </row>
    <row r="1956" spans="1:55">
      <c r="A1956">
        <v>1306484</v>
      </c>
      <c r="B1956" t="s">
        <v>105</v>
      </c>
      <c r="C1956">
        <v>517797</v>
      </c>
      <c r="D1956">
        <v>7184100</v>
      </c>
      <c r="E1956">
        <v>992</v>
      </c>
      <c r="F1956">
        <v>41485</v>
      </c>
      <c r="G1956" t="s">
        <v>1528</v>
      </c>
      <c r="H1956" t="s">
        <v>119</v>
      </c>
      <c r="I1956" t="s">
        <v>108</v>
      </c>
      <c r="J1956" t="s">
        <v>109</v>
      </c>
      <c r="K1956" t="s">
        <v>1529</v>
      </c>
      <c r="L1956" t="s">
        <v>111</v>
      </c>
      <c r="M1956" t="s">
        <v>2095</v>
      </c>
      <c r="N1956" t="s">
        <v>112</v>
      </c>
      <c r="O1956" t="s">
        <v>1479</v>
      </c>
      <c r="P1956" t="s">
        <v>1480</v>
      </c>
      <c r="R1956">
        <v>41470</v>
      </c>
      <c r="S1956">
        <v>552</v>
      </c>
      <c r="T1956">
        <v>1.6</v>
      </c>
      <c r="U1956">
        <v>7.5</v>
      </c>
      <c r="V1956">
        <v>3.5</v>
      </c>
      <c r="W1956">
        <v>5</v>
      </c>
      <c r="X1956">
        <v>629.4</v>
      </c>
      <c r="Y1956">
        <v>0.19</v>
      </c>
      <c r="Z1956">
        <v>0.22</v>
      </c>
      <c r="AA1956">
        <v>0.35</v>
      </c>
      <c r="AB1956">
        <v>11.7</v>
      </c>
      <c r="AC1956">
        <v>30.2</v>
      </c>
      <c r="AD1956">
        <v>33.47</v>
      </c>
      <c r="AE1956">
        <v>2.65</v>
      </c>
      <c r="AF1956">
        <v>4.8</v>
      </c>
      <c r="AG1956">
        <v>146</v>
      </c>
      <c r="AH1956">
        <v>0.11</v>
      </c>
      <c r="AI1956">
        <v>4.4000000000000004</v>
      </c>
      <c r="AJ1956">
        <v>0.41</v>
      </c>
      <c r="AK1956">
        <v>331</v>
      </c>
      <c r="AL1956">
        <v>2.62</v>
      </c>
      <c r="AM1956">
        <v>8.9999999999999993E-3</v>
      </c>
      <c r="AN1956">
        <v>45.3</v>
      </c>
      <c r="AO1956">
        <v>7.3999999999999996E-2</v>
      </c>
      <c r="AP1956">
        <v>14.64</v>
      </c>
      <c r="AQ1956">
        <v>0.08</v>
      </c>
      <c r="AR1956">
        <v>0.75</v>
      </c>
      <c r="AS1956">
        <v>4.7</v>
      </c>
      <c r="AT1956">
        <v>1</v>
      </c>
      <c r="AU1956">
        <v>19.399999999999999</v>
      </c>
      <c r="AV1956">
        <v>0.05</v>
      </c>
      <c r="AW1956">
        <v>1.5</v>
      </c>
      <c r="AX1956">
        <v>2E-3</v>
      </c>
      <c r="AY1956">
        <v>0.32</v>
      </c>
      <c r="AZ1956">
        <v>0.6</v>
      </c>
      <c r="BA1956">
        <v>45</v>
      </c>
      <c r="BB1956">
        <v>0.05</v>
      </c>
      <c r="BC1956">
        <v>95</v>
      </c>
    </row>
    <row r="1957" spans="1:55">
      <c r="A1957">
        <v>1306498</v>
      </c>
      <c r="B1957" t="s">
        <v>105</v>
      </c>
      <c r="C1957">
        <v>517798</v>
      </c>
      <c r="D1957">
        <v>7184749</v>
      </c>
      <c r="E1957">
        <v>930</v>
      </c>
      <c r="F1957">
        <v>41485</v>
      </c>
      <c r="G1957" t="s">
        <v>1528</v>
      </c>
      <c r="H1957" t="s">
        <v>119</v>
      </c>
      <c r="I1957" t="s">
        <v>108</v>
      </c>
      <c r="J1957" t="s">
        <v>109</v>
      </c>
      <c r="K1957" t="s">
        <v>1529</v>
      </c>
      <c r="L1957" t="s">
        <v>111</v>
      </c>
      <c r="M1957" t="s">
        <v>2096</v>
      </c>
      <c r="N1957" t="s">
        <v>112</v>
      </c>
      <c r="O1957" t="s">
        <v>1479</v>
      </c>
      <c r="P1957" t="s">
        <v>1480</v>
      </c>
      <c r="R1957">
        <v>41470</v>
      </c>
      <c r="S1957">
        <v>1502</v>
      </c>
      <c r="T1957">
        <v>1.64</v>
      </c>
      <c r="U1957">
        <v>11.7</v>
      </c>
      <c r="V1957">
        <v>20.5</v>
      </c>
      <c r="W1957">
        <v>4</v>
      </c>
      <c r="X1957">
        <v>727.4</v>
      </c>
      <c r="Y1957">
        <v>0.25</v>
      </c>
      <c r="Z1957">
        <v>0.06</v>
      </c>
      <c r="AA1957">
        <v>0.3</v>
      </c>
      <c r="AB1957">
        <v>7.5</v>
      </c>
      <c r="AC1957">
        <v>31</v>
      </c>
      <c r="AD1957">
        <v>46.36</v>
      </c>
      <c r="AE1957">
        <v>3.98</v>
      </c>
      <c r="AF1957">
        <v>4.8</v>
      </c>
      <c r="AG1957">
        <v>196</v>
      </c>
      <c r="AH1957">
        <v>0.17</v>
      </c>
      <c r="AI1957">
        <v>7.1</v>
      </c>
      <c r="AJ1957">
        <v>0.22</v>
      </c>
      <c r="AK1957">
        <v>302</v>
      </c>
      <c r="AL1957">
        <v>4.8600000000000003</v>
      </c>
      <c r="AM1957">
        <v>2.1999999999999999E-2</v>
      </c>
      <c r="AN1957">
        <v>34</v>
      </c>
      <c r="AO1957">
        <v>7.6999999999999999E-2</v>
      </c>
      <c r="AP1957">
        <v>15.84</v>
      </c>
      <c r="AQ1957">
        <v>0.4</v>
      </c>
      <c r="AR1957">
        <v>1.26</v>
      </c>
      <c r="AS1957">
        <v>3.6</v>
      </c>
      <c r="AT1957">
        <v>3</v>
      </c>
      <c r="AU1957">
        <v>31.1</v>
      </c>
      <c r="AV1957">
        <v>0.21</v>
      </c>
      <c r="AW1957">
        <v>0.9</v>
      </c>
      <c r="AX1957">
        <v>1.7000000000000001E-2</v>
      </c>
      <c r="AY1957">
        <v>0.31</v>
      </c>
      <c r="AZ1957">
        <v>1</v>
      </c>
      <c r="BA1957">
        <v>93</v>
      </c>
      <c r="BB1957">
        <v>0.2</v>
      </c>
      <c r="BC1957">
        <v>145.19999999999999</v>
      </c>
    </row>
    <row r="1958" spans="1:55">
      <c r="A1958">
        <v>1307001</v>
      </c>
      <c r="B1958" t="s">
        <v>105</v>
      </c>
      <c r="C1958">
        <v>517198</v>
      </c>
      <c r="D1958">
        <v>7187201</v>
      </c>
      <c r="E1958">
        <v>807</v>
      </c>
      <c r="F1958">
        <v>41494</v>
      </c>
      <c r="G1958" t="s">
        <v>118</v>
      </c>
      <c r="H1958" t="s">
        <v>119</v>
      </c>
      <c r="I1958" t="s">
        <v>108</v>
      </c>
      <c r="J1958" t="s">
        <v>109</v>
      </c>
      <c r="K1958" t="s">
        <v>120</v>
      </c>
      <c r="L1958" t="s">
        <v>111</v>
      </c>
      <c r="M1958" t="s">
        <v>2097</v>
      </c>
      <c r="N1958" t="s">
        <v>112</v>
      </c>
      <c r="O1958" t="s">
        <v>1680</v>
      </c>
      <c r="P1958" t="s">
        <v>1681</v>
      </c>
      <c r="R1958">
        <v>41371</v>
      </c>
      <c r="S1958">
        <v>42410</v>
      </c>
      <c r="T1958">
        <v>0.35</v>
      </c>
      <c r="U1958">
        <v>49.9</v>
      </c>
      <c r="V1958">
        <v>6.5</v>
      </c>
      <c r="W1958">
        <v>11</v>
      </c>
      <c r="X1958">
        <v>1245.5</v>
      </c>
      <c r="Y1958">
        <v>0.28000000000000003</v>
      </c>
      <c r="Z1958">
        <v>1.45</v>
      </c>
      <c r="AA1958">
        <v>17.920000000000002</v>
      </c>
      <c r="AB1958">
        <v>0.7</v>
      </c>
      <c r="AC1958">
        <v>238.1</v>
      </c>
      <c r="AD1958">
        <v>151.63999999999999</v>
      </c>
      <c r="AE1958">
        <v>1.1499999999999999</v>
      </c>
      <c r="AF1958">
        <v>3.2</v>
      </c>
      <c r="AG1958">
        <v>669</v>
      </c>
      <c r="AH1958">
        <v>0.04</v>
      </c>
      <c r="AI1958">
        <v>6.7</v>
      </c>
      <c r="AJ1958">
        <v>0.09</v>
      </c>
      <c r="AK1958">
        <v>10</v>
      </c>
      <c r="AL1958">
        <v>17.98</v>
      </c>
      <c r="AM1958">
        <v>0.01</v>
      </c>
      <c r="AN1958">
        <v>87.1</v>
      </c>
      <c r="AO1958">
        <v>0.55200000000000005</v>
      </c>
      <c r="AP1958">
        <v>6.95</v>
      </c>
      <c r="AQ1958">
        <v>0.18</v>
      </c>
      <c r="AR1958">
        <v>3.12</v>
      </c>
      <c r="AS1958">
        <v>7.8</v>
      </c>
      <c r="AT1958">
        <v>19.2</v>
      </c>
      <c r="AU1958">
        <v>507.7</v>
      </c>
      <c r="AV1958">
        <v>0.11</v>
      </c>
      <c r="AW1958">
        <v>1.3</v>
      </c>
      <c r="AX1958">
        <v>0.01</v>
      </c>
      <c r="AY1958">
        <v>0.44</v>
      </c>
      <c r="AZ1958">
        <v>13</v>
      </c>
      <c r="BA1958">
        <v>186</v>
      </c>
      <c r="BB1958">
        <v>0.5</v>
      </c>
      <c r="BC1958">
        <v>370.6</v>
      </c>
    </row>
    <row r="1959" spans="1:55">
      <c r="A1959">
        <v>1307003</v>
      </c>
      <c r="B1959" t="s">
        <v>105</v>
      </c>
      <c r="C1959">
        <v>517204</v>
      </c>
      <c r="D1959">
        <v>7186918</v>
      </c>
      <c r="E1959">
        <v>814</v>
      </c>
      <c r="F1959">
        <v>41494</v>
      </c>
      <c r="G1959" t="s">
        <v>118</v>
      </c>
      <c r="H1959" t="s">
        <v>119</v>
      </c>
      <c r="I1959" t="s">
        <v>108</v>
      </c>
      <c r="J1959" t="s">
        <v>109</v>
      </c>
      <c r="K1959" t="s">
        <v>120</v>
      </c>
      <c r="L1959" t="s">
        <v>111</v>
      </c>
      <c r="M1959" t="s">
        <v>2098</v>
      </c>
      <c r="N1959" t="s">
        <v>112</v>
      </c>
      <c r="O1959" t="s">
        <v>1680</v>
      </c>
      <c r="P1959" t="s">
        <v>1681</v>
      </c>
      <c r="R1959">
        <v>41371</v>
      </c>
      <c r="S1959">
        <v>34519</v>
      </c>
      <c r="T1959">
        <v>0.75</v>
      </c>
      <c r="U1959">
        <v>35.200000000000003</v>
      </c>
      <c r="V1959">
        <v>26.4</v>
      </c>
      <c r="W1959">
        <v>13</v>
      </c>
      <c r="X1959">
        <v>310.89999999999998</v>
      </c>
      <c r="Y1959">
        <v>0.3</v>
      </c>
      <c r="Z1959">
        <v>1.18</v>
      </c>
      <c r="AA1959">
        <v>17.36</v>
      </c>
      <c r="AB1959">
        <v>1.4</v>
      </c>
      <c r="AC1959">
        <v>209.4</v>
      </c>
      <c r="AD1959">
        <v>61.61</v>
      </c>
      <c r="AE1959">
        <v>1.57</v>
      </c>
      <c r="AF1959">
        <v>2.7</v>
      </c>
      <c r="AG1959">
        <v>2120</v>
      </c>
      <c r="AH1959">
        <v>0.16</v>
      </c>
      <c r="AI1959">
        <v>16.8</v>
      </c>
      <c r="AJ1959">
        <v>0.08</v>
      </c>
      <c r="AK1959">
        <v>32</v>
      </c>
      <c r="AL1959">
        <v>33.44</v>
      </c>
      <c r="AM1959">
        <v>1.4999999999999999E-2</v>
      </c>
      <c r="AN1959">
        <v>127.3</v>
      </c>
      <c r="AO1959">
        <v>0.36099999999999999</v>
      </c>
      <c r="AP1959">
        <v>10.82</v>
      </c>
      <c r="AQ1959">
        <v>0.33</v>
      </c>
      <c r="AR1959">
        <v>5.29</v>
      </c>
      <c r="AS1959">
        <v>3.4</v>
      </c>
      <c r="AT1959">
        <v>37.5</v>
      </c>
      <c r="AU1959">
        <v>465.7</v>
      </c>
      <c r="AV1959">
        <v>0.1</v>
      </c>
      <c r="AW1959">
        <v>1.5</v>
      </c>
      <c r="AX1959">
        <v>0.02</v>
      </c>
      <c r="AY1959">
        <v>1.03</v>
      </c>
      <c r="AZ1959">
        <v>23.5</v>
      </c>
      <c r="BA1959">
        <v>291</v>
      </c>
      <c r="BB1959">
        <v>0.8</v>
      </c>
      <c r="BC1959">
        <v>1430.7</v>
      </c>
    </row>
    <row r="1960" spans="1:55">
      <c r="A1960">
        <v>1307011</v>
      </c>
      <c r="B1960" t="s">
        <v>105</v>
      </c>
      <c r="C1960">
        <v>517096</v>
      </c>
      <c r="D1960">
        <v>7187103</v>
      </c>
      <c r="E1960">
        <v>766</v>
      </c>
      <c r="F1960">
        <v>41494</v>
      </c>
      <c r="G1960" t="s">
        <v>118</v>
      </c>
      <c r="H1960" t="s">
        <v>119</v>
      </c>
      <c r="I1960" t="s">
        <v>108</v>
      </c>
      <c r="J1960" t="s">
        <v>109</v>
      </c>
      <c r="K1960" t="s">
        <v>120</v>
      </c>
      <c r="L1960" t="s">
        <v>111</v>
      </c>
      <c r="M1960" t="s">
        <v>2099</v>
      </c>
      <c r="N1960" t="s">
        <v>112</v>
      </c>
      <c r="O1960" t="s">
        <v>1680</v>
      </c>
      <c r="P1960" t="s">
        <v>1681</v>
      </c>
      <c r="R1960">
        <v>41371</v>
      </c>
    </row>
    <row r="1961" spans="1:55">
      <c r="A1961">
        <v>1307023</v>
      </c>
      <c r="B1961" t="s">
        <v>105</v>
      </c>
      <c r="C1961">
        <v>516999</v>
      </c>
      <c r="D1961">
        <v>7187494</v>
      </c>
      <c r="E1961">
        <v>734</v>
      </c>
      <c r="F1961">
        <v>41494</v>
      </c>
      <c r="G1961" t="s">
        <v>118</v>
      </c>
      <c r="H1961" t="s">
        <v>119</v>
      </c>
      <c r="I1961" t="s">
        <v>108</v>
      </c>
      <c r="J1961" t="s">
        <v>109</v>
      </c>
      <c r="K1961" t="s">
        <v>120</v>
      </c>
      <c r="L1961" t="s">
        <v>111</v>
      </c>
      <c r="M1961" t="s">
        <v>2100</v>
      </c>
      <c r="N1961" t="s">
        <v>112</v>
      </c>
      <c r="O1961" t="s">
        <v>1680</v>
      </c>
      <c r="P1961" t="s">
        <v>1681</v>
      </c>
      <c r="R1961">
        <v>41401</v>
      </c>
      <c r="S1961">
        <v>6432</v>
      </c>
      <c r="T1961">
        <v>1.06</v>
      </c>
      <c r="U1961">
        <v>18.399999999999999</v>
      </c>
      <c r="V1961">
        <v>11.2</v>
      </c>
      <c r="W1961">
        <v>5</v>
      </c>
      <c r="X1961">
        <v>2319.3000000000002</v>
      </c>
      <c r="Y1961">
        <v>0.2</v>
      </c>
      <c r="Z1961">
        <v>0.2</v>
      </c>
      <c r="AA1961">
        <v>2.15</v>
      </c>
      <c r="AB1961">
        <v>2.1</v>
      </c>
      <c r="AC1961">
        <v>53.3</v>
      </c>
      <c r="AD1961">
        <v>23.12</v>
      </c>
      <c r="AE1961">
        <v>1.52</v>
      </c>
      <c r="AF1961">
        <v>4</v>
      </c>
      <c r="AG1961">
        <v>505</v>
      </c>
      <c r="AH1961">
        <v>0.09</v>
      </c>
      <c r="AI1961">
        <v>6.1</v>
      </c>
      <c r="AJ1961">
        <v>7.0000000000000007E-2</v>
      </c>
      <c r="AK1961">
        <v>26</v>
      </c>
      <c r="AL1961">
        <v>4.9800000000000004</v>
      </c>
      <c r="AM1961">
        <v>1.7000000000000001E-2</v>
      </c>
      <c r="AN1961">
        <v>28.1</v>
      </c>
      <c r="AO1961">
        <v>4.2000000000000003E-2</v>
      </c>
      <c r="AP1961">
        <v>12.08</v>
      </c>
      <c r="AQ1961">
        <v>7.0000000000000007E-2</v>
      </c>
      <c r="AR1961">
        <v>1.07</v>
      </c>
      <c r="AS1961">
        <v>2.7</v>
      </c>
      <c r="AT1961">
        <v>5.3</v>
      </c>
      <c r="AU1961">
        <v>65.400000000000006</v>
      </c>
      <c r="AV1961">
        <v>0.09</v>
      </c>
      <c r="AW1961">
        <v>0.6</v>
      </c>
      <c r="AX1961">
        <v>6.0000000000000001E-3</v>
      </c>
      <c r="AY1961">
        <v>0.23</v>
      </c>
      <c r="AZ1961">
        <v>4.3</v>
      </c>
      <c r="BA1961">
        <v>95</v>
      </c>
      <c r="BB1961">
        <v>0.1</v>
      </c>
      <c r="BC1961">
        <v>95.2</v>
      </c>
    </row>
    <row r="1962" spans="1:55">
      <c r="A1962">
        <v>1307314</v>
      </c>
      <c r="B1962" t="s">
        <v>105</v>
      </c>
      <c r="C1962">
        <v>507966</v>
      </c>
      <c r="D1962">
        <v>7182655</v>
      </c>
      <c r="E1962">
        <v>531</v>
      </c>
      <c r="F1962">
        <v>41499</v>
      </c>
      <c r="G1962" t="s">
        <v>183</v>
      </c>
      <c r="H1962" t="s">
        <v>119</v>
      </c>
      <c r="I1962" t="s">
        <v>108</v>
      </c>
      <c r="J1962" t="s">
        <v>109</v>
      </c>
      <c r="K1962" t="s">
        <v>120</v>
      </c>
      <c r="L1962" t="s">
        <v>111</v>
      </c>
      <c r="M1962" t="s">
        <v>2101</v>
      </c>
      <c r="N1962" t="s">
        <v>112</v>
      </c>
      <c r="O1962" t="s">
        <v>1680</v>
      </c>
      <c r="P1962" t="s">
        <v>1681</v>
      </c>
      <c r="R1962">
        <v>41474</v>
      </c>
      <c r="S1962">
        <v>609</v>
      </c>
      <c r="T1962">
        <v>0.95</v>
      </c>
      <c r="U1962">
        <v>13</v>
      </c>
      <c r="V1962">
        <v>5.2</v>
      </c>
      <c r="W1962">
        <v>5</v>
      </c>
      <c r="X1962">
        <v>1483.9</v>
      </c>
      <c r="Y1962">
        <v>0.2</v>
      </c>
      <c r="Z1962">
        <v>0.08</v>
      </c>
      <c r="AA1962">
        <v>2.17</v>
      </c>
      <c r="AB1962">
        <v>2.5</v>
      </c>
      <c r="AC1962">
        <v>14.6</v>
      </c>
      <c r="AD1962">
        <v>51.81</v>
      </c>
      <c r="AE1962">
        <v>1.57</v>
      </c>
      <c r="AF1962">
        <v>3.1</v>
      </c>
      <c r="AG1962">
        <v>124</v>
      </c>
      <c r="AH1962">
        <v>0.11</v>
      </c>
      <c r="AI1962">
        <v>4.8</v>
      </c>
      <c r="AJ1962">
        <v>7.0000000000000007E-2</v>
      </c>
      <c r="AK1962">
        <v>45</v>
      </c>
      <c r="AL1962">
        <v>5.49</v>
      </c>
      <c r="AM1962">
        <v>2.3E-2</v>
      </c>
      <c r="AN1962">
        <v>18.2</v>
      </c>
      <c r="AO1962">
        <v>0.12</v>
      </c>
      <c r="AP1962">
        <v>15.19</v>
      </c>
      <c r="AQ1962">
        <v>0.15</v>
      </c>
      <c r="AR1962">
        <v>1.1000000000000001</v>
      </c>
      <c r="AS1962">
        <v>1.8</v>
      </c>
      <c r="AT1962">
        <v>2.2000000000000002</v>
      </c>
      <c r="AU1962">
        <v>112.4</v>
      </c>
      <c r="AV1962">
        <v>0.06</v>
      </c>
      <c r="AW1962">
        <v>0.5</v>
      </c>
      <c r="AX1962">
        <v>4.0000000000000001E-3</v>
      </c>
      <c r="AY1962">
        <v>0.48</v>
      </c>
      <c r="AZ1962">
        <v>1.4</v>
      </c>
      <c r="BA1962">
        <v>55</v>
      </c>
      <c r="BB1962">
        <v>0.05</v>
      </c>
      <c r="BC1962">
        <v>44.7</v>
      </c>
    </row>
    <row r="1963" spans="1:55">
      <c r="A1963">
        <v>1307321</v>
      </c>
      <c r="B1963" t="s">
        <v>105</v>
      </c>
      <c r="C1963">
        <v>507961</v>
      </c>
      <c r="D1963">
        <v>7182283</v>
      </c>
      <c r="E1963">
        <v>551</v>
      </c>
      <c r="F1963">
        <v>41499</v>
      </c>
      <c r="G1963" t="s">
        <v>183</v>
      </c>
      <c r="H1963" t="s">
        <v>119</v>
      </c>
      <c r="I1963" t="s">
        <v>108</v>
      </c>
      <c r="J1963" t="s">
        <v>109</v>
      </c>
      <c r="K1963" t="s">
        <v>120</v>
      </c>
      <c r="L1963" t="s">
        <v>111</v>
      </c>
      <c r="M1963" t="s">
        <v>2102</v>
      </c>
      <c r="N1963" t="s">
        <v>112</v>
      </c>
      <c r="O1963" t="s">
        <v>1680</v>
      </c>
      <c r="P1963" t="s">
        <v>1681</v>
      </c>
      <c r="R1963">
        <v>41474</v>
      </c>
      <c r="S1963">
        <v>300</v>
      </c>
      <c r="T1963">
        <v>1.17</v>
      </c>
      <c r="U1963">
        <v>6.6</v>
      </c>
      <c r="V1963">
        <v>1.8</v>
      </c>
      <c r="W1963">
        <v>5</v>
      </c>
      <c r="X1963">
        <v>465.5</v>
      </c>
      <c r="Y1963">
        <v>0.19</v>
      </c>
      <c r="Z1963">
        <v>0.91</v>
      </c>
      <c r="AA1963">
        <v>0.98</v>
      </c>
      <c r="AB1963">
        <v>13.4</v>
      </c>
      <c r="AC1963">
        <v>38.6</v>
      </c>
      <c r="AD1963">
        <v>42.58</v>
      </c>
      <c r="AE1963">
        <v>2.4300000000000002</v>
      </c>
      <c r="AF1963">
        <v>3.7</v>
      </c>
      <c r="AG1963">
        <v>88</v>
      </c>
      <c r="AH1963">
        <v>0.12</v>
      </c>
      <c r="AI1963">
        <v>9.1999999999999993</v>
      </c>
      <c r="AJ1963">
        <v>0.53</v>
      </c>
      <c r="AK1963">
        <v>315</v>
      </c>
      <c r="AL1963">
        <v>1.99</v>
      </c>
      <c r="AM1963">
        <v>8.0000000000000002E-3</v>
      </c>
      <c r="AN1963">
        <v>55.6</v>
      </c>
      <c r="AO1963">
        <v>0.113</v>
      </c>
      <c r="AP1963">
        <v>18.850000000000001</v>
      </c>
      <c r="AQ1963">
        <v>0.06</v>
      </c>
      <c r="AR1963">
        <v>1.01</v>
      </c>
      <c r="AS1963">
        <v>3.5</v>
      </c>
      <c r="AT1963">
        <v>0.9</v>
      </c>
      <c r="AU1963">
        <v>46.2</v>
      </c>
      <c r="AV1963">
        <v>0.01</v>
      </c>
      <c r="AW1963">
        <v>2.1</v>
      </c>
      <c r="AX1963">
        <v>1.2999999999999999E-2</v>
      </c>
      <c r="AY1963">
        <v>0.19</v>
      </c>
      <c r="AZ1963">
        <v>1.5</v>
      </c>
      <c r="BA1963">
        <v>58</v>
      </c>
      <c r="BB1963">
        <v>0.05</v>
      </c>
      <c r="BC1963">
        <v>162.30000000000001</v>
      </c>
    </row>
    <row r="1964" spans="1:55">
      <c r="A1964">
        <v>1307322</v>
      </c>
      <c r="B1964" t="s">
        <v>105</v>
      </c>
      <c r="C1964">
        <v>507958</v>
      </c>
      <c r="D1964">
        <v>7182197</v>
      </c>
      <c r="F1964">
        <v>41499</v>
      </c>
      <c r="G1964" t="s">
        <v>183</v>
      </c>
      <c r="H1964" t="s">
        <v>119</v>
      </c>
      <c r="I1964" t="s">
        <v>108</v>
      </c>
      <c r="J1964" t="s">
        <v>109</v>
      </c>
      <c r="K1964" t="s">
        <v>120</v>
      </c>
      <c r="L1964" t="s">
        <v>111</v>
      </c>
      <c r="M1964" t="s">
        <v>2103</v>
      </c>
      <c r="N1964" t="s">
        <v>112</v>
      </c>
      <c r="O1964" t="s">
        <v>1680</v>
      </c>
      <c r="P1964" t="s">
        <v>1681</v>
      </c>
      <c r="R1964">
        <v>41474</v>
      </c>
      <c r="S1964">
        <v>350</v>
      </c>
      <c r="T1964">
        <v>1.08</v>
      </c>
      <c r="U1964">
        <v>6.6</v>
      </c>
      <c r="V1964">
        <v>2.7</v>
      </c>
      <c r="W1964">
        <v>4</v>
      </c>
      <c r="X1964">
        <v>479.6</v>
      </c>
      <c r="Y1964">
        <v>0.21</v>
      </c>
      <c r="Z1964">
        <v>0.55000000000000004</v>
      </c>
      <c r="AA1964">
        <v>1.1200000000000001</v>
      </c>
      <c r="AB1964">
        <v>10.7</v>
      </c>
      <c r="AC1964">
        <v>26.1</v>
      </c>
      <c r="AD1964">
        <v>51.56</v>
      </c>
      <c r="AE1964">
        <v>2.04</v>
      </c>
      <c r="AF1964">
        <v>3.4</v>
      </c>
      <c r="AG1964">
        <v>77</v>
      </c>
      <c r="AH1964">
        <v>0.08</v>
      </c>
      <c r="AI1964">
        <v>10.3</v>
      </c>
      <c r="AJ1964">
        <v>0.42</v>
      </c>
      <c r="AK1964">
        <v>283</v>
      </c>
      <c r="AL1964">
        <v>2.5299999999999998</v>
      </c>
      <c r="AM1964">
        <v>0.01</v>
      </c>
      <c r="AN1964">
        <v>42.8</v>
      </c>
      <c r="AO1964">
        <v>6.9000000000000006E-2</v>
      </c>
      <c r="AP1964">
        <v>17.52</v>
      </c>
      <c r="AQ1964">
        <v>0.04</v>
      </c>
      <c r="AR1964">
        <v>1.4</v>
      </c>
      <c r="AS1964">
        <v>3.1</v>
      </c>
      <c r="AT1964">
        <v>1.2</v>
      </c>
      <c r="AU1964">
        <v>41.1</v>
      </c>
      <c r="AV1964">
        <v>0.06</v>
      </c>
      <c r="AW1964">
        <v>1.3</v>
      </c>
      <c r="AX1964">
        <v>1.6E-2</v>
      </c>
      <c r="AY1964">
        <v>0.17</v>
      </c>
      <c r="AZ1964">
        <v>1.9</v>
      </c>
      <c r="BA1964">
        <v>57</v>
      </c>
      <c r="BB1964">
        <v>0.1</v>
      </c>
      <c r="BC1964">
        <v>128.80000000000001</v>
      </c>
    </row>
    <row r="1965" spans="1:55">
      <c r="A1965">
        <v>1307331</v>
      </c>
      <c r="B1965" t="s">
        <v>105</v>
      </c>
      <c r="C1965">
        <v>508164</v>
      </c>
      <c r="D1965">
        <v>7182494</v>
      </c>
      <c r="E1965">
        <v>510</v>
      </c>
      <c r="F1965">
        <v>41499</v>
      </c>
      <c r="G1965" t="s">
        <v>183</v>
      </c>
      <c r="H1965" t="s">
        <v>119</v>
      </c>
      <c r="I1965" t="s">
        <v>108</v>
      </c>
      <c r="J1965" t="s">
        <v>109</v>
      </c>
      <c r="K1965" t="s">
        <v>120</v>
      </c>
      <c r="L1965" t="s">
        <v>111</v>
      </c>
      <c r="M1965" t="s">
        <v>2104</v>
      </c>
      <c r="N1965" t="s">
        <v>112</v>
      </c>
      <c r="O1965" t="s">
        <v>1680</v>
      </c>
      <c r="P1965" t="s">
        <v>1681</v>
      </c>
      <c r="R1965">
        <v>41474</v>
      </c>
      <c r="S1965">
        <v>8853</v>
      </c>
      <c r="T1965">
        <v>1.39</v>
      </c>
      <c r="U1965">
        <v>50.4</v>
      </c>
      <c r="V1965">
        <v>6.6</v>
      </c>
      <c r="W1965">
        <v>4</v>
      </c>
      <c r="X1965">
        <v>923.9</v>
      </c>
      <c r="Y1965">
        <v>0.19</v>
      </c>
      <c r="Z1965">
        <v>1.85</v>
      </c>
      <c r="AA1965">
        <v>6.61</v>
      </c>
      <c r="AB1965">
        <v>14.9</v>
      </c>
      <c r="AC1965">
        <v>136.69999999999999</v>
      </c>
      <c r="AD1965">
        <v>204.98</v>
      </c>
      <c r="AE1965">
        <v>3.69</v>
      </c>
      <c r="AF1965">
        <v>4.3</v>
      </c>
      <c r="AG1965">
        <v>887</v>
      </c>
      <c r="AH1965">
        <v>0.08</v>
      </c>
      <c r="AI1965">
        <v>12.1</v>
      </c>
      <c r="AJ1965">
        <v>0.41</v>
      </c>
      <c r="AK1965">
        <v>819</v>
      </c>
      <c r="AL1965">
        <v>52.64</v>
      </c>
      <c r="AM1965">
        <v>0.01</v>
      </c>
      <c r="AN1965">
        <v>219.9</v>
      </c>
      <c r="AO1965">
        <v>0.191</v>
      </c>
      <c r="AP1965">
        <v>18.989999999999998</v>
      </c>
      <c r="AQ1965">
        <v>0.13</v>
      </c>
      <c r="AR1965">
        <v>20.2</v>
      </c>
      <c r="AS1965">
        <v>7.3</v>
      </c>
      <c r="AT1965">
        <v>54.8</v>
      </c>
      <c r="AU1965">
        <v>105.6</v>
      </c>
      <c r="AV1965">
        <v>0.19</v>
      </c>
      <c r="AW1965">
        <v>1.6</v>
      </c>
      <c r="AX1965">
        <v>1.4E-2</v>
      </c>
      <c r="AY1965">
        <v>0.98</v>
      </c>
      <c r="AZ1965">
        <v>23</v>
      </c>
      <c r="BA1965">
        <v>796</v>
      </c>
      <c r="BB1965">
        <v>0.2</v>
      </c>
      <c r="BC1965">
        <v>579.70000000000005</v>
      </c>
    </row>
    <row r="1966" spans="1:55">
      <c r="A1966">
        <v>1307334</v>
      </c>
      <c r="B1966" t="s">
        <v>105</v>
      </c>
      <c r="C1966">
        <v>508760</v>
      </c>
      <c r="D1966">
        <v>7182098</v>
      </c>
      <c r="E1966">
        <v>628</v>
      </c>
      <c r="F1966">
        <v>41499</v>
      </c>
      <c r="G1966" t="s">
        <v>183</v>
      </c>
      <c r="H1966" t="s">
        <v>119</v>
      </c>
      <c r="I1966" t="s">
        <v>108</v>
      </c>
      <c r="J1966" t="s">
        <v>109</v>
      </c>
      <c r="K1966" t="s">
        <v>120</v>
      </c>
      <c r="L1966" t="s">
        <v>111</v>
      </c>
      <c r="M1966" t="s">
        <v>2105</v>
      </c>
      <c r="N1966" t="s">
        <v>112</v>
      </c>
      <c r="O1966" t="s">
        <v>1680</v>
      </c>
      <c r="P1966" t="s">
        <v>1681</v>
      </c>
      <c r="R1966">
        <v>41475</v>
      </c>
      <c r="S1966">
        <v>394</v>
      </c>
      <c r="T1966">
        <v>1.81</v>
      </c>
      <c r="U1966">
        <v>3</v>
      </c>
      <c r="V1966">
        <v>0.2</v>
      </c>
      <c r="W1966">
        <v>11</v>
      </c>
      <c r="X1966">
        <v>641.1</v>
      </c>
      <c r="Y1966">
        <v>7.0000000000000007E-2</v>
      </c>
      <c r="Z1966">
        <v>2.79</v>
      </c>
      <c r="AA1966">
        <v>0.61</v>
      </c>
      <c r="AB1966">
        <v>25.4</v>
      </c>
      <c r="AC1966">
        <v>144.80000000000001</v>
      </c>
      <c r="AD1966">
        <v>37.5</v>
      </c>
      <c r="AE1966">
        <v>3.3</v>
      </c>
      <c r="AF1966">
        <v>7.1</v>
      </c>
      <c r="AG1966">
        <v>76</v>
      </c>
      <c r="AH1966">
        <v>0.27</v>
      </c>
      <c r="AI1966">
        <v>16</v>
      </c>
      <c r="AJ1966">
        <v>1.5</v>
      </c>
      <c r="AK1966">
        <v>522</v>
      </c>
      <c r="AL1966">
        <v>0.35</v>
      </c>
      <c r="AM1966">
        <v>7.0000000000000001E-3</v>
      </c>
      <c r="AN1966">
        <v>155.69999999999999</v>
      </c>
      <c r="AO1966">
        <v>0.10199999999999999</v>
      </c>
      <c r="AP1966">
        <v>8.14</v>
      </c>
      <c r="AQ1966">
        <v>0.09</v>
      </c>
      <c r="AR1966">
        <v>0.74</v>
      </c>
      <c r="AS1966">
        <v>6.4</v>
      </c>
      <c r="AT1966">
        <v>2</v>
      </c>
      <c r="AU1966">
        <v>66.8</v>
      </c>
      <c r="AV1966">
        <v>0.04</v>
      </c>
      <c r="AW1966">
        <v>1</v>
      </c>
      <c r="AX1966">
        <v>1.4E-2</v>
      </c>
      <c r="AY1966">
        <v>0.19</v>
      </c>
      <c r="AZ1966">
        <v>1</v>
      </c>
      <c r="BA1966">
        <v>88</v>
      </c>
      <c r="BB1966">
        <v>0.05</v>
      </c>
      <c r="BC1966">
        <v>108.3</v>
      </c>
    </row>
    <row r="1967" spans="1:55">
      <c r="A1967">
        <v>1307341</v>
      </c>
      <c r="B1967" t="s">
        <v>105</v>
      </c>
      <c r="C1967">
        <v>508751</v>
      </c>
      <c r="D1967">
        <v>7182649</v>
      </c>
      <c r="E1967">
        <v>489</v>
      </c>
      <c r="F1967">
        <v>41499</v>
      </c>
      <c r="G1967" t="s">
        <v>183</v>
      </c>
      <c r="H1967" t="s">
        <v>119</v>
      </c>
      <c r="I1967" t="s">
        <v>108</v>
      </c>
      <c r="J1967" t="s">
        <v>109</v>
      </c>
      <c r="K1967" t="s">
        <v>120</v>
      </c>
      <c r="L1967" t="s">
        <v>111</v>
      </c>
      <c r="M1967" t="s">
        <v>2106</v>
      </c>
      <c r="N1967" t="s">
        <v>112</v>
      </c>
      <c r="O1967" t="s">
        <v>1680</v>
      </c>
      <c r="P1967" t="s">
        <v>1681</v>
      </c>
      <c r="R1967">
        <v>41475</v>
      </c>
      <c r="S1967">
        <v>210</v>
      </c>
      <c r="T1967">
        <v>1.17</v>
      </c>
      <c r="U1967">
        <v>6.4</v>
      </c>
      <c r="V1967">
        <v>2.8</v>
      </c>
      <c r="W1967">
        <v>6</v>
      </c>
      <c r="X1967">
        <v>471.7</v>
      </c>
      <c r="Y1967">
        <v>0.12</v>
      </c>
      <c r="Z1967">
        <v>0.73</v>
      </c>
      <c r="AA1967">
        <v>0.9</v>
      </c>
      <c r="AB1967">
        <v>14.3</v>
      </c>
      <c r="AC1967">
        <v>51.8</v>
      </c>
      <c r="AD1967">
        <v>29.07</v>
      </c>
      <c r="AE1967">
        <v>2.42</v>
      </c>
      <c r="AF1967">
        <v>4.5</v>
      </c>
      <c r="AG1967">
        <v>45</v>
      </c>
      <c r="AH1967">
        <v>0.18</v>
      </c>
      <c r="AI1967">
        <v>12.2</v>
      </c>
      <c r="AJ1967">
        <v>0.53</v>
      </c>
      <c r="AK1967">
        <v>220</v>
      </c>
      <c r="AL1967">
        <v>1.79</v>
      </c>
      <c r="AM1967">
        <v>1.0999999999999999E-2</v>
      </c>
      <c r="AN1967">
        <v>77.5</v>
      </c>
      <c r="AO1967">
        <v>9.4E-2</v>
      </c>
      <c r="AP1967">
        <v>12.92</v>
      </c>
      <c r="AQ1967">
        <v>0.05</v>
      </c>
      <c r="AR1967">
        <v>1.25</v>
      </c>
      <c r="AS1967">
        <v>3.9</v>
      </c>
      <c r="AT1967">
        <v>1.1000000000000001</v>
      </c>
      <c r="AU1967">
        <v>36.9</v>
      </c>
      <c r="AV1967">
        <v>0.02</v>
      </c>
      <c r="AW1967">
        <v>2.9</v>
      </c>
      <c r="AX1967">
        <v>0.03</v>
      </c>
      <c r="AY1967">
        <v>0.2</v>
      </c>
      <c r="AZ1967">
        <v>1.1000000000000001</v>
      </c>
      <c r="BA1967">
        <v>79</v>
      </c>
      <c r="BB1967">
        <v>0.05</v>
      </c>
      <c r="BC1967">
        <v>144.19999999999999</v>
      </c>
    </row>
    <row r="1968" spans="1:55">
      <c r="A1968">
        <v>1307346</v>
      </c>
      <c r="B1968" t="s">
        <v>105</v>
      </c>
      <c r="C1968">
        <v>508765</v>
      </c>
      <c r="D1968">
        <v>7182898</v>
      </c>
      <c r="E1968">
        <v>453</v>
      </c>
      <c r="F1968">
        <v>41499</v>
      </c>
      <c r="G1968" t="s">
        <v>183</v>
      </c>
      <c r="H1968" t="s">
        <v>119</v>
      </c>
      <c r="I1968" t="s">
        <v>108</v>
      </c>
      <c r="J1968" t="s">
        <v>109</v>
      </c>
      <c r="K1968" t="s">
        <v>120</v>
      </c>
      <c r="L1968" t="s">
        <v>111</v>
      </c>
      <c r="M1968" t="s">
        <v>2107</v>
      </c>
      <c r="N1968" t="s">
        <v>112</v>
      </c>
      <c r="O1968" t="s">
        <v>1680</v>
      </c>
      <c r="P1968" t="s">
        <v>1681</v>
      </c>
      <c r="R1968">
        <v>41475</v>
      </c>
      <c r="S1968">
        <v>658</v>
      </c>
      <c r="T1968">
        <v>0.88</v>
      </c>
      <c r="U1968">
        <v>15.5</v>
      </c>
      <c r="V1968">
        <v>2.2999999999999998</v>
      </c>
      <c r="W1968">
        <v>5</v>
      </c>
      <c r="X1968">
        <v>1120.8</v>
      </c>
      <c r="Y1968">
        <v>0.15</v>
      </c>
      <c r="Z1968">
        <v>0.33</v>
      </c>
      <c r="AA1968">
        <v>3.69</v>
      </c>
      <c r="AB1968">
        <v>6.1</v>
      </c>
      <c r="AC1968">
        <v>30.5</v>
      </c>
      <c r="AD1968">
        <v>53.63</v>
      </c>
      <c r="AE1968">
        <v>1.8</v>
      </c>
      <c r="AF1968">
        <v>2.9</v>
      </c>
      <c r="AG1968">
        <v>117</v>
      </c>
      <c r="AH1968">
        <v>7.0000000000000007E-2</v>
      </c>
      <c r="AI1968">
        <v>9.9</v>
      </c>
      <c r="AJ1968">
        <v>0.28999999999999998</v>
      </c>
      <c r="AK1968">
        <v>181</v>
      </c>
      <c r="AL1968">
        <v>13.24</v>
      </c>
      <c r="AM1968">
        <v>8.0000000000000002E-3</v>
      </c>
      <c r="AN1968">
        <v>46.9</v>
      </c>
      <c r="AO1968">
        <v>8.8999999999999996E-2</v>
      </c>
      <c r="AP1968">
        <v>13.33</v>
      </c>
      <c r="AQ1968">
        <v>0.05</v>
      </c>
      <c r="AR1968">
        <v>5.86</v>
      </c>
      <c r="AS1968">
        <v>1.9</v>
      </c>
      <c r="AT1968">
        <v>3.9</v>
      </c>
      <c r="AU1968">
        <v>62.9</v>
      </c>
      <c r="AV1968">
        <v>0.16</v>
      </c>
      <c r="AW1968">
        <v>0.4</v>
      </c>
      <c r="AX1968">
        <v>1.4E-2</v>
      </c>
      <c r="AY1968">
        <v>0.4</v>
      </c>
      <c r="AZ1968">
        <v>5.5</v>
      </c>
      <c r="BA1968">
        <v>251</v>
      </c>
      <c r="BB1968">
        <v>0.2</v>
      </c>
      <c r="BC1968">
        <v>233.2</v>
      </c>
    </row>
    <row r="1969" spans="1:55">
      <c r="A1969">
        <v>1307287</v>
      </c>
      <c r="B1969" t="s">
        <v>105</v>
      </c>
      <c r="C1969">
        <v>507772</v>
      </c>
      <c r="D1969">
        <v>7182894</v>
      </c>
      <c r="E1969">
        <v>600</v>
      </c>
      <c r="F1969">
        <v>41499</v>
      </c>
      <c r="G1969" t="s">
        <v>183</v>
      </c>
      <c r="H1969" t="s">
        <v>119</v>
      </c>
      <c r="I1969" t="s">
        <v>108</v>
      </c>
      <c r="J1969" t="s">
        <v>109</v>
      </c>
      <c r="K1969" t="s">
        <v>120</v>
      </c>
      <c r="L1969" t="s">
        <v>111</v>
      </c>
      <c r="M1969" t="s">
        <v>2108</v>
      </c>
      <c r="N1969" t="s">
        <v>112</v>
      </c>
      <c r="O1969" t="s">
        <v>1680</v>
      </c>
      <c r="P1969" t="s">
        <v>1681</v>
      </c>
      <c r="R1969">
        <v>41473</v>
      </c>
      <c r="S1969">
        <v>432</v>
      </c>
      <c r="T1969">
        <v>0.77</v>
      </c>
      <c r="U1969">
        <v>17</v>
      </c>
      <c r="V1969">
        <v>2</v>
      </c>
      <c r="W1969">
        <v>4</v>
      </c>
      <c r="X1969">
        <v>617.70000000000005</v>
      </c>
      <c r="Y1969">
        <v>0.21</v>
      </c>
      <c r="Z1969">
        <v>0.05</v>
      </c>
      <c r="AA1969">
        <v>0.62</v>
      </c>
      <c r="AB1969">
        <v>5.0999999999999996</v>
      </c>
      <c r="AC1969">
        <v>17.2</v>
      </c>
      <c r="AD1969">
        <v>28.65</v>
      </c>
      <c r="AE1969">
        <v>2.25</v>
      </c>
      <c r="AF1969">
        <v>2.5</v>
      </c>
      <c r="AG1969">
        <v>31</v>
      </c>
      <c r="AH1969">
        <v>0.11</v>
      </c>
      <c r="AI1969">
        <v>3.8</v>
      </c>
      <c r="AJ1969">
        <v>0.15</v>
      </c>
      <c r="AK1969">
        <v>76</v>
      </c>
      <c r="AL1969">
        <v>8.0399999999999991</v>
      </c>
      <c r="AM1969">
        <v>1.9E-2</v>
      </c>
      <c r="AN1969">
        <v>24.3</v>
      </c>
      <c r="AO1969">
        <v>5.2999999999999999E-2</v>
      </c>
      <c r="AP1969">
        <v>18.13</v>
      </c>
      <c r="AQ1969">
        <v>0.15</v>
      </c>
      <c r="AR1969">
        <v>2.98</v>
      </c>
      <c r="AS1969">
        <v>1.9</v>
      </c>
      <c r="AT1969">
        <v>1.9</v>
      </c>
      <c r="AU1969">
        <v>38.5</v>
      </c>
      <c r="AV1969">
        <v>0.08</v>
      </c>
      <c r="AW1969">
        <v>1.3</v>
      </c>
      <c r="AX1969">
        <v>3.0000000000000001E-3</v>
      </c>
      <c r="AY1969">
        <v>0.44</v>
      </c>
      <c r="AZ1969">
        <v>0.6</v>
      </c>
      <c r="BA1969">
        <v>116</v>
      </c>
      <c r="BB1969">
        <v>0.05</v>
      </c>
      <c r="BC1969">
        <v>167</v>
      </c>
    </row>
    <row r="1970" spans="1:55">
      <c r="A1970">
        <v>1307290</v>
      </c>
      <c r="B1970" t="s">
        <v>105</v>
      </c>
      <c r="C1970">
        <v>507771</v>
      </c>
      <c r="D1970">
        <v>7182748</v>
      </c>
      <c r="E1970">
        <v>587</v>
      </c>
      <c r="F1970">
        <v>41499</v>
      </c>
      <c r="G1970" t="s">
        <v>183</v>
      </c>
      <c r="H1970" t="s">
        <v>119</v>
      </c>
      <c r="I1970" t="s">
        <v>108</v>
      </c>
      <c r="J1970" t="s">
        <v>109</v>
      </c>
      <c r="K1970" t="s">
        <v>120</v>
      </c>
      <c r="L1970" t="s">
        <v>111</v>
      </c>
      <c r="M1970" t="s">
        <v>2109</v>
      </c>
      <c r="N1970" t="s">
        <v>112</v>
      </c>
      <c r="O1970" t="s">
        <v>1680</v>
      </c>
      <c r="P1970" t="s">
        <v>1681</v>
      </c>
      <c r="R1970">
        <v>41473</v>
      </c>
      <c r="S1970">
        <v>392</v>
      </c>
      <c r="T1970">
        <v>0.55000000000000004</v>
      </c>
      <c r="U1970">
        <v>10.3</v>
      </c>
      <c r="V1970">
        <v>1.4</v>
      </c>
      <c r="W1970">
        <v>4</v>
      </c>
      <c r="X1970">
        <v>917.4</v>
      </c>
      <c r="Y1970">
        <v>0.2</v>
      </c>
      <c r="Z1970">
        <v>0.04</v>
      </c>
      <c r="AA1970">
        <v>0.69</v>
      </c>
      <c r="AB1970">
        <v>4</v>
      </c>
      <c r="AC1970">
        <v>10.8</v>
      </c>
      <c r="AD1970">
        <v>29.49</v>
      </c>
      <c r="AE1970">
        <v>1.56</v>
      </c>
      <c r="AF1970">
        <v>1.9</v>
      </c>
      <c r="AG1970">
        <v>63</v>
      </c>
      <c r="AH1970">
        <v>0.13</v>
      </c>
      <c r="AI1970">
        <v>2.6</v>
      </c>
      <c r="AJ1970">
        <v>0.1</v>
      </c>
      <c r="AK1970">
        <v>37</v>
      </c>
      <c r="AL1970">
        <v>5.07</v>
      </c>
      <c r="AM1970">
        <v>1.7000000000000001E-2</v>
      </c>
      <c r="AN1970">
        <v>18.399999999999999</v>
      </c>
      <c r="AO1970">
        <v>4.2000000000000003E-2</v>
      </c>
      <c r="AP1970">
        <v>16.510000000000002</v>
      </c>
      <c r="AQ1970">
        <v>0.19</v>
      </c>
      <c r="AR1970">
        <v>2.5299999999999998</v>
      </c>
      <c r="AS1970">
        <v>1.9</v>
      </c>
      <c r="AT1970">
        <v>1.2</v>
      </c>
      <c r="AU1970">
        <v>41.4</v>
      </c>
      <c r="AV1970">
        <v>0.06</v>
      </c>
      <c r="AW1970">
        <v>1.4</v>
      </c>
      <c r="AX1970">
        <v>2E-3</v>
      </c>
      <c r="AY1970">
        <v>0.47</v>
      </c>
      <c r="AZ1970">
        <v>0.5</v>
      </c>
      <c r="BA1970">
        <v>38</v>
      </c>
      <c r="BB1970">
        <v>0.05</v>
      </c>
      <c r="BC1970">
        <v>118.6</v>
      </c>
    </row>
    <row r="1971" spans="1:55">
      <c r="A1971">
        <v>1307297</v>
      </c>
      <c r="B1971" t="s">
        <v>105</v>
      </c>
      <c r="C1971">
        <v>507769</v>
      </c>
      <c r="D1971">
        <v>7182404</v>
      </c>
      <c r="E1971">
        <v>546</v>
      </c>
      <c r="F1971">
        <v>41499</v>
      </c>
      <c r="G1971" t="s">
        <v>183</v>
      </c>
      <c r="H1971" t="s">
        <v>119</v>
      </c>
      <c r="I1971" t="s">
        <v>108</v>
      </c>
      <c r="J1971" t="s">
        <v>109</v>
      </c>
      <c r="K1971" t="s">
        <v>120</v>
      </c>
      <c r="L1971" t="s">
        <v>111</v>
      </c>
      <c r="M1971" t="s">
        <v>2110</v>
      </c>
      <c r="N1971" t="s">
        <v>112</v>
      </c>
      <c r="O1971" t="s">
        <v>1680</v>
      </c>
      <c r="P1971" t="s">
        <v>1681</v>
      </c>
      <c r="R1971">
        <v>41473</v>
      </c>
      <c r="S1971">
        <v>253</v>
      </c>
      <c r="T1971">
        <v>1</v>
      </c>
      <c r="U1971">
        <v>6</v>
      </c>
      <c r="V1971">
        <v>3.2</v>
      </c>
      <c r="W1971">
        <v>3</v>
      </c>
      <c r="X1971">
        <v>371.4</v>
      </c>
      <c r="Y1971">
        <v>0.14000000000000001</v>
      </c>
      <c r="Z1971">
        <v>0.31</v>
      </c>
      <c r="AA1971">
        <v>0.64</v>
      </c>
      <c r="AB1971">
        <v>6.4</v>
      </c>
      <c r="AC1971">
        <v>23.3</v>
      </c>
      <c r="AD1971">
        <v>22.41</v>
      </c>
      <c r="AE1971">
        <v>1.72</v>
      </c>
      <c r="AF1971">
        <v>3.2</v>
      </c>
      <c r="AG1971">
        <v>57</v>
      </c>
      <c r="AH1971">
        <v>0.06</v>
      </c>
      <c r="AI1971">
        <v>12.6</v>
      </c>
      <c r="AJ1971">
        <v>0.39</v>
      </c>
      <c r="AK1971">
        <v>127</v>
      </c>
      <c r="AL1971">
        <v>2.17</v>
      </c>
      <c r="AM1971">
        <v>1.2E-2</v>
      </c>
      <c r="AN1971">
        <v>22.1</v>
      </c>
      <c r="AO1971">
        <v>7.6999999999999999E-2</v>
      </c>
      <c r="AP1971">
        <v>11.99</v>
      </c>
      <c r="AQ1971">
        <v>0.03</v>
      </c>
      <c r="AR1971">
        <v>1.32</v>
      </c>
      <c r="AS1971">
        <v>2.6</v>
      </c>
      <c r="AT1971">
        <v>1.1000000000000001</v>
      </c>
      <c r="AU1971">
        <v>28.9</v>
      </c>
      <c r="AV1971">
        <v>0.01</v>
      </c>
      <c r="AW1971">
        <v>2.5</v>
      </c>
      <c r="AX1971">
        <v>0.03</v>
      </c>
      <c r="AY1971">
        <v>0.15</v>
      </c>
      <c r="AZ1971">
        <v>1.2</v>
      </c>
      <c r="BA1971">
        <v>63</v>
      </c>
      <c r="BB1971">
        <v>0.2</v>
      </c>
      <c r="BC1971">
        <v>97.3</v>
      </c>
    </row>
    <row r="1972" spans="1:55">
      <c r="A1972">
        <v>1307303</v>
      </c>
      <c r="B1972" t="s">
        <v>105</v>
      </c>
      <c r="C1972">
        <v>507765</v>
      </c>
      <c r="D1972">
        <v>7182101</v>
      </c>
      <c r="E1972">
        <v>606</v>
      </c>
      <c r="F1972">
        <v>41499</v>
      </c>
      <c r="G1972" t="s">
        <v>183</v>
      </c>
      <c r="H1972" t="s">
        <v>119</v>
      </c>
      <c r="I1972" t="s">
        <v>108</v>
      </c>
      <c r="J1972" t="s">
        <v>109</v>
      </c>
      <c r="K1972" t="s">
        <v>120</v>
      </c>
      <c r="L1972" t="s">
        <v>111</v>
      </c>
      <c r="M1972" t="s">
        <v>2111</v>
      </c>
      <c r="N1972" t="s">
        <v>112</v>
      </c>
      <c r="O1972" t="s">
        <v>1680</v>
      </c>
      <c r="P1972" t="s">
        <v>1681</v>
      </c>
      <c r="R1972">
        <v>41473</v>
      </c>
      <c r="S1972">
        <v>577</v>
      </c>
      <c r="T1972">
        <v>1.35</v>
      </c>
      <c r="U1972">
        <v>11.4</v>
      </c>
      <c r="V1972">
        <v>3.1</v>
      </c>
      <c r="W1972">
        <v>4</v>
      </c>
      <c r="X1972">
        <v>271.3</v>
      </c>
      <c r="Y1972">
        <v>0.19</v>
      </c>
      <c r="Z1972">
        <v>0.15</v>
      </c>
      <c r="AA1972">
        <v>0.55000000000000004</v>
      </c>
      <c r="AB1972">
        <v>4.7</v>
      </c>
      <c r="AC1972">
        <v>31.9</v>
      </c>
      <c r="AD1972">
        <v>25.73</v>
      </c>
      <c r="AE1972">
        <v>2.17</v>
      </c>
      <c r="AF1972">
        <v>4.4000000000000004</v>
      </c>
      <c r="AG1972">
        <v>261</v>
      </c>
      <c r="AH1972">
        <v>0.05</v>
      </c>
      <c r="AI1972">
        <v>11</v>
      </c>
      <c r="AJ1972">
        <v>0.3</v>
      </c>
      <c r="AK1972">
        <v>91</v>
      </c>
      <c r="AL1972">
        <v>3.74</v>
      </c>
      <c r="AM1972">
        <v>6.0000000000000001E-3</v>
      </c>
      <c r="AN1972">
        <v>29.3</v>
      </c>
      <c r="AO1972">
        <v>0.107</v>
      </c>
      <c r="AP1972">
        <v>17.829999999999998</v>
      </c>
      <c r="AQ1972">
        <v>0.02</v>
      </c>
      <c r="AR1972">
        <v>1.83</v>
      </c>
      <c r="AS1972">
        <v>1.8</v>
      </c>
      <c r="AT1972">
        <v>2.6</v>
      </c>
      <c r="AU1972">
        <v>29.5</v>
      </c>
      <c r="AV1972">
        <v>0.05</v>
      </c>
      <c r="AW1972">
        <v>0.6</v>
      </c>
      <c r="AX1972">
        <v>1.7000000000000001E-2</v>
      </c>
      <c r="AY1972">
        <v>0.27</v>
      </c>
      <c r="AZ1972">
        <v>1.7</v>
      </c>
      <c r="BA1972">
        <v>117</v>
      </c>
      <c r="BB1972">
        <v>0.1</v>
      </c>
      <c r="BC1972">
        <v>138.19999999999999</v>
      </c>
    </row>
    <row r="1973" spans="1:55">
      <c r="A1973">
        <v>1307312</v>
      </c>
      <c r="B1973" t="s">
        <v>105</v>
      </c>
      <c r="C1973">
        <v>507973</v>
      </c>
      <c r="D1973">
        <v>7182746</v>
      </c>
      <c r="E1973">
        <v>543</v>
      </c>
      <c r="F1973">
        <v>41499</v>
      </c>
      <c r="G1973" t="s">
        <v>183</v>
      </c>
      <c r="H1973" t="s">
        <v>119</v>
      </c>
      <c r="I1973" t="s">
        <v>108</v>
      </c>
      <c r="J1973" t="s">
        <v>109</v>
      </c>
      <c r="K1973" t="s">
        <v>120</v>
      </c>
      <c r="L1973" t="s">
        <v>111</v>
      </c>
      <c r="M1973" t="s">
        <v>2112</v>
      </c>
      <c r="N1973" t="s">
        <v>112</v>
      </c>
      <c r="O1973" t="s">
        <v>1680</v>
      </c>
      <c r="P1973" t="s">
        <v>1681</v>
      </c>
      <c r="R1973">
        <v>41474</v>
      </c>
      <c r="S1973">
        <v>218</v>
      </c>
      <c r="T1973">
        <v>1.02</v>
      </c>
      <c r="U1973">
        <v>14</v>
      </c>
      <c r="V1973">
        <v>3</v>
      </c>
      <c r="W1973">
        <v>3</v>
      </c>
      <c r="X1973">
        <v>822</v>
      </c>
      <c r="Y1973">
        <v>0.15</v>
      </c>
      <c r="Z1973">
        <v>0.08</v>
      </c>
      <c r="AA1973">
        <v>0.51</v>
      </c>
      <c r="AB1973">
        <v>5</v>
      </c>
      <c r="AC1973">
        <v>20.8</v>
      </c>
      <c r="AD1973">
        <v>23.26</v>
      </c>
      <c r="AE1973">
        <v>2.12</v>
      </c>
      <c r="AF1973">
        <v>3.2</v>
      </c>
      <c r="AG1973">
        <v>28</v>
      </c>
      <c r="AH1973">
        <v>7.0000000000000007E-2</v>
      </c>
      <c r="AI1973">
        <v>6.4</v>
      </c>
      <c r="AJ1973">
        <v>0.26</v>
      </c>
      <c r="AK1973">
        <v>119</v>
      </c>
      <c r="AL1973">
        <v>4.8600000000000003</v>
      </c>
      <c r="AM1973">
        <v>1.6E-2</v>
      </c>
      <c r="AN1973">
        <v>20.5</v>
      </c>
      <c r="AO1973">
        <v>3.5999999999999997E-2</v>
      </c>
      <c r="AP1973">
        <v>12.2</v>
      </c>
      <c r="AQ1973">
        <v>0.11</v>
      </c>
      <c r="AR1973">
        <v>2.12</v>
      </c>
      <c r="AS1973">
        <v>2</v>
      </c>
      <c r="AT1973">
        <v>1.6</v>
      </c>
      <c r="AU1973">
        <v>42.5</v>
      </c>
      <c r="AV1973">
        <v>7.0000000000000007E-2</v>
      </c>
      <c r="AW1973">
        <v>2.2999999999999998</v>
      </c>
      <c r="AX1973">
        <v>1.0999999999999999E-2</v>
      </c>
      <c r="AY1973">
        <v>0.34</v>
      </c>
      <c r="AZ1973">
        <v>0.6</v>
      </c>
      <c r="BA1973">
        <v>87</v>
      </c>
      <c r="BB1973">
        <v>0.05</v>
      </c>
      <c r="BC1973">
        <v>95.4</v>
      </c>
    </row>
    <row r="1974" spans="1:55">
      <c r="A1974">
        <v>1307328</v>
      </c>
      <c r="B1974" t="s">
        <v>105</v>
      </c>
      <c r="C1974">
        <v>508160</v>
      </c>
      <c r="D1974">
        <v>7182297</v>
      </c>
      <c r="E1974">
        <v>574</v>
      </c>
      <c r="F1974">
        <v>41499</v>
      </c>
      <c r="G1974" t="s">
        <v>183</v>
      </c>
      <c r="H1974" t="s">
        <v>119</v>
      </c>
      <c r="I1974" t="s">
        <v>108</v>
      </c>
      <c r="J1974" t="s">
        <v>109</v>
      </c>
      <c r="K1974" t="s">
        <v>120</v>
      </c>
      <c r="L1974" t="s">
        <v>111</v>
      </c>
      <c r="M1974" t="s">
        <v>2113</v>
      </c>
      <c r="N1974" t="s">
        <v>112</v>
      </c>
      <c r="O1974" t="s">
        <v>1680</v>
      </c>
      <c r="P1974" t="s">
        <v>1681</v>
      </c>
      <c r="R1974">
        <v>41474</v>
      </c>
      <c r="S1974">
        <v>760</v>
      </c>
      <c r="T1974">
        <v>0.77</v>
      </c>
      <c r="U1974">
        <v>11.5</v>
      </c>
      <c r="V1974">
        <v>3.3</v>
      </c>
      <c r="W1974">
        <v>4</v>
      </c>
      <c r="X1974">
        <v>1204.2</v>
      </c>
      <c r="Y1974">
        <v>0.18</v>
      </c>
      <c r="Z1974">
        <v>0.25</v>
      </c>
      <c r="AA1974">
        <v>1.08</v>
      </c>
      <c r="AB1974">
        <v>5.5</v>
      </c>
      <c r="AC1974">
        <v>28.6</v>
      </c>
      <c r="AD1974">
        <v>58.37</v>
      </c>
      <c r="AE1974">
        <v>2.0699999999999998</v>
      </c>
      <c r="AF1974">
        <v>2.9</v>
      </c>
      <c r="AG1974">
        <v>384</v>
      </c>
      <c r="AH1974">
        <v>7.0000000000000007E-2</v>
      </c>
      <c r="AI1974">
        <v>7.3</v>
      </c>
      <c r="AJ1974">
        <v>0.17</v>
      </c>
      <c r="AK1974">
        <v>112</v>
      </c>
      <c r="AL1974">
        <v>2.61</v>
      </c>
      <c r="AM1974">
        <v>8.9999999999999993E-3</v>
      </c>
      <c r="AN1974">
        <v>41.9</v>
      </c>
      <c r="AO1974">
        <v>7.4999999999999997E-2</v>
      </c>
      <c r="AP1974">
        <v>10.76</v>
      </c>
      <c r="AQ1974">
        <v>0.09</v>
      </c>
      <c r="AR1974">
        <v>1.1299999999999999</v>
      </c>
      <c r="AS1974">
        <v>2.5</v>
      </c>
      <c r="AT1974">
        <v>3.4</v>
      </c>
      <c r="AU1974">
        <v>59.1</v>
      </c>
      <c r="AV1974">
        <v>0.05</v>
      </c>
      <c r="AW1974">
        <v>1</v>
      </c>
      <c r="AX1974">
        <v>1.2E-2</v>
      </c>
      <c r="AY1974">
        <v>0.23</v>
      </c>
      <c r="AZ1974">
        <v>2</v>
      </c>
      <c r="BA1974">
        <v>61</v>
      </c>
      <c r="BB1974">
        <v>0.05</v>
      </c>
      <c r="BC1974">
        <v>117.2</v>
      </c>
    </row>
    <row r="1975" spans="1:55">
      <c r="A1975">
        <v>1307332</v>
      </c>
      <c r="B1975" t="s">
        <v>105</v>
      </c>
      <c r="C1975">
        <v>508164</v>
      </c>
      <c r="D1975">
        <v>7182548</v>
      </c>
      <c r="E1975">
        <v>497</v>
      </c>
      <c r="F1975">
        <v>41499</v>
      </c>
      <c r="G1975" t="s">
        <v>183</v>
      </c>
      <c r="H1975" t="s">
        <v>119</v>
      </c>
      <c r="I1975" t="s">
        <v>108</v>
      </c>
      <c r="J1975" t="s">
        <v>109</v>
      </c>
      <c r="K1975" t="s">
        <v>120</v>
      </c>
      <c r="L1975" t="s">
        <v>111</v>
      </c>
      <c r="M1975" t="s">
        <v>2114</v>
      </c>
      <c r="N1975" t="s">
        <v>112</v>
      </c>
      <c r="O1975" t="s">
        <v>1680</v>
      </c>
      <c r="P1975" t="s">
        <v>1681</v>
      </c>
      <c r="R1975">
        <v>41474</v>
      </c>
      <c r="S1975">
        <v>452</v>
      </c>
      <c r="T1975">
        <v>1.04</v>
      </c>
      <c r="U1975">
        <v>9.4</v>
      </c>
      <c r="V1975">
        <v>2.2999999999999998</v>
      </c>
      <c r="W1975">
        <v>4</v>
      </c>
      <c r="X1975">
        <v>547.1</v>
      </c>
      <c r="Y1975">
        <v>0.17</v>
      </c>
      <c r="Z1975">
        <v>0.46</v>
      </c>
      <c r="AA1975">
        <v>0.95</v>
      </c>
      <c r="AB1975">
        <v>8.3000000000000007</v>
      </c>
      <c r="AC1975">
        <v>30.6</v>
      </c>
      <c r="AD1975">
        <v>32.29</v>
      </c>
      <c r="AE1975">
        <v>2.1800000000000002</v>
      </c>
      <c r="AF1975">
        <v>3.4</v>
      </c>
      <c r="AG1975">
        <v>75</v>
      </c>
      <c r="AH1975">
        <v>7.0000000000000007E-2</v>
      </c>
      <c r="AI1975">
        <v>13.2</v>
      </c>
      <c r="AJ1975">
        <v>0.43</v>
      </c>
      <c r="AK1975">
        <v>214</v>
      </c>
      <c r="AL1975">
        <v>5.0199999999999996</v>
      </c>
      <c r="AM1975">
        <v>1.2999999999999999E-2</v>
      </c>
      <c r="AN1975">
        <v>35.1</v>
      </c>
      <c r="AO1975">
        <v>9.5000000000000001E-2</v>
      </c>
      <c r="AP1975">
        <v>11.44</v>
      </c>
      <c r="AQ1975">
        <v>0.01</v>
      </c>
      <c r="AR1975">
        <v>2.37</v>
      </c>
      <c r="AS1975">
        <v>3.5</v>
      </c>
      <c r="AT1975">
        <v>1.1000000000000001</v>
      </c>
      <c r="AU1975">
        <v>44.7</v>
      </c>
      <c r="AV1975">
        <v>0.04</v>
      </c>
      <c r="AW1975">
        <v>3.7</v>
      </c>
      <c r="AX1975">
        <v>0.04</v>
      </c>
      <c r="AY1975">
        <v>0.2</v>
      </c>
      <c r="AZ1975">
        <v>1.6</v>
      </c>
      <c r="BA1975">
        <v>89</v>
      </c>
      <c r="BB1975">
        <v>0.2</v>
      </c>
      <c r="BC1975">
        <v>141.69999999999999</v>
      </c>
    </row>
    <row r="1976" spans="1:55">
      <c r="A1976">
        <v>1307372</v>
      </c>
      <c r="B1976" t="s">
        <v>105</v>
      </c>
      <c r="C1976">
        <v>506361</v>
      </c>
      <c r="D1976">
        <v>7182597</v>
      </c>
      <c r="E1976">
        <v>441</v>
      </c>
      <c r="F1976">
        <v>41499</v>
      </c>
      <c r="G1976" t="s">
        <v>183</v>
      </c>
      <c r="H1976" t="s">
        <v>119</v>
      </c>
      <c r="I1976" t="s">
        <v>108</v>
      </c>
      <c r="J1976" t="s">
        <v>109</v>
      </c>
      <c r="K1976" t="s">
        <v>120</v>
      </c>
      <c r="L1976" t="s">
        <v>111</v>
      </c>
      <c r="M1976" t="s">
        <v>2115</v>
      </c>
      <c r="N1976" t="s">
        <v>112</v>
      </c>
      <c r="O1976" t="s">
        <v>1680</v>
      </c>
      <c r="P1976" t="s">
        <v>1681</v>
      </c>
      <c r="R1976">
        <v>41476</v>
      </c>
      <c r="S1976">
        <v>1302</v>
      </c>
      <c r="T1976">
        <v>0.69</v>
      </c>
      <c r="U1976">
        <v>118</v>
      </c>
      <c r="V1976">
        <v>23.5</v>
      </c>
      <c r="W1976">
        <v>5</v>
      </c>
      <c r="X1976">
        <v>700.9</v>
      </c>
      <c r="Y1976">
        <v>0.14000000000000001</v>
      </c>
      <c r="Z1976">
        <v>0.09</v>
      </c>
      <c r="AA1976">
        <v>0.56999999999999995</v>
      </c>
      <c r="AB1976">
        <v>1.2</v>
      </c>
      <c r="AC1976">
        <v>29.2</v>
      </c>
      <c r="AD1976">
        <v>45.08</v>
      </c>
      <c r="AE1976">
        <v>4.62</v>
      </c>
      <c r="AF1976">
        <v>2.7</v>
      </c>
      <c r="AG1976">
        <v>218</v>
      </c>
      <c r="AH1976">
        <v>0.14000000000000001</v>
      </c>
      <c r="AI1976">
        <v>7.3</v>
      </c>
      <c r="AJ1976">
        <v>0.03</v>
      </c>
      <c r="AK1976">
        <v>49</v>
      </c>
      <c r="AL1976">
        <v>6.51</v>
      </c>
      <c r="AM1976">
        <v>1.2999999999999999E-2</v>
      </c>
      <c r="AN1976">
        <v>11</v>
      </c>
      <c r="AO1976">
        <v>0.251</v>
      </c>
      <c r="AP1976">
        <v>40.729999999999997</v>
      </c>
      <c r="AQ1976">
        <v>0.33</v>
      </c>
      <c r="AR1976">
        <v>3.27</v>
      </c>
      <c r="AS1976">
        <v>2.2000000000000002</v>
      </c>
      <c r="AT1976">
        <v>5.4</v>
      </c>
      <c r="AU1976">
        <v>70.900000000000006</v>
      </c>
      <c r="AV1976">
        <v>0.2</v>
      </c>
      <c r="AW1976">
        <v>1.8</v>
      </c>
      <c r="AX1976">
        <v>4.0000000000000001E-3</v>
      </c>
      <c r="AY1976">
        <v>0.36</v>
      </c>
      <c r="AZ1976">
        <v>1.5</v>
      </c>
      <c r="BA1976">
        <v>126</v>
      </c>
      <c r="BB1976">
        <v>0.05</v>
      </c>
      <c r="BC1976">
        <v>52.3</v>
      </c>
    </row>
    <row r="1977" spans="1:55">
      <c r="A1977">
        <v>1307373</v>
      </c>
      <c r="B1977" t="s">
        <v>105</v>
      </c>
      <c r="C1977">
        <v>506962</v>
      </c>
      <c r="D1977">
        <v>7182092</v>
      </c>
      <c r="E1977">
        <v>483</v>
      </c>
      <c r="F1977">
        <v>41499</v>
      </c>
      <c r="G1977" t="s">
        <v>183</v>
      </c>
      <c r="H1977" t="s">
        <v>119</v>
      </c>
      <c r="I1977" t="s">
        <v>108</v>
      </c>
      <c r="J1977" t="s">
        <v>109</v>
      </c>
      <c r="K1977" t="s">
        <v>120</v>
      </c>
      <c r="L1977" t="s">
        <v>111</v>
      </c>
      <c r="M1977" t="s">
        <v>2116</v>
      </c>
      <c r="N1977" t="s">
        <v>112</v>
      </c>
      <c r="O1977" t="s">
        <v>1680</v>
      </c>
      <c r="P1977" t="s">
        <v>1681</v>
      </c>
      <c r="R1977">
        <v>41476</v>
      </c>
      <c r="S1977">
        <v>455</v>
      </c>
      <c r="T1977">
        <v>0.99</v>
      </c>
      <c r="U1977">
        <v>10.3</v>
      </c>
      <c r="V1977">
        <v>2.2000000000000002</v>
      </c>
      <c r="W1977">
        <v>3</v>
      </c>
      <c r="X1977">
        <v>312.89999999999998</v>
      </c>
      <c r="Y1977">
        <v>0.15</v>
      </c>
      <c r="Z1977">
        <v>0.54</v>
      </c>
      <c r="AA1977">
        <v>1.47</v>
      </c>
      <c r="AB1977">
        <v>13</v>
      </c>
      <c r="AC1977">
        <v>23.1</v>
      </c>
      <c r="AD1977">
        <v>30.85</v>
      </c>
      <c r="AE1977">
        <v>2.02</v>
      </c>
      <c r="AF1977">
        <v>3.1</v>
      </c>
      <c r="AG1977">
        <v>87</v>
      </c>
      <c r="AH1977">
        <v>0.06</v>
      </c>
      <c r="AI1977">
        <v>10.8</v>
      </c>
      <c r="AJ1977">
        <v>0.37</v>
      </c>
      <c r="AK1977">
        <v>334</v>
      </c>
      <c r="AL1977">
        <v>4.3499999999999996</v>
      </c>
      <c r="AM1977">
        <v>7.0000000000000001E-3</v>
      </c>
      <c r="AN1977">
        <v>27.2</v>
      </c>
      <c r="AO1977">
        <v>8.5000000000000006E-2</v>
      </c>
      <c r="AP1977">
        <v>13.75</v>
      </c>
      <c r="AQ1977">
        <v>0.03</v>
      </c>
      <c r="AR1977">
        <v>1.69</v>
      </c>
      <c r="AS1977">
        <v>2.2999999999999998</v>
      </c>
      <c r="AT1977">
        <v>1.9</v>
      </c>
      <c r="AU1977">
        <v>38.700000000000003</v>
      </c>
      <c r="AV1977">
        <v>0.04</v>
      </c>
      <c r="AW1977">
        <v>0.8</v>
      </c>
      <c r="AX1977">
        <v>2.4E-2</v>
      </c>
      <c r="AY1977">
        <v>0.18</v>
      </c>
      <c r="AZ1977">
        <v>1.3</v>
      </c>
      <c r="BA1977">
        <v>70</v>
      </c>
      <c r="BB1977">
        <v>0.2</v>
      </c>
      <c r="BC1977">
        <v>143.4</v>
      </c>
    </row>
    <row r="1978" spans="1:55">
      <c r="A1978">
        <v>1307375</v>
      </c>
      <c r="B1978" t="s">
        <v>105</v>
      </c>
      <c r="C1978">
        <v>506954</v>
      </c>
      <c r="D1978">
        <v>7182199</v>
      </c>
      <c r="E1978">
        <v>462</v>
      </c>
      <c r="F1978">
        <v>41499</v>
      </c>
      <c r="G1978" t="s">
        <v>183</v>
      </c>
      <c r="H1978" t="s">
        <v>119</v>
      </c>
      <c r="I1978" t="s">
        <v>108</v>
      </c>
      <c r="J1978" t="s">
        <v>109</v>
      </c>
      <c r="K1978" t="s">
        <v>120</v>
      </c>
      <c r="L1978" t="s">
        <v>111</v>
      </c>
      <c r="M1978" t="s">
        <v>2117</v>
      </c>
      <c r="N1978" t="s">
        <v>112</v>
      </c>
      <c r="O1978" t="s">
        <v>1680</v>
      </c>
      <c r="P1978" t="s">
        <v>1681</v>
      </c>
      <c r="R1978">
        <v>41476</v>
      </c>
      <c r="S1978">
        <v>3606</v>
      </c>
      <c r="T1978">
        <v>0.69</v>
      </c>
      <c r="U1978">
        <v>16.100000000000001</v>
      </c>
      <c r="V1978">
        <v>2.1</v>
      </c>
      <c r="W1978">
        <v>9</v>
      </c>
      <c r="X1978">
        <v>531.4</v>
      </c>
      <c r="Y1978">
        <v>0.21</v>
      </c>
      <c r="Z1978">
        <v>1.35</v>
      </c>
      <c r="AA1978">
        <v>9.3000000000000007</v>
      </c>
      <c r="AB1978">
        <v>4.8</v>
      </c>
      <c r="AC1978">
        <v>69.8</v>
      </c>
      <c r="AD1978">
        <v>101.57</v>
      </c>
      <c r="AE1978">
        <v>1.82</v>
      </c>
      <c r="AF1978">
        <v>2.4</v>
      </c>
      <c r="AG1978">
        <v>344</v>
      </c>
      <c r="AH1978">
        <v>0.14000000000000001</v>
      </c>
      <c r="AI1978">
        <v>6.3</v>
      </c>
      <c r="AJ1978">
        <v>0.1</v>
      </c>
      <c r="AK1978">
        <v>94</v>
      </c>
      <c r="AL1978">
        <v>10.19</v>
      </c>
      <c r="AM1978">
        <v>1.2E-2</v>
      </c>
      <c r="AN1978">
        <v>96.7</v>
      </c>
      <c r="AO1978">
        <v>0.32500000000000001</v>
      </c>
      <c r="AP1978">
        <v>55.49</v>
      </c>
      <c r="AQ1978">
        <v>0.2</v>
      </c>
      <c r="AR1978">
        <v>5.85</v>
      </c>
      <c r="AS1978">
        <v>4</v>
      </c>
      <c r="AT1978">
        <v>11</v>
      </c>
      <c r="AU1978">
        <v>132.9</v>
      </c>
      <c r="AV1978">
        <v>0.1</v>
      </c>
      <c r="AW1978">
        <v>1.8</v>
      </c>
      <c r="AX1978">
        <v>5.0000000000000001E-3</v>
      </c>
      <c r="AY1978">
        <v>0.41</v>
      </c>
      <c r="AZ1978">
        <v>9.5</v>
      </c>
      <c r="BA1978">
        <v>122</v>
      </c>
      <c r="BB1978">
        <v>0.1</v>
      </c>
      <c r="BC1978">
        <v>421</v>
      </c>
    </row>
    <row r="1979" spans="1:55">
      <c r="A1979">
        <v>1307387</v>
      </c>
      <c r="B1979" t="s">
        <v>105</v>
      </c>
      <c r="C1979">
        <v>506967</v>
      </c>
      <c r="D1979">
        <v>7182848</v>
      </c>
      <c r="E1979">
        <v>525</v>
      </c>
      <c r="F1979">
        <v>41499</v>
      </c>
      <c r="G1979" t="s">
        <v>183</v>
      </c>
      <c r="H1979" t="s">
        <v>119</v>
      </c>
      <c r="I1979" t="s">
        <v>108</v>
      </c>
      <c r="J1979" t="s">
        <v>109</v>
      </c>
      <c r="K1979" t="s">
        <v>120</v>
      </c>
      <c r="L1979" t="s">
        <v>111</v>
      </c>
      <c r="M1979" t="s">
        <v>2118</v>
      </c>
      <c r="N1979" t="s">
        <v>112</v>
      </c>
      <c r="O1979" t="s">
        <v>1680</v>
      </c>
      <c r="P1979" t="s">
        <v>1681</v>
      </c>
      <c r="R1979">
        <v>41476</v>
      </c>
      <c r="S1979">
        <v>858</v>
      </c>
      <c r="T1979">
        <v>0.97</v>
      </c>
      <c r="U1979">
        <v>8.6</v>
      </c>
      <c r="V1979">
        <v>3.6</v>
      </c>
      <c r="W1979">
        <v>4</v>
      </c>
      <c r="X1979">
        <v>823.5</v>
      </c>
      <c r="Y1979">
        <v>0.18</v>
      </c>
      <c r="Z1979">
        <v>0.08</v>
      </c>
      <c r="AA1979">
        <v>1.0900000000000001</v>
      </c>
      <c r="AB1979">
        <v>6.2</v>
      </c>
      <c r="AC1979">
        <v>21.3</v>
      </c>
      <c r="AD1979">
        <v>55.74</v>
      </c>
      <c r="AE1979">
        <v>1.8</v>
      </c>
      <c r="AF1979">
        <v>2.6</v>
      </c>
      <c r="AG1979">
        <v>212</v>
      </c>
      <c r="AH1979">
        <v>0.11</v>
      </c>
      <c r="AI1979">
        <v>4.4000000000000004</v>
      </c>
      <c r="AJ1979">
        <v>0.2</v>
      </c>
      <c r="AK1979">
        <v>136</v>
      </c>
      <c r="AL1979">
        <v>3.33</v>
      </c>
      <c r="AM1979">
        <v>4.0000000000000001E-3</v>
      </c>
      <c r="AN1979">
        <v>29</v>
      </c>
      <c r="AO1979">
        <v>5.6000000000000001E-2</v>
      </c>
      <c r="AP1979">
        <v>15.82</v>
      </c>
      <c r="AQ1979">
        <v>0.06</v>
      </c>
      <c r="AR1979">
        <v>1.17</v>
      </c>
      <c r="AS1979">
        <v>3</v>
      </c>
      <c r="AT1979">
        <v>2.1</v>
      </c>
      <c r="AU1979">
        <v>36</v>
      </c>
      <c r="AV1979">
        <v>0.08</v>
      </c>
      <c r="AW1979">
        <v>1.8</v>
      </c>
      <c r="AX1979">
        <v>3.0000000000000001E-3</v>
      </c>
      <c r="AY1979">
        <v>0.46</v>
      </c>
      <c r="AZ1979">
        <v>1</v>
      </c>
      <c r="BA1979">
        <v>43</v>
      </c>
      <c r="BB1979">
        <v>0.05</v>
      </c>
      <c r="BC1979">
        <v>110.4</v>
      </c>
    </row>
    <row r="1980" spans="1:55">
      <c r="A1980">
        <v>1307389</v>
      </c>
      <c r="B1980" t="s">
        <v>105</v>
      </c>
      <c r="C1980">
        <v>506960</v>
      </c>
      <c r="D1980">
        <v>7182951</v>
      </c>
      <c r="E1980">
        <v>469</v>
      </c>
      <c r="F1980">
        <v>41499</v>
      </c>
      <c r="G1980" t="s">
        <v>183</v>
      </c>
      <c r="H1980" t="s">
        <v>119</v>
      </c>
      <c r="I1980" t="s">
        <v>108</v>
      </c>
      <c r="J1980" t="s">
        <v>109</v>
      </c>
      <c r="K1980" t="s">
        <v>120</v>
      </c>
      <c r="L1980" t="s">
        <v>111</v>
      </c>
      <c r="M1980" t="s">
        <v>2119</v>
      </c>
      <c r="N1980" t="s">
        <v>112</v>
      </c>
      <c r="O1980" t="s">
        <v>1680</v>
      </c>
      <c r="P1980" t="s">
        <v>1681</v>
      </c>
      <c r="R1980">
        <v>41476</v>
      </c>
      <c r="S1980">
        <v>643</v>
      </c>
      <c r="T1980">
        <v>0.8</v>
      </c>
      <c r="U1980">
        <v>8.4</v>
      </c>
      <c r="V1980">
        <v>3.6</v>
      </c>
      <c r="W1980">
        <v>4</v>
      </c>
      <c r="X1980">
        <v>278.60000000000002</v>
      </c>
      <c r="Y1980">
        <v>0.2</v>
      </c>
      <c r="Z1980">
        <v>0.06</v>
      </c>
      <c r="AA1980">
        <v>0.42</v>
      </c>
      <c r="AB1980">
        <v>2.9</v>
      </c>
      <c r="AC1980">
        <v>21.2</v>
      </c>
      <c r="AD1980">
        <v>43.17</v>
      </c>
      <c r="AE1980">
        <v>1.83</v>
      </c>
      <c r="AF1980">
        <v>2.2999999999999998</v>
      </c>
      <c r="AG1980">
        <v>185</v>
      </c>
      <c r="AH1980">
        <v>0.08</v>
      </c>
      <c r="AI1980">
        <v>3.3</v>
      </c>
      <c r="AJ1980">
        <v>0.13</v>
      </c>
      <c r="AK1980">
        <v>33</v>
      </c>
      <c r="AL1980">
        <v>2.69</v>
      </c>
      <c r="AM1980">
        <v>5.0000000000000001E-3</v>
      </c>
      <c r="AN1980">
        <v>18.7</v>
      </c>
      <c r="AO1980">
        <v>6.8000000000000005E-2</v>
      </c>
      <c r="AP1980">
        <v>14.83</v>
      </c>
      <c r="AQ1980">
        <v>7.0000000000000007E-2</v>
      </c>
      <c r="AR1980">
        <v>0.92</v>
      </c>
      <c r="AS1980">
        <v>2.5</v>
      </c>
      <c r="AT1980">
        <v>2.6</v>
      </c>
      <c r="AU1980">
        <v>24</v>
      </c>
      <c r="AV1980">
        <v>7.0000000000000007E-2</v>
      </c>
      <c r="AW1980">
        <v>1.2</v>
      </c>
      <c r="AX1980">
        <v>3.0000000000000001E-3</v>
      </c>
      <c r="AY1980">
        <v>0.54</v>
      </c>
      <c r="AZ1980">
        <v>0.8</v>
      </c>
      <c r="BA1980">
        <v>37</v>
      </c>
      <c r="BB1980">
        <v>0.05</v>
      </c>
      <c r="BC1980">
        <v>58.6</v>
      </c>
    </row>
    <row r="1981" spans="1:55">
      <c r="A1981">
        <v>1307390</v>
      </c>
      <c r="B1981" t="s">
        <v>105</v>
      </c>
      <c r="C1981">
        <v>506960</v>
      </c>
      <c r="D1981">
        <v>7182996</v>
      </c>
      <c r="E1981">
        <v>447</v>
      </c>
      <c r="F1981">
        <v>41499</v>
      </c>
      <c r="G1981" t="s">
        <v>183</v>
      </c>
      <c r="H1981" t="s">
        <v>119</v>
      </c>
      <c r="I1981" t="s">
        <v>108</v>
      </c>
      <c r="J1981" t="s">
        <v>109</v>
      </c>
      <c r="K1981" t="s">
        <v>120</v>
      </c>
      <c r="L1981" t="s">
        <v>111</v>
      </c>
      <c r="M1981" t="s">
        <v>2120</v>
      </c>
      <c r="N1981" t="s">
        <v>112</v>
      </c>
      <c r="O1981" t="s">
        <v>1680</v>
      </c>
      <c r="P1981" t="s">
        <v>1681</v>
      </c>
      <c r="R1981">
        <v>41476</v>
      </c>
      <c r="S1981">
        <v>590</v>
      </c>
      <c r="T1981">
        <v>0.97</v>
      </c>
      <c r="U1981">
        <v>7.6</v>
      </c>
      <c r="V1981">
        <v>4.7</v>
      </c>
      <c r="W1981">
        <v>4</v>
      </c>
      <c r="X1981">
        <v>452.9</v>
      </c>
      <c r="Y1981">
        <v>0.21</v>
      </c>
      <c r="Z1981">
        <v>0.06</v>
      </c>
      <c r="AA1981">
        <v>0.37</v>
      </c>
      <c r="AB1981">
        <v>4.0999999999999996</v>
      </c>
      <c r="AC1981">
        <v>21.6</v>
      </c>
      <c r="AD1981">
        <v>38.299999999999997</v>
      </c>
      <c r="AE1981">
        <v>1.88</v>
      </c>
      <c r="AF1981">
        <v>2.9</v>
      </c>
      <c r="AG1981">
        <v>227</v>
      </c>
      <c r="AH1981">
        <v>0.09</v>
      </c>
      <c r="AI1981">
        <v>4.5</v>
      </c>
      <c r="AJ1981">
        <v>0.22</v>
      </c>
      <c r="AK1981">
        <v>53</v>
      </c>
      <c r="AL1981">
        <v>3.02</v>
      </c>
      <c r="AM1981">
        <v>4.0000000000000001E-3</v>
      </c>
      <c r="AN1981">
        <v>24.7</v>
      </c>
      <c r="AO1981">
        <v>5.0999999999999997E-2</v>
      </c>
      <c r="AP1981">
        <v>18.12</v>
      </c>
      <c r="AQ1981">
        <v>0.05</v>
      </c>
      <c r="AR1981">
        <v>1.07</v>
      </c>
      <c r="AS1981">
        <v>2.8</v>
      </c>
      <c r="AT1981">
        <v>1.7</v>
      </c>
      <c r="AU1981">
        <v>26.7</v>
      </c>
      <c r="AV1981">
        <v>7.0000000000000007E-2</v>
      </c>
      <c r="AW1981">
        <v>1.6</v>
      </c>
      <c r="AX1981">
        <v>3.0000000000000001E-3</v>
      </c>
      <c r="AY1981">
        <v>0.53</v>
      </c>
      <c r="AZ1981">
        <v>0.7</v>
      </c>
      <c r="BA1981">
        <v>43</v>
      </c>
      <c r="BB1981">
        <v>0.05</v>
      </c>
      <c r="BC1981">
        <v>77.7</v>
      </c>
    </row>
    <row r="1982" spans="1:55">
      <c r="A1982">
        <v>1307403</v>
      </c>
      <c r="B1982" t="s">
        <v>105</v>
      </c>
      <c r="C1982">
        <v>505566</v>
      </c>
      <c r="D1982">
        <v>7182647</v>
      </c>
      <c r="E1982">
        <v>573</v>
      </c>
      <c r="F1982">
        <v>41499</v>
      </c>
      <c r="G1982" t="s">
        <v>183</v>
      </c>
      <c r="H1982" t="s">
        <v>119</v>
      </c>
      <c r="I1982" t="s">
        <v>108</v>
      </c>
      <c r="J1982" t="s">
        <v>109</v>
      </c>
      <c r="K1982" t="s">
        <v>120</v>
      </c>
      <c r="L1982" t="s">
        <v>111</v>
      </c>
      <c r="M1982" t="s">
        <v>2121</v>
      </c>
      <c r="N1982" t="s">
        <v>112</v>
      </c>
      <c r="O1982" t="s">
        <v>1680</v>
      </c>
      <c r="P1982" t="s">
        <v>1681</v>
      </c>
      <c r="R1982">
        <v>41477</v>
      </c>
      <c r="S1982">
        <v>837</v>
      </c>
      <c r="T1982">
        <v>0.48</v>
      </c>
      <c r="U1982">
        <v>32.5</v>
      </c>
      <c r="V1982">
        <v>11.8</v>
      </c>
      <c r="W1982">
        <v>9</v>
      </c>
      <c r="X1982">
        <v>425.4</v>
      </c>
      <c r="Y1982">
        <v>0.24</v>
      </c>
      <c r="Z1982">
        <v>0.04</v>
      </c>
      <c r="AA1982">
        <v>0.51</v>
      </c>
      <c r="AB1982">
        <v>0.8</v>
      </c>
      <c r="AC1982">
        <v>16.899999999999999</v>
      </c>
      <c r="AD1982">
        <v>52.85</v>
      </c>
      <c r="AE1982">
        <v>2.21</v>
      </c>
      <c r="AF1982">
        <v>2.6</v>
      </c>
      <c r="AG1982">
        <v>357</v>
      </c>
      <c r="AH1982">
        <v>0.18</v>
      </c>
      <c r="AI1982">
        <v>3.6</v>
      </c>
      <c r="AJ1982">
        <v>0.03</v>
      </c>
      <c r="AK1982">
        <v>35</v>
      </c>
      <c r="AL1982">
        <v>16.27</v>
      </c>
      <c r="AM1982">
        <v>3.2000000000000001E-2</v>
      </c>
      <c r="AN1982">
        <v>8.1</v>
      </c>
      <c r="AO1982">
        <v>0.08</v>
      </c>
      <c r="AP1982">
        <v>27.72</v>
      </c>
      <c r="AQ1982">
        <v>0.42</v>
      </c>
      <c r="AR1982">
        <v>3.08</v>
      </c>
      <c r="AS1982">
        <v>1.5</v>
      </c>
      <c r="AT1982">
        <v>6.1</v>
      </c>
      <c r="AU1982">
        <v>81.8</v>
      </c>
      <c r="AV1982">
        <v>0.3</v>
      </c>
      <c r="AW1982">
        <v>1.2</v>
      </c>
      <c r="AX1982">
        <v>2E-3</v>
      </c>
      <c r="AY1982">
        <v>2.0299999999999998</v>
      </c>
      <c r="AZ1982">
        <v>2</v>
      </c>
      <c r="BA1982">
        <v>51</v>
      </c>
      <c r="BB1982">
        <v>0.05</v>
      </c>
      <c r="BC1982">
        <v>28.1</v>
      </c>
    </row>
    <row r="1983" spans="1:55">
      <c r="A1983">
        <v>1346373</v>
      </c>
      <c r="B1983" t="s">
        <v>105</v>
      </c>
      <c r="C1983">
        <v>505764</v>
      </c>
      <c r="D1983">
        <v>7182246</v>
      </c>
      <c r="E1983">
        <v>564</v>
      </c>
      <c r="F1983">
        <v>41499</v>
      </c>
      <c r="G1983" t="s">
        <v>183</v>
      </c>
      <c r="H1983" t="s">
        <v>119</v>
      </c>
      <c r="I1983" t="s">
        <v>108</v>
      </c>
      <c r="J1983" t="s">
        <v>109</v>
      </c>
      <c r="K1983" t="s">
        <v>120</v>
      </c>
      <c r="L1983" t="s">
        <v>111</v>
      </c>
      <c r="M1983" t="s">
        <v>2122</v>
      </c>
      <c r="N1983" t="s">
        <v>112</v>
      </c>
      <c r="O1983" t="s">
        <v>1479</v>
      </c>
      <c r="P1983" t="s">
        <v>1480</v>
      </c>
      <c r="R1983">
        <v>41477</v>
      </c>
      <c r="S1983">
        <v>767</v>
      </c>
      <c r="T1983">
        <v>0.78</v>
      </c>
      <c r="U1983">
        <v>10.8</v>
      </c>
      <c r="V1983">
        <v>1.1000000000000001</v>
      </c>
      <c r="W1983">
        <v>4</v>
      </c>
      <c r="X1983">
        <v>472.8</v>
      </c>
      <c r="Y1983">
        <v>0.15</v>
      </c>
      <c r="Z1983">
        <v>0.17</v>
      </c>
      <c r="AA1983">
        <v>2</v>
      </c>
      <c r="AB1983">
        <v>1.7</v>
      </c>
      <c r="AC1983">
        <v>22.9</v>
      </c>
      <c r="AD1983">
        <v>21.74</v>
      </c>
      <c r="AE1983">
        <v>1.93</v>
      </c>
      <c r="AF1983">
        <v>3.8</v>
      </c>
      <c r="AG1983">
        <v>48</v>
      </c>
      <c r="AH1983">
        <v>0.18</v>
      </c>
      <c r="AI1983">
        <v>3.6</v>
      </c>
      <c r="AJ1983">
        <v>0.08</v>
      </c>
      <c r="AK1983">
        <v>83</v>
      </c>
      <c r="AL1983">
        <v>47.96</v>
      </c>
      <c r="AM1983">
        <v>7.0000000000000001E-3</v>
      </c>
      <c r="AN1983">
        <v>19.600000000000001</v>
      </c>
      <c r="AO1983">
        <v>0.108</v>
      </c>
      <c r="AP1983">
        <v>48.43</v>
      </c>
      <c r="AQ1983">
        <v>0.4</v>
      </c>
      <c r="AR1983">
        <v>8.94</v>
      </c>
      <c r="AS1983">
        <v>1.5</v>
      </c>
      <c r="AT1983">
        <v>26.2</v>
      </c>
      <c r="AU1983">
        <v>65.5</v>
      </c>
      <c r="AV1983">
        <v>0.55000000000000004</v>
      </c>
      <c r="AW1983">
        <v>0.8</v>
      </c>
      <c r="AX1983">
        <v>6.0000000000000001E-3</v>
      </c>
      <c r="AY1983">
        <v>3.14</v>
      </c>
      <c r="AZ1983">
        <v>1</v>
      </c>
      <c r="BA1983">
        <v>517</v>
      </c>
      <c r="BB1983">
        <v>0.2</v>
      </c>
      <c r="BC1983">
        <v>99.4</v>
      </c>
    </row>
    <row r="1984" spans="1:55">
      <c r="A1984">
        <v>1346375</v>
      </c>
      <c r="B1984" t="s">
        <v>105</v>
      </c>
      <c r="C1984">
        <v>505760</v>
      </c>
      <c r="D1984">
        <v>7182144</v>
      </c>
      <c r="E1984">
        <v>632</v>
      </c>
      <c r="F1984">
        <v>41499</v>
      </c>
      <c r="G1984" t="s">
        <v>183</v>
      </c>
      <c r="H1984" t="s">
        <v>119</v>
      </c>
      <c r="I1984" t="s">
        <v>108</v>
      </c>
      <c r="J1984" t="s">
        <v>109</v>
      </c>
      <c r="K1984" t="s">
        <v>120</v>
      </c>
      <c r="L1984" t="s">
        <v>111</v>
      </c>
      <c r="M1984" t="s">
        <v>2123</v>
      </c>
      <c r="N1984" t="s">
        <v>112</v>
      </c>
      <c r="O1984" t="s">
        <v>1479</v>
      </c>
      <c r="P1984" t="s">
        <v>1480</v>
      </c>
      <c r="R1984">
        <v>41477</v>
      </c>
      <c r="S1984">
        <v>2219</v>
      </c>
      <c r="T1984">
        <v>0.33</v>
      </c>
      <c r="U1984">
        <v>80.400000000000006</v>
      </c>
      <c r="V1984">
        <v>24.7</v>
      </c>
      <c r="W1984">
        <v>6</v>
      </c>
      <c r="X1984">
        <v>46</v>
      </c>
      <c r="Y1984">
        <v>0.11</v>
      </c>
      <c r="Z1984">
        <v>0.04</v>
      </c>
      <c r="AA1984">
        <v>0.2</v>
      </c>
      <c r="AB1984">
        <v>0.7</v>
      </c>
      <c r="AC1984">
        <v>37.700000000000003</v>
      </c>
      <c r="AD1984">
        <v>21.86</v>
      </c>
      <c r="AE1984">
        <v>5.9</v>
      </c>
      <c r="AF1984">
        <v>2.8</v>
      </c>
      <c r="AG1984">
        <v>218</v>
      </c>
      <c r="AH1984">
        <v>0.62</v>
      </c>
      <c r="AI1984">
        <v>3.8</v>
      </c>
      <c r="AJ1984">
        <v>0.03</v>
      </c>
      <c r="AK1984">
        <v>59</v>
      </c>
      <c r="AL1984">
        <v>1.85</v>
      </c>
      <c r="AM1984">
        <v>2.4E-2</v>
      </c>
      <c r="AN1984">
        <v>6.6</v>
      </c>
      <c r="AO1984">
        <v>0.41099999999999998</v>
      </c>
      <c r="AP1984">
        <v>106.63</v>
      </c>
      <c r="AQ1984">
        <v>1.75</v>
      </c>
      <c r="AR1984">
        <v>3.1</v>
      </c>
      <c r="AS1984">
        <v>2.2000000000000002</v>
      </c>
      <c r="AT1984">
        <v>11.8</v>
      </c>
      <c r="AU1984">
        <v>351.8</v>
      </c>
      <c r="AV1984">
        <v>0.27</v>
      </c>
      <c r="AW1984">
        <v>0.2</v>
      </c>
      <c r="AX1984">
        <v>6.0000000000000001E-3</v>
      </c>
      <c r="AY1984">
        <v>0.78</v>
      </c>
      <c r="AZ1984">
        <v>0.8</v>
      </c>
      <c r="BA1984">
        <v>141</v>
      </c>
      <c r="BB1984">
        <v>0.05</v>
      </c>
      <c r="BC1984">
        <v>27.1</v>
      </c>
    </row>
    <row r="1985" spans="1:55">
      <c r="A1985">
        <v>1346378</v>
      </c>
      <c r="B1985" t="s">
        <v>105</v>
      </c>
      <c r="C1985">
        <v>505773</v>
      </c>
      <c r="D1985">
        <v>7181996</v>
      </c>
      <c r="E1985">
        <v>640</v>
      </c>
      <c r="F1985">
        <v>41499</v>
      </c>
      <c r="G1985" t="s">
        <v>183</v>
      </c>
      <c r="H1985" t="s">
        <v>119</v>
      </c>
      <c r="I1985" t="s">
        <v>108</v>
      </c>
      <c r="J1985" t="s">
        <v>109</v>
      </c>
      <c r="K1985" t="s">
        <v>120</v>
      </c>
      <c r="L1985" t="s">
        <v>111</v>
      </c>
      <c r="M1985" t="s">
        <v>2124</v>
      </c>
      <c r="N1985" t="s">
        <v>112</v>
      </c>
      <c r="O1985" t="s">
        <v>1479</v>
      </c>
      <c r="P1985" t="s">
        <v>1480</v>
      </c>
      <c r="R1985">
        <v>41477</v>
      </c>
      <c r="S1985">
        <v>760</v>
      </c>
      <c r="T1985">
        <v>1.25</v>
      </c>
      <c r="U1985">
        <v>37.4</v>
      </c>
      <c r="V1985">
        <v>6.5</v>
      </c>
      <c r="W1985">
        <v>1</v>
      </c>
      <c r="X1985">
        <v>370.8</v>
      </c>
      <c r="Y1985">
        <v>0.13</v>
      </c>
      <c r="Z1985">
        <v>7.0000000000000007E-2</v>
      </c>
      <c r="AA1985">
        <v>1.35</v>
      </c>
      <c r="AB1985">
        <v>3.7</v>
      </c>
      <c r="AC1985">
        <v>28.7</v>
      </c>
      <c r="AD1985">
        <v>32.72</v>
      </c>
      <c r="AE1985">
        <v>2.2400000000000002</v>
      </c>
      <c r="AF1985">
        <v>4.3</v>
      </c>
      <c r="AG1985">
        <v>51</v>
      </c>
      <c r="AH1985">
        <v>0.09</v>
      </c>
      <c r="AI1985">
        <v>6.1</v>
      </c>
      <c r="AJ1985">
        <v>0.13</v>
      </c>
      <c r="AK1985">
        <v>154</v>
      </c>
      <c r="AL1985">
        <v>4.82</v>
      </c>
      <c r="AM1985">
        <v>5.0000000000000001E-3</v>
      </c>
      <c r="AN1985">
        <v>21</v>
      </c>
      <c r="AO1985">
        <v>4.3999999999999997E-2</v>
      </c>
      <c r="AP1985">
        <v>28.09</v>
      </c>
      <c r="AQ1985">
        <v>0.11</v>
      </c>
      <c r="AR1985">
        <v>1.58</v>
      </c>
      <c r="AS1985">
        <v>1.5</v>
      </c>
      <c r="AT1985">
        <v>2.2000000000000002</v>
      </c>
      <c r="AU1985">
        <v>28.9</v>
      </c>
      <c r="AV1985">
        <v>0.06</v>
      </c>
      <c r="AW1985">
        <v>0.6</v>
      </c>
      <c r="AX1985">
        <v>1.2999999999999999E-2</v>
      </c>
      <c r="AY1985">
        <v>0.53</v>
      </c>
      <c r="AZ1985">
        <v>0.5</v>
      </c>
      <c r="BA1985">
        <v>113</v>
      </c>
      <c r="BB1985">
        <v>0.05</v>
      </c>
      <c r="BC1985">
        <v>74.400000000000006</v>
      </c>
    </row>
    <row r="1986" spans="1:55">
      <c r="A1986">
        <v>1346381</v>
      </c>
      <c r="B1986" t="s">
        <v>105</v>
      </c>
      <c r="C1986">
        <v>505752</v>
      </c>
      <c r="D1986">
        <v>7181842</v>
      </c>
      <c r="E1986">
        <v>600</v>
      </c>
      <c r="F1986">
        <v>41499</v>
      </c>
      <c r="G1986" t="s">
        <v>183</v>
      </c>
      <c r="H1986" t="s">
        <v>119</v>
      </c>
      <c r="I1986" t="s">
        <v>108</v>
      </c>
      <c r="J1986" t="s">
        <v>109</v>
      </c>
      <c r="K1986" t="s">
        <v>120</v>
      </c>
      <c r="L1986" t="s">
        <v>111</v>
      </c>
      <c r="M1986" t="s">
        <v>2125</v>
      </c>
      <c r="N1986" t="s">
        <v>112</v>
      </c>
      <c r="O1986" t="s">
        <v>1479</v>
      </c>
      <c r="P1986" t="s">
        <v>1480</v>
      </c>
      <c r="R1986">
        <v>41477</v>
      </c>
      <c r="S1986">
        <v>658</v>
      </c>
      <c r="T1986">
        <v>1.44</v>
      </c>
      <c r="U1986">
        <v>20.5</v>
      </c>
      <c r="V1986">
        <v>4.0999999999999996</v>
      </c>
      <c r="W1986">
        <v>1</v>
      </c>
      <c r="X1986">
        <v>268.60000000000002</v>
      </c>
      <c r="Y1986">
        <v>0.13</v>
      </c>
      <c r="Z1986">
        <v>0.1</v>
      </c>
      <c r="AA1986">
        <v>0.37</v>
      </c>
      <c r="AB1986">
        <v>4</v>
      </c>
      <c r="AC1986">
        <v>38.700000000000003</v>
      </c>
      <c r="AD1986">
        <v>15.3</v>
      </c>
      <c r="AE1986">
        <v>3</v>
      </c>
      <c r="AF1986">
        <v>6.6</v>
      </c>
      <c r="AG1986">
        <v>71</v>
      </c>
      <c r="AH1986">
        <v>0.13</v>
      </c>
      <c r="AI1986">
        <v>8.4</v>
      </c>
      <c r="AJ1986">
        <v>0.21</v>
      </c>
      <c r="AK1986">
        <v>90</v>
      </c>
      <c r="AL1986">
        <v>6.76</v>
      </c>
      <c r="AM1986">
        <v>1.4999999999999999E-2</v>
      </c>
      <c r="AN1986">
        <v>12.1</v>
      </c>
      <c r="AO1986">
        <v>6.9000000000000006E-2</v>
      </c>
      <c r="AP1986">
        <v>47.09</v>
      </c>
      <c r="AQ1986">
        <v>0.19</v>
      </c>
      <c r="AR1986">
        <v>1.44</v>
      </c>
      <c r="AS1986">
        <v>2.2000000000000002</v>
      </c>
      <c r="AT1986">
        <v>2.2000000000000002</v>
      </c>
      <c r="AU1986">
        <v>35.4</v>
      </c>
      <c r="AV1986">
        <v>0.08</v>
      </c>
      <c r="AW1986">
        <v>1.3</v>
      </c>
      <c r="AX1986">
        <v>2.9000000000000001E-2</v>
      </c>
      <c r="AY1986">
        <v>0.36</v>
      </c>
      <c r="AZ1986">
        <v>0.5</v>
      </c>
      <c r="BA1986">
        <v>129</v>
      </c>
      <c r="BB1986">
        <v>0.1</v>
      </c>
      <c r="BC1986">
        <v>38.6</v>
      </c>
    </row>
    <row r="1987" spans="1:55">
      <c r="A1987">
        <v>1349074</v>
      </c>
      <c r="B1987" t="s">
        <v>105</v>
      </c>
      <c r="C1987">
        <v>520255</v>
      </c>
      <c r="D1987">
        <v>7187014</v>
      </c>
      <c r="E1987">
        <v>845</v>
      </c>
      <c r="F1987">
        <v>41486</v>
      </c>
      <c r="G1987" t="s">
        <v>126</v>
      </c>
      <c r="H1987" t="s">
        <v>119</v>
      </c>
      <c r="I1987" t="s">
        <v>108</v>
      </c>
      <c r="J1987" t="s">
        <v>109</v>
      </c>
      <c r="K1987" t="s">
        <v>120</v>
      </c>
      <c r="L1987" t="s">
        <v>111</v>
      </c>
      <c r="M1987" t="s">
        <v>2126</v>
      </c>
      <c r="N1987" t="s">
        <v>112</v>
      </c>
      <c r="O1987" t="s">
        <v>2127</v>
      </c>
      <c r="P1987" t="s">
        <v>2128</v>
      </c>
      <c r="R1987">
        <v>41468</v>
      </c>
      <c r="S1987">
        <v>3105</v>
      </c>
      <c r="T1987">
        <v>1.01</v>
      </c>
      <c r="U1987">
        <v>12.4</v>
      </c>
      <c r="V1987">
        <v>9.1</v>
      </c>
      <c r="W1987">
        <v>3</v>
      </c>
      <c r="X1987">
        <v>214</v>
      </c>
      <c r="Y1987">
        <v>0.33</v>
      </c>
      <c r="Z1987">
        <v>0.15</v>
      </c>
      <c r="AA1987">
        <v>0.41</v>
      </c>
      <c r="AB1987">
        <v>5.2</v>
      </c>
      <c r="AC1987">
        <v>27.2</v>
      </c>
      <c r="AD1987">
        <v>38.89</v>
      </c>
      <c r="AE1987">
        <v>3.21</v>
      </c>
      <c r="AF1987">
        <v>2.2999999999999998</v>
      </c>
      <c r="AG1987">
        <v>116</v>
      </c>
      <c r="AH1987">
        <v>0.17</v>
      </c>
      <c r="AI1987">
        <v>7.7</v>
      </c>
      <c r="AJ1987">
        <v>0.23</v>
      </c>
      <c r="AK1987">
        <v>143</v>
      </c>
      <c r="AL1987">
        <v>6.04</v>
      </c>
      <c r="AM1987">
        <v>2.1999999999999999E-2</v>
      </c>
      <c r="AN1987">
        <v>22.9</v>
      </c>
      <c r="AO1987">
        <v>8.6999999999999994E-2</v>
      </c>
      <c r="AP1987">
        <v>16.55</v>
      </c>
      <c r="AQ1987">
        <v>0.55000000000000004</v>
      </c>
      <c r="AR1987">
        <v>2.08</v>
      </c>
      <c r="AS1987">
        <v>3.5</v>
      </c>
      <c r="AT1987">
        <v>6.4</v>
      </c>
      <c r="AU1987">
        <v>94.3</v>
      </c>
      <c r="AV1987">
        <v>0.14000000000000001</v>
      </c>
      <c r="AW1987">
        <v>1.8</v>
      </c>
      <c r="AX1987">
        <v>1.7000000000000001E-2</v>
      </c>
      <c r="AY1987">
        <v>0.48</v>
      </c>
      <c r="AZ1987">
        <v>2.2000000000000002</v>
      </c>
      <c r="BA1987">
        <v>93</v>
      </c>
      <c r="BB1987">
        <v>0.2</v>
      </c>
      <c r="BC1987">
        <v>71.400000000000006</v>
      </c>
    </row>
    <row r="1988" spans="1:55">
      <c r="A1988">
        <v>1349202</v>
      </c>
      <c r="B1988" t="s">
        <v>105</v>
      </c>
      <c r="C1988">
        <v>517159</v>
      </c>
      <c r="D1988">
        <v>7186744</v>
      </c>
      <c r="E1988">
        <v>817</v>
      </c>
      <c r="F1988">
        <v>41494</v>
      </c>
      <c r="G1988" t="s">
        <v>118</v>
      </c>
      <c r="H1988" t="s">
        <v>119</v>
      </c>
      <c r="I1988" t="s">
        <v>108</v>
      </c>
      <c r="J1988" t="s">
        <v>109</v>
      </c>
      <c r="K1988" t="s">
        <v>120</v>
      </c>
      <c r="L1988" t="s">
        <v>111</v>
      </c>
      <c r="M1988" t="s">
        <v>2129</v>
      </c>
      <c r="N1988" t="s">
        <v>112</v>
      </c>
      <c r="O1988" t="s">
        <v>113</v>
      </c>
      <c r="P1988" t="s">
        <v>114</v>
      </c>
      <c r="R1988">
        <v>41524</v>
      </c>
      <c r="S1988">
        <v>3899</v>
      </c>
      <c r="T1988">
        <v>0.46</v>
      </c>
      <c r="U1988">
        <v>23.3</v>
      </c>
      <c r="V1988">
        <v>3.2</v>
      </c>
      <c r="W1988">
        <v>3</v>
      </c>
      <c r="X1988">
        <v>192.3</v>
      </c>
      <c r="Y1988">
        <v>0.22</v>
      </c>
      <c r="Z1988">
        <v>0.03</v>
      </c>
      <c r="AA1988">
        <v>0.34</v>
      </c>
      <c r="AB1988">
        <v>1.7</v>
      </c>
      <c r="AC1988">
        <v>32.5</v>
      </c>
      <c r="AD1988">
        <v>16.07</v>
      </c>
      <c r="AE1988">
        <v>3.02</v>
      </c>
      <c r="AF1988">
        <v>3.2</v>
      </c>
      <c r="AG1988">
        <v>144</v>
      </c>
      <c r="AH1988">
        <v>0.35</v>
      </c>
      <c r="AI1988">
        <v>4.9000000000000004</v>
      </c>
      <c r="AJ1988">
        <v>0.04</v>
      </c>
      <c r="AK1988">
        <v>45</v>
      </c>
      <c r="AL1988">
        <v>42.7</v>
      </c>
      <c r="AM1988">
        <v>1.2E-2</v>
      </c>
      <c r="AN1988">
        <v>14.1</v>
      </c>
      <c r="AO1988">
        <v>3.4000000000000002E-2</v>
      </c>
      <c r="AP1988">
        <v>18.93</v>
      </c>
      <c r="AQ1988">
        <v>0.83</v>
      </c>
      <c r="AR1988">
        <v>2.34</v>
      </c>
      <c r="AS1988">
        <v>1.1000000000000001</v>
      </c>
      <c r="AT1988">
        <v>11.8</v>
      </c>
      <c r="AU1988">
        <v>27.9</v>
      </c>
      <c r="AV1988">
        <v>0.1</v>
      </c>
      <c r="AW1988">
        <v>0.9</v>
      </c>
      <c r="AX1988">
        <v>0.02</v>
      </c>
      <c r="AY1988">
        <v>1.2</v>
      </c>
      <c r="AZ1988">
        <v>1.5</v>
      </c>
      <c r="BA1988">
        <v>104</v>
      </c>
      <c r="BB1988">
        <v>0.3</v>
      </c>
      <c r="BC1988">
        <v>52.1</v>
      </c>
    </row>
    <row r="1989" spans="1:55">
      <c r="A1989">
        <v>1349209</v>
      </c>
      <c r="B1989" t="s">
        <v>105</v>
      </c>
      <c r="C1989">
        <v>517207</v>
      </c>
      <c r="D1989">
        <v>7186919</v>
      </c>
      <c r="E1989">
        <v>800</v>
      </c>
      <c r="F1989">
        <v>41494</v>
      </c>
      <c r="G1989" t="s">
        <v>118</v>
      </c>
      <c r="H1989" t="s">
        <v>119</v>
      </c>
      <c r="I1989" t="s">
        <v>108</v>
      </c>
      <c r="J1989" t="s">
        <v>109</v>
      </c>
      <c r="K1989" t="s">
        <v>120</v>
      </c>
      <c r="L1989" t="s">
        <v>111</v>
      </c>
      <c r="M1989" t="s">
        <v>2130</v>
      </c>
      <c r="N1989" t="s">
        <v>112</v>
      </c>
      <c r="O1989" t="s">
        <v>113</v>
      </c>
      <c r="P1989" t="s">
        <v>114</v>
      </c>
      <c r="R1989">
        <v>41524</v>
      </c>
      <c r="S1989">
        <v>30538</v>
      </c>
      <c r="T1989">
        <v>0.34</v>
      </c>
      <c r="U1989">
        <v>285.39999999999998</v>
      </c>
      <c r="V1989">
        <v>41.1</v>
      </c>
      <c r="W1989">
        <v>10</v>
      </c>
      <c r="X1989">
        <v>34.700000000000003</v>
      </c>
      <c r="Y1989">
        <v>0.32</v>
      </c>
      <c r="Z1989">
        <v>1.17</v>
      </c>
      <c r="AA1989">
        <v>6.16</v>
      </c>
      <c r="AB1989">
        <v>0.5</v>
      </c>
      <c r="AC1989">
        <v>177.7</v>
      </c>
      <c r="AD1989">
        <v>61.05</v>
      </c>
      <c r="AE1989">
        <v>5.76</v>
      </c>
      <c r="AF1989">
        <v>3.5</v>
      </c>
      <c r="AG1989">
        <v>3712</v>
      </c>
      <c r="AH1989">
        <v>0.49</v>
      </c>
      <c r="AI1989">
        <v>8.5</v>
      </c>
      <c r="AJ1989">
        <v>0.04</v>
      </c>
      <c r="AK1989">
        <v>8</v>
      </c>
      <c r="AL1989">
        <v>94.3</v>
      </c>
      <c r="AM1989">
        <v>3.5000000000000003E-2</v>
      </c>
      <c r="AN1989">
        <v>101.2</v>
      </c>
      <c r="AO1989">
        <v>0.49399999999999999</v>
      </c>
      <c r="AP1989">
        <v>15.91</v>
      </c>
      <c r="AQ1989">
        <v>1.57</v>
      </c>
      <c r="AR1989">
        <v>7.98</v>
      </c>
      <c r="AS1989">
        <v>5.2</v>
      </c>
      <c r="AT1989">
        <v>87.1</v>
      </c>
      <c r="AU1989">
        <v>342.6</v>
      </c>
      <c r="AV1989">
        <v>0.22</v>
      </c>
      <c r="AW1989">
        <v>1.4</v>
      </c>
      <c r="AX1989">
        <v>2.3E-2</v>
      </c>
      <c r="AY1989">
        <v>2.04</v>
      </c>
      <c r="AZ1989">
        <v>21.6</v>
      </c>
      <c r="BA1989">
        <v>517</v>
      </c>
      <c r="BB1989">
        <v>2.6</v>
      </c>
      <c r="BC1989">
        <v>1147.8</v>
      </c>
    </row>
    <row r="1990" spans="1:55">
      <c r="A1990">
        <v>1307291</v>
      </c>
      <c r="B1990" t="s">
        <v>105</v>
      </c>
      <c r="C1990">
        <v>507768</v>
      </c>
      <c r="D1990">
        <v>7182697</v>
      </c>
      <c r="E1990">
        <v>577</v>
      </c>
      <c r="F1990">
        <v>41499</v>
      </c>
      <c r="G1990" t="s">
        <v>183</v>
      </c>
      <c r="H1990" t="s">
        <v>119</v>
      </c>
      <c r="I1990" t="s">
        <v>108</v>
      </c>
      <c r="J1990" t="s">
        <v>109</v>
      </c>
      <c r="K1990" t="s">
        <v>120</v>
      </c>
      <c r="L1990" t="s">
        <v>111</v>
      </c>
      <c r="M1990" t="s">
        <v>2131</v>
      </c>
      <c r="N1990" t="s">
        <v>112</v>
      </c>
      <c r="O1990" t="s">
        <v>1680</v>
      </c>
      <c r="P1990" t="s">
        <v>1681</v>
      </c>
      <c r="R1990">
        <v>41473</v>
      </c>
      <c r="S1990">
        <v>285</v>
      </c>
      <c r="T1990">
        <v>0.56999999999999995</v>
      </c>
      <c r="U1990">
        <v>12.6</v>
      </c>
      <c r="V1990">
        <v>1.4</v>
      </c>
      <c r="W1990">
        <v>4</v>
      </c>
      <c r="X1990">
        <v>757.2</v>
      </c>
      <c r="Y1990">
        <v>0.2</v>
      </c>
      <c r="Z1990">
        <v>0.05</v>
      </c>
      <c r="AA1990">
        <v>0.33</v>
      </c>
      <c r="AB1990">
        <v>4.2</v>
      </c>
      <c r="AC1990">
        <v>8.3000000000000007</v>
      </c>
      <c r="AD1990">
        <v>26.57</v>
      </c>
      <c r="AE1990">
        <v>1.97</v>
      </c>
      <c r="AF1990">
        <v>1.4</v>
      </c>
      <c r="AG1990">
        <v>32</v>
      </c>
      <c r="AH1990">
        <v>0.12</v>
      </c>
      <c r="AI1990">
        <v>2.4</v>
      </c>
      <c r="AJ1990">
        <v>0.06</v>
      </c>
      <c r="AK1990">
        <v>43</v>
      </c>
      <c r="AL1990">
        <v>8.8699999999999992</v>
      </c>
      <c r="AM1990">
        <v>2.8000000000000001E-2</v>
      </c>
      <c r="AN1990">
        <v>19.5</v>
      </c>
      <c r="AO1990">
        <v>4.3999999999999997E-2</v>
      </c>
      <c r="AP1990">
        <v>17.329999999999998</v>
      </c>
      <c r="AQ1990">
        <v>0.26</v>
      </c>
      <c r="AR1990">
        <v>2.42</v>
      </c>
      <c r="AS1990">
        <v>2</v>
      </c>
      <c r="AT1990">
        <v>2.6</v>
      </c>
      <c r="AU1990">
        <v>60.5</v>
      </c>
      <c r="AV1990">
        <v>0.1</v>
      </c>
      <c r="AW1990">
        <v>1.1000000000000001</v>
      </c>
      <c r="AX1990">
        <v>2E-3</v>
      </c>
      <c r="AY1990">
        <v>0.84</v>
      </c>
      <c r="AZ1990">
        <v>0.5</v>
      </c>
      <c r="BA1990">
        <v>48</v>
      </c>
      <c r="BB1990">
        <v>0.05</v>
      </c>
      <c r="BC1990">
        <v>130</v>
      </c>
    </row>
    <row r="1991" spans="1:55">
      <c r="A1991">
        <v>1307292</v>
      </c>
      <c r="B1991" t="s">
        <v>105</v>
      </c>
      <c r="C1991">
        <v>507769</v>
      </c>
      <c r="D1991">
        <v>7182653</v>
      </c>
      <c r="E1991">
        <v>574</v>
      </c>
      <c r="F1991">
        <v>41499</v>
      </c>
      <c r="G1991" t="s">
        <v>183</v>
      </c>
      <c r="H1991" t="s">
        <v>119</v>
      </c>
      <c r="I1991" t="s">
        <v>108</v>
      </c>
      <c r="J1991" t="s">
        <v>109</v>
      </c>
      <c r="K1991" t="s">
        <v>120</v>
      </c>
      <c r="L1991" t="s">
        <v>111</v>
      </c>
      <c r="M1991" t="s">
        <v>2132</v>
      </c>
      <c r="N1991" t="s">
        <v>112</v>
      </c>
      <c r="O1991" t="s">
        <v>1680</v>
      </c>
      <c r="P1991" t="s">
        <v>1681</v>
      </c>
      <c r="R1991">
        <v>41473</v>
      </c>
      <c r="S1991">
        <v>279</v>
      </c>
      <c r="T1991">
        <v>0.51</v>
      </c>
      <c r="U1991">
        <v>10.9</v>
      </c>
      <c r="V1991">
        <v>2</v>
      </c>
      <c r="W1991">
        <v>5</v>
      </c>
      <c r="X1991">
        <v>1023.3</v>
      </c>
      <c r="Y1991">
        <v>0.2</v>
      </c>
      <c r="Z1991">
        <v>0.02</v>
      </c>
      <c r="AA1991">
        <v>1.28</v>
      </c>
      <c r="AB1991">
        <v>4.5</v>
      </c>
      <c r="AC1991">
        <v>8.5</v>
      </c>
      <c r="AD1991">
        <v>34.54</v>
      </c>
      <c r="AE1991">
        <v>1.56</v>
      </c>
      <c r="AF1991">
        <v>1.5</v>
      </c>
      <c r="AG1991">
        <v>38</v>
      </c>
      <c r="AH1991">
        <v>0.12</v>
      </c>
      <c r="AI1991">
        <v>3</v>
      </c>
      <c r="AJ1991">
        <v>0.04</v>
      </c>
      <c r="AK1991">
        <v>39</v>
      </c>
      <c r="AL1991">
        <v>4.4400000000000004</v>
      </c>
      <c r="AM1991">
        <v>0.02</v>
      </c>
      <c r="AN1991">
        <v>23.3</v>
      </c>
      <c r="AO1991">
        <v>4.2000000000000003E-2</v>
      </c>
      <c r="AP1991">
        <v>15.47</v>
      </c>
      <c r="AQ1991">
        <v>0.17</v>
      </c>
      <c r="AR1991">
        <v>1.99</v>
      </c>
      <c r="AS1991">
        <v>2</v>
      </c>
      <c r="AT1991">
        <v>1.6</v>
      </c>
      <c r="AU1991">
        <v>43</v>
      </c>
      <c r="AV1991">
        <v>0.1</v>
      </c>
      <c r="AW1991">
        <v>1.1000000000000001</v>
      </c>
      <c r="AX1991">
        <v>1E-3</v>
      </c>
      <c r="AY1991">
        <v>0.42</v>
      </c>
      <c r="AZ1991">
        <v>0.6</v>
      </c>
      <c r="BA1991">
        <v>39</v>
      </c>
      <c r="BB1991">
        <v>0.05</v>
      </c>
      <c r="BC1991">
        <v>132.5</v>
      </c>
    </row>
    <row r="1992" spans="1:55">
      <c r="A1992">
        <v>1307300</v>
      </c>
      <c r="B1992" t="s">
        <v>105</v>
      </c>
      <c r="C1992">
        <v>507758</v>
      </c>
      <c r="D1992">
        <v>7182251</v>
      </c>
      <c r="E1992">
        <v>560</v>
      </c>
      <c r="F1992">
        <v>41499</v>
      </c>
      <c r="G1992" t="s">
        <v>183</v>
      </c>
      <c r="H1992" t="s">
        <v>119</v>
      </c>
      <c r="I1992" t="s">
        <v>108</v>
      </c>
      <c r="J1992" t="s">
        <v>109</v>
      </c>
      <c r="K1992" t="s">
        <v>120</v>
      </c>
      <c r="L1992" t="s">
        <v>111</v>
      </c>
      <c r="M1992" t="s">
        <v>2133</v>
      </c>
      <c r="N1992" t="s">
        <v>112</v>
      </c>
      <c r="O1992" t="s">
        <v>1680</v>
      </c>
      <c r="P1992" t="s">
        <v>1681</v>
      </c>
      <c r="R1992">
        <v>41473</v>
      </c>
      <c r="S1992">
        <v>295</v>
      </c>
      <c r="T1992">
        <v>0.88</v>
      </c>
      <c r="U1992">
        <v>8.3000000000000007</v>
      </c>
      <c r="V1992">
        <v>1.6</v>
      </c>
      <c r="W1992">
        <v>3</v>
      </c>
      <c r="X1992">
        <v>228.8</v>
      </c>
      <c r="Y1992">
        <v>0.14000000000000001</v>
      </c>
      <c r="Z1992">
        <v>0.18</v>
      </c>
      <c r="AA1992">
        <v>0.38</v>
      </c>
      <c r="AB1992">
        <v>2.8</v>
      </c>
      <c r="AC1992">
        <v>19.3</v>
      </c>
      <c r="AD1992">
        <v>17.14</v>
      </c>
      <c r="AE1992">
        <v>1.59</v>
      </c>
      <c r="AF1992">
        <v>3.6</v>
      </c>
      <c r="AG1992">
        <v>71</v>
      </c>
      <c r="AH1992">
        <v>0.04</v>
      </c>
      <c r="AI1992">
        <v>9.1999999999999993</v>
      </c>
      <c r="AJ1992">
        <v>0.21</v>
      </c>
      <c r="AK1992">
        <v>52</v>
      </c>
      <c r="AL1992">
        <v>2.0299999999999998</v>
      </c>
      <c r="AM1992">
        <v>7.0000000000000001E-3</v>
      </c>
      <c r="AN1992">
        <v>18.100000000000001</v>
      </c>
      <c r="AO1992">
        <v>6.6000000000000003E-2</v>
      </c>
      <c r="AP1992">
        <v>10.37</v>
      </c>
      <c r="AQ1992">
        <v>0.05</v>
      </c>
      <c r="AR1992">
        <v>0.74</v>
      </c>
      <c r="AS1992">
        <v>0.6</v>
      </c>
      <c r="AT1992">
        <v>1.5</v>
      </c>
      <c r="AU1992">
        <v>20</v>
      </c>
      <c r="AV1992">
        <v>0.02</v>
      </c>
      <c r="AW1992">
        <v>0.05</v>
      </c>
      <c r="AX1992">
        <v>0.01</v>
      </c>
      <c r="AY1992">
        <v>0.14000000000000001</v>
      </c>
      <c r="AZ1992">
        <v>1</v>
      </c>
      <c r="BA1992">
        <v>50</v>
      </c>
      <c r="BB1992">
        <v>0.1</v>
      </c>
      <c r="BC1992">
        <v>57.2</v>
      </c>
    </row>
    <row r="1993" spans="1:55">
      <c r="A1993">
        <v>1307326</v>
      </c>
      <c r="B1993" t="s">
        <v>105</v>
      </c>
      <c r="C1993">
        <v>508159</v>
      </c>
      <c r="D1993">
        <v>7182193</v>
      </c>
      <c r="E1993">
        <v>592</v>
      </c>
      <c r="F1993">
        <v>41499</v>
      </c>
      <c r="G1993" t="s">
        <v>183</v>
      </c>
      <c r="H1993" t="s">
        <v>119</v>
      </c>
      <c r="I1993" t="s">
        <v>108</v>
      </c>
      <c r="J1993" t="s">
        <v>109</v>
      </c>
      <c r="K1993" t="s">
        <v>120</v>
      </c>
      <c r="L1993" t="s">
        <v>111</v>
      </c>
      <c r="M1993" t="s">
        <v>2134</v>
      </c>
      <c r="N1993" t="s">
        <v>112</v>
      </c>
      <c r="O1993" t="s">
        <v>1680</v>
      </c>
      <c r="P1993" t="s">
        <v>1681</v>
      </c>
      <c r="R1993">
        <v>41474</v>
      </c>
      <c r="S1993">
        <v>903</v>
      </c>
      <c r="T1993">
        <v>0.62</v>
      </c>
      <c r="U1993">
        <v>10.5</v>
      </c>
      <c r="V1993">
        <v>3.2</v>
      </c>
      <c r="W1993">
        <v>6</v>
      </c>
      <c r="X1993">
        <v>1154.0999999999999</v>
      </c>
      <c r="Y1993">
        <v>0.17</v>
      </c>
      <c r="Z1993">
        <v>0.25</v>
      </c>
      <c r="AA1993">
        <v>0.89</v>
      </c>
      <c r="AB1993">
        <v>2.4</v>
      </c>
      <c r="AC1993">
        <v>22.7</v>
      </c>
      <c r="AD1993">
        <v>52.15</v>
      </c>
      <c r="AE1993">
        <v>2</v>
      </c>
      <c r="AF1993">
        <v>2.2999999999999998</v>
      </c>
      <c r="AG1993">
        <v>271</v>
      </c>
      <c r="AH1993">
        <v>0.06</v>
      </c>
      <c r="AI1993">
        <v>6.3</v>
      </c>
      <c r="AJ1993">
        <v>0.12</v>
      </c>
      <c r="AK1993">
        <v>48</v>
      </c>
      <c r="AL1993">
        <v>4.8499999999999996</v>
      </c>
      <c r="AM1993">
        <v>6.0000000000000001E-3</v>
      </c>
      <c r="AN1993">
        <v>32.1</v>
      </c>
      <c r="AO1993">
        <v>6.5000000000000002E-2</v>
      </c>
      <c r="AP1993">
        <v>16.53</v>
      </c>
      <c r="AQ1993">
        <v>7.0000000000000007E-2</v>
      </c>
      <c r="AR1993">
        <v>2.09</v>
      </c>
      <c r="AS1993">
        <v>1.6</v>
      </c>
      <c r="AT1993">
        <v>3.4</v>
      </c>
      <c r="AU1993">
        <v>54.3</v>
      </c>
      <c r="AV1993">
        <v>0.05</v>
      </c>
      <c r="AW1993">
        <v>0.4</v>
      </c>
      <c r="AX1993">
        <v>6.0000000000000001E-3</v>
      </c>
      <c r="AY1993">
        <v>0.28999999999999998</v>
      </c>
      <c r="AZ1993">
        <v>2.4</v>
      </c>
      <c r="BA1993">
        <v>73</v>
      </c>
      <c r="BB1993">
        <v>0.05</v>
      </c>
      <c r="BC1993">
        <v>66.599999999999994</v>
      </c>
    </row>
    <row r="1994" spans="1:55">
      <c r="A1994">
        <v>1307333</v>
      </c>
      <c r="B1994" t="s">
        <v>105</v>
      </c>
      <c r="C1994">
        <v>508162</v>
      </c>
      <c r="D1994">
        <v>7182593</v>
      </c>
      <c r="E1994">
        <v>494</v>
      </c>
      <c r="F1994">
        <v>41499</v>
      </c>
      <c r="G1994" t="s">
        <v>183</v>
      </c>
      <c r="H1994" t="s">
        <v>119</v>
      </c>
      <c r="I1994" t="s">
        <v>108</v>
      </c>
      <c r="J1994" t="s">
        <v>109</v>
      </c>
      <c r="K1994" t="s">
        <v>120</v>
      </c>
      <c r="L1994" t="s">
        <v>111</v>
      </c>
      <c r="M1994" t="s">
        <v>2135</v>
      </c>
      <c r="N1994" t="s">
        <v>112</v>
      </c>
      <c r="O1994" t="s">
        <v>1680</v>
      </c>
      <c r="P1994" t="s">
        <v>1681</v>
      </c>
      <c r="R1994">
        <v>41474</v>
      </c>
      <c r="S1994">
        <v>351</v>
      </c>
      <c r="T1994">
        <v>0.89</v>
      </c>
      <c r="U1994">
        <v>11.6</v>
      </c>
      <c r="V1994">
        <v>1.8</v>
      </c>
      <c r="W1994">
        <v>4</v>
      </c>
      <c r="X1994">
        <v>516.5</v>
      </c>
      <c r="Y1994">
        <v>0.17</v>
      </c>
      <c r="Z1994">
        <v>1.05</v>
      </c>
      <c r="AA1994">
        <v>1.19</v>
      </c>
      <c r="AB1994">
        <v>9.6999999999999993</v>
      </c>
      <c r="AC1994">
        <v>27.6</v>
      </c>
      <c r="AD1994">
        <v>36.81</v>
      </c>
      <c r="AE1994">
        <v>2.3199999999999998</v>
      </c>
      <c r="AF1994">
        <v>2.8</v>
      </c>
      <c r="AG1994">
        <v>62</v>
      </c>
      <c r="AH1994">
        <v>0.08</v>
      </c>
      <c r="AI1994">
        <v>13.2</v>
      </c>
      <c r="AJ1994">
        <v>0.66</v>
      </c>
      <c r="AK1994">
        <v>329</v>
      </c>
      <c r="AL1994">
        <v>3.95</v>
      </c>
      <c r="AM1994">
        <v>1.7000000000000001E-2</v>
      </c>
      <c r="AN1994">
        <v>39.1</v>
      </c>
      <c r="AO1994">
        <v>0.106</v>
      </c>
      <c r="AP1994">
        <v>12.91</v>
      </c>
      <c r="AQ1994">
        <v>0.03</v>
      </c>
      <c r="AR1994">
        <v>2.17</v>
      </c>
      <c r="AS1994">
        <v>3.6</v>
      </c>
      <c r="AT1994">
        <v>0.8</v>
      </c>
      <c r="AU1994">
        <v>54.6</v>
      </c>
      <c r="AV1994">
        <v>0.01</v>
      </c>
      <c r="AW1994">
        <v>4.4000000000000004</v>
      </c>
      <c r="AX1994">
        <v>4.4999999999999998E-2</v>
      </c>
      <c r="AY1994">
        <v>0.22</v>
      </c>
      <c r="AZ1994">
        <v>1.1000000000000001</v>
      </c>
      <c r="BA1994">
        <v>70</v>
      </c>
      <c r="BB1994">
        <v>0.2</v>
      </c>
      <c r="BC1994">
        <v>123.7</v>
      </c>
    </row>
    <row r="1995" spans="1:55">
      <c r="A1995">
        <v>1307349</v>
      </c>
      <c r="B1995" t="s">
        <v>105</v>
      </c>
      <c r="C1995">
        <v>508757</v>
      </c>
      <c r="D1995">
        <v>7183051</v>
      </c>
      <c r="E1995">
        <v>457</v>
      </c>
      <c r="F1995">
        <v>41499</v>
      </c>
      <c r="G1995" t="s">
        <v>183</v>
      </c>
      <c r="H1995" t="s">
        <v>119</v>
      </c>
      <c r="I1995" t="s">
        <v>108</v>
      </c>
      <c r="J1995" t="s">
        <v>109</v>
      </c>
      <c r="K1995" t="s">
        <v>120</v>
      </c>
      <c r="L1995" t="s">
        <v>111</v>
      </c>
      <c r="M1995" t="s">
        <v>2136</v>
      </c>
      <c r="N1995" t="s">
        <v>112</v>
      </c>
      <c r="O1995" t="s">
        <v>1680</v>
      </c>
      <c r="P1995" t="s">
        <v>1681</v>
      </c>
      <c r="R1995">
        <v>41475</v>
      </c>
      <c r="S1995">
        <v>704</v>
      </c>
      <c r="T1995">
        <v>0.95</v>
      </c>
      <c r="U1995">
        <v>24</v>
      </c>
      <c r="V1995">
        <v>3.6</v>
      </c>
      <c r="W1995">
        <v>3</v>
      </c>
      <c r="X1995">
        <v>433.2</v>
      </c>
      <c r="Y1995">
        <v>0.27</v>
      </c>
      <c r="Z1995">
        <v>0.05</v>
      </c>
      <c r="AA1995">
        <v>4.8</v>
      </c>
      <c r="AB1995">
        <v>8.6999999999999993</v>
      </c>
      <c r="AC1995">
        <v>21.6</v>
      </c>
      <c r="AD1995">
        <v>93.14</v>
      </c>
      <c r="AE1995">
        <v>4.42</v>
      </c>
      <c r="AF1995">
        <v>2.7</v>
      </c>
      <c r="AG1995">
        <v>96</v>
      </c>
      <c r="AH1995">
        <v>0.21</v>
      </c>
      <c r="AI1995">
        <v>2.7</v>
      </c>
      <c r="AJ1995">
        <v>0.23</v>
      </c>
      <c r="AK1995">
        <v>111</v>
      </c>
      <c r="AL1995">
        <v>9.8699999999999992</v>
      </c>
      <c r="AM1995">
        <v>4.5999999999999999E-2</v>
      </c>
      <c r="AN1995">
        <v>47.7</v>
      </c>
      <c r="AO1995">
        <v>8.6999999999999994E-2</v>
      </c>
      <c r="AP1995">
        <v>29.02</v>
      </c>
      <c r="AQ1995">
        <v>0.4</v>
      </c>
      <c r="AR1995">
        <v>3.48</v>
      </c>
      <c r="AS1995">
        <v>6</v>
      </c>
      <c r="AT1995">
        <v>4.7</v>
      </c>
      <c r="AU1995">
        <v>100.2</v>
      </c>
      <c r="AV1995">
        <v>0.08</v>
      </c>
      <c r="AW1995">
        <v>4.0999999999999996</v>
      </c>
      <c r="AX1995">
        <v>2E-3</v>
      </c>
      <c r="AY1995">
        <v>1.76</v>
      </c>
      <c r="AZ1995">
        <v>1.4</v>
      </c>
      <c r="BA1995">
        <v>56</v>
      </c>
      <c r="BB1995">
        <v>0.05</v>
      </c>
      <c r="BC1995">
        <v>217</v>
      </c>
    </row>
    <row r="1996" spans="1:55">
      <c r="A1996">
        <v>1307362</v>
      </c>
      <c r="B1996" t="s">
        <v>105</v>
      </c>
      <c r="C1996">
        <v>506362</v>
      </c>
      <c r="D1996">
        <v>7183095</v>
      </c>
      <c r="E1996">
        <v>404</v>
      </c>
      <c r="F1996">
        <v>41499</v>
      </c>
      <c r="G1996" t="s">
        <v>183</v>
      </c>
      <c r="H1996" t="s">
        <v>119</v>
      </c>
      <c r="I1996" t="s">
        <v>108</v>
      </c>
      <c r="J1996" t="s">
        <v>109</v>
      </c>
      <c r="K1996" t="s">
        <v>120</v>
      </c>
      <c r="L1996" t="s">
        <v>111</v>
      </c>
      <c r="M1996" t="s">
        <v>2137</v>
      </c>
      <c r="N1996" t="s">
        <v>112</v>
      </c>
      <c r="O1996" t="s">
        <v>1680</v>
      </c>
      <c r="P1996" t="s">
        <v>1681</v>
      </c>
      <c r="R1996">
        <v>41476</v>
      </c>
      <c r="S1996">
        <v>218</v>
      </c>
      <c r="T1996">
        <v>1.1000000000000001</v>
      </c>
      <c r="U1996">
        <v>8</v>
      </c>
      <c r="V1996">
        <v>1</v>
      </c>
      <c r="W1996">
        <v>3</v>
      </c>
      <c r="X1996">
        <v>478.8</v>
      </c>
      <c r="Y1996">
        <v>0.23</v>
      </c>
      <c r="Z1996">
        <v>0.06</v>
      </c>
      <c r="AA1996">
        <v>0.6</v>
      </c>
      <c r="AB1996">
        <v>7.6</v>
      </c>
      <c r="AC1996">
        <v>20.8</v>
      </c>
      <c r="AD1996">
        <v>40.340000000000003</v>
      </c>
      <c r="AE1996">
        <v>2.72</v>
      </c>
      <c r="AF1996">
        <v>3.2</v>
      </c>
      <c r="AG1996">
        <v>58</v>
      </c>
      <c r="AH1996">
        <v>0.13</v>
      </c>
      <c r="AI1996">
        <v>2.5</v>
      </c>
      <c r="AJ1996">
        <v>0.22</v>
      </c>
      <c r="AK1996">
        <v>200</v>
      </c>
      <c r="AL1996">
        <v>5.69</v>
      </c>
      <c r="AM1996">
        <v>2.1000000000000001E-2</v>
      </c>
      <c r="AN1996">
        <v>36.700000000000003</v>
      </c>
      <c r="AO1996">
        <v>4.1000000000000002E-2</v>
      </c>
      <c r="AP1996">
        <v>28.09</v>
      </c>
      <c r="AQ1996">
        <v>0.19</v>
      </c>
      <c r="AR1996">
        <v>1.4</v>
      </c>
      <c r="AS1996">
        <v>2.9</v>
      </c>
      <c r="AT1996">
        <v>1.5</v>
      </c>
      <c r="AU1996">
        <v>43.6</v>
      </c>
      <c r="AV1996">
        <v>0.04</v>
      </c>
      <c r="AW1996">
        <v>1.7</v>
      </c>
      <c r="AX1996">
        <v>3.0000000000000001E-3</v>
      </c>
      <c r="AY1996">
        <v>0.82</v>
      </c>
      <c r="AZ1996">
        <v>0.3</v>
      </c>
      <c r="BA1996">
        <v>46</v>
      </c>
      <c r="BB1996">
        <v>0.05</v>
      </c>
      <c r="BC1996">
        <v>221.7</v>
      </c>
    </row>
    <row r="1997" spans="1:55">
      <c r="A1997">
        <v>1307342</v>
      </c>
      <c r="B1997" t="s">
        <v>105</v>
      </c>
      <c r="C1997">
        <v>508758</v>
      </c>
      <c r="D1997">
        <v>7182696</v>
      </c>
      <c r="E1997">
        <v>480</v>
      </c>
      <c r="F1997">
        <v>41499</v>
      </c>
      <c r="G1997" t="s">
        <v>183</v>
      </c>
      <c r="H1997" t="s">
        <v>119</v>
      </c>
      <c r="I1997" t="s">
        <v>108</v>
      </c>
      <c r="J1997" t="s">
        <v>109</v>
      </c>
      <c r="K1997" t="s">
        <v>120</v>
      </c>
      <c r="L1997" t="s">
        <v>111</v>
      </c>
      <c r="M1997" t="s">
        <v>2138</v>
      </c>
      <c r="N1997" t="s">
        <v>112</v>
      </c>
      <c r="O1997" t="s">
        <v>1680</v>
      </c>
      <c r="P1997" t="s">
        <v>1681</v>
      </c>
      <c r="R1997">
        <v>41475</v>
      </c>
      <c r="S1997">
        <v>450</v>
      </c>
      <c r="T1997">
        <v>1.88</v>
      </c>
      <c r="U1997">
        <v>9.6999999999999993</v>
      </c>
      <c r="V1997">
        <v>1.6</v>
      </c>
      <c r="W1997">
        <v>8</v>
      </c>
      <c r="X1997">
        <v>586.5</v>
      </c>
      <c r="Y1997">
        <v>0.18</v>
      </c>
      <c r="Z1997">
        <v>1.29</v>
      </c>
      <c r="AA1997">
        <v>0.47</v>
      </c>
      <c r="AB1997">
        <v>20.2</v>
      </c>
      <c r="AC1997">
        <v>88.5</v>
      </c>
      <c r="AD1997">
        <v>47.76</v>
      </c>
      <c r="AE1997">
        <v>3.39</v>
      </c>
      <c r="AF1997">
        <v>6.1</v>
      </c>
      <c r="AG1997">
        <v>78</v>
      </c>
      <c r="AH1997">
        <v>0.18</v>
      </c>
      <c r="AI1997">
        <v>19.399999999999999</v>
      </c>
      <c r="AJ1997">
        <v>0.69</v>
      </c>
      <c r="AK1997">
        <v>426</v>
      </c>
      <c r="AL1997">
        <v>1.96</v>
      </c>
      <c r="AM1997">
        <v>1.2999999999999999E-2</v>
      </c>
      <c r="AN1997">
        <v>97</v>
      </c>
      <c r="AO1997">
        <v>9.2999999999999999E-2</v>
      </c>
      <c r="AP1997">
        <v>19.32</v>
      </c>
      <c r="AQ1997">
        <v>0.06</v>
      </c>
      <c r="AR1997">
        <v>1.73</v>
      </c>
      <c r="AS1997">
        <v>7.7</v>
      </c>
      <c r="AT1997">
        <v>1.4</v>
      </c>
      <c r="AU1997">
        <v>45.7</v>
      </c>
      <c r="AV1997">
        <v>0.04</v>
      </c>
      <c r="AW1997">
        <v>2.9</v>
      </c>
      <c r="AX1997">
        <v>2.3E-2</v>
      </c>
      <c r="AY1997">
        <v>0.24</v>
      </c>
      <c r="AZ1997">
        <v>1.4</v>
      </c>
      <c r="BA1997">
        <v>107</v>
      </c>
      <c r="BB1997">
        <v>0.05</v>
      </c>
      <c r="BC1997">
        <v>158.19999999999999</v>
      </c>
    </row>
    <row r="1998" spans="1:55">
      <c r="A1998">
        <v>1307344</v>
      </c>
      <c r="B1998" t="s">
        <v>105</v>
      </c>
      <c r="C1998">
        <v>508760</v>
      </c>
      <c r="D1998">
        <v>7182788</v>
      </c>
      <c r="E1998">
        <v>462</v>
      </c>
      <c r="F1998">
        <v>41499</v>
      </c>
      <c r="G1998" t="s">
        <v>183</v>
      </c>
      <c r="H1998" t="s">
        <v>119</v>
      </c>
      <c r="I1998" t="s">
        <v>108</v>
      </c>
      <c r="J1998" t="s">
        <v>109</v>
      </c>
      <c r="K1998" t="s">
        <v>120</v>
      </c>
      <c r="L1998" t="s">
        <v>111</v>
      </c>
      <c r="M1998" t="s">
        <v>2139</v>
      </c>
      <c r="N1998" t="s">
        <v>112</v>
      </c>
      <c r="O1998" t="s">
        <v>1680</v>
      </c>
      <c r="P1998" t="s">
        <v>1681</v>
      </c>
      <c r="R1998">
        <v>41475</v>
      </c>
      <c r="S1998">
        <v>971</v>
      </c>
      <c r="T1998">
        <v>0.82</v>
      </c>
      <c r="U1998">
        <v>17.8</v>
      </c>
      <c r="V1998">
        <v>3.2</v>
      </c>
      <c r="W1998">
        <v>6</v>
      </c>
      <c r="X1998">
        <v>969.8</v>
      </c>
      <c r="Y1998">
        <v>0.15</v>
      </c>
      <c r="Z1998">
        <v>0.72</v>
      </c>
      <c r="AA1998">
        <v>4.63</v>
      </c>
      <c r="AB1998">
        <v>7.1</v>
      </c>
      <c r="AC1998">
        <v>32.6</v>
      </c>
      <c r="AD1998">
        <v>60.72</v>
      </c>
      <c r="AE1998">
        <v>2.0299999999999998</v>
      </c>
      <c r="AF1998">
        <v>2.8</v>
      </c>
      <c r="AG1998">
        <v>125</v>
      </c>
      <c r="AH1998">
        <v>0.08</v>
      </c>
      <c r="AI1998">
        <v>9.6</v>
      </c>
      <c r="AJ1998">
        <v>0.36</v>
      </c>
      <c r="AK1998">
        <v>173</v>
      </c>
      <c r="AL1998">
        <v>11.42</v>
      </c>
      <c r="AM1998">
        <v>1.2999999999999999E-2</v>
      </c>
      <c r="AN1998">
        <v>60</v>
      </c>
      <c r="AO1998">
        <v>9.7000000000000003E-2</v>
      </c>
      <c r="AP1998">
        <v>13.49</v>
      </c>
      <c r="AQ1998">
        <v>0.08</v>
      </c>
      <c r="AR1998">
        <v>6.95</v>
      </c>
      <c r="AS1998">
        <v>3.6</v>
      </c>
      <c r="AT1998">
        <v>5.6</v>
      </c>
      <c r="AU1998">
        <v>85.3</v>
      </c>
      <c r="AV1998">
        <v>0.09</v>
      </c>
      <c r="AW1998">
        <v>2.8</v>
      </c>
      <c r="AX1998">
        <v>2.3E-2</v>
      </c>
      <c r="AY1998">
        <v>0.44</v>
      </c>
      <c r="AZ1998">
        <v>5.8</v>
      </c>
      <c r="BA1998">
        <v>275</v>
      </c>
      <c r="BB1998">
        <v>0.2</v>
      </c>
      <c r="BC1998">
        <v>250.5</v>
      </c>
    </row>
    <row r="1999" spans="1:55">
      <c r="A1999">
        <v>1307352</v>
      </c>
      <c r="B1999" t="s">
        <v>105</v>
      </c>
      <c r="C1999">
        <v>507159</v>
      </c>
      <c r="D1999">
        <v>7183047</v>
      </c>
      <c r="E1999">
        <v>501</v>
      </c>
      <c r="F1999">
        <v>41499</v>
      </c>
      <c r="G1999" t="s">
        <v>183</v>
      </c>
      <c r="H1999" t="s">
        <v>119</v>
      </c>
      <c r="I1999" t="s">
        <v>108</v>
      </c>
      <c r="J1999" t="s">
        <v>109</v>
      </c>
      <c r="K1999" t="s">
        <v>120</v>
      </c>
      <c r="L1999" t="s">
        <v>111</v>
      </c>
      <c r="M1999" t="s">
        <v>2140</v>
      </c>
      <c r="N1999" t="s">
        <v>112</v>
      </c>
      <c r="O1999" t="s">
        <v>1680</v>
      </c>
      <c r="P1999" t="s">
        <v>1681</v>
      </c>
      <c r="R1999">
        <v>41475</v>
      </c>
      <c r="S1999">
        <v>321</v>
      </c>
      <c r="T1999">
        <v>0.65</v>
      </c>
      <c r="U1999">
        <v>11.4</v>
      </c>
      <c r="V1999">
        <v>1.1000000000000001</v>
      </c>
      <c r="W1999">
        <v>3</v>
      </c>
      <c r="X1999">
        <v>808</v>
      </c>
      <c r="Y1999">
        <v>0.2</v>
      </c>
      <c r="Z1999">
        <v>0.03</v>
      </c>
      <c r="AA1999">
        <v>0.57999999999999996</v>
      </c>
      <c r="AB1999">
        <v>5.9</v>
      </c>
      <c r="AC1999">
        <v>13.9</v>
      </c>
      <c r="AD1999">
        <v>43.25</v>
      </c>
      <c r="AE1999">
        <v>2.02</v>
      </c>
      <c r="AF1999">
        <v>2.1</v>
      </c>
      <c r="AG1999">
        <v>47</v>
      </c>
      <c r="AH1999">
        <v>0.14000000000000001</v>
      </c>
      <c r="AI1999">
        <v>1.8</v>
      </c>
      <c r="AJ1999">
        <v>0.21</v>
      </c>
      <c r="AK1999">
        <v>68</v>
      </c>
      <c r="AL1999">
        <v>5.7</v>
      </c>
      <c r="AM1999">
        <v>1.0999999999999999E-2</v>
      </c>
      <c r="AN1999">
        <v>31.7</v>
      </c>
      <c r="AO1999">
        <v>0.04</v>
      </c>
      <c r="AP1999">
        <v>22.65</v>
      </c>
      <c r="AQ1999">
        <v>0.21</v>
      </c>
      <c r="AR1999">
        <v>2.62</v>
      </c>
      <c r="AS1999">
        <v>3</v>
      </c>
      <c r="AT1999">
        <v>1.6</v>
      </c>
      <c r="AU1999">
        <v>55.1</v>
      </c>
      <c r="AV1999">
        <v>7.0000000000000007E-2</v>
      </c>
      <c r="AW1999">
        <v>2</v>
      </c>
      <c r="AX1999">
        <v>5.0000000000000001E-4</v>
      </c>
      <c r="AY1999">
        <v>0.63</v>
      </c>
      <c r="AZ1999">
        <v>0.4</v>
      </c>
      <c r="BA1999">
        <v>31</v>
      </c>
      <c r="BB1999">
        <v>0.05</v>
      </c>
      <c r="BC1999">
        <v>122.8</v>
      </c>
    </row>
    <row r="2000" spans="1:55">
      <c r="A2000">
        <v>1307353</v>
      </c>
      <c r="B2000" t="s">
        <v>105</v>
      </c>
      <c r="C2000">
        <v>507158</v>
      </c>
      <c r="D2000">
        <v>7182993</v>
      </c>
      <c r="E2000">
        <v>484</v>
      </c>
      <c r="F2000">
        <v>41499</v>
      </c>
      <c r="G2000" t="s">
        <v>183</v>
      </c>
      <c r="H2000" t="s">
        <v>119</v>
      </c>
      <c r="I2000" t="s">
        <v>108</v>
      </c>
      <c r="J2000" t="s">
        <v>109</v>
      </c>
      <c r="K2000" t="s">
        <v>120</v>
      </c>
      <c r="L2000" t="s">
        <v>111</v>
      </c>
      <c r="M2000" t="s">
        <v>2141</v>
      </c>
      <c r="N2000" t="s">
        <v>112</v>
      </c>
      <c r="O2000" t="s">
        <v>1680</v>
      </c>
      <c r="P2000" t="s">
        <v>1681</v>
      </c>
      <c r="R2000">
        <v>41475</v>
      </c>
      <c r="S2000">
        <v>536</v>
      </c>
      <c r="T2000">
        <v>0.76</v>
      </c>
      <c r="U2000">
        <v>10.1</v>
      </c>
      <c r="V2000">
        <v>3.1</v>
      </c>
      <c r="W2000">
        <v>5</v>
      </c>
      <c r="X2000">
        <v>1217.4000000000001</v>
      </c>
      <c r="Y2000">
        <v>0.22</v>
      </c>
      <c r="Z2000">
        <v>0.17</v>
      </c>
      <c r="AA2000">
        <v>1.56</v>
      </c>
      <c r="AB2000">
        <v>5.0999999999999996</v>
      </c>
      <c r="AC2000">
        <v>16.899999999999999</v>
      </c>
      <c r="AD2000">
        <v>49.89</v>
      </c>
      <c r="AE2000">
        <v>2.06</v>
      </c>
      <c r="AF2000">
        <v>2.2000000000000002</v>
      </c>
      <c r="AG2000">
        <v>103</v>
      </c>
      <c r="AH2000">
        <v>0.15</v>
      </c>
      <c r="AI2000">
        <v>3.5</v>
      </c>
      <c r="AJ2000">
        <v>0.26</v>
      </c>
      <c r="AK2000">
        <v>88</v>
      </c>
      <c r="AL2000">
        <v>5.83</v>
      </c>
      <c r="AM2000">
        <v>8.0000000000000002E-3</v>
      </c>
      <c r="AN2000">
        <v>32.6</v>
      </c>
      <c r="AO2000">
        <v>5.6000000000000001E-2</v>
      </c>
      <c r="AP2000">
        <v>18.59</v>
      </c>
      <c r="AQ2000">
        <v>0.14000000000000001</v>
      </c>
      <c r="AR2000">
        <v>2.82</v>
      </c>
      <c r="AS2000">
        <v>3.6</v>
      </c>
      <c r="AT2000">
        <v>2.8</v>
      </c>
      <c r="AU2000">
        <v>71.400000000000006</v>
      </c>
      <c r="AV2000">
        <v>0.06</v>
      </c>
      <c r="AW2000">
        <v>2.2000000000000002</v>
      </c>
      <c r="AX2000">
        <v>2E-3</v>
      </c>
      <c r="AY2000">
        <v>0.45</v>
      </c>
      <c r="AZ2000">
        <v>0.8</v>
      </c>
      <c r="BA2000">
        <v>39</v>
      </c>
      <c r="BB2000">
        <v>0.05</v>
      </c>
      <c r="BC2000">
        <v>122.4</v>
      </c>
    </row>
    <row r="2001" spans="1:55">
      <c r="A2001">
        <v>1307355</v>
      </c>
      <c r="B2001" t="s">
        <v>105</v>
      </c>
      <c r="C2001">
        <v>507166</v>
      </c>
      <c r="D2001">
        <v>7182923</v>
      </c>
      <c r="E2001">
        <v>493</v>
      </c>
      <c r="F2001">
        <v>41499</v>
      </c>
      <c r="G2001" t="s">
        <v>183</v>
      </c>
      <c r="H2001" t="s">
        <v>119</v>
      </c>
      <c r="I2001" t="s">
        <v>108</v>
      </c>
      <c r="J2001" t="s">
        <v>109</v>
      </c>
      <c r="K2001" t="s">
        <v>120</v>
      </c>
      <c r="L2001" t="s">
        <v>111</v>
      </c>
      <c r="M2001" t="s">
        <v>2142</v>
      </c>
      <c r="N2001" t="s">
        <v>112</v>
      </c>
      <c r="O2001" t="s">
        <v>1680</v>
      </c>
      <c r="P2001" t="s">
        <v>1681</v>
      </c>
      <c r="R2001">
        <v>41475</v>
      </c>
      <c r="S2001">
        <v>484</v>
      </c>
      <c r="T2001">
        <v>1.1200000000000001</v>
      </c>
      <c r="U2001">
        <v>11.6</v>
      </c>
      <c r="V2001">
        <v>5.3</v>
      </c>
      <c r="W2001">
        <v>2</v>
      </c>
      <c r="X2001">
        <v>833.7</v>
      </c>
      <c r="Y2001">
        <v>0.26</v>
      </c>
      <c r="Z2001">
        <v>0.04</v>
      </c>
      <c r="AA2001">
        <v>0.92</v>
      </c>
      <c r="AB2001">
        <v>9.8000000000000007</v>
      </c>
      <c r="AC2001">
        <v>22.1</v>
      </c>
      <c r="AD2001">
        <v>48.23</v>
      </c>
      <c r="AE2001">
        <v>2.85</v>
      </c>
      <c r="AF2001">
        <v>2.8</v>
      </c>
      <c r="AG2001">
        <v>61</v>
      </c>
      <c r="AH2001">
        <v>0.12</v>
      </c>
      <c r="AI2001">
        <v>4.0999999999999996</v>
      </c>
      <c r="AJ2001">
        <v>0.21</v>
      </c>
      <c r="AK2001">
        <v>162</v>
      </c>
      <c r="AL2001">
        <v>5.4</v>
      </c>
      <c r="AM2001">
        <v>1.4E-2</v>
      </c>
      <c r="AN2001">
        <v>35.6</v>
      </c>
      <c r="AO2001">
        <v>4.9000000000000002E-2</v>
      </c>
      <c r="AP2001">
        <v>20.329999999999998</v>
      </c>
      <c r="AQ2001">
        <v>0.17</v>
      </c>
      <c r="AR2001">
        <v>2.29</v>
      </c>
      <c r="AS2001">
        <v>3.2</v>
      </c>
      <c r="AT2001">
        <v>2</v>
      </c>
      <c r="AU2001">
        <v>32.299999999999997</v>
      </c>
      <c r="AV2001">
        <v>0.11</v>
      </c>
      <c r="AW2001">
        <v>2.6</v>
      </c>
      <c r="AX2001">
        <v>3.0000000000000001E-3</v>
      </c>
      <c r="AY2001">
        <v>0.46</v>
      </c>
      <c r="AZ2001">
        <v>0.7</v>
      </c>
      <c r="BA2001">
        <v>50</v>
      </c>
      <c r="BB2001">
        <v>0.05</v>
      </c>
      <c r="BC2001">
        <v>160.30000000000001</v>
      </c>
    </row>
    <row r="2002" spans="1:55">
      <c r="A2002">
        <v>1307369</v>
      </c>
      <c r="B2002" t="s">
        <v>105</v>
      </c>
      <c r="C2002">
        <v>506363</v>
      </c>
      <c r="D2002">
        <v>7182751</v>
      </c>
      <c r="E2002">
        <v>424</v>
      </c>
      <c r="F2002">
        <v>41499</v>
      </c>
      <c r="G2002" t="s">
        <v>183</v>
      </c>
      <c r="H2002" t="s">
        <v>119</v>
      </c>
      <c r="I2002" t="s">
        <v>108</v>
      </c>
      <c r="J2002" t="s">
        <v>109</v>
      </c>
      <c r="K2002" t="s">
        <v>120</v>
      </c>
      <c r="L2002" t="s">
        <v>111</v>
      </c>
      <c r="M2002" t="s">
        <v>2143</v>
      </c>
      <c r="N2002" t="s">
        <v>112</v>
      </c>
      <c r="O2002" t="s">
        <v>1680</v>
      </c>
      <c r="P2002" t="s">
        <v>1681</v>
      </c>
      <c r="R2002">
        <v>41476</v>
      </c>
      <c r="S2002">
        <v>614</v>
      </c>
      <c r="T2002">
        <v>0.96</v>
      </c>
      <c r="U2002">
        <v>14.4</v>
      </c>
      <c r="V2002">
        <v>8.3000000000000007</v>
      </c>
      <c r="W2002">
        <v>3</v>
      </c>
      <c r="X2002">
        <v>969.6</v>
      </c>
      <c r="Y2002">
        <v>0.17</v>
      </c>
      <c r="Z2002">
        <v>0.23</v>
      </c>
      <c r="AA2002">
        <v>0.76</v>
      </c>
      <c r="AB2002">
        <v>6</v>
      </c>
      <c r="AC2002">
        <v>24.4</v>
      </c>
      <c r="AD2002">
        <v>42.42</v>
      </c>
      <c r="AE2002">
        <v>2.4</v>
      </c>
      <c r="AF2002">
        <v>2.7</v>
      </c>
      <c r="AG2002">
        <v>170</v>
      </c>
      <c r="AH2002">
        <v>0.08</v>
      </c>
      <c r="AI2002">
        <v>11.4</v>
      </c>
      <c r="AJ2002">
        <v>0.3</v>
      </c>
      <c r="AK2002">
        <v>136</v>
      </c>
      <c r="AL2002">
        <v>6.89</v>
      </c>
      <c r="AM2002">
        <v>7.0000000000000001E-3</v>
      </c>
      <c r="AN2002">
        <v>33.299999999999997</v>
      </c>
      <c r="AO2002">
        <v>0.111</v>
      </c>
      <c r="AP2002">
        <v>20.62</v>
      </c>
      <c r="AQ2002">
        <v>0.05</v>
      </c>
      <c r="AR2002">
        <v>4.07</v>
      </c>
      <c r="AS2002">
        <v>2.9</v>
      </c>
      <c r="AT2002">
        <v>4.7</v>
      </c>
      <c r="AU2002">
        <v>55.5</v>
      </c>
      <c r="AV2002">
        <v>0.11</v>
      </c>
      <c r="AW2002">
        <v>2.8</v>
      </c>
      <c r="AX2002">
        <v>2.4E-2</v>
      </c>
      <c r="AY2002">
        <v>0.72</v>
      </c>
      <c r="AZ2002">
        <v>1.8</v>
      </c>
      <c r="BA2002">
        <v>79</v>
      </c>
      <c r="BB2002">
        <v>0.2</v>
      </c>
      <c r="BC2002">
        <v>192.3</v>
      </c>
    </row>
    <row r="2003" spans="1:55">
      <c r="A2003">
        <v>1307376</v>
      </c>
      <c r="B2003" t="s">
        <v>105</v>
      </c>
      <c r="C2003">
        <v>506961</v>
      </c>
      <c r="D2003">
        <v>7182244</v>
      </c>
      <c r="E2003">
        <v>480</v>
      </c>
      <c r="F2003">
        <v>41499</v>
      </c>
      <c r="G2003" t="s">
        <v>183</v>
      </c>
      <c r="H2003" t="s">
        <v>119</v>
      </c>
      <c r="I2003" t="s">
        <v>108</v>
      </c>
      <c r="J2003" t="s">
        <v>109</v>
      </c>
      <c r="K2003" t="s">
        <v>120</v>
      </c>
      <c r="L2003" t="s">
        <v>111</v>
      </c>
      <c r="M2003" t="s">
        <v>2144</v>
      </c>
      <c r="N2003" t="s">
        <v>112</v>
      </c>
      <c r="O2003" t="s">
        <v>1680</v>
      </c>
      <c r="P2003" t="s">
        <v>1681</v>
      </c>
      <c r="R2003">
        <v>41476</v>
      </c>
      <c r="S2003">
        <v>3935</v>
      </c>
      <c r="T2003">
        <v>1.23</v>
      </c>
      <c r="U2003">
        <v>40.200000000000003</v>
      </c>
      <c r="V2003">
        <v>1.5</v>
      </c>
      <c r="W2003">
        <v>4</v>
      </c>
      <c r="X2003">
        <v>625.9</v>
      </c>
      <c r="Y2003">
        <v>0.15</v>
      </c>
      <c r="Z2003">
        <v>2.42</v>
      </c>
      <c r="AA2003">
        <v>18.52</v>
      </c>
      <c r="AB2003">
        <v>6.8</v>
      </c>
      <c r="AC2003">
        <v>67.2</v>
      </c>
      <c r="AD2003">
        <v>72.3</v>
      </c>
      <c r="AE2003">
        <v>2.52</v>
      </c>
      <c r="AF2003">
        <v>3.6</v>
      </c>
      <c r="AG2003">
        <v>280</v>
      </c>
      <c r="AH2003">
        <v>0.13</v>
      </c>
      <c r="AI2003">
        <v>5.6</v>
      </c>
      <c r="AJ2003">
        <v>1.22</v>
      </c>
      <c r="AK2003">
        <v>631</v>
      </c>
      <c r="AL2003">
        <v>31.08</v>
      </c>
      <c r="AM2003">
        <v>8.0000000000000002E-3</v>
      </c>
      <c r="AN2003">
        <v>145</v>
      </c>
      <c r="AO2003">
        <v>0.19600000000000001</v>
      </c>
      <c r="AP2003">
        <v>35.72</v>
      </c>
      <c r="AQ2003">
        <v>0.23</v>
      </c>
      <c r="AR2003">
        <v>13.32</v>
      </c>
      <c r="AS2003">
        <v>5.3</v>
      </c>
      <c r="AT2003">
        <v>12.6</v>
      </c>
      <c r="AU2003">
        <v>141.4</v>
      </c>
      <c r="AV2003">
        <v>0.17</v>
      </c>
      <c r="AW2003">
        <v>1.2</v>
      </c>
      <c r="AX2003">
        <v>5.0000000000000001E-3</v>
      </c>
      <c r="AY2003">
        <v>0.81</v>
      </c>
      <c r="AZ2003">
        <v>12.1</v>
      </c>
      <c r="BA2003">
        <v>971</v>
      </c>
      <c r="BB2003">
        <v>0.1</v>
      </c>
      <c r="BC2003">
        <v>1146.5999999999999</v>
      </c>
    </row>
    <row r="2004" spans="1:55">
      <c r="A2004">
        <v>1307026</v>
      </c>
      <c r="B2004" t="s">
        <v>105</v>
      </c>
      <c r="C2004">
        <v>517001</v>
      </c>
      <c r="D2004">
        <v>7187670</v>
      </c>
      <c r="F2004">
        <v>41494</v>
      </c>
      <c r="G2004" t="s">
        <v>118</v>
      </c>
      <c r="H2004" t="s">
        <v>119</v>
      </c>
      <c r="I2004" t="s">
        <v>108</v>
      </c>
      <c r="J2004" t="s">
        <v>109</v>
      </c>
      <c r="K2004" t="s">
        <v>120</v>
      </c>
      <c r="L2004" t="s">
        <v>111</v>
      </c>
      <c r="M2004" t="s">
        <v>2145</v>
      </c>
      <c r="N2004" t="s">
        <v>112</v>
      </c>
      <c r="O2004" t="s">
        <v>1680</v>
      </c>
      <c r="P2004" t="s">
        <v>1681</v>
      </c>
      <c r="S2004">
        <v>2641</v>
      </c>
      <c r="T2004">
        <v>1.71</v>
      </c>
      <c r="U2004">
        <v>23</v>
      </c>
      <c r="V2004">
        <v>5.0999999999999996</v>
      </c>
      <c r="W2004">
        <v>2</v>
      </c>
      <c r="X2004">
        <v>498.4</v>
      </c>
      <c r="Y2004">
        <v>0.35</v>
      </c>
      <c r="Z2004">
        <v>0.05</v>
      </c>
      <c r="AA2004">
        <v>0.35</v>
      </c>
      <c r="AB2004">
        <v>5.0999999999999996</v>
      </c>
      <c r="AC2004">
        <v>51.5</v>
      </c>
      <c r="AD2004">
        <v>64.7</v>
      </c>
      <c r="AE2004">
        <v>4.6900000000000004</v>
      </c>
      <c r="AF2004">
        <v>6.9</v>
      </c>
      <c r="AG2004">
        <v>150</v>
      </c>
      <c r="AH2004">
        <v>0.13</v>
      </c>
      <c r="AI2004">
        <v>5.8</v>
      </c>
      <c r="AJ2004">
        <v>0.17</v>
      </c>
      <c r="AK2004">
        <v>112</v>
      </c>
      <c r="AL2004">
        <v>5.17</v>
      </c>
      <c r="AM2004">
        <v>1.4999999999999999E-2</v>
      </c>
      <c r="AN2004">
        <v>29.6</v>
      </c>
      <c r="AO2004">
        <v>0.06</v>
      </c>
      <c r="AP2004">
        <v>18.559999999999999</v>
      </c>
      <c r="AQ2004">
        <v>0.28000000000000003</v>
      </c>
      <c r="AR2004">
        <v>1.61</v>
      </c>
      <c r="AS2004">
        <v>5.2</v>
      </c>
      <c r="AT2004">
        <v>4.0999999999999996</v>
      </c>
      <c r="AU2004">
        <v>70.900000000000006</v>
      </c>
      <c r="AV2004">
        <v>0.25</v>
      </c>
      <c r="AW2004">
        <v>1.8</v>
      </c>
      <c r="AX2004">
        <v>0.02</v>
      </c>
      <c r="AY2004">
        <v>0.19</v>
      </c>
      <c r="AZ2004">
        <v>0.9</v>
      </c>
      <c r="BA2004">
        <v>143</v>
      </c>
      <c r="BB2004">
        <v>0.2</v>
      </c>
      <c r="BC2004">
        <v>122.7</v>
      </c>
    </row>
    <row r="2005" spans="1:55">
      <c r="A2005">
        <v>1307051</v>
      </c>
      <c r="B2005" t="s">
        <v>105</v>
      </c>
      <c r="C2005">
        <v>516505</v>
      </c>
      <c r="D2005">
        <v>7186712</v>
      </c>
      <c r="E2005">
        <v>727</v>
      </c>
      <c r="F2005">
        <v>41494</v>
      </c>
      <c r="G2005" t="s">
        <v>118</v>
      </c>
      <c r="H2005" t="s">
        <v>119</v>
      </c>
      <c r="I2005" t="s">
        <v>108</v>
      </c>
      <c r="J2005" t="s">
        <v>109</v>
      </c>
      <c r="K2005" t="s">
        <v>120</v>
      </c>
      <c r="L2005" t="s">
        <v>111</v>
      </c>
      <c r="M2005" t="s">
        <v>2146</v>
      </c>
      <c r="N2005" t="s">
        <v>112</v>
      </c>
      <c r="O2005" t="s">
        <v>1680</v>
      </c>
      <c r="P2005" t="s">
        <v>1681</v>
      </c>
      <c r="R2005">
        <v>41462</v>
      </c>
      <c r="S2005">
        <v>7719</v>
      </c>
      <c r="T2005">
        <v>0.54</v>
      </c>
      <c r="U2005">
        <v>8.5</v>
      </c>
      <c r="V2005">
        <v>4.0999999999999996</v>
      </c>
      <c r="W2005">
        <v>11</v>
      </c>
      <c r="X2005">
        <v>3323.5</v>
      </c>
      <c r="Y2005">
        <v>0.38</v>
      </c>
      <c r="Z2005">
        <v>1.1299999999999999</v>
      </c>
      <c r="AA2005">
        <v>5.57</v>
      </c>
      <c r="AB2005">
        <v>1.9</v>
      </c>
      <c r="AC2005">
        <v>154.9</v>
      </c>
      <c r="AD2005">
        <v>84.8</v>
      </c>
      <c r="AE2005">
        <v>0.64</v>
      </c>
      <c r="AF2005">
        <v>2.7</v>
      </c>
      <c r="AG2005">
        <v>301</v>
      </c>
      <c r="AH2005">
        <v>0.02</v>
      </c>
      <c r="AI2005">
        <v>4.9000000000000004</v>
      </c>
      <c r="AJ2005">
        <v>0.12</v>
      </c>
      <c r="AK2005">
        <v>48</v>
      </c>
      <c r="AL2005">
        <v>3.52</v>
      </c>
      <c r="AM2005">
        <v>6.0000000000000001E-3</v>
      </c>
      <c r="AN2005">
        <v>81.400000000000006</v>
      </c>
      <c r="AO2005">
        <v>0.126</v>
      </c>
      <c r="AP2005">
        <v>8.26</v>
      </c>
      <c r="AQ2005">
        <v>0.12</v>
      </c>
      <c r="AR2005">
        <v>1.89</v>
      </c>
      <c r="AS2005">
        <v>4</v>
      </c>
      <c r="AT2005">
        <v>8.4</v>
      </c>
      <c r="AU2005">
        <v>138.1</v>
      </c>
      <c r="AV2005">
        <v>0.08</v>
      </c>
      <c r="AW2005">
        <v>0.6</v>
      </c>
      <c r="AX2005">
        <v>5.0000000000000001E-3</v>
      </c>
      <c r="AY2005">
        <v>0.19</v>
      </c>
      <c r="AZ2005">
        <v>8.6999999999999993</v>
      </c>
      <c r="BA2005">
        <v>122</v>
      </c>
      <c r="BB2005">
        <v>0.3</v>
      </c>
      <c r="BC2005">
        <v>241.6</v>
      </c>
    </row>
    <row r="2006" spans="1:55">
      <c r="A2006">
        <v>1307053</v>
      </c>
      <c r="B2006" t="s">
        <v>105</v>
      </c>
      <c r="C2006">
        <v>516498</v>
      </c>
      <c r="D2006">
        <v>7186921</v>
      </c>
      <c r="E2006">
        <v>699</v>
      </c>
      <c r="F2006">
        <v>41494</v>
      </c>
      <c r="G2006" t="s">
        <v>118</v>
      </c>
      <c r="H2006" t="s">
        <v>119</v>
      </c>
      <c r="I2006" t="s">
        <v>108</v>
      </c>
      <c r="J2006" t="s">
        <v>109</v>
      </c>
      <c r="K2006" t="s">
        <v>120</v>
      </c>
      <c r="L2006" t="s">
        <v>111</v>
      </c>
      <c r="M2006" t="s">
        <v>2147</v>
      </c>
      <c r="N2006" t="s">
        <v>112</v>
      </c>
      <c r="O2006" t="s">
        <v>1680</v>
      </c>
      <c r="P2006" t="s">
        <v>1681</v>
      </c>
      <c r="R2006">
        <v>41462</v>
      </c>
      <c r="S2006">
        <v>11337</v>
      </c>
      <c r="T2006">
        <v>1.06</v>
      </c>
      <c r="U2006">
        <v>20.7</v>
      </c>
      <c r="V2006">
        <v>2</v>
      </c>
      <c r="W2006">
        <v>14</v>
      </c>
      <c r="X2006">
        <v>2622.1</v>
      </c>
      <c r="Y2006">
        <v>0.12</v>
      </c>
      <c r="Z2006">
        <v>0.81</v>
      </c>
      <c r="AA2006">
        <v>15.46</v>
      </c>
      <c r="AB2006">
        <v>9.9</v>
      </c>
      <c r="AC2006">
        <v>152.30000000000001</v>
      </c>
      <c r="AD2006">
        <v>81.39</v>
      </c>
      <c r="AE2006">
        <v>2.09</v>
      </c>
      <c r="AF2006">
        <v>3.3</v>
      </c>
      <c r="AG2006">
        <v>237</v>
      </c>
      <c r="AH2006">
        <v>7.0000000000000007E-2</v>
      </c>
      <c r="AI2006">
        <v>12.4</v>
      </c>
      <c r="AJ2006">
        <v>0.24</v>
      </c>
      <c r="AK2006">
        <v>167</v>
      </c>
      <c r="AL2006">
        <v>20.8</v>
      </c>
      <c r="AM2006">
        <v>1.0999999999999999E-2</v>
      </c>
      <c r="AN2006">
        <v>125.4</v>
      </c>
      <c r="AO2006">
        <v>0.30599999999999999</v>
      </c>
      <c r="AP2006">
        <v>7.2</v>
      </c>
      <c r="AQ2006">
        <v>0.11</v>
      </c>
      <c r="AR2006">
        <v>5.0199999999999996</v>
      </c>
      <c r="AS2006">
        <v>5.9</v>
      </c>
      <c r="AT2006">
        <v>8.9</v>
      </c>
      <c r="AU2006">
        <v>249.9</v>
      </c>
      <c r="AV2006">
        <v>0.11</v>
      </c>
      <c r="AW2006">
        <v>2.9</v>
      </c>
      <c r="AX2006">
        <v>2.5000000000000001E-2</v>
      </c>
      <c r="AY2006">
        <v>0.7</v>
      </c>
      <c r="AZ2006">
        <v>8.8000000000000007</v>
      </c>
      <c r="BA2006">
        <v>201</v>
      </c>
      <c r="BB2006">
        <v>0.3</v>
      </c>
      <c r="BC2006">
        <v>915</v>
      </c>
    </row>
    <row r="2007" spans="1:55">
      <c r="A2007">
        <v>1307062</v>
      </c>
      <c r="B2007" t="s">
        <v>105</v>
      </c>
      <c r="C2007">
        <v>516501</v>
      </c>
      <c r="D2007">
        <v>7187498</v>
      </c>
      <c r="E2007">
        <v>708</v>
      </c>
      <c r="F2007">
        <v>41494</v>
      </c>
      <c r="G2007" t="s">
        <v>118</v>
      </c>
      <c r="H2007" t="s">
        <v>119</v>
      </c>
      <c r="I2007" t="s">
        <v>108</v>
      </c>
      <c r="J2007" t="s">
        <v>109</v>
      </c>
      <c r="K2007" t="s">
        <v>120</v>
      </c>
      <c r="L2007" t="s">
        <v>111</v>
      </c>
      <c r="M2007" t="s">
        <v>2148</v>
      </c>
      <c r="N2007" t="s">
        <v>112</v>
      </c>
      <c r="O2007" t="s">
        <v>1680</v>
      </c>
      <c r="P2007" t="s">
        <v>1681</v>
      </c>
      <c r="R2007">
        <v>41462</v>
      </c>
      <c r="S2007">
        <v>1781</v>
      </c>
      <c r="T2007">
        <v>1.4</v>
      </c>
      <c r="U2007">
        <v>19.899999999999999</v>
      </c>
      <c r="V2007">
        <v>3.4</v>
      </c>
      <c r="W2007">
        <v>3</v>
      </c>
      <c r="X2007">
        <v>1253.3</v>
      </c>
      <c r="Y2007">
        <v>0.15</v>
      </c>
      <c r="Z2007">
        <v>0.28999999999999998</v>
      </c>
      <c r="AA2007">
        <v>1.38</v>
      </c>
      <c r="AB2007">
        <v>5.6</v>
      </c>
      <c r="AC2007">
        <v>47.8</v>
      </c>
      <c r="AD2007">
        <v>42.95</v>
      </c>
      <c r="AE2007">
        <v>2.37</v>
      </c>
      <c r="AF2007">
        <v>4.5</v>
      </c>
      <c r="AG2007">
        <v>74</v>
      </c>
      <c r="AH2007">
        <v>0.08</v>
      </c>
      <c r="AI2007">
        <v>11.2</v>
      </c>
      <c r="AJ2007">
        <v>0.28000000000000003</v>
      </c>
      <c r="AK2007">
        <v>133</v>
      </c>
      <c r="AL2007">
        <v>13.15</v>
      </c>
      <c r="AM2007">
        <v>8.9999999999999993E-3</v>
      </c>
      <c r="AN2007">
        <v>50.3</v>
      </c>
      <c r="AO2007">
        <v>0.161</v>
      </c>
      <c r="AP2007">
        <v>11.98</v>
      </c>
      <c r="AQ2007">
        <v>0.09</v>
      </c>
      <c r="AR2007">
        <v>3.58</v>
      </c>
      <c r="AS2007">
        <v>3.2</v>
      </c>
      <c r="AT2007">
        <v>4.7</v>
      </c>
      <c r="AU2007">
        <v>66.599999999999994</v>
      </c>
      <c r="AV2007">
        <v>7.0000000000000007E-2</v>
      </c>
      <c r="AW2007">
        <v>1.5</v>
      </c>
      <c r="AX2007">
        <v>1.6E-2</v>
      </c>
      <c r="AY2007">
        <v>0.45</v>
      </c>
      <c r="AZ2007">
        <v>3.6</v>
      </c>
      <c r="BA2007">
        <v>168</v>
      </c>
      <c r="BB2007">
        <v>0.2</v>
      </c>
      <c r="BC2007">
        <v>182.9</v>
      </c>
    </row>
    <row r="2008" spans="1:55">
      <c r="A2008">
        <v>1307064</v>
      </c>
      <c r="B2008" t="s">
        <v>105</v>
      </c>
      <c r="C2008">
        <v>516495</v>
      </c>
      <c r="D2008">
        <v>7187597</v>
      </c>
      <c r="E2008">
        <v>721</v>
      </c>
      <c r="F2008">
        <v>41494</v>
      </c>
      <c r="G2008" t="s">
        <v>118</v>
      </c>
      <c r="H2008" t="s">
        <v>119</v>
      </c>
      <c r="I2008" t="s">
        <v>108</v>
      </c>
      <c r="J2008" t="s">
        <v>109</v>
      </c>
      <c r="K2008" t="s">
        <v>120</v>
      </c>
      <c r="L2008" t="s">
        <v>111</v>
      </c>
      <c r="M2008" t="s">
        <v>2149</v>
      </c>
      <c r="N2008" t="s">
        <v>112</v>
      </c>
      <c r="O2008" t="s">
        <v>1680</v>
      </c>
      <c r="P2008" t="s">
        <v>1681</v>
      </c>
      <c r="R2008">
        <v>41462</v>
      </c>
      <c r="S2008">
        <v>3402</v>
      </c>
      <c r="T2008">
        <v>1.64</v>
      </c>
      <c r="U2008">
        <v>18.399999999999999</v>
      </c>
      <c r="V2008">
        <v>5.7</v>
      </c>
      <c r="W2008">
        <v>4</v>
      </c>
      <c r="X2008">
        <v>1423.6</v>
      </c>
      <c r="Y2008">
        <v>0.21</v>
      </c>
      <c r="Z2008">
        <v>0.21</v>
      </c>
      <c r="AA2008">
        <v>2.27</v>
      </c>
      <c r="AB2008">
        <v>5.3</v>
      </c>
      <c r="AC2008">
        <v>50.1</v>
      </c>
      <c r="AD2008">
        <v>57.31</v>
      </c>
      <c r="AE2008">
        <v>2.5099999999999998</v>
      </c>
      <c r="AF2008">
        <v>5.0999999999999996</v>
      </c>
      <c r="AG2008">
        <v>185</v>
      </c>
      <c r="AH2008">
        <v>7.0000000000000007E-2</v>
      </c>
      <c r="AI2008">
        <v>8.8000000000000007</v>
      </c>
      <c r="AJ2008">
        <v>0.19</v>
      </c>
      <c r="AK2008">
        <v>83</v>
      </c>
      <c r="AL2008">
        <v>17.47</v>
      </c>
      <c r="AM2008">
        <v>1.0999999999999999E-2</v>
      </c>
      <c r="AN2008">
        <v>49.1</v>
      </c>
      <c r="AO2008">
        <v>0.127</v>
      </c>
      <c r="AP2008">
        <v>17.29</v>
      </c>
      <c r="AQ2008">
        <v>0.13</v>
      </c>
      <c r="AR2008">
        <v>4.2</v>
      </c>
      <c r="AS2008">
        <v>1.1000000000000001</v>
      </c>
      <c r="AT2008">
        <v>8.1</v>
      </c>
      <c r="AU2008">
        <v>69.5</v>
      </c>
      <c r="AV2008">
        <v>0.08</v>
      </c>
      <c r="AW2008">
        <v>0.05</v>
      </c>
      <c r="AX2008">
        <v>5.0000000000000001E-3</v>
      </c>
      <c r="AY2008">
        <v>0.71</v>
      </c>
      <c r="AZ2008">
        <v>6.3</v>
      </c>
      <c r="BA2008">
        <v>162</v>
      </c>
      <c r="BB2008">
        <v>0.1</v>
      </c>
      <c r="BC2008">
        <v>132.4</v>
      </c>
    </row>
    <row r="2009" spans="1:55">
      <c r="A2009">
        <v>1307074</v>
      </c>
      <c r="B2009" t="s">
        <v>105</v>
      </c>
      <c r="C2009">
        <v>516401</v>
      </c>
      <c r="D2009">
        <v>7187154</v>
      </c>
      <c r="E2009">
        <v>709</v>
      </c>
      <c r="F2009">
        <v>41494</v>
      </c>
      <c r="G2009" t="s">
        <v>118</v>
      </c>
      <c r="H2009" t="s">
        <v>119</v>
      </c>
      <c r="I2009" t="s">
        <v>108</v>
      </c>
      <c r="J2009" t="s">
        <v>109</v>
      </c>
      <c r="K2009" t="s">
        <v>120</v>
      </c>
      <c r="L2009" t="s">
        <v>111</v>
      </c>
      <c r="M2009" t="s">
        <v>2150</v>
      </c>
      <c r="N2009" t="s">
        <v>112</v>
      </c>
      <c r="O2009" t="s">
        <v>1680</v>
      </c>
      <c r="P2009" t="s">
        <v>1681</v>
      </c>
      <c r="R2009">
        <v>41462</v>
      </c>
      <c r="S2009">
        <v>2103</v>
      </c>
      <c r="T2009">
        <v>1.26</v>
      </c>
      <c r="U2009">
        <v>12.6</v>
      </c>
      <c r="V2009">
        <v>4.9000000000000004</v>
      </c>
      <c r="W2009">
        <v>3</v>
      </c>
      <c r="X2009">
        <v>679.4</v>
      </c>
      <c r="Y2009">
        <v>0.31</v>
      </c>
      <c r="Z2009">
        <v>0.1</v>
      </c>
      <c r="AA2009">
        <v>0.81</v>
      </c>
      <c r="AB2009">
        <v>3.2</v>
      </c>
      <c r="AC2009">
        <v>41.5</v>
      </c>
      <c r="AD2009">
        <v>34.159999999999997</v>
      </c>
      <c r="AE2009">
        <v>1.89</v>
      </c>
      <c r="AF2009">
        <v>4.0999999999999996</v>
      </c>
      <c r="AG2009">
        <v>149</v>
      </c>
      <c r="AH2009">
        <v>0.05</v>
      </c>
      <c r="AI2009">
        <v>8.5</v>
      </c>
      <c r="AJ2009">
        <v>0.2</v>
      </c>
      <c r="AK2009">
        <v>52</v>
      </c>
      <c r="AL2009">
        <v>6.16</v>
      </c>
      <c r="AM2009">
        <v>6.0000000000000001E-3</v>
      </c>
      <c r="AN2009">
        <v>25.8</v>
      </c>
      <c r="AO2009">
        <v>5.7000000000000002E-2</v>
      </c>
      <c r="AP2009">
        <v>12.62</v>
      </c>
      <c r="AQ2009">
        <v>0.05</v>
      </c>
      <c r="AR2009">
        <v>1.33</v>
      </c>
      <c r="AS2009">
        <v>2.7</v>
      </c>
      <c r="AT2009">
        <v>2.6</v>
      </c>
      <c r="AU2009">
        <v>33.299999999999997</v>
      </c>
      <c r="AV2009">
        <v>0.11</v>
      </c>
      <c r="AW2009">
        <v>1</v>
      </c>
      <c r="AX2009">
        <v>7.0000000000000001E-3</v>
      </c>
      <c r="AY2009">
        <v>0.52</v>
      </c>
      <c r="AZ2009">
        <v>2.9</v>
      </c>
      <c r="BA2009">
        <v>83</v>
      </c>
      <c r="BB2009">
        <v>0.1</v>
      </c>
      <c r="BC2009">
        <v>77.5</v>
      </c>
    </row>
    <row r="2010" spans="1:55">
      <c r="A2010">
        <v>1307076</v>
      </c>
      <c r="B2010" t="s">
        <v>105</v>
      </c>
      <c r="C2010">
        <v>516407</v>
      </c>
      <c r="D2010">
        <v>7187012</v>
      </c>
      <c r="E2010">
        <v>701</v>
      </c>
      <c r="F2010">
        <v>41494</v>
      </c>
      <c r="G2010" t="s">
        <v>118</v>
      </c>
      <c r="H2010" t="s">
        <v>119</v>
      </c>
      <c r="I2010" t="s">
        <v>108</v>
      </c>
      <c r="J2010" t="s">
        <v>109</v>
      </c>
      <c r="K2010" t="s">
        <v>120</v>
      </c>
      <c r="L2010" t="s">
        <v>111</v>
      </c>
      <c r="M2010" t="s">
        <v>2151</v>
      </c>
      <c r="N2010" t="s">
        <v>112</v>
      </c>
      <c r="O2010" t="s">
        <v>1680</v>
      </c>
      <c r="P2010" t="s">
        <v>1681</v>
      </c>
      <c r="R2010">
        <v>41462</v>
      </c>
      <c r="S2010">
        <v>718</v>
      </c>
      <c r="T2010">
        <v>1.27</v>
      </c>
      <c r="U2010">
        <v>7.5</v>
      </c>
      <c r="V2010">
        <v>2.4</v>
      </c>
      <c r="W2010">
        <v>3</v>
      </c>
      <c r="X2010">
        <v>495.4</v>
      </c>
      <c r="Y2010">
        <v>0.22</v>
      </c>
      <c r="Z2010">
        <v>0.16</v>
      </c>
      <c r="AA2010">
        <v>0.44</v>
      </c>
      <c r="AB2010">
        <v>5.0999999999999996</v>
      </c>
      <c r="AC2010">
        <v>29.1</v>
      </c>
      <c r="AD2010">
        <v>18.100000000000001</v>
      </c>
      <c r="AE2010">
        <v>1.8</v>
      </c>
      <c r="AF2010">
        <v>4.3</v>
      </c>
      <c r="AG2010">
        <v>90</v>
      </c>
      <c r="AH2010">
        <v>7.0000000000000007E-2</v>
      </c>
      <c r="AI2010">
        <v>7.2</v>
      </c>
      <c r="AJ2010">
        <v>0.26</v>
      </c>
      <c r="AK2010">
        <v>74</v>
      </c>
      <c r="AL2010">
        <v>2.29</v>
      </c>
      <c r="AM2010">
        <v>7.0000000000000001E-3</v>
      </c>
      <c r="AN2010">
        <v>29.7</v>
      </c>
      <c r="AO2010">
        <v>5.2999999999999999E-2</v>
      </c>
      <c r="AP2010">
        <v>12.03</v>
      </c>
      <c r="AQ2010">
        <v>0.06</v>
      </c>
      <c r="AR2010">
        <v>0.6</v>
      </c>
      <c r="AS2010">
        <v>2.8</v>
      </c>
      <c r="AT2010">
        <v>1.2</v>
      </c>
      <c r="AU2010">
        <v>20.8</v>
      </c>
      <c r="AV2010">
        <v>0.05</v>
      </c>
      <c r="AW2010">
        <v>1.4</v>
      </c>
      <c r="AX2010">
        <v>7.0000000000000001E-3</v>
      </c>
      <c r="AY2010">
        <v>0.33</v>
      </c>
      <c r="AZ2010">
        <v>0.8</v>
      </c>
      <c r="BA2010">
        <v>48</v>
      </c>
      <c r="BB2010">
        <v>0.05</v>
      </c>
      <c r="BC2010">
        <v>66</v>
      </c>
    </row>
    <row r="2011" spans="1:55">
      <c r="A2011">
        <v>1307357</v>
      </c>
      <c r="B2011" t="s">
        <v>105</v>
      </c>
      <c r="C2011">
        <v>507158</v>
      </c>
      <c r="D2011">
        <v>7182752</v>
      </c>
      <c r="E2011">
        <v>569</v>
      </c>
      <c r="F2011">
        <v>41499</v>
      </c>
      <c r="G2011" t="s">
        <v>183</v>
      </c>
      <c r="H2011" t="s">
        <v>119</v>
      </c>
      <c r="I2011" t="s">
        <v>108</v>
      </c>
      <c r="J2011" t="s">
        <v>109</v>
      </c>
      <c r="K2011" t="s">
        <v>120</v>
      </c>
      <c r="L2011" t="s">
        <v>111</v>
      </c>
      <c r="M2011" t="s">
        <v>2152</v>
      </c>
      <c r="N2011" t="s">
        <v>112</v>
      </c>
      <c r="O2011" t="s">
        <v>1680</v>
      </c>
      <c r="P2011" t="s">
        <v>1681</v>
      </c>
      <c r="R2011">
        <v>41475</v>
      </c>
      <c r="S2011">
        <v>901</v>
      </c>
      <c r="T2011">
        <v>0.6</v>
      </c>
      <c r="U2011">
        <v>34.5</v>
      </c>
      <c r="V2011">
        <v>10.9</v>
      </c>
      <c r="W2011">
        <v>5</v>
      </c>
      <c r="X2011">
        <v>763.9</v>
      </c>
      <c r="Y2011">
        <v>0.26</v>
      </c>
      <c r="Z2011">
        <v>0.1</v>
      </c>
      <c r="AA2011">
        <v>1.1200000000000001</v>
      </c>
      <c r="AB2011">
        <v>2.5</v>
      </c>
      <c r="AC2011">
        <v>21.3</v>
      </c>
      <c r="AD2011">
        <v>48.59</v>
      </c>
      <c r="AE2011">
        <v>2.4900000000000002</v>
      </c>
      <c r="AF2011">
        <v>2.9</v>
      </c>
      <c r="AG2011">
        <v>108</v>
      </c>
      <c r="AH2011">
        <v>0.12</v>
      </c>
      <c r="AI2011">
        <v>5.4</v>
      </c>
      <c r="AJ2011">
        <v>0.05</v>
      </c>
      <c r="AK2011">
        <v>118</v>
      </c>
      <c r="AL2011">
        <v>7.86</v>
      </c>
      <c r="AM2011">
        <v>2.4E-2</v>
      </c>
      <c r="AN2011">
        <v>19.3</v>
      </c>
      <c r="AO2011">
        <v>0.182</v>
      </c>
      <c r="AP2011">
        <v>32.31</v>
      </c>
      <c r="AQ2011">
        <v>0.26</v>
      </c>
      <c r="AR2011">
        <v>3.14</v>
      </c>
      <c r="AS2011">
        <v>0.9</v>
      </c>
      <c r="AT2011">
        <v>4.9000000000000004</v>
      </c>
      <c r="AU2011">
        <v>161.80000000000001</v>
      </c>
      <c r="AV2011">
        <v>0.17</v>
      </c>
      <c r="AW2011">
        <v>0.2</v>
      </c>
      <c r="AX2011">
        <v>7.0000000000000001E-3</v>
      </c>
      <c r="AY2011">
        <v>0.68</v>
      </c>
      <c r="AZ2011">
        <v>1.4</v>
      </c>
      <c r="BA2011">
        <v>79</v>
      </c>
      <c r="BB2011">
        <v>0.1</v>
      </c>
      <c r="BC2011">
        <v>110.6</v>
      </c>
    </row>
    <row r="2012" spans="1:55">
      <c r="A2012">
        <v>1307365</v>
      </c>
      <c r="B2012" t="s">
        <v>105</v>
      </c>
      <c r="C2012">
        <v>506360</v>
      </c>
      <c r="D2012">
        <v>7182947</v>
      </c>
      <c r="E2012">
        <v>408</v>
      </c>
      <c r="F2012">
        <v>41499</v>
      </c>
      <c r="G2012" t="s">
        <v>183</v>
      </c>
      <c r="H2012" t="s">
        <v>119</v>
      </c>
      <c r="I2012" t="s">
        <v>108</v>
      </c>
      <c r="J2012" t="s">
        <v>109</v>
      </c>
      <c r="K2012" t="s">
        <v>120</v>
      </c>
      <c r="L2012" t="s">
        <v>111</v>
      </c>
      <c r="M2012" t="s">
        <v>2153</v>
      </c>
      <c r="N2012" t="s">
        <v>112</v>
      </c>
      <c r="O2012" t="s">
        <v>1680</v>
      </c>
      <c r="P2012" t="s">
        <v>1681</v>
      </c>
      <c r="R2012">
        <v>41476</v>
      </c>
      <c r="S2012">
        <v>543</v>
      </c>
      <c r="T2012">
        <v>0.69</v>
      </c>
      <c r="U2012">
        <v>13.5</v>
      </c>
      <c r="V2012">
        <v>2.2000000000000002</v>
      </c>
      <c r="W2012">
        <v>4</v>
      </c>
      <c r="X2012">
        <v>838</v>
      </c>
      <c r="Y2012">
        <v>0.21</v>
      </c>
      <c r="Z2012">
        <v>0.08</v>
      </c>
      <c r="AA2012">
        <v>1.1200000000000001</v>
      </c>
      <c r="AB2012">
        <v>5.4</v>
      </c>
      <c r="AC2012">
        <v>14.6</v>
      </c>
      <c r="AD2012">
        <v>44.15</v>
      </c>
      <c r="AE2012">
        <v>2.27</v>
      </c>
      <c r="AF2012">
        <v>2.1</v>
      </c>
      <c r="AG2012">
        <v>79</v>
      </c>
      <c r="AH2012">
        <v>0.16</v>
      </c>
      <c r="AI2012">
        <v>2.7</v>
      </c>
      <c r="AJ2012">
        <v>0.14000000000000001</v>
      </c>
      <c r="AK2012">
        <v>69</v>
      </c>
      <c r="AL2012">
        <v>6.78</v>
      </c>
      <c r="AM2012">
        <v>2.3E-2</v>
      </c>
      <c r="AN2012">
        <v>32.200000000000003</v>
      </c>
      <c r="AO2012">
        <v>5.8000000000000003E-2</v>
      </c>
      <c r="AP2012">
        <v>22.84</v>
      </c>
      <c r="AQ2012">
        <v>0.23</v>
      </c>
      <c r="AR2012">
        <v>2.92</v>
      </c>
      <c r="AS2012">
        <v>2.5</v>
      </c>
      <c r="AT2012">
        <v>2.2999999999999998</v>
      </c>
      <c r="AU2012">
        <v>64.8</v>
      </c>
      <c r="AV2012">
        <v>7.0000000000000007E-2</v>
      </c>
      <c r="AW2012">
        <v>2</v>
      </c>
      <c r="AX2012">
        <v>2E-3</v>
      </c>
      <c r="AY2012">
        <v>0.66</v>
      </c>
      <c r="AZ2012">
        <v>0.4</v>
      </c>
      <c r="BA2012">
        <v>38</v>
      </c>
      <c r="BB2012">
        <v>0.05</v>
      </c>
      <c r="BC2012">
        <v>146</v>
      </c>
    </row>
    <row r="2013" spans="1:55">
      <c r="A2013">
        <v>1307377</v>
      </c>
      <c r="B2013" t="s">
        <v>105</v>
      </c>
      <c r="C2013">
        <v>506961</v>
      </c>
      <c r="D2013">
        <v>7182294</v>
      </c>
      <c r="E2013">
        <v>505</v>
      </c>
      <c r="F2013">
        <v>41499</v>
      </c>
      <c r="G2013" t="s">
        <v>183</v>
      </c>
      <c r="H2013" t="s">
        <v>119</v>
      </c>
      <c r="I2013" t="s">
        <v>108</v>
      </c>
      <c r="J2013" t="s">
        <v>109</v>
      </c>
      <c r="K2013" t="s">
        <v>120</v>
      </c>
      <c r="L2013" t="s">
        <v>111</v>
      </c>
      <c r="M2013" t="s">
        <v>2154</v>
      </c>
      <c r="N2013" t="s">
        <v>112</v>
      </c>
      <c r="O2013" t="s">
        <v>1680</v>
      </c>
      <c r="P2013" t="s">
        <v>1681</v>
      </c>
      <c r="R2013">
        <v>41476</v>
      </c>
      <c r="S2013">
        <v>1340</v>
      </c>
      <c r="T2013">
        <v>1.1399999999999999</v>
      </c>
      <c r="U2013">
        <v>21.2</v>
      </c>
      <c r="V2013">
        <v>4.5</v>
      </c>
      <c r="W2013">
        <v>2</v>
      </c>
      <c r="X2013">
        <v>293.10000000000002</v>
      </c>
      <c r="Y2013">
        <v>0.17</v>
      </c>
      <c r="Z2013">
        <v>0.14000000000000001</v>
      </c>
      <c r="AA2013">
        <v>1.21</v>
      </c>
      <c r="AB2013">
        <v>3.2</v>
      </c>
      <c r="AC2013">
        <v>42.7</v>
      </c>
      <c r="AD2013">
        <v>19.71</v>
      </c>
      <c r="AE2013">
        <v>2.2000000000000002</v>
      </c>
      <c r="AF2013">
        <v>4.5999999999999996</v>
      </c>
      <c r="AG2013">
        <v>32</v>
      </c>
      <c r="AH2013">
        <v>7.0000000000000007E-2</v>
      </c>
      <c r="AI2013">
        <v>7.6</v>
      </c>
      <c r="AJ2013">
        <v>0.19</v>
      </c>
      <c r="AK2013">
        <v>85</v>
      </c>
      <c r="AL2013">
        <v>14.04</v>
      </c>
      <c r="AM2013">
        <v>3.0000000000000001E-3</v>
      </c>
      <c r="AN2013">
        <v>28.7</v>
      </c>
      <c r="AO2013">
        <v>0.16</v>
      </c>
      <c r="AP2013">
        <v>20.149999999999999</v>
      </c>
      <c r="AQ2013">
        <v>0.1</v>
      </c>
      <c r="AR2013">
        <v>5.85</v>
      </c>
      <c r="AS2013">
        <v>1</v>
      </c>
      <c r="AT2013">
        <v>4.3</v>
      </c>
      <c r="AU2013">
        <v>34.299999999999997</v>
      </c>
      <c r="AV2013">
        <v>0.1</v>
      </c>
      <c r="AW2013">
        <v>0.2</v>
      </c>
      <c r="AX2013">
        <v>1.4E-2</v>
      </c>
      <c r="AY2013">
        <v>0.61</v>
      </c>
      <c r="AZ2013">
        <v>1.8</v>
      </c>
      <c r="BA2013">
        <v>512</v>
      </c>
      <c r="BB2013">
        <v>0.1</v>
      </c>
      <c r="BC2013">
        <v>151.30000000000001</v>
      </c>
    </row>
    <row r="2014" spans="1:55">
      <c r="A2014">
        <v>1307385</v>
      </c>
      <c r="B2014" t="s">
        <v>105</v>
      </c>
      <c r="C2014">
        <v>506966</v>
      </c>
      <c r="D2014">
        <v>7182750</v>
      </c>
      <c r="E2014">
        <v>578</v>
      </c>
      <c r="F2014">
        <v>41499</v>
      </c>
      <c r="G2014" t="s">
        <v>183</v>
      </c>
      <c r="H2014" t="s">
        <v>119</v>
      </c>
      <c r="I2014" t="s">
        <v>108</v>
      </c>
      <c r="J2014" t="s">
        <v>109</v>
      </c>
      <c r="K2014" t="s">
        <v>120</v>
      </c>
      <c r="L2014" t="s">
        <v>111</v>
      </c>
      <c r="M2014" t="s">
        <v>2155</v>
      </c>
      <c r="N2014" t="s">
        <v>112</v>
      </c>
      <c r="O2014" t="s">
        <v>1680</v>
      </c>
      <c r="P2014" t="s">
        <v>1681</v>
      </c>
      <c r="R2014">
        <v>41476</v>
      </c>
      <c r="S2014">
        <v>1078</v>
      </c>
      <c r="T2014">
        <v>0.57999999999999996</v>
      </c>
      <c r="U2014">
        <v>39.6</v>
      </c>
      <c r="V2014">
        <v>40.299999999999997</v>
      </c>
      <c r="W2014">
        <v>5</v>
      </c>
      <c r="X2014">
        <v>653.70000000000005</v>
      </c>
      <c r="Y2014">
        <v>0.17</v>
      </c>
      <c r="Z2014">
        <v>0.17</v>
      </c>
      <c r="AA2014">
        <v>0.6</v>
      </c>
      <c r="AB2014">
        <v>1.1000000000000001</v>
      </c>
      <c r="AC2014">
        <v>21.8</v>
      </c>
      <c r="AD2014">
        <v>47.01</v>
      </c>
      <c r="AE2014">
        <v>3.09</v>
      </c>
      <c r="AF2014">
        <v>2.5</v>
      </c>
      <c r="AG2014">
        <v>618</v>
      </c>
      <c r="AH2014">
        <v>0.13</v>
      </c>
      <c r="AI2014">
        <v>5.7</v>
      </c>
      <c r="AJ2014">
        <v>0.09</v>
      </c>
      <c r="AK2014">
        <v>28</v>
      </c>
      <c r="AL2014">
        <v>5.0599999999999996</v>
      </c>
      <c r="AM2014">
        <v>2.9000000000000001E-2</v>
      </c>
      <c r="AN2014">
        <v>10.8</v>
      </c>
      <c r="AO2014">
        <v>0.17299999999999999</v>
      </c>
      <c r="AP2014">
        <v>31.42</v>
      </c>
      <c r="AQ2014">
        <v>0.46</v>
      </c>
      <c r="AR2014">
        <v>3.49</v>
      </c>
      <c r="AS2014">
        <v>1</v>
      </c>
      <c r="AT2014">
        <v>7.7</v>
      </c>
      <c r="AU2014">
        <v>182.5</v>
      </c>
      <c r="AV2014">
        <v>0.27</v>
      </c>
      <c r="AW2014">
        <v>0.1</v>
      </c>
      <c r="AX2014">
        <v>6.0000000000000001E-3</v>
      </c>
      <c r="AY2014">
        <v>0.61</v>
      </c>
      <c r="AZ2014">
        <v>2.2999999999999998</v>
      </c>
      <c r="BA2014">
        <v>94</v>
      </c>
      <c r="BB2014">
        <v>0.05</v>
      </c>
      <c r="BC2014">
        <v>43.9</v>
      </c>
    </row>
    <row r="2015" spans="1:55">
      <c r="A2015">
        <v>1307392</v>
      </c>
      <c r="B2015" t="s">
        <v>105</v>
      </c>
      <c r="C2015">
        <v>506963</v>
      </c>
      <c r="D2015">
        <v>7183097</v>
      </c>
      <c r="E2015">
        <v>451</v>
      </c>
      <c r="F2015">
        <v>41499</v>
      </c>
      <c r="G2015" t="s">
        <v>183</v>
      </c>
      <c r="H2015" t="s">
        <v>119</v>
      </c>
      <c r="I2015" t="s">
        <v>108</v>
      </c>
      <c r="J2015" t="s">
        <v>109</v>
      </c>
      <c r="K2015" t="s">
        <v>120</v>
      </c>
      <c r="L2015" t="s">
        <v>111</v>
      </c>
      <c r="M2015" t="s">
        <v>2156</v>
      </c>
      <c r="N2015" t="s">
        <v>112</v>
      </c>
      <c r="O2015" t="s">
        <v>1680</v>
      </c>
      <c r="P2015" t="s">
        <v>1681</v>
      </c>
      <c r="R2015">
        <v>41476</v>
      </c>
      <c r="S2015">
        <v>225</v>
      </c>
      <c r="T2015">
        <v>0.74</v>
      </c>
      <c r="U2015">
        <v>10.8</v>
      </c>
      <c r="V2015">
        <v>3.4</v>
      </c>
      <c r="W2015">
        <v>3</v>
      </c>
      <c r="X2015">
        <v>534</v>
      </c>
      <c r="Y2015">
        <v>0.24</v>
      </c>
      <c r="Z2015">
        <v>0.05</v>
      </c>
      <c r="AA2015">
        <v>0.71</v>
      </c>
      <c r="AB2015">
        <v>7.9</v>
      </c>
      <c r="AC2015">
        <v>15.7</v>
      </c>
      <c r="AD2015">
        <v>42.5</v>
      </c>
      <c r="AE2015">
        <v>2.29</v>
      </c>
      <c r="AF2015">
        <v>2.2999999999999998</v>
      </c>
      <c r="AG2015">
        <v>29</v>
      </c>
      <c r="AH2015">
        <v>0.12</v>
      </c>
      <c r="AI2015">
        <v>2.7</v>
      </c>
      <c r="AJ2015">
        <v>0.23</v>
      </c>
      <c r="AK2015">
        <v>78</v>
      </c>
      <c r="AL2015">
        <v>6.43</v>
      </c>
      <c r="AM2015">
        <v>1.7000000000000001E-2</v>
      </c>
      <c r="AN2015">
        <v>38.9</v>
      </c>
      <c r="AO2015">
        <v>3.5000000000000003E-2</v>
      </c>
      <c r="AP2015">
        <v>25.35</v>
      </c>
      <c r="AQ2015">
        <v>0.25</v>
      </c>
      <c r="AR2015">
        <v>4.55</v>
      </c>
      <c r="AS2015">
        <v>2.8</v>
      </c>
      <c r="AT2015">
        <v>2.2999999999999998</v>
      </c>
      <c r="AU2015">
        <v>47.8</v>
      </c>
      <c r="AV2015">
        <v>0.1</v>
      </c>
      <c r="AW2015">
        <v>2.7</v>
      </c>
      <c r="AX2015">
        <v>2E-3</v>
      </c>
      <c r="AY2015">
        <v>0.76</v>
      </c>
      <c r="AZ2015">
        <v>0.5</v>
      </c>
      <c r="BA2015">
        <v>36</v>
      </c>
      <c r="BB2015">
        <v>0.05</v>
      </c>
      <c r="BC2015">
        <v>199.5</v>
      </c>
    </row>
    <row r="2016" spans="1:55">
      <c r="A2016">
        <v>1307397</v>
      </c>
      <c r="B2016" t="s">
        <v>105</v>
      </c>
      <c r="C2016">
        <v>505565</v>
      </c>
      <c r="D2016">
        <v>7182951</v>
      </c>
      <c r="E2016">
        <v>608</v>
      </c>
      <c r="F2016">
        <v>41499</v>
      </c>
      <c r="G2016" t="s">
        <v>183</v>
      </c>
      <c r="H2016" t="s">
        <v>119</v>
      </c>
      <c r="I2016" t="s">
        <v>108</v>
      </c>
      <c r="J2016" t="s">
        <v>109</v>
      </c>
      <c r="K2016" t="s">
        <v>120</v>
      </c>
      <c r="L2016" t="s">
        <v>111</v>
      </c>
      <c r="M2016" t="s">
        <v>2157</v>
      </c>
      <c r="N2016" t="s">
        <v>112</v>
      </c>
      <c r="O2016" t="s">
        <v>1680</v>
      </c>
      <c r="P2016" t="s">
        <v>1681</v>
      </c>
      <c r="R2016">
        <v>41477</v>
      </c>
      <c r="S2016">
        <v>168</v>
      </c>
      <c r="T2016">
        <v>0.9</v>
      </c>
      <c r="U2016">
        <v>9.1</v>
      </c>
      <c r="V2016">
        <v>1.1000000000000001</v>
      </c>
      <c r="W2016">
        <v>2</v>
      </c>
      <c r="X2016">
        <v>647.70000000000005</v>
      </c>
      <c r="Y2016">
        <v>0.17</v>
      </c>
      <c r="Z2016">
        <v>0.06</v>
      </c>
      <c r="AA2016">
        <v>0.45</v>
      </c>
      <c r="AB2016">
        <v>5.4</v>
      </c>
      <c r="AC2016">
        <v>15.7</v>
      </c>
      <c r="AD2016">
        <v>21.31</v>
      </c>
      <c r="AE2016">
        <v>1.85</v>
      </c>
      <c r="AF2016">
        <v>2.8</v>
      </c>
      <c r="AG2016">
        <v>14</v>
      </c>
      <c r="AH2016">
        <v>0.09</v>
      </c>
      <c r="AI2016">
        <v>3.3</v>
      </c>
      <c r="AJ2016">
        <v>0.21</v>
      </c>
      <c r="AK2016">
        <v>97</v>
      </c>
      <c r="AL2016">
        <v>3.26</v>
      </c>
      <c r="AM2016">
        <v>8.9999999999999993E-3</v>
      </c>
      <c r="AN2016">
        <v>20.6</v>
      </c>
      <c r="AO2016">
        <v>2.5999999999999999E-2</v>
      </c>
      <c r="AP2016">
        <v>14.22</v>
      </c>
      <c r="AQ2016">
        <v>7.0000000000000007E-2</v>
      </c>
      <c r="AR2016">
        <v>1.41</v>
      </c>
      <c r="AS2016">
        <v>1.8</v>
      </c>
      <c r="AT2016">
        <v>0.6</v>
      </c>
      <c r="AU2016">
        <v>22.2</v>
      </c>
      <c r="AV2016">
        <v>0.05</v>
      </c>
      <c r="AW2016">
        <v>1.4</v>
      </c>
      <c r="AX2016">
        <v>4.0000000000000001E-3</v>
      </c>
      <c r="AY2016">
        <v>0.28000000000000003</v>
      </c>
      <c r="AZ2016">
        <v>0.2</v>
      </c>
      <c r="BA2016">
        <v>41</v>
      </c>
      <c r="BB2016">
        <v>0.05</v>
      </c>
      <c r="BC2016">
        <v>113.9</v>
      </c>
    </row>
    <row r="2017" spans="1:55">
      <c r="A2017">
        <v>1307401</v>
      </c>
      <c r="B2017" t="s">
        <v>105</v>
      </c>
      <c r="C2017">
        <v>505563</v>
      </c>
      <c r="D2017">
        <v>7182745</v>
      </c>
      <c r="E2017">
        <v>566</v>
      </c>
      <c r="F2017">
        <v>41499</v>
      </c>
      <c r="G2017" t="s">
        <v>183</v>
      </c>
      <c r="H2017" t="s">
        <v>119</v>
      </c>
      <c r="I2017" t="s">
        <v>108</v>
      </c>
      <c r="J2017" t="s">
        <v>109</v>
      </c>
      <c r="K2017" t="s">
        <v>120</v>
      </c>
      <c r="L2017" t="s">
        <v>111</v>
      </c>
      <c r="M2017" t="s">
        <v>2158</v>
      </c>
      <c r="N2017" t="s">
        <v>112</v>
      </c>
      <c r="O2017" t="s">
        <v>1680</v>
      </c>
      <c r="P2017" t="s">
        <v>1681</v>
      </c>
      <c r="R2017">
        <v>41477</v>
      </c>
      <c r="S2017">
        <v>147</v>
      </c>
      <c r="T2017">
        <v>0.69</v>
      </c>
      <c r="U2017">
        <v>11</v>
      </c>
      <c r="V2017">
        <v>1.3</v>
      </c>
      <c r="W2017">
        <v>4</v>
      </c>
      <c r="X2017">
        <v>422.4</v>
      </c>
      <c r="Y2017">
        <v>0.19</v>
      </c>
      <c r="Z2017">
        <v>0.03</v>
      </c>
      <c r="AA2017">
        <v>0.12</v>
      </c>
      <c r="AB2017">
        <v>2.4</v>
      </c>
      <c r="AC2017">
        <v>13.8</v>
      </c>
      <c r="AD2017">
        <v>17.61</v>
      </c>
      <c r="AE2017">
        <v>1.93</v>
      </c>
      <c r="AF2017">
        <v>2.9</v>
      </c>
      <c r="AG2017">
        <v>17</v>
      </c>
      <c r="AH2017">
        <v>0.09</v>
      </c>
      <c r="AI2017">
        <v>3.9</v>
      </c>
      <c r="AJ2017">
        <v>0.13</v>
      </c>
      <c r="AK2017">
        <v>58</v>
      </c>
      <c r="AL2017">
        <v>6.52</v>
      </c>
      <c r="AM2017">
        <v>1.7999999999999999E-2</v>
      </c>
      <c r="AN2017">
        <v>9</v>
      </c>
      <c r="AO2017">
        <v>3.1E-2</v>
      </c>
      <c r="AP2017">
        <v>19.11</v>
      </c>
      <c r="AQ2017">
        <v>0.13</v>
      </c>
      <c r="AR2017">
        <v>1.94</v>
      </c>
      <c r="AS2017">
        <v>1.4</v>
      </c>
      <c r="AT2017">
        <v>1.6</v>
      </c>
      <c r="AU2017">
        <v>20.9</v>
      </c>
      <c r="AV2017">
        <v>0.09</v>
      </c>
      <c r="AW2017">
        <v>1.5</v>
      </c>
      <c r="AX2017">
        <v>8.9999999999999993E-3</v>
      </c>
      <c r="AY2017">
        <v>0.63</v>
      </c>
      <c r="AZ2017">
        <v>0.3</v>
      </c>
      <c r="BA2017">
        <v>52</v>
      </c>
      <c r="BB2017">
        <v>0.05</v>
      </c>
      <c r="BC2017">
        <v>56.6</v>
      </c>
    </row>
    <row r="2018" spans="1:55">
      <c r="A2018">
        <v>1307348</v>
      </c>
      <c r="B2018" t="s">
        <v>105</v>
      </c>
      <c r="C2018">
        <v>508766</v>
      </c>
      <c r="D2018">
        <v>7182991</v>
      </c>
      <c r="E2018">
        <v>431</v>
      </c>
      <c r="F2018">
        <v>41499</v>
      </c>
      <c r="G2018" t="s">
        <v>183</v>
      </c>
      <c r="H2018" t="s">
        <v>119</v>
      </c>
      <c r="I2018" t="s">
        <v>108</v>
      </c>
      <c r="J2018" t="s">
        <v>109</v>
      </c>
      <c r="K2018" t="s">
        <v>120</v>
      </c>
      <c r="L2018" t="s">
        <v>111</v>
      </c>
      <c r="M2018" t="s">
        <v>2159</v>
      </c>
      <c r="N2018" t="s">
        <v>112</v>
      </c>
      <c r="O2018" t="s">
        <v>1680</v>
      </c>
      <c r="P2018" t="s">
        <v>1681</v>
      </c>
      <c r="R2018">
        <v>41475</v>
      </c>
      <c r="S2018">
        <v>916</v>
      </c>
      <c r="T2018">
        <v>0.72</v>
      </c>
      <c r="U2018">
        <v>28.7</v>
      </c>
      <c r="V2018">
        <v>4.4000000000000004</v>
      </c>
      <c r="W2018">
        <v>5</v>
      </c>
      <c r="X2018">
        <v>798.6</v>
      </c>
      <c r="Y2018">
        <v>0.23</v>
      </c>
      <c r="Z2018">
        <v>0.13</v>
      </c>
      <c r="AA2018">
        <v>6.91</v>
      </c>
      <c r="AB2018">
        <v>6.5</v>
      </c>
      <c r="AC2018">
        <v>25.5</v>
      </c>
      <c r="AD2018">
        <v>136.31</v>
      </c>
      <c r="AE2018">
        <v>2.88</v>
      </c>
      <c r="AF2018">
        <v>2.5</v>
      </c>
      <c r="AG2018">
        <v>92</v>
      </c>
      <c r="AH2018">
        <v>0.19</v>
      </c>
      <c r="AI2018">
        <v>3.7</v>
      </c>
      <c r="AJ2018">
        <v>0.12</v>
      </c>
      <c r="AK2018">
        <v>153</v>
      </c>
      <c r="AL2018">
        <v>14.61</v>
      </c>
      <c r="AM2018">
        <v>1.7000000000000001E-2</v>
      </c>
      <c r="AN2018">
        <v>52.6</v>
      </c>
      <c r="AO2018">
        <v>0.14699999999999999</v>
      </c>
      <c r="AP2018">
        <v>28.85</v>
      </c>
      <c r="AQ2018">
        <v>0.3</v>
      </c>
      <c r="AR2018">
        <v>8.74</v>
      </c>
      <c r="AS2018">
        <v>4.5</v>
      </c>
      <c r="AT2018">
        <v>7.8</v>
      </c>
      <c r="AU2018">
        <v>224.9</v>
      </c>
      <c r="AV2018">
        <v>0.17</v>
      </c>
      <c r="AW2018">
        <v>2.4</v>
      </c>
      <c r="AX2018">
        <v>1E-3</v>
      </c>
      <c r="AY2018">
        <v>1.35</v>
      </c>
      <c r="AZ2018">
        <v>4.5999999999999996</v>
      </c>
      <c r="BA2018">
        <v>134</v>
      </c>
      <c r="BB2018">
        <v>0.05</v>
      </c>
      <c r="BC2018">
        <v>217.7</v>
      </c>
    </row>
    <row r="2019" spans="1:55">
      <c r="A2019">
        <v>1307350</v>
      </c>
      <c r="B2019" t="s">
        <v>105</v>
      </c>
      <c r="C2019">
        <v>508761</v>
      </c>
      <c r="D2019">
        <v>7183091</v>
      </c>
      <c r="E2019">
        <v>470</v>
      </c>
      <c r="F2019">
        <v>41499</v>
      </c>
      <c r="G2019" t="s">
        <v>183</v>
      </c>
      <c r="H2019" t="s">
        <v>119</v>
      </c>
      <c r="I2019" t="s">
        <v>108</v>
      </c>
      <c r="J2019" t="s">
        <v>109</v>
      </c>
      <c r="K2019" t="s">
        <v>120</v>
      </c>
      <c r="L2019" t="s">
        <v>111</v>
      </c>
      <c r="M2019" t="s">
        <v>2160</v>
      </c>
      <c r="N2019" t="s">
        <v>112</v>
      </c>
      <c r="O2019" t="s">
        <v>1680</v>
      </c>
      <c r="P2019" t="s">
        <v>1681</v>
      </c>
      <c r="R2019">
        <v>41475</v>
      </c>
      <c r="S2019">
        <v>350</v>
      </c>
      <c r="T2019">
        <v>0.61</v>
      </c>
      <c r="U2019">
        <v>18.8</v>
      </c>
      <c r="V2019">
        <v>2.5</v>
      </c>
      <c r="W2019">
        <v>3</v>
      </c>
      <c r="X2019">
        <v>1354.1</v>
      </c>
      <c r="Y2019">
        <v>0.24</v>
      </c>
      <c r="Z2019">
        <v>0.05</v>
      </c>
      <c r="AA2019">
        <v>2.91</v>
      </c>
      <c r="AB2019">
        <v>4.9000000000000004</v>
      </c>
      <c r="AC2019">
        <v>12.9</v>
      </c>
      <c r="AD2019">
        <v>55.1</v>
      </c>
      <c r="AE2019">
        <v>1.81</v>
      </c>
      <c r="AF2019">
        <v>2.1</v>
      </c>
      <c r="AG2019">
        <v>61</v>
      </c>
      <c r="AH2019">
        <v>0.14000000000000001</v>
      </c>
      <c r="AI2019">
        <v>2</v>
      </c>
      <c r="AJ2019">
        <v>0.11</v>
      </c>
      <c r="AK2019">
        <v>96</v>
      </c>
      <c r="AL2019">
        <v>7.22</v>
      </c>
      <c r="AM2019">
        <v>0.01</v>
      </c>
      <c r="AN2019">
        <v>31.9</v>
      </c>
      <c r="AO2019">
        <v>2.9000000000000001E-2</v>
      </c>
      <c r="AP2019">
        <v>20.5</v>
      </c>
      <c r="AQ2019">
        <v>0.11</v>
      </c>
      <c r="AR2019">
        <v>4.3</v>
      </c>
      <c r="AS2019">
        <v>4.2</v>
      </c>
      <c r="AT2019">
        <v>3.2</v>
      </c>
      <c r="AU2019">
        <v>52</v>
      </c>
      <c r="AV2019">
        <v>0.08</v>
      </c>
      <c r="AW2019">
        <v>2.7</v>
      </c>
      <c r="AX2019">
        <v>1E-3</v>
      </c>
      <c r="AY2019">
        <v>0.53</v>
      </c>
      <c r="AZ2019">
        <v>0.8</v>
      </c>
      <c r="BA2019">
        <v>34</v>
      </c>
      <c r="BB2019">
        <v>0.05</v>
      </c>
      <c r="BC2019">
        <v>145.30000000000001</v>
      </c>
    </row>
    <row r="2020" spans="1:55">
      <c r="A2020">
        <v>1307359</v>
      </c>
      <c r="B2020" t="s">
        <v>105</v>
      </c>
      <c r="C2020">
        <v>507161</v>
      </c>
      <c r="D2020">
        <v>7182653</v>
      </c>
      <c r="E2020">
        <v>559</v>
      </c>
      <c r="F2020">
        <v>41499</v>
      </c>
      <c r="G2020" t="s">
        <v>183</v>
      </c>
      <c r="H2020" t="s">
        <v>119</v>
      </c>
      <c r="I2020" t="s">
        <v>108</v>
      </c>
      <c r="J2020" t="s">
        <v>109</v>
      </c>
      <c r="K2020" t="s">
        <v>120</v>
      </c>
      <c r="L2020" t="s">
        <v>111</v>
      </c>
      <c r="M2020" t="s">
        <v>2161</v>
      </c>
      <c r="N2020" t="s">
        <v>112</v>
      </c>
      <c r="O2020" t="s">
        <v>1680</v>
      </c>
      <c r="P2020" t="s">
        <v>1681</v>
      </c>
      <c r="R2020">
        <v>41475</v>
      </c>
      <c r="S2020">
        <v>653</v>
      </c>
      <c r="T2020">
        <v>0.82</v>
      </c>
      <c r="U2020">
        <v>34.4</v>
      </c>
      <c r="V2020">
        <v>6.6</v>
      </c>
      <c r="W2020">
        <v>2</v>
      </c>
      <c r="X2020">
        <v>443</v>
      </c>
      <c r="Y2020">
        <v>0.19</v>
      </c>
      <c r="Z2020">
        <v>0.04</v>
      </c>
      <c r="AA2020">
        <v>0.6</v>
      </c>
      <c r="AB2020">
        <v>2.2000000000000002</v>
      </c>
      <c r="AC2020">
        <v>25.1</v>
      </c>
      <c r="AD2020">
        <v>33.729999999999997</v>
      </c>
      <c r="AE2020">
        <v>2.31</v>
      </c>
      <c r="AF2020">
        <v>3.5</v>
      </c>
      <c r="AG2020">
        <v>88</v>
      </c>
      <c r="AH2020">
        <v>0.1</v>
      </c>
      <c r="AI2020">
        <v>5</v>
      </c>
      <c r="AJ2020">
        <v>0.05</v>
      </c>
      <c r="AK2020">
        <v>67</v>
      </c>
      <c r="AL2020">
        <v>7.14</v>
      </c>
      <c r="AM2020">
        <v>3.0000000000000001E-3</v>
      </c>
      <c r="AN2020">
        <v>17.899999999999999</v>
      </c>
      <c r="AO2020">
        <v>0.121</v>
      </c>
      <c r="AP2020">
        <v>43.25</v>
      </c>
      <c r="AQ2020">
        <v>0.19</v>
      </c>
      <c r="AR2020">
        <v>3.01</v>
      </c>
      <c r="AS2020">
        <v>1.6</v>
      </c>
      <c r="AT2020">
        <v>3.5</v>
      </c>
      <c r="AU2020">
        <v>105.9</v>
      </c>
      <c r="AV2020">
        <v>0.22</v>
      </c>
      <c r="AW2020">
        <v>1</v>
      </c>
      <c r="AX2020">
        <v>7.0000000000000001E-3</v>
      </c>
      <c r="AY2020">
        <v>0.43</v>
      </c>
      <c r="AZ2020">
        <v>0.6</v>
      </c>
      <c r="BA2020">
        <v>142</v>
      </c>
      <c r="BB2020">
        <v>0.1</v>
      </c>
      <c r="BC2020">
        <v>109</v>
      </c>
    </row>
    <row r="2021" spans="1:55">
      <c r="A2021">
        <v>1307367</v>
      </c>
      <c r="B2021" t="s">
        <v>105</v>
      </c>
      <c r="C2021">
        <v>506358</v>
      </c>
      <c r="D2021">
        <v>7182847</v>
      </c>
      <c r="E2021">
        <v>408</v>
      </c>
      <c r="F2021">
        <v>41499</v>
      </c>
      <c r="G2021" t="s">
        <v>183</v>
      </c>
      <c r="H2021" t="s">
        <v>119</v>
      </c>
      <c r="I2021" t="s">
        <v>108</v>
      </c>
      <c r="J2021" t="s">
        <v>109</v>
      </c>
      <c r="K2021" t="s">
        <v>120</v>
      </c>
      <c r="L2021" t="s">
        <v>111</v>
      </c>
      <c r="M2021" t="s">
        <v>2162</v>
      </c>
      <c r="N2021" t="s">
        <v>112</v>
      </c>
      <c r="O2021" t="s">
        <v>1680</v>
      </c>
      <c r="P2021" t="s">
        <v>1681</v>
      </c>
      <c r="R2021">
        <v>41476</v>
      </c>
      <c r="S2021">
        <v>467</v>
      </c>
      <c r="T2021">
        <v>0.81</v>
      </c>
      <c r="U2021">
        <v>12.1</v>
      </c>
      <c r="V2021">
        <v>3.2</v>
      </c>
      <c r="W2021">
        <v>5</v>
      </c>
      <c r="X2021">
        <v>692</v>
      </c>
      <c r="Y2021">
        <v>0.14000000000000001</v>
      </c>
      <c r="Z2021">
        <v>0.56000000000000005</v>
      </c>
      <c r="AA2021">
        <v>1.63</v>
      </c>
      <c r="AB2021">
        <v>6.6</v>
      </c>
      <c r="AC2021">
        <v>20.5</v>
      </c>
      <c r="AD2021">
        <v>39.049999999999997</v>
      </c>
      <c r="AE2021">
        <v>1.92</v>
      </c>
      <c r="AF2021">
        <v>2.7</v>
      </c>
      <c r="AG2021">
        <v>83</v>
      </c>
      <c r="AH2021">
        <v>0.1</v>
      </c>
      <c r="AI2021">
        <v>7.4</v>
      </c>
      <c r="AJ2021">
        <v>0.36</v>
      </c>
      <c r="AK2021">
        <v>220</v>
      </c>
      <c r="AL2021">
        <v>5.3</v>
      </c>
      <c r="AM2021">
        <v>1.2E-2</v>
      </c>
      <c r="AN2021">
        <v>35.200000000000003</v>
      </c>
      <c r="AO2021">
        <v>7.4999999999999997E-2</v>
      </c>
      <c r="AP2021">
        <v>15.67</v>
      </c>
      <c r="AQ2021">
        <v>0.08</v>
      </c>
      <c r="AR2021">
        <v>2.73</v>
      </c>
      <c r="AS2021">
        <v>3</v>
      </c>
      <c r="AT2021">
        <v>2</v>
      </c>
      <c r="AU2021">
        <v>72.2</v>
      </c>
      <c r="AV2021">
        <v>0.04</v>
      </c>
      <c r="AW2021">
        <v>2.2000000000000002</v>
      </c>
      <c r="AX2021">
        <v>1.6E-2</v>
      </c>
      <c r="AY2021">
        <v>0.37</v>
      </c>
      <c r="AZ2021">
        <v>1</v>
      </c>
      <c r="BA2021">
        <v>75</v>
      </c>
      <c r="BB2021">
        <v>0.1</v>
      </c>
      <c r="BC2021">
        <v>115.4</v>
      </c>
    </row>
    <row r="2022" spans="1:55">
      <c r="A2022">
        <v>1307379</v>
      </c>
      <c r="B2022" t="s">
        <v>105</v>
      </c>
      <c r="C2022">
        <v>506964</v>
      </c>
      <c r="D2022">
        <v>7182448</v>
      </c>
      <c r="E2022">
        <v>494</v>
      </c>
      <c r="F2022">
        <v>41499</v>
      </c>
      <c r="G2022" t="s">
        <v>183</v>
      </c>
      <c r="H2022" t="s">
        <v>119</v>
      </c>
      <c r="I2022" t="s">
        <v>108</v>
      </c>
      <c r="J2022" t="s">
        <v>109</v>
      </c>
      <c r="K2022" t="s">
        <v>120</v>
      </c>
      <c r="L2022" t="s">
        <v>111</v>
      </c>
      <c r="M2022" t="s">
        <v>2163</v>
      </c>
      <c r="N2022" t="s">
        <v>112</v>
      </c>
      <c r="O2022" t="s">
        <v>1680</v>
      </c>
      <c r="P2022" t="s">
        <v>1681</v>
      </c>
      <c r="R2022">
        <v>41476</v>
      </c>
      <c r="S2022">
        <v>2304</v>
      </c>
      <c r="T2022">
        <v>0.9</v>
      </c>
      <c r="U2022">
        <v>18.7</v>
      </c>
      <c r="V2022">
        <v>1.1000000000000001</v>
      </c>
      <c r="W2022">
        <v>3</v>
      </c>
      <c r="X2022">
        <v>268.7</v>
      </c>
      <c r="Y2022">
        <v>0.16</v>
      </c>
      <c r="Z2022">
        <v>0.12</v>
      </c>
      <c r="AA2022">
        <v>1.51</v>
      </c>
      <c r="AB2022">
        <v>1.7</v>
      </c>
      <c r="AC2022">
        <v>86.6</v>
      </c>
      <c r="AD2022">
        <v>17.809999999999999</v>
      </c>
      <c r="AE2022">
        <v>1.87</v>
      </c>
      <c r="AF2022">
        <v>4.7</v>
      </c>
      <c r="AG2022">
        <v>102</v>
      </c>
      <c r="AH2022">
        <v>0.13</v>
      </c>
      <c r="AI2022">
        <v>6.5</v>
      </c>
      <c r="AJ2022">
        <v>0.1</v>
      </c>
      <c r="AK2022">
        <v>35</v>
      </c>
      <c r="AL2022">
        <v>18.079999999999998</v>
      </c>
      <c r="AM2022">
        <v>5.0000000000000001E-4</v>
      </c>
      <c r="AN2022">
        <v>49.9</v>
      </c>
      <c r="AO2022">
        <v>0.41</v>
      </c>
      <c r="AP2022">
        <v>20.95</v>
      </c>
      <c r="AQ2022">
        <v>0.05</v>
      </c>
      <c r="AR2022">
        <v>5.76</v>
      </c>
      <c r="AS2022">
        <v>2.2000000000000002</v>
      </c>
      <c r="AT2022">
        <v>4.5</v>
      </c>
      <c r="AU2022">
        <v>36.9</v>
      </c>
      <c r="AV2022">
        <v>0.08</v>
      </c>
      <c r="AW2022">
        <v>0.9</v>
      </c>
      <c r="AX2022">
        <v>1.6E-2</v>
      </c>
      <c r="AY2022">
        <v>0.74</v>
      </c>
      <c r="AZ2022">
        <v>2.9</v>
      </c>
      <c r="BA2022">
        <v>482</v>
      </c>
      <c r="BB2022">
        <v>0.2</v>
      </c>
      <c r="BC2022">
        <v>294.39999999999998</v>
      </c>
    </row>
    <row r="2023" spans="1:55">
      <c r="A2023">
        <v>1307383</v>
      </c>
      <c r="B2023" t="s">
        <v>105</v>
      </c>
      <c r="C2023">
        <v>506965</v>
      </c>
      <c r="D2023">
        <v>7182647</v>
      </c>
      <c r="E2023">
        <v>586</v>
      </c>
      <c r="F2023">
        <v>41499</v>
      </c>
      <c r="G2023" t="s">
        <v>183</v>
      </c>
      <c r="H2023" t="s">
        <v>119</v>
      </c>
      <c r="I2023" t="s">
        <v>108</v>
      </c>
      <c r="J2023" t="s">
        <v>109</v>
      </c>
      <c r="K2023" t="s">
        <v>120</v>
      </c>
      <c r="L2023" t="s">
        <v>111</v>
      </c>
      <c r="M2023" t="s">
        <v>2164</v>
      </c>
      <c r="N2023" t="s">
        <v>112</v>
      </c>
      <c r="O2023" t="s">
        <v>1680</v>
      </c>
      <c r="P2023" t="s">
        <v>1681</v>
      </c>
      <c r="R2023">
        <v>41476</v>
      </c>
      <c r="S2023">
        <v>1491</v>
      </c>
      <c r="T2023">
        <v>1.71</v>
      </c>
      <c r="U2023">
        <v>20.9</v>
      </c>
      <c r="V2023">
        <v>1.5</v>
      </c>
      <c r="W2023">
        <v>3</v>
      </c>
      <c r="X2023">
        <v>366.5</v>
      </c>
      <c r="Y2023">
        <v>0.16</v>
      </c>
      <c r="Z2023">
        <v>0.06</v>
      </c>
      <c r="AA2023">
        <v>1.23</v>
      </c>
      <c r="AB2023">
        <v>4.4000000000000004</v>
      </c>
      <c r="AC2023">
        <v>57.3</v>
      </c>
      <c r="AD2023">
        <v>40.22</v>
      </c>
      <c r="AE2023">
        <v>2.09</v>
      </c>
      <c r="AF2023">
        <v>4.7</v>
      </c>
      <c r="AG2023">
        <v>117</v>
      </c>
      <c r="AH2023">
        <v>0.08</v>
      </c>
      <c r="AI2023">
        <v>8.1</v>
      </c>
      <c r="AJ2023">
        <v>0.22</v>
      </c>
      <c r="AK2023">
        <v>98</v>
      </c>
      <c r="AL2023">
        <v>15.94</v>
      </c>
      <c r="AM2023">
        <v>5.0000000000000001E-4</v>
      </c>
      <c r="AN2023">
        <v>46.9</v>
      </c>
      <c r="AO2023">
        <v>6.0999999999999999E-2</v>
      </c>
      <c r="AP2023">
        <v>15.79</v>
      </c>
      <c r="AQ2023">
        <v>7.0000000000000007E-2</v>
      </c>
      <c r="AR2023">
        <v>7.26</v>
      </c>
      <c r="AS2023">
        <v>2.7</v>
      </c>
      <c r="AT2023">
        <v>5.0999999999999996</v>
      </c>
      <c r="AU2023">
        <v>40.9</v>
      </c>
      <c r="AV2023">
        <v>0.14000000000000001</v>
      </c>
      <c r="AW2023">
        <v>2.2000000000000002</v>
      </c>
      <c r="AX2023">
        <v>1.4999999999999999E-2</v>
      </c>
      <c r="AY2023">
        <v>1.0900000000000001</v>
      </c>
      <c r="AZ2023">
        <v>1.9</v>
      </c>
      <c r="BA2023">
        <v>542</v>
      </c>
      <c r="BB2023">
        <v>0.2</v>
      </c>
      <c r="BC2023">
        <v>328.5</v>
      </c>
    </row>
    <row r="2024" spans="1:55">
      <c r="A2024">
        <v>1307395</v>
      </c>
      <c r="B2024" t="s">
        <v>105</v>
      </c>
      <c r="C2024">
        <v>505568</v>
      </c>
      <c r="D2024">
        <v>7183048</v>
      </c>
      <c r="E2024">
        <v>617</v>
      </c>
      <c r="F2024">
        <v>41499</v>
      </c>
      <c r="G2024" t="s">
        <v>183</v>
      </c>
      <c r="H2024" t="s">
        <v>119</v>
      </c>
      <c r="I2024" t="s">
        <v>108</v>
      </c>
      <c r="J2024" t="s">
        <v>109</v>
      </c>
      <c r="K2024" t="s">
        <v>120</v>
      </c>
      <c r="L2024" t="s">
        <v>111</v>
      </c>
      <c r="M2024" t="s">
        <v>2165</v>
      </c>
      <c r="N2024" t="s">
        <v>112</v>
      </c>
      <c r="O2024" t="s">
        <v>1680</v>
      </c>
      <c r="P2024" t="s">
        <v>1681</v>
      </c>
      <c r="R2024">
        <v>41477</v>
      </c>
      <c r="S2024">
        <v>136</v>
      </c>
      <c r="T2024">
        <v>1.04</v>
      </c>
      <c r="U2024">
        <v>12.2</v>
      </c>
      <c r="V2024">
        <v>1.1000000000000001</v>
      </c>
      <c r="W2024">
        <v>3</v>
      </c>
      <c r="X2024">
        <v>224.5</v>
      </c>
      <c r="Y2024">
        <v>0.25</v>
      </c>
      <c r="Z2024">
        <v>0.02</v>
      </c>
      <c r="AA2024">
        <v>0.23</v>
      </c>
      <c r="AB2024">
        <v>3</v>
      </c>
      <c r="AC2024">
        <v>19.7</v>
      </c>
      <c r="AD2024">
        <v>16.62</v>
      </c>
      <c r="AE2024">
        <v>2.15</v>
      </c>
      <c r="AF2024">
        <v>4.7</v>
      </c>
      <c r="AG2024">
        <v>22</v>
      </c>
      <c r="AH2024">
        <v>7.0000000000000007E-2</v>
      </c>
      <c r="AI2024">
        <v>4.5</v>
      </c>
      <c r="AJ2024">
        <v>0.15</v>
      </c>
      <c r="AK2024">
        <v>76</v>
      </c>
      <c r="AL2024">
        <v>4.03</v>
      </c>
      <c r="AM2024">
        <v>7.0000000000000001E-3</v>
      </c>
      <c r="AN2024">
        <v>12.8</v>
      </c>
      <c r="AO2024">
        <v>4.9000000000000002E-2</v>
      </c>
      <c r="AP2024">
        <v>17.38</v>
      </c>
      <c r="AQ2024">
        <v>0.04</v>
      </c>
      <c r="AR2024">
        <v>1.58</v>
      </c>
      <c r="AS2024">
        <v>1.5</v>
      </c>
      <c r="AT2024">
        <v>0.7</v>
      </c>
      <c r="AU2024">
        <v>16.100000000000001</v>
      </c>
      <c r="AV2024">
        <v>0.08</v>
      </c>
      <c r="AW2024">
        <v>0.9</v>
      </c>
      <c r="AX2024">
        <v>6.0000000000000001E-3</v>
      </c>
      <c r="AY2024">
        <v>0.43</v>
      </c>
      <c r="AZ2024">
        <v>0.3</v>
      </c>
      <c r="BA2024">
        <v>74</v>
      </c>
      <c r="BB2024">
        <v>0.05</v>
      </c>
      <c r="BC2024">
        <v>68.5</v>
      </c>
    </row>
    <row r="2025" spans="1:55">
      <c r="A2025">
        <v>1307412</v>
      </c>
      <c r="B2025" t="s">
        <v>105</v>
      </c>
      <c r="C2025">
        <v>505568</v>
      </c>
      <c r="D2025">
        <v>7182205</v>
      </c>
      <c r="E2025">
        <v>536</v>
      </c>
      <c r="F2025">
        <v>41499</v>
      </c>
      <c r="G2025" t="s">
        <v>183</v>
      </c>
      <c r="H2025" t="s">
        <v>119</v>
      </c>
      <c r="I2025" t="s">
        <v>108</v>
      </c>
      <c r="J2025" t="s">
        <v>109</v>
      </c>
      <c r="K2025" t="s">
        <v>120</v>
      </c>
      <c r="L2025" t="s">
        <v>111</v>
      </c>
      <c r="M2025" t="s">
        <v>2166</v>
      </c>
      <c r="N2025" t="s">
        <v>112</v>
      </c>
      <c r="O2025" t="s">
        <v>1680</v>
      </c>
      <c r="P2025" t="s">
        <v>1681</v>
      </c>
      <c r="R2025">
        <v>41477</v>
      </c>
      <c r="S2025">
        <v>683</v>
      </c>
      <c r="T2025">
        <v>0.9</v>
      </c>
      <c r="U2025">
        <v>32.4</v>
      </c>
      <c r="V2025">
        <v>3.9</v>
      </c>
      <c r="W2025">
        <v>4</v>
      </c>
      <c r="X2025">
        <v>592.29999999999995</v>
      </c>
      <c r="Y2025">
        <v>0.74</v>
      </c>
      <c r="Z2025">
        <v>0.08</v>
      </c>
      <c r="AA2025">
        <v>10.029999999999999</v>
      </c>
      <c r="AB2025">
        <v>2.9</v>
      </c>
      <c r="AC2025">
        <v>25.1</v>
      </c>
      <c r="AD2025">
        <v>42.21</v>
      </c>
      <c r="AE2025">
        <v>2.93</v>
      </c>
      <c r="AF2025">
        <v>4.7</v>
      </c>
      <c r="AG2025">
        <v>279</v>
      </c>
      <c r="AH2025">
        <v>0.28000000000000003</v>
      </c>
      <c r="AI2025">
        <v>5.7</v>
      </c>
      <c r="AJ2025">
        <v>0.06</v>
      </c>
      <c r="AK2025">
        <v>175</v>
      </c>
      <c r="AL2025">
        <v>92.81</v>
      </c>
      <c r="AM2025">
        <v>0.01</v>
      </c>
      <c r="AN2025">
        <v>29.1</v>
      </c>
      <c r="AO2025">
        <v>0.28799999999999998</v>
      </c>
      <c r="AP2025">
        <v>111.08</v>
      </c>
      <c r="AQ2025">
        <v>0.53</v>
      </c>
      <c r="AR2025">
        <v>44.43</v>
      </c>
      <c r="AS2025">
        <v>2.4</v>
      </c>
      <c r="AT2025">
        <v>100</v>
      </c>
      <c r="AU2025">
        <v>190.1</v>
      </c>
      <c r="AV2025">
        <v>0.78</v>
      </c>
      <c r="AW2025">
        <v>0.9</v>
      </c>
      <c r="AX2025">
        <v>6.0000000000000001E-3</v>
      </c>
      <c r="AY2025">
        <v>6</v>
      </c>
      <c r="AZ2025">
        <v>3.3</v>
      </c>
      <c r="BA2025">
        <v>575</v>
      </c>
      <c r="BB2025">
        <v>0.2</v>
      </c>
      <c r="BC2025">
        <v>307.10000000000002</v>
      </c>
    </row>
    <row r="2026" spans="1:55">
      <c r="A2026">
        <v>1307414</v>
      </c>
      <c r="B2026" t="s">
        <v>105</v>
      </c>
      <c r="C2026">
        <v>505567</v>
      </c>
      <c r="D2026">
        <v>7182123</v>
      </c>
      <c r="E2026">
        <v>575</v>
      </c>
      <c r="F2026">
        <v>41499</v>
      </c>
      <c r="G2026" t="s">
        <v>183</v>
      </c>
      <c r="H2026" t="s">
        <v>119</v>
      </c>
      <c r="I2026" t="s">
        <v>108</v>
      </c>
      <c r="J2026" t="s">
        <v>109</v>
      </c>
      <c r="K2026" t="s">
        <v>120</v>
      </c>
      <c r="L2026" t="s">
        <v>111</v>
      </c>
      <c r="M2026" t="s">
        <v>2167</v>
      </c>
      <c r="N2026" t="s">
        <v>112</v>
      </c>
      <c r="O2026" t="s">
        <v>1680</v>
      </c>
      <c r="P2026" t="s">
        <v>1681</v>
      </c>
      <c r="R2026">
        <v>41477</v>
      </c>
      <c r="S2026">
        <v>2375</v>
      </c>
      <c r="T2026">
        <v>0.36</v>
      </c>
      <c r="U2026">
        <v>14</v>
      </c>
      <c r="V2026">
        <v>22.7</v>
      </c>
      <c r="W2026">
        <v>4</v>
      </c>
      <c r="X2026">
        <v>395.6</v>
      </c>
      <c r="Y2026">
        <v>0.2</v>
      </c>
      <c r="Z2026">
        <v>0.22</v>
      </c>
      <c r="AA2026">
        <v>11.02</v>
      </c>
      <c r="AB2026">
        <v>0.8</v>
      </c>
      <c r="AC2026">
        <v>20.8</v>
      </c>
      <c r="AD2026">
        <v>107.94</v>
      </c>
      <c r="AE2026">
        <v>0.93</v>
      </c>
      <c r="AF2026">
        <v>1.8</v>
      </c>
      <c r="AG2026">
        <v>636</v>
      </c>
      <c r="AH2026">
        <v>0.09</v>
      </c>
      <c r="AI2026">
        <v>1.2</v>
      </c>
      <c r="AJ2026">
        <v>0.02</v>
      </c>
      <c r="AK2026">
        <v>63</v>
      </c>
      <c r="AL2026">
        <v>5.73</v>
      </c>
      <c r="AM2026">
        <v>4.0000000000000001E-3</v>
      </c>
      <c r="AN2026">
        <v>22.1</v>
      </c>
      <c r="AO2026">
        <v>5.8000000000000003E-2</v>
      </c>
      <c r="AP2026">
        <v>99.64</v>
      </c>
      <c r="AQ2026">
        <v>0.21</v>
      </c>
      <c r="AR2026">
        <v>6.53</v>
      </c>
      <c r="AS2026">
        <v>1.4</v>
      </c>
      <c r="AT2026">
        <v>5.6</v>
      </c>
      <c r="AU2026">
        <v>113.6</v>
      </c>
      <c r="AV2026">
        <v>0.38</v>
      </c>
      <c r="AW2026">
        <v>0.3</v>
      </c>
      <c r="AX2026">
        <v>1E-3</v>
      </c>
      <c r="AY2026">
        <v>0.66</v>
      </c>
      <c r="AZ2026">
        <v>1.1000000000000001</v>
      </c>
      <c r="BA2026">
        <v>56</v>
      </c>
      <c r="BB2026">
        <v>0.05</v>
      </c>
      <c r="BC2026">
        <v>159.69999999999999</v>
      </c>
    </row>
    <row r="2027" spans="1:55">
      <c r="A2027">
        <v>1307421</v>
      </c>
      <c r="B2027" t="s">
        <v>105</v>
      </c>
      <c r="C2027">
        <v>505560</v>
      </c>
      <c r="D2027">
        <v>7181803</v>
      </c>
      <c r="E2027">
        <v>540</v>
      </c>
      <c r="F2027">
        <v>41499</v>
      </c>
      <c r="G2027" t="s">
        <v>183</v>
      </c>
      <c r="H2027" t="s">
        <v>119</v>
      </c>
      <c r="I2027" t="s">
        <v>108</v>
      </c>
      <c r="J2027" t="s">
        <v>109</v>
      </c>
      <c r="K2027" t="s">
        <v>120</v>
      </c>
      <c r="L2027" t="s">
        <v>111</v>
      </c>
      <c r="M2027" t="s">
        <v>2168</v>
      </c>
      <c r="N2027" t="s">
        <v>112</v>
      </c>
      <c r="O2027" t="s">
        <v>1680</v>
      </c>
      <c r="P2027" t="s">
        <v>1681</v>
      </c>
      <c r="R2027">
        <v>41477</v>
      </c>
      <c r="S2027">
        <v>1009</v>
      </c>
      <c r="T2027">
        <v>0.65</v>
      </c>
      <c r="U2027">
        <v>14.8</v>
      </c>
      <c r="V2027">
        <v>17.100000000000001</v>
      </c>
      <c r="W2027">
        <v>3</v>
      </c>
      <c r="X2027">
        <v>326.3</v>
      </c>
      <c r="Y2027">
        <v>0.22</v>
      </c>
      <c r="Z2027">
        <v>0.14000000000000001</v>
      </c>
      <c r="AA2027">
        <v>1.74</v>
      </c>
      <c r="AB2027">
        <v>1.4</v>
      </c>
      <c r="AC2027">
        <v>18.3</v>
      </c>
      <c r="AD2027">
        <v>47.11</v>
      </c>
      <c r="AE2027">
        <v>0.87</v>
      </c>
      <c r="AF2027">
        <v>3.9</v>
      </c>
      <c r="AG2027">
        <v>647</v>
      </c>
      <c r="AH2027">
        <v>7.0000000000000007E-2</v>
      </c>
      <c r="AI2027">
        <v>4.9000000000000004</v>
      </c>
      <c r="AJ2027">
        <v>0.09</v>
      </c>
      <c r="AK2027">
        <v>28</v>
      </c>
      <c r="AL2027">
        <v>20.21</v>
      </c>
      <c r="AM2027">
        <v>8.0000000000000002E-3</v>
      </c>
      <c r="AN2027">
        <v>24.6</v>
      </c>
      <c r="AO2027">
        <v>5.5E-2</v>
      </c>
      <c r="AP2027">
        <v>46.36</v>
      </c>
      <c r="AQ2027">
        <v>0.06</v>
      </c>
      <c r="AR2027">
        <v>12.65</v>
      </c>
      <c r="AS2027">
        <v>0.5</v>
      </c>
      <c r="AT2027">
        <v>9</v>
      </c>
      <c r="AU2027">
        <v>35.299999999999997</v>
      </c>
      <c r="AV2027">
        <v>0.21</v>
      </c>
      <c r="AW2027">
        <v>0.05</v>
      </c>
      <c r="AX2027">
        <v>6.0000000000000001E-3</v>
      </c>
      <c r="AY2027">
        <v>1</v>
      </c>
      <c r="AZ2027">
        <v>3.4</v>
      </c>
      <c r="BA2027">
        <v>190</v>
      </c>
      <c r="BB2027">
        <v>0.1</v>
      </c>
      <c r="BC2027">
        <v>22.6</v>
      </c>
    </row>
    <row r="2028" spans="1:55">
      <c r="A2028">
        <v>1346212</v>
      </c>
      <c r="B2028" t="s">
        <v>105</v>
      </c>
      <c r="C2028">
        <v>519615</v>
      </c>
      <c r="D2028">
        <v>7187156</v>
      </c>
      <c r="E2028">
        <v>685</v>
      </c>
      <c r="F2028">
        <v>41485</v>
      </c>
      <c r="G2028" t="s">
        <v>1528</v>
      </c>
      <c r="H2028" t="s">
        <v>119</v>
      </c>
      <c r="I2028" t="s">
        <v>108</v>
      </c>
      <c r="J2028" t="s">
        <v>109</v>
      </c>
      <c r="K2028" t="s">
        <v>1529</v>
      </c>
      <c r="L2028" t="s">
        <v>111</v>
      </c>
      <c r="M2028" t="s">
        <v>2169</v>
      </c>
      <c r="N2028" t="s">
        <v>112</v>
      </c>
      <c r="O2028" t="s">
        <v>1479</v>
      </c>
      <c r="P2028" t="s">
        <v>1480</v>
      </c>
      <c r="R2028">
        <v>41471</v>
      </c>
      <c r="S2028">
        <v>1634</v>
      </c>
      <c r="T2028">
        <v>1.18</v>
      </c>
      <c r="U2028">
        <v>13.5</v>
      </c>
      <c r="V2028">
        <v>3.2</v>
      </c>
      <c r="W2028">
        <v>2</v>
      </c>
      <c r="X2028">
        <v>262.60000000000002</v>
      </c>
      <c r="Y2028">
        <v>0.22</v>
      </c>
      <c r="Z2028">
        <v>0.05</v>
      </c>
      <c r="AA2028">
        <v>0.15</v>
      </c>
      <c r="AB2028">
        <v>2.4</v>
      </c>
      <c r="AC2028">
        <v>27.7</v>
      </c>
      <c r="AD2028">
        <v>14.16</v>
      </c>
      <c r="AE2028">
        <v>2.89</v>
      </c>
      <c r="AF2028">
        <v>5.8</v>
      </c>
      <c r="AG2028">
        <v>79</v>
      </c>
      <c r="AH2028">
        <v>0.09</v>
      </c>
      <c r="AI2028">
        <v>5.4</v>
      </c>
      <c r="AJ2028">
        <v>0.1</v>
      </c>
      <c r="AK2028">
        <v>78</v>
      </c>
      <c r="AL2028">
        <v>6.4</v>
      </c>
      <c r="AM2028">
        <v>8.0000000000000002E-3</v>
      </c>
      <c r="AN2028">
        <v>9.1999999999999993</v>
      </c>
      <c r="AO2028">
        <v>3.4000000000000002E-2</v>
      </c>
      <c r="AP2028">
        <v>9.5399999999999991</v>
      </c>
      <c r="AQ2028">
        <v>0.16</v>
      </c>
      <c r="AR2028">
        <v>1.18</v>
      </c>
      <c r="AS2028">
        <v>1.7</v>
      </c>
      <c r="AT2028">
        <v>3.5</v>
      </c>
      <c r="AU2028">
        <v>12.7</v>
      </c>
      <c r="AV2028">
        <v>0.12</v>
      </c>
      <c r="AW2028">
        <v>1</v>
      </c>
      <c r="AX2028">
        <v>1.4999999999999999E-2</v>
      </c>
      <c r="AY2028">
        <v>0.25</v>
      </c>
      <c r="AZ2028">
        <v>0.5</v>
      </c>
      <c r="BA2028">
        <v>117</v>
      </c>
      <c r="BB2028">
        <v>0.1</v>
      </c>
      <c r="BC2028">
        <v>35.799999999999997</v>
      </c>
    </row>
    <row r="2029" spans="1:55">
      <c r="A2029">
        <v>1346214</v>
      </c>
      <c r="B2029" t="s">
        <v>105</v>
      </c>
      <c r="C2029">
        <v>519627</v>
      </c>
      <c r="D2029">
        <v>7187050</v>
      </c>
      <c r="E2029">
        <v>684</v>
      </c>
      <c r="F2029">
        <v>41485</v>
      </c>
      <c r="G2029" t="s">
        <v>1528</v>
      </c>
      <c r="H2029" t="s">
        <v>119</v>
      </c>
      <c r="I2029" t="s">
        <v>108</v>
      </c>
      <c r="J2029" t="s">
        <v>109</v>
      </c>
      <c r="K2029" t="s">
        <v>1529</v>
      </c>
      <c r="L2029" t="s">
        <v>111</v>
      </c>
      <c r="M2029" t="s">
        <v>2170</v>
      </c>
      <c r="N2029" t="s">
        <v>112</v>
      </c>
      <c r="O2029" t="s">
        <v>1479</v>
      </c>
      <c r="P2029" t="s">
        <v>1480</v>
      </c>
      <c r="R2029">
        <v>41471</v>
      </c>
      <c r="S2029">
        <v>1154</v>
      </c>
      <c r="T2029">
        <v>0.78</v>
      </c>
      <c r="U2029">
        <v>10.1</v>
      </c>
      <c r="V2029">
        <v>4.4000000000000004</v>
      </c>
      <c r="W2029">
        <v>2</v>
      </c>
      <c r="X2029">
        <v>321.5</v>
      </c>
      <c r="Y2029">
        <v>0.19</v>
      </c>
      <c r="Z2029">
        <v>0.04</v>
      </c>
      <c r="AA2029">
        <v>0.14000000000000001</v>
      </c>
      <c r="AB2029">
        <v>2.2000000000000002</v>
      </c>
      <c r="AC2029">
        <v>21.5</v>
      </c>
      <c r="AD2029">
        <v>15.76</v>
      </c>
      <c r="AE2029">
        <v>2.14</v>
      </c>
      <c r="AF2029">
        <v>4.5999999999999996</v>
      </c>
      <c r="AG2029">
        <v>50</v>
      </c>
      <c r="AH2029">
        <v>0.09</v>
      </c>
      <c r="AI2029">
        <v>6.2</v>
      </c>
      <c r="AJ2029">
        <v>0.1</v>
      </c>
      <c r="AK2029">
        <v>59</v>
      </c>
      <c r="AL2029">
        <v>4.8899999999999997</v>
      </c>
      <c r="AM2029">
        <v>1.0999999999999999E-2</v>
      </c>
      <c r="AN2029">
        <v>9.8000000000000007</v>
      </c>
      <c r="AO2029">
        <v>2.9000000000000001E-2</v>
      </c>
      <c r="AP2029">
        <v>10.220000000000001</v>
      </c>
      <c r="AQ2029">
        <v>0.2</v>
      </c>
      <c r="AR2029">
        <v>0.92</v>
      </c>
      <c r="AS2029">
        <v>2</v>
      </c>
      <c r="AT2029">
        <v>2.6</v>
      </c>
      <c r="AU2029">
        <v>31.7</v>
      </c>
      <c r="AV2029">
        <v>0.13</v>
      </c>
      <c r="AW2029">
        <v>1.1000000000000001</v>
      </c>
      <c r="AX2029">
        <v>2.1999999999999999E-2</v>
      </c>
      <c r="AY2029">
        <v>0.3</v>
      </c>
      <c r="AZ2029">
        <v>0.6</v>
      </c>
      <c r="BA2029">
        <v>94</v>
      </c>
      <c r="BB2029">
        <v>0.1</v>
      </c>
      <c r="BC2029">
        <v>33.9</v>
      </c>
    </row>
    <row r="2030" spans="1:55">
      <c r="A2030">
        <v>1346240</v>
      </c>
      <c r="B2030" t="s">
        <v>105</v>
      </c>
      <c r="C2030">
        <v>507557</v>
      </c>
      <c r="D2030">
        <v>7183049</v>
      </c>
      <c r="E2030">
        <v>618</v>
      </c>
      <c r="F2030">
        <v>41499</v>
      </c>
      <c r="G2030" t="s">
        <v>183</v>
      </c>
      <c r="H2030" t="s">
        <v>119</v>
      </c>
      <c r="I2030" t="s">
        <v>108</v>
      </c>
      <c r="J2030" t="s">
        <v>109</v>
      </c>
      <c r="K2030" t="s">
        <v>120</v>
      </c>
      <c r="L2030" t="s">
        <v>111</v>
      </c>
      <c r="M2030" t="s">
        <v>2171</v>
      </c>
      <c r="N2030" t="s">
        <v>112</v>
      </c>
      <c r="O2030" t="s">
        <v>1479</v>
      </c>
      <c r="P2030" t="s">
        <v>1480</v>
      </c>
      <c r="R2030">
        <v>41473</v>
      </c>
      <c r="S2030">
        <v>370</v>
      </c>
      <c r="T2030">
        <v>0.8</v>
      </c>
      <c r="U2030">
        <v>12.4</v>
      </c>
      <c r="V2030">
        <v>1.9</v>
      </c>
      <c r="W2030">
        <v>3</v>
      </c>
      <c r="X2030">
        <v>712.8</v>
      </c>
      <c r="Y2030">
        <v>0.18</v>
      </c>
      <c r="Z2030">
        <v>0.05</v>
      </c>
      <c r="AA2030">
        <v>0.38</v>
      </c>
      <c r="AB2030">
        <v>5.3</v>
      </c>
      <c r="AC2030">
        <v>17.100000000000001</v>
      </c>
      <c r="AD2030">
        <v>32.049999999999997</v>
      </c>
      <c r="AE2030">
        <v>2.1800000000000002</v>
      </c>
      <c r="AF2030">
        <v>2.5</v>
      </c>
      <c r="AG2030">
        <v>34</v>
      </c>
      <c r="AH2030">
        <v>0.14000000000000001</v>
      </c>
      <c r="AI2030">
        <v>3.7</v>
      </c>
      <c r="AJ2030">
        <v>0.26</v>
      </c>
      <c r="AK2030">
        <v>96</v>
      </c>
      <c r="AL2030">
        <v>4.25</v>
      </c>
      <c r="AM2030">
        <v>0.01</v>
      </c>
      <c r="AN2030">
        <v>23.2</v>
      </c>
      <c r="AO2030">
        <v>3.2000000000000001E-2</v>
      </c>
      <c r="AP2030">
        <v>16.100000000000001</v>
      </c>
      <c r="AQ2030">
        <v>0.17</v>
      </c>
      <c r="AR2030">
        <v>2</v>
      </c>
      <c r="AS2030">
        <v>2.4</v>
      </c>
      <c r="AT2030">
        <v>1.4</v>
      </c>
      <c r="AU2030">
        <v>43.9</v>
      </c>
      <c r="AV2030">
        <v>7.0000000000000007E-2</v>
      </c>
      <c r="AW2030">
        <v>2.6</v>
      </c>
      <c r="AX2030">
        <v>4.0000000000000001E-3</v>
      </c>
      <c r="AY2030">
        <v>0.41</v>
      </c>
      <c r="AZ2030">
        <v>0.5</v>
      </c>
      <c r="BA2030">
        <v>53</v>
      </c>
      <c r="BB2030">
        <v>0.05</v>
      </c>
      <c r="BC2030">
        <v>89.2</v>
      </c>
    </row>
    <row r="2031" spans="1:55">
      <c r="A2031">
        <v>1346246</v>
      </c>
      <c r="B2031" t="s">
        <v>105</v>
      </c>
      <c r="C2031">
        <v>507563</v>
      </c>
      <c r="D2031">
        <v>7182798</v>
      </c>
      <c r="E2031">
        <v>622</v>
      </c>
      <c r="F2031">
        <v>41499</v>
      </c>
      <c r="G2031" t="s">
        <v>183</v>
      </c>
      <c r="H2031" t="s">
        <v>119</v>
      </c>
      <c r="I2031" t="s">
        <v>108</v>
      </c>
      <c r="J2031" t="s">
        <v>109</v>
      </c>
      <c r="K2031" t="s">
        <v>120</v>
      </c>
      <c r="L2031" t="s">
        <v>111</v>
      </c>
      <c r="M2031" t="s">
        <v>2172</v>
      </c>
      <c r="N2031" t="s">
        <v>112</v>
      </c>
      <c r="O2031" t="s">
        <v>1479</v>
      </c>
      <c r="P2031" t="s">
        <v>1480</v>
      </c>
      <c r="R2031">
        <v>41473</v>
      </c>
      <c r="S2031">
        <v>487</v>
      </c>
      <c r="T2031">
        <v>0.37</v>
      </c>
      <c r="U2031">
        <v>27.3</v>
      </c>
      <c r="V2031">
        <v>3.9</v>
      </c>
      <c r="W2031">
        <v>1</v>
      </c>
      <c r="X2031">
        <v>920.2</v>
      </c>
      <c r="Y2031">
        <v>0.17</v>
      </c>
      <c r="Z2031">
        <v>0.06</v>
      </c>
      <c r="AA2031">
        <v>0.66</v>
      </c>
      <c r="AB2031">
        <v>5.2</v>
      </c>
      <c r="AC2031">
        <v>6</v>
      </c>
      <c r="AD2031">
        <v>40.340000000000003</v>
      </c>
      <c r="AE2031">
        <v>1.66</v>
      </c>
      <c r="AF2031">
        <v>0.9</v>
      </c>
      <c r="AG2031">
        <v>62</v>
      </c>
      <c r="AH2031">
        <v>0.14000000000000001</v>
      </c>
      <c r="AI2031">
        <v>2.6</v>
      </c>
      <c r="AJ2031">
        <v>0.06</v>
      </c>
      <c r="AK2031">
        <v>66</v>
      </c>
      <c r="AL2031">
        <v>3.46</v>
      </c>
      <c r="AM2031">
        <v>8.0000000000000002E-3</v>
      </c>
      <c r="AN2031">
        <v>22.6</v>
      </c>
      <c r="AO2031">
        <v>5.8000000000000003E-2</v>
      </c>
      <c r="AP2031">
        <v>21.38</v>
      </c>
      <c r="AQ2031">
        <v>0.19</v>
      </c>
      <c r="AR2031">
        <v>1.9</v>
      </c>
      <c r="AS2031">
        <v>2.5</v>
      </c>
      <c r="AT2031">
        <v>1.5</v>
      </c>
      <c r="AU2031">
        <v>31.4</v>
      </c>
      <c r="AV2031">
        <v>0.08</v>
      </c>
      <c r="AW2031">
        <v>2.1</v>
      </c>
      <c r="AX2031">
        <v>5.0000000000000001E-4</v>
      </c>
      <c r="AY2031">
        <v>0.32</v>
      </c>
      <c r="AZ2031">
        <v>0.7</v>
      </c>
      <c r="BA2031">
        <v>21</v>
      </c>
      <c r="BB2031">
        <v>0.05</v>
      </c>
      <c r="BC2031">
        <v>91.7</v>
      </c>
    </row>
    <row r="2032" spans="1:55">
      <c r="A2032">
        <v>1349226</v>
      </c>
      <c r="B2032" t="s">
        <v>105</v>
      </c>
      <c r="C2032">
        <v>505959</v>
      </c>
      <c r="D2032">
        <v>7181809</v>
      </c>
      <c r="E2032">
        <v>559</v>
      </c>
      <c r="F2032">
        <v>41505</v>
      </c>
      <c r="G2032" t="s">
        <v>2174</v>
      </c>
      <c r="H2032" t="s">
        <v>119</v>
      </c>
      <c r="I2032" t="s">
        <v>108</v>
      </c>
      <c r="J2032" t="s">
        <v>109</v>
      </c>
      <c r="K2032" t="s">
        <v>120</v>
      </c>
      <c r="L2032" t="s">
        <v>111</v>
      </c>
      <c r="M2032" t="s">
        <v>2173</v>
      </c>
      <c r="N2032" t="s">
        <v>112</v>
      </c>
      <c r="O2032" t="s">
        <v>2127</v>
      </c>
      <c r="P2032" t="s">
        <v>2128</v>
      </c>
      <c r="R2032">
        <v>41477</v>
      </c>
      <c r="S2032">
        <v>516</v>
      </c>
      <c r="T2032">
        <v>0.39</v>
      </c>
      <c r="U2032">
        <v>19.7</v>
      </c>
      <c r="V2032">
        <v>5.9</v>
      </c>
      <c r="W2032">
        <v>3</v>
      </c>
      <c r="X2032">
        <v>376.2</v>
      </c>
      <c r="Y2032">
        <v>0.13</v>
      </c>
      <c r="Z2032">
        <v>0.08</v>
      </c>
      <c r="AA2032">
        <v>0.65</v>
      </c>
      <c r="AB2032">
        <v>0.5</v>
      </c>
      <c r="AC2032">
        <v>15.6</v>
      </c>
      <c r="AD2032">
        <v>19.940000000000001</v>
      </c>
      <c r="AE2032">
        <v>0.98</v>
      </c>
      <c r="AF2032">
        <v>2.6</v>
      </c>
      <c r="AG2032">
        <v>168</v>
      </c>
      <c r="AH2032">
        <v>0.11</v>
      </c>
      <c r="AI2032">
        <v>2.7</v>
      </c>
      <c r="AJ2032">
        <v>0.03</v>
      </c>
      <c r="AK2032">
        <v>20</v>
      </c>
      <c r="AL2032">
        <v>12.73</v>
      </c>
      <c r="AM2032">
        <v>6.0000000000000001E-3</v>
      </c>
      <c r="AN2032">
        <v>5.6</v>
      </c>
      <c r="AO2032">
        <v>5.5E-2</v>
      </c>
      <c r="AP2032">
        <v>46.31</v>
      </c>
      <c r="AQ2032">
        <v>0.2</v>
      </c>
      <c r="AR2032">
        <v>8.14</v>
      </c>
      <c r="AS2032">
        <v>0.9</v>
      </c>
      <c r="AT2032">
        <v>7.3</v>
      </c>
      <c r="AU2032">
        <v>57.1</v>
      </c>
      <c r="AV2032">
        <v>0.2</v>
      </c>
      <c r="AW2032">
        <v>0.5</v>
      </c>
      <c r="AX2032">
        <v>4.0000000000000001E-3</v>
      </c>
      <c r="AY2032">
        <v>0.79</v>
      </c>
      <c r="AZ2032">
        <v>1.3</v>
      </c>
      <c r="BA2032">
        <v>177</v>
      </c>
      <c r="BB2032">
        <v>0.2</v>
      </c>
      <c r="BC2032">
        <v>22.2</v>
      </c>
    </row>
    <row r="2033" spans="1:55">
      <c r="A2033">
        <v>1349571</v>
      </c>
      <c r="B2033" t="s">
        <v>105</v>
      </c>
      <c r="C2033">
        <v>507089</v>
      </c>
      <c r="D2033">
        <v>7182691</v>
      </c>
      <c r="E2033">
        <v>541</v>
      </c>
      <c r="F2033">
        <v>41499</v>
      </c>
      <c r="G2033" t="s">
        <v>183</v>
      </c>
      <c r="H2033" t="s">
        <v>119</v>
      </c>
      <c r="I2033" t="s">
        <v>108</v>
      </c>
      <c r="J2033" t="s">
        <v>109</v>
      </c>
      <c r="K2033" t="s">
        <v>120</v>
      </c>
      <c r="L2033" t="s">
        <v>111</v>
      </c>
      <c r="M2033" t="s">
        <v>2175</v>
      </c>
      <c r="N2033" t="s">
        <v>112</v>
      </c>
      <c r="O2033" t="s">
        <v>2127</v>
      </c>
      <c r="P2033" t="s">
        <v>2128</v>
      </c>
      <c r="R2033">
        <v>41473</v>
      </c>
      <c r="S2033">
        <v>661</v>
      </c>
      <c r="T2033">
        <v>0.64</v>
      </c>
      <c r="U2033">
        <v>144.5</v>
      </c>
      <c r="V2033">
        <v>23.3</v>
      </c>
      <c r="W2033">
        <v>4</v>
      </c>
      <c r="X2033">
        <v>119.8</v>
      </c>
      <c r="Y2033">
        <v>0.19</v>
      </c>
      <c r="Z2033">
        <v>0.02</v>
      </c>
      <c r="AA2033">
        <v>0.42</v>
      </c>
      <c r="AB2033">
        <v>1.7</v>
      </c>
      <c r="AC2033">
        <v>32.4</v>
      </c>
      <c r="AD2033">
        <v>71.56</v>
      </c>
      <c r="AE2033">
        <v>4.34</v>
      </c>
      <c r="AF2033">
        <v>3.8</v>
      </c>
      <c r="AG2033">
        <v>461</v>
      </c>
      <c r="AH2033">
        <v>0.37</v>
      </c>
      <c r="AI2033">
        <v>5.0999999999999996</v>
      </c>
      <c r="AJ2033">
        <v>0.04</v>
      </c>
      <c r="AK2033">
        <v>38</v>
      </c>
      <c r="AL2033">
        <v>3.21</v>
      </c>
      <c r="AM2033">
        <v>3.3000000000000002E-2</v>
      </c>
      <c r="AN2033">
        <v>14.1</v>
      </c>
      <c r="AO2033">
        <v>0.11700000000000001</v>
      </c>
      <c r="AP2033">
        <v>32.340000000000003</v>
      </c>
      <c r="AQ2033">
        <v>0.97</v>
      </c>
      <c r="AR2033">
        <v>11.54</v>
      </c>
      <c r="AS2033">
        <v>2.4</v>
      </c>
      <c r="AT2033">
        <v>10.8</v>
      </c>
      <c r="AU2033">
        <v>399.9</v>
      </c>
      <c r="AV2033">
        <v>0.63</v>
      </c>
      <c r="AW2033">
        <v>1.2</v>
      </c>
      <c r="AX2033">
        <v>2E-3</v>
      </c>
      <c r="AY2033">
        <v>0.73</v>
      </c>
      <c r="AZ2033">
        <v>1.6</v>
      </c>
      <c r="BA2033">
        <v>171</v>
      </c>
      <c r="BB2033">
        <v>0.05</v>
      </c>
      <c r="BC2033">
        <v>110.4</v>
      </c>
    </row>
    <row r="2034" spans="1:55">
      <c r="A2034">
        <v>1349587</v>
      </c>
      <c r="B2034" t="s">
        <v>105</v>
      </c>
      <c r="C2034">
        <v>506114</v>
      </c>
      <c r="D2034">
        <v>7182302</v>
      </c>
      <c r="E2034">
        <v>548</v>
      </c>
      <c r="F2034">
        <v>41505</v>
      </c>
      <c r="G2034" t="s">
        <v>2174</v>
      </c>
      <c r="H2034" t="s">
        <v>119</v>
      </c>
      <c r="I2034" t="s">
        <v>108</v>
      </c>
      <c r="J2034" t="s">
        <v>109</v>
      </c>
      <c r="K2034" t="s">
        <v>120</v>
      </c>
      <c r="L2034" t="s">
        <v>111</v>
      </c>
      <c r="M2034" t="s">
        <v>2176</v>
      </c>
      <c r="N2034" t="s">
        <v>112</v>
      </c>
      <c r="O2034" t="s">
        <v>2127</v>
      </c>
      <c r="P2034" t="s">
        <v>2128</v>
      </c>
      <c r="R2034">
        <v>41474</v>
      </c>
      <c r="S2034">
        <v>2300</v>
      </c>
      <c r="T2034">
        <v>0.24</v>
      </c>
      <c r="U2034">
        <v>18.899999999999999</v>
      </c>
      <c r="V2034">
        <v>35.9</v>
      </c>
      <c r="W2034">
        <v>6</v>
      </c>
      <c r="X2034">
        <v>263.3</v>
      </c>
      <c r="Y2034">
        <v>0.15</v>
      </c>
      <c r="Z2034">
        <v>0.01</v>
      </c>
      <c r="AA2034">
        <v>0.32</v>
      </c>
      <c r="AB2034">
        <v>0.5</v>
      </c>
      <c r="AC2034">
        <v>25.9</v>
      </c>
      <c r="AD2034">
        <v>28.21</v>
      </c>
      <c r="AE2034">
        <v>2.1800000000000002</v>
      </c>
      <c r="AF2034">
        <v>1.7</v>
      </c>
      <c r="AG2034">
        <v>658</v>
      </c>
      <c r="AH2034">
        <v>0.25</v>
      </c>
      <c r="AI2034">
        <v>1.3</v>
      </c>
      <c r="AJ2034">
        <v>0.03</v>
      </c>
      <c r="AK2034">
        <v>12</v>
      </c>
      <c r="AL2034">
        <v>2.42</v>
      </c>
      <c r="AM2034">
        <v>8.0000000000000002E-3</v>
      </c>
      <c r="AN2034">
        <v>5.6</v>
      </c>
      <c r="AO2034">
        <v>2.9000000000000001E-2</v>
      </c>
      <c r="AP2034">
        <v>37.659999999999997</v>
      </c>
      <c r="AQ2034">
        <v>0.7</v>
      </c>
      <c r="AR2034">
        <v>5.28</v>
      </c>
      <c r="AS2034">
        <v>1</v>
      </c>
      <c r="AT2034">
        <v>10.1</v>
      </c>
      <c r="AU2034">
        <v>79.599999999999994</v>
      </c>
      <c r="AV2034">
        <v>0.31</v>
      </c>
      <c r="AW2034">
        <v>0.4</v>
      </c>
      <c r="AX2034">
        <v>2E-3</v>
      </c>
      <c r="AY2034">
        <v>2.33</v>
      </c>
      <c r="AZ2034">
        <v>0.7</v>
      </c>
      <c r="BA2034">
        <v>86</v>
      </c>
      <c r="BB2034">
        <v>0.05</v>
      </c>
      <c r="BC2034">
        <v>16.7</v>
      </c>
    </row>
    <row r="2035" spans="1:55">
      <c r="A2035">
        <v>1349589</v>
      </c>
      <c r="B2035" t="s">
        <v>105</v>
      </c>
      <c r="C2035">
        <v>506130</v>
      </c>
      <c r="D2035">
        <v>7182201</v>
      </c>
      <c r="E2035">
        <v>513</v>
      </c>
      <c r="F2035">
        <v>41505</v>
      </c>
      <c r="G2035" t="s">
        <v>2174</v>
      </c>
      <c r="H2035" t="s">
        <v>119</v>
      </c>
      <c r="I2035" t="s">
        <v>108</v>
      </c>
      <c r="J2035" t="s">
        <v>109</v>
      </c>
      <c r="K2035" t="s">
        <v>120</v>
      </c>
      <c r="L2035" t="s">
        <v>111</v>
      </c>
      <c r="M2035" t="s">
        <v>2177</v>
      </c>
      <c r="N2035" t="s">
        <v>112</v>
      </c>
      <c r="O2035" t="s">
        <v>2127</v>
      </c>
      <c r="P2035" t="s">
        <v>2128</v>
      </c>
      <c r="R2035">
        <v>41474</v>
      </c>
      <c r="S2035">
        <v>6741</v>
      </c>
      <c r="T2035">
        <v>0.25</v>
      </c>
      <c r="U2035">
        <v>17.600000000000001</v>
      </c>
      <c r="V2035">
        <v>6.3</v>
      </c>
      <c r="W2035">
        <v>6</v>
      </c>
      <c r="X2035">
        <v>305.5</v>
      </c>
      <c r="Y2035">
        <v>0.13</v>
      </c>
      <c r="Z2035">
        <v>0.93</v>
      </c>
      <c r="AA2035">
        <v>6.22</v>
      </c>
      <c r="AB2035">
        <v>0.5</v>
      </c>
      <c r="AC2035">
        <v>161.9</v>
      </c>
      <c r="AD2035">
        <v>195.66</v>
      </c>
      <c r="AE2035">
        <v>1.18</v>
      </c>
      <c r="AF2035">
        <v>3.2</v>
      </c>
      <c r="AG2035">
        <v>621</v>
      </c>
      <c r="AH2035">
        <v>0.13</v>
      </c>
      <c r="AI2035">
        <v>7</v>
      </c>
      <c r="AJ2035">
        <v>0.08</v>
      </c>
      <c r="AK2035">
        <v>32</v>
      </c>
      <c r="AL2035">
        <v>13.95</v>
      </c>
      <c r="AM2035">
        <v>8.9999999999999993E-3</v>
      </c>
      <c r="AN2035">
        <v>96.1</v>
      </c>
      <c r="AO2035">
        <v>0.215</v>
      </c>
      <c r="AP2035">
        <v>49.6</v>
      </c>
      <c r="AQ2035">
        <v>0.44</v>
      </c>
      <c r="AR2035">
        <v>7.68</v>
      </c>
      <c r="AS2035">
        <v>2.7</v>
      </c>
      <c r="AT2035">
        <v>21.8</v>
      </c>
      <c r="AU2035">
        <v>83.6</v>
      </c>
      <c r="AV2035">
        <v>0.28000000000000003</v>
      </c>
      <c r="AW2035">
        <v>1.4</v>
      </c>
      <c r="AX2035">
        <v>4.0000000000000001E-3</v>
      </c>
      <c r="AY2035">
        <v>0.62</v>
      </c>
      <c r="AZ2035">
        <v>15.8</v>
      </c>
      <c r="BA2035">
        <v>283</v>
      </c>
      <c r="BB2035">
        <v>0.2</v>
      </c>
      <c r="BC2035">
        <v>157.30000000000001</v>
      </c>
    </row>
    <row r="2036" spans="1:55">
      <c r="A2036">
        <v>1349629</v>
      </c>
      <c r="B2036" t="s">
        <v>105</v>
      </c>
      <c r="C2036">
        <v>507556</v>
      </c>
      <c r="D2036">
        <v>7181798</v>
      </c>
      <c r="E2036">
        <v>609</v>
      </c>
      <c r="F2036">
        <v>41505</v>
      </c>
      <c r="G2036" t="s">
        <v>2174</v>
      </c>
      <c r="H2036" t="s">
        <v>119</v>
      </c>
      <c r="I2036" t="s">
        <v>108</v>
      </c>
      <c r="J2036" t="s">
        <v>109</v>
      </c>
      <c r="K2036" t="s">
        <v>120</v>
      </c>
      <c r="L2036" t="s">
        <v>111</v>
      </c>
      <c r="M2036" t="s">
        <v>2178</v>
      </c>
      <c r="N2036" t="s">
        <v>112</v>
      </c>
      <c r="O2036" t="s">
        <v>2127</v>
      </c>
      <c r="P2036" t="s">
        <v>2128</v>
      </c>
      <c r="R2036">
        <v>41476</v>
      </c>
      <c r="S2036">
        <v>437</v>
      </c>
      <c r="T2036">
        <v>1.19</v>
      </c>
      <c r="U2036">
        <v>5.7</v>
      </c>
      <c r="V2036">
        <v>3.6</v>
      </c>
      <c r="W2036">
        <v>2</v>
      </c>
      <c r="X2036">
        <v>364.5</v>
      </c>
      <c r="Y2036">
        <v>0.16</v>
      </c>
      <c r="Z2036">
        <v>0.24</v>
      </c>
      <c r="AA2036">
        <v>0.55000000000000004</v>
      </c>
      <c r="AB2036">
        <v>8.6</v>
      </c>
      <c r="AC2036">
        <v>27.7</v>
      </c>
      <c r="AD2036">
        <v>34.57</v>
      </c>
      <c r="AE2036">
        <v>2.12</v>
      </c>
      <c r="AF2036">
        <v>3.4</v>
      </c>
      <c r="AG2036">
        <v>97</v>
      </c>
      <c r="AH2036">
        <v>7.0000000000000007E-2</v>
      </c>
      <c r="AI2036">
        <v>11.8</v>
      </c>
      <c r="AJ2036">
        <v>0.44</v>
      </c>
      <c r="AK2036">
        <v>162</v>
      </c>
      <c r="AL2036">
        <v>1.94</v>
      </c>
      <c r="AM2036">
        <v>4.0000000000000001E-3</v>
      </c>
      <c r="AN2036">
        <v>29.4</v>
      </c>
      <c r="AO2036">
        <v>5.5E-2</v>
      </c>
      <c r="AP2036">
        <v>18.55</v>
      </c>
      <c r="AQ2036">
        <v>0.03</v>
      </c>
      <c r="AR2036">
        <v>0.83</v>
      </c>
      <c r="AS2036">
        <v>3.7</v>
      </c>
      <c r="AT2036">
        <v>0.5</v>
      </c>
      <c r="AU2036">
        <v>24.2</v>
      </c>
      <c r="AV2036">
        <v>0.04</v>
      </c>
      <c r="AW2036">
        <v>3.2</v>
      </c>
      <c r="AX2036">
        <v>2.1000000000000001E-2</v>
      </c>
      <c r="AY2036">
        <v>0.16</v>
      </c>
      <c r="AZ2036">
        <v>1.1000000000000001</v>
      </c>
      <c r="BA2036">
        <v>42</v>
      </c>
      <c r="BB2036">
        <v>0.1</v>
      </c>
      <c r="BC2036">
        <v>99</v>
      </c>
    </row>
    <row r="2037" spans="1:55">
      <c r="A2037">
        <v>1349632</v>
      </c>
      <c r="B2037" t="s">
        <v>105</v>
      </c>
      <c r="C2037">
        <v>507592</v>
      </c>
      <c r="D2037">
        <v>7182026</v>
      </c>
      <c r="E2037">
        <v>597</v>
      </c>
      <c r="F2037">
        <v>41505</v>
      </c>
      <c r="G2037" t="s">
        <v>2174</v>
      </c>
      <c r="H2037" t="s">
        <v>119</v>
      </c>
      <c r="I2037" t="s">
        <v>108</v>
      </c>
      <c r="J2037" t="s">
        <v>109</v>
      </c>
      <c r="K2037" t="s">
        <v>120</v>
      </c>
      <c r="L2037" t="s">
        <v>111</v>
      </c>
      <c r="M2037" t="s">
        <v>2179</v>
      </c>
      <c r="N2037" t="s">
        <v>112</v>
      </c>
      <c r="O2037" t="s">
        <v>2127</v>
      </c>
      <c r="P2037" t="s">
        <v>2128</v>
      </c>
      <c r="R2037">
        <v>41476</v>
      </c>
      <c r="S2037">
        <v>101</v>
      </c>
      <c r="T2037">
        <v>1.29</v>
      </c>
      <c r="U2037">
        <v>7.6</v>
      </c>
      <c r="V2037">
        <v>2.7</v>
      </c>
      <c r="W2037">
        <v>2</v>
      </c>
      <c r="X2037">
        <v>302.39999999999998</v>
      </c>
      <c r="Y2037">
        <v>0.15</v>
      </c>
      <c r="Z2037">
        <v>0.19</v>
      </c>
      <c r="AA2037">
        <v>0.16</v>
      </c>
      <c r="AB2037">
        <v>9.6</v>
      </c>
      <c r="AC2037">
        <v>32.299999999999997</v>
      </c>
      <c r="AD2037">
        <v>28.95</v>
      </c>
      <c r="AE2037">
        <v>2.5499999999999998</v>
      </c>
      <c r="AF2037">
        <v>3.8</v>
      </c>
      <c r="AG2037">
        <v>41</v>
      </c>
      <c r="AH2037">
        <v>0.09</v>
      </c>
      <c r="AI2037">
        <v>13.8</v>
      </c>
      <c r="AJ2037">
        <v>0.48</v>
      </c>
      <c r="AK2037">
        <v>233</v>
      </c>
      <c r="AL2037">
        <v>1.56</v>
      </c>
      <c r="AM2037">
        <v>4.0000000000000001E-3</v>
      </c>
      <c r="AN2037">
        <v>32.5</v>
      </c>
      <c r="AO2037">
        <v>4.8000000000000001E-2</v>
      </c>
      <c r="AP2037">
        <v>16.670000000000002</v>
      </c>
      <c r="AQ2037">
        <v>0.01</v>
      </c>
      <c r="AR2037">
        <v>0.96</v>
      </c>
      <c r="AS2037">
        <v>3.5</v>
      </c>
      <c r="AT2037">
        <v>0.3</v>
      </c>
      <c r="AU2037">
        <v>17.3</v>
      </c>
      <c r="AV2037">
        <v>0.02</v>
      </c>
      <c r="AW2037">
        <v>4.2</v>
      </c>
      <c r="AX2037">
        <v>3.1E-2</v>
      </c>
      <c r="AY2037">
        <v>0.11</v>
      </c>
      <c r="AZ2037">
        <v>0.6</v>
      </c>
      <c r="BA2037">
        <v>45</v>
      </c>
      <c r="BB2037">
        <v>0.1</v>
      </c>
      <c r="BC2037">
        <v>91.6</v>
      </c>
    </row>
    <row r="2038" spans="1:55">
      <c r="A2038">
        <v>1349639</v>
      </c>
      <c r="B2038" t="s">
        <v>105</v>
      </c>
      <c r="C2038">
        <v>505989</v>
      </c>
      <c r="D2038">
        <v>7182856</v>
      </c>
      <c r="E2038">
        <v>508</v>
      </c>
      <c r="F2038">
        <v>41505</v>
      </c>
      <c r="G2038" t="s">
        <v>2174</v>
      </c>
      <c r="H2038" t="s">
        <v>119</v>
      </c>
      <c r="I2038" t="s">
        <v>108</v>
      </c>
      <c r="J2038" t="s">
        <v>109</v>
      </c>
      <c r="K2038" t="s">
        <v>120</v>
      </c>
      <c r="L2038" t="s">
        <v>111</v>
      </c>
      <c r="M2038" t="s">
        <v>2180</v>
      </c>
      <c r="N2038" t="s">
        <v>112</v>
      </c>
      <c r="O2038" t="s">
        <v>2127</v>
      </c>
      <c r="P2038" t="s">
        <v>2128</v>
      </c>
      <c r="R2038">
        <v>41477</v>
      </c>
      <c r="S2038">
        <v>672</v>
      </c>
      <c r="T2038">
        <v>0.74</v>
      </c>
      <c r="U2038">
        <v>18.2</v>
      </c>
      <c r="V2038">
        <v>3.1</v>
      </c>
      <c r="W2038">
        <v>3</v>
      </c>
      <c r="X2038">
        <v>645.70000000000005</v>
      </c>
      <c r="Y2038">
        <v>0.15</v>
      </c>
      <c r="Z2038">
        <v>7.0000000000000007E-2</v>
      </c>
      <c r="AA2038">
        <v>1.26</v>
      </c>
      <c r="AB2038">
        <v>4.8</v>
      </c>
      <c r="AC2038">
        <v>15.2</v>
      </c>
      <c r="AD2038">
        <v>45.15</v>
      </c>
      <c r="AE2038">
        <v>2.2200000000000002</v>
      </c>
      <c r="AF2038">
        <v>2.1</v>
      </c>
      <c r="AG2038">
        <v>107</v>
      </c>
      <c r="AH2038">
        <v>0.19</v>
      </c>
      <c r="AI2038">
        <v>4</v>
      </c>
      <c r="AJ2038">
        <v>0.18</v>
      </c>
      <c r="AK2038">
        <v>84</v>
      </c>
      <c r="AL2038">
        <v>8.0399999999999991</v>
      </c>
      <c r="AM2038">
        <v>1.9E-2</v>
      </c>
      <c r="AN2038">
        <v>28.1</v>
      </c>
      <c r="AO2038">
        <v>6.5000000000000002E-2</v>
      </c>
      <c r="AP2038">
        <v>18.45</v>
      </c>
      <c r="AQ2038">
        <v>0.34</v>
      </c>
      <c r="AR2038">
        <v>2.72</v>
      </c>
      <c r="AS2038">
        <v>3.1</v>
      </c>
      <c r="AT2038">
        <v>2.7</v>
      </c>
      <c r="AU2038">
        <v>63</v>
      </c>
      <c r="AV2038">
        <v>0.1</v>
      </c>
      <c r="AW2038">
        <v>2.5</v>
      </c>
      <c r="AX2038">
        <v>6.0000000000000001E-3</v>
      </c>
      <c r="AY2038">
        <v>1.46</v>
      </c>
      <c r="AZ2038">
        <v>0.8</v>
      </c>
      <c r="BA2038">
        <v>44</v>
      </c>
      <c r="BB2038">
        <v>0.05</v>
      </c>
      <c r="BC2038">
        <v>114.2</v>
      </c>
    </row>
    <row r="2039" spans="1:55">
      <c r="A2039">
        <v>1307364</v>
      </c>
      <c r="B2039" t="s">
        <v>105</v>
      </c>
      <c r="C2039">
        <v>506367</v>
      </c>
      <c r="D2039">
        <v>7183002</v>
      </c>
      <c r="E2039">
        <v>408</v>
      </c>
      <c r="F2039">
        <v>41499</v>
      </c>
      <c r="G2039" t="s">
        <v>183</v>
      </c>
      <c r="H2039" t="s">
        <v>119</v>
      </c>
      <c r="I2039" t="s">
        <v>108</v>
      </c>
      <c r="J2039" t="s">
        <v>109</v>
      </c>
      <c r="K2039" t="s">
        <v>120</v>
      </c>
      <c r="L2039" t="s">
        <v>111</v>
      </c>
      <c r="M2039" t="s">
        <v>2181</v>
      </c>
      <c r="N2039" t="s">
        <v>112</v>
      </c>
      <c r="O2039" t="s">
        <v>1680</v>
      </c>
      <c r="P2039" t="s">
        <v>1681</v>
      </c>
      <c r="R2039">
        <v>41476</v>
      </c>
      <c r="S2039">
        <v>527</v>
      </c>
      <c r="T2039">
        <v>0.87</v>
      </c>
      <c r="U2039">
        <v>9.8000000000000007</v>
      </c>
      <c r="V2039">
        <v>5.2</v>
      </c>
      <c r="W2039">
        <v>3</v>
      </c>
      <c r="X2039">
        <v>1283.0999999999999</v>
      </c>
      <c r="Y2039">
        <v>0.22</v>
      </c>
      <c r="Z2039">
        <v>0.33</v>
      </c>
      <c r="AA2039">
        <v>0.61</v>
      </c>
      <c r="AB2039">
        <v>4.8</v>
      </c>
      <c r="AC2039">
        <v>17.3</v>
      </c>
      <c r="AD2039">
        <v>35.340000000000003</v>
      </c>
      <c r="AE2039">
        <v>1.84</v>
      </c>
      <c r="AF2039">
        <v>2.7</v>
      </c>
      <c r="AG2039">
        <v>142</v>
      </c>
      <c r="AH2039">
        <v>0.13</v>
      </c>
      <c r="AI2039">
        <v>2.5</v>
      </c>
      <c r="AJ2039">
        <v>0.23</v>
      </c>
      <c r="AK2039">
        <v>107</v>
      </c>
      <c r="AL2039">
        <v>5.34</v>
      </c>
      <c r="AM2039">
        <v>8.9999999999999993E-3</v>
      </c>
      <c r="AN2039">
        <v>28.6</v>
      </c>
      <c r="AO2039">
        <v>3.6999999999999998E-2</v>
      </c>
      <c r="AP2039">
        <v>24.32</v>
      </c>
      <c r="AQ2039">
        <v>0.09</v>
      </c>
      <c r="AR2039">
        <v>2.2799999999999998</v>
      </c>
      <c r="AS2039">
        <v>2.7</v>
      </c>
      <c r="AT2039">
        <v>2.5</v>
      </c>
      <c r="AU2039">
        <v>57.4</v>
      </c>
      <c r="AV2039">
        <v>0.06</v>
      </c>
      <c r="AW2039">
        <v>1.6</v>
      </c>
      <c r="AX2039">
        <v>2E-3</v>
      </c>
      <c r="AY2039">
        <v>0.5</v>
      </c>
      <c r="AZ2039">
        <v>0.4</v>
      </c>
      <c r="BA2039">
        <v>43</v>
      </c>
      <c r="BB2039">
        <v>0.05</v>
      </c>
      <c r="BC2039">
        <v>106.5</v>
      </c>
    </row>
    <row r="2040" spans="1:55">
      <c r="A2040">
        <v>1307382</v>
      </c>
      <c r="B2040" t="s">
        <v>105</v>
      </c>
      <c r="C2040">
        <v>506958</v>
      </c>
      <c r="D2040">
        <v>7182594</v>
      </c>
      <c r="E2040">
        <v>564</v>
      </c>
      <c r="F2040">
        <v>41499</v>
      </c>
      <c r="G2040" t="s">
        <v>183</v>
      </c>
      <c r="H2040" t="s">
        <v>119</v>
      </c>
      <c r="I2040" t="s">
        <v>108</v>
      </c>
      <c r="J2040" t="s">
        <v>109</v>
      </c>
      <c r="K2040" t="s">
        <v>120</v>
      </c>
      <c r="L2040" t="s">
        <v>111</v>
      </c>
      <c r="M2040" t="s">
        <v>2182</v>
      </c>
      <c r="N2040" t="s">
        <v>112</v>
      </c>
      <c r="O2040" t="s">
        <v>1680</v>
      </c>
      <c r="P2040" t="s">
        <v>1681</v>
      </c>
      <c r="R2040">
        <v>41476</v>
      </c>
      <c r="S2040">
        <v>4707</v>
      </c>
      <c r="T2040">
        <v>0.97</v>
      </c>
      <c r="U2040">
        <v>36</v>
      </c>
      <c r="V2040">
        <v>2.9</v>
      </c>
      <c r="W2040">
        <v>7</v>
      </c>
      <c r="X2040">
        <v>1943.5</v>
      </c>
      <c r="Y2040">
        <v>0.12</v>
      </c>
      <c r="Z2040">
        <v>2.63</v>
      </c>
      <c r="AA2040">
        <v>16.100000000000001</v>
      </c>
      <c r="AB2040">
        <v>7.5</v>
      </c>
      <c r="AC2040">
        <v>146.19999999999999</v>
      </c>
      <c r="AD2040">
        <v>154.16999999999999</v>
      </c>
      <c r="AE2040">
        <v>1.73</v>
      </c>
      <c r="AF2040">
        <v>5.2</v>
      </c>
      <c r="AG2040">
        <v>332</v>
      </c>
      <c r="AH2040">
        <v>7.0000000000000007E-2</v>
      </c>
      <c r="AI2040">
        <v>8.6999999999999993</v>
      </c>
      <c r="AJ2040">
        <v>0.9</v>
      </c>
      <c r="AK2040">
        <v>363</v>
      </c>
      <c r="AL2040">
        <v>36.01</v>
      </c>
      <c r="AM2040">
        <v>5.0000000000000001E-4</v>
      </c>
      <c r="AN2040">
        <v>295</v>
      </c>
      <c r="AO2040">
        <v>0.17</v>
      </c>
      <c r="AP2040">
        <v>9.33</v>
      </c>
      <c r="AQ2040">
        <v>0.13</v>
      </c>
      <c r="AR2040">
        <v>16.3</v>
      </c>
      <c r="AS2040">
        <v>3.5</v>
      </c>
      <c r="AT2040">
        <v>11.8</v>
      </c>
      <c r="AU2040">
        <v>238.4</v>
      </c>
      <c r="AV2040">
        <v>0.28000000000000003</v>
      </c>
      <c r="AW2040">
        <v>0.5</v>
      </c>
      <c r="AX2040">
        <v>1.0999999999999999E-2</v>
      </c>
      <c r="AY2040">
        <v>0.81</v>
      </c>
      <c r="AZ2040">
        <v>4</v>
      </c>
      <c r="BA2040">
        <v>848</v>
      </c>
      <c r="BB2040">
        <v>0.3</v>
      </c>
      <c r="BC2040">
        <v>2544.1999999999998</v>
      </c>
    </row>
    <row r="2041" spans="1:55">
      <c r="A2041">
        <v>1307398</v>
      </c>
      <c r="B2041" t="s">
        <v>105</v>
      </c>
      <c r="C2041">
        <v>505566</v>
      </c>
      <c r="D2041">
        <v>7182902</v>
      </c>
      <c r="E2041">
        <v>590</v>
      </c>
      <c r="F2041">
        <v>41499</v>
      </c>
      <c r="G2041" t="s">
        <v>183</v>
      </c>
      <c r="H2041" t="s">
        <v>119</v>
      </c>
      <c r="I2041" t="s">
        <v>108</v>
      </c>
      <c r="J2041" t="s">
        <v>109</v>
      </c>
      <c r="K2041" t="s">
        <v>120</v>
      </c>
      <c r="L2041" t="s">
        <v>111</v>
      </c>
      <c r="M2041" t="s">
        <v>2183</v>
      </c>
      <c r="N2041" t="s">
        <v>112</v>
      </c>
      <c r="O2041" t="s">
        <v>1680</v>
      </c>
      <c r="P2041" t="s">
        <v>1681</v>
      </c>
      <c r="R2041">
        <v>41477</v>
      </c>
      <c r="S2041">
        <v>288</v>
      </c>
      <c r="T2041">
        <v>0.74</v>
      </c>
      <c r="U2041">
        <v>9.9</v>
      </c>
      <c r="V2041">
        <v>3.7</v>
      </c>
      <c r="W2041">
        <v>2</v>
      </c>
      <c r="X2041">
        <v>639.1</v>
      </c>
      <c r="Y2041">
        <v>0.18</v>
      </c>
      <c r="Z2041">
        <v>0.05</v>
      </c>
      <c r="AA2041">
        <v>0.55000000000000004</v>
      </c>
      <c r="AB2041">
        <v>3.6</v>
      </c>
      <c r="AC2041">
        <v>14.5</v>
      </c>
      <c r="AD2041">
        <v>18.28</v>
      </c>
      <c r="AE2041">
        <v>1.87</v>
      </c>
      <c r="AF2041">
        <v>2.6</v>
      </c>
      <c r="AG2041">
        <v>10</v>
      </c>
      <c r="AH2041">
        <v>0.1</v>
      </c>
      <c r="AI2041">
        <v>4.0999999999999996</v>
      </c>
      <c r="AJ2041">
        <v>0.16</v>
      </c>
      <c r="AK2041">
        <v>64</v>
      </c>
      <c r="AL2041">
        <v>3.42</v>
      </c>
      <c r="AM2041">
        <v>1.2E-2</v>
      </c>
      <c r="AN2041">
        <v>15.1</v>
      </c>
      <c r="AO2041">
        <v>3.4000000000000002E-2</v>
      </c>
      <c r="AP2041">
        <v>15.94</v>
      </c>
      <c r="AQ2041">
        <v>0.09</v>
      </c>
      <c r="AR2041">
        <v>1.63</v>
      </c>
      <c r="AS2041">
        <v>1.4</v>
      </c>
      <c r="AT2041">
        <v>0.7</v>
      </c>
      <c r="AU2041">
        <v>28.3</v>
      </c>
      <c r="AV2041">
        <v>0.04</v>
      </c>
      <c r="AW2041">
        <v>1.4</v>
      </c>
      <c r="AX2041">
        <v>5.0000000000000001E-3</v>
      </c>
      <c r="AY2041">
        <v>0.33</v>
      </c>
      <c r="AZ2041">
        <v>0.2</v>
      </c>
      <c r="BA2041">
        <v>44</v>
      </c>
      <c r="BB2041">
        <v>0.05</v>
      </c>
      <c r="BC2041">
        <v>81.599999999999994</v>
      </c>
    </row>
    <row r="2042" spans="1:55">
      <c r="A2042">
        <v>1307405</v>
      </c>
      <c r="B2042" t="s">
        <v>105</v>
      </c>
      <c r="C2042">
        <v>505563</v>
      </c>
      <c r="D2042">
        <v>7182551</v>
      </c>
      <c r="E2042">
        <v>607</v>
      </c>
      <c r="F2042">
        <v>41499</v>
      </c>
      <c r="G2042" t="s">
        <v>183</v>
      </c>
      <c r="H2042" t="s">
        <v>119</v>
      </c>
      <c r="I2042" t="s">
        <v>108</v>
      </c>
      <c r="J2042" t="s">
        <v>109</v>
      </c>
      <c r="K2042" t="s">
        <v>120</v>
      </c>
      <c r="L2042" t="s">
        <v>111</v>
      </c>
      <c r="M2042" t="s">
        <v>2184</v>
      </c>
      <c r="N2042" t="s">
        <v>112</v>
      </c>
      <c r="O2042" t="s">
        <v>1680</v>
      </c>
      <c r="P2042" t="s">
        <v>1681</v>
      </c>
      <c r="R2042">
        <v>41477</v>
      </c>
      <c r="S2042">
        <v>707</v>
      </c>
      <c r="T2042">
        <v>0.55000000000000004</v>
      </c>
      <c r="U2042">
        <v>23.4</v>
      </c>
      <c r="V2042">
        <v>8.6</v>
      </c>
      <c r="W2042">
        <v>6</v>
      </c>
      <c r="X2042">
        <v>437.4</v>
      </c>
      <c r="Y2042">
        <v>0.25</v>
      </c>
      <c r="Z2042">
        <v>0.06</v>
      </c>
      <c r="AA2042">
        <v>1.41</v>
      </c>
      <c r="AB2042">
        <v>0.9</v>
      </c>
      <c r="AC2042">
        <v>23.1</v>
      </c>
      <c r="AD2042">
        <v>62.52</v>
      </c>
      <c r="AE2042">
        <v>1.45</v>
      </c>
      <c r="AF2042">
        <v>3.5</v>
      </c>
      <c r="AG2042">
        <v>468</v>
      </c>
      <c r="AH2042">
        <v>0.12</v>
      </c>
      <c r="AI2042">
        <v>5</v>
      </c>
      <c r="AJ2042">
        <v>0.04</v>
      </c>
      <c r="AK2042">
        <v>36</v>
      </c>
      <c r="AL2042">
        <v>41.27</v>
      </c>
      <c r="AM2042">
        <v>4.0000000000000001E-3</v>
      </c>
      <c r="AN2042">
        <v>12.3</v>
      </c>
      <c r="AO2042">
        <v>0.14899999999999999</v>
      </c>
      <c r="AP2042">
        <v>56.01</v>
      </c>
      <c r="AQ2042">
        <v>0.2</v>
      </c>
      <c r="AR2042">
        <v>11.94</v>
      </c>
      <c r="AS2042">
        <v>0.7</v>
      </c>
      <c r="AT2042">
        <v>11.5</v>
      </c>
      <c r="AU2042">
        <v>39.6</v>
      </c>
      <c r="AV2042">
        <v>0.25</v>
      </c>
      <c r="AW2042">
        <v>0.05</v>
      </c>
      <c r="AX2042">
        <v>5.0000000000000001E-3</v>
      </c>
      <c r="AY2042">
        <v>2.84</v>
      </c>
      <c r="AZ2042">
        <v>4.8</v>
      </c>
      <c r="BA2042">
        <v>276</v>
      </c>
      <c r="BB2042">
        <v>0.2</v>
      </c>
      <c r="BC2042">
        <v>56</v>
      </c>
    </row>
    <row r="2043" spans="1:55">
      <c r="A2043">
        <v>1307408</v>
      </c>
      <c r="B2043" t="s">
        <v>105</v>
      </c>
      <c r="C2043">
        <v>505572</v>
      </c>
      <c r="D2043">
        <v>7182401</v>
      </c>
      <c r="E2043">
        <v>600</v>
      </c>
      <c r="F2043">
        <v>41499</v>
      </c>
      <c r="G2043" t="s">
        <v>183</v>
      </c>
      <c r="H2043" t="s">
        <v>119</v>
      </c>
      <c r="I2043" t="s">
        <v>108</v>
      </c>
      <c r="J2043" t="s">
        <v>109</v>
      </c>
      <c r="K2043" t="s">
        <v>120</v>
      </c>
      <c r="L2043" t="s">
        <v>111</v>
      </c>
      <c r="M2043" t="s">
        <v>2185</v>
      </c>
      <c r="N2043" t="s">
        <v>112</v>
      </c>
      <c r="O2043" t="s">
        <v>1680</v>
      </c>
      <c r="P2043" t="s">
        <v>1681</v>
      </c>
      <c r="R2043">
        <v>41477</v>
      </c>
      <c r="S2043">
        <v>487</v>
      </c>
      <c r="T2043">
        <v>0.77</v>
      </c>
      <c r="U2043">
        <v>24.8</v>
      </c>
      <c r="V2043">
        <v>7.1</v>
      </c>
      <c r="W2043">
        <v>3</v>
      </c>
      <c r="X2043">
        <v>651.70000000000005</v>
      </c>
      <c r="Y2043">
        <v>0.2</v>
      </c>
      <c r="Z2043">
        <v>0.04</v>
      </c>
      <c r="AA2043">
        <v>0.19</v>
      </c>
      <c r="AB2043">
        <v>1.6</v>
      </c>
      <c r="AC2043">
        <v>23.4</v>
      </c>
      <c r="AD2043">
        <v>12.81</v>
      </c>
      <c r="AE2043">
        <v>1.74</v>
      </c>
      <c r="AF2043">
        <v>4.2</v>
      </c>
      <c r="AG2043">
        <v>75</v>
      </c>
      <c r="AH2043">
        <v>0.11</v>
      </c>
      <c r="AI2043">
        <v>5.7</v>
      </c>
      <c r="AJ2043">
        <v>0.08</v>
      </c>
      <c r="AK2043">
        <v>34</v>
      </c>
      <c r="AL2043">
        <v>5.65</v>
      </c>
      <c r="AM2043">
        <v>5.0000000000000001E-3</v>
      </c>
      <c r="AN2043">
        <v>4.9000000000000004</v>
      </c>
      <c r="AO2043">
        <v>0.108</v>
      </c>
      <c r="AP2043">
        <v>54.86</v>
      </c>
      <c r="AQ2043">
        <v>0.19</v>
      </c>
      <c r="AR2043">
        <v>2.4900000000000002</v>
      </c>
      <c r="AS2043">
        <v>1.5</v>
      </c>
      <c r="AT2043">
        <v>4</v>
      </c>
      <c r="AU2043">
        <v>87.4</v>
      </c>
      <c r="AV2043">
        <v>0.13</v>
      </c>
      <c r="AW2043">
        <v>1.3</v>
      </c>
      <c r="AX2043">
        <v>1.2E-2</v>
      </c>
      <c r="AY2043">
        <v>0.62</v>
      </c>
      <c r="AZ2043">
        <v>0.6</v>
      </c>
      <c r="BA2043">
        <v>84</v>
      </c>
      <c r="BB2043">
        <v>0.1</v>
      </c>
      <c r="BC2043">
        <v>22.6</v>
      </c>
    </row>
    <row r="2044" spans="1:55">
      <c r="A2044">
        <v>1346205</v>
      </c>
      <c r="B2044" t="s">
        <v>105</v>
      </c>
      <c r="C2044">
        <v>517795</v>
      </c>
      <c r="D2044">
        <v>7185350</v>
      </c>
      <c r="E2044">
        <v>740</v>
      </c>
      <c r="F2044">
        <v>41485</v>
      </c>
      <c r="G2044" t="s">
        <v>1528</v>
      </c>
      <c r="H2044" t="s">
        <v>119</v>
      </c>
      <c r="I2044" t="s">
        <v>108</v>
      </c>
      <c r="J2044" t="s">
        <v>109</v>
      </c>
      <c r="K2044" t="s">
        <v>1529</v>
      </c>
      <c r="L2044" t="s">
        <v>111</v>
      </c>
      <c r="M2044" t="s">
        <v>2186</v>
      </c>
      <c r="N2044" t="s">
        <v>112</v>
      </c>
      <c r="O2044" t="s">
        <v>1479</v>
      </c>
      <c r="P2044" t="s">
        <v>1480</v>
      </c>
      <c r="R2044">
        <v>41470</v>
      </c>
      <c r="S2044">
        <v>639</v>
      </c>
      <c r="T2044">
        <v>0.96</v>
      </c>
      <c r="U2044">
        <v>15.9</v>
      </c>
      <c r="V2044">
        <v>2</v>
      </c>
      <c r="W2044">
        <v>7</v>
      </c>
      <c r="X2044">
        <v>2057.6999999999998</v>
      </c>
      <c r="Y2044">
        <v>0.13</v>
      </c>
      <c r="Z2044">
        <v>0.38</v>
      </c>
      <c r="AA2044">
        <v>1.33</v>
      </c>
      <c r="AB2044">
        <v>11.6</v>
      </c>
      <c r="AC2044">
        <v>25.1</v>
      </c>
      <c r="AD2044">
        <v>26.95</v>
      </c>
      <c r="AE2044">
        <v>2.8</v>
      </c>
      <c r="AF2044">
        <v>3.2</v>
      </c>
      <c r="AG2044">
        <v>87</v>
      </c>
      <c r="AH2044">
        <v>0.11</v>
      </c>
      <c r="AI2044">
        <v>4.2</v>
      </c>
      <c r="AJ2044">
        <v>0.25</v>
      </c>
      <c r="AK2044">
        <v>398</v>
      </c>
      <c r="AL2044">
        <v>7.06</v>
      </c>
      <c r="AM2044">
        <v>1.0999999999999999E-2</v>
      </c>
      <c r="AN2044">
        <v>48</v>
      </c>
      <c r="AO2044">
        <v>8.8999999999999996E-2</v>
      </c>
      <c r="AP2044">
        <v>14.91</v>
      </c>
      <c r="AQ2044">
        <v>0.15</v>
      </c>
      <c r="AR2044">
        <v>1.94</v>
      </c>
      <c r="AS2044">
        <v>3.3</v>
      </c>
      <c r="AT2044">
        <v>3.7</v>
      </c>
      <c r="AU2044">
        <v>66.900000000000006</v>
      </c>
      <c r="AV2044">
        <v>0.08</v>
      </c>
      <c r="AW2044">
        <v>1.2</v>
      </c>
      <c r="AX2044">
        <v>5.0000000000000001E-3</v>
      </c>
      <c r="AY2044">
        <v>0.74</v>
      </c>
      <c r="AZ2044">
        <v>1.3</v>
      </c>
      <c r="BA2044">
        <v>84</v>
      </c>
      <c r="BB2044">
        <v>0.05</v>
      </c>
      <c r="BC2044">
        <v>175.1</v>
      </c>
    </row>
    <row r="2045" spans="1:55">
      <c r="A2045">
        <v>1346218</v>
      </c>
      <c r="B2045" t="s">
        <v>105</v>
      </c>
      <c r="C2045">
        <v>519596</v>
      </c>
      <c r="D2045">
        <v>7186830</v>
      </c>
      <c r="E2045">
        <v>704</v>
      </c>
      <c r="F2045">
        <v>41485</v>
      </c>
      <c r="G2045" t="s">
        <v>1528</v>
      </c>
      <c r="H2045" t="s">
        <v>119</v>
      </c>
      <c r="I2045" t="s">
        <v>108</v>
      </c>
      <c r="J2045" t="s">
        <v>109</v>
      </c>
      <c r="K2045" t="s">
        <v>1529</v>
      </c>
      <c r="L2045" t="s">
        <v>111</v>
      </c>
      <c r="M2045" t="s">
        <v>2187</v>
      </c>
      <c r="N2045" t="s">
        <v>112</v>
      </c>
      <c r="O2045" t="s">
        <v>1479</v>
      </c>
      <c r="P2045" t="s">
        <v>1480</v>
      </c>
      <c r="R2045">
        <v>41471</v>
      </c>
      <c r="S2045">
        <v>1458</v>
      </c>
      <c r="T2045">
        <v>0.65</v>
      </c>
      <c r="U2045">
        <v>10.6</v>
      </c>
      <c r="V2045">
        <v>6.1</v>
      </c>
      <c r="W2045">
        <v>6</v>
      </c>
      <c r="X2045">
        <v>475.3</v>
      </c>
      <c r="Y2045">
        <v>0.26</v>
      </c>
      <c r="Z2045">
        <v>0.17</v>
      </c>
      <c r="AA2045">
        <v>0.34</v>
      </c>
      <c r="AB2045">
        <v>1.9</v>
      </c>
      <c r="AC2045">
        <v>21.7</v>
      </c>
      <c r="AD2045">
        <v>21.85</v>
      </c>
      <c r="AE2045">
        <v>2.94</v>
      </c>
      <c r="AF2045">
        <v>3.6</v>
      </c>
      <c r="AG2045">
        <v>77</v>
      </c>
      <c r="AH2045">
        <v>0.2</v>
      </c>
      <c r="AI2045">
        <v>4.2</v>
      </c>
      <c r="AJ2045">
        <v>0.09</v>
      </c>
      <c r="AK2045">
        <v>40</v>
      </c>
      <c r="AL2045">
        <v>11.39</v>
      </c>
      <c r="AM2045">
        <v>1.4999999999999999E-2</v>
      </c>
      <c r="AN2045">
        <v>13.5</v>
      </c>
      <c r="AO2045">
        <v>0.16</v>
      </c>
      <c r="AP2045">
        <v>15.83</v>
      </c>
      <c r="AQ2045">
        <v>0.48</v>
      </c>
      <c r="AR2045">
        <v>3.22</v>
      </c>
      <c r="AS2045">
        <v>1.6</v>
      </c>
      <c r="AT2045">
        <v>5.8</v>
      </c>
      <c r="AU2045">
        <v>77.5</v>
      </c>
      <c r="AV2045">
        <v>0.45</v>
      </c>
      <c r="AW2045">
        <v>0.3</v>
      </c>
      <c r="AX2045">
        <v>8.0000000000000002E-3</v>
      </c>
      <c r="AY2045">
        <v>0.4</v>
      </c>
      <c r="AZ2045">
        <v>1.1000000000000001</v>
      </c>
      <c r="BA2045">
        <v>128</v>
      </c>
      <c r="BB2045">
        <v>0.2</v>
      </c>
      <c r="BC2045">
        <v>60.4</v>
      </c>
    </row>
    <row r="2046" spans="1:55">
      <c r="A2046">
        <v>1307388</v>
      </c>
      <c r="B2046" t="s">
        <v>105</v>
      </c>
      <c r="C2046">
        <v>506960</v>
      </c>
      <c r="D2046">
        <v>7182902</v>
      </c>
      <c r="E2046">
        <v>499</v>
      </c>
      <c r="F2046">
        <v>41499</v>
      </c>
      <c r="G2046" t="s">
        <v>183</v>
      </c>
      <c r="H2046" t="s">
        <v>119</v>
      </c>
      <c r="I2046" t="s">
        <v>108</v>
      </c>
      <c r="J2046" t="s">
        <v>109</v>
      </c>
      <c r="K2046" t="s">
        <v>120</v>
      </c>
      <c r="L2046" t="s">
        <v>111</v>
      </c>
      <c r="M2046" t="s">
        <v>2188</v>
      </c>
      <c r="N2046" t="s">
        <v>112</v>
      </c>
      <c r="O2046" t="s">
        <v>1680</v>
      </c>
      <c r="P2046" t="s">
        <v>1681</v>
      </c>
      <c r="R2046">
        <v>41476</v>
      </c>
      <c r="S2046">
        <v>643</v>
      </c>
      <c r="T2046">
        <v>0.75</v>
      </c>
      <c r="U2046">
        <v>8</v>
      </c>
      <c r="V2046">
        <v>2.7</v>
      </c>
      <c r="W2046">
        <v>5</v>
      </c>
      <c r="X2046">
        <v>274.39999999999998</v>
      </c>
      <c r="Y2046">
        <v>0.19</v>
      </c>
      <c r="Z2046">
        <v>7.0000000000000007E-2</v>
      </c>
      <c r="AA2046">
        <v>0.69</v>
      </c>
      <c r="AB2046">
        <v>1.8</v>
      </c>
      <c r="AC2046">
        <v>18.2</v>
      </c>
      <c r="AD2046">
        <v>36.53</v>
      </c>
      <c r="AE2046">
        <v>2.0099999999999998</v>
      </c>
      <c r="AF2046">
        <v>2</v>
      </c>
      <c r="AG2046">
        <v>192</v>
      </c>
      <c r="AH2046">
        <v>0.08</v>
      </c>
      <c r="AI2046">
        <v>3.1</v>
      </c>
      <c r="AJ2046">
        <v>0.1</v>
      </c>
      <c r="AK2046">
        <v>28</v>
      </c>
      <c r="AL2046">
        <v>1.72</v>
      </c>
      <c r="AM2046">
        <v>4.0000000000000001E-3</v>
      </c>
      <c r="AN2046">
        <v>14</v>
      </c>
      <c r="AO2046">
        <v>0.06</v>
      </c>
      <c r="AP2046">
        <v>10.73</v>
      </c>
      <c r="AQ2046">
        <v>0.06</v>
      </c>
      <c r="AR2046">
        <v>0.71</v>
      </c>
      <c r="AS2046">
        <v>2</v>
      </c>
      <c r="AT2046">
        <v>2.5</v>
      </c>
      <c r="AU2046">
        <v>17</v>
      </c>
      <c r="AV2046">
        <v>0.04</v>
      </c>
      <c r="AW2046">
        <v>1.1000000000000001</v>
      </c>
      <c r="AX2046">
        <v>3.0000000000000001E-3</v>
      </c>
      <c r="AY2046">
        <v>0.39</v>
      </c>
      <c r="AZ2046">
        <v>0.7</v>
      </c>
      <c r="BA2046">
        <v>35</v>
      </c>
      <c r="BB2046">
        <v>0.05</v>
      </c>
      <c r="BC2046">
        <v>38.1</v>
      </c>
    </row>
    <row r="2047" spans="1:55">
      <c r="A2047">
        <v>1307391</v>
      </c>
      <c r="B2047" t="s">
        <v>105</v>
      </c>
      <c r="C2047">
        <v>506968</v>
      </c>
      <c r="D2047">
        <v>7183047</v>
      </c>
      <c r="E2047">
        <v>444</v>
      </c>
      <c r="F2047">
        <v>41499</v>
      </c>
      <c r="G2047" t="s">
        <v>183</v>
      </c>
      <c r="H2047" t="s">
        <v>119</v>
      </c>
      <c r="I2047" t="s">
        <v>108</v>
      </c>
      <c r="J2047" t="s">
        <v>109</v>
      </c>
      <c r="K2047" t="s">
        <v>120</v>
      </c>
      <c r="L2047" t="s">
        <v>111</v>
      </c>
      <c r="M2047" t="s">
        <v>2189</v>
      </c>
      <c r="N2047" t="s">
        <v>112</v>
      </c>
      <c r="O2047" t="s">
        <v>1680</v>
      </c>
      <c r="P2047" t="s">
        <v>1681</v>
      </c>
      <c r="R2047">
        <v>41476</v>
      </c>
      <c r="S2047">
        <v>448</v>
      </c>
      <c r="T2047">
        <v>0.75</v>
      </c>
      <c r="U2047">
        <v>9.8000000000000007</v>
      </c>
      <c r="V2047">
        <v>9</v>
      </c>
      <c r="W2047">
        <v>5</v>
      </c>
      <c r="X2047">
        <v>1074.5</v>
      </c>
      <c r="Y2047">
        <v>0.23</v>
      </c>
      <c r="Z2047">
        <v>0.38</v>
      </c>
      <c r="AA2047">
        <v>2.77</v>
      </c>
      <c r="AB2047">
        <v>5.8</v>
      </c>
      <c r="AC2047">
        <v>18</v>
      </c>
      <c r="AD2047">
        <v>54.75</v>
      </c>
      <c r="AE2047">
        <v>1.94</v>
      </c>
      <c r="AF2047">
        <v>2.2000000000000002</v>
      </c>
      <c r="AG2047">
        <v>133</v>
      </c>
      <c r="AH2047">
        <v>0.12</v>
      </c>
      <c r="AI2047">
        <v>4.3</v>
      </c>
      <c r="AJ2047">
        <v>0.32</v>
      </c>
      <c r="AK2047">
        <v>111</v>
      </c>
      <c r="AL2047">
        <v>5.2</v>
      </c>
      <c r="AM2047">
        <v>1.0999999999999999E-2</v>
      </c>
      <c r="AN2047">
        <v>78.8</v>
      </c>
      <c r="AO2047">
        <v>4.4999999999999998E-2</v>
      </c>
      <c r="AP2047">
        <v>18.04</v>
      </c>
      <c r="AQ2047">
        <v>0.08</v>
      </c>
      <c r="AR2047">
        <v>2.9</v>
      </c>
      <c r="AS2047">
        <v>3.9</v>
      </c>
      <c r="AT2047">
        <v>2.2999999999999998</v>
      </c>
      <c r="AU2047">
        <v>89.6</v>
      </c>
      <c r="AV2047">
        <v>0.13</v>
      </c>
      <c r="AW2047">
        <v>2.5</v>
      </c>
      <c r="AX2047">
        <v>3.0000000000000001E-3</v>
      </c>
      <c r="AY2047">
        <v>0.53</v>
      </c>
      <c r="AZ2047">
        <v>0.7</v>
      </c>
      <c r="BA2047">
        <v>63</v>
      </c>
      <c r="BB2047">
        <v>0.05</v>
      </c>
      <c r="BC2047">
        <v>251.7</v>
      </c>
    </row>
    <row r="2048" spans="1:55">
      <c r="A2048">
        <v>1307400</v>
      </c>
      <c r="B2048" t="s">
        <v>105</v>
      </c>
      <c r="C2048">
        <v>505566</v>
      </c>
      <c r="D2048">
        <v>7182803</v>
      </c>
      <c r="E2048">
        <v>561</v>
      </c>
      <c r="F2048">
        <v>41499</v>
      </c>
      <c r="G2048" t="s">
        <v>183</v>
      </c>
      <c r="H2048" t="s">
        <v>119</v>
      </c>
      <c r="I2048" t="s">
        <v>108</v>
      </c>
      <c r="J2048" t="s">
        <v>109</v>
      </c>
      <c r="K2048" t="s">
        <v>120</v>
      </c>
      <c r="L2048" t="s">
        <v>111</v>
      </c>
      <c r="M2048" t="s">
        <v>2190</v>
      </c>
      <c r="N2048" t="s">
        <v>112</v>
      </c>
      <c r="O2048" t="s">
        <v>1680</v>
      </c>
      <c r="P2048" t="s">
        <v>1681</v>
      </c>
      <c r="R2048">
        <v>41477</v>
      </c>
      <c r="S2048">
        <v>384</v>
      </c>
      <c r="T2048">
        <v>0.87</v>
      </c>
      <c r="U2048">
        <v>18.899999999999999</v>
      </c>
      <c r="V2048">
        <v>5.6</v>
      </c>
      <c r="W2048">
        <v>3</v>
      </c>
      <c r="X2048">
        <v>950.9</v>
      </c>
      <c r="Y2048">
        <v>0.21</v>
      </c>
      <c r="Z2048">
        <v>0.05</v>
      </c>
      <c r="AA2048">
        <v>0.52</v>
      </c>
      <c r="AB2048">
        <v>3</v>
      </c>
      <c r="AC2048">
        <v>15.9</v>
      </c>
      <c r="AD2048">
        <v>27.87</v>
      </c>
      <c r="AE2048">
        <v>2.39</v>
      </c>
      <c r="AF2048">
        <v>3</v>
      </c>
      <c r="AG2048">
        <v>38</v>
      </c>
      <c r="AH2048">
        <v>0.11</v>
      </c>
      <c r="AI2048">
        <v>4.5</v>
      </c>
      <c r="AJ2048">
        <v>0.13</v>
      </c>
      <c r="AK2048">
        <v>52</v>
      </c>
      <c r="AL2048">
        <v>6.34</v>
      </c>
      <c r="AM2048">
        <v>2.5999999999999999E-2</v>
      </c>
      <c r="AN2048">
        <v>12.4</v>
      </c>
      <c r="AO2048">
        <v>7.8E-2</v>
      </c>
      <c r="AP2048">
        <v>21.88</v>
      </c>
      <c r="AQ2048">
        <v>0.21</v>
      </c>
      <c r="AR2048">
        <v>2.25</v>
      </c>
      <c r="AS2048">
        <v>1.9</v>
      </c>
      <c r="AT2048">
        <v>2.7</v>
      </c>
      <c r="AU2048">
        <v>55.7</v>
      </c>
      <c r="AV2048">
        <v>0.08</v>
      </c>
      <c r="AW2048">
        <v>1.8</v>
      </c>
      <c r="AX2048">
        <v>5.0000000000000001E-3</v>
      </c>
      <c r="AY2048">
        <v>0.73</v>
      </c>
      <c r="AZ2048">
        <v>0.4</v>
      </c>
      <c r="BA2048">
        <v>45</v>
      </c>
      <c r="BB2048">
        <v>0.05</v>
      </c>
      <c r="BC2048">
        <v>77.5</v>
      </c>
    </row>
    <row r="2049" spans="1:55">
      <c r="A2049">
        <v>1307415</v>
      </c>
      <c r="B2049" t="s">
        <v>105</v>
      </c>
      <c r="C2049">
        <v>505566</v>
      </c>
      <c r="D2049">
        <v>7182099</v>
      </c>
      <c r="E2049">
        <v>583</v>
      </c>
      <c r="F2049">
        <v>41499</v>
      </c>
      <c r="G2049" t="s">
        <v>183</v>
      </c>
      <c r="H2049" t="s">
        <v>119</v>
      </c>
      <c r="I2049" t="s">
        <v>108</v>
      </c>
      <c r="J2049" t="s">
        <v>109</v>
      </c>
      <c r="K2049" t="s">
        <v>120</v>
      </c>
      <c r="L2049" t="s">
        <v>111</v>
      </c>
      <c r="M2049" t="s">
        <v>2191</v>
      </c>
      <c r="N2049" t="s">
        <v>112</v>
      </c>
      <c r="O2049" t="s">
        <v>1680</v>
      </c>
      <c r="P2049" t="s">
        <v>1681</v>
      </c>
      <c r="R2049">
        <v>41477</v>
      </c>
      <c r="S2049">
        <v>434</v>
      </c>
      <c r="T2049">
        <v>1.6</v>
      </c>
      <c r="U2049">
        <v>29.7</v>
      </c>
      <c r="V2049">
        <v>5.2</v>
      </c>
      <c r="W2049">
        <v>2</v>
      </c>
      <c r="X2049">
        <v>309.3</v>
      </c>
      <c r="Y2049">
        <v>0.2</v>
      </c>
      <c r="Z2049">
        <v>0.09</v>
      </c>
      <c r="AA2049">
        <v>1.19</v>
      </c>
      <c r="AB2049">
        <v>6.2</v>
      </c>
      <c r="AC2049">
        <v>30</v>
      </c>
      <c r="AD2049">
        <v>23.08</v>
      </c>
      <c r="AE2049">
        <v>2.72</v>
      </c>
      <c r="AF2049">
        <v>5.0999999999999996</v>
      </c>
      <c r="AG2049">
        <v>62</v>
      </c>
      <c r="AH2049">
        <v>0.09</v>
      </c>
      <c r="AI2049">
        <v>6.8</v>
      </c>
      <c r="AJ2049">
        <v>0.26</v>
      </c>
      <c r="AK2049">
        <v>263</v>
      </c>
      <c r="AL2049">
        <v>12.99</v>
      </c>
      <c r="AM2049">
        <v>7.0000000000000001E-3</v>
      </c>
      <c r="AN2049">
        <v>28.5</v>
      </c>
      <c r="AO2049">
        <v>5.5E-2</v>
      </c>
      <c r="AP2049">
        <v>34.82</v>
      </c>
      <c r="AQ2049">
        <v>0.08</v>
      </c>
      <c r="AR2049">
        <v>4.29</v>
      </c>
      <c r="AS2049">
        <v>2.2000000000000002</v>
      </c>
      <c r="AT2049">
        <v>4.8</v>
      </c>
      <c r="AU2049">
        <v>46.9</v>
      </c>
      <c r="AV2049">
        <v>0.17</v>
      </c>
      <c r="AW2049">
        <v>2</v>
      </c>
      <c r="AX2049">
        <v>1.2999999999999999E-2</v>
      </c>
      <c r="AY2049">
        <v>0.55000000000000004</v>
      </c>
      <c r="AZ2049">
        <v>0.7</v>
      </c>
      <c r="BA2049">
        <v>172</v>
      </c>
      <c r="BB2049">
        <v>0.1</v>
      </c>
      <c r="BC2049">
        <v>164.9</v>
      </c>
    </row>
    <row r="2050" spans="1:55">
      <c r="A2050">
        <v>1307420</v>
      </c>
      <c r="B2050" t="s">
        <v>105</v>
      </c>
      <c r="C2050">
        <v>505566</v>
      </c>
      <c r="D2050">
        <v>7181843</v>
      </c>
      <c r="E2050">
        <v>539</v>
      </c>
      <c r="F2050">
        <v>41499</v>
      </c>
      <c r="G2050" t="s">
        <v>183</v>
      </c>
      <c r="H2050" t="s">
        <v>119</v>
      </c>
      <c r="I2050" t="s">
        <v>108</v>
      </c>
      <c r="J2050" t="s">
        <v>109</v>
      </c>
      <c r="K2050" t="s">
        <v>120</v>
      </c>
      <c r="L2050" t="s">
        <v>111</v>
      </c>
      <c r="M2050" t="s">
        <v>2192</v>
      </c>
      <c r="N2050" t="s">
        <v>112</v>
      </c>
      <c r="O2050" t="s">
        <v>1680</v>
      </c>
      <c r="P2050" t="s">
        <v>1681</v>
      </c>
      <c r="R2050">
        <v>41477</v>
      </c>
      <c r="S2050">
        <v>1172</v>
      </c>
      <c r="T2050">
        <v>0.95</v>
      </c>
      <c r="U2050">
        <v>18.8</v>
      </c>
      <c r="V2050">
        <v>26.9</v>
      </c>
      <c r="W2050">
        <v>3</v>
      </c>
      <c r="X2050">
        <v>498.9</v>
      </c>
      <c r="Y2050">
        <v>0.25</v>
      </c>
      <c r="Z2050">
        <v>0.39</v>
      </c>
      <c r="AA2050">
        <v>0.35</v>
      </c>
      <c r="AB2050">
        <v>3.3</v>
      </c>
      <c r="AC2050">
        <v>28.3</v>
      </c>
      <c r="AD2050">
        <v>50.05</v>
      </c>
      <c r="AE2050">
        <v>2.66</v>
      </c>
      <c r="AF2050">
        <v>3.6</v>
      </c>
      <c r="AG2050">
        <v>950</v>
      </c>
      <c r="AH2050">
        <v>7.0000000000000007E-2</v>
      </c>
      <c r="AI2050">
        <v>8.4</v>
      </c>
      <c r="AJ2050">
        <v>0.24</v>
      </c>
      <c r="AK2050">
        <v>74</v>
      </c>
      <c r="AL2050">
        <v>15.22</v>
      </c>
      <c r="AM2050">
        <v>7.0000000000000001E-3</v>
      </c>
      <c r="AN2050">
        <v>21.5</v>
      </c>
      <c r="AO2050">
        <v>8.3000000000000004E-2</v>
      </c>
      <c r="AP2050">
        <v>47.75</v>
      </c>
      <c r="AQ2050">
        <v>0.08</v>
      </c>
      <c r="AR2050">
        <v>5.77</v>
      </c>
      <c r="AS2050">
        <v>3.1</v>
      </c>
      <c r="AT2050">
        <v>25.8</v>
      </c>
      <c r="AU2050">
        <v>47.6</v>
      </c>
      <c r="AV2050">
        <v>0.2</v>
      </c>
      <c r="AW2050">
        <v>2</v>
      </c>
      <c r="AX2050">
        <v>1.2999999999999999E-2</v>
      </c>
      <c r="AY2050">
        <v>0.73</v>
      </c>
      <c r="AZ2050">
        <v>2.4</v>
      </c>
      <c r="BA2050">
        <v>95</v>
      </c>
      <c r="BB2050">
        <v>0.2</v>
      </c>
      <c r="BC2050">
        <v>57.7</v>
      </c>
    </row>
    <row r="2051" spans="1:55">
      <c r="A2051">
        <v>1346211</v>
      </c>
      <c r="B2051" t="s">
        <v>105</v>
      </c>
      <c r="C2051">
        <v>519601</v>
      </c>
      <c r="D2051">
        <v>7187207</v>
      </c>
      <c r="E2051">
        <v>684</v>
      </c>
      <c r="F2051">
        <v>41485</v>
      </c>
      <c r="G2051" t="s">
        <v>1528</v>
      </c>
      <c r="H2051" t="s">
        <v>119</v>
      </c>
      <c r="I2051" t="s">
        <v>108</v>
      </c>
      <c r="J2051" t="s">
        <v>109</v>
      </c>
      <c r="K2051" t="s">
        <v>1529</v>
      </c>
      <c r="L2051" t="s">
        <v>111</v>
      </c>
      <c r="M2051" t="s">
        <v>2193</v>
      </c>
      <c r="N2051" t="s">
        <v>112</v>
      </c>
      <c r="O2051" t="s">
        <v>1479</v>
      </c>
      <c r="P2051" t="s">
        <v>1480</v>
      </c>
      <c r="R2051">
        <v>41471</v>
      </c>
      <c r="S2051">
        <v>2563</v>
      </c>
      <c r="T2051">
        <v>0.87</v>
      </c>
      <c r="U2051">
        <v>18.100000000000001</v>
      </c>
      <c r="V2051">
        <v>6.6</v>
      </c>
      <c r="W2051">
        <v>4</v>
      </c>
      <c r="X2051">
        <v>352.1</v>
      </c>
      <c r="Y2051">
        <v>0.25</v>
      </c>
      <c r="Z2051">
        <v>0.04</v>
      </c>
      <c r="AA2051">
        <v>0.1</v>
      </c>
      <c r="AB2051">
        <v>1.5</v>
      </c>
      <c r="AC2051">
        <v>37.1</v>
      </c>
      <c r="AD2051">
        <v>22.39</v>
      </c>
      <c r="AE2051">
        <v>3.65</v>
      </c>
      <c r="AF2051">
        <v>5.2</v>
      </c>
      <c r="AG2051">
        <v>133</v>
      </c>
      <c r="AH2051">
        <v>0.22</v>
      </c>
      <c r="AI2051">
        <v>3.3</v>
      </c>
      <c r="AJ2051">
        <v>7.0000000000000007E-2</v>
      </c>
      <c r="AK2051">
        <v>43</v>
      </c>
      <c r="AL2051">
        <v>9.89</v>
      </c>
      <c r="AM2051">
        <v>2.1999999999999999E-2</v>
      </c>
      <c r="AN2051">
        <v>6.9</v>
      </c>
      <c r="AO2051">
        <v>3.2000000000000001E-2</v>
      </c>
      <c r="AP2051">
        <v>11.51</v>
      </c>
      <c r="AQ2051">
        <v>0.74</v>
      </c>
      <c r="AR2051">
        <v>1.39</v>
      </c>
      <c r="AS2051">
        <v>2.1</v>
      </c>
      <c r="AT2051">
        <v>8</v>
      </c>
      <c r="AU2051">
        <v>37.200000000000003</v>
      </c>
      <c r="AV2051">
        <v>0.21</v>
      </c>
      <c r="AW2051">
        <v>0.9</v>
      </c>
      <c r="AX2051">
        <v>1.0999999999999999E-2</v>
      </c>
      <c r="AY2051">
        <v>0.41</v>
      </c>
      <c r="AZ2051">
        <v>0.9</v>
      </c>
      <c r="BA2051">
        <v>118</v>
      </c>
      <c r="BB2051">
        <v>0.1</v>
      </c>
      <c r="BC2051">
        <v>28.1</v>
      </c>
    </row>
    <row r="2052" spans="1:55">
      <c r="A2052">
        <v>1346213</v>
      </c>
      <c r="B2052" t="s">
        <v>105</v>
      </c>
      <c r="C2052">
        <v>519620</v>
      </c>
      <c r="D2052">
        <v>7187104</v>
      </c>
      <c r="E2052">
        <v>684</v>
      </c>
      <c r="F2052">
        <v>41485</v>
      </c>
      <c r="G2052" t="s">
        <v>1528</v>
      </c>
      <c r="H2052" t="s">
        <v>119</v>
      </c>
      <c r="I2052" t="s">
        <v>108</v>
      </c>
      <c r="J2052" t="s">
        <v>109</v>
      </c>
      <c r="K2052" t="s">
        <v>1529</v>
      </c>
      <c r="L2052" t="s">
        <v>111</v>
      </c>
      <c r="M2052" t="s">
        <v>2194</v>
      </c>
      <c r="N2052" t="s">
        <v>112</v>
      </c>
      <c r="O2052" t="s">
        <v>1479</v>
      </c>
      <c r="P2052" t="s">
        <v>1480</v>
      </c>
      <c r="R2052">
        <v>41471</v>
      </c>
      <c r="S2052">
        <v>1249</v>
      </c>
      <c r="T2052">
        <v>0.74</v>
      </c>
      <c r="U2052">
        <v>15.5</v>
      </c>
      <c r="V2052">
        <v>1.9</v>
      </c>
      <c r="W2052">
        <v>2</v>
      </c>
      <c r="X2052">
        <v>320.8</v>
      </c>
      <c r="Y2052">
        <v>0.24</v>
      </c>
      <c r="Z2052">
        <v>0.05</v>
      </c>
      <c r="AA2052">
        <v>0.14000000000000001</v>
      </c>
      <c r="AB2052">
        <v>2.4</v>
      </c>
      <c r="AC2052">
        <v>25.6</v>
      </c>
      <c r="AD2052">
        <v>12.09</v>
      </c>
      <c r="AE2052">
        <v>2.4300000000000002</v>
      </c>
      <c r="AF2052">
        <v>6.2</v>
      </c>
      <c r="AG2052">
        <v>39</v>
      </c>
      <c r="AH2052">
        <v>0.12</v>
      </c>
      <c r="AI2052">
        <v>6.4</v>
      </c>
      <c r="AJ2052">
        <v>0.1</v>
      </c>
      <c r="AK2052">
        <v>81</v>
      </c>
      <c r="AL2052">
        <v>7.74</v>
      </c>
      <c r="AM2052">
        <v>0.01</v>
      </c>
      <c r="AN2052">
        <v>9.1999999999999993</v>
      </c>
      <c r="AO2052">
        <v>3.4000000000000002E-2</v>
      </c>
      <c r="AP2052">
        <v>11.67</v>
      </c>
      <c r="AQ2052">
        <v>0.21</v>
      </c>
      <c r="AR2052">
        <v>1.2</v>
      </c>
      <c r="AS2052">
        <v>1.7</v>
      </c>
      <c r="AT2052">
        <v>3.9</v>
      </c>
      <c r="AU2052">
        <v>23.1</v>
      </c>
      <c r="AV2052">
        <v>0.21</v>
      </c>
      <c r="AW2052">
        <v>0.8</v>
      </c>
      <c r="AX2052">
        <v>0.03</v>
      </c>
      <c r="AY2052">
        <v>0.28999999999999998</v>
      </c>
      <c r="AZ2052">
        <v>0.5</v>
      </c>
      <c r="BA2052">
        <v>127</v>
      </c>
      <c r="BB2052">
        <v>0.1</v>
      </c>
      <c r="BC2052">
        <v>33.1</v>
      </c>
    </row>
    <row r="2053" spans="1:55">
      <c r="A2053">
        <v>1307086</v>
      </c>
      <c r="B2053" t="s">
        <v>105</v>
      </c>
      <c r="C2053">
        <v>518301</v>
      </c>
      <c r="D2053">
        <v>7186901</v>
      </c>
      <c r="E2053">
        <v>881</v>
      </c>
      <c r="F2053">
        <v>41494</v>
      </c>
      <c r="G2053" t="s">
        <v>118</v>
      </c>
      <c r="H2053" t="s">
        <v>119</v>
      </c>
      <c r="I2053" t="s">
        <v>108</v>
      </c>
      <c r="J2053" t="s">
        <v>109</v>
      </c>
      <c r="K2053" t="s">
        <v>120</v>
      </c>
      <c r="L2053" t="s">
        <v>111</v>
      </c>
      <c r="M2053" t="s">
        <v>2195</v>
      </c>
      <c r="N2053" t="s">
        <v>112</v>
      </c>
      <c r="O2053" t="s">
        <v>1680</v>
      </c>
      <c r="P2053" t="s">
        <v>1681</v>
      </c>
      <c r="R2053">
        <v>41524</v>
      </c>
      <c r="S2053">
        <v>273</v>
      </c>
      <c r="T2053">
        <v>0.41</v>
      </c>
      <c r="U2053">
        <v>2.2000000000000002</v>
      </c>
      <c r="V2053">
        <v>0.1</v>
      </c>
      <c r="W2053">
        <v>9</v>
      </c>
      <c r="X2053">
        <v>5515.1</v>
      </c>
      <c r="Y2053">
        <v>0.14000000000000001</v>
      </c>
      <c r="Z2053">
        <v>4.32</v>
      </c>
      <c r="AA2053">
        <v>0.49</v>
      </c>
      <c r="AB2053">
        <v>2.2000000000000002</v>
      </c>
      <c r="AC2053">
        <v>13.7</v>
      </c>
      <c r="AD2053">
        <v>15.55</v>
      </c>
      <c r="AE2053">
        <v>0.5</v>
      </c>
      <c r="AF2053">
        <v>1</v>
      </c>
      <c r="AG2053">
        <v>46</v>
      </c>
      <c r="AH2053">
        <v>0.02</v>
      </c>
      <c r="AI2053">
        <v>2.4</v>
      </c>
      <c r="AJ2053">
        <v>0.1</v>
      </c>
      <c r="AK2053">
        <v>140</v>
      </c>
      <c r="AL2053">
        <v>1.53</v>
      </c>
      <c r="AM2053">
        <v>1.2999999999999999E-2</v>
      </c>
      <c r="AN2053">
        <v>13.2</v>
      </c>
      <c r="AO2053">
        <v>8.3000000000000004E-2</v>
      </c>
      <c r="AP2053">
        <v>3.88</v>
      </c>
      <c r="AQ2053">
        <v>0.22</v>
      </c>
      <c r="AR2053">
        <v>0.5</v>
      </c>
      <c r="AS2053">
        <v>0.7</v>
      </c>
      <c r="AT2053">
        <v>1.4</v>
      </c>
      <c r="AU2053">
        <v>289.7</v>
      </c>
      <c r="AV2053">
        <v>0.01</v>
      </c>
      <c r="AW2053">
        <v>0.05</v>
      </c>
      <c r="AX2053">
        <v>1.0999999999999999E-2</v>
      </c>
      <c r="AY2053">
        <v>0.09</v>
      </c>
      <c r="AZ2053">
        <v>1.1000000000000001</v>
      </c>
      <c r="BA2053">
        <v>19</v>
      </c>
      <c r="BB2053">
        <v>0.05</v>
      </c>
      <c r="BC2053">
        <v>58.3</v>
      </c>
    </row>
    <row r="2054" spans="1:55">
      <c r="A2054">
        <v>1307104</v>
      </c>
      <c r="B2054" t="s">
        <v>105</v>
      </c>
      <c r="C2054">
        <v>517808</v>
      </c>
      <c r="D2054">
        <v>7186546</v>
      </c>
      <c r="E2054">
        <v>903</v>
      </c>
      <c r="F2054">
        <v>41494</v>
      </c>
      <c r="G2054" t="s">
        <v>118</v>
      </c>
      <c r="H2054" t="s">
        <v>119</v>
      </c>
      <c r="I2054" t="s">
        <v>108</v>
      </c>
      <c r="J2054" t="s">
        <v>109</v>
      </c>
      <c r="K2054" t="s">
        <v>120</v>
      </c>
      <c r="L2054" t="s">
        <v>111</v>
      </c>
      <c r="M2054" t="s">
        <v>2196</v>
      </c>
      <c r="N2054" t="s">
        <v>112</v>
      </c>
      <c r="O2054" t="s">
        <v>1680</v>
      </c>
      <c r="P2054" t="s">
        <v>1681</v>
      </c>
      <c r="R2054">
        <v>41493</v>
      </c>
      <c r="S2054">
        <v>4437</v>
      </c>
      <c r="T2054">
        <v>0.5</v>
      </c>
      <c r="U2054">
        <v>17.600000000000001</v>
      </c>
      <c r="V2054">
        <v>4.4000000000000004</v>
      </c>
      <c r="W2054">
        <v>22</v>
      </c>
      <c r="X2054">
        <v>1518.5</v>
      </c>
      <c r="Y2054">
        <v>0.14000000000000001</v>
      </c>
      <c r="Z2054">
        <v>3.67</v>
      </c>
      <c r="AA2054">
        <v>9.84</v>
      </c>
      <c r="AB2054">
        <v>5.7</v>
      </c>
      <c r="AC2054">
        <v>50</v>
      </c>
      <c r="AD2054">
        <v>49.63</v>
      </c>
      <c r="AE2054">
        <v>1.61</v>
      </c>
      <c r="AF2054">
        <v>1.9</v>
      </c>
      <c r="AG2054">
        <v>162</v>
      </c>
      <c r="AH2054">
        <v>0.1</v>
      </c>
      <c r="AI2054">
        <v>2.8</v>
      </c>
      <c r="AJ2054">
        <v>0.16</v>
      </c>
      <c r="AK2054">
        <v>70</v>
      </c>
      <c r="AL2054">
        <v>26.79</v>
      </c>
      <c r="AM2054">
        <v>8.0000000000000002E-3</v>
      </c>
      <c r="AN2054">
        <v>106</v>
      </c>
      <c r="AO2054">
        <v>0.26600000000000001</v>
      </c>
      <c r="AP2054">
        <v>7.64</v>
      </c>
      <c r="AQ2054">
        <v>0.1</v>
      </c>
      <c r="AR2054">
        <v>6.05</v>
      </c>
      <c r="AS2054">
        <v>3.9</v>
      </c>
      <c r="AT2054">
        <v>14.4</v>
      </c>
      <c r="AU2054">
        <v>407.6</v>
      </c>
      <c r="AV2054">
        <v>0.08</v>
      </c>
      <c r="AW2054">
        <v>1</v>
      </c>
      <c r="AX2054">
        <v>2E-3</v>
      </c>
      <c r="AY2054">
        <v>1.88</v>
      </c>
      <c r="AZ2054">
        <v>5</v>
      </c>
      <c r="BA2054">
        <v>111</v>
      </c>
      <c r="BB2054">
        <v>0.3</v>
      </c>
      <c r="BC2054">
        <v>622.79999999999995</v>
      </c>
    </row>
    <row r="2055" spans="1:55">
      <c r="A2055">
        <v>1307106</v>
      </c>
      <c r="B2055" t="s">
        <v>105</v>
      </c>
      <c r="C2055">
        <v>517811</v>
      </c>
      <c r="D2055">
        <v>7186799</v>
      </c>
      <c r="E2055">
        <v>787</v>
      </c>
      <c r="F2055">
        <v>41494</v>
      </c>
      <c r="G2055" t="s">
        <v>118</v>
      </c>
      <c r="H2055" t="s">
        <v>119</v>
      </c>
      <c r="I2055" t="s">
        <v>108</v>
      </c>
      <c r="J2055" t="s">
        <v>109</v>
      </c>
      <c r="K2055" t="s">
        <v>120</v>
      </c>
      <c r="L2055" t="s">
        <v>111</v>
      </c>
      <c r="M2055" t="s">
        <v>2197</v>
      </c>
      <c r="N2055" t="s">
        <v>112</v>
      </c>
      <c r="O2055" t="s">
        <v>1680</v>
      </c>
      <c r="P2055" t="s">
        <v>1681</v>
      </c>
      <c r="R2055">
        <v>41493</v>
      </c>
      <c r="S2055">
        <v>3553</v>
      </c>
      <c r="T2055">
        <v>0.43</v>
      </c>
      <c r="U2055">
        <v>2.9</v>
      </c>
      <c r="V2055">
        <v>3.5</v>
      </c>
      <c r="W2055">
        <v>7</v>
      </c>
      <c r="X2055">
        <v>1647.9</v>
      </c>
      <c r="Y2055">
        <v>0.08</v>
      </c>
      <c r="Z2055">
        <v>2.4</v>
      </c>
      <c r="AA2055">
        <v>1.76</v>
      </c>
      <c r="AB2055">
        <v>2.8</v>
      </c>
      <c r="AC2055">
        <v>39.6</v>
      </c>
      <c r="AD2055">
        <v>25.52</v>
      </c>
      <c r="AE2055">
        <v>0.76</v>
      </c>
      <c r="AF2055">
        <v>1.4</v>
      </c>
      <c r="AG2055">
        <v>133</v>
      </c>
      <c r="AH2055">
        <v>0.03</v>
      </c>
      <c r="AI2055">
        <v>3</v>
      </c>
      <c r="AJ2055">
        <v>0.08</v>
      </c>
      <c r="AK2055">
        <v>53</v>
      </c>
      <c r="AL2055">
        <v>0.92</v>
      </c>
      <c r="AM2055">
        <v>7.0000000000000001E-3</v>
      </c>
      <c r="AN2055">
        <v>34.4</v>
      </c>
      <c r="AO2055">
        <v>9.5000000000000001E-2</v>
      </c>
      <c r="AP2055">
        <v>4.5</v>
      </c>
      <c r="AQ2055">
        <v>0.18</v>
      </c>
      <c r="AR2055">
        <v>0.88</v>
      </c>
      <c r="AS2055">
        <v>3</v>
      </c>
      <c r="AT2055">
        <v>3.8</v>
      </c>
      <c r="AU2055">
        <v>192.3</v>
      </c>
      <c r="AV2055">
        <v>0.04</v>
      </c>
      <c r="AW2055">
        <v>0.4</v>
      </c>
      <c r="AX2055">
        <v>5.0000000000000001E-3</v>
      </c>
      <c r="AY2055">
        <v>0.17</v>
      </c>
      <c r="AZ2055">
        <v>3.2</v>
      </c>
      <c r="BA2055">
        <v>45</v>
      </c>
      <c r="BB2055">
        <v>0.05</v>
      </c>
      <c r="BC2055">
        <v>143.19999999999999</v>
      </c>
    </row>
    <row r="2056" spans="1:55">
      <c r="A2056">
        <v>1307124</v>
      </c>
      <c r="B2056" t="s">
        <v>105</v>
      </c>
      <c r="C2056">
        <v>518803</v>
      </c>
      <c r="D2056">
        <v>7185061</v>
      </c>
      <c r="E2056">
        <v>891</v>
      </c>
      <c r="F2056">
        <v>41485</v>
      </c>
      <c r="G2056" t="s">
        <v>1528</v>
      </c>
      <c r="H2056" t="s">
        <v>119</v>
      </c>
      <c r="I2056" t="s">
        <v>108</v>
      </c>
      <c r="J2056" t="s">
        <v>109</v>
      </c>
      <c r="K2056" t="s">
        <v>1529</v>
      </c>
      <c r="L2056" t="s">
        <v>111</v>
      </c>
      <c r="M2056" t="s">
        <v>2198</v>
      </c>
      <c r="N2056" t="s">
        <v>112</v>
      </c>
      <c r="O2056" t="s">
        <v>1680</v>
      </c>
      <c r="P2056" t="s">
        <v>1681</v>
      </c>
      <c r="R2056">
        <v>41585</v>
      </c>
      <c r="S2056">
        <v>4876</v>
      </c>
      <c r="T2056">
        <v>1.73</v>
      </c>
      <c r="U2056">
        <v>11.1</v>
      </c>
      <c r="V2056">
        <v>15.9</v>
      </c>
      <c r="W2056">
        <v>4</v>
      </c>
      <c r="X2056">
        <v>447.1</v>
      </c>
      <c r="Y2056">
        <v>0.36</v>
      </c>
      <c r="Z2056">
        <v>0.04</v>
      </c>
      <c r="AA2056">
        <v>0.2</v>
      </c>
      <c r="AB2056">
        <v>5</v>
      </c>
      <c r="AC2056">
        <v>35.299999999999997</v>
      </c>
      <c r="AD2056">
        <v>46.77</v>
      </c>
      <c r="AE2056">
        <v>5.04</v>
      </c>
      <c r="AF2056">
        <v>5.6</v>
      </c>
      <c r="AG2056">
        <v>201</v>
      </c>
      <c r="AH2056">
        <v>0.18</v>
      </c>
      <c r="AI2056">
        <v>4.5</v>
      </c>
      <c r="AJ2056">
        <v>0.22</v>
      </c>
      <c r="AK2056">
        <v>144</v>
      </c>
      <c r="AL2056">
        <v>4.45</v>
      </c>
      <c r="AM2056">
        <v>1.7000000000000001E-2</v>
      </c>
      <c r="AN2056">
        <v>20.9</v>
      </c>
      <c r="AO2056">
        <v>7.1999999999999995E-2</v>
      </c>
      <c r="AP2056">
        <v>17.920000000000002</v>
      </c>
      <c r="AQ2056">
        <v>0.46</v>
      </c>
      <c r="AR2056">
        <v>1.37</v>
      </c>
      <c r="AS2056">
        <v>4.4000000000000004</v>
      </c>
      <c r="AT2056">
        <v>6</v>
      </c>
      <c r="AU2056">
        <v>96.5</v>
      </c>
      <c r="AV2056">
        <v>0.23</v>
      </c>
      <c r="AW2056">
        <v>1.7</v>
      </c>
      <c r="AX2056">
        <v>1.4E-2</v>
      </c>
      <c r="AY2056">
        <v>0.4</v>
      </c>
      <c r="AZ2056">
        <v>0.7</v>
      </c>
      <c r="BA2056">
        <v>140</v>
      </c>
      <c r="BB2056">
        <v>0.1</v>
      </c>
      <c r="BC2056">
        <v>86.1</v>
      </c>
    </row>
    <row r="2057" spans="1:55">
      <c r="A2057">
        <v>1307126</v>
      </c>
      <c r="B2057" t="s">
        <v>105</v>
      </c>
      <c r="C2057">
        <v>518804</v>
      </c>
      <c r="D2057">
        <v>7184952</v>
      </c>
      <c r="E2057">
        <v>873</v>
      </c>
      <c r="F2057">
        <v>41485</v>
      </c>
      <c r="G2057" t="s">
        <v>1528</v>
      </c>
      <c r="H2057" t="s">
        <v>119</v>
      </c>
      <c r="I2057" t="s">
        <v>108</v>
      </c>
      <c r="J2057" t="s">
        <v>109</v>
      </c>
      <c r="K2057" t="s">
        <v>1529</v>
      </c>
      <c r="L2057" t="s">
        <v>111</v>
      </c>
      <c r="M2057" t="s">
        <v>2199</v>
      </c>
      <c r="N2057" t="s">
        <v>112</v>
      </c>
      <c r="O2057" t="s">
        <v>1680</v>
      </c>
      <c r="P2057" t="s">
        <v>1681</v>
      </c>
      <c r="R2057">
        <v>41585</v>
      </c>
      <c r="S2057">
        <v>2192</v>
      </c>
      <c r="T2057">
        <v>0.75</v>
      </c>
      <c r="U2057">
        <v>8.4</v>
      </c>
      <c r="V2057">
        <v>4.4000000000000004</v>
      </c>
      <c r="W2057">
        <v>5</v>
      </c>
      <c r="X2057">
        <v>1361.8</v>
      </c>
      <c r="Y2057">
        <v>0.17</v>
      </c>
      <c r="Z2057">
        <v>0.37</v>
      </c>
      <c r="AA2057">
        <v>0.88</v>
      </c>
      <c r="AB2057">
        <v>2.2000000000000002</v>
      </c>
      <c r="AC2057">
        <v>24.4</v>
      </c>
      <c r="AD2057">
        <v>35.44</v>
      </c>
      <c r="AE2057">
        <v>1.59</v>
      </c>
      <c r="AF2057">
        <v>3.3</v>
      </c>
      <c r="AG2057">
        <v>225</v>
      </c>
      <c r="AH2057">
        <v>0.09</v>
      </c>
      <c r="AI2057">
        <v>6.5</v>
      </c>
      <c r="AJ2057">
        <v>0.12</v>
      </c>
      <c r="AK2057">
        <v>52</v>
      </c>
      <c r="AL2057">
        <v>11.14</v>
      </c>
      <c r="AM2057">
        <v>8.0000000000000002E-3</v>
      </c>
      <c r="AN2057">
        <v>19.2</v>
      </c>
      <c r="AO2057">
        <v>0.29699999999999999</v>
      </c>
      <c r="AP2057">
        <v>12.19</v>
      </c>
      <c r="AQ2057">
        <v>0.17</v>
      </c>
      <c r="AR2057">
        <v>2.38</v>
      </c>
      <c r="AS2057">
        <v>3</v>
      </c>
      <c r="AT2057">
        <v>5.7</v>
      </c>
      <c r="AU2057">
        <v>116.1</v>
      </c>
      <c r="AV2057">
        <v>0.14000000000000001</v>
      </c>
      <c r="AW2057">
        <v>0.4</v>
      </c>
      <c r="AX2057">
        <v>8.0000000000000002E-3</v>
      </c>
      <c r="AY2057">
        <v>0.81</v>
      </c>
      <c r="AZ2057">
        <v>3.6</v>
      </c>
      <c r="BA2057">
        <v>90</v>
      </c>
      <c r="BB2057">
        <v>0.2</v>
      </c>
      <c r="BC2057">
        <v>47.7</v>
      </c>
    </row>
    <row r="2058" spans="1:55">
      <c r="A2058">
        <v>1307133</v>
      </c>
      <c r="B2058" t="s">
        <v>105</v>
      </c>
      <c r="C2058">
        <v>518800</v>
      </c>
      <c r="D2058">
        <v>7184510</v>
      </c>
      <c r="E2058">
        <v>958</v>
      </c>
      <c r="F2058">
        <v>41485</v>
      </c>
      <c r="G2058" t="s">
        <v>1528</v>
      </c>
      <c r="H2058" t="s">
        <v>119</v>
      </c>
      <c r="I2058" t="s">
        <v>108</v>
      </c>
      <c r="J2058" t="s">
        <v>109</v>
      </c>
      <c r="K2058" t="s">
        <v>1529</v>
      </c>
      <c r="L2058" t="s">
        <v>111</v>
      </c>
      <c r="M2058" t="s">
        <v>2200</v>
      </c>
      <c r="N2058" t="s">
        <v>112</v>
      </c>
      <c r="O2058" t="s">
        <v>1680</v>
      </c>
      <c r="P2058" t="s">
        <v>1681</v>
      </c>
      <c r="R2058">
        <v>41585</v>
      </c>
      <c r="S2058">
        <v>439</v>
      </c>
      <c r="T2058">
        <v>1.1499999999999999</v>
      </c>
      <c r="U2058">
        <v>10.5</v>
      </c>
      <c r="V2058">
        <v>9.6</v>
      </c>
      <c r="W2058">
        <v>4</v>
      </c>
      <c r="X2058">
        <v>219.5</v>
      </c>
      <c r="Y2058">
        <v>0.19</v>
      </c>
      <c r="Z2058">
        <v>0.14000000000000001</v>
      </c>
      <c r="AA2058">
        <v>0.19</v>
      </c>
      <c r="AB2058">
        <v>18.3</v>
      </c>
      <c r="AC2058">
        <v>23.4</v>
      </c>
      <c r="AD2058">
        <v>35.770000000000003</v>
      </c>
      <c r="AE2058">
        <v>2.9</v>
      </c>
      <c r="AF2058">
        <v>3.8</v>
      </c>
      <c r="AG2058">
        <v>194</v>
      </c>
      <c r="AH2058">
        <v>0.09</v>
      </c>
      <c r="AI2058">
        <v>2.8</v>
      </c>
      <c r="AJ2058">
        <v>0.31</v>
      </c>
      <c r="AK2058">
        <v>521</v>
      </c>
      <c r="AL2058">
        <v>4.9800000000000004</v>
      </c>
      <c r="AM2058">
        <v>7.0000000000000001E-3</v>
      </c>
      <c r="AN2058">
        <v>36.9</v>
      </c>
      <c r="AO2058">
        <v>0.06</v>
      </c>
      <c r="AP2058">
        <v>13.73</v>
      </c>
      <c r="AQ2058">
        <v>0.08</v>
      </c>
      <c r="AR2058">
        <v>1.43</v>
      </c>
      <c r="AS2058">
        <v>3.8</v>
      </c>
      <c r="AT2058">
        <v>2</v>
      </c>
      <c r="AU2058">
        <v>14.4</v>
      </c>
      <c r="AV2058">
        <v>0.08</v>
      </c>
      <c r="AW2058">
        <v>1.7</v>
      </c>
      <c r="AX2058">
        <v>1E-3</v>
      </c>
      <c r="AY2058">
        <v>0.44</v>
      </c>
      <c r="AZ2058">
        <v>0.7</v>
      </c>
      <c r="BA2058">
        <v>52</v>
      </c>
      <c r="BB2058">
        <v>0.05</v>
      </c>
      <c r="BC2058">
        <v>83.6</v>
      </c>
    </row>
    <row r="2059" spans="1:55">
      <c r="A2059">
        <v>1307137</v>
      </c>
      <c r="B2059" t="s">
        <v>105</v>
      </c>
      <c r="C2059">
        <v>518797</v>
      </c>
      <c r="D2059">
        <v>7184303</v>
      </c>
      <c r="E2059">
        <v>102</v>
      </c>
      <c r="F2059">
        <v>41485</v>
      </c>
      <c r="G2059" t="s">
        <v>1528</v>
      </c>
      <c r="H2059" t="s">
        <v>119</v>
      </c>
      <c r="I2059" t="s">
        <v>108</v>
      </c>
      <c r="J2059" t="s">
        <v>109</v>
      </c>
      <c r="K2059" t="s">
        <v>1529</v>
      </c>
      <c r="L2059" t="s">
        <v>111</v>
      </c>
      <c r="M2059" t="s">
        <v>2201</v>
      </c>
      <c r="N2059" t="s">
        <v>112</v>
      </c>
      <c r="O2059" t="s">
        <v>1680</v>
      </c>
      <c r="P2059" t="s">
        <v>1681</v>
      </c>
      <c r="R2059">
        <v>41585</v>
      </c>
      <c r="S2059">
        <v>361</v>
      </c>
      <c r="T2059">
        <v>1.06</v>
      </c>
      <c r="U2059">
        <v>14.4</v>
      </c>
      <c r="V2059">
        <v>3.4</v>
      </c>
      <c r="W2059">
        <v>4</v>
      </c>
      <c r="X2059">
        <v>288.7</v>
      </c>
      <c r="Y2059">
        <v>0.25</v>
      </c>
      <c r="Z2059">
        <v>0.22</v>
      </c>
      <c r="AA2059">
        <v>0.17</v>
      </c>
      <c r="AB2059">
        <v>13.8</v>
      </c>
      <c r="AC2059">
        <v>24</v>
      </c>
      <c r="AD2059">
        <v>36.75</v>
      </c>
      <c r="AE2059">
        <v>3.04</v>
      </c>
      <c r="AF2059">
        <v>4.2</v>
      </c>
      <c r="AG2059">
        <v>237</v>
      </c>
      <c r="AH2059">
        <v>0.11</v>
      </c>
      <c r="AI2059">
        <v>2</v>
      </c>
      <c r="AJ2059">
        <v>0.32</v>
      </c>
      <c r="AK2059">
        <v>463</v>
      </c>
      <c r="AL2059">
        <v>5.8</v>
      </c>
      <c r="AM2059">
        <v>6.0000000000000001E-3</v>
      </c>
      <c r="AN2059">
        <v>35.5</v>
      </c>
      <c r="AO2059">
        <v>6.3E-2</v>
      </c>
      <c r="AP2059">
        <v>18.940000000000001</v>
      </c>
      <c r="AQ2059">
        <v>0.11</v>
      </c>
      <c r="AR2059">
        <v>1.2</v>
      </c>
      <c r="AS2059">
        <v>3.4</v>
      </c>
      <c r="AT2059">
        <v>1.4</v>
      </c>
      <c r="AU2059">
        <v>22.5</v>
      </c>
      <c r="AV2059">
        <v>0.08</v>
      </c>
      <c r="AW2059">
        <v>1.5</v>
      </c>
      <c r="AX2059">
        <v>1E-3</v>
      </c>
      <c r="AY2059">
        <v>0.41</v>
      </c>
      <c r="AZ2059">
        <v>0.4</v>
      </c>
      <c r="BA2059">
        <v>67</v>
      </c>
      <c r="BB2059">
        <v>0.05</v>
      </c>
      <c r="BC2059">
        <v>72.599999999999994</v>
      </c>
    </row>
    <row r="2060" spans="1:55">
      <c r="A2060">
        <v>1307411</v>
      </c>
      <c r="B2060" t="s">
        <v>105</v>
      </c>
      <c r="C2060">
        <v>505572</v>
      </c>
      <c r="D2060">
        <v>7182248</v>
      </c>
      <c r="E2060">
        <v>554</v>
      </c>
      <c r="F2060">
        <v>41499</v>
      </c>
      <c r="G2060" t="s">
        <v>183</v>
      </c>
      <c r="H2060" t="s">
        <v>119</v>
      </c>
      <c r="I2060" t="s">
        <v>108</v>
      </c>
      <c r="J2060" t="s">
        <v>109</v>
      </c>
      <c r="K2060" t="s">
        <v>120</v>
      </c>
      <c r="L2060" t="s">
        <v>111</v>
      </c>
      <c r="M2060" t="s">
        <v>2202</v>
      </c>
      <c r="N2060" t="s">
        <v>112</v>
      </c>
      <c r="O2060" t="s">
        <v>1680</v>
      </c>
      <c r="P2060" t="s">
        <v>1681</v>
      </c>
      <c r="R2060">
        <v>41477</v>
      </c>
      <c r="S2060">
        <v>713</v>
      </c>
      <c r="T2060">
        <v>0.64</v>
      </c>
      <c r="U2060">
        <v>22.9</v>
      </c>
      <c r="V2060">
        <v>3.4</v>
      </c>
      <c r="W2060">
        <v>3</v>
      </c>
      <c r="X2060">
        <v>611.1</v>
      </c>
      <c r="Y2060">
        <v>0.18</v>
      </c>
      <c r="Z2060">
        <v>0.38</v>
      </c>
      <c r="AA2060">
        <v>2.91</v>
      </c>
      <c r="AB2060">
        <v>4.7</v>
      </c>
      <c r="AC2060">
        <v>26.8</v>
      </c>
      <c r="AD2060">
        <v>25.81</v>
      </c>
      <c r="AE2060">
        <v>2.4</v>
      </c>
      <c r="AF2060">
        <v>3.5</v>
      </c>
      <c r="AG2060">
        <v>53</v>
      </c>
      <c r="AH2060">
        <v>0.17</v>
      </c>
      <c r="AI2060">
        <v>5.8</v>
      </c>
      <c r="AJ2060">
        <v>0.17</v>
      </c>
      <c r="AK2060">
        <v>627</v>
      </c>
      <c r="AL2060">
        <v>10.54</v>
      </c>
      <c r="AM2060">
        <v>1.0999999999999999E-2</v>
      </c>
      <c r="AN2060">
        <v>20.100000000000001</v>
      </c>
      <c r="AO2060">
        <v>0.10199999999999999</v>
      </c>
      <c r="AP2060">
        <v>25.01</v>
      </c>
      <c r="AQ2060">
        <v>0.28000000000000003</v>
      </c>
      <c r="AR2060">
        <v>4.18</v>
      </c>
      <c r="AS2060">
        <v>2</v>
      </c>
      <c r="AT2060">
        <v>5</v>
      </c>
      <c r="AU2060">
        <v>120</v>
      </c>
      <c r="AV2060">
        <v>0.16</v>
      </c>
      <c r="AW2060">
        <v>1</v>
      </c>
      <c r="AX2060">
        <v>1.6E-2</v>
      </c>
      <c r="AY2060">
        <v>0.93</v>
      </c>
      <c r="AZ2060">
        <v>1</v>
      </c>
      <c r="BA2060">
        <v>132</v>
      </c>
      <c r="BB2060">
        <v>0.1</v>
      </c>
      <c r="BC2060">
        <v>111.8</v>
      </c>
    </row>
    <row r="2061" spans="1:55">
      <c r="A2061">
        <v>1307416</v>
      </c>
      <c r="B2061" t="s">
        <v>105</v>
      </c>
      <c r="C2061">
        <v>505572</v>
      </c>
      <c r="D2061">
        <v>7182049</v>
      </c>
      <c r="E2061">
        <v>587</v>
      </c>
      <c r="F2061">
        <v>41499</v>
      </c>
      <c r="G2061" t="s">
        <v>183</v>
      </c>
      <c r="H2061" t="s">
        <v>119</v>
      </c>
      <c r="I2061" t="s">
        <v>108</v>
      </c>
      <c r="J2061" t="s">
        <v>109</v>
      </c>
      <c r="K2061" t="s">
        <v>120</v>
      </c>
      <c r="L2061" t="s">
        <v>111</v>
      </c>
      <c r="M2061" t="s">
        <v>2203</v>
      </c>
      <c r="N2061" t="s">
        <v>112</v>
      </c>
      <c r="O2061" t="s">
        <v>1680</v>
      </c>
      <c r="P2061" t="s">
        <v>1681</v>
      </c>
      <c r="R2061">
        <v>41477</v>
      </c>
      <c r="S2061">
        <v>936</v>
      </c>
      <c r="T2061">
        <v>1.3</v>
      </c>
      <c r="U2061">
        <v>28.4</v>
      </c>
      <c r="V2061">
        <v>5</v>
      </c>
      <c r="W2061">
        <v>3</v>
      </c>
      <c r="X2061">
        <v>593.9</v>
      </c>
      <c r="Y2061">
        <v>0.21</v>
      </c>
      <c r="Z2061">
        <v>0.32</v>
      </c>
      <c r="AA2061">
        <v>0.86</v>
      </c>
      <c r="AB2061">
        <v>6.7</v>
      </c>
      <c r="AC2061">
        <v>26.4</v>
      </c>
      <c r="AD2061">
        <v>23.57</v>
      </c>
      <c r="AE2061">
        <v>2.5</v>
      </c>
      <c r="AF2061">
        <v>4.0999999999999996</v>
      </c>
      <c r="AG2061">
        <v>63</v>
      </c>
      <c r="AH2061">
        <v>0.09</v>
      </c>
      <c r="AI2061">
        <v>8.5</v>
      </c>
      <c r="AJ2061">
        <v>0.3</v>
      </c>
      <c r="AK2061">
        <v>981</v>
      </c>
      <c r="AL2061">
        <v>2.14</v>
      </c>
      <c r="AM2061">
        <v>0.01</v>
      </c>
      <c r="AN2061">
        <v>24</v>
      </c>
      <c r="AO2061">
        <v>4.3999999999999997E-2</v>
      </c>
      <c r="AP2061">
        <v>21.16</v>
      </c>
      <c r="AQ2061">
        <v>0.04</v>
      </c>
      <c r="AR2061">
        <v>1.83</v>
      </c>
      <c r="AS2061">
        <v>2.7</v>
      </c>
      <c r="AT2061">
        <v>1.1000000000000001</v>
      </c>
      <c r="AU2061">
        <v>60.4</v>
      </c>
      <c r="AV2061">
        <v>0.09</v>
      </c>
      <c r="AW2061">
        <v>1.6</v>
      </c>
      <c r="AX2061">
        <v>1.9E-2</v>
      </c>
      <c r="AY2061">
        <v>0.16</v>
      </c>
      <c r="AZ2061">
        <v>0.8</v>
      </c>
      <c r="BA2061">
        <v>76</v>
      </c>
      <c r="BB2061">
        <v>0.1</v>
      </c>
      <c r="BC2061">
        <v>121.5</v>
      </c>
    </row>
    <row r="2062" spans="1:55">
      <c r="A2062">
        <v>1346202</v>
      </c>
      <c r="B2062" t="s">
        <v>105</v>
      </c>
      <c r="C2062">
        <v>517798</v>
      </c>
      <c r="D2062">
        <v>7185201</v>
      </c>
      <c r="E2062">
        <v>779</v>
      </c>
      <c r="F2062">
        <v>41485</v>
      </c>
      <c r="G2062" t="s">
        <v>1528</v>
      </c>
      <c r="H2062" t="s">
        <v>119</v>
      </c>
      <c r="I2062" t="s">
        <v>108</v>
      </c>
      <c r="J2062" t="s">
        <v>109</v>
      </c>
      <c r="K2062" t="s">
        <v>1529</v>
      </c>
      <c r="L2062" t="s">
        <v>111</v>
      </c>
      <c r="M2062" t="s">
        <v>2204</v>
      </c>
      <c r="N2062" t="s">
        <v>112</v>
      </c>
      <c r="O2062" t="s">
        <v>1479</v>
      </c>
      <c r="P2062" t="s">
        <v>1480</v>
      </c>
      <c r="R2062">
        <v>41470</v>
      </c>
      <c r="S2062">
        <v>673</v>
      </c>
      <c r="T2062">
        <v>1.25</v>
      </c>
      <c r="U2062">
        <v>3.9</v>
      </c>
      <c r="V2062">
        <v>3.9</v>
      </c>
      <c r="W2062">
        <v>2</v>
      </c>
      <c r="X2062">
        <v>375.8</v>
      </c>
      <c r="Y2062">
        <v>0.15</v>
      </c>
      <c r="Z2062">
        <v>0.13</v>
      </c>
      <c r="AA2062">
        <v>0.25</v>
      </c>
      <c r="AB2062">
        <v>3.4</v>
      </c>
      <c r="AC2062">
        <v>24.5</v>
      </c>
      <c r="AD2062">
        <v>13.11</v>
      </c>
      <c r="AE2062">
        <v>1.25</v>
      </c>
      <c r="AF2062">
        <v>4.4000000000000004</v>
      </c>
      <c r="AG2062">
        <v>107</v>
      </c>
      <c r="AH2062">
        <v>0.06</v>
      </c>
      <c r="AI2062">
        <v>8.6999999999999993</v>
      </c>
      <c r="AJ2062">
        <v>0.28000000000000003</v>
      </c>
      <c r="AK2062">
        <v>60</v>
      </c>
      <c r="AL2062">
        <v>1.26</v>
      </c>
      <c r="AM2062">
        <v>7.0000000000000001E-3</v>
      </c>
      <c r="AN2062">
        <v>13.9</v>
      </c>
      <c r="AO2062">
        <v>5.0999999999999997E-2</v>
      </c>
      <c r="AP2062">
        <v>9.67</v>
      </c>
      <c r="AQ2062">
        <v>0.04</v>
      </c>
      <c r="AR2062">
        <v>0.74</v>
      </c>
      <c r="AS2062">
        <v>2.4</v>
      </c>
      <c r="AT2062">
        <v>1.4</v>
      </c>
      <c r="AU2062">
        <v>16.5</v>
      </c>
      <c r="AV2062">
        <v>0.04</v>
      </c>
      <c r="AW2062">
        <v>0.8</v>
      </c>
      <c r="AX2062">
        <v>1.4E-2</v>
      </c>
      <c r="AY2062">
        <v>0.34</v>
      </c>
      <c r="AZ2062">
        <v>0.7</v>
      </c>
      <c r="BA2062">
        <v>52</v>
      </c>
      <c r="BB2062">
        <v>0.1</v>
      </c>
      <c r="BC2062">
        <v>52.3</v>
      </c>
    </row>
    <row r="2063" spans="1:55">
      <c r="A2063">
        <v>1346207</v>
      </c>
      <c r="B2063" t="s">
        <v>105</v>
      </c>
      <c r="C2063">
        <v>517801</v>
      </c>
      <c r="D2063">
        <v>7185399</v>
      </c>
      <c r="E2063">
        <v>736</v>
      </c>
      <c r="F2063">
        <v>41485</v>
      </c>
      <c r="G2063" t="s">
        <v>1528</v>
      </c>
      <c r="H2063" t="s">
        <v>119</v>
      </c>
      <c r="I2063" t="s">
        <v>108</v>
      </c>
      <c r="J2063" t="s">
        <v>109</v>
      </c>
      <c r="K2063" t="s">
        <v>1529</v>
      </c>
      <c r="L2063" t="s">
        <v>111</v>
      </c>
      <c r="M2063" t="s">
        <v>2205</v>
      </c>
      <c r="N2063" t="s">
        <v>112</v>
      </c>
      <c r="O2063" t="s">
        <v>1479</v>
      </c>
      <c r="P2063" t="s">
        <v>1480</v>
      </c>
      <c r="R2063">
        <v>41470</v>
      </c>
      <c r="S2063">
        <v>544</v>
      </c>
      <c r="T2063">
        <v>1</v>
      </c>
      <c r="U2063">
        <v>13</v>
      </c>
      <c r="V2063">
        <v>2.2000000000000002</v>
      </c>
      <c r="W2063">
        <v>4</v>
      </c>
      <c r="X2063">
        <v>1220.9000000000001</v>
      </c>
      <c r="Y2063">
        <v>0.12</v>
      </c>
      <c r="Z2063">
        <v>0.39</v>
      </c>
      <c r="AA2063">
        <v>1.05</v>
      </c>
      <c r="AB2063">
        <v>9.6</v>
      </c>
      <c r="AC2063">
        <v>22.5</v>
      </c>
      <c r="AD2063">
        <v>24.02</v>
      </c>
      <c r="AE2063">
        <v>2.5099999999999998</v>
      </c>
      <c r="AF2063">
        <v>3.3</v>
      </c>
      <c r="AG2063">
        <v>105</v>
      </c>
      <c r="AH2063">
        <v>0.09</v>
      </c>
      <c r="AI2063">
        <v>3.9</v>
      </c>
      <c r="AJ2063">
        <v>0.27</v>
      </c>
      <c r="AK2063">
        <v>306</v>
      </c>
      <c r="AL2063">
        <v>6.11</v>
      </c>
      <c r="AM2063">
        <v>8.9999999999999993E-3</v>
      </c>
      <c r="AN2063">
        <v>45.5</v>
      </c>
      <c r="AO2063">
        <v>7.0000000000000007E-2</v>
      </c>
      <c r="AP2063">
        <v>11.07</v>
      </c>
      <c r="AQ2063">
        <v>0.1</v>
      </c>
      <c r="AR2063">
        <v>1.58</v>
      </c>
      <c r="AS2063">
        <v>3.3</v>
      </c>
      <c r="AT2063">
        <v>2.9</v>
      </c>
      <c r="AU2063">
        <v>68.7</v>
      </c>
      <c r="AV2063">
        <v>0.05</v>
      </c>
      <c r="AW2063">
        <v>1.2</v>
      </c>
      <c r="AX2063">
        <v>3.0000000000000001E-3</v>
      </c>
      <c r="AY2063">
        <v>0.67</v>
      </c>
      <c r="AZ2063">
        <v>1.1000000000000001</v>
      </c>
      <c r="BA2063">
        <v>72</v>
      </c>
      <c r="BB2063">
        <v>0.05</v>
      </c>
      <c r="BC2063">
        <v>160.80000000000001</v>
      </c>
    </row>
    <row r="2064" spans="1:55">
      <c r="A2064">
        <v>1346210</v>
      </c>
      <c r="B2064" t="s">
        <v>105</v>
      </c>
      <c r="C2064">
        <v>519580</v>
      </c>
      <c r="D2064">
        <v>7187256</v>
      </c>
      <c r="E2064">
        <v>687</v>
      </c>
      <c r="F2064">
        <v>41485</v>
      </c>
      <c r="G2064" t="s">
        <v>1528</v>
      </c>
      <c r="H2064" t="s">
        <v>119</v>
      </c>
      <c r="I2064" t="s">
        <v>108</v>
      </c>
      <c r="J2064" t="s">
        <v>109</v>
      </c>
      <c r="K2064" t="s">
        <v>1529</v>
      </c>
      <c r="L2064" t="s">
        <v>111</v>
      </c>
      <c r="M2064" t="s">
        <v>2206</v>
      </c>
      <c r="N2064" t="s">
        <v>112</v>
      </c>
      <c r="O2064" t="s">
        <v>1479</v>
      </c>
      <c r="P2064" t="s">
        <v>1480</v>
      </c>
      <c r="R2064">
        <v>41471</v>
      </c>
      <c r="S2064">
        <v>2358</v>
      </c>
      <c r="T2064">
        <v>0.34</v>
      </c>
      <c r="U2064">
        <v>21.8</v>
      </c>
      <c r="V2064">
        <v>3.1</v>
      </c>
      <c r="W2064">
        <v>9</v>
      </c>
      <c r="X2064">
        <v>124.5</v>
      </c>
      <c r="Y2064">
        <v>0.19</v>
      </c>
      <c r="Z2064">
        <v>0.02</v>
      </c>
      <c r="AA2064">
        <v>7.0000000000000007E-2</v>
      </c>
      <c r="AB2064">
        <v>0.6</v>
      </c>
      <c r="AC2064">
        <v>51.5</v>
      </c>
      <c r="AD2064">
        <v>44.02</v>
      </c>
      <c r="AE2064">
        <v>3.44</v>
      </c>
      <c r="AF2064">
        <v>3.4</v>
      </c>
      <c r="AG2064">
        <v>125</v>
      </c>
      <c r="AH2064">
        <v>0.31</v>
      </c>
      <c r="AI2064">
        <v>2.1</v>
      </c>
      <c r="AJ2064">
        <v>0.05</v>
      </c>
      <c r="AK2064">
        <v>18</v>
      </c>
      <c r="AL2064">
        <v>8.98</v>
      </c>
      <c r="AM2064">
        <v>2.3E-2</v>
      </c>
      <c r="AN2064">
        <v>7</v>
      </c>
      <c r="AO2064">
        <v>5.0999999999999997E-2</v>
      </c>
      <c r="AP2064">
        <v>10.02</v>
      </c>
      <c r="AQ2064">
        <v>1.1000000000000001</v>
      </c>
      <c r="AR2064">
        <v>0.98</v>
      </c>
      <c r="AS2064">
        <v>2.4</v>
      </c>
      <c r="AT2064">
        <v>11.5</v>
      </c>
      <c r="AU2064">
        <v>95.8</v>
      </c>
      <c r="AV2064">
        <v>0.23</v>
      </c>
      <c r="AW2064">
        <v>0.6</v>
      </c>
      <c r="AX2064">
        <v>4.0000000000000001E-3</v>
      </c>
      <c r="AY2064">
        <v>0.45</v>
      </c>
      <c r="AZ2064">
        <v>2</v>
      </c>
      <c r="BA2064">
        <v>90</v>
      </c>
      <c r="BB2064">
        <v>0.1</v>
      </c>
      <c r="BC2064">
        <v>11.8</v>
      </c>
    </row>
    <row r="2065" spans="1:55">
      <c r="A2065">
        <v>1346223</v>
      </c>
      <c r="B2065" t="s">
        <v>105</v>
      </c>
      <c r="C2065">
        <v>519441</v>
      </c>
      <c r="D2065">
        <v>7186489</v>
      </c>
      <c r="E2065">
        <v>745</v>
      </c>
      <c r="F2065">
        <v>41485</v>
      </c>
      <c r="G2065" t="s">
        <v>1528</v>
      </c>
      <c r="H2065" t="s">
        <v>119</v>
      </c>
      <c r="I2065" t="s">
        <v>108</v>
      </c>
      <c r="J2065" t="s">
        <v>109</v>
      </c>
      <c r="K2065" t="s">
        <v>1529</v>
      </c>
      <c r="L2065" t="s">
        <v>111</v>
      </c>
      <c r="M2065" t="s">
        <v>2207</v>
      </c>
      <c r="N2065" t="s">
        <v>112</v>
      </c>
      <c r="O2065" t="s">
        <v>1479</v>
      </c>
      <c r="P2065" t="s">
        <v>1480</v>
      </c>
      <c r="R2065">
        <v>41471</v>
      </c>
      <c r="S2065">
        <v>875</v>
      </c>
      <c r="T2065">
        <v>1.55</v>
      </c>
      <c r="U2065">
        <v>17.399999999999999</v>
      </c>
      <c r="V2065">
        <v>4.0999999999999996</v>
      </c>
      <c r="W2065">
        <v>3</v>
      </c>
      <c r="X2065">
        <v>919.6</v>
      </c>
      <c r="Y2065">
        <v>0.17</v>
      </c>
      <c r="Z2065">
        <v>0.24</v>
      </c>
      <c r="AA2065">
        <v>0.43</v>
      </c>
      <c r="AB2065">
        <v>6.3</v>
      </c>
      <c r="AC2065">
        <v>40.700000000000003</v>
      </c>
      <c r="AD2065">
        <v>32.75</v>
      </c>
      <c r="AE2065">
        <v>2.9</v>
      </c>
      <c r="AF2065">
        <v>5</v>
      </c>
      <c r="AG2065">
        <v>70</v>
      </c>
      <c r="AH2065">
        <v>0.11</v>
      </c>
      <c r="AI2065">
        <v>7.7</v>
      </c>
      <c r="AJ2065">
        <v>0.31</v>
      </c>
      <c r="AK2065">
        <v>137</v>
      </c>
      <c r="AL2065">
        <v>10.14</v>
      </c>
      <c r="AM2065">
        <v>1.2999999999999999E-2</v>
      </c>
      <c r="AN2065">
        <v>24.4</v>
      </c>
      <c r="AO2065">
        <v>0.252</v>
      </c>
      <c r="AP2065">
        <v>11.01</v>
      </c>
      <c r="AQ2065">
        <v>0.17</v>
      </c>
      <c r="AR2065">
        <v>3.05</v>
      </c>
      <c r="AS2065">
        <v>5</v>
      </c>
      <c r="AT2065">
        <v>4.5999999999999996</v>
      </c>
      <c r="AU2065">
        <v>63.9</v>
      </c>
      <c r="AV2065">
        <v>0.12</v>
      </c>
      <c r="AW2065">
        <v>2.1</v>
      </c>
      <c r="AX2065">
        <v>0.02</v>
      </c>
      <c r="AY2065">
        <v>0.53</v>
      </c>
      <c r="AZ2065">
        <v>1.8</v>
      </c>
      <c r="BA2065">
        <v>145</v>
      </c>
      <c r="BB2065">
        <v>0.2</v>
      </c>
      <c r="BC2065">
        <v>70.5</v>
      </c>
    </row>
    <row r="2066" spans="1:55">
      <c r="A2066">
        <v>1346244</v>
      </c>
      <c r="B2066" t="s">
        <v>105</v>
      </c>
      <c r="C2066">
        <v>507558</v>
      </c>
      <c r="D2066">
        <v>7182898</v>
      </c>
      <c r="E2066">
        <v>606</v>
      </c>
      <c r="F2066">
        <v>41499</v>
      </c>
      <c r="G2066" t="s">
        <v>183</v>
      </c>
      <c r="H2066" t="s">
        <v>119</v>
      </c>
      <c r="I2066" t="s">
        <v>108</v>
      </c>
      <c r="J2066" t="s">
        <v>109</v>
      </c>
      <c r="K2066" t="s">
        <v>120</v>
      </c>
      <c r="L2066" t="s">
        <v>111</v>
      </c>
      <c r="M2066" t="s">
        <v>2208</v>
      </c>
      <c r="N2066" t="s">
        <v>112</v>
      </c>
      <c r="O2066" t="s">
        <v>1479</v>
      </c>
      <c r="P2066" t="s">
        <v>1480</v>
      </c>
      <c r="R2066">
        <v>41473</v>
      </c>
      <c r="S2066">
        <v>246</v>
      </c>
      <c r="T2066">
        <v>0.82</v>
      </c>
      <c r="U2066">
        <v>12.9</v>
      </c>
      <c r="V2066">
        <v>6.7</v>
      </c>
      <c r="W2066">
        <v>2</v>
      </c>
      <c r="X2066">
        <v>530.9</v>
      </c>
      <c r="Y2066">
        <v>0.18</v>
      </c>
      <c r="Z2066">
        <v>0.04</v>
      </c>
      <c r="AA2066">
        <v>0.47</v>
      </c>
      <c r="AB2066">
        <v>4.0999999999999996</v>
      </c>
      <c r="AC2066">
        <v>15.4</v>
      </c>
      <c r="AD2066">
        <v>34.04</v>
      </c>
      <c r="AE2066">
        <v>1.96</v>
      </c>
      <c r="AF2066">
        <v>2.6</v>
      </c>
      <c r="AG2066">
        <v>55</v>
      </c>
      <c r="AH2066">
        <v>0.12</v>
      </c>
      <c r="AI2066">
        <v>3</v>
      </c>
      <c r="AJ2066">
        <v>0.15</v>
      </c>
      <c r="AK2066">
        <v>57</v>
      </c>
      <c r="AL2066">
        <v>5.66</v>
      </c>
      <c r="AM2066">
        <v>8.0000000000000002E-3</v>
      </c>
      <c r="AN2066">
        <v>19.7</v>
      </c>
      <c r="AO2066">
        <v>0.05</v>
      </c>
      <c r="AP2066">
        <v>23.38</v>
      </c>
      <c r="AQ2066">
        <v>0.11</v>
      </c>
      <c r="AR2066">
        <v>1.28</v>
      </c>
      <c r="AS2066">
        <v>1.8</v>
      </c>
      <c r="AT2066">
        <v>1.4</v>
      </c>
      <c r="AU2066">
        <v>22.5</v>
      </c>
      <c r="AV2066">
        <v>0.11</v>
      </c>
      <c r="AW2066">
        <v>1.2</v>
      </c>
      <c r="AX2066">
        <v>3.0000000000000001E-3</v>
      </c>
      <c r="AY2066">
        <v>0.38</v>
      </c>
      <c r="AZ2066">
        <v>0.6</v>
      </c>
      <c r="BA2066">
        <v>56</v>
      </c>
      <c r="BB2066">
        <v>0.05</v>
      </c>
      <c r="BC2066">
        <v>85.4</v>
      </c>
    </row>
    <row r="2067" spans="1:55">
      <c r="A2067">
        <v>1307407</v>
      </c>
      <c r="B2067" t="s">
        <v>105</v>
      </c>
      <c r="C2067">
        <v>505571</v>
      </c>
      <c r="D2067">
        <v>7182450</v>
      </c>
      <c r="E2067">
        <v>611</v>
      </c>
      <c r="F2067">
        <v>41499</v>
      </c>
      <c r="G2067" t="s">
        <v>183</v>
      </c>
      <c r="H2067" t="s">
        <v>119</v>
      </c>
      <c r="I2067" t="s">
        <v>108</v>
      </c>
      <c r="J2067" t="s">
        <v>109</v>
      </c>
      <c r="K2067" t="s">
        <v>120</v>
      </c>
      <c r="L2067" t="s">
        <v>111</v>
      </c>
      <c r="M2067" t="s">
        <v>2209</v>
      </c>
      <c r="N2067" t="s">
        <v>112</v>
      </c>
      <c r="O2067" t="s">
        <v>1680</v>
      </c>
      <c r="P2067" t="s">
        <v>1681</v>
      </c>
      <c r="R2067">
        <v>41477</v>
      </c>
      <c r="S2067">
        <v>415</v>
      </c>
      <c r="T2067">
        <v>1.23</v>
      </c>
      <c r="U2067">
        <v>14</v>
      </c>
      <c r="V2067">
        <v>1.7</v>
      </c>
      <c r="W2067">
        <v>2</v>
      </c>
      <c r="X2067">
        <v>257.89999999999998</v>
      </c>
      <c r="Y2067">
        <v>0.2</v>
      </c>
      <c r="Z2067">
        <v>0.12</v>
      </c>
      <c r="AA2067">
        <v>0.49</v>
      </c>
      <c r="AB2067">
        <v>4</v>
      </c>
      <c r="AC2067">
        <v>23.4</v>
      </c>
      <c r="AD2067">
        <v>14.98</v>
      </c>
      <c r="AE2067">
        <v>2.52</v>
      </c>
      <c r="AF2067">
        <v>5.2</v>
      </c>
      <c r="AG2067">
        <v>54</v>
      </c>
      <c r="AH2067">
        <v>0.06</v>
      </c>
      <c r="AI2067">
        <v>7.9</v>
      </c>
      <c r="AJ2067">
        <v>0.22</v>
      </c>
      <c r="AK2067">
        <v>119</v>
      </c>
      <c r="AL2067">
        <v>8.41</v>
      </c>
      <c r="AM2067">
        <v>8.0000000000000002E-3</v>
      </c>
      <c r="AN2067">
        <v>13.9</v>
      </c>
      <c r="AO2067">
        <v>8.6999999999999994E-2</v>
      </c>
      <c r="AP2067">
        <v>16.11</v>
      </c>
      <c r="AQ2067">
        <v>0.04</v>
      </c>
      <c r="AR2067">
        <v>2.62</v>
      </c>
      <c r="AS2067">
        <v>2.2000000000000002</v>
      </c>
      <c r="AT2067">
        <v>2</v>
      </c>
      <c r="AU2067">
        <v>19.7</v>
      </c>
      <c r="AV2067">
        <v>0.1</v>
      </c>
      <c r="AW2067">
        <v>2.4</v>
      </c>
      <c r="AX2067">
        <v>2.1999999999999999E-2</v>
      </c>
      <c r="AY2067">
        <v>0.34</v>
      </c>
      <c r="AZ2067">
        <v>0.5</v>
      </c>
      <c r="BA2067">
        <v>118</v>
      </c>
      <c r="BB2067">
        <v>0.2</v>
      </c>
      <c r="BC2067">
        <v>59.9</v>
      </c>
    </row>
    <row r="2068" spans="1:55">
      <c r="A2068">
        <v>1307418</v>
      </c>
      <c r="B2068" t="s">
        <v>105</v>
      </c>
      <c r="C2068">
        <v>505567</v>
      </c>
      <c r="D2068">
        <v>7181947</v>
      </c>
      <c r="E2068">
        <v>565</v>
      </c>
      <c r="F2068">
        <v>41499</v>
      </c>
      <c r="G2068" t="s">
        <v>183</v>
      </c>
      <c r="H2068" t="s">
        <v>119</v>
      </c>
      <c r="I2068" t="s">
        <v>108</v>
      </c>
      <c r="J2068" t="s">
        <v>109</v>
      </c>
      <c r="K2068" t="s">
        <v>120</v>
      </c>
      <c r="L2068" t="s">
        <v>111</v>
      </c>
      <c r="M2068" t="s">
        <v>2210</v>
      </c>
      <c r="N2068" t="s">
        <v>112</v>
      </c>
      <c r="O2068" t="s">
        <v>1680</v>
      </c>
      <c r="P2068" t="s">
        <v>1681</v>
      </c>
      <c r="R2068">
        <v>41477</v>
      </c>
      <c r="S2068">
        <v>521</v>
      </c>
      <c r="T2068">
        <v>1.1399999999999999</v>
      </c>
      <c r="U2068">
        <v>13.4</v>
      </c>
      <c r="V2068">
        <v>2.2000000000000002</v>
      </c>
      <c r="W2068">
        <v>2</v>
      </c>
      <c r="X2068">
        <v>316.7</v>
      </c>
      <c r="Y2068">
        <v>0.18</v>
      </c>
      <c r="Z2068">
        <v>0.13</v>
      </c>
      <c r="AA2068">
        <v>1.41</v>
      </c>
      <c r="AB2068">
        <v>6</v>
      </c>
      <c r="AC2068">
        <v>20.7</v>
      </c>
      <c r="AD2068">
        <v>20.02</v>
      </c>
      <c r="AE2068">
        <v>2.11</v>
      </c>
      <c r="AF2068">
        <v>4.3</v>
      </c>
      <c r="AG2068">
        <v>30</v>
      </c>
      <c r="AH2068">
        <v>0.08</v>
      </c>
      <c r="AI2068">
        <v>5.0999999999999996</v>
      </c>
      <c r="AJ2068">
        <v>0.16</v>
      </c>
      <c r="AK2068">
        <v>460</v>
      </c>
      <c r="AL2068">
        <v>5.66</v>
      </c>
      <c r="AM2068">
        <v>1.4E-2</v>
      </c>
      <c r="AN2068">
        <v>18.600000000000001</v>
      </c>
      <c r="AO2068">
        <v>0.03</v>
      </c>
      <c r="AP2068">
        <v>28.22</v>
      </c>
      <c r="AQ2068">
        <v>0.06</v>
      </c>
      <c r="AR2068">
        <v>2.09</v>
      </c>
      <c r="AS2068">
        <v>1.8</v>
      </c>
      <c r="AT2068">
        <v>1.6</v>
      </c>
      <c r="AU2068">
        <v>32.6</v>
      </c>
      <c r="AV2068">
        <v>0.1</v>
      </c>
      <c r="AW2068">
        <v>1.3</v>
      </c>
      <c r="AX2068">
        <v>0.02</v>
      </c>
      <c r="AY2068">
        <v>0.34</v>
      </c>
      <c r="AZ2068">
        <v>0.5</v>
      </c>
      <c r="BA2068">
        <v>91</v>
      </c>
      <c r="BB2068">
        <v>0.1</v>
      </c>
      <c r="BC2068">
        <v>95.7</v>
      </c>
    </row>
    <row r="2069" spans="1:55">
      <c r="A2069">
        <v>1346209</v>
      </c>
      <c r="B2069" t="s">
        <v>105</v>
      </c>
      <c r="C2069">
        <v>519557</v>
      </c>
      <c r="D2069">
        <v>7187304</v>
      </c>
      <c r="E2069">
        <v>687</v>
      </c>
      <c r="F2069">
        <v>41485</v>
      </c>
      <c r="G2069" t="s">
        <v>1528</v>
      </c>
      <c r="H2069" t="s">
        <v>119</v>
      </c>
      <c r="I2069" t="s">
        <v>108</v>
      </c>
      <c r="J2069" t="s">
        <v>109</v>
      </c>
      <c r="K2069" t="s">
        <v>1529</v>
      </c>
      <c r="L2069" t="s">
        <v>111</v>
      </c>
      <c r="M2069" t="s">
        <v>2211</v>
      </c>
      <c r="N2069" t="s">
        <v>112</v>
      </c>
      <c r="O2069" t="s">
        <v>1479</v>
      </c>
      <c r="P2069" t="s">
        <v>1480</v>
      </c>
      <c r="R2069">
        <v>41471</v>
      </c>
      <c r="S2069">
        <v>2005</v>
      </c>
      <c r="T2069">
        <v>1.1499999999999999</v>
      </c>
      <c r="U2069">
        <v>14.4</v>
      </c>
      <c r="V2069">
        <v>8.1</v>
      </c>
      <c r="W2069">
        <v>6</v>
      </c>
      <c r="X2069">
        <v>594.6</v>
      </c>
      <c r="Y2069">
        <v>0.21</v>
      </c>
      <c r="Z2069">
        <v>0.11</v>
      </c>
      <c r="AA2069">
        <v>0.19</v>
      </c>
      <c r="AB2069">
        <v>2.4</v>
      </c>
      <c r="AC2069">
        <v>38.4</v>
      </c>
      <c r="AD2069">
        <v>19.399999999999999</v>
      </c>
      <c r="AE2069">
        <v>2.5099999999999998</v>
      </c>
      <c r="AF2069">
        <v>4.9000000000000004</v>
      </c>
      <c r="AG2069">
        <v>306</v>
      </c>
      <c r="AH2069">
        <v>0.09</v>
      </c>
      <c r="AI2069">
        <v>6.1</v>
      </c>
      <c r="AJ2069">
        <v>0.18</v>
      </c>
      <c r="AK2069">
        <v>58</v>
      </c>
      <c r="AL2069">
        <v>10.15</v>
      </c>
      <c r="AM2069">
        <v>6.0000000000000001E-3</v>
      </c>
      <c r="AN2069">
        <v>14</v>
      </c>
      <c r="AO2069">
        <v>4.7E-2</v>
      </c>
      <c r="AP2069">
        <v>12.51</v>
      </c>
      <c r="AQ2069">
        <v>0.1</v>
      </c>
      <c r="AR2069">
        <v>1.84</v>
      </c>
      <c r="AS2069">
        <v>2.6</v>
      </c>
      <c r="AT2069">
        <v>5.6</v>
      </c>
      <c r="AU2069">
        <v>27.7</v>
      </c>
      <c r="AV2069">
        <v>0.11</v>
      </c>
      <c r="AW2069">
        <v>0.9</v>
      </c>
      <c r="AX2069">
        <v>1.4E-2</v>
      </c>
      <c r="AY2069">
        <v>0.31</v>
      </c>
      <c r="AZ2069">
        <v>1.3</v>
      </c>
      <c r="BA2069">
        <v>107</v>
      </c>
      <c r="BB2069">
        <v>0.1</v>
      </c>
      <c r="BC2069">
        <v>45.7</v>
      </c>
    </row>
    <row r="2070" spans="1:55">
      <c r="A2070">
        <v>1346215</v>
      </c>
      <c r="B2070" t="s">
        <v>105</v>
      </c>
      <c r="C2070">
        <v>519617</v>
      </c>
      <c r="D2070">
        <v>7186993</v>
      </c>
      <c r="E2070">
        <v>691</v>
      </c>
      <c r="F2070">
        <v>41485</v>
      </c>
      <c r="G2070" t="s">
        <v>1528</v>
      </c>
      <c r="H2070" t="s">
        <v>119</v>
      </c>
      <c r="I2070" t="s">
        <v>108</v>
      </c>
      <c r="J2070" t="s">
        <v>109</v>
      </c>
      <c r="K2070" t="s">
        <v>1529</v>
      </c>
      <c r="L2070" t="s">
        <v>111</v>
      </c>
      <c r="M2070" t="s">
        <v>2212</v>
      </c>
      <c r="N2070" t="s">
        <v>112</v>
      </c>
      <c r="O2070" t="s">
        <v>1479</v>
      </c>
      <c r="P2070" t="s">
        <v>1480</v>
      </c>
      <c r="R2070">
        <v>41471</v>
      </c>
      <c r="S2070">
        <v>923</v>
      </c>
      <c r="T2070">
        <v>1.18</v>
      </c>
      <c r="U2070">
        <v>11.3</v>
      </c>
      <c r="V2070">
        <v>3.7</v>
      </c>
      <c r="W2070">
        <v>1</v>
      </c>
      <c r="X2070">
        <v>237.4</v>
      </c>
      <c r="Y2070">
        <v>0.19</v>
      </c>
      <c r="Z2070">
        <v>0.06</v>
      </c>
      <c r="AA2070">
        <v>0.16</v>
      </c>
      <c r="AB2070">
        <v>3.6</v>
      </c>
      <c r="AC2070">
        <v>24.5</v>
      </c>
      <c r="AD2070">
        <v>13.89</v>
      </c>
      <c r="AE2070">
        <v>2.68</v>
      </c>
      <c r="AF2070">
        <v>4.8</v>
      </c>
      <c r="AG2070">
        <v>36</v>
      </c>
      <c r="AH2070">
        <v>0.08</v>
      </c>
      <c r="AI2070">
        <v>5.9</v>
      </c>
      <c r="AJ2070">
        <v>0.19</v>
      </c>
      <c r="AK2070">
        <v>94</v>
      </c>
      <c r="AL2070">
        <v>4.9000000000000004</v>
      </c>
      <c r="AM2070">
        <v>0.01</v>
      </c>
      <c r="AN2070">
        <v>14.3</v>
      </c>
      <c r="AO2070">
        <v>3.2000000000000001E-2</v>
      </c>
      <c r="AP2070">
        <v>10.47</v>
      </c>
      <c r="AQ2070">
        <v>0.13</v>
      </c>
      <c r="AR2070">
        <v>1.18</v>
      </c>
      <c r="AS2070">
        <v>2.2000000000000002</v>
      </c>
      <c r="AT2070">
        <v>2</v>
      </c>
      <c r="AU2070">
        <v>28.4</v>
      </c>
      <c r="AV2070">
        <v>0.11</v>
      </c>
      <c r="AW2070">
        <v>1.3</v>
      </c>
      <c r="AX2070">
        <v>1.7000000000000001E-2</v>
      </c>
      <c r="AY2070">
        <v>0.31</v>
      </c>
      <c r="AZ2070">
        <v>0.5</v>
      </c>
      <c r="BA2070">
        <v>99</v>
      </c>
      <c r="BB2070">
        <v>0.1</v>
      </c>
      <c r="BC2070">
        <v>50.6</v>
      </c>
    </row>
    <row r="2071" spans="1:55">
      <c r="A2071">
        <v>1346217</v>
      </c>
      <c r="B2071" t="s">
        <v>105</v>
      </c>
      <c r="C2071">
        <v>519601</v>
      </c>
      <c r="D2071">
        <v>7186885</v>
      </c>
      <c r="E2071">
        <v>702</v>
      </c>
      <c r="F2071">
        <v>41485</v>
      </c>
      <c r="G2071" t="s">
        <v>1528</v>
      </c>
      <c r="H2071" t="s">
        <v>119</v>
      </c>
      <c r="I2071" t="s">
        <v>108</v>
      </c>
      <c r="J2071" t="s">
        <v>109</v>
      </c>
      <c r="K2071" t="s">
        <v>1529</v>
      </c>
      <c r="L2071" t="s">
        <v>111</v>
      </c>
      <c r="M2071" t="s">
        <v>2213</v>
      </c>
      <c r="N2071" t="s">
        <v>112</v>
      </c>
      <c r="O2071" t="s">
        <v>1479</v>
      </c>
      <c r="P2071" t="s">
        <v>1480</v>
      </c>
      <c r="R2071">
        <v>41471</v>
      </c>
      <c r="S2071">
        <v>1361</v>
      </c>
      <c r="T2071">
        <v>1.17</v>
      </c>
      <c r="U2071">
        <v>8.9</v>
      </c>
      <c r="V2071">
        <v>17.3</v>
      </c>
      <c r="W2071">
        <v>3</v>
      </c>
      <c r="X2071">
        <v>664.9</v>
      </c>
      <c r="Y2071">
        <v>0.27</v>
      </c>
      <c r="Z2071">
        <v>0.08</v>
      </c>
      <c r="AA2071">
        <v>0.24</v>
      </c>
      <c r="AB2071">
        <v>4.5999999999999996</v>
      </c>
      <c r="AC2071">
        <v>23.8</v>
      </c>
      <c r="AD2071">
        <v>29.68</v>
      </c>
      <c r="AE2071">
        <v>3.45</v>
      </c>
      <c r="AF2071">
        <v>3.9</v>
      </c>
      <c r="AG2071">
        <v>105</v>
      </c>
      <c r="AH2071">
        <v>0.15</v>
      </c>
      <c r="AI2071">
        <v>5.0999999999999996</v>
      </c>
      <c r="AJ2071">
        <v>0.18</v>
      </c>
      <c r="AK2071">
        <v>109</v>
      </c>
      <c r="AL2071">
        <v>3.53</v>
      </c>
      <c r="AM2071">
        <v>1.6E-2</v>
      </c>
      <c r="AN2071">
        <v>20.100000000000001</v>
      </c>
      <c r="AO2071">
        <v>4.7E-2</v>
      </c>
      <c r="AP2071">
        <v>14.24</v>
      </c>
      <c r="AQ2071">
        <v>0.39</v>
      </c>
      <c r="AR2071">
        <v>1.0900000000000001</v>
      </c>
      <c r="AS2071">
        <v>3.1</v>
      </c>
      <c r="AT2071">
        <v>2.7</v>
      </c>
      <c r="AU2071">
        <v>39.5</v>
      </c>
      <c r="AV2071">
        <v>0.18</v>
      </c>
      <c r="AW2071">
        <v>1</v>
      </c>
      <c r="AX2071">
        <v>1.0999999999999999E-2</v>
      </c>
      <c r="AY2071">
        <v>0.28999999999999998</v>
      </c>
      <c r="AZ2071">
        <v>0.6</v>
      </c>
      <c r="BA2071">
        <v>94</v>
      </c>
      <c r="BB2071">
        <v>0.1</v>
      </c>
      <c r="BC2071">
        <v>59.8</v>
      </c>
    </row>
    <row r="2072" spans="1:55">
      <c r="A2072">
        <v>1346220</v>
      </c>
      <c r="B2072" t="s">
        <v>105</v>
      </c>
      <c r="C2072">
        <v>519539</v>
      </c>
      <c r="D2072">
        <v>7186642</v>
      </c>
      <c r="E2072">
        <v>717</v>
      </c>
      <c r="F2072">
        <v>41485</v>
      </c>
      <c r="G2072" t="s">
        <v>1528</v>
      </c>
      <c r="H2072" t="s">
        <v>119</v>
      </c>
      <c r="I2072" t="s">
        <v>108</v>
      </c>
      <c r="J2072" t="s">
        <v>109</v>
      </c>
      <c r="K2072" t="s">
        <v>1529</v>
      </c>
      <c r="L2072" t="s">
        <v>111</v>
      </c>
      <c r="M2072" t="s">
        <v>2214</v>
      </c>
      <c r="N2072" t="s">
        <v>112</v>
      </c>
      <c r="O2072" t="s">
        <v>1479</v>
      </c>
      <c r="P2072" t="s">
        <v>1480</v>
      </c>
      <c r="R2072">
        <v>41471</v>
      </c>
      <c r="S2072">
        <v>569</v>
      </c>
      <c r="T2072">
        <v>0.3</v>
      </c>
      <c r="U2072">
        <v>1.1000000000000001</v>
      </c>
      <c r="V2072">
        <v>6.4</v>
      </c>
      <c r="W2072">
        <v>3</v>
      </c>
      <c r="X2072">
        <v>1746.4</v>
      </c>
      <c r="Y2072">
        <v>0.06</v>
      </c>
      <c r="Z2072">
        <v>0.23</v>
      </c>
      <c r="AA2072">
        <v>0.49</v>
      </c>
      <c r="AB2072">
        <v>1.4</v>
      </c>
      <c r="AC2072">
        <v>6.6</v>
      </c>
      <c r="AD2072">
        <v>24.68</v>
      </c>
      <c r="AE2072">
        <v>0.7</v>
      </c>
      <c r="AF2072">
        <v>0.8</v>
      </c>
      <c r="AG2072">
        <v>135</v>
      </c>
      <c r="AH2072">
        <v>0.04</v>
      </c>
      <c r="AI2072">
        <v>1.7</v>
      </c>
      <c r="AJ2072">
        <v>0.03</v>
      </c>
      <c r="AK2072">
        <v>13</v>
      </c>
      <c r="AL2072">
        <v>1.0900000000000001</v>
      </c>
      <c r="AM2072">
        <v>2.5000000000000001E-2</v>
      </c>
      <c r="AN2072">
        <v>14.1</v>
      </c>
      <c r="AO2072">
        <v>4.7E-2</v>
      </c>
      <c r="AP2072">
        <v>3.79</v>
      </c>
      <c r="AQ2072">
        <v>0.12</v>
      </c>
      <c r="AR2072">
        <v>1.62</v>
      </c>
      <c r="AS2072">
        <v>1.8</v>
      </c>
      <c r="AT2072">
        <v>2.8</v>
      </c>
      <c r="AU2072">
        <v>36.1</v>
      </c>
      <c r="AV2072">
        <v>0.03</v>
      </c>
      <c r="AW2072">
        <v>0.05</v>
      </c>
      <c r="AX2072">
        <v>8.9999999999999993E-3</v>
      </c>
      <c r="AY2072">
        <v>0.06</v>
      </c>
      <c r="AZ2072">
        <v>1.1000000000000001</v>
      </c>
      <c r="BA2072">
        <v>16</v>
      </c>
      <c r="BB2072">
        <v>0.05</v>
      </c>
      <c r="BC2072">
        <v>17.899999999999999</v>
      </c>
    </row>
    <row r="2073" spans="1:55">
      <c r="A2073">
        <v>1346225</v>
      </c>
      <c r="B2073" t="s">
        <v>105</v>
      </c>
      <c r="C2073">
        <v>519382</v>
      </c>
      <c r="D2073">
        <v>7186392</v>
      </c>
      <c r="E2073">
        <v>757</v>
      </c>
      <c r="F2073">
        <v>41485</v>
      </c>
      <c r="G2073" t="s">
        <v>1528</v>
      </c>
      <c r="H2073" t="s">
        <v>119</v>
      </c>
      <c r="I2073" t="s">
        <v>108</v>
      </c>
      <c r="J2073" t="s">
        <v>109</v>
      </c>
      <c r="K2073" t="s">
        <v>1529</v>
      </c>
      <c r="L2073" t="s">
        <v>111</v>
      </c>
      <c r="M2073" t="s">
        <v>2215</v>
      </c>
      <c r="N2073" t="s">
        <v>112</v>
      </c>
      <c r="O2073" t="s">
        <v>1479</v>
      </c>
      <c r="P2073" t="s">
        <v>1480</v>
      </c>
      <c r="R2073">
        <v>41471</v>
      </c>
      <c r="S2073">
        <v>541</v>
      </c>
      <c r="T2073">
        <v>1.78</v>
      </c>
      <c r="U2073">
        <v>10.1</v>
      </c>
      <c r="V2073">
        <v>5</v>
      </c>
      <c r="W2073">
        <v>2</v>
      </c>
      <c r="X2073">
        <v>750.6</v>
      </c>
      <c r="Y2073">
        <v>0.16</v>
      </c>
      <c r="Z2073">
        <v>0.11</v>
      </c>
      <c r="AA2073">
        <v>0.28000000000000003</v>
      </c>
      <c r="AB2073">
        <v>7.8</v>
      </c>
      <c r="AC2073">
        <v>30.2</v>
      </c>
      <c r="AD2073">
        <v>21.45</v>
      </c>
      <c r="AE2073">
        <v>2.85</v>
      </c>
      <c r="AF2073">
        <v>4.9000000000000004</v>
      </c>
      <c r="AG2073">
        <v>44</v>
      </c>
      <c r="AH2073">
        <v>0.08</v>
      </c>
      <c r="AI2073">
        <v>8</v>
      </c>
      <c r="AJ2073">
        <v>0.33</v>
      </c>
      <c r="AK2073">
        <v>164</v>
      </c>
      <c r="AL2073">
        <v>4.13</v>
      </c>
      <c r="AM2073">
        <v>0.01</v>
      </c>
      <c r="AN2073">
        <v>24</v>
      </c>
      <c r="AO2073">
        <v>5.5E-2</v>
      </c>
      <c r="AP2073">
        <v>10.130000000000001</v>
      </c>
      <c r="AQ2073">
        <v>0.08</v>
      </c>
      <c r="AR2073">
        <v>1.18</v>
      </c>
      <c r="AS2073">
        <v>2.8</v>
      </c>
      <c r="AT2073">
        <v>1.4</v>
      </c>
      <c r="AU2073">
        <v>25.8</v>
      </c>
      <c r="AV2073">
        <v>0.1</v>
      </c>
      <c r="AW2073">
        <v>1.7</v>
      </c>
      <c r="AX2073">
        <v>2.1000000000000001E-2</v>
      </c>
      <c r="AY2073">
        <v>0.23</v>
      </c>
      <c r="AZ2073">
        <v>0.6</v>
      </c>
      <c r="BA2073">
        <v>91</v>
      </c>
      <c r="BB2073">
        <v>0.1</v>
      </c>
      <c r="BC2073">
        <v>62.1</v>
      </c>
    </row>
    <row r="2074" spans="1:55">
      <c r="A2074">
        <v>1346264</v>
      </c>
      <c r="B2074" t="s">
        <v>105</v>
      </c>
      <c r="C2074">
        <v>507373</v>
      </c>
      <c r="D2074">
        <v>7182349</v>
      </c>
      <c r="E2074">
        <v>580</v>
      </c>
      <c r="F2074">
        <v>41499</v>
      </c>
      <c r="G2074" t="s">
        <v>183</v>
      </c>
      <c r="H2074" t="s">
        <v>119</v>
      </c>
      <c r="I2074" t="s">
        <v>108</v>
      </c>
      <c r="J2074" t="s">
        <v>109</v>
      </c>
      <c r="K2074" t="s">
        <v>120</v>
      </c>
      <c r="L2074" t="s">
        <v>111</v>
      </c>
      <c r="M2074" t="s">
        <v>2216</v>
      </c>
      <c r="N2074" t="s">
        <v>112</v>
      </c>
      <c r="O2074" t="s">
        <v>1479</v>
      </c>
      <c r="P2074" t="s">
        <v>1480</v>
      </c>
      <c r="R2074">
        <v>41473</v>
      </c>
      <c r="S2074">
        <v>961</v>
      </c>
      <c r="T2074">
        <v>0.64</v>
      </c>
      <c r="U2074">
        <v>14.6</v>
      </c>
      <c r="V2074">
        <v>0.9</v>
      </c>
      <c r="W2074">
        <v>3</v>
      </c>
      <c r="X2074">
        <v>103.8</v>
      </c>
      <c r="Y2074">
        <v>0.23</v>
      </c>
      <c r="Z2074">
        <v>0.09</v>
      </c>
      <c r="AA2074">
        <v>0.64</v>
      </c>
      <c r="AB2074">
        <v>1.9</v>
      </c>
      <c r="AC2074">
        <v>24.7</v>
      </c>
      <c r="AD2074">
        <v>15.86</v>
      </c>
      <c r="AE2074">
        <v>4.13</v>
      </c>
      <c r="AF2074">
        <v>2.8</v>
      </c>
      <c r="AG2074">
        <v>50</v>
      </c>
      <c r="AH2074">
        <v>0.46</v>
      </c>
      <c r="AI2074">
        <v>3.4</v>
      </c>
      <c r="AJ2074">
        <v>0.11</v>
      </c>
      <c r="AK2074">
        <v>43</v>
      </c>
      <c r="AL2074">
        <v>6.05</v>
      </c>
      <c r="AM2074">
        <v>6.4000000000000001E-2</v>
      </c>
      <c r="AN2074">
        <v>11.2</v>
      </c>
      <c r="AO2074">
        <v>9.4E-2</v>
      </c>
      <c r="AP2074">
        <v>19.73</v>
      </c>
      <c r="AQ2074">
        <v>1.23</v>
      </c>
      <c r="AR2074">
        <v>0.82</v>
      </c>
      <c r="AS2074">
        <v>2.4</v>
      </c>
      <c r="AT2074">
        <v>5</v>
      </c>
      <c r="AU2074">
        <v>49.6</v>
      </c>
      <c r="AV2074">
        <v>0.13</v>
      </c>
      <c r="AW2074">
        <v>1.5</v>
      </c>
      <c r="AX2074">
        <v>6.0000000000000001E-3</v>
      </c>
      <c r="AY2074">
        <v>0.8</v>
      </c>
      <c r="AZ2074">
        <v>0.9</v>
      </c>
      <c r="BA2074">
        <v>58</v>
      </c>
      <c r="BB2074">
        <v>0.05</v>
      </c>
      <c r="BC2074">
        <v>90.3</v>
      </c>
    </row>
    <row r="2075" spans="1:55">
      <c r="A2075">
        <v>1346266</v>
      </c>
      <c r="B2075" t="s">
        <v>105</v>
      </c>
      <c r="C2075">
        <v>507366</v>
      </c>
      <c r="D2075">
        <v>7182448</v>
      </c>
      <c r="E2075">
        <v>579</v>
      </c>
      <c r="F2075">
        <v>41499</v>
      </c>
      <c r="G2075" t="s">
        <v>183</v>
      </c>
      <c r="H2075" t="s">
        <v>119</v>
      </c>
      <c r="I2075" t="s">
        <v>108</v>
      </c>
      <c r="J2075" t="s">
        <v>109</v>
      </c>
      <c r="K2075" t="s">
        <v>120</v>
      </c>
      <c r="L2075" t="s">
        <v>111</v>
      </c>
      <c r="M2075" t="s">
        <v>2217</v>
      </c>
      <c r="N2075" t="s">
        <v>112</v>
      </c>
      <c r="O2075" t="s">
        <v>1479</v>
      </c>
      <c r="P2075" t="s">
        <v>1480</v>
      </c>
      <c r="R2075">
        <v>41473</v>
      </c>
      <c r="S2075">
        <v>1211</v>
      </c>
      <c r="T2075">
        <v>0.48</v>
      </c>
      <c r="U2075">
        <v>12.3</v>
      </c>
      <c r="V2075">
        <v>2.6</v>
      </c>
      <c r="W2075">
        <v>3</v>
      </c>
      <c r="X2075">
        <v>637.4</v>
      </c>
      <c r="Y2075">
        <v>0.15</v>
      </c>
      <c r="Z2075">
        <v>0.04</v>
      </c>
      <c r="AA2075">
        <v>0.53</v>
      </c>
      <c r="AB2075">
        <v>1.5</v>
      </c>
      <c r="AC2075">
        <v>27.3</v>
      </c>
      <c r="AD2075">
        <v>51.42</v>
      </c>
      <c r="AE2075">
        <v>1.6</v>
      </c>
      <c r="AF2075">
        <v>1.7</v>
      </c>
      <c r="AG2075">
        <v>132</v>
      </c>
      <c r="AH2075">
        <v>0.14000000000000001</v>
      </c>
      <c r="AI2075">
        <v>3</v>
      </c>
      <c r="AJ2075">
        <v>0.04</v>
      </c>
      <c r="AK2075">
        <v>44</v>
      </c>
      <c r="AL2075">
        <v>6.03</v>
      </c>
      <c r="AM2075">
        <v>1.4E-2</v>
      </c>
      <c r="AN2075">
        <v>17.899999999999999</v>
      </c>
      <c r="AO2075">
        <v>5.1999999999999998E-2</v>
      </c>
      <c r="AP2075">
        <v>21.91</v>
      </c>
      <c r="AQ2075">
        <v>0.25</v>
      </c>
      <c r="AR2075">
        <v>1.27</v>
      </c>
      <c r="AS2075">
        <v>2.4</v>
      </c>
      <c r="AT2075">
        <v>5.5</v>
      </c>
      <c r="AU2075">
        <v>131</v>
      </c>
      <c r="AV2075">
        <v>0.1</v>
      </c>
      <c r="AW2075">
        <v>1.1000000000000001</v>
      </c>
      <c r="AX2075">
        <v>3.0000000000000001E-3</v>
      </c>
      <c r="AY2075">
        <v>0.62</v>
      </c>
      <c r="AZ2075">
        <v>2.2000000000000002</v>
      </c>
      <c r="BA2075">
        <v>61</v>
      </c>
      <c r="BB2075">
        <v>0.05</v>
      </c>
      <c r="BC2075">
        <v>78.599999999999994</v>
      </c>
    </row>
    <row r="2076" spans="1:55">
      <c r="A2076">
        <v>1346276</v>
      </c>
      <c r="B2076" t="s">
        <v>105</v>
      </c>
      <c r="C2076">
        <v>508365</v>
      </c>
      <c r="D2076">
        <v>7182397</v>
      </c>
      <c r="E2076">
        <v>566</v>
      </c>
      <c r="F2076">
        <v>41499</v>
      </c>
      <c r="G2076" t="s">
        <v>183</v>
      </c>
      <c r="H2076" t="s">
        <v>119</v>
      </c>
      <c r="I2076" t="s">
        <v>108</v>
      </c>
      <c r="J2076" t="s">
        <v>109</v>
      </c>
      <c r="K2076" t="s">
        <v>120</v>
      </c>
      <c r="L2076" t="s">
        <v>111</v>
      </c>
      <c r="M2076" t="s">
        <v>2218</v>
      </c>
      <c r="N2076" t="s">
        <v>112</v>
      </c>
      <c r="O2076" t="s">
        <v>1479</v>
      </c>
      <c r="P2076" t="s">
        <v>1480</v>
      </c>
      <c r="R2076">
        <v>41474</v>
      </c>
      <c r="S2076">
        <v>2211</v>
      </c>
      <c r="T2076">
        <v>1</v>
      </c>
      <c r="U2076">
        <v>41</v>
      </c>
      <c r="V2076">
        <v>5.0999999999999996</v>
      </c>
      <c r="W2076">
        <v>8</v>
      </c>
      <c r="X2076">
        <v>1425.9</v>
      </c>
      <c r="Y2076">
        <v>0.15</v>
      </c>
      <c r="Z2076">
        <v>0.99</v>
      </c>
      <c r="AA2076">
        <v>16.11</v>
      </c>
      <c r="AB2076">
        <v>4.9000000000000004</v>
      </c>
      <c r="AC2076">
        <v>56.2</v>
      </c>
      <c r="AD2076">
        <v>75.48</v>
      </c>
      <c r="AE2076">
        <v>1.49</v>
      </c>
      <c r="AF2076">
        <v>4.5999999999999996</v>
      </c>
      <c r="AG2076">
        <v>1015</v>
      </c>
      <c r="AH2076">
        <v>0.14000000000000001</v>
      </c>
      <c r="AI2076">
        <v>5.6</v>
      </c>
      <c r="AJ2076">
        <v>0.15</v>
      </c>
      <c r="AK2076">
        <v>268</v>
      </c>
      <c r="AL2076">
        <v>46.77</v>
      </c>
      <c r="AM2076">
        <v>2E-3</v>
      </c>
      <c r="AN2076">
        <v>107.8</v>
      </c>
      <c r="AO2076">
        <v>0.191</v>
      </c>
      <c r="AP2076">
        <v>17.53</v>
      </c>
      <c r="AQ2076">
        <v>0.21</v>
      </c>
      <c r="AR2076">
        <v>19.600000000000001</v>
      </c>
      <c r="AS2076">
        <v>2.9</v>
      </c>
      <c r="AT2076">
        <v>13.2</v>
      </c>
      <c r="AU2076">
        <v>130.9</v>
      </c>
      <c r="AV2076">
        <v>0.22</v>
      </c>
      <c r="AW2076">
        <v>0.5</v>
      </c>
      <c r="AX2076">
        <v>5.0000000000000001E-3</v>
      </c>
      <c r="AY2076">
        <v>3.05</v>
      </c>
      <c r="AZ2076">
        <v>9.9</v>
      </c>
      <c r="BA2076">
        <v>1028</v>
      </c>
      <c r="BB2076">
        <v>0.2</v>
      </c>
      <c r="BC2076">
        <v>1041.8</v>
      </c>
    </row>
    <row r="2077" spans="1:55">
      <c r="A2077">
        <v>1346278</v>
      </c>
      <c r="B2077" t="s">
        <v>105</v>
      </c>
      <c r="C2077">
        <v>508363</v>
      </c>
      <c r="D2077">
        <v>7182548</v>
      </c>
      <c r="E2077">
        <v>500</v>
      </c>
      <c r="F2077">
        <v>41499</v>
      </c>
      <c r="G2077" t="s">
        <v>183</v>
      </c>
      <c r="H2077" t="s">
        <v>119</v>
      </c>
      <c r="I2077" t="s">
        <v>108</v>
      </c>
      <c r="J2077" t="s">
        <v>109</v>
      </c>
      <c r="K2077" t="s">
        <v>120</v>
      </c>
      <c r="L2077" t="s">
        <v>111</v>
      </c>
      <c r="M2077" t="s">
        <v>2219</v>
      </c>
      <c r="N2077" t="s">
        <v>112</v>
      </c>
      <c r="O2077" t="s">
        <v>1479</v>
      </c>
      <c r="P2077" t="s">
        <v>1480</v>
      </c>
      <c r="R2077">
        <v>41474</v>
      </c>
      <c r="S2077">
        <v>671</v>
      </c>
      <c r="T2077">
        <v>0.86</v>
      </c>
      <c r="U2077">
        <v>10</v>
      </c>
      <c r="V2077">
        <v>2.9</v>
      </c>
      <c r="W2077">
        <v>2</v>
      </c>
      <c r="X2077">
        <v>727.3</v>
      </c>
      <c r="Y2077">
        <v>0.12</v>
      </c>
      <c r="Z2077">
        <v>0.3</v>
      </c>
      <c r="AA2077">
        <v>3.89</v>
      </c>
      <c r="AB2077">
        <v>4.3</v>
      </c>
      <c r="AC2077">
        <v>23.5</v>
      </c>
      <c r="AD2077">
        <v>43.44</v>
      </c>
      <c r="AE2077">
        <v>1.5</v>
      </c>
      <c r="AF2077">
        <v>3</v>
      </c>
      <c r="AG2077">
        <v>148</v>
      </c>
      <c r="AH2077">
        <v>7.0000000000000007E-2</v>
      </c>
      <c r="AI2077">
        <v>7.6</v>
      </c>
      <c r="AJ2077">
        <v>0.23</v>
      </c>
      <c r="AK2077">
        <v>92</v>
      </c>
      <c r="AL2077">
        <v>5.82</v>
      </c>
      <c r="AM2077">
        <v>5.0000000000000001E-3</v>
      </c>
      <c r="AN2077">
        <v>35.200000000000003</v>
      </c>
      <c r="AO2077">
        <v>0.1</v>
      </c>
      <c r="AP2077">
        <v>12.53</v>
      </c>
      <c r="AQ2077">
        <v>0.05</v>
      </c>
      <c r="AR2077">
        <v>3.5</v>
      </c>
      <c r="AS2077">
        <v>2.2000000000000002</v>
      </c>
      <c r="AT2077">
        <v>5</v>
      </c>
      <c r="AU2077">
        <v>34.299999999999997</v>
      </c>
      <c r="AV2077">
        <v>0.08</v>
      </c>
      <c r="AW2077">
        <v>0.4</v>
      </c>
      <c r="AX2077">
        <v>1.4E-2</v>
      </c>
      <c r="AY2077">
        <v>0.48</v>
      </c>
      <c r="AZ2077">
        <v>2.9</v>
      </c>
      <c r="BA2077">
        <v>178</v>
      </c>
      <c r="BB2077">
        <v>0.1</v>
      </c>
      <c r="BC2077">
        <v>161.9</v>
      </c>
    </row>
    <row r="2078" spans="1:55">
      <c r="A2078">
        <v>1346281</v>
      </c>
      <c r="B2078" t="s">
        <v>105</v>
      </c>
      <c r="C2078">
        <v>508361</v>
      </c>
      <c r="D2078">
        <v>7182697</v>
      </c>
      <c r="E2078">
        <v>512</v>
      </c>
      <c r="F2078">
        <v>41499</v>
      </c>
      <c r="G2078" t="s">
        <v>183</v>
      </c>
      <c r="H2078" t="s">
        <v>119</v>
      </c>
      <c r="I2078" t="s">
        <v>108</v>
      </c>
      <c r="J2078" t="s">
        <v>109</v>
      </c>
      <c r="K2078" t="s">
        <v>120</v>
      </c>
      <c r="L2078" t="s">
        <v>111</v>
      </c>
      <c r="M2078" t="s">
        <v>2220</v>
      </c>
      <c r="N2078" t="s">
        <v>112</v>
      </c>
      <c r="O2078" t="s">
        <v>1479</v>
      </c>
      <c r="P2078" t="s">
        <v>1480</v>
      </c>
      <c r="R2078">
        <v>41474</v>
      </c>
      <c r="S2078">
        <v>365</v>
      </c>
      <c r="T2078">
        <v>0.78</v>
      </c>
      <c r="U2078">
        <v>11.2</v>
      </c>
      <c r="V2078">
        <v>4.5</v>
      </c>
      <c r="W2078">
        <v>2</v>
      </c>
      <c r="X2078">
        <v>408.4</v>
      </c>
      <c r="Y2078">
        <v>0.12</v>
      </c>
      <c r="Z2078">
        <v>0.18</v>
      </c>
      <c r="AA2078">
        <v>0.86</v>
      </c>
      <c r="AB2078">
        <v>3.7</v>
      </c>
      <c r="AC2078">
        <v>17.899999999999999</v>
      </c>
      <c r="AD2078">
        <v>13.52</v>
      </c>
      <c r="AE2078">
        <v>1.76</v>
      </c>
      <c r="AF2078">
        <v>3.7</v>
      </c>
      <c r="AG2078">
        <v>23</v>
      </c>
      <c r="AH2078">
        <v>7.0000000000000007E-2</v>
      </c>
      <c r="AI2078">
        <v>6.9</v>
      </c>
      <c r="AJ2078">
        <v>0.18</v>
      </c>
      <c r="AK2078">
        <v>80</v>
      </c>
      <c r="AL2078">
        <v>10.34</v>
      </c>
      <c r="AM2078">
        <v>6.0000000000000001E-3</v>
      </c>
      <c r="AN2078">
        <v>15.7</v>
      </c>
      <c r="AO2078">
        <v>4.4999999999999998E-2</v>
      </c>
      <c r="AP2078">
        <v>13.73</v>
      </c>
      <c r="AQ2078">
        <v>0.06</v>
      </c>
      <c r="AR2078">
        <v>2.75</v>
      </c>
      <c r="AS2078">
        <v>1.6</v>
      </c>
      <c r="AT2078">
        <v>2.7</v>
      </c>
      <c r="AU2078">
        <v>26.4</v>
      </c>
      <c r="AV2078">
        <v>0.05</v>
      </c>
      <c r="AW2078">
        <v>1.9</v>
      </c>
      <c r="AX2078">
        <v>2.3E-2</v>
      </c>
      <c r="AY2078">
        <v>0.4</v>
      </c>
      <c r="AZ2078">
        <v>0.4</v>
      </c>
      <c r="BA2078">
        <v>148</v>
      </c>
      <c r="BB2078">
        <v>0.1</v>
      </c>
      <c r="BC2078">
        <v>56.7</v>
      </c>
    </row>
    <row r="2079" spans="1:55">
      <c r="A2079">
        <v>1346301</v>
      </c>
      <c r="B2079" t="s">
        <v>105</v>
      </c>
      <c r="C2079">
        <v>508568</v>
      </c>
      <c r="D2079">
        <v>7182197</v>
      </c>
      <c r="E2079">
        <v>631</v>
      </c>
      <c r="F2079">
        <v>41499</v>
      </c>
      <c r="G2079" t="s">
        <v>183</v>
      </c>
      <c r="H2079" t="s">
        <v>119</v>
      </c>
      <c r="I2079" t="s">
        <v>108</v>
      </c>
      <c r="J2079" t="s">
        <v>109</v>
      </c>
      <c r="K2079" t="s">
        <v>120</v>
      </c>
      <c r="L2079" t="s">
        <v>111</v>
      </c>
      <c r="M2079" t="s">
        <v>2221</v>
      </c>
      <c r="N2079" t="s">
        <v>112</v>
      </c>
      <c r="O2079" t="s">
        <v>1479</v>
      </c>
      <c r="P2079" t="s">
        <v>1480</v>
      </c>
      <c r="R2079">
        <v>41475</v>
      </c>
      <c r="S2079">
        <v>2614</v>
      </c>
      <c r="T2079">
        <v>0.87</v>
      </c>
      <c r="U2079">
        <v>15.5</v>
      </c>
      <c r="V2079">
        <v>1.3</v>
      </c>
      <c r="W2079">
        <v>7</v>
      </c>
      <c r="X2079">
        <v>1389.9</v>
      </c>
      <c r="Y2079">
        <v>0.15</v>
      </c>
      <c r="Z2079">
        <v>0.88</v>
      </c>
      <c r="AA2079">
        <v>2.66</v>
      </c>
      <c r="AB2079">
        <v>6.9</v>
      </c>
      <c r="AC2079">
        <v>76.099999999999994</v>
      </c>
      <c r="AD2079">
        <v>110.44</v>
      </c>
      <c r="AE2079">
        <v>2.19</v>
      </c>
      <c r="AF2079">
        <v>3.1</v>
      </c>
      <c r="AG2079">
        <v>406</v>
      </c>
      <c r="AH2079">
        <v>0.15</v>
      </c>
      <c r="AI2079">
        <v>12.6</v>
      </c>
      <c r="AJ2079">
        <v>0.15</v>
      </c>
      <c r="AK2079">
        <v>108</v>
      </c>
      <c r="AL2079">
        <v>14.11</v>
      </c>
      <c r="AM2079">
        <v>1.6E-2</v>
      </c>
      <c r="AN2079">
        <v>145.69999999999999</v>
      </c>
      <c r="AO2079">
        <v>0.2</v>
      </c>
      <c r="AP2079">
        <v>16.440000000000001</v>
      </c>
      <c r="AQ2079">
        <v>0.21</v>
      </c>
      <c r="AR2079">
        <v>3.93</v>
      </c>
      <c r="AS2079">
        <v>4.0999999999999996</v>
      </c>
      <c r="AT2079">
        <v>6.8</v>
      </c>
      <c r="AU2079">
        <v>109.2</v>
      </c>
      <c r="AV2079">
        <v>0.17</v>
      </c>
      <c r="AW2079">
        <v>2.9</v>
      </c>
      <c r="AX2079">
        <v>6.0000000000000001E-3</v>
      </c>
      <c r="AY2079">
        <v>0.54</v>
      </c>
      <c r="AZ2079">
        <v>5.9</v>
      </c>
      <c r="BA2079">
        <v>146</v>
      </c>
      <c r="BB2079">
        <v>0.1</v>
      </c>
      <c r="BC2079">
        <v>417.4</v>
      </c>
    </row>
    <row r="2080" spans="1:55">
      <c r="A2080">
        <v>1346319</v>
      </c>
      <c r="B2080" t="s">
        <v>105</v>
      </c>
      <c r="C2080">
        <v>507168</v>
      </c>
      <c r="D2080">
        <v>7182184</v>
      </c>
      <c r="E2080">
        <v>491</v>
      </c>
      <c r="F2080">
        <v>41499</v>
      </c>
      <c r="G2080" t="s">
        <v>183</v>
      </c>
      <c r="H2080" t="s">
        <v>119</v>
      </c>
      <c r="I2080" t="s">
        <v>108</v>
      </c>
      <c r="J2080" t="s">
        <v>109</v>
      </c>
      <c r="K2080" t="s">
        <v>120</v>
      </c>
      <c r="L2080" t="s">
        <v>111</v>
      </c>
      <c r="M2080" t="s">
        <v>2222</v>
      </c>
      <c r="N2080" t="s">
        <v>112</v>
      </c>
      <c r="O2080" t="s">
        <v>1479</v>
      </c>
      <c r="P2080" t="s">
        <v>1480</v>
      </c>
      <c r="R2080">
        <v>41475</v>
      </c>
      <c r="S2080">
        <v>798</v>
      </c>
      <c r="T2080">
        <v>1.08</v>
      </c>
      <c r="U2080">
        <v>21.6</v>
      </c>
      <c r="V2080">
        <v>2.2000000000000002</v>
      </c>
      <c r="W2080">
        <v>8</v>
      </c>
      <c r="X2080">
        <v>399.6</v>
      </c>
      <c r="Y2080">
        <v>0.23</v>
      </c>
      <c r="Z2080">
        <v>0.7</v>
      </c>
      <c r="AA2080">
        <v>6.95</v>
      </c>
      <c r="AB2080">
        <v>12</v>
      </c>
      <c r="AC2080">
        <v>40.200000000000003</v>
      </c>
      <c r="AD2080">
        <v>67.95</v>
      </c>
      <c r="AE2080">
        <v>3.12</v>
      </c>
      <c r="AF2080">
        <v>3.6</v>
      </c>
      <c r="AG2080">
        <v>165</v>
      </c>
      <c r="AH2080">
        <v>0.18</v>
      </c>
      <c r="AI2080">
        <v>9.6999999999999993</v>
      </c>
      <c r="AJ2080">
        <v>0.49</v>
      </c>
      <c r="AK2080">
        <v>353</v>
      </c>
      <c r="AL2080">
        <v>11.52</v>
      </c>
      <c r="AM2080">
        <v>7.0000000000000001E-3</v>
      </c>
      <c r="AN2080">
        <v>78.8</v>
      </c>
      <c r="AO2080">
        <v>0.17299999999999999</v>
      </c>
      <c r="AP2080">
        <v>31.66</v>
      </c>
      <c r="AQ2080">
        <v>0.1</v>
      </c>
      <c r="AR2080">
        <v>6.17</v>
      </c>
      <c r="AS2080">
        <v>3.9</v>
      </c>
      <c r="AT2080">
        <v>5.7</v>
      </c>
      <c r="AU2080">
        <v>76.099999999999994</v>
      </c>
      <c r="AV2080">
        <v>0.04</v>
      </c>
      <c r="AW2080">
        <v>3.1</v>
      </c>
      <c r="AX2080">
        <v>1.2E-2</v>
      </c>
      <c r="AY2080">
        <v>0.49</v>
      </c>
      <c r="AZ2080">
        <v>3.8</v>
      </c>
      <c r="BA2080">
        <v>286</v>
      </c>
      <c r="BB2080">
        <v>0.05</v>
      </c>
      <c r="BC2080">
        <v>506.9</v>
      </c>
    </row>
    <row r="2081" spans="1:55">
      <c r="A2081" t="s">
        <v>2224</v>
      </c>
      <c r="B2081" t="s">
        <v>105</v>
      </c>
      <c r="C2081">
        <v>514878</v>
      </c>
      <c r="D2081">
        <v>7187431</v>
      </c>
      <c r="E2081">
        <v>1002</v>
      </c>
      <c r="F2081">
        <v>41133</v>
      </c>
      <c r="G2081" t="s">
        <v>395</v>
      </c>
      <c r="H2081" t="s">
        <v>107</v>
      </c>
      <c r="I2081" t="s">
        <v>108</v>
      </c>
      <c r="J2081" t="s">
        <v>109</v>
      </c>
      <c r="K2081" t="s">
        <v>120</v>
      </c>
      <c r="L2081" t="s">
        <v>111</v>
      </c>
      <c r="M2081" t="s">
        <v>2223</v>
      </c>
      <c r="N2081" t="s">
        <v>112</v>
      </c>
      <c r="O2081" t="s">
        <v>243</v>
      </c>
      <c r="P2081" t="s">
        <v>244</v>
      </c>
      <c r="R2081">
        <v>41105</v>
      </c>
      <c r="S2081">
        <v>421</v>
      </c>
      <c r="T2081">
        <v>0.98</v>
      </c>
      <c r="U2081">
        <v>13.5</v>
      </c>
      <c r="V2081">
        <v>2.6</v>
      </c>
      <c r="W2081">
        <v>2</v>
      </c>
      <c r="X2081">
        <v>480.2</v>
      </c>
      <c r="Y2081">
        <v>0.16</v>
      </c>
      <c r="Z2081">
        <v>0.08</v>
      </c>
      <c r="AA2081">
        <v>0.23</v>
      </c>
      <c r="AB2081">
        <v>5</v>
      </c>
      <c r="AC2081">
        <v>18.399999999999999</v>
      </c>
      <c r="AD2081">
        <v>34.380000000000003</v>
      </c>
      <c r="AE2081">
        <v>2.69</v>
      </c>
      <c r="AF2081">
        <v>4</v>
      </c>
      <c r="AG2081">
        <v>414</v>
      </c>
      <c r="AH2081">
        <v>0.14000000000000001</v>
      </c>
      <c r="AI2081">
        <v>2.7</v>
      </c>
      <c r="AJ2081">
        <v>0.17</v>
      </c>
      <c r="AK2081">
        <v>119</v>
      </c>
      <c r="AL2081">
        <v>4.45</v>
      </c>
      <c r="AM2081">
        <v>1.2999999999999999E-2</v>
      </c>
      <c r="AN2081">
        <v>18.600000000000001</v>
      </c>
      <c r="AO2081">
        <v>4.7E-2</v>
      </c>
      <c r="AP2081">
        <v>45.18</v>
      </c>
      <c r="AQ2081">
        <v>0.24</v>
      </c>
      <c r="AR2081">
        <v>0.92</v>
      </c>
      <c r="AS2081">
        <v>3.4</v>
      </c>
      <c r="AT2081">
        <v>0.7</v>
      </c>
      <c r="AU2081">
        <v>15</v>
      </c>
      <c r="AV2081">
        <v>7.0000000000000007E-2</v>
      </c>
      <c r="AW2081">
        <v>1.3</v>
      </c>
      <c r="AX2081">
        <v>3.0000000000000001E-3</v>
      </c>
      <c r="AY2081">
        <v>0.89</v>
      </c>
      <c r="AZ2081">
        <v>0.4</v>
      </c>
      <c r="BA2081">
        <v>31</v>
      </c>
      <c r="BB2081">
        <v>0.05</v>
      </c>
      <c r="BC2081">
        <v>54.6</v>
      </c>
    </row>
    <row r="2082" spans="1:55">
      <c r="A2082" t="s">
        <v>2226</v>
      </c>
      <c r="B2082" t="s">
        <v>105</v>
      </c>
      <c r="C2082">
        <v>514771</v>
      </c>
      <c r="D2082">
        <v>7187598</v>
      </c>
      <c r="E2082">
        <v>946</v>
      </c>
      <c r="F2082">
        <v>41133</v>
      </c>
      <c r="G2082" t="s">
        <v>395</v>
      </c>
      <c r="H2082" t="s">
        <v>107</v>
      </c>
      <c r="I2082" t="s">
        <v>108</v>
      </c>
      <c r="J2082" t="s">
        <v>109</v>
      </c>
      <c r="K2082" t="s">
        <v>120</v>
      </c>
      <c r="L2082" t="s">
        <v>111</v>
      </c>
      <c r="M2082" t="s">
        <v>2225</v>
      </c>
      <c r="N2082" t="s">
        <v>112</v>
      </c>
      <c r="O2082" t="s">
        <v>243</v>
      </c>
      <c r="P2082" t="s">
        <v>244</v>
      </c>
      <c r="R2082">
        <v>41105</v>
      </c>
      <c r="S2082">
        <v>196</v>
      </c>
      <c r="T2082">
        <v>2.36</v>
      </c>
      <c r="U2082">
        <v>7.3</v>
      </c>
      <c r="V2082">
        <v>1.3</v>
      </c>
      <c r="W2082">
        <v>2</v>
      </c>
      <c r="X2082">
        <v>241.4</v>
      </c>
      <c r="Y2082">
        <v>0.21</v>
      </c>
      <c r="Z2082">
        <v>0.04</v>
      </c>
      <c r="AA2082">
        <v>0.19</v>
      </c>
      <c r="AB2082">
        <v>13.4</v>
      </c>
      <c r="AC2082">
        <v>38.200000000000003</v>
      </c>
      <c r="AD2082">
        <v>47.98</v>
      </c>
      <c r="AE2082">
        <v>3.52</v>
      </c>
      <c r="AF2082">
        <v>6.7</v>
      </c>
      <c r="AG2082">
        <v>45</v>
      </c>
      <c r="AH2082">
        <v>0.1</v>
      </c>
      <c r="AI2082">
        <v>1.9</v>
      </c>
      <c r="AJ2082">
        <v>0.53</v>
      </c>
      <c r="AK2082">
        <v>186</v>
      </c>
      <c r="AL2082">
        <v>1.86</v>
      </c>
      <c r="AM2082">
        <v>3.0000000000000001E-3</v>
      </c>
      <c r="AN2082">
        <v>49.1</v>
      </c>
      <c r="AO2082">
        <v>2.7E-2</v>
      </c>
      <c r="AP2082">
        <v>12.79</v>
      </c>
      <c r="AQ2082">
        <v>0.01</v>
      </c>
      <c r="AR2082">
        <v>0.83</v>
      </c>
      <c r="AS2082">
        <v>4</v>
      </c>
      <c r="AT2082">
        <v>0.5</v>
      </c>
      <c r="AU2082">
        <v>3.9</v>
      </c>
      <c r="AV2082">
        <v>0.05</v>
      </c>
      <c r="AW2082">
        <v>1.4</v>
      </c>
      <c r="AX2082">
        <v>1E-3</v>
      </c>
      <c r="AY2082">
        <v>0.47</v>
      </c>
      <c r="AZ2082">
        <v>0.3</v>
      </c>
      <c r="BA2082">
        <v>55</v>
      </c>
      <c r="BB2082">
        <v>0.05</v>
      </c>
      <c r="BC2082">
        <v>95.5</v>
      </c>
    </row>
    <row r="2083" spans="1:55">
      <c r="A2083" t="s">
        <v>2228</v>
      </c>
      <c r="B2083" t="s">
        <v>105</v>
      </c>
      <c r="C2083">
        <v>514194</v>
      </c>
      <c r="D2083">
        <v>7188026</v>
      </c>
      <c r="E2083">
        <v>783</v>
      </c>
      <c r="F2083">
        <v>41133</v>
      </c>
      <c r="G2083" t="s">
        <v>395</v>
      </c>
      <c r="H2083" t="s">
        <v>107</v>
      </c>
      <c r="I2083" t="s">
        <v>108</v>
      </c>
      <c r="J2083" t="s">
        <v>109</v>
      </c>
      <c r="K2083" t="s">
        <v>120</v>
      </c>
      <c r="L2083" t="s">
        <v>111</v>
      </c>
      <c r="M2083" t="s">
        <v>2227</v>
      </c>
      <c r="N2083" t="s">
        <v>112</v>
      </c>
      <c r="O2083" t="s">
        <v>243</v>
      </c>
      <c r="P2083" t="s">
        <v>244</v>
      </c>
      <c r="R2083">
        <v>41105</v>
      </c>
      <c r="S2083">
        <v>56</v>
      </c>
      <c r="T2083">
        <v>1.56</v>
      </c>
      <c r="U2083">
        <v>7.7</v>
      </c>
      <c r="V2083">
        <v>1.7</v>
      </c>
      <c r="W2083">
        <v>2</v>
      </c>
      <c r="X2083">
        <v>343.4</v>
      </c>
      <c r="Y2083">
        <v>0.23</v>
      </c>
      <c r="Z2083">
        <v>0.08</v>
      </c>
      <c r="AA2083">
        <v>0.71</v>
      </c>
      <c r="AB2083">
        <v>8.9</v>
      </c>
      <c r="AC2083">
        <v>28.8</v>
      </c>
      <c r="AD2083">
        <v>36.46</v>
      </c>
      <c r="AE2083">
        <v>2.92</v>
      </c>
      <c r="AF2083">
        <v>6.1</v>
      </c>
      <c r="AG2083">
        <v>16</v>
      </c>
      <c r="AH2083">
        <v>0.09</v>
      </c>
      <c r="AI2083">
        <v>4.0999999999999996</v>
      </c>
      <c r="AJ2083">
        <v>0.39</v>
      </c>
      <c r="AK2083">
        <v>174</v>
      </c>
      <c r="AL2083">
        <v>2.02</v>
      </c>
      <c r="AM2083">
        <v>5.0000000000000001E-3</v>
      </c>
      <c r="AN2083">
        <v>32</v>
      </c>
      <c r="AO2083">
        <v>2.3E-2</v>
      </c>
      <c r="AP2083">
        <v>22.01</v>
      </c>
      <c r="AQ2083">
        <v>0.01</v>
      </c>
      <c r="AR2083">
        <v>1.05</v>
      </c>
      <c r="AS2083">
        <v>3</v>
      </c>
      <c r="AT2083">
        <v>0.4</v>
      </c>
      <c r="AU2083">
        <v>7.8</v>
      </c>
      <c r="AV2083">
        <v>0.09</v>
      </c>
      <c r="AW2083">
        <v>1.4</v>
      </c>
      <c r="AX2083">
        <v>4.0000000000000001E-3</v>
      </c>
      <c r="AY2083">
        <v>0.23</v>
      </c>
      <c r="AZ2083">
        <v>0.2</v>
      </c>
      <c r="BA2083">
        <v>56</v>
      </c>
      <c r="BB2083">
        <v>0.05</v>
      </c>
      <c r="BC2083">
        <v>206.5</v>
      </c>
    </row>
    <row r="2084" spans="1:55">
      <c r="A2084" t="s">
        <v>2230</v>
      </c>
      <c r="B2084" t="s">
        <v>105</v>
      </c>
      <c r="C2084">
        <v>516681</v>
      </c>
      <c r="D2084">
        <v>7187265</v>
      </c>
      <c r="E2084">
        <v>754</v>
      </c>
      <c r="F2084">
        <v>41133</v>
      </c>
      <c r="G2084" t="s">
        <v>395</v>
      </c>
      <c r="H2084" t="s">
        <v>107</v>
      </c>
      <c r="I2084" t="s">
        <v>108</v>
      </c>
      <c r="J2084" t="s">
        <v>109</v>
      </c>
      <c r="K2084" t="s">
        <v>120</v>
      </c>
      <c r="L2084" t="s">
        <v>111</v>
      </c>
      <c r="M2084" t="s">
        <v>2229</v>
      </c>
      <c r="N2084" t="s">
        <v>112</v>
      </c>
      <c r="O2084" t="s">
        <v>243</v>
      </c>
      <c r="P2084" t="s">
        <v>244</v>
      </c>
      <c r="R2084">
        <v>41106</v>
      </c>
      <c r="S2084">
        <v>5116</v>
      </c>
      <c r="T2084">
        <v>0.57999999999999996</v>
      </c>
      <c r="U2084">
        <v>56.8</v>
      </c>
      <c r="V2084">
        <v>9.6</v>
      </c>
      <c r="W2084">
        <v>6</v>
      </c>
      <c r="X2084">
        <v>697.6</v>
      </c>
      <c r="Y2084">
        <v>0.41</v>
      </c>
      <c r="Z2084">
        <v>0.04</v>
      </c>
      <c r="AA2084">
        <v>0.23</v>
      </c>
      <c r="AB2084">
        <v>1.5</v>
      </c>
      <c r="AC2084">
        <v>50.9</v>
      </c>
      <c r="AD2084">
        <v>28.19</v>
      </c>
      <c r="AE2084">
        <v>14.68</v>
      </c>
      <c r="AF2084">
        <v>3.9</v>
      </c>
      <c r="AG2084">
        <v>581</v>
      </c>
      <c r="AH2084">
        <v>0.13</v>
      </c>
      <c r="AI2084">
        <v>3.8</v>
      </c>
      <c r="AJ2084">
        <v>0.04</v>
      </c>
      <c r="AK2084">
        <v>51</v>
      </c>
      <c r="AL2084">
        <v>24.49</v>
      </c>
      <c r="AM2084">
        <v>7.0000000000000001E-3</v>
      </c>
      <c r="AN2084">
        <v>21.8</v>
      </c>
      <c r="AO2084">
        <v>7.9000000000000001E-2</v>
      </c>
      <c r="AP2084">
        <v>18.54</v>
      </c>
      <c r="AQ2084">
        <v>0.5</v>
      </c>
      <c r="AR2084">
        <v>3.78</v>
      </c>
      <c r="AS2084">
        <v>6.3</v>
      </c>
      <c r="AT2084">
        <v>43.2</v>
      </c>
      <c r="AU2084">
        <v>82.9</v>
      </c>
      <c r="AV2084">
        <v>0.76</v>
      </c>
      <c r="AW2084">
        <v>1.7</v>
      </c>
      <c r="AX2084">
        <v>1E-3</v>
      </c>
      <c r="AY2084">
        <v>0.65</v>
      </c>
      <c r="AZ2084">
        <v>2.2000000000000002</v>
      </c>
      <c r="BA2084">
        <v>262</v>
      </c>
      <c r="BB2084">
        <v>0.1</v>
      </c>
      <c r="BC2084">
        <v>98.4</v>
      </c>
    </row>
    <row r="2085" spans="1:55">
      <c r="A2085" t="s">
        <v>2232</v>
      </c>
      <c r="B2085" t="s">
        <v>105</v>
      </c>
      <c r="C2085">
        <v>516562</v>
      </c>
      <c r="D2085">
        <v>7185161</v>
      </c>
      <c r="E2085">
        <v>924</v>
      </c>
      <c r="F2085">
        <v>41133</v>
      </c>
      <c r="G2085" t="s">
        <v>395</v>
      </c>
      <c r="H2085" t="s">
        <v>107</v>
      </c>
      <c r="I2085" t="s">
        <v>108</v>
      </c>
      <c r="J2085" t="s">
        <v>109</v>
      </c>
      <c r="K2085" t="s">
        <v>120</v>
      </c>
      <c r="L2085" t="s">
        <v>111</v>
      </c>
      <c r="M2085" t="s">
        <v>2231</v>
      </c>
      <c r="N2085" t="s">
        <v>112</v>
      </c>
      <c r="O2085" t="s">
        <v>238</v>
      </c>
      <c r="P2085" t="s">
        <v>239</v>
      </c>
      <c r="R2085">
        <v>41105</v>
      </c>
      <c r="S2085">
        <v>2614</v>
      </c>
      <c r="T2085">
        <v>1.22</v>
      </c>
      <c r="U2085">
        <v>17.899999999999999</v>
      </c>
      <c r="V2085">
        <v>3.9</v>
      </c>
      <c r="W2085">
        <v>4</v>
      </c>
      <c r="X2085">
        <v>1228.8</v>
      </c>
      <c r="Y2085">
        <v>0.18</v>
      </c>
      <c r="Z2085">
        <v>0.54</v>
      </c>
      <c r="AA2085">
        <v>0.61</v>
      </c>
      <c r="AB2085">
        <v>3.3</v>
      </c>
      <c r="AC2085">
        <v>87.7</v>
      </c>
      <c r="AD2085">
        <v>61.63</v>
      </c>
      <c r="AE2085">
        <v>4.4000000000000004</v>
      </c>
      <c r="AF2085">
        <v>4.5</v>
      </c>
      <c r="AG2085">
        <v>180</v>
      </c>
      <c r="AH2085">
        <v>0.14000000000000001</v>
      </c>
      <c r="AI2085">
        <v>9.4</v>
      </c>
      <c r="AJ2085">
        <v>0.23</v>
      </c>
      <c r="AK2085">
        <v>70</v>
      </c>
      <c r="AL2085">
        <v>17.829999999999998</v>
      </c>
      <c r="AM2085">
        <v>4.0000000000000001E-3</v>
      </c>
      <c r="AN2085">
        <v>33</v>
      </c>
      <c r="AO2085">
        <v>0.44400000000000001</v>
      </c>
      <c r="AP2085">
        <v>15.03</v>
      </c>
      <c r="AQ2085">
        <v>0.23</v>
      </c>
      <c r="AR2085">
        <v>4.29</v>
      </c>
      <c r="AS2085">
        <v>5.9</v>
      </c>
      <c r="AT2085">
        <v>6.5</v>
      </c>
      <c r="AU2085">
        <v>169.9</v>
      </c>
      <c r="AV2085">
        <v>0.17</v>
      </c>
      <c r="AW2085">
        <v>1.1000000000000001</v>
      </c>
      <c r="AX2085">
        <v>1.0999999999999999E-2</v>
      </c>
      <c r="AY2085">
        <v>0.89</v>
      </c>
      <c r="AZ2085">
        <v>9.8000000000000007</v>
      </c>
      <c r="BA2085">
        <v>209</v>
      </c>
      <c r="BB2085">
        <v>0.2</v>
      </c>
      <c r="BC2085">
        <v>118</v>
      </c>
    </row>
    <row r="2086" spans="1:55">
      <c r="A2086" t="s">
        <v>2234</v>
      </c>
      <c r="B2086" t="s">
        <v>105</v>
      </c>
      <c r="C2086">
        <v>516667</v>
      </c>
      <c r="D2086">
        <v>7184987</v>
      </c>
      <c r="E2086">
        <v>919</v>
      </c>
      <c r="F2086">
        <v>41133</v>
      </c>
      <c r="G2086" t="s">
        <v>395</v>
      </c>
      <c r="H2086" t="s">
        <v>107</v>
      </c>
      <c r="I2086" t="s">
        <v>108</v>
      </c>
      <c r="J2086" t="s">
        <v>109</v>
      </c>
      <c r="K2086" t="s">
        <v>120</v>
      </c>
      <c r="L2086" t="s">
        <v>111</v>
      </c>
      <c r="M2086" t="s">
        <v>2233</v>
      </c>
      <c r="N2086" t="s">
        <v>112</v>
      </c>
      <c r="O2086" t="s">
        <v>238</v>
      </c>
      <c r="P2086" t="s">
        <v>239</v>
      </c>
      <c r="R2086">
        <v>41105</v>
      </c>
      <c r="S2086">
        <v>506</v>
      </c>
      <c r="T2086">
        <v>0.33</v>
      </c>
      <c r="U2086">
        <v>18</v>
      </c>
      <c r="V2086">
        <v>2.6</v>
      </c>
      <c r="W2086">
        <v>4</v>
      </c>
      <c r="X2086">
        <v>403.6</v>
      </c>
      <c r="Y2086">
        <v>0.2</v>
      </c>
      <c r="Z2086">
        <v>5.0000000000000001E-3</v>
      </c>
      <c r="AA2086">
        <v>0.43</v>
      </c>
      <c r="AB2086">
        <v>1.1000000000000001</v>
      </c>
      <c r="AC2086">
        <v>8.4</v>
      </c>
      <c r="AD2086">
        <v>30.59</v>
      </c>
      <c r="AE2086">
        <v>1.73</v>
      </c>
      <c r="AF2086">
        <v>1.4</v>
      </c>
      <c r="AG2086">
        <v>53</v>
      </c>
      <c r="AH2086">
        <v>0.16</v>
      </c>
      <c r="AI2086">
        <v>2</v>
      </c>
      <c r="AJ2086">
        <v>0.02</v>
      </c>
      <c r="AK2086">
        <v>22</v>
      </c>
      <c r="AL2086">
        <v>50.12</v>
      </c>
      <c r="AM2086">
        <v>6.0000000000000001E-3</v>
      </c>
      <c r="AN2086">
        <v>17.5</v>
      </c>
      <c r="AO2086">
        <v>3.5000000000000003E-2</v>
      </c>
      <c r="AP2086">
        <v>15.59</v>
      </c>
      <c r="AQ2086">
        <v>0.48</v>
      </c>
      <c r="AR2086">
        <v>4.16</v>
      </c>
      <c r="AS2086">
        <v>1.2</v>
      </c>
      <c r="AT2086">
        <v>3.6</v>
      </c>
      <c r="AU2086">
        <v>64</v>
      </c>
      <c r="AV2086">
        <v>0.1</v>
      </c>
      <c r="AW2086">
        <v>0.6</v>
      </c>
      <c r="AX2086">
        <v>1E-3</v>
      </c>
      <c r="AY2086">
        <v>3.69</v>
      </c>
      <c r="AZ2086">
        <v>6.3</v>
      </c>
      <c r="BA2086">
        <v>197</v>
      </c>
      <c r="BB2086">
        <v>0.1</v>
      </c>
      <c r="BC2086">
        <v>67.2</v>
      </c>
    </row>
    <row r="2087" spans="1:55">
      <c r="A2087" t="s">
        <v>2236</v>
      </c>
      <c r="B2087" t="s">
        <v>105</v>
      </c>
      <c r="C2087">
        <v>518093</v>
      </c>
      <c r="D2087">
        <v>7187835</v>
      </c>
      <c r="E2087">
        <v>584</v>
      </c>
      <c r="F2087">
        <v>41133</v>
      </c>
      <c r="G2087" t="s">
        <v>395</v>
      </c>
      <c r="H2087" t="s">
        <v>107</v>
      </c>
      <c r="I2087" t="s">
        <v>108</v>
      </c>
      <c r="J2087" t="s">
        <v>109</v>
      </c>
      <c r="K2087" t="s">
        <v>120</v>
      </c>
      <c r="L2087" t="s">
        <v>111</v>
      </c>
      <c r="M2087" t="s">
        <v>2235</v>
      </c>
      <c r="N2087" t="s">
        <v>112</v>
      </c>
      <c r="O2087" t="s">
        <v>238</v>
      </c>
      <c r="P2087" t="s">
        <v>239</v>
      </c>
      <c r="R2087">
        <v>41106</v>
      </c>
      <c r="S2087">
        <v>4648</v>
      </c>
      <c r="T2087">
        <v>0.41</v>
      </c>
      <c r="U2087">
        <v>14.2</v>
      </c>
      <c r="V2087">
        <v>6.6</v>
      </c>
      <c r="W2087">
        <v>7</v>
      </c>
      <c r="X2087">
        <v>170.9</v>
      </c>
      <c r="Y2087">
        <v>0.24</v>
      </c>
      <c r="Z2087">
        <v>0.05</v>
      </c>
      <c r="AA2087">
        <v>0.31</v>
      </c>
      <c r="AB2087">
        <v>0.8</v>
      </c>
      <c r="AC2087">
        <v>42.5</v>
      </c>
      <c r="AD2087">
        <v>41.47</v>
      </c>
      <c r="AE2087">
        <v>2.82</v>
      </c>
      <c r="AF2087">
        <v>2.7</v>
      </c>
      <c r="AG2087">
        <v>437</v>
      </c>
      <c r="AH2087">
        <v>0.17</v>
      </c>
      <c r="AI2087">
        <v>3.4</v>
      </c>
      <c r="AJ2087">
        <v>0.05</v>
      </c>
      <c r="AK2087">
        <v>16</v>
      </c>
      <c r="AL2087">
        <v>11.06</v>
      </c>
      <c r="AM2087">
        <v>2.3E-2</v>
      </c>
      <c r="AN2087">
        <v>16.100000000000001</v>
      </c>
      <c r="AO2087">
        <v>5.7000000000000002E-2</v>
      </c>
      <c r="AP2087">
        <v>15.3</v>
      </c>
      <c r="AQ2087">
        <v>0.64</v>
      </c>
      <c r="AR2087">
        <v>1.47</v>
      </c>
      <c r="AS2087">
        <v>2.2999999999999998</v>
      </c>
      <c r="AT2087">
        <v>12.9</v>
      </c>
      <c r="AU2087">
        <v>52.9</v>
      </c>
      <c r="AV2087">
        <v>0.25</v>
      </c>
      <c r="AW2087">
        <v>0.4</v>
      </c>
      <c r="AX2087">
        <v>5.0000000000000001E-3</v>
      </c>
      <c r="AY2087">
        <v>0.35</v>
      </c>
      <c r="AZ2087">
        <v>2.8</v>
      </c>
      <c r="BA2087">
        <v>81</v>
      </c>
      <c r="BB2087">
        <v>0.1</v>
      </c>
      <c r="BC2087">
        <v>40.700000000000003</v>
      </c>
    </row>
    <row r="2088" spans="1:55">
      <c r="A2088">
        <v>1346219</v>
      </c>
      <c r="B2088" t="s">
        <v>105</v>
      </c>
      <c r="C2088">
        <v>519589</v>
      </c>
      <c r="D2088">
        <v>7186767</v>
      </c>
      <c r="E2088">
        <v>703</v>
      </c>
      <c r="F2088">
        <v>41485</v>
      </c>
      <c r="G2088" t="s">
        <v>1528</v>
      </c>
      <c r="H2088" t="s">
        <v>119</v>
      </c>
      <c r="I2088" t="s">
        <v>108</v>
      </c>
      <c r="J2088" t="s">
        <v>109</v>
      </c>
      <c r="K2088" t="s">
        <v>1529</v>
      </c>
      <c r="L2088" t="s">
        <v>111</v>
      </c>
      <c r="M2088" t="s">
        <v>2237</v>
      </c>
      <c r="N2088" t="s">
        <v>112</v>
      </c>
      <c r="O2088" t="s">
        <v>1479</v>
      </c>
      <c r="P2088" t="s">
        <v>1480</v>
      </c>
      <c r="R2088">
        <v>41471</v>
      </c>
      <c r="S2088">
        <v>2012</v>
      </c>
      <c r="T2088">
        <v>1.04</v>
      </c>
      <c r="U2088">
        <v>12.7</v>
      </c>
      <c r="V2088">
        <v>39.700000000000003</v>
      </c>
      <c r="W2088">
        <v>6</v>
      </c>
      <c r="X2088">
        <v>1601.9</v>
      </c>
      <c r="Y2088">
        <v>0.32</v>
      </c>
      <c r="Z2088">
        <v>0.28999999999999998</v>
      </c>
      <c r="AA2088">
        <v>0.46</v>
      </c>
      <c r="AB2088">
        <v>2.2000000000000002</v>
      </c>
      <c r="AC2088">
        <v>26.7</v>
      </c>
      <c r="AD2088">
        <v>30.84</v>
      </c>
      <c r="AE2088">
        <v>2.76</v>
      </c>
      <c r="AF2088">
        <v>3.8</v>
      </c>
      <c r="AG2088">
        <v>566</v>
      </c>
      <c r="AH2088">
        <v>0.11</v>
      </c>
      <c r="AI2088">
        <v>6.3</v>
      </c>
      <c r="AJ2088">
        <v>0.16</v>
      </c>
      <c r="AK2088">
        <v>30</v>
      </c>
      <c r="AL2088">
        <v>5.19</v>
      </c>
      <c r="AM2088">
        <v>7.0000000000000001E-3</v>
      </c>
      <c r="AN2088">
        <v>21.6</v>
      </c>
      <c r="AO2088">
        <v>0.189</v>
      </c>
      <c r="AP2088">
        <v>19.54</v>
      </c>
      <c r="AQ2088">
        <v>0.17</v>
      </c>
      <c r="AR2088">
        <v>2.19</v>
      </c>
      <c r="AS2088">
        <v>4.3</v>
      </c>
      <c r="AT2088">
        <v>5.9</v>
      </c>
      <c r="AU2088">
        <v>111</v>
      </c>
      <c r="AV2088">
        <v>0.42</v>
      </c>
      <c r="AW2088">
        <v>0.6</v>
      </c>
      <c r="AX2088">
        <v>5.0000000000000001E-3</v>
      </c>
      <c r="AY2088">
        <v>0.34</v>
      </c>
      <c r="AZ2088">
        <v>1.7</v>
      </c>
      <c r="BA2088">
        <v>101</v>
      </c>
      <c r="BB2088">
        <v>0.1</v>
      </c>
      <c r="BC2088">
        <v>40</v>
      </c>
    </row>
    <row r="2089" spans="1:55">
      <c r="A2089">
        <v>1346222</v>
      </c>
      <c r="B2089" t="s">
        <v>105</v>
      </c>
      <c r="C2089">
        <v>519465</v>
      </c>
      <c r="D2089">
        <v>7186534</v>
      </c>
      <c r="E2089">
        <v>740</v>
      </c>
      <c r="F2089">
        <v>41485</v>
      </c>
      <c r="G2089" t="s">
        <v>1528</v>
      </c>
      <c r="H2089" t="s">
        <v>119</v>
      </c>
      <c r="I2089" t="s">
        <v>108</v>
      </c>
      <c r="J2089" t="s">
        <v>109</v>
      </c>
      <c r="K2089" t="s">
        <v>1529</v>
      </c>
      <c r="L2089" t="s">
        <v>111</v>
      </c>
      <c r="M2089" t="s">
        <v>2238</v>
      </c>
      <c r="N2089" t="s">
        <v>112</v>
      </c>
      <c r="O2089" t="s">
        <v>1479</v>
      </c>
      <c r="P2089" t="s">
        <v>1480</v>
      </c>
      <c r="R2089">
        <v>41471</v>
      </c>
      <c r="S2089">
        <v>855</v>
      </c>
      <c r="T2089">
        <v>1.02</v>
      </c>
      <c r="U2089">
        <v>14.9</v>
      </c>
      <c r="V2089">
        <v>6.5</v>
      </c>
      <c r="W2089">
        <v>3</v>
      </c>
      <c r="X2089">
        <v>804.3</v>
      </c>
      <c r="Y2089">
        <v>0.24</v>
      </c>
      <c r="Z2089">
        <v>0.1</v>
      </c>
      <c r="AA2089">
        <v>0.16</v>
      </c>
      <c r="AB2089">
        <v>2.6</v>
      </c>
      <c r="AC2089">
        <v>26.5</v>
      </c>
      <c r="AD2089">
        <v>23.06</v>
      </c>
      <c r="AE2089">
        <v>2.63</v>
      </c>
      <c r="AF2089">
        <v>4.9000000000000004</v>
      </c>
      <c r="AG2089">
        <v>61</v>
      </c>
      <c r="AH2089">
        <v>0.13</v>
      </c>
      <c r="AI2089">
        <v>5.9</v>
      </c>
      <c r="AJ2089">
        <v>0.1</v>
      </c>
      <c r="AK2089">
        <v>52</v>
      </c>
      <c r="AL2089">
        <v>6.21</v>
      </c>
      <c r="AM2089">
        <v>1.9E-2</v>
      </c>
      <c r="AN2089">
        <v>12</v>
      </c>
      <c r="AO2089">
        <v>0.115</v>
      </c>
      <c r="AP2089">
        <v>15.8</v>
      </c>
      <c r="AQ2089">
        <v>0.33</v>
      </c>
      <c r="AR2089">
        <v>1.44</v>
      </c>
      <c r="AS2089">
        <v>2.6</v>
      </c>
      <c r="AT2089">
        <v>2.6</v>
      </c>
      <c r="AU2089">
        <v>63.6</v>
      </c>
      <c r="AV2089">
        <v>0.32</v>
      </c>
      <c r="AW2089">
        <v>1.1000000000000001</v>
      </c>
      <c r="AX2089">
        <v>1.2999999999999999E-2</v>
      </c>
      <c r="AY2089">
        <v>0.38</v>
      </c>
      <c r="AZ2089">
        <v>0.8</v>
      </c>
      <c r="BA2089">
        <v>109</v>
      </c>
      <c r="BB2089">
        <v>0.2</v>
      </c>
      <c r="BC2089">
        <v>43.4</v>
      </c>
    </row>
    <row r="2090" spans="1:55">
      <c r="A2090">
        <v>1346233</v>
      </c>
      <c r="B2090" t="s">
        <v>105</v>
      </c>
      <c r="C2090">
        <v>519214</v>
      </c>
      <c r="D2090">
        <v>7185987</v>
      </c>
      <c r="E2090">
        <v>794</v>
      </c>
      <c r="F2090">
        <v>41485</v>
      </c>
      <c r="G2090" t="s">
        <v>1528</v>
      </c>
      <c r="H2090" t="s">
        <v>119</v>
      </c>
      <c r="I2090" t="s">
        <v>108</v>
      </c>
      <c r="J2090" t="s">
        <v>109</v>
      </c>
      <c r="K2090" t="s">
        <v>1529</v>
      </c>
      <c r="L2090" t="s">
        <v>111</v>
      </c>
      <c r="M2090" t="s">
        <v>2239</v>
      </c>
      <c r="N2090" t="s">
        <v>112</v>
      </c>
      <c r="O2090" t="s">
        <v>1479</v>
      </c>
      <c r="P2090" t="s">
        <v>1480</v>
      </c>
      <c r="R2090">
        <v>41471</v>
      </c>
      <c r="S2090">
        <v>844</v>
      </c>
      <c r="T2090">
        <v>1.81</v>
      </c>
      <c r="U2090">
        <v>12.1</v>
      </c>
      <c r="V2090">
        <v>2.2999999999999998</v>
      </c>
      <c r="W2090">
        <v>2</v>
      </c>
      <c r="X2090">
        <v>570.6</v>
      </c>
      <c r="Y2090">
        <v>0.22</v>
      </c>
      <c r="Z2090">
        <v>7.0000000000000007E-2</v>
      </c>
      <c r="AA2090">
        <v>0.14000000000000001</v>
      </c>
      <c r="AB2090">
        <v>5.3</v>
      </c>
      <c r="AC2090">
        <v>26.3</v>
      </c>
      <c r="AD2090">
        <v>15.59</v>
      </c>
      <c r="AE2090">
        <v>3.48</v>
      </c>
      <c r="AF2090">
        <v>5.9</v>
      </c>
      <c r="AG2090">
        <v>58</v>
      </c>
      <c r="AH2090">
        <v>0.06</v>
      </c>
      <c r="AI2090">
        <v>6.1</v>
      </c>
      <c r="AJ2090">
        <v>0.21</v>
      </c>
      <c r="AK2090">
        <v>134</v>
      </c>
      <c r="AL2090">
        <v>4.67</v>
      </c>
      <c r="AM2090">
        <v>6.0000000000000001E-3</v>
      </c>
      <c r="AN2090">
        <v>18.899999999999999</v>
      </c>
      <c r="AO2090">
        <v>3.4000000000000002E-2</v>
      </c>
      <c r="AP2090">
        <v>12.22</v>
      </c>
      <c r="AQ2090">
        <v>0.05</v>
      </c>
      <c r="AR2090">
        <v>1.18</v>
      </c>
      <c r="AS2090">
        <v>2.4</v>
      </c>
      <c r="AT2090">
        <v>1.1000000000000001</v>
      </c>
      <c r="AU2090">
        <v>13.2</v>
      </c>
      <c r="AV2090">
        <v>0.11</v>
      </c>
      <c r="AW2090">
        <v>1.8</v>
      </c>
      <c r="AX2090">
        <v>1.7999999999999999E-2</v>
      </c>
      <c r="AY2090">
        <v>0.2</v>
      </c>
      <c r="AZ2090">
        <v>0.4</v>
      </c>
      <c r="BA2090">
        <v>111</v>
      </c>
      <c r="BB2090">
        <v>0.1</v>
      </c>
      <c r="BC2090">
        <v>53.9</v>
      </c>
    </row>
    <row r="2091" spans="1:55">
      <c r="A2091">
        <v>1346236</v>
      </c>
      <c r="B2091" t="s">
        <v>105</v>
      </c>
      <c r="C2091">
        <v>519166</v>
      </c>
      <c r="D2091">
        <v>7185827</v>
      </c>
      <c r="E2091">
        <v>806</v>
      </c>
      <c r="F2091">
        <v>41485</v>
      </c>
      <c r="G2091" t="s">
        <v>1528</v>
      </c>
      <c r="H2091" t="s">
        <v>119</v>
      </c>
      <c r="I2091" t="s">
        <v>108</v>
      </c>
      <c r="J2091" t="s">
        <v>109</v>
      </c>
      <c r="K2091" t="s">
        <v>1529</v>
      </c>
      <c r="L2091" t="s">
        <v>111</v>
      </c>
      <c r="M2091" t="s">
        <v>2240</v>
      </c>
      <c r="N2091" t="s">
        <v>112</v>
      </c>
      <c r="O2091" t="s">
        <v>1479</v>
      </c>
      <c r="P2091" t="s">
        <v>1480</v>
      </c>
      <c r="R2091">
        <v>41471</v>
      </c>
      <c r="S2091">
        <v>635</v>
      </c>
      <c r="T2091">
        <v>1.1299999999999999</v>
      </c>
      <c r="U2091">
        <v>11.5</v>
      </c>
      <c r="V2091">
        <v>7.6</v>
      </c>
      <c r="W2091">
        <v>2</v>
      </c>
      <c r="X2091">
        <v>395.5</v>
      </c>
      <c r="Y2091">
        <v>0.19</v>
      </c>
      <c r="Z2091">
        <v>0.06</v>
      </c>
      <c r="AA2091">
        <v>7.0000000000000007E-2</v>
      </c>
      <c r="AB2091">
        <v>3.3</v>
      </c>
      <c r="AC2091">
        <v>22.8</v>
      </c>
      <c r="AD2091">
        <v>11.34</v>
      </c>
      <c r="AE2091">
        <v>2.3199999999999998</v>
      </c>
      <c r="AF2091">
        <v>4.4000000000000004</v>
      </c>
      <c r="AG2091">
        <v>58</v>
      </c>
      <c r="AH2091">
        <v>7.0000000000000007E-2</v>
      </c>
      <c r="AI2091">
        <v>6</v>
      </c>
      <c r="AJ2091">
        <v>0.17</v>
      </c>
      <c r="AK2091">
        <v>120</v>
      </c>
      <c r="AL2091">
        <v>4.58</v>
      </c>
      <c r="AM2091">
        <v>8.0000000000000002E-3</v>
      </c>
      <c r="AN2091">
        <v>9.5</v>
      </c>
      <c r="AO2091">
        <v>3.1E-2</v>
      </c>
      <c r="AP2091">
        <v>10.34</v>
      </c>
      <c r="AQ2091">
        <v>0.09</v>
      </c>
      <c r="AR2091">
        <v>0.9</v>
      </c>
      <c r="AS2091">
        <v>1.7</v>
      </c>
      <c r="AT2091">
        <v>2</v>
      </c>
      <c r="AU2091">
        <v>13.2</v>
      </c>
      <c r="AV2091">
        <v>0.1</v>
      </c>
      <c r="AW2091">
        <v>1</v>
      </c>
      <c r="AX2091">
        <v>1.7000000000000001E-2</v>
      </c>
      <c r="AY2091">
        <v>0.17</v>
      </c>
      <c r="AZ2091">
        <v>0.5</v>
      </c>
      <c r="BA2091">
        <v>89</v>
      </c>
      <c r="BB2091">
        <v>0.1</v>
      </c>
      <c r="BC2091">
        <v>34.4</v>
      </c>
    </row>
    <row r="2092" spans="1:55">
      <c r="A2092">
        <v>1346247</v>
      </c>
      <c r="B2092" t="s">
        <v>105</v>
      </c>
      <c r="C2092">
        <v>507563</v>
      </c>
      <c r="D2092">
        <v>7182748</v>
      </c>
      <c r="E2092">
        <v>625</v>
      </c>
      <c r="F2092">
        <v>41499</v>
      </c>
      <c r="G2092" t="s">
        <v>183</v>
      </c>
      <c r="H2092" t="s">
        <v>119</v>
      </c>
      <c r="I2092" t="s">
        <v>108</v>
      </c>
      <c r="J2092" t="s">
        <v>109</v>
      </c>
      <c r="K2092" t="s">
        <v>120</v>
      </c>
      <c r="L2092" t="s">
        <v>111</v>
      </c>
      <c r="M2092" t="s">
        <v>2241</v>
      </c>
      <c r="N2092" t="s">
        <v>112</v>
      </c>
      <c r="O2092" t="s">
        <v>1479</v>
      </c>
      <c r="P2092" t="s">
        <v>1480</v>
      </c>
      <c r="R2092">
        <v>41473</v>
      </c>
      <c r="S2092">
        <v>122</v>
      </c>
      <c r="T2092">
        <v>0.44</v>
      </c>
      <c r="U2092">
        <v>6.9</v>
      </c>
      <c r="V2092">
        <v>0.7</v>
      </c>
      <c r="W2092">
        <v>2</v>
      </c>
      <c r="X2092">
        <v>825.4</v>
      </c>
      <c r="Y2092">
        <v>0.1</v>
      </c>
      <c r="Z2092">
        <v>0.03</v>
      </c>
      <c r="AA2092">
        <v>0.31</v>
      </c>
      <c r="AB2092">
        <v>7.7</v>
      </c>
      <c r="AC2092">
        <v>7.8</v>
      </c>
      <c r="AD2092">
        <v>38.26</v>
      </c>
      <c r="AE2092">
        <v>1.29</v>
      </c>
      <c r="AF2092">
        <v>1.1000000000000001</v>
      </c>
      <c r="AG2092">
        <v>60</v>
      </c>
      <c r="AH2092">
        <v>0.11</v>
      </c>
      <c r="AI2092">
        <v>2.2999999999999998</v>
      </c>
      <c r="AJ2092">
        <v>0.09</v>
      </c>
      <c r="AK2092">
        <v>54</v>
      </c>
      <c r="AL2092">
        <v>3.75</v>
      </c>
      <c r="AM2092">
        <v>6.0000000000000001E-3</v>
      </c>
      <c r="AN2092">
        <v>34.799999999999997</v>
      </c>
      <c r="AO2092">
        <v>1.7999999999999999E-2</v>
      </c>
      <c r="AP2092">
        <v>12.26</v>
      </c>
      <c r="AQ2092">
        <v>0.09</v>
      </c>
      <c r="AR2092">
        <v>1.06</v>
      </c>
      <c r="AS2092">
        <v>2.8</v>
      </c>
      <c r="AT2092">
        <v>0.8</v>
      </c>
      <c r="AU2092">
        <v>18</v>
      </c>
      <c r="AV2092">
        <v>7.0000000000000007E-2</v>
      </c>
      <c r="AW2092">
        <v>1.6</v>
      </c>
      <c r="AX2092">
        <v>1E-3</v>
      </c>
      <c r="AY2092">
        <v>0.3</v>
      </c>
      <c r="AZ2092">
        <v>0.7</v>
      </c>
      <c r="BA2092">
        <v>24</v>
      </c>
      <c r="BB2092">
        <v>0.05</v>
      </c>
      <c r="BC2092">
        <v>105.7</v>
      </c>
    </row>
    <row r="2093" spans="1:55">
      <c r="A2093">
        <v>1346250</v>
      </c>
      <c r="B2093" t="s">
        <v>105</v>
      </c>
      <c r="C2093">
        <v>507564</v>
      </c>
      <c r="D2093">
        <v>7182600</v>
      </c>
      <c r="E2093">
        <v>621</v>
      </c>
      <c r="F2093">
        <v>41499</v>
      </c>
      <c r="G2093" t="s">
        <v>183</v>
      </c>
      <c r="H2093" t="s">
        <v>119</v>
      </c>
      <c r="I2093" t="s">
        <v>108</v>
      </c>
      <c r="J2093" t="s">
        <v>109</v>
      </c>
      <c r="K2093" t="s">
        <v>120</v>
      </c>
      <c r="L2093" t="s">
        <v>111</v>
      </c>
      <c r="M2093" t="s">
        <v>2242</v>
      </c>
      <c r="N2093" t="s">
        <v>112</v>
      </c>
      <c r="O2093" t="s">
        <v>1479</v>
      </c>
      <c r="P2093" t="s">
        <v>1480</v>
      </c>
      <c r="R2093">
        <v>41473</v>
      </c>
      <c r="S2093">
        <v>318</v>
      </c>
      <c r="T2093">
        <v>0.81</v>
      </c>
      <c r="U2093">
        <v>16.5</v>
      </c>
      <c r="V2093">
        <v>0.1</v>
      </c>
      <c r="W2093">
        <v>0.5</v>
      </c>
      <c r="X2093">
        <v>424.6</v>
      </c>
      <c r="Y2093">
        <v>0.17</v>
      </c>
      <c r="Z2093">
        <v>0.05</v>
      </c>
      <c r="AA2093">
        <v>1.22</v>
      </c>
      <c r="AB2093">
        <v>2.7</v>
      </c>
      <c r="AC2093">
        <v>17.2</v>
      </c>
      <c r="AD2093">
        <v>13</v>
      </c>
      <c r="AE2093">
        <v>2.0299999999999998</v>
      </c>
      <c r="AF2093">
        <v>4.2</v>
      </c>
      <c r="AG2093">
        <v>27</v>
      </c>
      <c r="AH2093">
        <v>0.08</v>
      </c>
      <c r="AI2093">
        <v>4.5</v>
      </c>
      <c r="AJ2093">
        <v>0.09</v>
      </c>
      <c r="AK2093">
        <v>52</v>
      </c>
      <c r="AL2093">
        <v>23.97</v>
      </c>
      <c r="AM2093">
        <v>3.0000000000000001E-3</v>
      </c>
      <c r="AN2093">
        <v>13.6</v>
      </c>
      <c r="AO2093">
        <v>4.4999999999999998E-2</v>
      </c>
      <c r="AP2093">
        <v>29.33</v>
      </c>
      <c r="AQ2093">
        <v>0.17</v>
      </c>
      <c r="AR2093">
        <v>5.1100000000000003</v>
      </c>
      <c r="AS2093">
        <v>1.1000000000000001</v>
      </c>
      <c r="AT2093">
        <v>10.1</v>
      </c>
      <c r="AU2093">
        <v>32.700000000000003</v>
      </c>
      <c r="AV2093">
        <v>0.18</v>
      </c>
      <c r="AW2093">
        <v>0.5</v>
      </c>
      <c r="AX2093">
        <v>1.2999999999999999E-2</v>
      </c>
      <c r="AY2093">
        <v>1.1399999999999999</v>
      </c>
      <c r="AZ2093">
        <v>0.6</v>
      </c>
      <c r="BA2093">
        <v>285</v>
      </c>
      <c r="BB2093">
        <v>0.1</v>
      </c>
      <c r="BC2093">
        <v>101.4</v>
      </c>
    </row>
    <row r="2094" spans="1:55">
      <c r="A2094">
        <v>1346257</v>
      </c>
      <c r="B2094" t="s">
        <v>105</v>
      </c>
      <c r="C2094">
        <v>507564</v>
      </c>
      <c r="D2094">
        <v>7182147</v>
      </c>
      <c r="E2094">
        <v>575</v>
      </c>
      <c r="F2094">
        <v>41499</v>
      </c>
      <c r="G2094" t="s">
        <v>183</v>
      </c>
      <c r="H2094" t="s">
        <v>119</v>
      </c>
      <c r="I2094" t="s">
        <v>108</v>
      </c>
      <c r="J2094" t="s">
        <v>109</v>
      </c>
      <c r="K2094" t="s">
        <v>120</v>
      </c>
      <c r="L2094" t="s">
        <v>111</v>
      </c>
      <c r="M2094" t="s">
        <v>2243</v>
      </c>
      <c r="N2094" t="s">
        <v>112</v>
      </c>
      <c r="O2094" t="s">
        <v>1479</v>
      </c>
      <c r="P2094" t="s">
        <v>1480</v>
      </c>
      <c r="R2094">
        <v>41473</v>
      </c>
      <c r="S2094">
        <v>220</v>
      </c>
      <c r="T2094">
        <v>1.2</v>
      </c>
      <c r="U2094">
        <v>7.4</v>
      </c>
      <c r="V2094">
        <v>2</v>
      </c>
      <c r="W2094">
        <v>2</v>
      </c>
      <c r="X2094">
        <v>459.8</v>
      </c>
      <c r="Y2094">
        <v>0.14000000000000001</v>
      </c>
      <c r="Z2094">
        <v>0.55000000000000004</v>
      </c>
      <c r="AA2094">
        <v>0.52</v>
      </c>
      <c r="AB2094">
        <v>10.199999999999999</v>
      </c>
      <c r="AC2094">
        <v>29.2</v>
      </c>
      <c r="AD2094">
        <v>34.07</v>
      </c>
      <c r="AE2094">
        <v>2.4</v>
      </c>
      <c r="AF2094">
        <v>3.4</v>
      </c>
      <c r="AG2094">
        <v>52</v>
      </c>
      <c r="AH2094">
        <v>0.1</v>
      </c>
      <c r="AI2094">
        <v>11.9</v>
      </c>
      <c r="AJ2094">
        <v>0.43</v>
      </c>
      <c r="AK2094">
        <v>206</v>
      </c>
      <c r="AL2094">
        <v>2.12</v>
      </c>
      <c r="AM2094">
        <v>8.0000000000000002E-3</v>
      </c>
      <c r="AN2094">
        <v>36.6</v>
      </c>
      <c r="AO2094">
        <v>6.6000000000000003E-2</v>
      </c>
      <c r="AP2094">
        <v>15.63</v>
      </c>
      <c r="AQ2094">
        <v>0.01</v>
      </c>
      <c r="AR2094">
        <v>0.84</v>
      </c>
      <c r="AS2094">
        <v>3.9</v>
      </c>
      <c r="AT2094">
        <v>1</v>
      </c>
      <c r="AU2094">
        <v>22.9</v>
      </c>
      <c r="AV2094">
        <v>0.05</v>
      </c>
      <c r="AW2094">
        <v>3.3</v>
      </c>
      <c r="AX2094">
        <v>2.1000000000000001E-2</v>
      </c>
      <c r="AY2094">
        <v>0.13</v>
      </c>
      <c r="AZ2094">
        <v>1</v>
      </c>
      <c r="BA2094">
        <v>52</v>
      </c>
      <c r="BB2094">
        <v>0.05</v>
      </c>
      <c r="BC2094">
        <v>96.5</v>
      </c>
    </row>
    <row r="2095" spans="1:55">
      <c r="A2095">
        <v>1346227</v>
      </c>
      <c r="B2095" t="s">
        <v>105</v>
      </c>
      <c r="C2095">
        <v>519318</v>
      </c>
      <c r="D2095">
        <v>7186301</v>
      </c>
      <c r="E2095">
        <v>766</v>
      </c>
      <c r="F2095">
        <v>41485</v>
      </c>
      <c r="G2095" t="s">
        <v>1528</v>
      </c>
      <c r="H2095" t="s">
        <v>119</v>
      </c>
      <c r="I2095" t="s">
        <v>108</v>
      </c>
      <c r="J2095" t="s">
        <v>109</v>
      </c>
      <c r="K2095" t="s">
        <v>1529</v>
      </c>
      <c r="L2095" t="s">
        <v>111</v>
      </c>
      <c r="M2095" t="s">
        <v>2244</v>
      </c>
      <c r="N2095" t="s">
        <v>112</v>
      </c>
      <c r="O2095" t="s">
        <v>1479</v>
      </c>
      <c r="P2095" t="s">
        <v>1480</v>
      </c>
      <c r="R2095">
        <v>41471</v>
      </c>
      <c r="S2095">
        <v>362</v>
      </c>
      <c r="T2095">
        <v>0.85</v>
      </c>
      <c r="U2095">
        <v>7.8</v>
      </c>
      <c r="V2095">
        <v>4.9000000000000004</v>
      </c>
      <c r="W2095">
        <v>2</v>
      </c>
      <c r="X2095">
        <v>798.3</v>
      </c>
      <c r="Y2095">
        <v>0.17</v>
      </c>
      <c r="Z2095">
        <v>7.0000000000000007E-2</v>
      </c>
      <c r="AA2095">
        <v>0.13</v>
      </c>
      <c r="AB2095">
        <v>2.6</v>
      </c>
      <c r="AC2095">
        <v>18.2</v>
      </c>
      <c r="AD2095">
        <v>14.85</v>
      </c>
      <c r="AE2095">
        <v>2.0099999999999998</v>
      </c>
      <c r="AF2095">
        <v>4.5</v>
      </c>
      <c r="AG2095">
        <v>27</v>
      </c>
      <c r="AH2095">
        <v>7.0000000000000007E-2</v>
      </c>
      <c r="AI2095">
        <v>7</v>
      </c>
      <c r="AJ2095">
        <v>0.09</v>
      </c>
      <c r="AK2095">
        <v>57</v>
      </c>
      <c r="AL2095">
        <v>3.75</v>
      </c>
      <c r="AM2095">
        <v>8.9999999999999993E-3</v>
      </c>
      <c r="AN2095">
        <v>10.3</v>
      </c>
      <c r="AO2095">
        <v>9.0999999999999998E-2</v>
      </c>
      <c r="AP2095">
        <v>11.21</v>
      </c>
      <c r="AQ2095">
        <v>0.08</v>
      </c>
      <c r="AR2095">
        <v>0.88</v>
      </c>
      <c r="AS2095">
        <v>1.3</v>
      </c>
      <c r="AT2095">
        <v>1.2</v>
      </c>
      <c r="AU2095">
        <v>36</v>
      </c>
      <c r="AV2095">
        <v>0.1</v>
      </c>
      <c r="AW2095">
        <v>0.2</v>
      </c>
      <c r="AX2095">
        <v>1.6E-2</v>
      </c>
      <c r="AY2095">
        <v>0.2</v>
      </c>
      <c r="AZ2095">
        <v>0.5</v>
      </c>
      <c r="BA2095">
        <v>82</v>
      </c>
      <c r="BB2095">
        <v>0.1</v>
      </c>
      <c r="BC2095">
        <v>33.799999999999997</v>
      </c>
    </row>
    <row r="2096" spans="1:55">
      <c r="A2096">
        <v>1346229</v>
      </c>
      <c r="B2096" t="s">
        <v>105</v>
      </c>
      <c r="C2096">
        <v>519280</v>
      </c>
      <c r="D2096">
        <v>7186197</v>
      </c>
      <c r="E2096">
        <v>771</v>
      </c>
      <c r="F2096">
        <v>41485</v>
      </c>
      <c r="G2096" t="s">
        <v>1528</v>
      </c>
      <c r="H2096" t="s">
        <v>119</v>
      </c>
      <c r="I2096" t="s">
        <v>108</v>
      </c>
      <c r="J2096" t="s">
        <v>109</v>
      </c>
      <c r="K2096" t="s">
        <v>1529</v>
      </c>
      <c r="L2096" t="s">
        <v>111</v>
      </c>
      <c r="M2096" t="s">
        <v>2245</v>
      </c>
      <c r="N2096" t="s">
        <v>112</v>
      </c>
      <c r="O2096" t="s">
        <v>1479</v>
      </c>
      <c r="P2096" t="s">
        <v>1480</v>
      </c>
      <c r="R2096">
        <v>41471</v>
      </c>
      <c r="S2096">
        <v>1269</v>
      </c>
      <c r="T2096">
        <v>0.98</v>
      </c>
      <c r="U2096">
        <v>8.1999999999999993</v>
      </c>
      <c r="V2096">
        <v>2.6</v>
      </c>
      <c r="W2096">
        <v>2</v>
      </c>
      <c r="X2096">
        <v>730.8</v>
      </c>
      <c r="Y2096">
        <v>0.28000000000000003</v>
      </c>
      <c r="Z2096">
        <v>0.04</v>
      </c>
      <c r="AA2096">
        <v>0.08</v>
      </c>
      <c r="AB2096">
        <v>2.8</v>
      </c>
      <c r="AC2096">
        <v>20.3</v>
      </c>
      <c r="AD2096">
        <v>18.48</v>
      </c>
      <c r="AE2096">
        <v>3.4</v>
      </c>
      <c r="AF2096">
        <v>4.7</v>
      </c>
      <c r="AG2096">
        <v>57</v>
      </c>
      <c r="AH2096">
        <v>0.13</v>
      </c>
      <c r="AI2096">
        <v>4.3</v>
      </c>
      <c r="AJ2096">
        <v>0.08</v>
      </c>
      <c r="AK2096">
        <v>61</v>
      </c>
      <c r="AL2096">
        <v>3.8</v>
      </c>
      <c r="AM2096">
        <v>1.4999999999999999E-2</v>
      </c>
      <c r="AN2096">
        <v>12.3</v>
      </c>
      <c r="AO2096">
        <v>3.7999999999999999E-2</v>
      </c>
      <c r="AP2096">
        <v>13.45</v>
      </c>
      <c r="AQ2096">
        <v>0.28000000000000003</v>
      </c>
      <c r="AR2096">
        <v>1.23</v>
      </c>
      <c r="AS2096">
        <v>2.2000000000000002</v>
      </c>
      <c r="AT2096">
        <v>1.9</v>
      </c>
      <c r="AU2096">
        <v>26.2</v>
      </c>
      <c r="AV2096">
        <v>0.45</v>
      </c>
      <c r="AW2096">
        <v>1</v>
      </c>
      <c r="AX2096">
        <v>1.6E-2</v>
      </c>
      <c r="AY2096">
        <v>0.21</v>
      </c>
      <c r="AZ2096">
        <v>0.4</v>
      </c>
      <c r="BA2096">
        <v>103</v>
      </c>
      <c r="BB2096">
        <v>0.1</v>
      </c>
      <c r="BC2096">
        <v>49.6</v>
      </c>
    </row>
    <row r="2097" spans="1:55">
      <c r="A2097">
        <v>1346238</v>
      </c>
      <c r="B2097" t="s">
        <v>105</v>
      </c>
      <c r="C2097">
        <v>519146</v>
      </c>
      <c r="D2097">
        <v>7185734</v>
      </c>
      <c r="E2097">
        <v>803</v>
      </c>
      <c r="F2097">
        <v>41485</v>
      </c>
      <c r="G2097" t="s">
        <v>1528</v>
      </c>
      <c r="H2097" t="s">
        <v>119</v>
      </c>
      <c r="I2097" t="s">
        <v>108</v>
      </c>
      <c r="J2097" t="s">
        <v>109</v>
      </c>
      <c r="K2097" t="s">
        <v>1529</v>
      </c>
      <c r="L2097" t="s">
        <v>111</v>
      </c>
      <c r="M2097" t="s">
        <v>2246</v>
      </c>
      <c r="N2097" t="s">
        <v>112</v>
      </c>
      <c r="O2097" t="s">
        <v>1479</v>
      </c>
      <c r="P2097" t="s">
        <v>1480</v>
      </c>
      <c r="R2097">
        <v>41471</v>
      </c>
      <c r="S2097">
        <v>1218</v>
      </c>
      <c r="T2097">
        <v>1.35</v>
      </c>
      <c r="U2097">
        <v>11.2</v>
      </c>
      <c r="V2097">
        <v>2.1</v>
      </c>
      <c r="W2097">
        <v>2</v>
      </c>
      <c r="X2097">
        <v>253.8</v>
      </c>
      <c r="Y2097">
        <v>0.2</v>
      </c>
      <c r="Z2097">
        <v>0.09</v>
      </c>
      <c r="AA2097">
        <v>0.17</v>
      </c>
      <c r="AB2097">
        <v>4.3</v>
      </c>
      <c r="AC2097">
        <v>24.9</v>
      </c>
      <c r="AD2097">
        <v>15.13</v>
      </c>
      <c r="AE2097">
        <v>3.22</v>
      </c>
      <c r="AF2097">
        <v>5.6</v>
      </c>
      <c r="AG2097">
        <v>41</v>
      </c>
      <c r="AH2097">
        <v>7.0000000000000007E-2</v>
      </c>
      <c r="AI2097">
        <v>5.9</v>
      </c>
      <c r="AJ2097">
        <v>0.16</v>
      </c>
      <c r="AK2097">
        <v>112</v>
      </c>
      <c r="AL2097">
        <v>4.88</v>
      </c>
      <c r="AM2097">
        <v>7.0000000000000001E-3</v>
      </c>
      <c r="AN2097">
        <v>17</v>
      </c>
      <c r="AO2097">
        <v>3.3000000000000002E-2</v>
      </c>
      <c r="AP2097">
        <v>12.1</v>
      </c>
      <c r="AQ2097">
        <v>0.1</v>
      </c>
      <c r="AR2097">
        <v>1.17</v>
      </c>
      <c r="AS2097">
        <v>2.2000000000000002</v>
      </c>
      <c r="AT2097">
        <v>1.6</v>
      </c>
      <c r="AU2097">
        <v>21.2</v>
      </c>
      <c r="AV2097">
        <v>0.14000000000000001</v>
      </c>
      <c r="AW2097">
        <v>1.4</v>
      </c>
      <c r="AX2097">
        <v>1.7000000000000001E-2</v>
      </c>
      <c r="AY2097">
        <v>0.21</v>
      </c>
      <c r="AZ2097">
        <v>0.4</v>
      </c>
      <c r="BA2097">
        <v>122</v>
      </c>
      <c r="BB2097">
        <v>0.1</v>
      </c>
      <c r="BC2097">
        <v>58.9</v>
      </c>
    </row>
    <row r="2098" spans="1:55">
      <c r="A2098">
        <v>1346245</v>
      </c>
      <c r="B2098" t="s">
        <v>105</v>
      </c>
      <c r="C2098">
        <v>507556</v>
      </c>
      <c r="D2098">
        <v>7182849</v>
      </c>
      <c r="E2098">
        <v>614</v>
      </c>
      <c r="F2098">
        <v>41499</v>
      </c>
      <c r="G2098" t="s">
        <v>183</v>
      </c>
      <c r="H2098" t="s">
        <v>119</v>
      </c>
      <c r="I2098" t="s">
        <v>108</v>
      </c>
      <c r="J2098" t="s">
        <v>109</v>
      </c>
      <c r="K2098" t="s">
        <v>120</v>
      </c>
      <c r="L2098" t="s">
        <v>111</v>
      </c>
      <c r="M2098" t="s">
        <v>2247</v>
      </c>
      <c r="N2098" t="s">
        <v>112</v>
      </c>
      <c r="O2098" t="s">
        <v>1479</v>
      </c>
      <c r="P2098" t="s">
        <v>1480</v>
      </c>
      <c r="R2098">
        <v>41473</v>
      </c>
      <c r="S2098">
        <v>341</v>
      </c>
      <c r="T2098">
        <v>0.63</v>
      </c>
      <c r="U2098">
        <v>11.9</v>
      </c>
      <c r="V2098">
        <v>2.9</v>
      </c>
      <c r="W2098">
        <v>2</v>
      </c>
      <c r="X2098">
        <v>780.4</v>
      </c>
      <c r="Y2098">
        <v>0.14000000000000001</v>
      </c>
      <c r="Z2098">
        <v>0.04</v>
      </c>
      <c r="AA2098">
        <v>0.52</v>
      </c>
      <c r="AB2098">
        <v>5.0999999999999996</v>
      </c>
      <c r="AC2098">
        <v>10.7</v>
      </c>
      <c r="AD2098">
        <v>40.020000000000003</v>
      </c>
      <c r="AE2098">
        <v>1.74</v>
      </c>
      <c r="AF2098">
        <v>2</v>
      </c>
      <c r="AG2098">
        <v>58</v>
      </c>
      <c r="AH2098">
        <v>0.12</v>
      </c>
      <c r="AI2098">
        <v>2</v>
      </c>
      <c r="AJ2098">
        <v>0.13</v>
      </c>
      <c r="AK2098">
        <v>41</v>
      </c>
      <c r="AL2098">
        <v>5.43</v>
      </c>
      <c r="AM2098">
        <v>0.01</v>
      </c>
      <c r="AN2098">
        <v>25.8</v>
      </c>
      <c r="AO2098">
        <v>3.1E-2</v>
      </c>
      <c r="AP2098">
        <v>17.809999999999999</v>
      </c>
      <c r="AQ2098">
        <v>0.17</v>
      </c>
      <c r="AR2098">
        <v>1.89</v>
      </c>
      <c r="AS2098">
        <v>2.2999999999999998</v>
      </c>
      <c r="AT2098">
        <v>1.6</v>
      </c>
      <c r="AU2098">
        <v>26.3</v>
      </c>
      <c r="AV2098">
        <v>0.09</v>
      </c>
      <c r="AW2098">
        <v>1.4</v>
      </c>
      <c r="AX2098">
        <v>2E-3</v>
      </c>
      <c r="AY2098">
        <v>0.36</v>
      </c>
      <c r="AZ2098">
        <v>0.5</v>
      </c>
      <c r="BA2098">
        <v>35</v>
      </c>
      <c r="BB2098">
        <v>0.05</v>
      </c>
      <c r="BC2098">
        <v>99.8</v>
      </c>
    </row>
    <row r="2099" spans="1:55">
      <c r="A2099">
        <v>1346258</v>
      </c>
      <c r="B2099" t="s">
        <v>105</v>
      </c>
      <c r="C2099">
        <v>507562</v>
      </c>
      <c r="D2099">
        <v>7182099</v>
      </c>
      <c r="E2099">
        <v>585</v>
      </c>
      <c r="F2099">
        <v>41499</v>
      </c>
      <c r="G2099" t="s">
        <v>183</v>
      </c>
      <c r="H2099" t="s">
        <v>119</v>
      </c>
      <c r="I2099" t="s">
        <v>108</v>
      </c>
      <c r="J2099" t="s">
        <v>109</v>
      </c>
      <c r="K2099" t="s">
        <v>120</v>
      </c>
      <c r="L2099" t="s">
        <v>111</v>
      </c>
      <c r="M2099" t="s">
        <v>2248</v>
      </c>
      <c r="N2099" t="s">
        <v>112</v>
      </c>
      <c r="O2099" t="s">
        <v>1479</v>
      </c>
      <c r="P2099" t="s">
        <v>1480</v>
      </c>
      <c r="R2099">
        <v>41473</v>
      </c>
      <c r="S2099">
        <v>114</v>
      </c>
      <c r="T2099">
        <v>1.2</v>
      </c>
      <c r="U2099">
        <v>6.5</v>
      </c>
      <c r="V2099">
        <v>0.8</v>
      </c>
      <c r="W2099">
        <v>2</v>
      </c>
      <c r="X2099">
        <v>291.10000000000002</v>
      </c>
      <c r="Y2099">
        <v>0.12</v>
      </c>
      <c r="Z2099">
        <v>0.23</v>
      </c>
      <c r="AA2099">
        <v>0.34</v>
      </c>
      <c r="AB2099">
        <v>11.2</v>
      </c>
      <c r="AC2099">
        <v>29.8</v>
      </c>
      <c r="AD2099">
        <v>21.01</v>
      </c>
      <c r="AE2099">
        <v>2.4500000000000002</v>
      </c>
      <c r="AF2099">
        <v>3.4</v>
      </c>
      <c r="AG2099">
        <v>29</v>
      </c>
      <c r="AH2099">
        <v>0.09</v>
      </c>
      <c r="AI2099">
        <v>10.6</v>
      </c>
      <c r="AJ2099">
        <v>0.39</v>
      </c>
      <c r="AK2099">
        <v>279</v>
      </c>
      <c r="AL2099">
        <v>2.09</v>
      </c>
      <c r="AM2099">
        <v>3.0000000000000001E-3</v>
      </c>
      <c r="AN2099">
        <v>33.9</v>
      </c>
      <c r="AO2099">
        <v>6.0999999999999999E-2</v>
      </c>
      <c r="AP2099">
        <v>15.6</v>
      </c>
      <c r="AQ2099">
        <v>0.01</v>
      </c>
      <c r="AR2099">
        <v>0.59</v>
      </c>
      <c r="AS2099">
        <v>2.8</v>
      </c>
      <c r="AT2099">
        <v>0.5</v>
      </c>
      <c r="AU2099">
        <v>14.6</v>
      </c>
      <c r="AV2099">
        <v>0.01</v>
      </c>
      <c r="AW2099">
        <v>2.8</v>
      </c>
      <c r="AX2099">
        <v>2.1000000000000001E-2</v>
      </c>
      <c r="AY2099">
        <v>0.13</v>
      </c>
      <c r="AZ2099">
        <v>0.7</v>
      </c>
      <c r="BA2099">
        <v>53</v>
      </c>
      <c r="BB2099">
        <v>0.1</v>
      </c>
      <c r="BC2099">
        <v>91.6</v>
      </c>
    </row>
    <row r="2100" spans="1:55">
      <c r="A2100">
        <v>1346261</v>
      </c>
      <c r="B2100" t="s">
        <v>105</v>
      </c>
      <c r="C2100">
        <v>507374</v>
      </c>
      <c r="D2100">
        <v>7182198</v>
      </c>
      <c r="E2100">
        <v>560</v>
      </c>
      <c r="F2100">
        <v>41499</v>
      </c>
      <c r="G2100" t="s">
        <v>183</v>
      </c>
      <c r="H2100" t="s">
        <v>119</v>
      </c>
      <c r="I2100" t="s">
        <v>108</v>
      </c>
      <c r="J2100" t="s">
        <v>109</v>
      </c>
      <c r="K2100" t="s">
        <v>120</v>
      </c>
      <c r="L2100" t="s">
        <v>111</v>
      </c>
      <c r="M2100" t="s">
        <v>2249</v>
      </c>
      <c r="N2100" t="s">
        <v>112</v>
      </c>
      <c r="O2100" t="s">
        <v>1479</v>
      </c>
      <c r="P2100" t="s">
        <v>1480</v>
      </c>
      <c r="R2100">
        <v>41473</v>
      </c>
      <c r="S2100">
        <v>120</v>
      </c>
      <c r="T2100">
        <v>1.21</v>
      </c>
      <c r="U2100">
        <v>7.2</v>
      </c>
      <c r="V2100">
        <v>2.2000000000000002</v>
      </c>
      <c r="W2100">
        <v>1</v>
      </c>
      <c r="X2100">
        <v>260</v>
      </c>
      <c r="Y2100">
        <v>0.11</v>
      </c>
      <c r="Z2100">
        <v>0.28000000000000003</v>
      </c>
      <c r="AA2100">
        <v>0.4</v>
      </c>
      <c r="AB2100">
        <v>10.3</v>
      </c>
      <c r="AC2100">
        <v>33.4</v>
      </c>
      <c r="AD2100">
        <v>36.590000000000003</v>
      </c>
      <c r="AE2100">
        <v>2.4</v>
      </c>
      <c r="AF2100">
        <v>3.7</v>
      </c>
      <c r="AG2100">
        <v>50</v>
      </c>
      <c r="AH2100">
        <v>0.09</v>
      </c>
      <c r="AI2100">
        <v>12.9</v>
      </c>
      <c r="AJ2100">
        <v>0.47</v>
      </c>
      <c r="AK2100">
        <v>230</v>
      </c>
      <c r="AL2100">
        <v>2.13</v>
      </c>
      <c r="AM2100">
        <v>6.0000000000000001E-3</v>
      </c>
      <c r="AN2100">
        <v>30.4</v>
      </c>
      <c r="AO2100">
        <v>6.7000000000000004E-2</v>
      </c>
      <c r="AP2100">
        <v>15.67</v>
      </c>
      <c r="AQ2100">
        <v>0.01</v>
      </c>
      <c r="AR2100">
        <v>0.73</v>
      </c>
      <c r="AS2100">
        <v>5.0999999999999996</v>
      </c>
      <c r="AT2100">
        <v>0.3</v>
      </c>
      <c r="AU2100">
        <v>21</v>
      </c>
      <c r="AV2100">
        <v>0.02</v>
      </c>
      <c r="AW2100">
        <v>4.0999999999999996</v>
      </c>
      <c r="AX2100">
        <v>4.5999999999999999E-2</v>
      </c>
      <c r="AY2100">
        <v>0.1</v>
      </c>
      <c r="AZ2100">
        <v>1.4</v>
      </c>
      <c r="BA2100">
        <v>56</v>
      </c>
      <c r="BB2100">
        <v>0.05</v>
      </c>
      <c r="BC2100">
        <v>96.9</v>
      </c>
    </row>
    <row r="2101" spans="1:55">
      <c r="A2101">
        <v>1346267</v>
      </c>
      <c r="B2101" t="s">
        <v>105</v>
      </c>
      <c r="C2101">
        <v>507360</v>
      </c>
      <c r="D2101">
        <v>7182548</v>
      </c>
      <c r="E2101">
        <v>564</v>
      </c>
      <c r="F2101">
        <v>41499</v>
      </c>
      <c r="G2101" t="s">
        <v>183</v>
      </c>
      <c r="H2101" t="s">
        <v>119</v>
      </c>
      <c r="I2101" t="s">
        <v>108</v>
      </c>
      <c r="J2101" t="s">
        <v>109</v>
      </c>
      <c r="K2101" t="s">
        <v>120</v>
      </c>
      <c r="L2101" t="s">
        <v>111</v>
      </c>
      <c r="M2101" t="s">
        <v>2250</v>
      </c>
      <c r="N2101" t="s">
        <v>112</v>
      </c>
      <c r="O2101" t="s">
        <v>1479</v>
      </c>
      <c r="P2101" t="s">
        <v>1480</v>
      </c>
      <c r="R2101">
        <v>41473</v>
      </c>
      <c r="S2101">
        <v>1883</v>
      </c>
      <c r="T2101">
        <v>0.64</v>
      </c>
      <c r="U2101">
        <v>10.6</v>
      </c>
      <c r="V2101">
        <v>1.7</v>
      </c>
      <c r="W2101">
        <v>1</v>
      </c>
      <c r="X2101">
        <v>552.29999999999995</v>
      </c>
      <c r="Y2101">
        <v>0.08</v>
      </c>
      <c r="Z2101">
        <v>1.03</v>
      </c>
      <c r="AA2101">
        <v>7.86</v>
      </c>
      <c r="AB2101">
        <v>2.8</v>
      </c>
      <c r="AC2101">
        <v>29.1</v>
      </c>
      <c r="AD2101">
        <v>45.14</v>
      </c>
      <c r="AE2101">
        <v>0.99</v>
      </c>
      <c r="AF2101">
        <v>2.2999999999999998</v>
      </c>
      <c r="AG2101">
        <v>413</v>
      </c>
      <c r="AH2101">
        <v>0.04</v>
      </c>
      <c r="AI2101">
        <v>5</v>
      </c>
      <c r="AJ2101">
        <v>0.21</v>
      </c>
      <c r="AK2101">
        <v>41</v>
      </c>
      <c r="AL2101">
        <v>8.3800000000000008</v>
      </c>
      <c r="AM2101">
        <v>5.0000000000000001E-3</v>
      </c>
      <c r="AN2101">
        <v>65.400000000000006</v>
      </c>
      <c r="AO2101">
        <v>0.111</v>
      </c>
      <c r="AP2101">
        <v>8.86</v>
      </c>
      <c r="AQ2101">
        <v>0.12</v>
      </c>
      <c r="AR2101">
        <v>5</v>
      </c>
      <c r="AS2101">
        <v>2.2000000000000002</v>
      </c>
      <c r="AT2101">
        <v>8.4</v>
      </c>
      <c r="AU2101">
        <v>65.599999999999994</v>
      </c>
      <c r="AV2101">
        <v>0.09</v>
      </c>
      <c r="AW2101">
        <v>0.6</v>
      </c>
      <c r="AX2101">
        <v>7.0000000000000001E-3</v>
      </c>
      <c r="AY2101">
        <v>0.6</v>
      </c>
      <c r="AZ2101">
        <v>7.7</v>
      </c>
      <c r="BA2101">
        <v>375</v>
      </c>
      <c r="BB2101">
        <v>0.1</v>
      </c>
      <c r="BC2101">
        <v>225.6</v>
      </c>
    </row>
    <row r="2102" spans="1:55">
      <c r="A2102">
        <v>1307139</v>
      </c>
      <c r="B2102" t="s">
        <v>105</v>
      </c>
      <c r="C2102">
        <v>516798</v>
      </c>
      <c r="D2102">
        <v>7184396</v>
      </c>
      <c r="E2102">
        <v>953</v>
      </c>
      <c r="F2102">
        <v>41485</v>
      </c>
      <c r="G2102" t="s">
        <v>1528</v>
      </c>
      <c r="H2102" t="s">
        <v>119</v>
      </c>
      <c r="I2102" t="s">
        <v>108</v>
      </c>
      <c r="J2102" t="s">
        <v>109</v>
      </c>
      <c r="K2102" t="s">
        <v>1529</v>
      </c>
      <c r="L2102" t="s">
        <v>111</v>
      </c>
      <c r="M2102" t="s">
        <v>2251</v>
      </c>
      <c r="N2102" t="s">
        <v>112</v>
      </c>
      <c r="O2102" t="s">
        <v>1680</v>
      </c>
      <c r="P2102" t="s">
        <v>1681</v>
      </c>
      <c r="R2102">
        <v>41615</v>
      </c>
      <c r="S2102">
        <v>301</v>
      </c>
      <c r="T2102">
        <v>1.54</v>
      </c>
      <c r="U2102">
        <v>6.1</v>
      </c>
      <c r="V2102">
        <v>2.8</v>
      </c>
      <c r="W2102">
        <v>4</v>
      </c>
      <c r="X2102">
        <v>535.9</v>
      </c>
      <c r="Y2102">
        <v>0.2</v>
      </c>
      <c r="Z2102">
        <v>0.44</v>
      </c>
      <c r="AA2102">
        <v>0.18</v>
      </c>
      <c r="AB2102">
        <v>15.9</v>
      </c>
      <c r="AC2102">
        <v>30.3</v>
      </c>
      <c r="AD2102">
        <v>24.04</v>
      </c>
      <c r="AE2102">
        <v>2.34</v>
      </c>
      <c r="AF2102">
        <v>5.4</v>
      </c>
      <c r="AG2102">
        <v>95</v>
      </c>
      <c r="AH2102">
        <v>0.09</v>
      </c>
      <c r="AI2102">
        <v>4.5</v>
      </c>
      <c r="AJ2102">
        <v>0.49</v>
      </c>
      <c r="AK2102">
        <v>496</v>
      </c>
      <c r="AL2102">
        <v>1.96</v>
      </c>
      <c r="AM2102">
        <v>4.0000000000000001E-3</v>
      </c>
      <c r="AN2102">
        <v>33.6</v>
      </c>
      <c r="AO2102">
        <v>7.1999999999999995E-2</v>
      </c>
      <c r="AP2102">
        <v>14.68</v>
      </c>
      <c r="AQ2102">
        <v>0.06</v>
      </c>
      <c r="AR2102">
        <v>0.44</v>
      </c>
      <c r="AS2102">
        <v>4.0999999999999996</v>
      </c>
      <c r="AT2102">
        <v>0.5</v>
      </c>
      <c r="AU2102">
        <v>23.3</v>
      </c>
      <c r="AV2102">
        <v>0.05</v>
      </c>
      <c r="AW2102">
        <v>1.6</v>
      </c>
      <c r="AX2102">
        <v>3.0000000000000001E-3</v>
      </c>
      <c r="AY2102">
        <v>0.24</v>
      </c>
      <c r="AZ2102">
        <v>0.5</v>
      </c>
      <c r="BA2102">
        <v>48</v>
      </c>
      <c r="BB2102">
        <v>0.05</v>
      </c>
      <c r="BC2102">
        <v>80.7</v>
      </c>
    </row>
    <row r="2103" spans="1:55">
      <c r="A2103">
        <v>1307145</v>
      </c>
      <c r="B2103" t="s">
        <v>105</v>
      </c>
      <c r="C2103">
        <v>516799</v>
      </c>
      <c r="D2103">
        <v>7184693</v>
      </c>
      <c r="E2103">
        <v>922</v>
      </c>
      <c r="F2103">
        <v>41485</v>
      </c>
      <c r="G2103" t="s">
        <v>1528</v>
      </c>
      <c r="H2103" t="s">
        <v>119</v>
      </c>
      <c r="I2103" t="s">
        <v>108</v>
      </c>
      <c r="J2103" t="s">
        <v>109</v>
      </c>
      <c r="K2103" t="s">
        <v>1529</v>
      </c>
      <c r="L2103" t="s">
        <v>111</v>
      </c>
      <c r="M2103" t="s">
        <v>2252</v>
      </c>
      <c r="N2103" t="s">
        <v>112</v>
      </c>
      <c r="O2103" t="s">
        <v>1680</v>
      </c>
      <c r="P2103" t="s">
        <v>1681</v>
      </c>
      <c r="R2103">
        <v>41615</v>
      </c>
      <c r="S2103">
        <v>1518</v>
      </c>
      <c r="T2103">
        <v>0.63</v>
      </c>
      <c r="U2103">
        <v>14</v>
      </c>
      <c r="V2103">
        <v>4.5999999999999996</v>
      </c>
      <c r="W2103">
        <v>5</v>
      </c>
      <c r="X2103">
        <v>999</v>
      </c>
      <c r="Y2103">
        <v>0.15</v>
      </c>
      <c r="Z2103">
        <v>0.23</v>
      </c>
      <c r="AA2103">
        <v>0.63</v>
      </c>
      <c r="AB2103">
        <v>3.1</v>
      </c>
      <c r="AC2103">
        <v>17.8</v>
      </c>
      <c r="AD2103">
        <v>69.27</v>
      </c>
      <c r="AE2103">
        <v>1.64</v>
      </c>
      <c r="AF2103">
        <v>2.6</v>
      </c>
      <c r="AG2103">
        <v>116</v>
      </c>
      <c r="AH2103">
        <v>0.11</v>
      </c>
      <c r="AI2103">
        <v>5.7</v>
      </c>
      <c r="AJ2103">
        <v>0.14000000000000001</v>
      </c>
      <c r="AK2103">
        <v>81</v>
      </c>
      <c r="AL2103">
        <v>6.14</v>
      </c>
      <c r="AM2103">
        <v>1.9E-2</v>
      </c>
      <c r="AN2103">
        <v>20</v>
      </c>
      <c r="AO2103">
        <v>0.109</v>
      </c>
      <c r="AP2103">
        <v>9.8000000000000007</v>
      </c>
      <c r="AQ2103">
        <v>0.21</v>
      </c>
      <c r="AR2103">
        <v>4.05</v>
      </c>
      <c r="AS2103">
        <v>3.6</v>
      </c>
      <c r="AT2103">
        <v>6</v>
      </c>
      <c r="AU2103">
        <v>148.69999999999999</v>
      </c>
      <c r="AV2103">
        <v>0.12</v>
      </c>
      <c r="AW2103">
        <v>1</v>
      </c>
      <c r="AX2103">
        <v>0.01</v>
      </c>
      <c r="AY2103">
        <v>1.0900000000000001</v>
      </c>
      <c r="AZ2103">
        <v>2.1</v>
      </c>
      <c r="BA2103">
        <v>75</v>
      </c>
      <c r="BB2103">
        <v>0.05</v>
      </c>
      <c r="BC2103">
        <v>62.5</v>
      </c>
    </row>
    <row r="2104" spans="1:55">
      <c r="A2104">
        <v>1307151</v>
      </c>
      <c r="B2104" t="s">
        <v>105</v>
      </c>
      <c r="C2104">
        <v>516801</v>
      </c>
      <c r="D2104">
        <v>7184955</v>
      </c>
      <c r="E2104">
        <v>895</v>
      </c>
      <c r="F2104">
        <v>41485</v>
      </c>
      <c r="G2104" t="s">
        <v>1528</v>
      </c>
      <c r="H2104" t="s">
        <v>119</v>
      </c>
      <c r="I2104" t="s">
        <v>108</v>
      </c>
      <c r="J2104" t="s">
        <v>109</v>
      </c>
      <c r="K2104" t="s">
        <v>1529</v>
      </c>
      <c r="L2104" t="s">
        <v>111</v>
      </c>
      <c r="M2104" t="s">
        <v>2253</v>
      </c>
      <c r="N2104" t="s">
        <v>112</v>
      </c>
      <c r="O2104" t="s">
        <v>1680</v>
      </c>
      <c r="P2104" t="s">
        <v>1681</v>
      </c>
      <c r="R2104">
        <v>41615</v>
      </c>
      <c r="S2104">
        <v>752</v>
      </c>
      <c r="T2104">
        <v>1.01</v>
      </c>
      <c r="U2104">
        <v>10.4</v>
      </c>
      <c r="V2104">
        <v>7.4</v>
      </c>
      <c r="W2104">
        <v>2</v>
      </c>
      <c r="X2104">
        <v>285.10000000000002</v>
      </c>
      <c r="Y2104">
        <v>0.32</v>
      </c>
      <c r="Z2104">
        <v>0.06</v>
      </c>
      <c r="AA2104">
        <v>0.14000000000000001</v>
      </c>
      <c r="AB2104">
        <v>3.5</v>
      </c>
      <c r="AC2104">
        <v>20.2</v>
      </c>
      <c r="AD2104">
        <v>21.09</v>
      </c>
      <c r="AE2104">
        <v>3.28</v>
      </c>
      <c r="AF2104">
        <v>6.2</v>
      </c>
      <c r="AG2104">
        <v>55</v>
      </c>
      <c r="AH2104">
        <v>0.08</v>
      </c>
      <c r="AI2104">
        <v>5.9</v>
      </c>
      <c r="AJ2104">
        <v>0.11</v>
      </c>
      <c r="AK2104">
        <v>128</v>
      </c>
      <c r="AL2104">
        <v>4.22</v>
      </c>
      <c r="AM2104">
        <v>5.0000000000000001E-3</v>
      </c>
      <c r="AN2104">
        <v>11.5</v>
      </c>
      <c r="AO2104">
        <v>4.9000000000000002E-2</v>
      </c>
      <c r="AP2104">
        <v>14.25</v>
      </c>
      <c r="AQ2104">
        <v>0.15</v>
      </c>
      <c r="AR2104">
        <v>1.0900000000000001</v>
      </c>
      <c r="AS2104">
        <v>1.8</v>
      </c>
      <c r="AT2104">
        <v>2.2999999999999998</v>
      </c>
      <c r="AU2104">
        <v>24.5</v>
      </c>
      <c r="AV2104">
        <v>0.19</v>
      </c>
      <c r="AW2104">
        <v>0.5</v>
      </c>
      <c r="AX2104">
        <v>1.9E-2</v>
      </c>
      <c r="AY2104">
        <v>0.19</v>
      </c>
      <c r="AZ2104">
        <v>0.7</v>
      </c>
      <c r="BA2104">
        <v>103</v>
      </c>
      <c r="BB2104">
        <v>0.2</v>
      </c>
      <c r="BC2104">
        <v>38.5</v>
      </c>
    </row>
    <row r="2105" spans="1:55">
      <c r="A2105">
        <v>1307154</v>
      </c>
      <c r="B2105" t="s">
        <v>105</v>
      </c>
      <c r="C2105">
        <v>516799</v>
      </c>
      <c r="D2105">
        <v>7185103</v>
      </c>
      <c r="E2105">
        <v>888</v>
      </c>
      <c r="F2105">
        <v>41485</v>
      </c>
      <c r="G2105" t="s">
        <v>1528</v>
      </c>
      <c r="H2105" t="s">
        <v>119</v>
      </c>
      <c r="I2105" t="s">
        <v>108</v>
      </c>
      <c r="J2105" t="s">
        <v>109</v>
      </c>
      <c r="K2105" t="s">
        <v>1529</v>
      </c>
      <c r="L2105" t="s">
        <v>111</v>
      </c>
      <c r="M2105" t="s">
        <v>2254</v>
      </c>
      <c r="N2105" t="s">
        <v>112</v>
      </c>
      <c r="O2105" t="s">
        <v>1680</v>
      </c>
      <c r="P2105" t="s">
        <v>1681</v>
      </c>
      <c r="R2105">
        <v>41615</v>
      </c>
      <c r="S2105">
        <v>2181</v>
      </c>
      <c r="T2105">
        <v>1.07</v>
      </c>
      <c r="U2105">
        <v>12.2</v>
      </c>
      <c r="V2105">
        <v>9.6</v>
      </c>
      <c r="W2105">
        <v>3</v>
      </c>
      <c r="X2105">
        <v>317.2</v>
      </c>
      <c r="Y2105">
        <v>0.19</v>
      </c>
      <c r="Z2105">
        <v>0.09</v>
      </c>
      <c r="AA2105">
        <v>0.25</v>
      </c>
      <c r="AB2105">
        <v>1.6</v>
      </c>
      <c r="AC2105">
        <v>27.1</v>
      </c>
      <c r="AD2105">
        <v>33.35</v>
      </c>
      <c r="AE2105">
        <v>2.3199999999999998</v>
      </c>
      <c r="AF2105">
        <v>3.7</v>
      </c>
      <c r="AG2105">
        <v>442</v>
      </c>
      <c r="AH2105">
        <v>0.08</v>
      </c>
      <c r="AI2105">
        <v>6.6</v>
      </c>
      <c r="AJ2105">
        <v>0.13</v>
      </c>
      <c r="AK2105">
        <v>38</v>
      </c>
      <c r="AL2105">
        <v>5.24</v>
      </c>
      <c r="AM2105">
        <v>4.0000000000000001E-3</v>
      </c>
      <c r="AN2105">
        <v>12.3</v>
      </c>
      <c r="AO2105">
        <v>0.108</v>
      </c>
      <c r="AP2105">
        <v>9.41</v>
      </c>
      <c r="AQ2105">
        <v>0.18</v>
      </c>
      <c r="AR2105">
        <v>2.88</v>
      </c>
      <c r="AS2105">
        <v>1.3</v>
      </c>
      <c r="AT2105">
        <v>4.7</v>
      </c>
      <c r="AU2105">
        <v>24.4</v>
      </c>
      <c r="AV2105">
        <v>0.12</v>
      </c>
      <c r="AW2105">
        <v>0.3</v>
      </c>
      <c r="AX2105">
        <v>7.0000000000000001E-3</v>
      </c>
      <c r="AY2105">
        <v>0.25</v>
      </c>
      <c r="AZ2105">
        <v>2.5</v>
      </c>
      <c r="BA2105">
        <v>117</v>
      </c>
      <c r="BB2105">
        <v>0.1</v>
      </c>
      <c r="BC2105">
        <v>31.8</v>
      </c>
    </row>
    <row r="2106" spans="1:55">
      <c r="A2106">
        <v>1307181</v>
      </c>
      <c r="B2106" t="s">
        <v>105</v>
      </c>
      <c r="C2106">
        <v>518202</v>
      </c>
      <c r="D2106">
        <v>7184745</v>
      </c>
      <c r="E2106">
        <v>862</v>
      </c>
      <c r="F2106">
        <v>41485</v>
      </c>
      <c r="G2106" t="s">
        <v>1528</v>
      </c>
      <c r="H2106" t="s">
        <v>119</v>
      </c>
      <c r="I2106" t="s">
        <v>108</v>
      </c>
      <c r="J2106" t="s">
        <v>109</v>
      </c>
      <c r="K2106" t="s">
        <v>1529</v>
      </c>
      <c r="L2106" t="s">
        <v>111</v>
      </c>
      <c r="M2106" t="s">
        <v>2255</v>
      </c>
      <c r="N2106" t="s">
        <v>112</v>
      </c>
      <c r="O2106" t="s">
        <v>1680</v>
      </c>
      <c r="P2106" t="s">
        <v>1681</v>
      </c>
      <c r="R2106">
        <v>41468</v>
      </c>
      <c r="S2106">
        <v>6714</v>
      </c>
      <c r="T2106">
        <v>1</v>
      </c>
      <c r="U2106">
        <v>22.3</v>
      </c>
      <c r="V2106">
        <v>3.3</v>
      </c>
      <c r="W2106">
        <v>12</v>
      </c>
      <c r="X2106">
        <v>514.70000000000005</v>
      </c>
      <c r="Y2106">
        <v>0.27</v>
      </c>
      <c r="Z2106">
        <v>0.63</v>
      </c>
      <c r="AA2106">
        <v>3.08</v>
      </c>
      <c r="AB2106">
        <v>9.1</v>
      </c>
      <c r="AC2106">
        <v>35.6</v>
      </c>
      <c r="AD2106">
        <v>120.96</v>
      </c>
      <c r="AE2106">
        <v>2.31</v>
      </c>
      <c r="AF2106">
        <v>3.1</v>
      </c>
      <c r="AG2106">
        <v>174</v>
      </c>
      <c r="AH2106">
        <v>0.21</v>
      </c>
      <c r="AI2106">
        <v>6.1</v>
      </c>
      <c r="AJ2106">
        <v>0.09</v>
      </c>
      <c r="AK2106">
        <v>127</v>
      </c>
      <c r="AL2106">
        <v>25.58</v>
      </c>
      <c r="AM2106">
        <v>1.7999999999999999E-2</v>
      </c>
      <c r="AN2106">
        <v>63.3</v>
      </c>
      <c r="AO2106">
        <v>0.45600000000000002</v>
      </c>
      <c r="AP2106">
        <v>20.55</v>
      </c>
      <c r="AQ2106">
        <v>0.39</v>
      </c>
      <c r="AR2106">
        <v>5.88</v>
      </c>
      <c r="AS2106">
        <v>11.8</v>
      </c>
      <c r="AT2106">
        <v>19.100000000000001</v>
      </c>
      <c r="AU2106">
        <v>220</v>
      </c>
      <c r="AV2106">
        <v>0.28000000000000003</v>
      </c>
      <c r="AW2106">
        <v>2.4</v>
      </c>
      <c r="AX2106">
        <v>3.0000000000000001E-3</v>
      </c>
      <c r="AY2106">
        <v>1.26</v>
      </c>
      <c r="AZ2106">
        <v>10.7</v>
      </c>
      <c r="BA2106">
        <v>223</v>
      </c>
      <c r="BB2106">
        <v>0.2</v>
      </c>
      <c r="BC2106">
        <v>145.9</v>
      </c>
    </row>
    <row r="2107" spans="1:55">
      <c r="A2107">
        <v>1307194</v>
      </c>
      <c r="B2107" t="s">
        <v>105</v>
      </c>
      <c r="C2107">
        <v>518205</v>
      </c>
      <c r="D2107">
        <v>7185431</v>
      </c>
      <c r="E2107">
        <v>740</v>
      </c>
      <c r="F2107">
        <v>41485</v>
      </c>
      <c r="G2107" t="s">
        <v>1528</v>
      </c>
      <c r="H2107" t="s">
        <v>119</v>
      </c>
      <c r="I2107" t="s">
        <v>108</v>
      </c>
      <c r="J2107" t="s">
        <v>109</v>
      </c>
      <c r="K2107" t="s">
        <v>1529</v>
      </c>
      <c r="L2107" t="s">
        <v>111</v>
      </c>
      <c r="M2107" t="s">
        <v>2256</v>
      </c>
      <c r="N2107" t="s">
        <v>112</v>
      </c>
      <c r="O2107" t="s">
        <v>1680</v>
      </c>
      <c r="P2107" t="s">
        <v>1681</v>
      </c>
      <c r="R2107">
        <v>41468</v>
      </c>
      <c r="S2107">
        <v>451</v>
      </c>
      <c r="T2107">
        <v>1.1000000000000001</v>
      </c>
      <c r="U2107">
        <v>11.7</v>
      </c>
      <c r="V2107">
        <v>2.6</v>
      </c>
      <c r="W2107">
        <v>4</v>
      </c>
      <c r="X2107">
        <v>537.6</v>
      </c>
      <c r="Y2107">
        <v>0.16</v>
      </c>
      <c r="Z2107">
        <v>0.06</v>
      </c>
      <c r="AA2107">
        <v>0.37</v>
      </c>
      <c r="AB2107">
        <v>8.1</v>
      </c>
      <c r="AC2107">
        <v>23.5</v>
      </c>
      <c r="AD2107">
        <v>66.72</v>
      </c>
      <c r="AE2107">
        <v>3.78</v>
      </c>
      <c r="AF2107">
        <v>3.4</v>
      </c>
      <c r="AG2107">
        <v>132</v>
      </c>
      <c r="AH2107">
        <v>0.12</v>
      </c>
      <c r="AI2107">
        <v>2.2999999999999998</v>
      </c>
      <c r="AJ2107">
        <v>0.31</v>
      </c>
      <c r="AK2107">
        <v>123</v>
      </c>
      <c r="AL2107">
        <v>5.93</v>
      </c>
      <c r="AM2107">
        <v>1.4E-2</v>
      </c>
      <c r="AN2107">
        <v>45.4</v>
      </c>
      <c r="AO2107">
        <v>5.8000000000000003E-2</v>
      </c>
      <c r="AP2107">
        <v>12.23</v>
      </c>
      <c r="AQ2107">
        <v>0.23</v>
      </c>
      <c r="AR2107">
        <v>1.83</v>
      </c>
      <c r="AS2107">
        <v>4.5999999999999996</v>
      </c>
      <c r="AT2107">
        <v>3.2</v>
      </c>
      <c r="AU2107">
        <v>22.4</v>
      </c>
      <c r="AV2107">
        <v>0.09</v>
      </c>
      <c r="AW2107">
        <v>1.9</v>
      </c>
      <c r="AX2107">
        <v>1E-3</v>
      </c>
      <c r="AY2107">
        <v>0.63</v>
      </c>
      <c r="AZ2107">
        <v>1.7</v>
      </c>
      <c r="BA2107">
        <v>52</v>
      </c>
      <c r="BB2107">
        <v>0.05</v>
      </c>
      <c r="BC2107">
        <v>107.7</v>
      </c>
    </row>
    <row r="2108" spans="1:55">
      <c r="A2108">
        <v>1307196</v>
      </c>
      <c r="B2108" t="s">
        <v>105</v>
      </c>
      <c r="C2108">
        <v>518595</v>
      </c>
      <c r="D2108">
        <v>7185397</v>
      </c>
      <c r="E2108">
        <v>771</v>
      </c>
      <c r="F2108">
        <v>41485</v>
      </c>
      <c r="G2108" t="s">
        <v>1528</v>
      </c>
      <c r="H2108" t="s">
        <v>119</v>
      </c>
      <c r="I2108" t="s">
        <v>108</v>
      </c>
      <c r="J2108" t="s">
        <v>109</v>
      </c>
      <c r="K2108" t="s">
        <v>1529</v>
      </c>
      <c r="L2108" t="s">
        <v>111</v>
      </c>
      <c r="M2108" t="s">
        <v>2257</v>
      </c>
      <c r="N2108" t="s">
        <v>112</v>
      </c>
      <c r="O2108" t="s">
        <v>1680</v>
      </c>
      <c r="P2108" t="s">
        <v>1681</v>
      </c>
      <c r="R2108">
        <v>41468</v>
      </c>
      <c r="S2108">
        <v>489</v>
      </c>
      <c r="T2108">
        <v>1.0900000000000001</v>
      </c>
      <c r="U2108">
        <v>11.3</v>
      </c>
      <c r="V2108">
        <v>4</v>
      </c>
      <c r="W2108">
        <v>4</v>
      </c>
      <c r="X2108">
        <v>1591.8</v>
      </c>
      <c r="Y2108">
        <v>0.14000000000000001</v>
      </c>
      <c r="Z2108">
        <v>0.11</v>
      </c>
      <c r="AA2108">
        <v>0.7</v>
      </c>
      <c r="AB2108">
        <v>6.4</v>
      </c>
      <c r="AC2108">
        <v>22</v>
      </c>
      <c r="AD2108">
        <v>30.9</v>
      </c>
      <c r="AE2108">
        <v>2.12</v>
      </c>
      <c r="AF2108">
        <v>3.3</v>
      </c>
      <c r="AG2108">
        <v>69</v>
      </c>
      <c r="AH2108">
        <v>0.08</v>
      </c>
      <c r="AI2108">
        <v>6.8</v>
      </c>
      <c r="AJ2108">
        <v>0.26</v>
      </c>
      <c r="AK2108">
        <v>152</v>
      </c>
      <c r="AL2108">
        <v>6.31</v>
      </c>
      <c r="AM2108">
        <v>8.0000000000000002E-3</v>
      </c>
      <c r="AN2108">
        <v>25</v>
      </c>
      <c r="AO2108">
        <v>4.9000000000000002E-2</v>
      </c>
      <c r="AP2108">
        <v>10.92</v>
      </c>
      <c r="AQ2108">
        <v>0.1</v>
      </c>
      <c r="AR2108">
        <v>1.95</v>
      </c>
      <c r="AS2108">
        <v>2.7</v>
      </c>
      <c r="AT2108">
        <v>1.9</v>
      </c>
      <c r="AU2108">
        <v>33.6</v>
      </c>
      <c r="AV2108">
        <v>0.08</v>
      </c>
      <c r="AW2108">
        <v>1.2</v>
      </c>
      <c r="AX2108">
        <v>0.01</v>
      </c>
      <c r="AY2108">
        <v>0.56000000000000005</v>
      </c>
      <c r="AZ2108">
        <v>1.5</v>
      </c>
      <c r="BA2108">
        <v>83</v>
      </c>
      <c r="BB2108">
        <v>0.1</v>
      </c>
      <c r="BC2108">
        <v>86.1</v>
      </c>
    </row>
    <row r="2109" spans="1:55">
      <c r="A2109">
        <v>1346253</v>
      </c>
      <c r="B2109" t="s">
        <v>105</v>
      </c>
      <c r="C2109">
        <v>507559</v>
      </c>
      <c r="D2109">
        <v>7182451</v>
      </c>
      <c r="E2109">
        <v>581</v>
      </c>
      <c r="F2109">
        <v>41499</v>
      </c>
      <c r="G2109" t="s">
        <v>183</v>
      </c>
      <c r="H2109" t="s">
        <v>119</v>
      </c>
      <c r="I2109" t="s">
        <v>108</v>
      </c>
      <c r="J2109" t="s">
        <v>109</v>
      </c>
      <c r="K2109" t="s">
        <v>120</v>
      </c>
      <c r="L2109" t="s">
        <v>111</v>
      </c>
      <c r="M2109" t="s">
        <v>2258</v>
      </c>
      <c r="N2109" t="s">
        <v>112</v>
      </c>
      <c r="O2109" t="s">
        <v>1479</v>
      </c>
      <c r="P2109" t="s">
        <v>1480</v>
      </c>
      <c r="R2109">
        <v>41473</v>
      </c>
      <c r="S2109">
        <v>1396</v>
      </c>
      <c r="T2109">
        <v>1.1299999999999999</v>
      </c>
      <c r="U2109">
        <v>20.3</v>
      </c>
      <c r="V2109">
        <v>2.7</v>
      </c>
      <c r="W2109">
        <v>3</v>
      </c>
      <c r="X2109">
        <v>474.6</v>
      </c>
      <c r="Y2109">
        <v>0.12</v>
      </c>
      <c r="Z2109">
        <v>0.26</v>
      </c>
      <c r="AA2109">
        <v>2.17</v>
      </c>
      <c r="AB2109">
        <v>4.0999999999999996</v>
      </c>
      <c r="AC2109">
        <v>42.8</v>
      </c>
      <c r="AD2109">
        <v>56.15</v>
      </c>
      <c r="AE2109">
        <v>2</v>
      </c>
      <c r="AF2109">
        <v>3.1</v>
      </c>
      <c r="AG2109">
        <v>76</v>
      </c>
      <c r="AH2109">
        <v>0.11</v>
      </c>
      <c r="AI2109">
        <v>7.2</v>
      </c>
      <c r="AJ2109">
        <v>0.18</v>
      </c>
      <c r="AK2109">
        <v>68</v>
      </c>
      <c r="AL2109">
        <v>17.64</v>
      </c>
      <c r="AM2109">
        <v>5.0000000000000001E-3</v>
      </c>
      <c r="AN2109">
        <v>38.200000000000003</v>
      </c>
      <c r="AO2109">
        <v>0.157</v>
      </c>
      <c r="AP2109">
        <v>18.510000000000002</v>
      </c>
      <c r="AQ2109">
        <v>0.14000000000000001</v>
      </c>
      <c r="AR2109">
        <v>5.25</v>
      </c>
      <c r="AS2109">
        <v>2.9</v>
      </c>
      <c r="AT2109">
        <v>5.9</v>
      </c>
      <c r="AU2109">
        <v>46.3</v>
      </c>
      <c r="AV2109">
        <v>0.17</v>
      </c>
      <c r="AW2109">
        <v>2.4</v>
      </c>
      <c r="AX2109">
        <v>8.9999999999999993E-3</v>
      </c>
      <c r="AY2109">
        <v>1</v>
      </c>
      <c r="AZ2109">
        <v>3.2</v>
      </c>
      <c r="BA2109">
        <v>410</v>
      </c>
      <c r="BB2109">
        <v>0.2</v>
      </c>
      <c r="BC2109">
        <v>250.6</v>
      </c>
    </row>
    <row r="2110" spans="1:55">
      <c r="A2110">
        <v>1346254</v>
      </c>
      <c r="B2110" t="s">
        <v>105</v>
      </c>
      <c r="C2110">
        <v>507561</v>
      </c>
      <c r="D2110">
        <v>7182399</v>
      </c>
      <c r="E2110">
        <v>570</v>
      </c>
      <c r="F2110">
        <v>41499</v>
      </c>
      <c r="G2110" t="s">
        <v>183</v>
      </c>
      <c r="H2110" t="s">
        <v>119</v>
      </c>
      <c r="I2110" t="s">
        <v>108</v>
      </c>
      <c r="J2110" t="s">
        <v>109</v>
      </c>
      <c r="K2110" t="s">
        <v>120</v>
      </c>
      <c r="L2110" t="s">
        <v>111</v>
      </c>
      <c r="M2110" t="s">
        <v>2259</v>
      </c>
      <c r="N2110" t="s">
        <v>112</v>
      </c>
      <c r="O2110" t="s">
        <v>1479</v>
      </c>
      <c r="P2110" t="s">
        <v>1480</v>
      </c>
      <c r="R2110">
        <v>41473</v>
      </c>
      <c r="S2110">
        <v>2007</v>
      </c>
      <c r="T2110">
        <v>0.85</v>
      </c>
      <c r="U2110">
        <v>19.8</v>
      </c>
      <c r="V2110">
        <v>2.8</v>
      </c>
      <c r="W2110">
        <v>4</v>
      </c>
      <c r="X2110">
        <v>2058.1999999999998</v>
      </c>
      <c r="Y2110">
        <v>0.12</v>
      </c>
      <c r="Z2110">
        <v>0.59</v>
      </c>
      <c r="AA2110">
        <v>5.04</v>
      </c>
      <c r="AB2110">
        <v>3</v>
      </c>
      <c r="AC2110">
        <v>56.2</v>
      </c>
      <c r="AD2110">
        <v>70.989999999999995</v>
      </c>
      <c r="AE2110">
        <v>1.62</v>
      </c>
      <c r="AF2110">
        <v>3.1</v>
      </c>
      <c r="AG2110">
        <v>228</v>
      </c>
      <c r="AH2110">
        <v>0.1</v>
      </c>
      <c r="AI2110">
        <v>7.5</v>
      </c>
      <c r="AJ2110">
        <v>0.14000000000000001</v>
      </c>
      <c r="AK2110">
        <v>40</v>
      </c>
      <c r="AL2110">
        <v>11.59</v>
      </c>
      <c r="AM2110">
        <v>5.0000000000000001E-3</v>
      </c>
      <c r="AN2110">
        <v>59.6</v>
      </c>
      <c r="AO2110">
        <v>0.20300000000000001</v>
      </c>
      <c r="AP2110">
        <v>12.32</v>
      </c>
      <c r="AQ2110">
        <v>0.12</v>
      </c>
      <c r="AR2110">
        <v>4.7300000000000004</v>
      </c>
      <c r="AS2110">
        <v>2.6</v>
      </c>
      <c r="AT2110">
        <v>5.2</v>
      </c>
      <c r="AU2110">
        <v>86.8</v>
      </c>
      <c r="AV2110">
        <v>0.12</v>
      </c>
      <c r="AW2110">
        <v>1.1000000000000001</v>
      </c>
      <c r="AX2110">
        <v>5.0000000000000001E-3</v>
      </c>
      <c r="AY2110">
        <v>0.7</v>
      </c>
      <c r="AZ2110">
        <v>5.9</v>
      </c>
      <c r="BA2110">
        <v>366</v>
      </c>
      <c r="BB2110">
        <v>0.1</v>
      </c>
      <c r="BC2110">
        <v>290.10000000000002</v>
      </c>
    </row>
    <row r="2111" spans="1:55">
      <c r="A2111">
        <v>1346268</v>
      </c>
      <c r="B2111" t="s">
        <v>105</v>
      </c>
      <c r="C2111">
        <v>507349</v>
      </c>
      <c r="D2111">
        <v>7182599</v>
      </c>
      <c r="E2111">
        <v>564</v>
      </c>
      <c r="F2111">
        <v>41499</v>
      </c>
      <c r="G2111" t="s">
        <v>183</v>
      </c>
      <c r="H2111" t="s">
        <v>119</v>
      </c>
      <c r="I2111" t="s">
        <v>108</v>
      </c>
      <c r="J2111" t="s">
        <v>109</v>
      </c>
      <c r="K2111" t="s">
        <v>120</v>
      </c>
      <c r="L2111" t="s">
        <v>111</v>
      </c>
      <c r="M2111" t="s">
        <v>2260</v>
      </c>
      <c r="N2111" t="s">
        <v>112</v>
      </c>
      <c r="O2111" t="s">
        <v>1479</v>
      </c>
      <c r="P2111" t="s">
        <v>1480</v>
      </c>
      <c r="R2111">
        <v>41473</v>
      </c>
      <c r="S2111">
        <v>1413</v>
      </c>
      <c r="T2111">
        <v>0.54</v>
      </c>
      <c r="U2111">
        <v>13.2</v>
      </c>
      <c r="V2111">
        <v>3.4</v>
      </c>
      <c r="W2111">
        <v>1</v>
      </c>
      <c r="X2111">
        <v>238.8</v>
      </c>
      <c r="Y2111">
        <v>0.12</v>
      </c>
      <c r="Z2111">
        <v>0.02</v>
      </c>
      <c r="AA2111">
        <v>0.22</v>
      </c>
      <c r="AB2111">
        <v>1.3</v>
      </c>
      <c r="AC2111">
        <v>17.100000000000001</v>
      </c>
      <c r="AD2111">
        <v>11.48</v>
      </c>
      <c r="AE2111">
        <v>1.24</v>
      </c>
      <c r="AF2111">
        <v>3.5</v>
      </c>
      <c r="AG2111">
        <v>59</v>
      </c>
      <c r="AH2111">
        <v>0.09</v>
      </c>
      <c r="AI2111">
        <v>3.5</v>
      </c>
      <c r="AJ2111">
        <v>0.05</v>
      </c>
      <c r="AK2111">
        <v>21</v>
      </c>
      <c r="AL2111">
        <v>23.6</v>
      </c>
      <c r="AM2111">
        <v>2E-3</v>
      </c>
      <c r="AN2111">
        <v>6.6</v>
      </c>
      <c r="AO2111">
        <v>2.8000000000000001E-2</v>
      </c>
      <c r="AP2111">
        <v>21.96</v>
      </c>
      <c r="AQ2111">
        <v>0.11</v>
      </c>
      <c r="AR2111">
        <v>2.48</v>
      </c>
      <c r="AS2111">
        <v>0.9</v>
      </c>
      <c r="AT2111">
        <v>5.0999999999999996</v>
      </c>
      <c r="AU2111">
        <v>18.8</v>
      </c>
      <c r="AV2111">
        <v>0.14000000000000001</v>
      </c>
      <c r="AW2111">
        <v>0.6</v>
      </c>
      <c r="AX2111">
        <v>1.0999999999999999E-2</v>
      </c>
      <c r="AY2111">
        <v>0.51</v>
      </c>
      <c r="AZ2111">
        <v>0.5</v>
      </c>
      <c r="BA2111">
        <v>114</v>
      </c>
      <c r="BB2111">
        <v>0.05</v>
      </c>
      <c r="BC2111">
        <v>26.9</v>
      </c>
    </row>
    <row r="2112" spans="1:55">
      <c r="A2112">
        <v>1346274</v>
      </c>
      <c r="B2112" t="s">
        <v>105</v>
      </c>
      <c r="C2112">
        <v>508352</v>
      </c>
      <c r="D2112">
        <v>7182347</v>
      </c>
      <c r="E2112">
        <v>575</v>
      </c>
      <c r="F2112">
        <v>41499</v>
      </c>
      <c r="G2112" t="s">
        <v>183</v>
      </c>
      <c r="H2112" t="s">
        <v>119</v>
      </c>
      <c r="I2112" t="s">
        <v>108</v>
      </c>
      <c r="J2112" t="s">
        <v>109</v>
      </c>
      <c r="K2112" t="s">
        <v>120</v>
      </c>
      <c r="L2112" t="s">
        <v>111</v>
      </c>
      <c r="M2112" t="s">
        <v>2261</v>
      </c>
      <c r="N2112" t="s">
        <v>112</v>
      </c>
      <c r="O2112" t="s">
        <v>1479</v>
      </c>
      <c r="P2112" t="s">
        <v>1480</v>
      </c>
      <c r="R2112">
        <v>41474</v>
      </c>
      <c r="S2112">
        <v>1870</v>
      </c>
      <c r="T2112">
        <v>0.35</v>
      </c>
      <c r="U2112">
        <v>31.3</v>
      </c>
      <c r="V2112">
        <v>2</v>
      </c>
      <c r="W2112">
        <v>8</v>
      </c>
      <c r="X2112">
        <v>1138.9000000000001</v>
      </c>
      <c r="Y2112">
        <v>0.1</v>
      </c>
      <c r="Z2112">
        <v>2.92</v>
      </c>
      <c r="AA2112">
        <v>20.74</v>
      </c>
      <c r="AB2112">
        <v>3.4</v>
      </c>
      <c r="AC2112">
        <v>34.4</v>
      </c>
      <c r="AD2112">
        <v>116.91</v>
      </c>
      <c r="AE2112">
        <v>1.57</v>
      </c>
      <c r="AF2112">
        <v>1.6</v>
      </c>
      <c r="AG2112">
        <v>535</v>
      </c>
      <c r="AH2112">
        <v>0.13</v>
      </c>
      <c r="AI2112">
        <v>1.5</v>
      </c>
      <c r="AJ2112">
        <v>1.31</v>
      </c>
      <c r="AK2112">
        <v>257</v>
      </c>
      <c r="AL2112">
        <v>35.17</v>
      </c>
      <c r="AM2112">
        <v>7.0000000000000001E-3</v>
      </c>
      <c r="AN2112">
        <v>142.30000000000001</v>
      </c>
      <c r="AO2112">
        <v>0.14299999999999999</v>
      </c>
      <c r="AP2112">
        <v>20.02</v>
      </c>
      <c r="AQ2112">
        <v>0.21</v>
      </c>
      <c r="AR2112">
        <v>18.63</v>
      </c>
      <c r="AS2112">
        <v>2.6</v>
      </c>
      <c r="AT2112">
        <v>11.5</v>
      </c>
      <c r="AU2112">
        <v>306.89999999999998</v>
      </c>
      <c r="AV2112">
        <v>0.21</v>
      </c>
      <c r="AW2112">
        <v>0.6</v>
      </c>
      <c r="AX2112">
        <v>1E-3</v>
      </c>
      <c r="AY2112">
        <v>1.1100000000000001</v>
      </c>
      <c r="AZ2112">
        <v>2.9</v>
      </c>
      <c r="BA2112">
        <v>695</v>
      </c>
      <c r="BB2112">
        <v>0.1</v>
      </c>
      <c r="BC2112">
        <v>1432.8</v>
      </c>
    </row>
    <row r="2113" spans="1:55">
      <c r="A2113">
        <v>1346284</v>
      </c>
      <c r="B2113" t="s">
        <v>105</v>
      </c>
      <c r="C2113">
        <v>508361</v>
      </c>
      <c r="D2113">
        <v>7182847</v>
      </c>
      <c r="E2113">
        <v>570</v>
      </c>
      <c r="F2113">
        <v>41499</v>
      </c>
      <c r="G2113" t="s">
        <v>183</v>
      </c>
      <c r="H2113" t="s">
        <v>119</v>
      </c>
      <c r="I2113" t="s">
        <v>108</v>
      </c>
      <c r="J2113" t="s">
        <v>109</v>
      </c>
      <c r="K2113" t="s">
        <v>120</v>
      </c>
      <c r="L2113" t="s">
        <v>111</v>
      </c>
      <c r="M2113" t="s">
        <v>2262</v>
      </c>
      <c r="N2113" t="s">
        <v>112</v>
      </c>
      <c r="O2113" t="s">
        <v>1479</v>
      </c>
      <c r="P2113" t="s">
        <v>1480</v>
      </c>
      <c r="R2113">
        <v>41474</v>
      </c>
      <c r="S2113">
        <v>361</v>
      </c>
      <c r="T2113">
        <v>1.49</v>
      </c>
      <c r="U2113">
        <v>15.8</v>
      </c>
      <c r="V2113">
        <v>2.1</v>
      </c>
      <c r="W2113">
        <v>1</v>
      </c>
      <c r="X2113">
        <v>335.4</v>
      </c>
      <c r="Y2113">
        <v>0.13</v>
      </c>
      <c r="Z2113">
        <v>0.09</v>
      </c>
      <c r="AA2113">
        <v>0.5</v>
      </c>
      <c r="AB2113">
        <v>5.0999999999999996</v>
      </c>
      <c r="AC2113">
        <v>28.8</v>
      </c>
      <c r="AD2113">
        <v>14.82</v>
      </c>
      <c r="AE2113">
        <v>2.4300000000000002</v>
      </c>
      <c r="AF2113">
        <v>5.7</v>
      </c>
      <c r="AG2113">
        <v>40</v>
      </c>
      <c r="AH2113">
        <v>7.0000000000000007E-2</v>
      </c>
      <c r="AI2113">
        <v>7.6</v>
      </c>
      <c r="AJ2113">
        <v>0.26</v>
      </c>
      <c r="AK2113">
        <v>105</v>
      </c>
      <c r="AL2113">
        <v>19.41</v>
      </c>
      <c r="AM2113">
        <v>4.0000000000000001E-3</v>
      </c>
      <c r="AN2113">
        <v>22.1</v>
      </c>
      <c r="AO2113">
        <v>3.4000000000000002E-2</v>
      </c>
      <c r="AP2113">
        <v>15.34</v>
      </c>
      <c r="AQ2113">
        <v>0.09</v>
      </c>
      <c r="AR2113">
        <v>5.64</v>
      </c>
      <c r="AS2113">
        <v>2.2999999999999998</v>
      </c>
      <c r="AT2113">
        <v>6.4</v>
      </c>
      <c r="AU2113">
        <v>20.3</v>
      </c>
      <c r="AV2113">
        <v>0.1</v>
      </c>
      <c r="AW2113">
        <v>2.1</v>
      </c>
      <c r="AX2113">
        <v>2.4E-2</v>
      </c>
      <c r="AY2113">
        <v>0.81</v>
      </c>
      <c r="AZ2113">
        <v>0.5</v>
      </c>
      <c r="BA2113">
        <v>225</v>
      </c>
      <c r="BB2113">
        <v>0.2</v>
      </c>
      <c r="BC2113">
        <v>87.7</v>
      </c>
    </row>
    <row r="2114" spans="1:55">
      <c r="A2114">
        <v>1346293</v>
      </c>
      <c r="B2114" t="s">
        <v>105</v>
      </c>
      <c r="C2114">
        <v>508165</v>
      </c>
      <c r="D2114">
        <v>7182897</v>
      </c>
      <c r="E2114">
        <v>576</v>
      </c>
      <c r="F2114">
        <v>41499</v>
      </c>
      <c r="G2114" t="s">
        <v>183</v>
      </c>
      <c r="H2114" t="s">
        <v>119</v>
      </c>
      <c r="I2114" t="s">
        <v>108</v>
      </c>
      <c r="J2114" t="s">
        <v>109</v>
      </c>
      <c r="K2114" t="s">
        <v>120</v>
      </c>
      <c r="L2114" t="s">
        <v>111</v>
      </c>
      <c r="M2114" t="s">
        <v>2263</v>
      </c>
      <c r="N2114" t="s">
        <v>112</v>
      </c>
      <c r="O2114" t="s">
        <v>1479</v>
      </c>
      <c r="P2114" t="s">
        <v>1480</v>
      </c>
      <c r="R2114">
        <v>41474</v>
      </c>
      <c r="S2114">
        <v>1422</v>
      </c>
      <c r="T2114">
        <v>0.65</v>
      </c>
      <c r="U2114">
        <v>33.700000000000003</v>
      </c>
      <c r="V2114">
        <v>12.9</v>
      </c>
      <c r="W2114">
        <v>5</v>
      </c>
      <c r="X2114">
        <v>824.9</v>
      </c>
      <c r="Y2114">
        <v>0.14000000000000001</v>
      </c>
      <c r="Z2114">
        <v>0.08</v>
      </c>
      <c r="AA2114">
        <v>0.86</v>
      </c>
      <c r="AB2114">
        <v>1.6</v>
      </c>
      <c r="AC2114">
        <v>35.6</v>
      </c>
      <c r="AD2114">
        <v>40.69</v>
      </c>
      <c r="AE2114">
        <v>1.83</v>
      </c>
      <c r="AF2114">
        <v>3.7</v>
      </c>
      <c r="AG2114">
        <v>270</v>
      </c>
      <c r="AH2114">
        <v>0.17</v>
      </c>
      <c r="AI2114">
        <v>5.2</v>
      </c>
      <c r="AJ2114">
        <v>0.08</v>
      </c>
      <c r="AK2114">
        <v>49</v>
      </c>
      <c r="AL2114">
        <v>27.23</v>
      </c>
      <c r="AM2114">
        <v>5.0000000000000001E-3</v>
      </c>
      <c r="AN2114">
        <v>18.100000000000001</v>
      </c>
      <c r="AO2114">
        <v>0.124</v>
      </c>
      <c r="AP2114">
        <v>48.24</v>
      </c>
      <c r="AQ2114">
        <v>0.28999999999999998</v>
      </c>
      <c r="AR2114">
        <v>7.11</v>
      </c>
      <c r="AS2114">
        <v>2.7</v>
      </c>
      <c r="AT2114">
        <v>5.9</v>
      </c>
      <c r="AU2114">
        <v>57.6</v>
      </c>
      <c r="AV2114">
        <v>0.28999999999999998</v>
      </c>
      <c r="AW2114">
        <v>0.4</v>
      </c>
      <c r="AX2114">
        <v>7.0000000000000001E-3</v>
      </c>
      <c r="AY2114">
        <v>1.6</v>
      </c>
      <c r="AZ2114">
        <v>3.1</v>
      </c>
      <c r="BA2114">
        <v>350</v>
      </c>
      <c r="BB2114">
        <v>0.1</v>
      </c>
      <c r="BC2114">
        <v>70.8</v>
      </c>
    </row>
    <row r="2115" spans="1:55">
      <c r="A2115">
        <v>1346305</v>
      </c>
      <c r="B2115" t="s">
        <v>105</v>
      </c>
      <c r="C2115">
        <v>508566</v>
      </c>
      <c r="D2115">
        <v>7182398</v>
      </c>
      <c r="E2115">
        <v>602</v>
      </c>
      <c r="F2115">
        <v>41499</v>
      </c>
      <c r="G2115" t="s">
        <v>183</v>
      </c>
      <c r="H2115" t="s">
        <v>119</v>
      </c>
      <c r="I2115" t="s">
        <v>108</v>
      </c>
      <c r="J2115" t="s">
        <v>109</v>
      </c>
      <c r="K2115" t="s">
        <v>120</v>
      </c>
      <c r="L2115" t="s">
        <v>111</v>
      </c>
      <c r="M2115" t="s">
        <v>2264</v>
      </c>
      <c r="N2115" t="s">
        <v>112</v>
      </c>
      <c r="O2115" t="s">
        <v>1479</v>
      </c>
      <c r="P2115" t="s">
        <v>1480</v>
      </c>
      <c r="R2115">
        <v>41475</v>
      </c>
      <c r="S2115">
        <v>6524</v>
      </c>
      <c r="T2115">
        <v>1.24</v>
      </c>
      <c r="U2115">
        <v>50.9</v>
      </c>
      <c r="V2115">
        <v>3.7</v>
      </c>
      <c r="W2115">
        <v>13</v>
      </c>
      <c r="X2115">
        <v>1446.7</v>
      </c>
      <c r="Y2115">
        <v>0.1</v>
      </c>
      <c r="Z2115">
        <v>1.44</v>
      </c>
      <c r="AA2115">
        <v>42.3</v>
      </c>
      <c r="AB2115">
        <v>14.3</v>
      </c>
      <c r="AC2115">
        <v>96.6</v>
      </c>
      <c r="AD2115">
        <v>177.96</v>
      </c>
      <c r="AE2115">
        <v>2.12</v>
      </c>
      <c r="AF2115">
        <v>5.3</v>
      </c>
      <c r="AG2115">
        <v>805</v>
      </c>
      <c r="AH2115">
        <v>0.12</v>
      </c>
      <c r="AI2115">
        <v>7.9</v>
      </c>
      <c r="AJ2115">
        <v>0.28000000000000003</v>
      </c>
      <c r="AK2115">
        <v>222</v>
      </c>
      <c r="AL2115">
        <v>74.72</v>
      </c>
      <c r="AM2115">
        <v>1.0999999999999999E-2</v>
      </c>
      <c r="AN2115">
        <v>583.6</v>
      </c>
      <c r="AO2115">
        <v>0.121</v>
      </c>
      <c r="AP2115">
        <v>17.670000000000002</v>
      </c>
      <c r="AQ2115">
        <v>0.11</v>
      </c>
      <c r="AR2115">
        <v>25.45</v>
      </c>
      <c r="AS2115">
        <v>6.7</v>
      </c>
      <c r="AT2115">
        <v>18.3</v>
      </c>
      <c r="AU2115">
        <v>106.8</v>
      </c>
      <c r="AV2115">
        <v>0.16</v>
      </c>
      <c r="AW2115">
        <v>1.9</v>
      </c>
      <c r="AX2115">
        <v>7.0000000000000001E-3</v>
      </c>
      <c r="AY2115">
        <v>1.79</v>
      </c>
      <c r="AZ2115">
        <v>12.5</v>
      </c>
      <c r="BA2115">
        <v>1772</v>
      </c>
      <c r="BB2115">
        <v>0.3</v>
      </c>
      <c r="BC2115">
        <v>4739.3</v>
      </c>
    </row>
    <row r="2116" spans="1:55">
      <c r="A2116">
        <v>1346231</v>
      </c>
      <c r="B2116" t="s">
        <v>105</v>
      </c>
      <c r="C2116">
        <v>519245</v>
      </c>
      <c r="D2116">
        <v>7186091</v>
      </c>
      <c r="E2116">
        <v>786</v>
      </c>
      <c r="F2116">
        <v>41485</v>
      </c>
      <c r="G2116" t="s">
        <v>1528</v>
      </c>
      <c r="H2116" t="s">
        <v>119</v>
      </c>
      <c r="I2116" t="s">
        <v>108</v>
      </c>
      <c r="J2116" t="s">
        <v>109</v>
      </c>
      <c r="K2116" t="s">
        <v>1529</v>
      </c>
      <c r="L2116" t="s">
        <v>111</v>
      </c>
      <c r="M2116" t="s">
        <v>2265</v>
      </c>
      <c r="N2116" t="s">
        <v>112</v>
      </c>
      <c r="O2116" t="s">
        <v>1479</v>
      </c>
      <c r="P2116" t="s">
        <v>1480</v>
      </c>
      <c r="R2116">
        <v>41471</v>
      </c>
      <c r="S2116">
        <v>1286</v>
      </c>
      <c r="T2116">
        <v>0.47</v>
      </c>
      <c r="U2116">
        <v>8.1999999999999993</v>
      </c>
      <c r="V2116">
        <v>3.8</v>
      </c>
      <c r="W2116">
        <v>3</v>
      </c>
      <c r="X2116">
        <v>421.7</v>
      </c>
      <c r="Y2116">
        <v>0.28000000000000003</v>
      </c>
      <c r="Z2116">
        <v>0.04</v>
      </c>
      <c r="AA2116">
        <v>0.1</v>
      </c>
      <c r="AB2116">
        <v>1.7</v>
      </c>
      <c r="AC2116">
        <v>16.7</v>
      </c>
      <c r="AD2116">
        <v>20.93</v>
      </c>
      <c r="AE2116">
        <v>2.7</v>
      </c>
      <c r="AF2116">
        <v>4.2</v>
      </c>
      <c r="AG2116">
        <v>56</v>
      </c>
      <c r="AH2116">
        <v>0.16</v>
      </c>
      <c r="AI2116">
        <v>4</v>
      </c>
      <c r="AJ2116">
        <v>0.02</v>
      </c>
      <c r="AK2116">
        <v>31</v>
      </c>
      <c r="AL2116">
        <v>3.54</v>
      </c>
      <c r="AM2116">
        <v>2.3E-2</v>
      </c>
      <c r="AN2116">
        <v>9.5</v>
      </c>
      <c r="AO2116">
        <v>6.3E-2</v>
      </c>
      <c r="AP2116">
        <v>18.48</v>
      </c>
      <c r="AQ2116">
        <v>0.45</v>
      </c>
      <c r="AR2116">
        <v>0.88</v>
      </c>
      <c r="AS2116">
        <v>1.5</v>
      </c>
      <c r="AT2116">
        <v>2.1</v>
      </c>
      <c r="AU2116">
        <v>89.5</v>
      </c>
      <c r="AV2116">
        <v>0.43</v>
      </c>
      <c r="AW2116">
        <v>0.2</v>
      </c>
      <c r="AX2116">
        <v>0.01</v>
      </c>
      <c r="AY2116">
        <v>0.2</v>
      </c>
      <c r="AZ2116">
        <v>0.4</v>
      </c>
      <c r="BA2116">
        <v>91</v>
      </c>
      <c r="BB2116">
        <v>0.2</v>
      </c>
      <c r="BC2116">
        <v>35.4</v>
      </c>
    </row>
    <row r="2117" spans="1:55">
      <c r="A2117">
        <v>1346234</v>
      </c>
      <c r="B2117" t="s">
        <v>105</v>
      </c>
      <c r="C2117">
        <v>519196</v>
      </c>
      <c r="D2117">
        <v>7185930</v>
      </c>
      <c r="E2117">
        <v>798</v>
      </c>
      <c r="F2117">
        <v>41485</v>
      </c>
      <c r="G2117" t="s">
        <v>1528</v>
      </c>
      <c r="H2117" t="s">
        <v>119</v>
      </c>
      <c r="I2117" t="s">
        <v>108</v>
      </c>
      <c r="J2117" t="s">
        <v>109</v>
      </c>
      <c r="K2117" t="s">
        <v>1529</v>
      </c>
      <c r="L2117" t="s">
        <v>111</v>
      </c>
      <c r="M2117" t="s">
        <v>2266</v>
      </c>
      <c r="N2117" t="s">
        <v>112</v>
      </c>
      <c r="O2117" t="s">
        <v>1479</v>
      </c>
      <c r="P2117" t="s">
        <v>1480</v>
      </c>
      <c r="R2117">
        <v>41471</v>
      </c>
      <c r="S2117">
        <v>624</v>
      </c>
      <c r="T2117">
        <v>0.59</v>
      </c>
      <c r="U2117">
        <v>10.8</v>
      </c>
      <c r="V2117">
        <v>2.7</v>
      </c>
      <c r="W2117">
        <v>2</v>
      </c>
      <c r="X2117">
        <v>494.9</v>
      </c>
      <c r="Y2117">
        <v>0.3</v>
      </c>
      <c r="Z2117">
        <v>0.03</v>
      </c>
      <c r="AA2117">
        <v>0.08</v>
      </c>
      <c r="AB2117">
        <v>2.8</v>
      </c>
      <c r="AC2117">
        <v>15.2</v>
      </c>
      <c r="AD2117">
        <v>32.950000000000003</v>
      </c>
      <c r="AE2117">
        <v>3.22</v>
      </c>
      <c r="AF2117">
        <v>4.9000000000000004</v>
      </c>
      <c r="AG2117">
        <v>45</v>
      </c>
      <c r="AH2117">
        <v>0.09</v>
      </c>
      <c r="AI2117">
        <v>3.2</v>
      </c>
      <c r="AJ2117">
        <v>0.03</v>
      </c>
      <c r="AK2117">
        <v>42</v>
      </c>
      <c r="AL2117">
        <v>4.6500000000000004</v>
      </c>
      <c r="AM2117">
        <v>1.4E-2</v>
      </c>
      <c r="AN2117">
        <v>16.2</v>
      </c>
      <c r="AO2117">
        <v>0.04</v>
      </c>
      <c r="AP2117">
        <v>12.75</v>
      </c>
      <c r="AQ2117">
        <v>0.2</v>
      </c>
      <c r="AR2117">
        <v>1.51</v>
      </c>
      <c r="AS2117">
        <v>1.9</v>
      </c>
      <c r="AT2117">
        <v>1.8</v>
      </c>
      <c r="AU2117">
        <v>33.700000000000003</v>
      </c>
      <c r="AV2117">
        <v>0.55000000000000004</v>
      </c>
      <c r="AW2117">
        <v>0.5</v>
      </c>
      <c r="AX2117">
        <v>1.6E-2</v>
      </c>
      <c r="AY2117">
        <v>0.15</v>
      </c>
      <c r="AZ2117">
        <v>0.4</v>
      </c>
      <c r="BA2117">
        <v>145</v>
      </c>
      <c r="BB2117">
        <v>0.2</v>
      </c>
      <c r="BC2117">
        <v>54.7</v>
      </c>
    </row>
    <row r="2118" spans="1:55">
      <c r="A2118">
        <v>1346241</v>
      </c>
      <c r="B2118" t="s">
        <v>105</v>
      </c>
      <c r="C2118">
        <v>507555</v>
      </c>
      <c r="D2118">
        <v>7182997</v>
      </c>
      <c r="E2118">
        <v>597</v>
      </c>
      <c r="F2118">
        <v>41499</v>
      </c>
      <c r="G2118" t="s">
        <v>183</v>
      </c>
      <c r="H2118" t="s">
        <v>119</v>
      </c>
      <c r="I2118" t="s">
        <v>108</v>
      </c>
      <c r="J2118" t="s">
        <v>109</v>
      </c>
      <c r="K2118" t="s">
        <v>120</v>
      </c>
      <c r="L2118" t="s">
        <v>111</v>
      </c>
      <c r="M2118" t="s">
        <v>2267</v>
      </c>
      <c r="N2118" t="s">
        <v>112</v>
      </c>
      <c r="O2118" t="s">
        <v>1479</v>
      </c>
      <c r="P2118" t="s">
        <v>1480</v>
      </c>
      <c r="R2118">
        <v>41473</v>
      </c>
      <c r="S2118">
        <v>592</v>
      </c>
      <c r="T2118">
        <v>0.37</v>
      </c>
      <c r="U2118">
        <v>16.3</v>
      </c>
      <c r="V2118">
        <v>2.2999999999999998</v>
      </c>
      <c r="W2118">
        <v>3</v>
      </c>
      <c r="X2118">
        <v>378.9</v>
      </c>
      <c r="Y2118">
        <v>0.27</v>
      </c>
      <c r="Z2118">
        <v>0.06</v>
      </c>
      <c r="AA2118">
        <v>0.47</v>
      </c>
      <c r="AB2118">
        <v>5.8</v>
      </c>
      <c r="AC2118">
        <v>5.6</v>
      </c>
      <c r="AD2118">
        <v>35.15</v>
      </c>
      <c r="AE2118">
        <v>2.4</v>
      </c>
      <c r="AF2118">
        <v>0.9</v>
      </c>
      <c r="AG2118">
        <v>88</v>
      </c>
      <c r="AH2118">
        <v>0.18</v>
      </c>
      <c r="AI2118">
        <v>2</v>
      </c>
      <c r="AJ2118">
        <v>0.06</v>
      </c>
      <c r="AK2118">
        <v>85</v>
      </c>
      <c r="AL2118">
        <v>8.27</v>
      </c>
      <c r="AM2118">
        <v>0.03</v>
      </c>
      <c r="AN2118">
        <v>28.8</v>
      </c>
      <c r="AO2118">
        <v>6.9000000000000006E-2</v>
      </c>
      <c r="AP2118">
        <v>26.83</v>
      </c>
      <c r="AQ2118">
        <v>0.43</v>
      </c>
      <c r="AR2118">
        <v>2.35</v>
      </c>
      <c r="AS2118">
        <v>2.8</v>
      </c>
      <c r="AT2118">
        <v>2</v>
      </c>
      <c r="AU2118">
        <v>126</v>
      </c>
      <c r="AV2118">
        <v>0.1</v>
      </c>
      <c r="AW2118">
        <v>1.4</v>
      </c>
      <c r="AX2118">
        <v>5.0000000000000001E-4</v>
      </c>
      <c r="AY2118">
        <v>1.72</v>
      </c>
      <c r="AZ2118">
        <v>0.5</v>
      </c>
      <c r="BA2118">
        <v>27</v>
      </c>
      <c r="BB2118">
        <v>0.05</v>
      </c>
      <c r="BC2118">
        <v>119</v>
      </c>
    </row>
    <row r="2119" spans="1:55">
      <c r="A2119">
        <v>1346263</v>
      </c>
      <c r="B2119" t="s">
        <v>105</v>
      </c>
      <c r="C2119">
        <v>507378</v>
      </c>
      <c r="D2119">
        <v>7182299</v>
      </c>
      <c r="E2119">
        <v>566</v>
      </c>
      <c r="F2119">
        <v>41499</v>
      </c>
      <c r="G2119" t="s">
        <v>183</v>
      </c>
      <c r="H2119" t="s">
        <v>119</v>
      </c>
      <c r="I2119" t="s">
        <v>108</v>
      </c>
      <c r="J2119" t="s">
        <v>109</v>
      </c>
      <c r="K2119" t="s">
        <v>120</v>
      </c>
      <c r="L2119" t="s">
        <v>111</v>
      </c>
      <c r="M2119" t="s">
        <v>2268</v>
      </c>
      <c r="N2119" t="s">
        <v>112</v>
      </c>
      <c r="O2119" t="s">
        <v>1479</v>
      </c>
      <c r="P2119" t="s">
        <v>1480</v>
      </c>
      <c r="R2119">
        <v>41473</v>
      </c>
      <c r="S2119">
        <v>1159</v>
      </c>
      <c r="T2119">
        <v>0.89</v>
      </c>
      <c r="U2119">
        <v>17.5</v>
      </c>
      <c r="V2119">
        <v>2.4</v>
      </c>
      <c r="W2119">
        <v>3</v>
      </c>
      <c r="X2119">
        <v>667.1</v>
      </c>
      <c r="Y2119">
        <v>0.13</v>
      </c>
      <c r="Z2119">
        <v>0.17</v>
      </c>
      <c r="AA2119">
        <v>1</v>
      </c>
      <c r="AB2119">
        <v>1.8</v>
      </c>
      <c r="AC2119">
        <v>50.1</v>
      </c>
      <c r="AD2119">
        <v>92.03</v>
      </c>
      <c r="AE2119">
        <v>2</v>
      </c>
      <c r="AF2119">
        <v>3.1</v>
      </c>
      <c r="AG2119">
        <v>86</v>
      </c>
      <c r="AH2119">
        <v>0.12</v>
      </c>
      <c r="AI2119">
        <v>9.6</v>
      </c>
      <c r="AJ2119">
        <v>0.09</v>
      </c>
      <c r="AK2119">
        <v>26</v>
      </c>
      <c r="AL2119">
        <v>12.12</v>
      </c>
      <c r="AM2119">
        <v>8.0000000000000002E-3</v>
      </c>
      <c r="AN2119">
        <v>32.6</v>
      </c>
      <c r="AO2119">
        <v>0.10199999999999999</v>
      </c>
      <c r="AP2119">
        <v>11.51</v>
      </c>
      <c r="AQ2119">
        <v>0.19</v>
      </c>
      <c r="AR2119">
        <v>4.3</v>
      </c>
      <c r="AS2119">
        <v>3.2</v>
      </c>
      <c r="AT2119">
        <v>5.8</v>
      </c>
      <c r="AU2119">
        <v>70.3</v>
      </c>
      <c r="AV2119">
        <v>0.08</v>
      </c>
      <c r="AW2119">
        <v>2.7</v>
      </c>
      <c r="AX2119">
        <v>5.0000000000000001E-3</v>
      </c>
      <c r="AY2119">
        <v>0.43</v>
      </c>
      <c r="AZ2119">
        <v>6.2</v>
      </c>
      <c r="BA2119">
        <v>221</v>
      </c>
      <c r="BB2119">
        <v>0.1</v>
      </c>
      <c r="BC2119">
        <v>146.5</v>
      </c>
    </row>
    <row r="2120" spans="1:55">
      <c r="A2120">
        <v>1346272</v>
      </c>
      <c r="B2120" t="s">
        <v>105</v>
      </c>
      <c r="C2120">
        <v>508357</v>
      </c>
      <c r="D2120">
        <v>7182247</v>
      </c>
      <c r="E2120">
        <v>604</v>
      </c>
      <c r="F2120">
        <v>41499</v>
      </c>
      <c r="G2120" t="s">
        <v>183</v>
      </c>
      <c r="H2120" t="s">
        <v>119</v>
      </c>
      <c r="I2120" t="s">
        <v>108</v>
      </c>
      <c r="J2120" t="s">
        <v>109</v>
      </c>
      <c r="K2120" t="s">
        <v>120</v>
      </c>
      <c r="L2120" t="s">
        <v>111</v>
      </c>
      <c r="M2120" t="s">
        <v>2269</v>
      </c>
      <c r="N2120" t="s">
        <v>112</v>
      </c>
      <c r="O2120" t="s">
        <v>1479</v>
      </c>
      <c r="P2120" t="s">
        <v>1480</v>
      </c>
      <c r="R2120">
        <v>41474</v>
      </c>
      <c r="S2120">
        <v>327</v>
      </c>
      <c r="T2120">
        <v>1.48</v>
      </c>
      <c r="U2120">
        <v>6.9</v>
      </c>
      <c r="V2120">
        <v>7.7</v>
      </c>
      <c r="W2120">
        <v>3</v>
      </c>
      <c r="X2120">
        <v>569.9</v>
      </c>
      <c r="Y2120">
        <v>0.14000000000000001</v>
      </c>
      <c r="Z2120">
        <v>0.54</v>
      </c>
      <c r="AA2120">
        <v>0.9</v>
      </c>
      <c r="AB2120">
        <v>15.9</v>
      </c>
      <c r="AC2120">
        <v>58.9</v>
      </c>
      <c r="AD2120">
        <v>42.04</v>
      </c>
      <c r="AE2120">
        <v>2.95</v>
      </c>
      <c r="AF2120">
        <v>4.8</v>
      </c>
      <c r="AG2120">
        <v>52</v>
      </c>
      <c r="AH2120">
        <v>0.16</v>
      </c>
      <c r="AI2120">
        <v>14.8</v>
      </c>
      <c r="AJ2120">
        <v>0.59</v>
      </c>
      <c r="AK2120">
        <v>235</v>
      </c>
      <c r="AL2120">
        <v>1.69</v>
      </c>
      <c r="AM2120">
        <v>5.0000000000000001E-3</v>
      </c>
      <c r="AN2120">
        <v>93.9</v>
      </c>
      <c r="AO2120">
        <v>8.5000000000000006E-2</v>
      </c>
      <c r="AP2120">
        <v>14.32</v>
      </c>
      <c r="AQ2120">
        <v>0.01</v>
      </c>
      <c r="AR2120">
        <v>0.71</v>
      </c>
      <c r="AS2120">
        <v>5.4</v>
      </c>
      <c r="AT2120">
        <v>0.6</v>
      </c>
      <c r="AU2120">
        <v>22.1</v>
      </c>
      <c r="AV2120">
        <v>0.03</v>
      </c>
      <c r="AW2120">
        <v>3</v>
      </c>
      <c r="AX2120">
        <v>1.9E-2</v>
      </c>
      <c r="AY2120">
        <v>0.2</v>
      </c>
      <c r="AZ2120">
        <v>0.8</v>
      </c>
      <c r="BA2120">
        <v>61</v>
      </c>
      <c r="BB2120">
        <v>0.05</v>
      </c>
      <c r="BC2120">
        <v>144.5</v>
      </c>
    </row>
    <row r="2121" spans="1:55">
      <c r="A2121">
        <v>1346286</v>
      </c>
      <c r="B2121" t="s">
        <v>105</v>
      </c>
      <c r="C2121">
        <v>508357</v>
      </c>
      <c r="D2121">
        <v>7182947</v>
      </c>
      <c r="E2121">
        <v>590</v>
      </c>
      <c r="F2121">
        <v>41499</v>
      </c>
      <c r="G2121" t="s">
        <v>183</v>
      </c>
      <c r="H2121" t="s">
        <v>119</v>
      </c>
      <c r="I2121" t="s">
        <v>108</v>
      </c>
      <c r="J2121" t="s">
        <v>109</v>
      </c>
      <c r="K2121" t="s">
        <v>120</v>
      </c>
      <c r="L2121" t="s">
        <v>111</v>
      </c>
      <c r="M2121" t="s">
        <v>2270</v>
      </c>
      <c r="N2121" t="s">
        <v>112</v>
      </c>
      <c r="O2121" t="s">
        <v>1479</v>
      </c>
      <c r="P2121" t="s">
        <v>1480</v>
      </c>
      <c r="R2121">
        <v>41474</v>
      </c>
      <c r="S2121">
        <v>682</v>
      </c>
      <c r="T2121">
        <v>1.26</v>
      </c>
      <c r="U2121">
        <v>31.9</v>
      </c>
      <c r="V2121">
        <v>2.5</v>
      </c>
      <c r="W2121">
        <v>4</v>
      </c>
      <c r="X2121">
        <v>854.2</v>
      </c>
      <c r="Y2121">
        <v>0.18</v>
      </c>
      <c r="Z2121">
        <v>0.09</v>
      </c>
      <c r="AA2121">
        <v>1.92</v>
      </c>
      <c r="AB2121">
        <v>2.7</v>
      </c>
      <c r="AC2121">
        <v>36.5</v>
      </c>
      <c r="AD2121">
        <v>31.44</v>
      </c>
      <c r="AE2121">
        <v>2.15</v>
      </c>
      <c r="AF2121">
        <v>6.1</v>
      </c>
      <c r="AG2121">
        <v>77</v>
      </c>
      <c r="AH2121">
        <v>0.1</v>
      </c>
      <c r="AI2121">
        <v>7.5</v>
      </c>
      <c r="AJ2121">
        <v>0.17</v>
      </c>
      <c r="AK2121">
        <v>66</v>
      </c>
      <c r="AL2121">
        <v>26.38</v>
      </c>
      <c r="AM2121">
        <v>7.0000000000000001E-3</v>
      </c>
      <c r="AN2121">
        <v>21.6</v>
      </c>
      <c r="AO2121">
        <v>8.2000000000000003E-2</v>
      </c>
      <c r="AP2121">
        <v>16.940000000000001</v>
      </c>
      <c r="AQ2121">
        <v>0.12</v>
      </c>
      <c r="AR2121">
        <v>10.84</v>
      </c>
      <c r="AS2121">
        <v>1.8</v>
      </c>
      <c r="AT2121">
        <v>6.6</v>
      </c>
      <c r="AU2121">
        <v>45.2</v>
      </c>
      <c r="AV2121">
        <v>0.19</v>
      </c>
      <c r="AW2121">
        <v>0.4</v>
      </c>
      <c r="AX2121">
        <v>1.2999999999999999E-2</v>
      </c>
      <c r="AY2121">
        <v>1.17</v>
      </c>
      <c r="AZ2121">
        <v>2.5</v>
      </c>
      <c r="BA2121">
        <v>587</v>
      </c>
      <c r="BB2121">
        <v>0.2</v>
      </c>
      <c r="BC2121">
        <v>155.5</v>
      </c>
    </row>
    <row r="2122" spans="1:55">
      <c r="A2122">
        <v>1346291</v>
      </c>
      <c r="B2122" t="s">
        <v>105</v>
      </c>
      <c r="C2122">
        <v>508154</v>
      </c>
      <c r="D2122">
        <v>7182997</v>
      </c>
      <c r="E2122">
        <v>601</v>
      </c>
      <c r="F2122">
        <v>41499</v>
      </c>
      <c r="G2122" t="s">
        <v>183</v>
      </c>
      <c r="H2122" t="s">
        <v>119</v>
      </c>
      <c r="I2122" t="s">
        <v>108</v>
      </c>
      <c r="J2122" t="s">
        <v>109</v>
      </c>
      <c r="K2122" t="s">
        <v>120</v>
      </c>
      <c r="L2122" t="s">
        <v>111</v>
      </c>
      <c r="M2122" t="s">
        <v>2271</v>
      </c>
      <c r="N2122" t="s">
        <v>112</v>
      </c>
      <c r="O2122" t="s">
        <v>1479</v>
      </c>
      <c r="P2122" t="s">
        <v>1480</v>
      </c>
      <c r="R2122">
        <v>41474</v>
      </c>
      <c r="S2122">
        <v>1102</v>
      </c>
      <c r="T2122">
        <v>0.99</v>
      </c>
      <c r="U2122">
        <v>23.7</v>
      </c>
      <c r="V2122">
        <v>4.9000000000000004</v>
      </c>
      <c r="W2122">
        <v>6</v>
      </c>
      <c r="X2122">
        <v>630.5</v>
      </c>
      <c r="Y2122">
        <v>0.18</v>
      </c>
      <c r="Z2122">
        <v>7.0000000000000007E-2</v>
      </c>
      <c r="AA2122">
        <v>4.53</v>
      </c>
      <c r="AB2122">
        <v>3.9</v>
      </c>
      <c r="AC2122">
        <v>44.3</v>
      </c>
      <c r="AD2122">
        <v>111.04</v>
      </c>
      <c r="AE2122">
        <v>2.36</v>
      </c>
      <c r="AF2122">
        <v>3.9</v>
      </c>
      <c r="AG2122">
        <v>258</v>
      </c>
      <c r="AH2122">
        <v>0.17</v>
      </c>
      <c r="AI2122">
        <v>7</v>
      </c>
      <c r="AJ2122">
        <v>0.14000000000000001</v>
      </c>
      <c r="AK2122">
        <v>72</v>
      </c>
      <c r="AL2122">
        <v>44.28</v>
      </c>
      <c r="AM2122">
        <v>5.0000000000000001E-3</v>
      </c>
      <c r="AN2122">
        <v>39.1</v>
      </c>
      <c r="AO2122">
        <v>6.3E-2</v>
      </c>
      <c r="AP2122">
        <v>33.74</v>
      </c>
      <c r="AQ2122">
        <v>0.35</v>
      </c>
      <c r="AR2122">
        <v>8.1199999999999992</v>
      </c>
      <c r="AS2122">
        <v>4.4000000000000004</v>
      </c>
      <c r="AT2122">
        <v>21.1</v>
      </c>
      <c r="AU2122">
        <v>41.6</v>
      </c>
      <c r="AV2122">
        <v>0.48</v>
      </c>
      <c r="AW2122">
        <v>2.4</v>
      </c>
      <c r="AX2122">
        <v>7.0000000000000001E-3</v>
      </c>
      <c r="AY2122">
        <v>1.86</v>
      </c>
      <c r="AZ2122">
        <v>10.1</v>
      </c>
      <c r="BA2122">
        <v>563</v>
      </c>
      <c r="BB2122">
        <v>0.2</v>
      </c>
      <c r="BC2122">
        <v>214.7</v>
      </c>
    </row>
    <row r="2123" spans="1:55">
      <c r="A2123">
        <v>1346324</v>
      </c>
      <c r="B2123" t="s">
        <v>105</v>
      </c>
      <c r="C2123">
        <v>507164</v>
      </c>
      <c r="D2123">
        <v>7182554</v>
      </c>
      <c r="E2123">
        <v>523</v>
      </c>
      <c r="F2123">
        <v>41499</v>
      </c>
      <c r="G2123" t="s">
        <v>183</v>
      </c>
      <c r="H2123" t="s">
        <v>119</v>
      </c>
      <c r="I2123" t="s">
        <v>108</v>
      </c>
      <c r="J2123" t="s">
        <v>109</v>
      </c>
      <c r="K2123" t="s">
        <v>120</v>
      </c>
      <c r="L2123" t="s">
        <v>111</v>
      </c>
      <c r="M2123" t="s">
        <v>2272</v>
      </c>
      <c r="N2123" t="s">
        <v>112</v>
      </c>
      <c r="O2123" t="s">
        <v>1479</v>
      </c>
      <c r="P2123" t="s">
        <v>1480</v>
      </c>
      <c r="R2123">
        <v>41475</v>
      </c>
      <c r="S2123">
        <v>694</v>
      </c>
      <c r="T2123">
        <v>0.97</v>
      </c>
      <c r="U2123">
        <v>19.600000000000001</v>
      </c>
      <c r="V2123">
        <v>6.9</v>
      </c>
      <c r="W2123">
        <v>5</v>
      </c>
      <c r="X2123">
        <v>708</v>
      </c>
      <c r="Y2123">
        <v>0.2</v>
      </c>
      <c r="Z2123">
        <v>0.3</v>
      </c>
      <c r="AA2123">
        <v>1.77</v>
      </c>
      <c r="AB2123">
        <v>3.1</v>
      </c>
      <c r="AC2123">
        <v>29.5</v>
      </c>
      <c r="AD2123">
        <v>45.95</v>
      </c>
      <c r="AE2123">
        <v>1.65</v>
      </c>
      <c r="AF2123">
        <v>3.7</v>
      </c>
      <c r="AG2123">
        <v>289</v>
      </c>
      <c r="AH2123">
        <v>0.11</v>
      </c>
      <c r="AI2123">
        <v>7.1</v>
      </c>
      <c r="AJ2123">
        <v>0.24</v>
      </c>
      <c r="AK2123">
        <v>86</v>
      </c>
      <c r="AL2123">
        <v>15.13</v>
      </c>
      <c r="AM2123">
        <v>7.0000000000000001E-3</v>
      </c>
      <c r="AN2123">
        <v>38.4</v>
      </c>
      <c r="AO2123">
        <v>8.1000000000000003E-2</v>
      </c>
      <c r="AP2123">
        <v>33.049999999999997</v>
      </c>
      <c r="AQ2123">
        <v>0.13</v>
      </c>
      <c r="AR2123">
        <v>10.02</v>
      </c>
      <c r="AS2123">
        <v>3.2</v>
      </c>
      <c r="AT2123">
        <v>6.7</v>
      </c>
      <c r="AU2123">
        <v>79.7</v>
      </c>
      <c r="AV2123">
        <v>0.21</v>
      </c>
      <c r="AW2123">
        <v>1.5</v>
      </c>
      <c r="AX2123">
        <v>0.01</v>
      </c>
      <c r="AY2123">
        <v>1.1100000000000001</v>
      </c>
      <c r="AZ2123">
        <v>2.2999999999999998</v>
      </c>
      <c r="BA2123">
        <v>305</v>
      </c>
      <c r="BB2123">
        <v>0.1</v>
      </c>
      <c r="BC2123">
        <v>134.1</v>
      </c>
    </row>
    <row r="2124" spans="1:55">
      <c r="A2124">
        <v>1346326</v>
      </c>
      <c r="B2124" t="s">
        <v>105</v>
      </c>
      <c r="C2124">
        <v>506369</v>
      </c>
      <c r="D2124">
        <v>7182146</v>
      </c>
      <c r="E2124">
        <v>455</v>
      </c>
      <c r="F2124">
        <v>41499</v>
      </c>
      <c r="G2124" t="s">
        <v>183</v>
      </c>
      <c r="H2124" t="s">
        <v>119</v>
      </c>
      <c r="I2124" t="s">
        <v>108</v>
      </c>
      <c r="J2124" t="s">
        <v>109</v>
      </c>
      <c r="K2124" t="s">
        <v>120</v>
      </c>
      <c r="L2124" t="s">
        <v>111</v>
      </c>
      <c r="M2124" t="s">
        <v>2273</v>
      </c>
      <c r="N2124" t="s">
        <v>112</v>
      </c>
      <c r="O2124" t="s">
        <v>1479</v>
      </c>
      <c r="P2124" t="s">
        <v>1480</v>
      </c>
      <c r="R2124">
        <v>41476</v>
      </c>
      <c r="S2124">
        <v>366</v>
      </c>
      <c r="T2124">
        <v>0.65</v>
      </c>
      <c r="U2124">
        <v>12.4</v>
      </c>
      <c r="V2124">
        <v>1.7</v>
      </c>
      <c r="W2124">
        <v>3</v>
      </c>
      <c r="X2124">
        <v>261.7</v>
      </c>
      <c r="Y2124">
        <v>0.15</v>
      </c>
      <c r="Z2124">
        <v>0.04</v>
      </c>
      <c r="AA2124">
        <v>0.56000000000000005</v>
      </c>
      <c r="AB2124">
        <v>1</v>
      </c>
      <c r="AC2124">
        <v>12.6</v>
      </c>
      <c r="AD2124">
        <v>13.96</v>
      </c>
      <c r="AE2124">
        <v>1.6</v>
      </c>
      <c r="AF2124">
        <v>3.3</v>
      </c>
      <c r="AG2124">
        <v>118</v>
      </c>
      <c r="AH2124">
        <v>0.11</v>
      </c>
      <c r="AI2124">
        <v>3.4</v>
      </c>
      <c r="AJ2124">
        <v>0.06</v>
      </c>
      <c r="AK2124">
        <v>28</v>
      </c>
      <c r="AL2124">
        <v>37.79</v>
      </c>
      <c r="AM2124">
        <v>7.0000000000000001E-3</v>
      </c>
      <c r="AN2124">
        <v>8.4</v>
      </c>
      <c r="AO2124">
        <v>1.7999999999999999E-2</v>
      </c>
      <c r="AP2124">
        <v>24.9</v>
      </c>
      <c r="AQ2124">
        <v>0.23</v>
      </c>
      <c r="AR2124">
        <v>11.18</v>
      </c>
      <c r="AS2124">
        <v>1.2</v>
      </c>
      <c r="AT2124">
        <v>11.3</v>
      </c>
      <c r="AU2124">
        <v>34.700000000000003</v>
      </c>
      <c r="AV2124">
        <v>0.12</v>
      </c>
      <c r="AW2124">
        <v>1</v>
      </c>
      <c r="AX2124">
        <v>1.6E-2</v>
      </c>
      <c r="AY2124">
        <v>2.5299999999999998</v>
      </c>
      <c r="AZ2124">
        <v>0.8</v>
      </c>
      <c r="BA2124">
        <v>334</v>
      </c>
      <c r="BB2124">
        <v>0.1</v>
      </c>
      <c r="BC2124">
        <v>43.7</v>
      </c>
    </row>
    <row r="2125" spans="1:55">
      <c r="A2125">
        <v>1346343</v>
      </c>
      <c r="B2125" t="s">
        <v>105</v>
      </c>
      <c r="C2125">
        <v>506763</v>
      </c>
      <c r="D2125">
        <v>7182696</v>
      </c>
      <c r="E2125">
        <v>522</v>
      </c>
      <c r="F2125">
        <v>41499</v>
      </c>
      <c r="G2125" t="s">
        <v>183</v>
      </c>
      <c r="H2125" t="s">
        <v>119</v>
      </c>
      <c r="I2125" t="s">
        <v>108</v>
      </c>
      <c r="J2125" t="s">
        <v>109</v>
      </c>
      <c r="K2125" t="s">
        <v>120</v>
      </c>
      <c r="L2125" t="s">
        <v>111</v>
      </c>
      <c r="M2125" t="s">
        <v>2274</v>
      </c>
      <c r="N2125" t="s">
        <v>112</v>
      </c>
      <c r="O2125" t="s">
        <v>1479</v>
      </c>
      <c r="P2125" t="s">
        <v>1480</v>
      </c>
      <c r="R2125">
        <v>41476</v>
      </c>
      <c r="S2125">
        <v>636</v>
      </c>
      <c r="T2125">
        <v>1.1000000000000001</v>
      </c>
      <c r="U2125">
        <v>20.8</v>
      </c>
      <c r="V2125">
        <v>3.5</v>
      </c>
      <c r="W2125">
        <v>2</v>
      </c>
      <c r="X2125">
        <v>680.1</v>
      </c>
      <c r="Y2125">
        <v>0.18</v>
      </c>
      <c r="Z2125">
        <v>0.09</v>
      </c>
      <c r="AA2125">
        <v>0.94</v>
      </c>
      <c r="AB2125">
        <v>3.9</v>
      </c>
      <c r="AC2125">
        <v>22.5</v>
      </c>
      <c r="AD2125">
        <v>36.61</v>
      </c>
      <c r="AE2125">
        <v>2.8</v>
      </c>
      <c r="AF2125">
        <v>3.2</v>
      </c>
      <c r="AG2125">
        <v>67</v>
      </c>
      <c r="AH2125">
        <v>0.16</v>
      </c>
      <c r="AI2125">
        <v>6.6</v>
      </c>
      <c r="AJ2125">
        <v>0.19</v>
      </c>
      <c r="AK2125">
        <v>79</v>
      </c>
      <c r="AL2125">
        <v>7.8</v>
      </c>
      <c r="AM2125">
        <v>3.7999999999999999E-2</v>
      </c>
      <c r="AN2125">
        <v>21.3</v>
      </c>
      <c r="AO2125">
        <v>6.5000000000000002E-2</v>
      </c>
      <c r="AP2125">
        <v>19.75</v>
      </c>
      <c r="AQ2125">
        <v>0.32</v>
      </c>
      <c r="AR2125">
        <v>2.99</v>
      </c>
      <c r="AS2125">
        <v>2.7</v>
      </c>
      <c r="AT2125">
        <v>3.3</v>
      </c>
      <c r="AU2125">
        <v>98.2</v>
      </c>
      <c r="AV2125">
        <v>7.0000000000000007E-2</v>
      </c>
      <c r="AW2125">
        <v>2.4</v>
      </c>
      <c r="AX2125">
        <v>5.0000000000000001E-3</v>
      </c>
      <c r="AY2125">
        <v>0.67</v>
      </c>
      <c r="AZ2125">
        <v>1</v>
      </c>
      <c r="BA2125">
        <v>130</v>
      </c>
      <c r="BB2125">
        <v>0.05</v>
      </c>
      <c r="BC2125">
        <v>115.5</v>
      </c>
    </row>
    <row r="2126" spans="1:55">
      <c r="A2126">
        <v>1346353</v>
      </c>
      <c r="B2126" t="s">
        <v>105</v>
      </c>
      <c r="C2126">
        <v>506766</v>
      </c>
      <c r="D2126">
        <v>7182146</v>
      </c>
      <c r="E2126">
        <v>528</v>
      </c>
      <c r="F2126">
        <v>41499</v>
      </c>
      <c r="G2126" t="s">
        <v>183</v>
      </c>
      <c r="H2126" t="s">
        <v>119</v>
      </c>
      <c r="I2126" t="s">
        <v>108</v>
      </c>
      <c r="J2126" t="s">
        <v>109</v>
      </c>
      <c r="K2126" t="s">
        <v>120</v>
      </c>
      <c r="L2126" t="s">
        <v>111</v>
      </c>
      <c r="M2126" t="s">
        <v>2275</v>
      </c>
      <c r="N2126" t="s">
        <v>112</v>
      </c>
      <c r="O2126" t="s">
        <v>1479</v>
      </c>
      <c r="P2126" t="s">
        <v>1480</v>
      </c>
      <c r="R2126">
        <v>41476</v>
      </c>
      <c r="S2126">
        <v>82</v>
      </c>
      <c r="T2126">
        <v>1.51</v>
      </c>
      <c r="U2126">
        <v>10.4</v>
      </c>
      <c r="V2126">
        <v>2.2999999999999998</v>
      </c>
      <c r="W2126">
        <v>2</v>
      </c>
      <c r="X2126">
        <v>190.8</v>
      </c>
      <c r="Y2126">
        <v>0.13</v>
      </c>
      <c r="Z2126">
        <v>7.0000000000000007E-2</v>
      </c>
      <c r="AA2126">
        <v>0.89</v>
      </c>
      <c r="AB2126">
        <v>6.1</v>
      </c>
      <c r="AC2126">
        <v>30.9</v>
      </c>
      <c r="AD2126">
        <v>26.76</v>
      </c>
      <c r="AE2126">
        <v>1.82</v>
      </c>
      <c r="AF2126">
        <v>5</v>
      </c>
      <c r="AG2126">
        <v>73</v>
      </c>
      <c r="AH2126">
        <v>0.06</v>
      </c>
      <c r="AI2126">
        <v>8.4</v>
      </c>
      <c r="AJ2126">
        <v>0.25</v>
      </c>
      <c r="AK2126">
        <v>103</v>
      </c>
      <c r="AL2126">
        <v>12.68</v>
      </c>
      <c r="AM2126">
        <v>3.0000000000000001E-3</v>
      </c>
      <c r="AN2126">
        <v>23.1</v>
      </c>
      <c r="AO2126">
        <v>1.9E-2</v>
      </c>
      <c r="AP2126">
        <v>41.77</v>
      </c>
      <c r="AQ2126">
        <v>0.03</v>
      </c>
      <c r="AR2126">
        <v>4.8499999999999996</v>
      </c>
      <c r="AS2126">
        <v>2.5</v>
      </c>
      <c r="AT2126">
        <v>4.3</v>
      </c>
      <c r="AU2126">
        <v>12.9</v>
      </c>
      <c r="AV2126">
        <v>0.14000000000000001</v>
      </c>
      <c r="AW2126">
        <v>2</v>
      </c>
      <c r="AX2126">
        <v>1.6E-2</v>
      </c>
      <c r="AY2126">
        <v>0.56999999999999995</v>
      </c>
      <c r="AZ2126">
        <v>1.1000000000000001</v>
      </c>
      <c r="BA2126">
        <v>268</v>
      </c>
      <c r="BB2126">
        <v>0.1</v>
      </c>
      <c r="BC2126">
        <v>91.9</v>
      </c>
    </row>
    <row r="2127" spans="1:55">
      <c r="A2127">
        <v>1346361</v>
      </c>
      <c r="B2127" t="s">
        <v>105</v>
      </c>
      <c r="C2127">
        <v>505762</v>
      </c>
      <c r="D2127">
        <v>7182846</v>
      </c>
      <c r="E2127">
        <v>565</v>
      </c>
      <c r="F2127">
        <v>41499</v>
      </c>
      <c r="G2127" t="s">
        <v>183</v>
      </c>
      <c r="H2127" t="s">
        <v>119</v>
      </c>
      <c r="I2127" t="s">
        <v>108</v>
      </c>
      <c r="J2127" t="s">
        <v>109</v>
      </c>
      <c r="K2127" t="s">
        <v>120</v>
      </c>
      <c r="L2127" t="s">
        <v>111</v>
      </c>
      <c r="M2127" t="s">
        <v>2276</v>
      </c>
      <c r="N2127" t="s">
        <v>112</v>
      </c>
      <c r="O2127" t="s">
        <v>1479</v>
      </c>
      <c r="P2127" t="s">
        <v>1480</v>
      </c>
      <c r="R2127">
        <v>41477</v>
      </c>
      <c r="S2127">
        <v>518</v>
      </c>
      <c r="T2127">
        <v>0.99</v>
      </c>
      <c r="U2127">
        <v>15.7</v>
      </c>
      <c r="V2127">
        <v>1.4</v>
      </c>
      <c r="W2127">
        <v>4</v>
      </c>
      <c r="X2127">
        <v>1093.8</v>
      </c>
      <c r="Y2127">
        <v>0.14000000000000001</v>
      </c>
      <c r="Z2127">
        <v>0.08</v>
      </c>
      <c r="AA2127">
        <v>0.87</v>
      </c>
      <c r="AB2127">
        <v>7</v>
      </c>
      <c r="AC2127">
        <v>21.3</v>
      </c>
      <c r="AD2127">
        <v>39.97</v>
      </c>
      <c r="AE2127">
        <v>2.33</v>
      </c>
      <c r="AF2127">
        <v>2.9</v>
      </c>
      <c r="AG2127">
        <v>40</v>
      </c>
      <c r="AH2127">
        <v>0.19</v>
      </c>
      <c r="AI2127">
        <v>2.8</v>
      </c>
      <c r="AJ2127">
        <v>0.24</v>
      </c>
      <c r="AK2127">
        <v>104</v>
      </c>
      <c r="AL2127">
        <v>4.92</v>
      </c>
      <c r="AM2127">
        <v>1.2999999999999999E-2</v>
      </c>
      <c r="AN2127">
        <v>33.4</v>
      </c>
      <c r="AO2127">
        <v>5.3999999999999999E-2</v>
      </c>
      <c r="AP2127">
        <v>21.21</v>
      </c>
      <c r="AQ2127">
        <v>0.18</v>
      </c>
      <c r="AR2127">
        <v>1.69</v>
      </c>
      <c r="AS2127">
        <v>2.5</v>
      </c>
      <c r="AT2127">
        <v>1.5</v>
      </c>
      <c r="AU2127">
        <v>38.4</v>
      </c>
      <c r="AV2127">
        <v>0.16</v>
      </c>
      <c r="AW2127">
        <v>2.1</v>
      </c>
      <c r="AX2127">
        <v>2E-3</v>
      </c>
      <c r="AY2127">
        <v>0.49</v>
      </c>
      <c r="AZ2127">
        <v>0.3</v>
      </c>
      <c r="BA2127">
        <v>46</v>
      </c>
      <c r="BB2127">
        <v>0.05</v>
      </c>
      <c r="BC2127">
        <v>139.80000000000001</v>
      </c>
    </row>
    <row r="2128" spans="1:55">
      <c r="A2128">
        <v>1346365</v>
      </c>
      <c r="B2128" t="s">
        <v>105</v>
      </c>
      <c r="C2128">
        <v>505757</v>
      </c>
      <c r="D2128">
        <v>7182648</v>
      </c>
      <c r="E2128">
        <v>565</v>
      </c>
      <c r="F2128">
        <v>41499</v>
      </c>
      <c r="G2128" t="s">
        <v>183</v>
      </c>
      <c r="H2128" t="s">
        <v>119</v>
      </c>
      <c r="I2128" t="s">
        <v>108</v>
      </c>
      <c r="J2128" t="s">
        <v>109</v>
      </c>
      <c r="K2128" t="s">
        <v>120</v>
      </c>
      <c r="L2128" t="s">
        <v>111</v>
      </c>
      <c r="M2128" t="s">
        <v>2277</v>
      </c>
      <c r="N2128" t="s">
        <v>112</v>
      </c>
      <c r="O2128" t="s">
        <v>1479</v>
      </c>
      <c r="P2128" t="s">
        <v>1480</v>
      </c>
      <c r="R2128">
        <v>41477</v>
      </c>
      <c r="S2128">
        <v>1350</v>
      </c>
      <c r="T2128">
        <v>0.56999999999999995</v>
      </c>
      <c r="U2128">
        <v>26.6</v>
      </c>
      <c r="V2128">
        <v>7.7</v>
      </c>
      <c r="W2128">
        <v>7</v>
      </c>
      <c r="X2128">
        <v>116.5</v>
      </c>
      <c r="Y2128">
        <v>0.15</v>
      </c>
      <c r="Z2128">
        <v>0.06</v>
      </c>
      <c r="AA2128">
        <v>0.6</v>
      </c>
      <c r="AB2128">
        <v>1.8</v>
      </c>
      <c r="AC2128">
        <v>19.899999999999999</v>
      </c>
      <c r="AD2128">
        <v>59.06</v>
      </c>
      <c r="AE2128">
        <v>3.51</v>
      </c>
      <c r="AF2128">
        <v>2.2999999999999998</v>
      </c>
      <c r="AG2128">
        <v>212</v>
      </c>
      <c r="AH2128">
        <v>0.32</v>
      </c>
      <c r="AI2128">
        <v>3.9</v>
      </c>
      <c r="AJ2128">
        <v>7.0000000000000007E-2</v>
      </c>
      <c r="AK2128">
        <v>44</v>
      </c>
      <c r="AL2128">
        <v>5.64</v>
      </c>
      <c r="AM2128">
        <v>5.2999999999999999E-2</v>
      </c>
      <c r="AN2128">
        <v>13.3</v>
      </c>
      <c r="AO2128">
        <v>7.2999999999999995E-2</v>
      </c>
      <c r="AP2128">
        <v>45.83</v>
      </c>
      <c r="AQ2128">
        <v>0.9</v>
      </c>
      <c r="AR2128">
        <v>2.95</v>
      </c>
      <c r="AS2128">
        <v>1.8</v>
      </c>
      <c r="AT2128">
        <v>8.1</v>
      </c>
      <c r="AU2128">
        <v>65.2</v>
      </c>
      <c r="AV2128">
        <v>0.19</v>
      </c>
      <c r="AW2128">
        <v>1.1000000000000001</v>
      </c>
      <c r="AX2128">
        <v>3.0000000000000001E-3</v>
      </c>
      <c r="AY2128">
        <v>0.41</v>
      </c>
      <c r="AZ2128">
        <v>1.2</v>
      </c>
      <c r="BA2128">
        <v>78</v>
      </c>
      <c r="BB2128">
        <v>0.05</v>
      </c>
      <c r="BC2128">
        <v>45.7</v>
      </c>
    </row>
    <row r="2129" spans="1:55">
      <c r="A2129">
        <v>1346367</v>
      </c>
      <c r="B2129" t="s">
        <v>105</v>
      </c>
      <c r="C2129">
        <v>505761</v>
      </c>
      <c r="D2129">
        <v>7182544</v>
      </c>
      <c r="E2129">
        <v>565</v>
      </c>
      <c r="F2129">
        <v>41499</v>
      </c>
      <c r="G2129" t="s">
        <v>183</v>
      </c>
      <c r="H2129" t="s">
        <v>119</v>
      </c>
      <c r="I2129" t="s">
        <v>108</v>
      </c>
      <c r="J2129" t="s">
        <v>109</v>
      </c>
      <c r="K2129" t="s">
        <v>120</v>
      </c>
      <c r="L2129" t="s">
        <v>111</v>
      </c>
      <c r="M2129" t="s">
        <v>2278</v>
      </c>
      <c r="N2129" t="s">
        <v>112</v>
      </c>
      <c r="O2129" t="s">
        <v>1479</v>
      </c>
      <c r="P2129" t="s">
        <v>1480</v>
      </c>
      <c r="R2129">
        <v>41477</v>
      </c>
      <c r="S2129">
        <v>1788</v>
      </c>
      <c r="T2129">
        <v>0.41</v>
      </c>
      <c r="U2129">
        <v>34.799999999999997</v>
      </c>
      <c r="V2129">
        <v>6.7</v>
      </c>
      <c r="W2129">
        <v>5</v>
      </c>
      <c r="X2129">
        <v>180.1</v>
      </c>
      <c r="Y2129">
        <v>0.19</v>
      </c>
      <c r="Z2129">
        <v>0.13</v>
      </c>
      <c r="AA2129">
        <v>1.53</v>
      </c>
      <c r="AB2129">
        <v>1</v>
      </c>
      <c r="AC2129">
        <v>17.899999999999999</v>
      </c>
      <c r="AD2129">
        <v>87.57</v>
      </c>
      <c r="AE2129">
        <v>3.02</v>
      </c>
      <c r="AF2129">
        <v>2.1</v>
      </c>
      <c r="AG2129">
        <v>286</v>
      </c>
      <c r="AH2129">
        <v>0.26</v>
      </c>
      <c r="AI2129">
        <v>2.6</v>
      </c>
      <c r="AJ2129">
        <v>0.03</v>
      </c>
      <c r="AK2129">
        <v>17</v>
      </c>
      <c r="AL2129">
        <v>58.31</v>
      </c>
      <c r="AM2129">
        <v>8.9999999999999993E-3</v>
      </c>
      <c r="AN2129">
        <v>24</v>
      </c>
      <c r="AO2129">
        <v>7.1999999999999995E-2</v>
      </c>
      <c r="AP2129">
        <v>184.64</v>
      </c>
      <c r="AQ2129">
        <v>0.8</v>
      </c>
      <c r="AR2129">
        <v>16.29</v>
      </c>
      <c r="AS2129">
        <v>1.8</v>
      </c>
      <c r="AT2129">
        <v>35.6</v>
      </c>
      <c r="AU2129">
        <v>75.8</v>
      </c>
      <c r="AV2129">
        <v>0.42</v>
      </c>
      <c r="AW2129">
        <v>0.9</v>
      </c>
      <c r="AX2129">
        <v>3.0000000000000001E-3</v>
      </c>
      <c r="AY2129">
        <v>2.61</v>
      </c>
      <c r="AZ2129">
        <v>5.0999999999999996</v>
      </c>
      <c r="BA2129">
        <v>446</v>
      </c>
      <c r="BB2129">
        <v>0.2</v>
      </c>
      <c r="BC2129">
        <v>75.400000000000006</v>
      </c>
    </row>
    <row r="2130" spans="1:55">
      <c r="A2130" t="s">
        <v>2280</v>
      </c>
      <c r="B2130" t="s">
        <v>105</v>
      </c>
      <c r="C2130">
        <v>518283</v>
      </c>
      <c r="D2130">
        <v>7187841</v>
      </c>
      <c r="E2130">
        <v>681</v>
      </c>
      <c r="F2130">
        <v>41133</v>
      </c>
      <c r="G2130" t="s">
        <v>395</v>
      </c>
      <c r="H2130" t="s">
        <v>107</v>
      </c>
      <c r="I2130" t="s">
        <v>108</v>
      </c>
      <c r="J2130" t="s">
        <v>109</v>
      </c>
      <c r="K2130" t="s">
        <v>120</v>
      </c>
      <c r="L2130" t="s">
        <v>111</v>
      </c>
      <c r="M2130" t="s">
        <v>2279</v>
      </c>
      <c r="N2130" t="s">
        <v>112</v>
      </c>
      <c r="O2130" t="s">
        <v>238</v>
      </c>
      <c r="P2130" t="s">
        <v>239</v>
      </c>
      <c r="R2130">
        <v>41106</v>
      </c>
      <c r="S2130">
        <v>2190</v>
      </c>
      <c r="T2130">
        <v>0.56999999999999995</v>
      </c>
      <c r="U2130">
        <v>12.1</v>
      </c>
      <c r="V2130">
        <v>1.1000000000000001</v>
      </c>
      <c r="W2130">
        <v>3</v>
      </c>
      <c r="X2130">
        <v>358.4</v>
      </c>
      <c r="Y2130">
        <v>0.3</v>
      </c>
      <c r="Z2130">
        <v>5.0000000000000001E-3</v>
      </c>
      <c r="AA2130">
        <v>5.0000000000000001E-3</v>
      </c>
      <c r="AB2130">
        <v>0.4</v>
      </c>
      <c r="AC2130">
        <v>18.899999999999999</v>
      </c>
      <c r="AD2130">
        <v>4.37</v>
      </c>
      <c r="AE2130">
        <v>2.67</v>
      </c>
      <c r="AF2130">
        <v>4.0999999999999996</v>
      </c>
      <c r="AG2130">
        <v>43</v>
      </c>
      <c r="AH2130">
        <v>0.14000000000000001</v>
      </c>
      <c r="AI2130">
        <v>1.6</v>
      </c>
      <c r="AJ2130">
        <v>0.03</v>
      </c>
      <c r="AK2130">
        <v>13</v>
      </c>
      <c r="AL2130">
        <v>10.029999999999999</v>
      </c>
      <c r="AM2130">
        <v>3.0000000000000001E-3</v>
      </c>
      <c r="AN2130">
        <v>3.1</v>
      </c>
      <c r="AO2130">
        <v>2.5999999999999999E-2</v>
      </c>
      <c r="AP2130">
        <v>19.13</v>
      </c>
      <c r="AQ2130">
        <v>0.32</v>
      </c>
      <c r="AR2130">
        <v>0.87</v>
      </c>
      <c r="AS2130">
        <v>0.6</v>
      </c>
      <c r="AT2130">
        <v>56.7</v>
      </c>
      <c r="AU2130">
        <v>12.4</v>
      </c>
      <c r="AV2130">
        <v>0.38</v>
      </c>
      <c r="AW2130">
        <v>0.5</v>
      </c>
      <c r="AX2130">
        <v>6.0000000000000001E-3</v>
      </c>
      <c r="AY2130">
        <v>0.21</v>
      </c>
      <c r="AZ2130">
        <v>0.5</v>
      </c>
      <c r="BA2130">
        <v>95</v>
      </c>
      <c r="BB2130">
        <v>0.05</v>
      </c>
      <c r="BC2130">
        <v>9.3000000000000007</v>
      </c>
    </row>
    <row r="2131" spans="1:55">
      <c r="A2131" t="s">
        <v>2282</v>
      </c>
      <c r="B2131" t="s">
        <v>105</v>
      </c>
      <c r="C2131">
        <v>516652</v>
      </c>
      <c r="D2131">
        <v>7185397</v>
      </c>
      <c r="E2131">
        <v>890</v>
      </c>
      <c r="F2131">
        <v>41133</v>
      </c>
      <c r="G2131" t="s">
        <v>395</v>
      </c>
      <c r="H2131" t="s">
        <v>107</v>
      </c>
      <c r="I2131" t="s">
        <v>108</v>
      </c>
      <c r="J2131" t="s">
        <v>109</v>
      </c>
      <c r="K2131" t="s">
        <v>120</v>
      </c>
      <c r="L2131" t="s">
        <v>111</v>
      </c>
      <c r="M2131" t="s">
        <v>2281</v>
      </c>
      <c r="N2131" t="s">
        <v>112</v>
      </c>
      <c r="O2131" t="s">
        <v>342</v>
      </c>
      <c r="P2131" t="s">
        <v>343</v>
      </c>
      <c r="R2131">
        <v>41105</v>
      </c>
      <c r="S2131">
        <v>1578</v>
      </c>
      <c r="T2131">
        <v>0.56999999999999995</v>
      </c>
      <c r="U2131">
        <v>14.6</v>
      </c>
      <c r="V2131">
        <v>4.8</v>
      </c>
      <c r="W2131">
        <v>3</v>
      </c>
      <c r="X2131">
        <v>320.7</v>
      </c>
      <c r="Y2131">
        <v>0.15</v>
      </c>
      <c r="Z2131">
        <v>0.03</v>
      </c>
      <c r="AA2131">
        <v>0.06</v>
      </c>
      <c r="AB2131">
        <v>2.7</v>
      </c>
      <c r="AC2131">
        <v>31.6</v>
      </c>
      <c r="AD2131">
        <v>27.35</v>
      </c>
      <c r="AE2131">
        <v>2.2999999999999998</v>
      </c>
      <c r="AF2131">
        <v>2.7</v>
      </c>
      <c r="AG2131">
        <v>186</v>
      </c>
      <c r="AH2131">
        <v>0.11</v>
      </c>
      <c r="AI2131">
        <v>5.2</v>
      </c>
      <c r="AJ2131">
        <v>0.16</v>
      </c>
      <c r="AK2131">
        <v>73</v>
      </c>
      <c r="AL2131">
        <v>5.19</v>
      </c>
      <c r="AM2131">
        <v>6.0000000000000001E-3</v>
      </c>
      <c r="AN2131">
        <v>13.5</v>
      </c>
      <c r="AO2131">
        <v>2.5000000000000001E-2</v>
      </c>
      <c r="AP2131">
        <v>10.58</v>
      </c>
      <c r="AQ2131">
        <v>0.28000000000000003</v>
      </c>
      <c r="AR2131">
        <v>1.1200000000000001</v>
      </c>
      <c r="AS2131">
        <v>2.9</v>
      </c>
      <c r="AT2131">
        <v>6.1</v>
      </c>
      <c r="AU2131">
        <v>23.4</v>
      </c>
      <c r="AV2131">
        <v>0.12</v>
      </c>
      <c r="AW2131">
        <v>1.3</v>
      </c>
      <c r="AX2131">
        <v>1.9E-2</v>
      </c>
      <c r="AY2131">
        <v>0.23</v>
      </c>
      <c r="AZ2131">
        <v>1.4</v>
      </c>
      <c r="BA2131">
        <v>55</v>
      </c>
      <c r="BB2131">
        <v>0.05</v>
      </c>
      <c r="BC2131">
        <v>42.9</v>
      </c>
    </row>
    <row r="2132" spans="1:55">
      <c r="A2132" t="s">
        <v>2284</v>
      </c>
      <c r="B2132" t="s">
        <v>105</v>
      </c>
      <c r="C2132">
        <v>517827</v>
      </c>
      <c r="D2132">
        <v>7186351</v>
      </c>
      <c r="E2132">
        <v>985</v>
      </c>
      <c r="F2132">
        <v>41133</v>
      </c>
      <c r="G2132" t="s">
        <v>395</v>
      </c>
      <c r="H2132" t="s">
        <v>107</v>
      </c>
      <c r="I2132" t="s">
        <v>108</v>
      </c>
      <c r="J2132" t="s">
        <v>109</v>
      </c>
      <c r="K2132" t="s">
        <v>120</v>
      </c>
      <c r="L2132" t="s">
        <v>111</v>
      </c>
      <c r="M2132" t="s">
        <v>2283</v>
      </c>
      <c r="N2132" t="s">
        <v>112</v>
      </c>
      <c r="O2132" t="s">
        <v>342</v>
      </c>
      <c r="P2132" t="s">
        <v>343</v>
      </c>
      <c r="R2132">
        <v>41106</v>
      </c>
      <c r="S2132">
        <v>430</v>
      </c>
      <c r="T2132">
        <v>0.81</v>
      </c>
      <c r="U2132">
        <v>5.9</v>
      </c>
      <c r="V2132">
        <v>1.6</v>
      </c>
      <c r="W2132">
        <v>1</v>
      </c>
      <c r="X2132">
        <v>609.5</v>
      </c>
      <c r="Y2132">
        <v>0.19</v>
      </c>
      <c r="Z2132">
        <v>0.14000000000000001</v>
      </c>
      <c r="AA2132">
        <v>0.28999999999999998</v>
      </c>
      <c r="AB2132">
        <v>2</v>
      </c>
      <c r="AC2132">
        <v>21.9</v>
      </c>
      <c r="AD2132">
        <v>11.36</v>
      </c>
      <c r="AE2132">
        <v>1.5</v>
      </c>
      <c r="AF2132">
        <v>4.7</v>
      </c>
      <c r="AG2132">
        <v>25</v>
      </c>
      <c r="AH2132">
        <v>0.06</v>
      </c>
      <c r="AI2132">
        <v>6.3</v>
      </c>
      <c r="AJ2132">
        <v>0.09</v>
      </c>
      <c r="AK2132">
        <v>50</v>
      </c>
      <c r="AL2132">
        <v>3.07</v>
      </c>
      <c r="AM2132">
        <v>4.0000000000000001E-3</v>
      </c>
      <c r="AN2132">
        <v>16.7</v>
      </c>
      <c r="AO2132">
        <v>3.3000000000000002E-2</v>
      </c>
      <c r="AP2132">
        <v>14.68</v>
      </c>
      <c r="AQ2132">
        <v>0.08</v>
      </c>
      <c r="AR2132">
        <v>0.67</v>
      </c>
      <c r="AS2132">
        <v>1.2</v>
      </c>
      <c r="AT2132">
        <v>0.7</v>
      </c>
      <c r="AU2132">
        <v>48.8</v>
      </c>
      <c r="AV2132">
        <v>0.04</v>
      </c>
      <c r="AW2132">
        <v>0.3</v>
      </c>
      <c r="AX2132">
        <v>1.4E-2</v>
      </c>
      <c r="AY2132">
        <v>0.25</v>
      </c>
      <c r="AZ2132">
        <v>0.3</v>
      </c>
      <c r="BA2132">
        <v>60</v>
      </c>
      <c r="BB2132">
        <v>0.1</v>
      </c>
      <c r="BC2132">
        <v>46.2</v>
      </c>
    </row>
    <row r="2133" spans="1:55">
      <c r="A2133" t="s">
        <v>2286</v>
      </c>
      <c r="B2133" t="s">
        <v>105</v>
      </c>
      <c r="C2133">
        <v>517085</v>
      </c>
      <c r="D2133">
        <v>7188185</v>
      </c>
      <c r="E2133">
        <v>812</v>
      </c>
      <c r="F2133">
        <v>41133</v>
      </c>
      <c r="G2133" t="s">
        <v>395</v>
      </c>
      <c r="H2133" t="s">
        <v>107</v>
      </c>
      <c r="I2133" t="s">
        <v>108</v>
      </c>
      <c r="J2133" t="s">
        <v>109</v>
      </c>
      <c r="K2133" t="s">
        <v>120</v>
      </c>
      <c r="L2133" t="s">
        <v>111</v>
      </c>
      <c r="M2133" t="s">
        <v>2285</v>
      </c>
      <c r="N2133" t="s">
        <v>112</v>
      </c>
      <c r="O2133" t="s">
        <v>113</v>
      </c>
      <c r="P2133" t="s">
        <v>114</v>
      </c>
      <c r="R2133">
        <v>41104</v>
      </c>
      <c r="S2133">
        <v>322</v>
      </c>
      <c r="T2133">
        <v>1.78</v>
      </c>
      <c r="U2133">
        <v>16.899999999999999</v>
      </c>
      <c r="V2133">
        <v>2.6</v>
      </c>
      <c r="W2133">
        <v>0.5</v>
      </c>
      <c r="X2133">
        <v>293.2</v>
      </c>
      <c r="Y2133">
        <v>0.18</v>
      </c>
      <c r="Z2133">
        <v>0.06</v>
      </c>
      <c r="AA2133">
        <v>0.23</v>
      </c>
      <c r="AB2133">
        <v>5.2</v>
      </c>
      <c r="AC2133">
        <v>40.200000000000003</v>
      </c>
      <c r="AD2133">
        <v>18.34</v>
      </c>
      <c r="AE2133">
        <v>2.84</v>
      </c>
      <c r="AF2133">
        <v>6.5</v>
      </c>
      <c r="AG2133">
        <v>23</v>
      </c>
      <c r="AH2133">
        <v>0.05</v>
      </c>
      <c r="AI2133">
        <v>9.3000000000000007</v>
      </c>
      <c r="AJ2133">
        <v>0.27</v>
      </c>
      <c r="AK2133">
        <v>165</v>
      </c>
      <c r="AL2133">
        <v>10.42</v>
      </c>
      <c r="AM2133">
        <v>2E-3</v>
      </c>
      <c r="AN2133">
        <v>21.4</v>
      </c>
      <c r="AO2133">
        <v>5.0999999999999997E-2</v>
      </c>
      <c r="AP2133">
        <v>10.91</v>
      </c>
      <c r="AQ2133">
        <v>0.03</v>
      </c>
      <c r="AR2133">
        <v>4.41</v>
      </c>
      <c r="AS2133">
        <v>3</v>
      </c>
      <c r="AT2133">
        <v>2</v>
      </c>
      <c r="AU2133">
        <v>18.7</v>
      </c>
      <c r="AV2133">
        <v>0.08</v>
      </c>
      <c r="AW2133">
        <v>2.2000000000000002</v>
      </c>
      <c r="AX2133">
        <v>1.7999999999999999E-2</v>
      </c>
      <c r="AY2133">
        <v>0.4</v>
      </c>
      <c r="AZ2133">
        <v>1.2</v>
      </c>
      <c r="BA2133">
        <v>209</v>
      </c>
      <c r="BB2133">
        <v>0.1</v>
      </c>
      <c r="BC2133">
        <v>57.3</v>
      </c>
    </row>
    <row r="2134" spans="1:55">
      <c r="A2134" t="s">
        <v>2288</v>
      </c>
      <c r="B2134" t="s">
        <v>105</v>
      </c>
      <c r="C2134">
        <v>517177</v>
      </c>
      <c r="D2134">
        <v>7187842</v>
      </c>
      <c r="E2134">
        <v>841</v>
      </c>
      <c r="F2134">
        <v>41133</v>
      </c>
      <c r="G2134" t="s">
        <v>395</v>
      </c>
      <c r="H2134" t="s">
        <v>107</v>
      </c>
      <c r="I2134" t="s">
        <v>108</v>
      </c>
      <c r="J2134" t="s">
        <v>109</v>
      </c>
      <c r="K2134" t="s">
        <v>120</v>
      </c>
      <c r="L2134" t="s">
        <v>111</v>
      </c>
      <c r="M2134" t="s">
        <v>2287</v>
      </c>
      <c r="N2134" t="s">
        <v>112</v>
      </c>
      <c r="O2134" t="s">
        <v>113</v>
      </c>
      <c r="P2134" t="s">
        <v>114</v>
      </c>
      <c r="R2134">
        <v>41104</v>
      </c>
      <c r="S2134">
        <v>3124</v>
      </c>
      <c r="T2134">
        <v>0.4</v>
      </c>
      <c r="U2134">
        <v>0.4</v>
      </c>
      <c r="V2134">
        <v>8.6</v>
      </c>
      <c r="W2134">
        <v>4</v>
      </c>
      <c r="X2134">
        <v>369.8</v>
      </c>
      <c r="Y2134">
        <v>0.25</v>
      </c>
      <c r="Z2134">
        <v>5.0000000000000001E-3</v>
      </c>
      <c r="AA2134">
        <v>0.03</v>
      </c>
      <c r="AB2134">
        <v>0.5</v>
      </c>
      <c r="AC2134">
        <v>21.3</v>
      </c>
      <c r="AD2134">
        <v>34.479999999999997</v>
      </c>
      <c r="AE2134">
        <v>1.36</v>
      </c>
      <c r="AF2134">
        <v>2</v>
      </c>
      <c r="AG2134">
        <v>316</v>
      </c>
      <c r="AH2134">
        <v>0.14000000000000001</v>
      </c>
      <c r="AI2134">
        <v>1.8</v>
      </c>
      <c r="AJ2134">
        <v>0.03</v>
      </c>
      <c r="AK2134">
        <v>13</v>
      </c>
      <c r="AL2134">
        <v>10.37</v>
      </c>
      <c r="AM2134">
        <v>2E-3</v>
      </c>
      <c r="AN2134">
        <v>5.2</v>
      </c>
      <c r="AO2134">
        <v>1.2E-2</v>
      </c>
      <c r="AP2134">
        <v>15.15</v>
      </c>
      <c r="AQ2134">
        <v>0.3</v>
      </c>
      <c r="AR2134">
        <v>0.6</v>
      </c>
      <c r="AS2134">
        <v>2</v>
      </c>
      <c r="AT2134">
        <v>27.8</v>
      </c>
      <c r="AU2134">
        <v>20.9</v>
      </c>
      <c r="AV2134">
        <v>0.18</v>
      </c>
      <c r="AW2134">
        <v>0.8</v>
      </c>
      <c r="AX2134">
        <v>4.0000000000000001E-3</v>
      </c>
      <c r="AY2134">
        <v>0.22</v>
      </c>
      <c r="AZ2134">
        <v>1.1000000000000001</v>
      </c>
      <c r="BA2134">
        <v>46</v>
      </c>
      <c r="BB2134">
        <v>0.1</v>
      </c>
      <c r="BC2134">
        <v>7.4</v>
      </c>
    </row>
    <row r="2135" spans="1:55">
      <c r="A2135" t="s">
        <v>2290</v>
      </c>
      <c r="B2135" t="s">
        <v>105</v>
      </c>
      <c r="C2135">
        <v>517947</v>
      </c>
      <c r="D2135">
        <v>7188580</v>
      </c>
      <c r="E2135">
        <v>643</v>
      </c>
      <c r="F2135">
        <v>41133</v>
      </c>
      <c r="G2135" t="s">
        <v>395</v>
      </c>
      <c r="H2135" t="s">
        <v>107</v>
      </c>
      <c r="I2135" t="s">
        <v>108</v>
      </c>
      <c r="J2135" t="s">
        <v>109</v>
      </c>
      <c r="K2135" t="s">
        <v>120</v>
      </c>
      <c r="L2135" t="s">
        <v>111</v>
      </c>
      <c r="M2135" t="s">
        <v>2289</v>
      </c>
      <c r="N2135" t="s">
        <v>112</v>
      </c>
      <c r="O2135" t="s">
        <v>113</v>
      </c>
      <c r="P2135" t="s">
        <v>114</v>
      </c>
      <c r="R2135">
        <v>41105</v>
      </c>
      <c r="S2135">
        <v>3014</v>
      </c>
      <c r="T2135">
        <v>1.97</v>
      </c>
      <c r="U2135">
        <v>15.4</v>
      </c>
      <c r="V2135">
        <v>11.4</v>
      </c>
      <c r="W2135">
        <v>2</v>
      </c>
      <c r="X2135">
        <v>736.4</v>
      </c>
      <c r="Y2135">
        <v>0.35</v>
      </c>
      <c r="Z2135">
        <v>0.03</v>
      </c>
      <c r="AA2135">
        <v>0.14000000000000001</v>
      </c>
      <c r="AB2135">
        <v>3.7</v>
      </c>
      <c r="AC2135">
        <v>41.9</v>
      </c>
      <c r="AD2135">
        <v>48.26</v>
      </c>
      <c r="AE2135">
        <v>3.7</v>
      </c>
      <c r="AF2135">
        <v>6.3</v>
      </c>
      <c r="AG2135">
        <v>207</v>
      </c>
      <c r="AH2135">
        <v>0.09</v>
      </c>
      <c r="AI2135">
        <v>6.3</v>
      </c>
      <c r="AJ2135">
        <v>0.14000000000000001</v>
      </c>
      <c r="AK2135">
        <v>102</v>
      </c>
      <c r="AL2135">
        <v>5.72</v>
      </c>
      <c r="AM2135">
        <v>6.0000000000000001E-3</v>
      </c>
      <c r="AN2135">
        <v>21.4</v>
      </c>
      <c r="AO2135">
        <v>4.9000000000000002E-2</v>
      </c>
      <c r="AP2135">
        <v>21.34</v>
      </c>
      <c r="AQ2135">
        <v>0.14000000000000001</v>
      </c>
      <c r="AR2135">
        <v>1.73</v>
      </c>
      <c r="AS2135">
        <v>3</v>
      </c>
      <c r="AT2135">
        <v>2.5</v>
      </c>
      <c r="AU2135">
        <v>21.1</v>
      </c>
      <c r="AV2135">
        <v>0.18</v>
      </c>
      <c r="AW2135">
        <v>2.2999999999999998</v>
      </c>
      <c r="AX2135">
        <v>0.01</v>
      </c>
      <c r="AY2135">
        <v>0.19</v>
      </c>
      <c r="AZ2135">
        <v>1.2</v>
      </c>
      <c r="BA2135">
        <v>128</v>
      </c>
      <c r="BB2135">
        <v>0.1</v>
      </c>
      <c r="BC2135">
        <v>65</v>
      </c>
    </row>
    <row r="2136" spans="1:55">
      <c r="A2136" t="s">
        <v>2292</v>
      </c>
      <c r="B2136" t="s">
        <v>105</v>
      </c>
      <c r="C2136">
        <v>518571</v>
      </c>
      <c r="D2136">
        <v>7188531</v>
      </c>
      <c r="E2136">
        <v>638</v>
      </c>
      <c r="F2136">
        <v>41133</v>
      </c>
      <c r="G2136" t="s">
        <v>395</v>
      </c>
      <c r="H2136" t="s">
        <v>107</v>
      </c>
      <c r="I2136" t="s">
        <v>108</v>
      </c>
      <c r="J2136" t="s">
        <v>109</v>
      </c>
      <c r="K2136" t="s">
        <v>120</v>
      </c>
      <c r="L2136" t="s">
        <v>111</v>
      </c>
      <c r="M2136" t="s">
        <v>2291</v>
      </c>
      <c r="N2136" t="s">
        <v>112</v>
      </c>
      <c r="O2136" t="s">
        <v>113</v>
      </c>
      <c r="P2136" t="s">
        <v>114</v>
      </c>
      <c r="R2136">
        <v>41105</v>
      </c>
      <c r="S2136">
        <v>1799</v>
      </c>
      <c r="T2136">
        <v>0.56999999999999995</v>
      </c>
      <c r="U2136">
        <v>10.1</v>
      </c>
      <c r="V2136">
        <v>1.1000000000000001</v>
      </c>
      <c r="W2136">
        <v>0.5</v>
      </c>
      <c r="X2136">
        <v>404</v>
      </c>
      <c r="Y2136">
        <v>0.26</v>
      </c>
      <c r="Z2136">
        <v>0.03</v>
      </c>
      <c r="AA2136">
        <v>0.13</v>
      </c>
      <c r="AB2136">
        <v>1.7</v>
      </c>
      <c r="AC2136">
        <v>13.8</v>
      </c>
      <c r="AD2136">
        <v>20.260000000000002</v>
      </c>
      <c r="AE2136">
        <v>1.43</v>
      </c>
      <c r="AF2136">
        <v>4.4000000000000004</v>
      </c>
      <c r="AG2136">
        <v>55</v>
      </c>
      <c r="AH2136">
        <v>0.1</v>
      </c>
      <c r="AI2136">
        <v>5.4</v>
      </c>
      <c r="AJ2136">
        <v>0.03</v>
      </c>
      <c r="AK2136">
        <v>35</v>
      </c>
      <c r="AL2136">
        <v>3.23</v>
      </c>
      <c r="AM2136">
        <v>1.0999999999999999E-2</v>
      </c>
      <c r="AN2136">
        <v>6.2</v>
      </c>
      <c r="AO2136">
        <v>1.9E-2</v>
      </c>
      <c r="AP2136">
        <v>14.12</v>
      </c>
      <c r="AQ2136">
        <v>0.15</v>
      </c>
      <c r="AR2136">
        <v>0.59</v>
      </c>
      <c r="AS2136">
        <v>0.8</v>
      </c>
      <c r="AT2136">
        <v>2</v>
      </c>
      <c r="AU2136">
        <v>12.6</v>
      </c>
      <c r="AV2136">
        <v>0.12</v>
      </c>
      <c r="AW2136">
        <v>1.1000000000000001</v>
      </c>
      <c r="AX2136">
        <v>1.4999999999999999E-2</v>
      </c>
      <c r="AY2136">
        <v>0.16</v>
      </c>
      <c r="AZ2136">
        <v>0.5</v>
      </c>
      <c r="BA2136">
        <v>54</v>
      </c>
      <c r="BB2136">
        <v>0.05</v>
      </c>
      <c r="BC2136">
        <v>22.7</v>
      </c>
    </row>
    <row r="2137" spans="1:55">
      <c r="A2137">
        <v>1346277</v>
      </c>
      <c r="B2137" t="s">
        <v>105</v>
      </c>
      <c r="C2137">
        <v>508371</v>
      </c>
      <c r="D2137">
        <v>7182447</v>
      </c>
      <c r="E2137">
        <v>544</v>
      </c>
      <c r="F2137">
        <v>41499</v>
      </c>
      <c r="G2137" t="s">
        <v>183</v>
      </c>
      <c r="H2137" t="s">
        <v>119</v>
      </c>
      <c r="I2137" t="s">
        <v>108</v>
      </c>
      <c r="J2137" t="s">
        <v>109</v>
      </c>
      <c r="K2137" t="s">
        <v>120</v>
      </c>
      <c r="L2137" t="s">
        <v>111</v>
      </c>
      <c r="M2137" t="s">
        <v>2293</v>
      </c>
      <c r="N2137" t="s">
        <v>112</v>
      </c>
      <c r="O2137" t="s">
        <v>1479</v>
      </c>
      <c r="P2137" t="s">
        <v>1480</v>
      </c>
      <c r="R2137">
        <v>41474</v>
      </c>
      <c r="S2137">
        <v>1167</v>
      </c>
      <c r="T2137">
        <v>0.52</v>
      </c>
      <c r="U2137">
        <v>14.1</v>
      </c>
      <c r="V2137">
        <v>2.1</v>
      </c>
      <c r="W2137">
        <v>4</v>
      </c>
      <c r="X2137">
        <v>721.4</v>
      </c>
      <c r="Y2137">
        <v>0.13</v>
      </c>
      <c r="Z2137">
        <v>0.17</v>
      </c>
      <c r="AA2137">
        <v>6.58</v>
      </c>
      <c r="AB2137">
        <v>1.5</v>
      </c>
      <c r="AC2137">
        <v>28.3</v>
      </c>
      <c r="AD2137">
        <v>126.95</v>
      </c>
      <c r="AE2137">
        <v>0.84</v>
      </c>
      <c r="AF2137">
        <v>2.2000000000000002</v>
      </c>
      <c r="AG2137">
        <v>275</v>
      </c>
      <c r="AH2137">
        <v>0.1</v>
      </c>
      <c r="AI2137">
        <v>4.2</v>
      </c>
      <c r="AJ2137">
        <v>0.06</v>
      </c>
      <c r="AK2137">
        <v>25</v>
      </c>
      <c r="AL2137">
        <v>19.43</v>
      </c>
      <c r="AM2137">
        <v>2E-3</v>
      </c>
      <c r="AN2137">
        <v>30.5</v>
      </c>
      <c r="AO2137">
        <v>0.16800000000000001</v>
      </c>
      <c r="AP2137">
        <v>14.25</v>
      </c>
      <c r="AQ2137">
        <v>0.11</v>
      </c>
      <c r="AR2137">
        <v>7.79</v>
      </c>
      <c r="AS2137">
        <v>2</v>
      </c>
      <c r="AT2137">
        <v>5.4</v>
      </c>
      <c r="AU2137">
        <v>85.6</v>
      </c>
      <c r="AV2137">
        <v>0.13</v>
      </c>
      <c r="AW2137">
        <v>0.2</v>
      </c>
      <c r="AX2137">
        <v>4.0000000000000001E-3</v>
      </c>
      <c r="AY2137">
        <v>0.98</v>
      </c>
      <c r="AZ2137">
        <v>10</v>
      </c>
      <c r="BA2137">
        <v>264</v>
      </c>
      <c r="BB2137">
        <v>0.1</v>
      </c>
      <c r="BC2137">
        <v>92.6</v>
      </c>
    </row>
    <row r="2138" spans="1:55">
      <c r="A2138">
        <v>1346279</v>
      </c>
      <c r="B2138" t="s">
        <v>105</v>
      </c>
      <c r="C2138">
        <v>508365</v>
      </c>
      <c r="D2138">
        <v>7182602</v>
      </c>
      <c r="E2138">
        <v>485</v>
      </c>
      <c r="F2138">
        <v>41499</v>
      </c>
      <c r="G2138" t="s">
        <v>183</v>
      </c>
      <c r="H2138" t="s">
        <v>119</v>
      </c>
      <c r="I2138" t="s">
        <v>108</v>
      </c>
      <c r="J2138" t="s">
        <v>109</v>
      </c>
      <c r="K2138" t="s">
        <v>120</v>
      </c>
      <c r="L2138" t="s">
        <v>111</v>
      </c>
      <c r="M2138" t="s">
        <v>2294</v>
      </c>
      <c r="N2138" t="s">
        <v>112</v>
      </c>
      <c r="O2138" t="s">
        <v>1479</v>
      </c>
      <c r="P2138" t="s">
        <v>1480</v>
      </c>
      <c r="R2138">
        <v>41474</v>
      </c>
      <c r="S2138">
        <v>436</v>
      </c>
      <c r="T2138">
        <v>0.89</v>
      </c>
      <c r="U2138">
        <v>10.5</v>
      </c>
      <c r="V2138">
        <v>3.4</v>
      </c>
      <c r="W2138">
        <v>2</v>
      </c>
      <c r="X2138">
        <v>429.2</v>
      </c>
      <c r="Y2138">
        <v>0.1</v>
      </c>
      <c r="Z2138">
        <v>0.43</v>
      </c>
      <c r="AA2138">
        <v>1.61</v>
      </c>
      <c r="AB2138">
        <v>7.6</v>
      </c>
      <c r="AC2138">
        <v>24.5</v>
      </c>
      <c r="AD2138">
        <v>29.58</v>
      </c>
      <c r="AE2138">
        <v>2.02</v>
      </c>
      <c r="AF2138">
        <v>3</v>
      </c>
      <c r="AG2138">
        <v>55</v>
      </c>
      <c r="AH2138">
        <v>0.09</v>
      </c>
      <c r="AI2138">
        <v>10</v>
      </c>
      <c r="AJ2138">
        <v>0.42</v>
      </c>
      <c r="AK2138">
        <v>202</v>
      </c>
      <c r="AL2138">
        <v>8.0500000000000007</v>
      </c>
      <c r="AM2138">
        <v>1.2E-2</v>
      </c>
      <c r="AN2138">
        <v>33.200000000000003</v>
      </c>
      <c r="AO2138">
        <v>9.0999999999999998E-2</v>
      </c>
      <c r="AP2138">
        <v>10.08</v>
      </c>
      <c r="AQ2138">
        <v>0.03</v>
      </c>
      <c r="AR2138">
        <v>2.11</v>
      </c>
      <c r="AS2138">
        <v>2.7</v>
      </c>
      <c r="AT2138">
        <v>2.2999999999999998</v>
      </c>
      <c r="AU2138">
        <v>33.200000000000003</v>
      </c>
      <c r="AV2138">
        <v>0.08</v>
      </c>
      <c r="AW2138">
        <v>1.5</v>
      </c>
      <c r="AX2138">
        <v>2.9000000000000001E-2</v>
      </c>
      <c r="AY2138">
        <v>0.28000000000000003</v>
      </c>
      <c r="AZ2138">
        <v>1.2</v>
      </c>
      <c r="BA2138">
        <v>107</v>
      </c>
      <c r="BB2138">
        <v>0.2</v>
      </c>
      <c r="BC2138">
        <v>140.80000000000001</v>
      </c>
    </row>
    <row r="2139" spans="1:55">
      <c r="A2139">
        <v>1346280</v>
      </c>
      <c r="B2139" t="s">
        <v>105</v>
      </c>
      <c r="C2139">
        <v>508361</v>
      </c>
      <c r="D2139">
        <v>7182650</v>
      </c>
      <c r="E2139">
        <v>489</v>
      </c>
      <c r="F2139">
        <v>41499</v>
      </c>
      <c r="G2139" t="s">
        <v>183</v>
      </c>
      <c r="H2139" t="s">
        <v>119</v>
      </c>
      <c r="I2139" t="s">
        <v>108</v>
      </c>
      <c r="J2139" t="s">
        <v>109</v>
      </c>
      <c r="K2139" t="s">
        <v>120</v>
      </c>
      <c r="L2139" t="s">
        <v>111</v>
      </c>
      <c r="M2139" t="s">
        <v>2295</v>
      </c>
      <c r="N2139" t="s">
        <v>112</v>
      </c>
      <c r="O2139" t="s">
        <v>1479</v>
      </c>
      <c r="P2139" t="s">
        <v>1480</v>
      </c>
      <c r="R2139">
        <v>41474</v>
      </c>
      <c r="S2139">
        <v>374</v>
      </c>
      <c r="T2139">
        <v>0.57999999999999996</v>
      </c>
      <c r="U2139">
        <v>11.2</v>
      </c>
      <c r="V2139">
        <v>1.9</v>
      </c>
      <c r="W2139">
        <v>3</v>
      </c>
      <c r="X2139">
        <v>321.8</v>
      </c>
      <c r="Y2139">
        <v>0.13</v>
      </c>
      <c r="Z2139">
        <v>7.0000000000000007E-2</v>
      </c>
      <c r="AA2139">
        <v>0.81</v>
      </c>
      <c r="AB2139">
        <v>1.8</v>
      </c>
      <c r="AC2139">
        <v>13.3</v>
      </c>
      <c r="AD2139">
        <v>9.0500000000000007</v>
      </c>
      <c r="AE2139">
        <v>1.63</v>
      </c>
      <c r="AF2139">
        <v>3.6</v>
      </c>
      <c r="AG2139">
        <v>37</v>
      </c>
      <c r="AH2139">
        <v>0.08</v>
      </c>
      <c r="AI2139">
        <v>4.3</v>
      </c>
      <c r="AJ2139">
        <v>7.0000000000000007E-2</v>
      </c>
      <c r="AK2139">
        <v>52</v>
      </c>
      <c r="AL2139">
        <v>19.45</v>
      </c>
      <c r="AM2139">
        <v>7.0000000000000001E-3</v>
      </c>
      <c r="AN2139">
        <v>9.1</v>
      </c>
      <c r="AO2139">
        <v>4.5999999999999999E-2</v>
      </c>
      <c r="AP2139">
        <v>22.82</v>
      </c>
      <c r="AQ2139">
        <v>0.08</v>
      </c>
      <c r="AR2139">
        <v>5.47</v>
      </c>
      <c r="AS2139">
        <v>0.9</v>
      </c>
      <c r="AT2139">
        <v>4.4000000000000004</v>
      </c>
      <c r="AU2139">
        <v>23.7</v>
      </c>
      <c r="AV2139">
        <v>0.05</v>
      </c>
      <c r="AW2139">
        <v>0.3</v>
      </c>
      <c r="AX2139">
        <v>1.4999999999999999E-2</v>
      </c>
      <c r="AY2139">
        <v>1.1299999999999999</v>
      </c>
      <c r="AZ2139">
        <v>0.5</v>
      </c>
      <c r="BA2139">
        <v>191</v>
      </c>
      <c r="BB2139">
        <v>0.2</v>
      </c>
      <c r="BC2139">
        <v>57.9</v>
      </c>
    </row>
    <row r="2140" spans="1:55">
      <c r="A2140">
        <v>1346282</v>
      </c>
      <c r="B2140" t="s">
        <v>105</v>
      </c>
      <c r="C2140">
        <v>508362</v>
      </c>
      <c r="D2140">
        <v>7182747</v>
      </c>
      <c r="E2140">
        <v>527</v>
      </c>
      <c r="F2140">
        <v>41499</v>
      </c>
      <c r="G2140" t="s">
        <v>183</v>
      </c>
      <c r="H2140" t="s">
        <v>119</v>
      </c>
      <c r="I2140" t="s">
        <v>108</v>
      </c>
      <c r="J2140" t="s">
        <v>109</v>
      </c>
      <c r="K2140" t="s">
        <v>120</v>
      </c>
      <c r="L2140" t="s">
        <v>111</v>
      </c>
      <c r="M2140" t="s">
        <v>2296</v>
      </c>
      <c r="N2140" t="s">
        <v>112</v>
      </c>
      <c r="O2140" t="s">
        <v>1479</v>
      </c>
      <c r="P2140" t="s">
        <v>1480</v>
      </c>
      <c r="R2140">
        <v>41474</v>
      </c>
      <c r="S2140">
        <v>1213</v>
      </c>
      <c r="T2140">
        <v>0.9</v>
      </c>
      <c r="U2140">
        <v>39.6</v>
      </c>
      <c r="V2140">
        <v>5.7</v>
      </c>
      <c r="W2140">
        <v>4</v>
      </c>
      <c r="X2140">
        <v>658.7</v>
      </c>
      <c r="Y2140">
        <v>0.17</v>
      </c>
      <c r="Z2140">
        <v>0.67</v>
      </c>
      <c r="AA2140">
        <v>2.9</v>
      </c>
      <c r="AB2140">
        <v>6.8</v>
      </c>
      <c r="AC2140">
        <v>30.9</v>
      </c>
      <c r="AD2140">
        <v>52.71</v>
      </c>
      <c r="AE2140">
        <v>4.53</v>
      </c>
      <c r="AF2140">
        <v>3.6</v>
      </c>
      <c r="AG2140">
        <v>68</v>
      </c>
      <c r="AH2140">
        <v>0.21</v>
      </c>
      <c r="AI2140">
        <v>5.4</v>
      </c>
      <c r="AJ2140">
        <v>0.17</v>
      </c>
      <c r="AK2140">
        <v>396</v>
      </c>
      <c r="AL2140">
        <v>6.79</v>
      </c>
      <c r="AM2140">
        <v>1.6E-2</v>
      </c>
      <c r="AN2140">
        <v>28.8</v>
      </c>
      <c r="AO2140">
        <v>0.16900000000000001</v>
      </c>
      <c r="AP2140">
        <v>24.75</v>
      </c>
      <c r="AQ2140">
        <v>0.36</v>
      </c>
      <c r="AR2140">
        <v>2.79</v>
      </c>
      <c r="AS2140">
        <v>2.2999999999999998</v>
      </c>
      <c r="AT2140">
        <v>4.2</v>
      </c>
      <c r="AU2140">
        <v>231.7</v>
      </c>
      <c r="AV2140">
        <v>0.2</v>
      </c>
      <c r="AW2140">
        <v>1.6</v>
      </c>
      <c r="AX2140">
        <v>1.4E-2</v>
      </c>
      <c r="AY2140">
        <v>0.5</v>
      </c>
      <c r="AZ2140">
        <v>1.1000000000000001</v>
      </c>
      <c r="BA2140">
        <v>185</v>
      </c>
      <c r="BB2140">
        <v>0.2</v>
      </c>
      <c r="BC2140">
        <v>206.2</v>
      </c>
    </row>
    <row r="2141" spans="1:55">
      <c r="A2141">
        <v>1346323</v>
      </c>
      <c r="B2141" t="s">
        <v>105</v>
      </c>
      <c r="C2141">
        <v>507159</v>
      </c>
      <c r="D2141">
        <v>7182395</v>
      </c>
      <c r="E2141">
        <v>549</v>
      </c>
      <c r="F2141">
        <v>41499</v>
      </c>
      <c r="G2141" t="s">
        <v>183</v>
      </c>
      <c r="H2141" t="s">
        <v>119</v>
      </c>
      <c r="I2141" t="s">
        <v>108</v>
      </c>
      <c r="J2141" t="s">
        <v>109</v>
      </c>
      <c r="K2141" t="s">
        <v>120</v>
      </c>
      <c r="L2141" t="s">
        <v>111</v>
      </c>
      <c r="M2141" t="s">
        <v>2297</v>
      </c>
      <c r="N2141" t="s">
        <v>112</v>
      </c>
      <c r="O2141" t="s">
        <v>1479</v>
      </c>
      <c r="P2141" t="s">
        <v>1480</v>
      </c>
      <c r="R2141">
        <v>41475</v>
      </c>
      <c r="S2141">
        <v>4221</v>
      </c>
      <c r="T2141">
        <v>0.66</v>
      </c>
      <c r="U2141">
        <v>50.7</v>
      </c>
      <c r="V2141">
        <v>3</v>
      </c>
      <c r="W2141">
        <v>4</v>
      </c>
      <c r="X2141">
        <v>525.29999999999995</v>
      </c>
      <c r="Y2141">
        <v>0.21</v>
      </c>
      <c r="Z2141">
        <v>0.15</v>
      </c>
      <c r="AA2141">
        <v>1.74</v>
      </c>
      <c r="AB2141">
        <v>2.7</v>
      </c>
      <c r="AC2141">
        <v>178.3</v>
      </c>
      <c r="AD2141">
        <v>226.74</v>
      </c>
      <c r="AE2141">
        <v>2.7</v>
      </c>
      <c r="AF2141">
        <v>3.9</v>
      </c>
      <c r="AG2141">
        <v>199</v>
      </c>
      <c r="AH2141">
        <v>0.08</v>
      </c>
      <c r="AI2141">
        <v>9.9</v>
      </c>
      <c r="AJ2141">
        <v>0.04</v>
      </c>
      <c r="AK2141">
        <v>40</v>
      </c>
      <c r="AL2141">
        <v>53.57</v>
      </c>
      <c r="AM2141">
        <v>8.9999999999999993E-3</v>
      </c>
      <c r="AN2141">
        <v>191.9</v>
      </c>
      <c r="AO2141">
        <v>0.189</v>
      </c>
      <c r="AP2141">
        <v>31.67</v>
      </c>
      <c r="AQ2141">
        <v>0.2</v>
      </c>
      <c r="AR2141">
        <v>23.79</v>
      </c>
      <c r="AS2141">
        <v>1.9</v>
      </c>
      <c r="AT2141">
        <v>39.5</v>
      </c>
      <c r="AU2141">
        <v>93.7</v>
      </c>
      <c r="AV2141">
        <v>0.2</v>
      </c>
      <c r="AW2141">
        <v>0.3</v>
      </c>
      <c r="AX2141">
        <v>6.0000000000000001E-3</v>
      </c>
      <c r="AY2141">
        <v>0.82</v>
      </c>
      <c r="AZ2141">
        <v>12.8</v>
      </c>
      <c r="BA2141">
        <v>612</v>
      </c>
      <c r="BB2141">
        <v>0.3</v>
      </c>
      <c r="BC2141">
        <v>566</v>
      </c>
    </row>
    <row r="2142" spans="1:55">
      <c r="A2142">
        <v>1346325</v>
      </c>
      <c r="B2142" t="s">
        <v>105</v>
      </c>
      <c r="C2142">
        <v>506364</v>
      </c>
      <c r="D2142">
        <v>7182100</v>
      </c>
      <c r="E2142">
        <v>444</v>
      </c>
      <c r="F2142">
        <v>41499</v>
      </c>
      <c r="G2142" t="s">
        <v>183</v>
      </c>
      <c r="H2142" t="s">
        <v>119</v>
      </c>
      <c r="I2142" t="s">
        <v>108</v>
      </c>
      <c r="J2142" t="s">
        <v>109</v>
      </c>
      <c r="K2142" t="s">
        <v>120</v>
      </c>
      <c r="L2142" t="s">
        <v>111</v>
      </c>
      <c r="M2142" t="s">
        <v>2298</v>
      </c>
      <c r="N2142" t="s">
        <v>112</v>
      </c>
      <c r="O2142" t="s">
        <v>1479</v>
      </c>
      <c r="P2142" t="s">
        <v>1480</v>
      </c>
      <c r="R2142">
        <v>41476</v>
      </c>
      <c r="S2142">
        <v>2664</v>
      </c>
      <c r="T2142">
        <v>0.57999999999999996</v>
      </c>
      <c r="U2142">
        <v>30.3</v>
      </c>
      <c r="V2142">
        <v>2.2000000000000002</v>
      </c>
      <c r="W2142">
        <v>12</v>
      </c>
      <c r="X2142">
        <v>519.1</v>
      </c>
      <c r="Y2142">
        <v>0.16</v>
      </c>
      <c r="Z2142">
        <v>0.45</v>
      </c>
      <c r="AA2142">
        <v>9.4700000000000006</v>
      </c>
      <c r="AB2142">
        <v>1.5</v>
      </c>
      <c r="AC2142">
        <v>77.599999999999994</v>
      </c>
      <c r="AD2142">
        <v>123.07</v>
      </c>
      <c r="AE2142">
        <v>1.33</v>
      </c>
      <c r="AF2142">
        <v>4.4000000000000004</v>
      </c>
      <c r="AG2142">
        <v>325</v>
      </c>
      <c r="AH2142">
        <v>0.15</v>
      </c>
      <c r="AI2142">
        <v>5.4</v>
      </c>
      <c r="AJ2142">
        <v>0.06</v>
      </c>
      <c r="AK2142">
        <v>27</v>
      </c>
      <c r="AL2142">
        <v>54.76</v>
      </c>
      <c r="AM2142">
        <v>1.0999999999999999E-2</v>
      </c>
      <c r="AN2142">
        <v>92.6</v>
      </c>
      <c r="AO2142">
        <v>0.14699999999999999</v>
      </c>
      <c r="AP2142">
        <v>38.74</v>
      </c>
      <c r="AQ2142">
        <v>0.34</v>
      </c>
      <c r="AR2142">
        <v>14.86</v>
      </c>
      <c r="AS2142">
        <v>3</v>
      </c>
      <c r="AT2142">
        <v>14.5</v>
      </c>
      <c r="AU2142">
        <v>115</v>
      </c>
      <c r="AV2142">
        <v>0.16</v>
      </c>
      <c r="AW2142">
        <v>0.6</v>
      </c>
      <c r="AX2142">
        <v>6.0000000000000001E-3</v>
      </c>
      <c r="AY2142">
        <v>2.61</v>
      </c>
      <c r="AZ2142">
        <v>17.600000000000001</v>
      </c>
      <c r="BA2142">
        <v>1291</v>
      </c>
      <c r="BB2142">
        <v>0.3</v>
      </c>
      <c r="BC2142">
        <v>399.4</v>
      </c>
    </row>
    <row r="2143" spans="1:55">
      <c r="A2143">
        <v>1346344</v>
      </c>
      <c r="B2143" t="s">
        <v>105</v>
      </c>
      <c r="C2143">
        <v>506758</v>
      </c>
      <c r="D2143">
        <v>7182645</v>
      </c>
      <c r="E2143">
        <v>527</v>
      </c>
      <c r="F2143">
        <v>41499</v>
      </c>
      <c r="G2143" t="s">
        <v>183</v>
      </c>
      <c r="H2143" t="s">
        <v>119</v>
      </c>
      <c r="I2143" t="s">
        <v>108</v>
      </c>
      <c r="J2143" t="s">
        <v>109</v>
      </c>
      <c r="K2143" t="s">
        <v>120</v>
      </c>
      <c r="L2143" t="s">
        <v>111</v>
      </c>
      <c r="M2143" t="s">
        <v>2299</v>
      </c>
      <c r="N2143" t="s">
        <v>112</v>
      </c>
      <c r="O2143" t="s">
        <v>1479</v>
      </c>
      <c r="P2143" t="s">
        <v>1480</v>
      </c>
      <c r="R2143">
        <v>41476</v>
      </c>
      <c r="S2143">
        <v>1039</v>
      </c>
      <c r="T2143">
        <v>1.03</v>
      </c>
      <c r="U2143">
        <v>18.600000000000001</v>
      </c>
      <c r="V2143">
        <v>16</v>
      </c>
      <c r="W2143">
        <v>8</v>
      </c>
      <c r="X2143">
        <v>620.70000000000005</v>
      </c>
      <c r="Y2143">
        <v>0.21</v>
      </c>
      <c r="Z2143">
        <v>0.14000000000000001</v>
      </c>
      <c r="AA2143">
        <v>18.2</v>
      </c>
      <c r="AB2143">
        <v>1</v>
      </c>
      <c r="AC2143">
        <v>43.3</v>
      </c>
      <c r="AD2143">
        <v>294.14</v>
      </c>
      <c r="AE2143">
        <v>0.85</v>
      </c>
      <c r="AF2143">
        <v>2.4</v>
      </c>
      <c r="AG2143">
        <v>367</v>
      </c>
      <c r="AH2143">
        <v>0.13</v>
      </c>
      <c r="AI2143">
        <v>4.2</v>
      </c>
      <c r="AJ2143">
        <v>0.04</v>
      </c>
      <c r="AK2143">
        <v>13</v>
      </c>
      <c r="AL2143">
        <v>26.44</v>
      </c>
      <c r="AM2143">
        <v>2E-3</v>
      </c>
      <c r="AN2143">
        <v>36.4</v>
      </c>
      <c r="AO2143">
        <v>0.14299999999999999</v>
      </c>
      <c r="AP2143">
        <v>206.86</v>
      </c>
      <c r="AQ2143">
        <v>0.1</v>
      </c>
      <c r="AR2143">
        <v>9.9600000000000009</v>
      </c>
      <c r="AS2143">
        <v>4</v>
      </c>
      <c r="AT2143">
        <v>7</v>
      </c>
      <c r="AU2143">
        <v>280.7</v>
      </c>
      <c r="AV2143">
        <v>0.2</v>
      </c>
      <c r="AW2143">
        <v>1.3</v>
      </c>
      <c r="AX2143">
        <v>2E-3</v>
      </c>
      <c r="AY2143">
        <v>0.56000000000000005</v>
      </c>
      <c r="AZ2143">
        <v>10.5</v>
      </c>
      <c r="BA2143">
        <v>559</v>
      </c>
      <c r="BB2143">
        <v>0.2</v>
      </c>
      <c r="BC2143">
        <v>154</v>
      </c>
    </row>
    <row r="2144" spans="1:55">
      <c r="A2144">
        <v>1307200</v>
      </c>
      <c r="B2144" t="s">
        <v>105</v>
      </c>
      <c r="C2144">
        <v>518593</v>
      </c>
      <c r="D2144">
        <v>7185207</v>
      </c>
      <c r="E2144">
        <v>792</v>
      </c>
      <c r="F2144">
        <v>41485</v>
      </c>
      <c r="G2144" t="s">
        <v>1528</v>
      </c>
      <c r="H2144" t="s">
        <v>119</v>
      </c>
      <c r="I2144" t="s">
        <v>108</v>
      </c>
      <c r="J2144" t="s">
        <v>109</v>
      </c>
      <c r="K2144" t="s">
        <v>1529</v>
      </c>
      <c r="L2144" t="s">
        <v>111</v>
      </c>
      <c r="M2144" t="s">
        <v>2300</v>
      </c>
      <c r="N2144" t="s">
        <v>112</v>
      </c>
      <c r="O2144" t="s">
        <v>1680</v>
      </c>
      <c r="P2144" t="s">
        <v>1681</v>
      </c>
      <c r="R2144">
        <v>41468</v>
      </c>
      <c r="S2144">
        <v>1667</v>
      </c>
      <c r="T2144">
        <v>1</v>
      </c>
      <c r="U2144">
        <v>24.4</v>
      </c>
      <c r="V2144">
        <v>10.1</v>
      </c>
      <c r="W2144">
        <v>4</v>
      </c>
      <c r="X2144">
        <v>586.29999999999995</v>
      </c>
      <c r="Y2144">
        <v>0.2</v>
      </c>
      <c r="Z2144">
        <v>7.0000000000000007E-2</v>
      </c>
      <c r="AA2144">
        <v>0.28999999999999998</v>
      </c>
      <c r="AB2144">
        <v>3.5</v>
      </c>
      <c r="AC2144">
        <v>31.3</v>
      </c>
      <c r="AD2144">
        <v>28.09</v>
      </c>
      <c r="AE2144">
        <v>4.5599999999999996</v>
      </c>
      <c r="AF2144">
        <v>4.0999999999999996</v>
      </c>
      <c r="AG2144">
        <v>272</v>
      </c>
      <c r="AH2144">
        <v>0.17</v>
      </c>
      <c r="AI2144">
        <v>5.7</v>
      </c>
      <c r="AJ2144">
        <v>0.16</v>
      </c>
      <c r="AK2144">
        <v>69</v>
      </c>
      <c r="AL2144">
        <v>13.19</v>
      </c>
      <c r="AM2144">
        <v>1.4E-2</v>
      </c>
      <c r="AN2144">
        <v>17.7</v>
      </c>
      <c r="AO2144">
        <v>8.7999999999999995E-2</v>
      </c>
      <c r="AP2144">
        <v>16.02</v>
      </c>
      <c r="AQ2144">
        <v>0.4</v>
      </c>
      <c r="AR2144">
        <v>2.78</v>
      </c>
      <c r="AS2144">
        <v>2.9</v>
      </c>
      <c r="AT2144">
        <v>6.9</v>
      </c>
      <c r="AU2144">
        <v>68.8</v>
      </c>
      <c r="AV2144">
        <v>0.14000000000000001</v>
      </c>
      <c r="AW2144">
        <v>1.3</v>
      </c>
      <c r="AX2144">
        <v>8.0000000000000002E-3</v>
      </c>
      <c r="AY2144">
        <v>0.8</v>
      </c>
      <c r="AZ2144">
        <v>2</v>
      </c>
      <c r="BA2144">
        <v>140</v>
      </c>
      <c r="BB2144">
        <v>0.1</v>
      </c>
      <c r="BC2144">
        <v>64.2</v>
      </c>
    </row>
    <row r="2145" spans="1:55">
      <c r="A2145">
        <v>1307207</v>
      </c>
      <c r="B2145" t="s">
        <v>105</v>
      </c>
      <c r="C2145">
        <v>518594</v>
      </c>
      <c r="D2145">
        <v>7184841</v>
      </c>
      <c r="E2145">
        <v>860</v>
      </c>
      <c r="F2145">
        <v>41485</v>
      </c>
      <c r="G2145" t="s">
        <v>1528</v>
      </c>
      <c r="H2145" t="s">
        <v>119</v>
      </c>
      <c r="I2145" t="s">
        <v>108</v>
      </c>
      <c r="J2145" t="s">
        <v>109</v>
      </c>
      <c r="K2145" t="s">
        <v>1529</v>
      </c>
      <c r="L2145" t="s">
        <v>111</v>
      </c>
      <c r="M2145" t="s">
        <v>2301</v>
      </c>
      <c r="N2145" t="s">
        <v>112</v>
      </c>
      <c r="O2145" t="s">
        <v>1680</v>
      </c>
      <c r="P2145" t="s">
        <v>1681</v>
      </c>
      <c r="R2145">
        <v>41468</v>
      </c>
      <c r="S2145">
        <v>2931</v>
      </c>
      <c r="T2145">
        <v>0.6</v>
      </c>
      <c r="U2145">
        <v>5.8</v>
      </c>
      <c r="V2145">
        <v>5.6</v>
      </c>
      <c r="W2145">
        <v>6</v>
      </c>
      <c r="X2145">
        <v>1025.9000000000001</v>
      </c>
      <c r="Y2145">
        <v>0.17</v>
      </c>
      <c r="Z2145">
        <v>0.35</v>
      </c>
      <c r="AA2145">
        <v>1.0900000000000001</v>
      </c>
      <c r="AB2145">
        <v>0.9</v>
      </c>
      <c r="AC2145">
        <v>20.8</v>
      </c>
      <c r="AD2145">
        <v>40.64</v>
      </c>
      <c r="AE2145">
        <v>1.37</v>
      </c>
      <c r="AF2145">
        <v>2.7</v>
      </c>
      <c r="AG2145">
        <v>350</v>
      </c>
      <c r="AH2145">
        <v>0.08</v>
      </c>
      <c r="AI2145">
        <v>6</v>
      </c>
      <c r="AJ2145">
        <v>0.08</v>
      </c>
      <c r="AK2145">
        <v>15</v>
      </c>
      <c r="AL2145">
        <v>4.09</v>
      </c>
      <c r="AM2145">
        <v>4.0000000000000001E-3</v>
      </c>
      <c r="AN2145">
        <v>13.9</v>
      </c>
      <c r="AO2145">
        <v>0.32</v>
      </c>
      <c r="AP2145">
        <v>12.77</v>
      </c>
      <c r="AQ2145">
        <v>0.11</v>
      </c>
      <c r="AR2145">
        <v>3.84</v>
      </c>
      <c r="AS2145">
        <v>2.2000000000000002</v>
      </c>
      <c r="AT2145">
        <v>5.8</v>
      </c>
      <c r="AU2145">
        <v>91</v>
      </c>
      <c r="AV2145">
        <v>0.12</v>
      </c>
      <c r="AW2145">
        <v>0.4</v>
      </c>
      <c r="AX2145">
        <v>5.0000000000000001E-3</v>
      </c>
      <c r="AY2145">
        <v>0.7</v>
      </c>
      <c r="AZ2145">
        <v>4.5999999999999996</v>
      </c>
      <c r="BA2145">
        <v>122</v>
      </c>
      <c r="BB2145">
        <v>0.1</v>
      </c>
      <c r="BC2145">
        <v>25.9</v>
      </c>
    </row>
    <row r="2146" spans="1:55">
      <c r="A2146">
        <v>1307213</v>
      </c>
      <c r="B2146" t="s">
        <v>105</v>
      </c>
      <c r="C2146">
        <v>517414</v>
      </c>
      <c r="D2146">
        <v>7184310</v>
      </c>
      <c r="E2146">
        <v>915</v>
      </c>
      <c r="F2146">
        <v>41485</v>
      </c>
      <c r="G2146" t="s">
        <v>1528</v>
      </c>
      <c r="H2146" t="s">
        <v>119</v>
      </c>
      <c r="I2146" t="s">
        <v>108</v>
      </c>
      <c r="J2146" t="s">
        <v>109</v>
      </c>
      <c r="K2146" t="s">
        <v>1529</v>
      </c>
      <c r="L2146" t="s">
        <v>111</v>
      </c>
      <c r="M2146" t="s">
        <v>2302</v>
      </c>
      <c r="N2146" t="s">
        <v>112</v>
      </c>
      <c r="O2146" t="s">
        <v>1680</v>
      </c>
      <c r="P2146" t="s">
        <v>1681</v>
      </c>
      <c r="R2146">
        <v>41469</v>
      </c>
      <c r="S2146">
        <v>905</v>
      </c>
      <c r="T2146">
        <v>1.27</v>
      </c>
      <c r="U2146">
        <v>27.5</v>
      </c>
      <c r="V2146">
        <v>4</v>
      </c>
      <c r="W2146">
        <v>4</v>
      </c>
      <c r="X2146">
        <v>456.5</v>
      </c>
      <c r="Y2146">
        <v>0.18</v>
      </c>
      <c r="Z2146">
        <v>0.04</v>
      </c>
      <c r="AA2146">
        <v>0.28000000000000003</v>
      </c>
      <c r="AB2146">
        <v>6</v>
      </c>
      <c r="AC2146">
        <v>26.7</v>
      </c>
      <c r="AD2146">
        <v>33.83</v>
      </c>
      <c r="AE2146">
        <v>3.56</v>
      </c>
      <c r="AF2146">
        <v>4</v>
      </c>
      <c r="AG2146">
        <v>89</v>
      </c>
      <c r="AH2146">
        <v>0.13</v>
      </c>
      <c r="AI2146">
        <v>5.2</v>
      </c>
      <c r="AJ2146">
        <v>0.17</v>
      </c>
      <c r="AK2146">
        <v>180</v>
      </c>
      <c r="AL2146">
        <v>10.49</v>
      </c>
      <c r="AM2146">
        <v>2.5999999999999999E-2</v>
      </c>
      <c r="AN2146">
        <v>27.5</v>
      </c>
      <c r="AO2146">
        <v>4.9000000000000002E-2</v>
      </c>
      <c r="AP2146">
        <v>18.440000000000001</v>
      </c>
      <c r="AQ2146">
        <v>0.28000000000000003</v>
      </c>
      <c r="AR2146">
        <v>2.91</v>
      </c>
      <c r="AS2146">
        <v>3.2</v>
      </c>
      <c r="AT2146">
        <v>4.3</v>
      </c>
      <c r="AU2146">
        <v>63.3</v>
      </c>
      <c r="AV2146">
        <v>0.13</v>
      </c>
      <c r="AW2146">
        <v>1.9</v>
      </c>
      <c r="AX2146">
        <v>4.0000000000000001E-3</v>
      </c>
      <c r="AY2146">
        <v>1.69</v>
      </c>
      <c r="AZ2146">
        <v>1.3</v>
      </c>
      <c r="BA2146">
        <v>120</v>
      </c>
      <c r="BB2146">
        <v>0.05</v>
      </c>
      <c r="BC2146">
        <v>113</v>
      </c>
    </row>
    <row r="2147" spans="1:55">
      <c r="A2147">
        <v>1307228</v>
      </c>
      <c r="B2147" t="s">
        <v>105</v>
      </c>
      <c r="C2147">
        <v>518001</v>
      </c>
      <c r="D2147">
        <v>7184151</v>
      </c>
      <c r="E2147">
        <v>103</v>
      </c>
      <c r="F2147">
        <v>41485</v>
      </c>
      <c r="G2147" t="s">
        <v>1528</v>
      </c>
      <c r="H2147" t="s">
        <v>119</v>
      </c>
      <c r="I2147" t="s">
        <v>108</v>
      </c>
      <c r="J2147" t="s">
        <v>109</v>
      </c>
      <c r="K2147" t="s">
        <v>1529</v>
      </c>
      <c r="L2147" t="s">
        <v>111</v>
      </c>
      <c r="M2147" t="s">
        <v>2303</v>
      </c>
      <c r="N2147" t="s">
        <v>112</v>
      </c>
      <c r="O2147" t="s">
        <v>1680</v>
      </c>
      <c r="P2147" t="s">
        <v>1681</v>
      </c>
      <c r="R2147">
        <v>41470</v>
      </c>
      <c r="S2147">
        <v>729</v>
      </c>
      <c r="T2147">
        <v>0.67</v>
      </c>
      <c r="U2147">
        <v>19.399999999999999</v>
      </c>
      <c r="V2147">
        <v>1.8</v>
      </c>
      <c r="W2147">
        <v>3</v>
      </c>
      <c r="X2147">
        <v>347.3</v>
      </c>
      <c r="Y2147">
        <v>0.17</v>
      </c>
      <c r="Z2147">
        <v>0.06</v>
      </c>
      <c r="AA2147">
        <v>0.53</v>
      </c>
      <c r="AB2147">
        <v>9.5</v>
      </c>
      <c r="AC2147">
        <v>17</v>
      </c>
      <c r="AD2147">
        <v>48.11</v>
      </c>
      <c r="AE2147">
        <v>4.01</v>
      </c>
      <c r="AF2147">
        <v>1.9</v>
      </c>
      <c r="AG2147">
        <v>99</v>
      </c>
      <c r="AH2147">
        <v>0.21</v>
      </c>
      <c r="AI2147">
        <v>3.3</v>
      </c>
      <c r="AJ2147">
        <v>0.11</v>
      </c>
      <c r="AK2147">
        <v>76</v>
      </c>
      <c r="AL2147">
        <v>5.12</v>
      </c>
      <c r="AM2147">
        <v>4.2999999999999997E-2</v>
      </c>
      <c r="AN2147">
        <v>60.4</v>
      </c>
      <c r="AO2147">
        <v>5.8999999999999997E-2</v>
      </c>
      <c r="AP2147">
        <v>21.79</v>
      </c>
      <c r="AQ2147">
        <v>0.54</v>
      </c>
      <c r="AR2147">
        <v>2.9</v>
      </c>
      <c r="AS2147">
        <v>3.1</v>
      </c>
      <c r="AT2147">
        <v>5.5</v>
      </c>
      <c r="AU2147">
        <v>36.799999999999997</v>
      </c>
      <c r="AV2147">
        <v>0.11</v>
      </c>
      <c r="AW2147">
        <v>2.5</v>
      </c>
      <c r="AX2147">
        <v>5.0000000000000001E-4</v>
      </c>
      <c r="AY2147">
        <v>0.73</v>
      </c>
      <c r="AZ2147">
        <v>0.6</v>
      </c>
      <c r="BA2147">
        <v>34</v>
      </c>
      <c r="BB2147">
        <v>0.05</v>
      </c>
      <c r="BC2147">
        <v>208</v>
      </c>
    </row>
    <row r="2148" spans="1:55">
      <c r="A2148">
        <v>1307231</v>
      </c>
      <c r="B2148" t="s">
        <v>105</v>
      </c>
      <c r="C2148">
        <v>518001</v>
      </c>
      <c r="D2148">
        <v>7184247</v>
      </c>
      <c r="E2148">
        <v>100</v>
      </c>
      <c r="F2148">
        <v>41485</v>
      </c>
      <c r="G2148" t="s">
        <v>1528</v>
      </c>
      <c r="H2148" t="s">
        <v>119</v>
      </c>
      <c r="I2148" t="s">
        <v>108</v>
      </c>
      <c r="J2148" t="s">
        <v>109</v>
      </c>
      <c r="K2148" t="s">
        <v>1529</v>
      </c>
      <c r="L2148" t="s">
        <v>111</v>
      </c>
      <c r="M2148" t="s">
        <v>2304</v>
      </c>
      <c r="N2148" t="s">
        <v>112</v>
      </c>
      <c r="O2148" t="s">
        <v>1680</v>
      </c>
      <c r="P2148" t="s">
        <v>1681</v>
      </c>
      <c r="R2148">
        <v>41470</v>
      </c>
      <c r="S2148">
        <v>563</v>
      </c>
      <c r="T2148">
        <v>0.8</v>
      </c>
      <c r="U2148">
        <v>16</v>
      </c>
      <c r="V2148">
        <v>2.2000000000000002</v>
      </c>
      <c r="W2148">
        <v>4</v>
      </c>
      <c r="X2148">
        <v>553.9</v>
      </c>
      <c r="Y2148">
        <v>0.18</v>
      </c>
      <c r="Z2148">
        <v>0.1</v>
      </c>
      <c r="AA2148">
        <v>0.53</v>
      </c>
      <c r="AB2148">
        <v>4.7</v>
      </c>
      <c r="AC2148">
        <v>18.600000000000001</v>
      </c>
      <c r="AD2148">
        <v>35.21</v>
      </c>
      <c r="AE2148">
        <v>3.08</v>
      </c>
      <c r="AF2148">
        <v>2.5</v>
      </c>
      <c r="AG2148">
        <v>99</v>
      </c>
      <c r="AH2148">
        <v>0.15</v>
      </c>
      <c r="AI2148">
        <v>2.8</v>
      </c>
      <c r="AJ2148">
        <v>0.13</v>
      </c>
      <c r="AK2148">
        <v>67</v>
      </c>
      <c r="AL2148">
        <v>8.5399999999999991</v>
      </c>
      <c r="AM2148">
        <v>2.4E-2</v>
      </c>
      <c r="AN2148">
        <v>30.6</v>
      </c>
      <c r="AO2148">
        <v>3.9E-2</v>
      </c>
      <c r="AP2148">
        <v>22.53</v>
      </c>
      <c r="AQ2148">
        <v>0.26</v>
      </c>
      <c r="AR2148">
        <v>2.37</v>
      </c>
      <c r="AS2148">
        <v>2.8</v>
      </c>
      <c r="AT2148">
        <v>3.9</v>
      </c>
      <c r="AU2148">
        <v>19</v>
      </c>
      <c r="AV2148">
        <v>0.09</v>
      </c>
      <c r="AW2148">
        <v>1.4</v>
      </c>
      <c r="AX2148">
        <v>1E-3</v>
      </c>
      <c r="AY2148">
        <v>0.88</v>
      </c>
      <c r="AZ2148">
        <v>0.7</v>
      </c>
      <c r="BA2148">
        <v>50</v>
      </c>
      <c r="BB2148">
        <v>0.05</v>
      </c>
      <c r="BC2148">
        <v>105.2</v>
      </c>
    </row>
    <row r="2149" spans="1:55">
      <c r="A2149">
        <v>1307247</v>
      </c>
      <c r="B2149" t="s">
        <v>105</v>
      </c>
      <c r="C2149">
        <v>519346</v>
      </c>
      <c r="D2149">
        <v>7187346</v>
      </c>
      <c r="E2149">
        <v>678</v>
      </c>
      <c r="F2149">
        <v>41486</v>
      </c>
      <c r="G2149" t="s">
        <v>126</v>
      </c>
      <c r="H2149" t="s">
        <v>119</v>
      </c>
      <c r="I2149" t="s">
        <v>108</v>
      </c>
      <c r="J2149" t="s">
        <v>109</v>
      </c>
      <c r="K2149" t="s">
        <v>120</v>
      </c>
      <c r="L2149" t="s">
        <v>111</v>
      </c>
      <c r="M2149" t="s">
        <v>2305</v>
      </c>
      <c r="N2149" t="s">
        <v>112</v>
      </c>
      <c r="O2149" t="s">
        <v>1680</v>
      </c>
      <c r="P2149" t="s">
        <v>1681</v>
      </c>
      <c r="R2149">
        <v>41471</v>
      </c>
      <c r="S2149">
        <v>1122</v>
      </c>
      <c r="T2149">
        <v>0.97</v>
      </c>
      <c r="U2149">
        <v>11.3</v>
      </c>
      <c r="V2149">
        <v>1.3</v>
      </c>
      <c r="W2149">
        <v>2</v>
      </c>
      <c r="X2149">
        <v>1371</v>
      </c>
      <c r="Y2149">
        <v>0.15</v>
      </c>
      <c r="Z2149">
        <v>0.06</v>
      </c>
      <c r="AA2149">
        <v>0.1</v>
      </c>
      <c r="AB2149">
        <v>3.2</v>
      </c>
      <c r="AC2149">
        <v>29.6</v>
      </c>
      <c r="AD2149">
        <v>11.09</v>
      </c>
      <c r="AE2149">
        <v>2.29</v>
      </c>
      <c r="AF2149">
        <v>3.8</v>
      </c>
      <c r="AG2149">
        <v>38</v>
      </c>
      <c r="AH2149">
        <v>0.08</v>
      </c>
      <c r="AI2149">
        <v>5.3</v>
      </c>
      <c r="AJ2149">
        <v>0.16</v>
      </c>
      <c r="AK2149">
        <v>112</v>
      </c>
      <c r="AL2149">
        <v>6.9</v>
      </c>
      <c r="AM2149">
        <v>7.0000000000000001E-3</v>
      </c>
      <c r="AN2149">
        <v>18.100000000000001</v>
      </c>
      <c r="AO2149">
        <v>3.9E-2</v>
      </c>
      <c r="AP2149">
        <v>8.31</v>
      </c>
      <c r="AQ2149">
        <v>0.1</v>
      </c>
      <c r="AR2149">
        <v>1.1100000000000001</v>
      </c>
      <c r="AS2149">
        <v>1.7</v>
      </c>
      <c r="AT2149">
        <v>3.9</v>
      </c>
      <c r="AU2149">
        <v>29.4</v>
      </c>
      <c r="AV2149">
        <v>0.11</v>
      </c>
      <c r="AW2149">
        <v>1</v>
      </c>
      <c r="AX2149">
        <v>1.0999999999999999E-2</v>
      </c>
      <c r="AY2149">
        <v>0.21</v>
      </c>
      <c r="AZ2149">
        <v>0.8</v>
      </c>
      <c r="BA2149">
        <v>88</v>
      </c>
      <c r="BB2149">
        <v>0.1</v>
      </c>
      <c r="BC2149">
        <v>61.8</v>
      </c>
    </row>
    <row r="2150" spans="1:55">
      <c r="A2150">
        <v>1307249</v>
      </c>
      <c r="B2150" t="s">
        <v>105</v>
      </c>
      <c r="C2150">
        <v>519365</v>
      </c>
      <c r="D2150">
        <v>7187246</v>
      </c>
      <c r="E2150">
        <v>682</v>
      </c>
      <c r="F2150">
        <v>41486</v>
      </c>
      <c r="G2150" t="s">
        <v>126</v>
      </c>
      <c r="H2150" t="s">
        <v>119</v>
      </c>
      <c r="I2150" t="s">
        <v>108</v>
      </c>
      <c r="J2150" t="s">
        <v>109</v>
      </c>
      <c r="K2150" t="s">
        <v>120</v>
      </c>
      <c r="L2150" t="s">
        <v>111</v>
      </c>
      <c r="M2150" t="s">
        <v>2306</v>
      </c>
      <c r="N2150" t="s">
        <v>112</v>
      </c>
      <c r="O2150" t="s">
        <v>1680</v>
      </c>
      <c r="P2150" t="s">
        <v>1681</v>
      </c>
      <c r="R2150">
        <v>41471</v>
      </c>
      <c r="S2150">
        <v>1568</v>
      </c>
      <c r="T2150">
        <v>0.18</v>
      </c>
      <c r="U2150">
        <v>7.9</v>
      </c>
      <c r="V2150">
        <v>2.5</v>
      </c>
      <c r="W2150">
        <v>8</v>
      </c>
      <c r="X2150">
        <v>395.9</v>
      </c>
      <c r="Y2150">
        <v>0.16</v>
      </c>
      <c r="Z2150">
        <v>0.02</v>
      </c>
      <c r="AA2150">
        <v>0.02</v>
      </c>
      <c r="AB2150">
        <v>0.2</v>
      </c>
      <c r="AC2150">
        <v>14.9</v>
      </c>
      <c r="AD2150">
        <v>15.75</v>
      </c>
      <c r="AE2150">
        <v>1.33</v>
      </c>
      <c r="AF2150">
        <v>0.8</v>
      </c>
      <c r="AG2150">
        <v>182</v>
      </c>
      <c r="AH2150">
        <v>0.16</v>
      </c>
      <c r="AI2150">
        <v>0.7</v>
      </c>
      <c r="AJ2150">
        <v>0.01</v>
      </c>
      <c r="AK2150">
        <v>3</v>
      </c>
      <c r="AL2150">
        <v>3.76</v>
      </c>
      <c r="AM2150">
        <v>0.01</v>
      </c>
      <c r="AN2150">
        <v>3.8</v>
      </c>
      <c r="AO2150">
        <v>1.2999999999999999E-2</v>
      </c>
      <c r="AP2150">
        <v>7.43</v>
      </c>
      <c r="AQ2150">
        <v>0.48</v>
      </c>
      <c r="AR2150">
        <v>0.52</v>
      </c>
      <c r="AS2150">
        <v>1.1000000000000001</v>
      </c>
      <c r="AT2150">
        <v>4.9000000000000004</v>
      </c>
      <c r="AU2150">
        <v>36.700000000000003</v>
      </c>
      <c r="AV2150">
        <v>0.1</v>
      </c>
      <c r="AW2150">
        <v>0.3</v>
      </c>
      <c r="AX2150">
        <v>5.0000000000000001E-4</v>
      </c>
      <c r="AY2150">
        <v>0.21</v>
      </c>
      <c r="AZ2150">
        <v>1.1000000000000001</v>
      </c>
      <c r="BA2150">
        <v>26</v>
      </c>
      <c r="BB2150">
        <v>0.05</v>
      </c>
      <c r="BC2150">
        <v>3.9</v>
      </c>
    </row>
    <row r="2151" spans="1:55">
      <c r="A2151">
        <v>1346270</v>
      </c>
      <c r="B2151" t="s">
        <v>105</v>
      </c>
      <c r="C2151">
        <v>508361</v>
      </c>
      <c r="D2151">
        <v>7182146</v>
      </c>
      <c r="E2151">
        <v>623</v>
      </c>
      <c r="F2151">
        <v>41499</v>
      </c>
      <c r="G2151" t="s">
        <v>183</v>
      </c>
      <c r="H2151" t="s">
        <v>119</v>
      </c>
      <c r="I2151" t="s">
        <v>108</v>
      </c>
      <c r="J2151" t="s">
        <v>109</v>
      </c>
      <c r="K2151" t="s">
        <v>120</v>
      </c>
      <c r="L2151" t="s">
        <v>111</v>
      </c>
      <c r="M2151" t="s">
        <v>2307</v>
      </c>
      <c r="N2151" t="s">
        <v>112</v>
      </c>
      <c r="O2151" t="s">
        <v>1479</v>
      </c>
      <c r="P2151" t="s">
        <v>1480</v>
      </c>
      <c r="R2151">
        <v>41474</v>
      </c>
      <c r="S2151">
        <v>193</v>
      </c>
      <c r="T2151">
        <v>1.42</v>
      </c>
      <c r="U2151">
        <v>8.1999999999999993</v>
      </c>
      <c r="V2151">
        <v>1.8</v>
      </c>
      <c r="W2151">
        <v>3</v>
      </c>
      <c r="X2151">
        <v>550.6</v>
      </c>
      <c r="Y2151">
        <v>0.12</v>
      </c>
      <c r="Z2151">
        <v>0.65</v>
      </c>
      <c r="AA2151">
        <v>0.48</v>
      </c>
      <c r="AB2151">
        <v>17</v>
      </c>
      <c r="AC2151">
        <v>51.4</v>
      </c>
      <c r="AD2151">
        <v>26.82</v>
      </c>
      <c r="AE2151">
        <v>3.04</v>
      </c>
      <c r="AF2151">
        <v>4.9000000000000004</v>
      </c>
      <c r="AG2151">
        <v>49</v>
      </c>
      <c r="AH2151">
        <v>0.11</v>
      </c>
      <c r="AI2151">
        <v>9.4</v>
      </c>
      <c r="AJ2151">
        <v>0.56000000000000005</v>
      </c>
      <c r="AK2151">
        <v>391</v>
      </c>
      <c r="AL2151">
        <v>2.4300000000000002</v>
      </c>
      <c r="AM2151">
        <v>4.0000000000000001E-3</v>
      </c>
      <c r="AN2151">
        <v>75.5</v>
      </c>
      <c r="AO2151">
        <v>0.06</v>
      </c>
      <c r="AP2151">
        <v>18.47</v>
      </c>
      <c r="AQ2151">
        <v>0.03</v>
      </c>
      <c r="AR2151">
        <v>0.72</v>
      </c>
      <c r="AS2151">
        <v>3.6</v>
      </c>
      <c r="AT2151">
        <v>0.7</v>
      </c>
      <c r="AU2151">
        <v>23.4</v>
      </c>
      <c r="AV2151">
        <v>0.02</v>
      </c>
      <c r="AW2151">
        <v>2.4</v>
      </c>
      <c r="AX2151">
        <v>1.0999999999999999E-2</v>
      </c>
      <c r="AY2151">
        <v>0.18</v>
      </c>
      <c r="AZ2151">
        <v>0.9</v>
      </c>
      <c r="BA2151">
        <v>59</v>
      </c>
      <c r="BB2151">
        <v>0.05</v>
      </c>
      <c r="BC2151">
        <v>141.4</v>
      </c>
    </row>
    <row r="2152" spans="1:55">
      <c r="A2152">
        <v>1346287</v>
      </c>
      <c r="B2152" t="s">
        <v>105</v>
      </c>
      <c r="C2152">
        <v>508360</v>
      </c>
      <c r="D2152">
        <v>7182998</v>
      </c>
      <c r="E2152">
        <v>585</v>
      </c>
      <c r="F2152">
        <v>41499</v>
      </c>
      <c r="G2152" t="s">
        <v>183</v>
      </c>
      <c r="H2152" t="s">
        <v>119</v>
      </c>
      <c r="I2152" t="s">
        <v>108</v>
      </c>
      <c r="J2152" t="s">
        <v>109</v>
      </c>
      <c r="K2152" t="s">
        <v>120</v>
      </c>
      <c r="L2152" t="s">
        <v>111</v>
      </c>
      <c r="M2152" t="s">
        <v>2308</v>
      </c>
      <c r="N2152" t="s">
        <v>112</v>
      </c>
      <c r="O2152" t="s">
        <v>1479</v>
      </c>
      <c r="P2152" t="s">
        <v>1480</v>
      </c>
      <c r="R2152">
        <v>41474</v>
      </c>
      <c r="S2152">
        <v>1908</v>
      </c>
      <c r="T2152">
        <v>1.08</v>
      </c>
      <c r="U2152">
        <v>29.2</v>
      </c>
      <c r="V2152">
        <v>4</v>
      </c>
      <c r="W2152">
        <v>5</v>
      </c>
      <c r="X2152">
        <v>1630.8</v>
      </c>
      <c r="Y2152">
        <v>0.12</v>
      </c>
      <c r="Z2152">
        <v>0.11</v>
      </c>
      <c r="AA2152">
        <v>4.63</v>
      </c>
      <c r="AB2152">
        <v>5.4</v>
      </c>
      <c r="AC2152">
        <v>110.7</v>
      </c>
      <c r="AD2152">
        <v>95.33</v>
      </c>
      <c r="AE2152">
        <v>1.92</v>
      </c>
      <c r="AF2152">
        <v>4.7</v>
      </c>
      <c r="AG2152">
        <v>200</v>
      </c>
      <c r="AH2152">
        <v>0.09</v>
      </c>
      <c r="AI2152">
        <v>7.3</v>
      </c>
      <c r="AJ2152">
        <v>0.08</v>
      </c>
      <c r="AK2152">
        <v>65</v>
      </c>
      <c r="AL2152">
        <v>32.42</v>
      </c>
      <c r="AM2152">
        <v>8.0000000000000002E-3</v>
      </c>
      <c r="AN2152">
        <v>113.4</v>
      </c>
      <c r="AO2152">
        <v>0.14499999999999999</v>
      </c>
      <c r="AP2152">
        <v>11.59</v>
      </c>
      <c r="AQ2152">
        <v>0.13</v>
      </c>
      <c r="AR2152">
        <v>8.3800000000000008</v>
      </c>
      <c r="AS2152">
        <v>3.4</v>
      </c>
      <c r="AT2152">
        <v>8.6999999999999993</v>
      </c>
      <c r="AU2152">
        <v>67.5</v>
      </c>
      <c r="AV2152">
        <v>0.13</v>
      </c>
      <c r="AW2152">
        <v>1.5</v>
      </c>
      <c r="AX2152">
        <v>8.9999999999999993E-3</v>
      </c>
      <c r="AY2152">
        <v>1.32</v>
      </c>
      <c r="AZ2152">
        <v>9.1</v>
      </c>
      <c r="BA2152">
        <v>632</v>
      </c>
      <c r="BB2152">
        <v>0.2</v>
      </c>
      <c r="BC2152">
        <v>507.5</v>
      </c>
    </row>
    <row r="2153" spans="1:55">
      <c r="A2153">
        <v>1346288</v>
      </c>
      <c r="B2153" t="s">
        <v>105</v>
      </c>
      <c r="C2153">
        <v>508360</v>
      </c>
      <c r="D2153">
        <v>7183048</v>
      </c>
      <c r="E2153">
        <v>577</v>
      </c>
      <c r="F2153">
        <v>41499</v>
      </c>
      <c r="G2153" t="s">
        <v>183</v>
      </c>
      <c r="H2153" t="s">
        <v>119</v>
      </c>
      <c r="I2153" t="s">
        <v>108</v>
      </c>
      <c r="J2153" t="s">
        <v>109</v>
      </c>
      <c r="K2153" t="s">
        <v>120</v>
      </c>
      <c r="L2153" t="s">
        <v>111</v>
      </c>
      <c r="M2153" t="s">
        <v>2309</v>
      </c>
      <c r="N2153" t="s">
        <v>112</v>
      </c>
      <c r="O2153" t="s">
        <v>1479</v>
      </c>
      <c r="P2153" t="s">
        <v>1480</v>
      </c>
      <c r="R2153">
        <v>41474</v>
      </c>
      <c r="S2153">
        <v>174</v>
      </c>
      <c r="T2153">
        <v>1.06</v>
      </c>
      <c r="U2153">
        <v>10.6</v>
      </c>
      <c r="V2153">
        <v>2.9</v>
      </c>
      <c r="W2153">
        <v>2</v>
      </c>
      <c r="X2153">
        <v>382.2</v>
      </c>
      <c r="Y2153">
        <v>0.16</v>
      </c>
      <c r="Z2153">
        <v>0.04</v>
      </c>
      <c r="AA2153">
        <v>0.28000000000000003</v>
      </c>
      <c r="AB2153">
        <v>3.3</v>
      </c>
      <c r="AC2153">
        <v>22.8</v>
      </c>
      <c r="AD2153">
        <v>23.17</v>
      </c>
      <c r="AE2153">
        <v>2</v>
      </c>
      <c r="AF2153">
        <v>4.5999999999999996</v>
      </c>
      <c r="AG2153">
        <v>27</v>
      </c>
      <c r="AH2153">
        <v>0.1</v>
      </c>
      <c r="AI2153">
        <v>5.4</v>
      </c>
      <c r="AJ2153">
        <v>0.14000000000000001</v>
      </c>
      <c r="AK2153">
        <v>57</v>
      </c>
      <c r="AL2153">
        <v>7.49</v>
      </c>
      <c r="AM2153">
        <v>8.0000000000000002E-3</v>
      </c>
      <c r="AN2153">
        <v>17.899999999999999</v>
      </c>
      <c r="AO2153">
        <v>5.0999999999999997E-2</v>
      </c>
      <c r="AP2153">
        <v>17.420000000000002</v>
      </c>
      <c r="AQ2153">
        <v>7.0000000000000007E-2</v>
      </c>
      <c r="AR2153">
        <v>1.35</v>
      </c>
      <c r="AS2153">
        <v>1.6</v>
      </c>
      <c r="AT2153">
        <v>1.7</v>
      </c>
      <c r="AU2153">
        <v>23</v>
      </c>
      <c r="AV2153">
        <v>0.04</v>
      </c>
      <c r="AW2153">
        <v>0.5</v>
      </c>
      <c r="AX2153">
        <v>7.0000000000000001E-3</v>
      </c>
      <c r="AY2153">
        <v>0.55000000000000004</v>
      </c>
      <c r="AZ2153">
        <v>0.5</v>
      </c>
      <c r="BA2153">
        <v>122</v>
      </c>
      <c r="BB2153">
        <v>0.05</v>
      </c>
      <c r="BC2153">
        <v>100.1</v>
      </c>
    </row>
    <row r="2154" spans="1:55">
      <c r="A2154">
        <v>1346296</v>
      </c>
      <c r="B2154" t="s">
        <v>105</v>
      </c>
      <c r="C2154">
        <v>508156</v>
      </c>
      <c r="D2154">
        <v>7182748</v>
      </c>
      <c r="E2154">
        <v>525</v>
      </c>
      <c r="F2154">
        <v>41499</v>
      </c>
      <c r="G2154" t="s">
        <v>183</v>
      </c>
      <c r="H2154" t="s">
        <v>119</v>
      </c>
      <c r="I2154" t="s">
        <v>108</v>
      </c>
      <c r="J2154" t="s">
        <v>109</v>
      </c>
      <c r="K2154" t="s">
        <v>120</v>
      </c>
      <c r="L2154" t="s">
        <v>111</v>
      </c>
      <c r="M2154" t="s">
        <v>2310</v>
      </c>
      <c r="N2154" t="s">
        <v>112</v>
      </c>
      <c r="O2154" t="s">
        <v>1479</v>
      </c>
      <c r="P2154" t="s">
        <v>1480</v>
      </c>
      <c r="R2154">
        <v>41474</v>
      </c>
      <c r="S2154">
        <v>1810</v>
      </c>
      <c r="T2154">
        <v>0.74</v>
      </c>
      <c r="U2154">
        <v>26.5</v>
      </c>
      <c r="V2154">
        <v>14.5</v>
      </c>
      <c r="W2154">
        <v>5</v>
      </c>
      <c r="X2154">
        <v>424.6</v>
      </c>
      <c r="Y2154">
        <v>0.12</v>
      </c>
      <c r="Z2154">
        <v>7.0000000000000007E-2</v>
      </c>
      <c r="AA2154">
        <v>1.1399999999999999</v>
      </c>
      <c r="AB2154">
        <v>2.8</v>
      </c>
      <c r="AC2154">
        <v>24.3</v>
      </c>
      <c r="AD2154">
        <v>51.77</v>
      </c>
      <c r="AE2154">
        <v>2.4</v>
      </c>
      <c r="AF2154">
        <v>2.9</v>
      </c>
      <c r="AG2154">
        <v>214</v>
      </c>
      <c r="AH2154">
        <v>0.19</v>
      </c>
      <c r="AI2154">
        <v>3.9</v>
      </c>
      <c r="AJ2154">
        <v>0.09</v>
      </c>
      <c r="AK2154">
        <v>44</v>
      </c>
      <c r="AL2154">
        <v>17.95</v>
      </c>
      <c r="AM2154">
        <v>7.0000000000000001E-3</v>
      </c>
      <c r="AN2154">
        <v>18.100000000000001</v>
      </c>
      <c r="AO2154">
        <v>6.8000000000000005E-2</v>
      </c>
      <c r="AP2154">
        <v>33.31</v>
      </c>
      <c r="AQ2154">
        <v>0.38</v>
      </c>
      <c r="AR2154">
        <v>4.8</v>
      </c>
      <c r="AS2154">
        <v>1.9</v>
      </c>
      <c r="AT2154">
        <v>8.1</v>
      </c>
      <c r="AU2154">
        <v>94.5</v>
      </c>
      <c r="AV2154">
        <v>0.19</v>
      </c>
      <c r="AW2154">
        <v>1</v>
      </c>
      <c r="AX2154">
        <v>4.0000000000000001E-3</v>
      </c>
      <c r="AY2154">
        <v>0.91</v>
      </c>
      <c r="AZ2154">
        <v>2.2000000000000002</v>
      </c>
      <c r="BA2154">
        <v>169</v>
      </c>
      <c r="BB2154">
        <v>0.1</v>
      </c>
      <c r="BC2154">
        <v>74.3</v>
      </c>
    </row>
    <row r="2155" spans="1:55">
      <c r="A2155">
        <v>1346297</v>
      </c>
      <c r="B2155" t="s">
        <v>105</v>
      </c>
      <c r="C2155">
        <v>508162</v>
      </c>
      <c r="D2155">
        <v>7182692</v>
      </c>
      <c r="E2155">
        <v>512</v>
      </c>
      <c r="F2155">
        <v>41499</v>
      </c>
      <c r="G2155" t="s">
        <v>183</v>
      </c>
      <c r="H2155" t="s">
        <v>119</v>
      </c>
      <c r="I2155" t="s">
        <v>108</v>
      </c>
      <c r="J2155" t="s">
        <v>109</v>
      </c>
      <c r="K2155" t="s">
        <v>120</v>
      </c>
      <c r="L2155" t="s">
        <v>111</v>
      </c>
      <c r="M2155" t="s">
        <v>2311</v>
      </c>
      <c r="N2155" t="s">
        <v>112</v>
      </c>
      <c r="O2155" t="s">
        <v>1479</v>
      </c>
      <c r="P2155" t="s">
        <v>1480</v>
      </c>
      <c r="R2155">
        <v>41474</v>
      </c>
      <c r="S2155">
        <v>882</v>
      </c>
      <c r="T2155">
        <v>1.03</v>
      </c>
      <c r="U2155">
        <v>36.5</v>
      </c>
      <c r="V2155">
        <v>9.5</v>
      </c>
      <c r="W2155">
        <v>3</v>
      </c>
      <c r="X2155">
        <v>396.8</v>
      </c>
      <c r="Y2155">
        <v>0.2</v>
      </c>
      <c r="Z2155">
        <v>0.03</v>
      </c>
      <c r="AA2155">
        <v>2.65</v>
      </c>
      <c r="AB2155">
        <v>5.5</v>
      </c>
      <c r="AC2155">
        <v>33.700000000000003</v>
      </c>
      <c r="AD2155">
        <v>86.54</v>
      </c>
      <c r="AE2155">
        <v>2.97</v>
      </c>
      <c r="AF2155">
        <v>4.4000000000000004</v>
      </c>
      <c r="AG2155">
        <v>315</v>
      </c>
      <c r="AH2155">
        <v>0.23</v>
      </c>
      <c r="AI2155">
        <v>5.8</v>
      </c>
      <c r="AJ2155">
        <v>0.1</v>
      </c>
      <c r="AK2155">
        <v>132</v>
      </c>
      <c r="AL2155">
        <v>55.57</v>
      </c>
      <c r="AM2155">
        <v>1.0999999999999999E-2</v>
      </c>
      <c r="AN2155">
        <v>36.4</v>
      </c>
      <c r="AO2155">
        <v>7.0999999999999994E-2</v>
      </c>
      <c r="AP2155">
        <v>74.86</v>
      </c>
      <c r="AQ2155">
        <v>0.46</v>
      </c>
      <c r="AR2155">
        <v>15.82</v>
      </c>
      <c r="AS2155">
        <v>3.9</v>
      </c>
      <c r="AT2155">
        <v>30</v>
      </c>
      <c r="AU2155">
        <v>131.5</v>
      </c>
      <c r="AV2155">
        <v>0.75</v>
      </c>
      <c r="AW2155">
        <v>1.1000000000000001</v>
      </c>
      <c r="AX2155">
        <v>4.0000000000000001E-3</v>
      </c>
      <c r="AY2155">
        <v>3.34</v>
      </c>
      <c r="AZ2155">
        <v>2.2999999999999998</v>
      </c>
      <c r="BA2155">
        <v>304</v>
      </c>
      <c r="BB2155">
        <v>0.1</v>
      </c>
      <c r="BC2155">
        <v>160.6</v>
      </c>
    </row>
    <row r="2156" spans="1:55">
      <c r="A2156">
        <v>1346308</v>
      </c>
      <c r="B2156" t="s">
        <v>105</v>
      </c>
      <c r="C2156">
        <v>508561</v>
      </c>
      <c r="D2156">
        <v>7182715</v>
      </c>
      <c r="E2156">
        <v>456</v>
      </c>
      <c r="F2156">
        <v>41499</v>
      </c>
      <c r="G2156" t="s">
        <v>183</v>
      </c>
      <c r="H2156" t="s">
        <v>119</v>
      </c>
      <c r="I2156" t="s">
        <v>108</v>
      </c>
      <c r="J2156" t="s">
        <v>109</v>
      </c>
      <c r="K2156" t="s">
        <v>120</v>
      </c>
      <c r="L2156" t="s">
        <v>111</v>
      </c>
      <c r="M2156" t="s">
        <v>2312</v>
      </c>
      <c r="N2156" t="s">
        <v>112</v>
      </c>
      <c r="O2156" t="s">
        <v>1479</v>
      </c>
      <c r="P2156" t="s">
        <v>1480</v>
      </c>
      <c r="R2156">
        <v>41475</v>
      </c>
      <c r="S2156">
        <v>1025</v>
      </c>
      <c r="T2156">
        <v>0.85</v>
      </c>
      <c r="U2156">
        <v>23.7</v>
      </c>
      <c r="V2156">
        <v>3.8</v>
      </c>
      <c r="W2156">
        <v>7</v>
      </c>
      <c r="X2156">
        <v>712.6</v>
      </c>
      <c r="Y2156">
        <v>0.12</v>
      </c>
      <c r="Z2156">
        <v>0.65</v>
      </c>
      <c r="AA2156">
        <v>2.86</v>
      </c>
      <c r="AB2156">
        <v>8.6</v>
      </c>
      <c r="AC2156">
        <v>37.5</v>
      </c>
      <c r="AD2156">
        <v>69.16</v>
      </c>
      <c r="AE2156">
        <v>3.02</v>
      </c>
      <c r="AF2156">
        <v>3.1</v>
      </c>
      <c r="AG2156">
        <v>321</v>
      </c>
      <c r="AH2156">
        <v>0.16</v>
      </c>
      <c r="AI2156">
        <v>7.9</v>
      </c>
      <c r="AJ2156">
        <v>0.3</v>
      </c>
      <c r="AK2156">
        <v>335</v>
      </c>
      <c r="AL2156">
        <v>31.24</v>
      </c>
      <c r="AM2156">
        <v>1.0999999999999999E-2</v>
      </c>
      <c r="AN2156">
        <v>74.400000000000006</v>
      </c>
      <c r="AO2156">
        <v>0.14899999999999999</v>
      </c>
      <c r="AP2156">
        <v>26.43</v>
      </c>
      <c r="AQ2156">
        <v>0.26</v>
      </c>
      <c r="AR2156">
        <v>10.14</v>
      </c>
      <c r="AS2156">
        <v>3.6</v>
      </c>
      <c r="AT2156">
        <v>15.7</v>
      </c>
      <c r="AU2156">
        <v>75.599999999999994</v>
      </c>
      <c r="AV2156">
        <v>0.2</v>
      </c>
      <c r="AW2156">
        <v>2</v>
      </c>
      <c r="AX2156">
        <v>1.2999999999999999E-2</v>
      </c>
      <c r="AY2156">
        <v>1.2</v>
      </c>
      <c r="AZ2156">
        <v>4.9000000000000004</v>
      </c>
      <c r="BA2156">
        <v>312</v>
      </c>
      <c r="BB2156">
        <v>0.2</v>
      </c>
      <c r="BC2156">
        <v>277.89999999999998</v>
      </c>
    </row>
    <row r="2157" spans="1:55">
      <c r="A2157">
        <v>1346310</v>
      </c>
      <c r="B2157" t="s">
        <v>105</v>
      </c>
      <c r="C2157">
        <v>508563</v>
      </c>
      <c r="D2157">
        <v>7182801</v>
      </c>
      <c r="E2157">
        <v>487</v>
      </c>
      <c r="F2157">
        <v>41499</v>
      </c>
      <c r="G2157" t="s">
        <v>183</v>
      </c>
      <c r="H2157" t="s">
        <v>119</v>
      </c>
      <c r="I2157" t="s">
        <v>108</v>
      </c>
      <c r="J2157" t="s">
        <v>109</v>
      </c>
      <c r="K2157" t="s">
        <v>120</v>
      </c>
      <c r="L2157" t="s">
        <v>111</v>
      </c>
      <c r="M2157" t="s">
        <v>2313</v>
      </c>
      <c r="N2157" t="s">
        <v>112</v>
      </c>
      <c r="O2157" t="s">
        <v>1479</v>
      </c>
      <c r="P2157" t="s">
        <v>1480</v>
      </c>
      <c r="R2157">
        <v>41475</v>
      </c>
      <c r="S2157">
        <v>496</v>
      </c>
      <c r="T2157">
        <v>1.1200000000000001</v>
      </c>
      <c r="U2157">
        <v>20</v>
      </c>
      <c r="V2157">
        <v>3.4</v>
      </c>
      <c r="W2157">
        <v>4</v>
      </c>
      <c r="X2157">
        <v>1028.2</v>
      </c>
      <c r="Y2157">
        <v>0.1</v>
      </c>
      <c r="Z2157">
        <v>0.1</v>
      </c>
      <c r="AA2157">
        <v>1.06</v>
      </c>
      <c r="AB2157">
        <v>3.3</v>
      </c>
      <c r="AC2157">
        <v>30.1</v>
      </c>
      <c r="AD2157">
        <v>31.74</v>
      </c>
      <c r="AE2157">
        <v>1.78</v>
      </c>
      <c r="AF2157">
        <v>4.5999999999999996</v>
      </c>
      <c r="AG2157">
        <v>83</v>
      </c>
      <c r="AH2157">
        <v>0.1</v>
      </c>
      <c r="AI2157">
        <v>6.8</v>
      </c>
      <c r="AJ2157">
        <v>0.16</v>
      </c>
      <c r="AK2157">
        <v>53</v>
      </c>
      <c r="AL2157">
        <v>20.77</v>
      </c>
      <c r="AM2157">
        <v>8.0000000000000002E-3</v>
      </c>
      <c r="AN2157">
        <v>21.8</v>
      </c>
      <c r="AO2157">
        <v>3.5000000000000003E-2</v>
      </c>
      <c r="AP2157">
        <v>14.28</v>
      </c>
      <c r="AQ2157">
        <v>0.11</v>
      </c>
      <c r="AR2157">
        <v>8.36</v>
      </c>
      <c r="AS2157">
        <v>2.4</v>
      </c>
      <c r="AT2157">
        <v>7.1</v>
      </c>
      <c r="AU2157">
        <v>33.1</v>
      </c>
      <c r="AV2157">
        <v>0.08</v>
      </c>
      <c r="AW2157">
        <v>1.2</v>
      </c>
      <c r="AX2157">
        <v>1.9E-2</v>
      </c>
      <c r="AY2157">
        <v>0.91</v>
      </c>
      <c r="AZ2157">
        <v>1.1000000000000001</v>
      </c>
      <c r="BA2157">
        <v>431</v>
      </c>
      <c r="BB2157">
        <v>0.1</v>
      </c>
      <c r="BC2157">
        <v>76.3</v>
      </c>
    </row>
    <row r="2158" spans="1:55">
      <c r="A2158">
        <v>1346298</v>
      </c>
      <c r="B2158" t="s">
        <v>105</v>
      </c>
      <c r="C2158">
        <v>508159</v>
      </c>
      <c r="D2158">
        <v>7182645</v>
      </c>
      <c r="E2158">
        <v>502</v>
      </c>
      <c r="F2158">
        <v>41499</v>
      </c>
      <c r="G2158" t="s">
        <v>183</v>
      </c>
      <c r="H2158" t="s">
        <v>119</v>
      </c>
      <c r="I2158" t="s">
        <v>108</v>
      </c>
      <c r="J2158" t="s">
        <v>109</v>
      </c>
      <c r="K2158" t="s">
        <v>120</v>
      </c>
      <c r="L2158" t="s">
        <v>111</v>
      </c>
      <c r="M2158" t="s">
        <v>2314</v>
      </c>
      <c r="N2158" t="s">
        <v>112</v>
      </c>
      <c r="O2158" t="s">
        <v>1479</v>
      </c>
      <c r="P2158" t="s">
        <v>1480</v>
      </c>
      <c r="R2158">
        <v>41474</v>
      </c>
      <c r="S2158">
        <v>439</v>
      </c>
      <c r="T2158">
        <v>1.07</v>
      </c>
      <c r="U2158">
        <v>14.2</v>
      </c>
      <c r="V2158">
        <v>3.8</v>
      </c>
      <c r="W2158">
        <v>4</v>
      </c>
      <c r="X2158">
        <v>755.5</v>
      </c>
      <c r="Y2158">
        <v>0.11</v>
      </c>
      <c r="Z2158">
        <v>0.51</v>
      </c>
      <c r="AA2158">
        <v>1.58</v>
      </c>
      <c r="AB2158">
        <v>10</v>
      </c>
      <c r="AC2158">
        <v>30.7</v>
      </c>
      <c r="AD2158">
        <v>42.62</v>
      </c>
      <c r="AE2158">
        <v>2.42</v>
      </c>
      <c r="AF2158">
        <v>3.6</v>
      </c>
      <c r="AG2158">
        <v>103</v>
      </c>
      <c r="AH2158">
        <v>0.11</v>
      </c>
      <c r="AI2158">
        <v>12.7</v>
      </c>
      <c r="AJ2158">
        <v>0.46</v>
      </c>
      <c r="AK2158">
        <v>271</v>
      </c>
      <c r="AL2158">
        <v>5.37</v>
      </c>
      <c r="AM2158">
        <v>1.4E-2</v>
      </c>
      <c r="AN2158">
        <v>49.8</v>
      </c>
      <c r="AO2158">
        <v>9.5000000000000001E-2</v>
      </c>
      <c r="AP2158">
        <v>13.79</v>
      </c>
      <c r="AQ2158">
        <v>0.03</v>
      </c>
      <c r="AR2158">
        <v>2.63</v>
      </c>
      <c r="AS2158">
        <v>3.9</v>
      </c>
      <c r="AT2158">
        <v>2.2999999999999998</v>
      </c>
      <c r="AU2158">
        <v>40.6</v>
      </c>
      <c r="AV2158">
        <v>0.03</v>
      </c>
      <c r="AW2158">
        <v>3.5</v>
      </c>
      <c r="AX2158">
        <v>3.5999999999999997E-2</v>
      </c>
      <c r="AY2158">
        <v>0.31</v>
      </c>
      <c r="AZ2158">
        <v>1</v>
      </c>
      <c r="BA2158">
        <v>108</v>
      </c>
      <c r="BB2158">
        <v>0.1</v>
      </c>
      <c r="BC2158">
        <v>141.69999999999999</v>
      </c>
    </row>
    <row r="2159" spans="1:55">
      <c r="A2159">
        <v>1346303</v>
      </c>
      <c r="B2159" t="s">
        <v>105</v>
      </c>
      <c r="C2159">
        <v>508575</v>
      </c>
      <c r="D2159">
        <v>7182301</v>
      </c>
      <c r="E2159">
        <v>626</v>
      </c>
      <c r="F2159">
        <v>41499</v>
      </c>
      <c r="G2159" t="s">
        <v>183</v>
      </c>
      <c r="H2159" t="s">
        <v>119</v>
      </c>
      <c r="I2159" t="s">
        <v>108</v>
      </c>
      <c r="J2159" t="s">
        <v>109</v>
      </c>
      <c r="K2159" t="s">
        <v>120</v>
      </c>
      <c r="L2159" t="s">
        <v>111</v>
      </c>
      <c r="M2159" t="s">
        <v>2315</v>
      </c>
      <c r="N2159" t="s">
        <v>112</v>
      </c>
      <c r="O2159" t="s">
        <v>1479</v>
      </c>
      <c r="P2159" t="s">
        <v>1480</v>
      </c>
      <c r="R2159">
        <v>41475</v>
      </c>
      <c r="S2159">
        <v>1880</v>
      </c>
      <c r="T2159">
        <v>1.17</v>
      </c>
      <c r="U2159">
        <v>15.5</v>
      </c>
      <c r="V2159">
        <v>2.8</v>
      </c>
      <c r="W2159">
        <v>4</v>
      </c>
      <c r="X2159">
        <v>1827.8</v>
      </c>
      <c r="Y2159">
        <v>0.18</v>
      </c>
      <c r="Z2159">
        <v>0.2</v>
      </c>
      <c r="AA2159">
        <v>4.4800000000000004</v>
      </c>
      <c r="AB2159">
        <v>2.2999999999999998</v>
      </c>
      <c r="AC2159">
        <v>57.9</v>
      </c>
      <c r="AD2159">
        <v>359.19</v>
      </c>
      <c r="AE2159">
        <v>1.1399999999999999</v>
      </c>
      <c r="AF2159">
        <v>5.4</v>
      </c>
      <c r="AG2159">
        <v>590</v>
      </c>
      <c r="AH2159">
        <v>0.15</v>
      </c>
      <c r="AI2159">
        <v>7.7</v>
      </c>
      <c r="AJ2159">
        <v>7.0000000000000007E-2</v>
      </c>
      <c r="AK2159">
        <v>11</v>
      </c>
      <c r="AL2159">
        <v>59.26</v>
      </c>
      <c r="AM2159">
        <v>3.0000000000000001E-3</v>
      </c>
      <c r="AN2159">
        <v>63.1</v>
      </c>
      <c r="AO2159">
        <v>0.10199999999999999</v>
      </c>
      <c r="AP2159">
        <v>92.02</v>
      </c>
      <c r="AQ2159">
        <v>0.16</v>
      </c>
      <c r="AR2159">
        <v>8.85</v>
      </c>
      <c r="AS2159">
        <v>5.4</v>
      </c>
      <c r="AT2159">
        <v>12.1</v>
      </c>
      <c r="AU2159">
        <v>231.2</v>
      </c>
      <c r="AV2159">
        <v>0.24</v>
      </c>
      <c r="AW2159">
        <v>1.7</v>
      </c>
      <c r="AX2159">
        <v>2E-3</v>
      </c>
      <c r="AY2159">
        <v>1</v>
      </c>
      <c r="AZ2159">
        <v>16.5</v>
      </c>
      <c r="BA2159">
        <v>974</v>
      </c>
      <c r="BB2159">
        <v>0.3</v>
      </c>
      <c r="BC2159">
        <v>169.9</v>
      </c>
    </row>
    <row r="2160" spans="1:55">
      <c r="A2160">
        <v>1346313</v>
      </c>
      <c r="B2160" t="s">
        <v>105</v>
      </c>
      <c r="C2160">
        <v>508555</v>
      </c>
      <c r="D2160">
        <v>7182948</v>
      </c>
      <c r="E2160">
        <v>512</v>
      </c>
      <c r="F2160">
        <v>41499</v>
      </c>
      <c r="G2160" t="s">
        <v>183</v>
      </c>
      <c r="H2160" t="s">
        <v>119</v>
      </c>
      <c r="I2160" t="s">
        <v>108</v>
      </c>
      <c r="J2160" t="s">
        <v>109</v>
      </c>
      <c r="K2160" t="s">
        <v>120</v>
      </c>
      <c r="L2160" t="s">
        <v>111</v>
      </c>
      <c r="M2160" t="s">
        <v>2316</v>
      </c>
      <c r="N2160" t="s">
        <v>112</v>
      </c>
      <c r="O2160" t="s">
        <v>1479</v>
      </c>
      <c r="P2160" t="s">
        <v>1480</v>
      </c>
      <c r="R2160">
        <v>41475</v>
      </c>
      <c r="S2160">
        <v>373</v>
      </c>
      <c r="T2160">
        <v>1.54</v>
      </c>
      <c r="U2160">
        <v>21.3</v>
      </c>
      <c r="V2160">
        <v>2.1</v>
      </c>
      <c r="W2160">
        <v>2</v>
      </c>
      <c r="X2160">
        <v>520.70000000000005</v>
      </c>
      <c r="Y2160">
        <v>0.13</v>
      </c>
      <c r="Z2160">
        <v>0.14000000000000001</v>
      </c>
      <c r="AA2160">
        <v>1.67</v>
      </c>
      <c r="AB2160">
        <v>5.3</v>
      </c>
      <c r="AC2160">
        <v>34.5</v>
      </c>
      <c r="AD2160">
        <v>21.58</v>
      </c>
      <c r="AE2160">
        <v>2.59</v>
      </c>
      <c r="AF2160">
        <v>5.7</v>
      </c>
      <c r="AG2160">
        <v>35</v>
      </c>
      <c r="AH2160">
        <v>0.09</v>
      </c>
      <c r="AI2160">
        <v>8.9</v>
      </c>
      <c r="AJ2160">
        <v>0.26</v>
      </c>
      <c r="AK2160">
        <v>109</v>
      </c>
      <c r="AL2160">
        <v>18.2</v>
      </c>
      <c r="AM2160">
        <v>5.0000000000000001E-3</v>
      </c>
      <c r="AN2160">
        <v>29.6</v>
      </c>
      <c r="AO2160">
        <v>9.0999999999999998E-2</v>
      </c>
      <c r="AP2160">
        <v>15.84</v>
      </c>
      <c r="AQ2160">
        <v>0.08</v>
      </c>
      <c r="AR2160">
        <v>4.71</v>
      </c>
      <c r="AS2160">
        <v>2.5</v>
      </c>
      <c r="AT2160">
        <v>4.7</v>
      </c>
      <c r="AU2160">
        <v>28.5</v>
      </c>
      <c r="AV2160">
        <v>0.18</v>
      </c>
      <c r="AW2160">
        <v>1.7</v>
      </c>
      <c r="AX2160">
        <v>2.1000000000000001E-2</v>
      </c>
      <c r="AY2160">
        <v>0.73</v>
      </c>
      <c r="AZ2160">
        <v>0.9</v>
      </c>
      <c r="BA2160">
        <v>323</v>
      </c>
      <c r="BB2160">
        <v>0.2</v>
      </c>
      <c r="BC2160">
        <v>163.4</v>
      </c>
    </row>
    <row r="2161" spans="1:55">
      <c r="A2161">
        <v>1346322</v>
      </c>
      <c r="B2161" t="s">
        <v>105</v>
      </c>
      <c r="C2161">
        <v>507160</v>
      </c>
      <c r="D2161">
        <v>7182295</v>
      </c>
      <c r="E2161">
        <v>557</v>
      </c>
      <c r="F2161">
        <v>41499</v>
      </c>
      <c r="G2161" t="s">
        <v>183</v>
      </c>
      <c r="H2161" t="s">
        <v>119</v>
      </c>
      <c r="I2161" t="s">
        <v>108</v>
      </c>
      <c r="J2161" t="s">
        <v>109</v>
      </c>
      <c r="K2161" t="s">
        <v>120</v>
      </c>
      <c r="L2161" t="s">
        <v>111</v>
      </c>
      <c r="M2161" t="s">
        <v>2317</v>
      </c>
      <c r="N2161" t="s">
        <v>112</v>
      </c>
      <c r="O2161" t="s">
        <v>1479</v>
      </c>
      <c r="P2161" t="s">
        <v>1480</v>
      </c>
      <c r="R2161">
        <v>41475</v>
      </c>
      <c r="S2161">
        <v>4559</v>
      </c>
      <c r="T2161">
        <v>1.1000000000000001</v>
      </c>
      <c r="U2161">
        <v>21.4</v>
      </c>
      <c r="V2161">
        <v>5.2</v>
      </c>
      <c r="W2161">
        <v>15</v>
      </c>
      <c r="X2161">
        <v>633.9</v>
      </c>
      <c r="Y2161">
        <v>0.21</v>
      </c>
      <c r="Z2161">
        <v>0.85</v>
      </c>
      <c r="AA2161">
        <v>0.67</v>
      </c>
      <c r="AB2161">
        <v>2.2000000000000002</v>
      </c>
      <c r="AC2161">
        <v>99.8</v>
      </c>
      <c r="AD2161">
        <v>56.54</v>
      </c>
      <c r="AE2161">
        <v>2.33</v>
      </c>
      <c r="AF2161">
        <v>4.3</v>
      </c>
      <c r="AG2161">
        <v>107</v>
      </c>
      <c r="AH2161">
        <v>0.22</v>
      </c>
      <c r="AI2161">
        <v>8.1999999999999993</v>
      </c>
      <c r="AJ2161">
        <v>0.11</v>
      </c>
      <c r="AK2161">
        <v>48</v>
      </c>
      <c r="AL2161">
        <v>8.39</v>
      </c>
      <c r="AM2161">
        <v>1.7999999999999999E-2</v>
      </c>
      <c r="AN2161">
        <v>59.6</v>
      </c>
      <c r="AO2161">
        <v>0.69599999999999995</v>
      </c>
      <c r="AP2161">
        <v>14.42</v>
      </c>
      <c r="AQ2161">
        <v>0.35</v>
      </c>
      <c r="AR2161">
        <v>4.96</v>
      </c>
      <c r="AS2161">
        <v>3.9</v>
      </c>
      <c r="AT2161">
        <v>12.3</v>
      </c>
      <c r="AU2161">
        <v>111.8</v>
      </c>
      <c r="AV2161">
        <v>7.0000000000000007E-2</v>
      </c>
      <c r="AW2161">
        <v>3.3</v>
      </c>
      <c r="AX2161">
        <v>8.0000000000000002E-3</v>
      </c>
      <c r="AY2161">
        <v>0.6</v>
      </c>
      <c r="AZ2161">
        <v>4.4000000000000004</v>
      </c>
      <c r="BA2161">
        <v>215</v>
      </c>
      <c r="BB2161">
        <v>0.1</v>
      </c>
      <c r="BC2161">
        <v>184</v>
      </c>
    </row>
    <row r="2162" spans="1:55">
      <c r="A2162">
        <v>1346327</v>
      </c>
      <c r="B2162" t="s">
        <v>105</v>
      </c>
      <c r="C2162">
        <v>506364</v>
      </c>
      <c r="D2162">
        <v>7182196</v>
      </c>
      <c r="E2162">
        <v>474</v>
      </c>
      <c r="F2162">
        <v>41499</v>
      </c>
      <c r="G2162" t="s">
        <v>183</v>
      </c>
      <c r="H2162" t="s">
        <v>119</v>
      </c>
      <c r="I2162" t="s">
        <v>108</v>
      </c>
      <c r="J2162" t="s">
        <v>109</v>
      </c>
      <c r="K2162" t="s">
        <v>120</v>
      </c>
      <c r="L2162" t="s">
        <v>111</v>
      </c>
      <c r="M2162" t="s">
        <v>2318</v>
      </c>
      <c r="N2162" t="s">
        <v>112</v>
      </c>
      <c r="O2162" t="s">
        <v>1479</v>
      </c>
      <c r="P2162" t="s">
        <v>1480</v>
      </c>
      <c r="R2162">
        <v>41476</v>
      </c>
      <c r="S2162">
        <v>655</v>
      </c>
      <c r="T2162">
        <v>0.87</v>
      </c>
      <c r="U2162">
        <v>14.8</v>
      </c>
      <c r="V2162">
        <v>1.6</v>
      </c>
      <c r="W2162">
        <v>4</v>
      </c>
      <c r="X2162">
        <v>343.6</v>
      </c>
      <c r="Y2162">
        <v>0.21</v>
      </c>
      <c r="Z2162">
        <v>0.1</v>
      </c>
      <c r="AA2162">
        <v>1.69</v>
      </c>
      <c r="AB2162">
        <v>1.7</v>
      </c>
      <c r="AC2162">
        <v>20.5</v>
      </c>
      <c r="AD2162">
        <v>25.59</v>
      </c>
      <c r="AE2162">
        <v>1.47</v>
      </c>
      <c r="AF2162">
        <v>4.4000000000000004</v>
      </c>
      <c r="AG2162">
        <v>28</v>
      </c>
      <c r="AH2162">
        <v>0.1</v>
      </c>
      <c r="AI2162">
        <v>4.7</v>
      </c>
      <c r="AJ2162">
        <v>0.09</v>
      </c>
      <c r="AK2162">
        <v>72</v>
      </c>
      <c r="AL2162">
        <v>31.55</v>
      </c>
      <c r="AM2162">
        <v>6.0000000000000001E-3</v>
      </c>
      <c r="AN2162">
        <v>19.899999999999999</v>
      </c>
      <c r="AO2162">
        <v>6.0999999999999999E-2</v>
      </c>
      <c r="AP2162">
        <v>73.650000000000006</v>
      </c>
      <c r="AQ2162">
        <v>0.11</v>
      </c>
      <c r="AR2162">
        <v>15.55</v>
      </c>
      <c r="AS2162">
        <v>1.5</v>
      </c>
      <c r="AT2162">
        <v>20</v>
      </c>
      <c r="AU2162">
        <v>79.7</v>
      </c>
      <c r="AV2162">
        <v>0.19</v>
      </c>
      <c r="AW2162">
        <v>0.3</v>
      </c>
      <c r="AX2162">
        <v>0.01</v>
      </c>
      <c r="AY2162">
        <v>1.44</v>
      </c>
      <c r="AZ2162">
        <v>1.7</v>
      </c>
      <c r="BA2162">
        <v>500</v>
      </c>
      <c r="BB2162">
        <v>0.1</v>
      </c>
      <c r="BC2162">
        <v>126.9</v>
      </c>
    </row>
    <row r="2163" spans="1:55">
      <c r="A2163">
        <v>1346332</v>
      </c>
      <c r="B2163" t="s">
        <v>105</v>
      </c>
      <c r="C2163">
        <v>506370</v>
      </c>
      <c r="D2163">
        <v>7182498</v>
      </c>
      <c r="E2163">
        <v>436</v>
      </c>
      <c r="F2163">
        <v>41499</v>
      </c>
      <c r="G2163" t="s">
        <v>183</v>
      </c>
      <c r="H2163" t="s">
        <v>119</v>
      </c>
      <c r="I2163" t="s">
        <v>108</v>
      </c>
      <c r="J2163" t="s">
        <v>109</v>
      </c>
      <c r="K2163" t="s">
        <v>120</v>
      </c>
      <c r="L2163" t="s">
        <v>111</v>
      </c>
      <c r="M2163" t="s">
        <v>2319</v>
      </c>
      <c r="N2163" t="s">
        <v>112</v>
      </c>
      <c r="O2163" t="s">
        <v>1479</v>
      </c>
      <c r="P2163" t="s">
        <v>1480</v>
      </c>
      <c r="R2163">
        <v>41476</v>
      </c>
      <c r="S2163">
        <v>1315</v>
      </c>
      <c r="T2163">
        <v>0.88</v>
      </c>
      <c r="U2163">
        <v>59.2</v>
      </c>
      <c r="V2163">
        <v>16.399999999999999</v>
      </c>
      <c r="W2163">
        <v>5</v>
      </c>
      <c r="X2163">
        <v>351.2</v>
      </c>
      <c r="Y2163">
        <v>0.21</v>
      </c>
      <c r="Z2163">
        <v>0.19</v>
      </c>
      <c r="AA2163">
        <v>2.71</v>
      </c>
      <c r="AB2163">
        <v>4.5999999999999996</v>
      </c>
      <c r="AC2163">
        <v>26.2</v>
      </c>
      <c r="AD2163">
        <v>65.8</v>
      </c>
      <c r="AE2163">
        <v>4.6500000000000004</v>
      </c>
      <c r="AF2163">
        <v>2.7</v>
      </c>
      <c r="AG2163">
        <v>165</v>
      </c>
      <c r="AH2163">
        <v>0.22</v>
      </c>
      <c r="AI2163">
        <v>6</v>
      </c>
      <c r="AJ2163">
        <v>0.09</v>
      </c>
      <c r="AK2163">
        <v>530</v>
      </c>
      <c r="AL2163">
        <v>8.16</v>
      </c>
      <c r="AM2163">
        <v>1.6E-2</v>
      </c>
      <c r="AN2163">
        <v>29.7</v>
      </c>
      <c r="AO2163">
        <v>0.182</v>
      </c>
      <c r="AP2163">
        <v>43.68</v>
      </c>
      <c r="AQ2163">
        <v>0.53</v>
      </c>
      <c r="AR2163">
        <v>5.35</v>
      </c>
      <c r="AS2163">
        <v>2.7</v>
      </c>
      <c r="AT2163">
        <v>7.5</v>
      </c>
      <c r="AU2163">
        <v>148.4</v>
      </c>
      <c r="AV2163">
        <v>0.13</v>
      </c>
      <c r="AW2163">
        <v>1.6</v>
      </c>
      <c r="AX2163">
        <v>5.0000000000000001E-3</v>
      </c>
      <c r="AY2163">
        <v>1.03</v>
      </c>
      <c r="AZ2163">
        <v>1.7</v>
      </c>
      <c r="BA2163">
        <v>141</v>
      </c>
      <c r="BB2163">
        <v>0.05</v>
      </c>
      <c r="BC2163">
        <v>210.3</v>
      </c>
    </row>
    <row r="2164" spans="1:55">
      <c r="A2164">
        <v>1346333</v>
      </c>
      <c r="B2164" t="s">
        <v>105</v>
      </c>
      <c r="C2164">
        <v>506359</v>
      </c>
      <c r="D2164">
        <v>7182548</v>
      </c>
      <c r="E2164">
        <v>444</v>
      </c>
      <c r="F2164">
        <v>41499</v>
      </c>
      <c r="G2164" t="s">
        <v>183</v>
      </c>
      <c r="H2164" t="s">
        <v>119</v>
      </c>
      <c r="I2164" t="s">
        <v>108</v>
      </c>
      <c r="J2164" t="s">
        <v>109</v>
      </c>
      <c r="K2164" t="s">
        <v>120</v>
      </c>
      <c r="L2164" t="s">
        <v>111</v>
      </c>
      <c r="M2164" t="s">
        <v>2320</v>
      </c>
      <c r="N2164" t="s">
        <v>112</v>
      </c>
      <c r="O2164" t="s">
        <v>1479</v>
      </c>
      <c r="P2164" t="s">
        <v>1480</v>
      </c>
      <c r="R2164">
        <v>41476</v>
      </c>
      <c r="S2164">
        <v>1096</v>
      </c>
      <c r="T2164">
        <v>0.45</v>
      </c>
      <c r="U2164">
        <v>111</v>
      </c>
      <c r="V2164">
        <v>14.5</v>
      </c>
      <c r="W2164">
        <v>6</v>
      </c>
      <c r="X2164">
        <v>379.3</v>
      </c>
      <c r="Y2164">
        <v>0.19</v>
      </c>
      <c r="Z2164">
        <v>0.09</v>
      </c>
      <c r="AA2164">
        <v>0.8</v>
      </c>
      <c r="AB2164">
        <v>1.4</v>
      </c>
      <c r="AC2164">
        <v>19.600000000000001</v>
      </c>
      <c r="AD2164">
        <v>56.29</v>
      </c>
      <c r="AE2164">
        <v>3.09</v>
      </c>
      <c r="AF2164">
        <v>1.6</v>
      </c>
      <c r="AG2164">
        <v>350</v>
      </c>
      <c r="AH2164">
        <v>0.2</v>
      </c>
      <c r="AI2164">
        <v>4.5</v>
      </c>
      <c r="AJ2164">
        <v>0.03</v>
      </c>
      <c r="AK2164">
        <v>49</v>
      </c>
      <c r="AL2164">
        <v>14.72</v>
      </c>
      <c r="AM2164">
        <v>2.4E-2</v>
      </c>
      <c r="AN2164">
        <v>14.7</v>
      </c>
      <c r="AO2164">
        <v>0.124</v>
      </c>
      <c r="AP2164">
        <v>50.13</v>
      </c>
      <c r="AQ2164">
        <v>0.47</v>
      </c>
      <c r="AR2164">
        <v>4.41</v>
      </c>
      <c r="AS2164">
        <v>2</v>
      </c>
      <c r="AT2164">
        <v>10.8</v>
      </c>
      <c r="AU2164">
        <v>125.8</v>
      </c>
      <c r="AV2164">
        <v>0.32</v>
      </c>
      <c r="AW2164">
        <v>1.4</v>
      </c>
      <c r="AX2164">
        <v>2E-3</v>
      </c>
      <c r="AY2164">
        <v>1.29</v>
      </c>
      <c r="AZ2164">
        <v>2.2999999999999998</v>
      </c>
      <c r="BA2164">
        <v>80</v>
      </c>
      <c r="BB2164">
        <v>0.05</v>
      </c>
      <c r="BC2164">
        <v>77.2</v>
      </c>
    </row>
    <row r="2165" spans="1:55">
      <c r="A2165">
        <v>1346307</v>
      </c>
      <c r="B2165" t="s">
        <v>105</v>
      </c>
      <c r="C2165">
        <v>508561</v>
      </c>
      <c r="D2165">
        <v>7182597</v>
      </c>
      <c r="E2165">
        <v>507</v>
      </c>
      <c r="F2165">
        <v>41499</v>
      </c>
      <c r="G2165" t="s">
        <v>183</v>
      </c>
      <c r="H2165" t="s">
        <v>119</v>
      </c>
      <c r="I2165" t="s">
        <v>108</v>
      </c>
      <c r="J2165" t="s">
        <v>109</v>
      </c>
      <c r="K2165" t="s">
        <v>120</v>
      </c>
      <c r="L2165" t="s">
        <v>111</v>
      </c>
      <c r="M2165" t="s">
        <v>2321</v>
      </c>
      <c r="N2165" t="s">
        <v>112</v>
      </c>
      <c r="O2165" t="s">
        <v>1479</v>
      </c>
      <c r="P2165" t="s">
        <v>1480</v>
      </c>
      <c r="R2165">
        <v>41475</v>
      </c>
      <c r="S2165">
        <v>919</v>
      </c>
      <c r="T2165">
        <v>0.69</v>
      </c>
      <c r="U2165">
        <v>5.8</v>
      </c>
      <c r="V2165">
        <v>2.9</v>
      </c>
      <c r="W2165">
        <v>6</v>
      </c>
      <c r="X2165">
        <v>665.5</v>
      </c>
      <c r="Y2165">
        <v>0.09</v>
      </c>
      <c r="Z2165">
        <v>0.75</v>
      </c>
      <c r="AA2165">
        <v>6.08</v>
      </c>
      <c r="AB2165">
        <v>4.7</v>
      </c>
      <c r="AC2165">
        <v>28.1</v>
      </c>
      <c r="AD2165">
        <v>56.89</v>
      </c>
      <c r="AE2165">
        <v>0.99</v>
      </c>
      <c r="AF2165">
        <v>2.9</v>
      </c>
      <c r="AG2165">
        <v>148</v>
      </c>
      <c r="AH2165">
        <v>7.0000000000000007E-2</v>
      </c>
      <c r="AI2165">
        <v>9.5</v>
      </c>
      <c r="AJ2165">
        <v>0.22</v>
      </c>
      <c r="AK2165">
        <v>96</v>
      </c>
      <c r="AL2165">
        <v>2.72</v>
      </c>
      <c r="AM2165">
        <v>1.0999999999999999E-2</v>
      </c>
      <c r="AN2165">
        <v>61.7</v>
      </c>
      <c r="AO2165">
        <v>8.6999999999999994E-2</v>
      </c>
      <c r="AP2165">
        <v>10.86</v>
      </c>
      <c r="AQ2165">
        <v>0.09</v>
      </c>
      <c r="AR2165">
        <v>2.42</v>
      </c>
      <c r="AS2165">
        <v>2.1</v>
      </c>
      <c r="AT2165">
        <v>4.5</v>
      </c>
      <c r="AU2165">
        <v>57.3</v>
      </c>
      <c r="AV2165">
        <v>0.01</v>
      </c>
      <c r="AW2165">
        <v>0.4</v>
      </c>
      <c r="AX2165">
        <v>1.7000000000000001E-2</v>
      </c>
      <c r="AY2165">
        <v>0.45</v>
      </c>
      <c r="AZ2165">
        <v>4.4000000000000004</v>
      </c>
      <c r="BA2165">
        <v>192</v>
      </c>
      <c r="BB2165">
        <v>0.1</v>
      </c>
      <c r="BC2165">
        <v>238.3</v>
      </c>
    </row>
    <row r="2166" spans="1:55">
      <c r="A2166">
        <v>1346311</v>
      </c>
      <c r="B2166" t="s">
        <v>105</v>
      </c>
      <c r="C2166">
        <v>508538</v>
      </c>
      <c r="D2166">
        <v>7182849</v>
      </c>
      <c r="E2166">
        <v>508</v>
      </c>
      <c r="F2166">
        <v>41499</v>
      </c>
      <c r="G2166" t="s">
        <v>183</v>
      </c>
      <c r="H2166" t="s">
        <v>119</v>
      </c>
      <c r="I2166" t="s">
        <v>108</v>
      </c>
      <c r="J2166" t="s">
        <v>109</v>
      </c>
      <c r="K2166" t="s">
        <v>120</v>
      </c>
      <c r="L2166" t="s">
        <v>111</v>
      </c>
      <c r="M2166" t="s">
        <v>2322</v>
      </c>
      <c r="N2166" t="s">
        <v>112</v>
      </c>
      <c r="O2166" t="s">
        <v>1479</v>
      </c>
      <c r="P2166" t="s">
        <v>1480</v>
      </c>
      <c r="R2166">
        <v>41475</v>
      </c>
      <c r="S2166">
        <v>550</v>
      </c>
      <c r="T2166">
        <v>0.95</v>
      </c>
      <c r="U2166">
        <v>27.2</v>
      </c>
      <c r="V2166">
        <v>4.7</v>
      </c>
      <c r="W2166">
        <v>5</v>
      </c>
      <c r="X2166">
        <v>1156.0999999999999</v>
      </c>
      <c r="Y2166">
        <v>0.1</v>
      </c>
      <c r="Z2166">
        <v>0.21</v>
      </c>
      <c r="AA2166">
        <v>2.77</v>
      </c>
      <c r="AB2166">
        <v>4.9000000000000004</v>
      </c>
      <c r="AC2166">
        <v>37.799999999999997</v>
      </c>
      <c r="AD2166">
        <v>52.76</v>
      </c>
      <c r="AE2166">
        <v>2.08</v>
      </c>
      <c r="AF2166">
        <v>3.5</v>
      </c>
      <c r="AG2166">
        <v>199</v>
      </c>
      <c r="AH2166">
        <v>0.11</v>
      </c>
      <c r="AI2166">
        <v>7.5</v>
      </c>
      <c r="AJ2166">
        <v>0.26</v>
      </c>
      <c r="AK2166">
        <v>98</v>
      </c>
      <c r="AL2166">
        <v>47.57</v>
      </c>
      <c r="AM2166">
        <v>8.0000000000000002E-3</v>
      </c>
      <c r="AN2166">
        <v>73.2</v>
      </c>
      <c r="AO2166">
        <v>6.0999999999999999E-2</v>
      </c>
      <c r="AP2166">
        <v>13.29</v>
      </c>
      <c r="AQ2166">
        <v>0.19</v>
      </c>
      <c r="AR2166">
        <v>7.2</v>
      </c>
      <c r="AS2166">
        <v>3.6</v>
      </c>
      <c r="AT2166">
        <v>5.2</v>
      </c>
      <c r="AU2166">
        <v>61.5</v>
      </c>
      <c r="AV2166">
        <v>0.1</v>
      </c>
      <c r="AW2166">
        <v>2.4</v>
      </c>
      <c r="AX2166">
        <v>2.1000000000000001E-2</v>
      </c>
      <c r="AY2166">
        <v>2.5299999999999998</v>
      </c>
      <c r="AZ2166">
        <v>4.7</v>
      </c>
      <c r="BA2166">
        <v>762</v>
      </c>
      <c r="BB2166">
        <v>0.2</v>
      </c>
      <c r="BC2166">
        <v>246.5</v>
      </c>
    </row>
    <row r="2167" spans="1:55">
      <c r="A2167">
        <v>1346315</v>
      </c>
      <c r="B2167" t="s">
        <v>105</v>
      </c>
      <c r="C2167">
        <v>508563</v>
      </c>
      <c r="D2167">
        <v>7183050</v>
      </c>
      <c r="E2167">
        <v>506</v>
      </c>
      <c r="F2167">
        <v>41499</v>
      </c>
      <c r="G2167" t="s">
        <v>183</v>
      </c>
      <c r="H2167" t="s">
        <v>119</v>
      </c>
      <c r="I2167" t="s">
        <v>108</v>
      </c>
      <c r="J2167" t="s">
        <v>109</v>
      </c>
      <c r="K2167" t="s">
        <v>120</v>
      </c>
      <c r="L2167" t="s">
        <v>111</v>
      </c>
      <c r="M2167" t="s">
        <v>2323</v>
      </c>
      <c r="N2167" t="s">
        <v>112</v>
      </c>
      <c r="O2167" t="s">
        <v>1479</v>
      </c>
      <c r="P2167" t="s">
        <v>1480</v>
      </c>
      <c r="R2167">
        <v>41475</v>
      </c>
      <c r="S2167">
        <v>320</v>
      </c>
      <c r="T2167">
        <v>0.99</v>
      </c>
      <c r="U2167">
        <v>11.2</v>
      </c>
      <c r="V2167">
        <v>1.2</v>
      </c>
      <c r="W2167">
        <v>2</v>
      </c>
      <c r="X2167">
        <v>770.5</v>
      </c>
      <c r="Y2167">
        <v>0.12</v>
      </c>
      <c r="Z2167">
        <v>0.05</v>
      </c>
      <c r="AA2167">
        <v>0.4</v>
      </c>
      <c r="AB2167">
        <v>4.5</v>
      </c>
      <c r="AC2167">
        <v>19.399999999999999</v>
      </c>
      <c r="AD2167">
        <v>29.29</v>
      </c>
      <c r="AE2167">
        <v>2</v>
      </c>
      <c r="AF2167">
        <v>3</v>
      </c>
      <c r="AG2167">
        <v>23</v>
      </c>
      <c r="AH2167">
        <v>0.11</v>
      </c>
      <c r="AI2167">
        <v>5.5</v>
      </c>
      <c r="AJ2167">
        <v>0.17</v>
      </c>
      <c r="AK2167">
        <v>54</v>
      </c>
      <c r="AL2167">
        <v>7.15</v>
      </c>
      <c r="AM2167">
        <v>0.01</v>
      </c>
      <c r="AN2167">
        <v>23.2</v>
      </c>
      <c r="AO2167">
        <v>2.5999999999999999E-2</v>
      </c>
      <c r="AP2167">
        <v>14.11</v>
      </c>
      <c r="AQ2167">
        <v>0.09</v>
      </c>
      <c r="AR2167">
        <v>1.72</v>
      </c>
      <c r="AS2167">
        <v>2.1</v>
      </c>
      <c r="AT2167">
        <v>2</v>
      </c>
      <c r="AU2167">
        <v>28.6</v>
      </c>
      <c r="AV2167">
        <v>0.09</v>
      </c>
      <c r="AW2167">
        <v>2.2000000000000002</v>
      </c>
      <c r="AX2167">
        <v>6.0000000000000001E-3</v>
      </c>
      <c r="AY2167">
        <v>0.35</v>
      </c>
      <c r="AZ2167">
        <v>0.6</v>
      </c>
      <c r="BA2167">
        <v>100</v>
      </c>
      <c r="BB2167">
        <v>0.05</v>
      </c>
      <c r="BC2167">
        <v>95.8</v>
      </c>
    </row>
    <row r="2168" spans="1:55">
      <c r="A2168">
        <v>1346317</v>
      </c>
      <c r="B2168" t="s">
        <v>105</v>
      </c>
      <c r="C2168">
        <v>507158</v>
      </c>
      <c r="D2168">
        <v>7182147</v>
      </c>
      <c r="E2168">
        <v>505</v>
      </c>
      <c r="F2168">
        <v>41499</v>
      </c>
      <c r="G2168" t="s">
        <v>183</v>
      </c>
      <c r="H2168" t="s">
        <v>119</v>
      </c>
      <c r="I2168" t="s">
        <v>108</v>
      </c>
      <c r="J2168" t="s">
        <v>109</v>
      </c>
      <c r="K2168" t="s">
        <v>120</v>
      </c>
      <c r="L2168" t="s">
        <v>111</v>
      </c>
      <c r="M2168" t="s">
        <v>2324</v>
      </c>
      <c r="N2168" t="s">
        <v>112</v>
      </c>
      <c r="O2168" t="s">
        <v>1479</v>
      </c>
      <c r="P2168" t="s">
        <v>1480</v>
      </c>
      <c r="R2168">
        <v>41475</v>
      </c>
      <c r="S2168">
        <v>468</v>
      </c>
      <c r="T2168">
        <v>1.1399999999999999</v>
      </c>
      <c r="U2168">
        <v>11.4</v>
      </c>
      <c r="V2168">
        <v>4.5999999999999996</v>
      </c>
      <c r="W2168">
        <v>4</v>
      </c>
      <c r="X2168">
        <v>352.7</v>
      </c>
      <c r="Y2168">
        <v>0.28000000000000003</v>
      </c>
      <c r="Z2168">
        <v>0.42</v>
      </c>
      <c r="AA2168">
        <v>1.83</v>
      </c>
      <c r="AB2168">
        <v>7.5</v>
      </c>
      <c r="AC2168">
        <v>25.7</v>
      </c>
      <c r="AD2168">
        <v>31.87</v>
      </c>
      <c r="AE2168">
        <v>2.23</v>
      </c>
      <c r="AF2168">
        <v>3.5</v>
      </c>
      <c r="AG2168">
        <v>47</v>
      </c>
      <c r="AH2168">
        <v>0.1</v>
      </c>
      <c r="AI2168">
        <v>13.1</v>
      </c>
      <c r="AJ2168">
        <v>0.45</v>
      </c>
      <c r="AK2168">
        <v>264</v>
      </c>
      <c r="AL2168">
        <v>4.17</v>
      </c>
      <c r="AM2168">
        <v>1.2E-2</v>
      </c>
      <c r="AN2168">
        <v>35.9</v>
      </c>
      <c r="AO2168">
        <v>9.1999999999999998E-2</v>
      </c>
      <c r="AP2168">
        <v>12.73</v>
      </c>
      <c r="AQ2168">
        <v>0.03</v>
      </c>
      <c r="AR2168">
        <v>2.16</v>
      </c>
      <c r="AS2168">
        <v>3.1</v>
      </c>
      <c r="AT2168">
        <v>2.6</v>
      </c>
      <c r="AU2168">
        <v>42.6</v>
      </c>
      <c r="AV2168">
        <v>0.01</v>
      </c>
      <c r="AW2168">
        <v>1.6</v>
      </c>
      <c r="AX2168">
        <v>3.5000000000000003E-2</v>
      </c>
      <c r="AY2168">
        <v>0.2</v>
      </c>
      <c r="AZ2168">
        <v>1.2</v>
      </c>
      <c r="BA2168">
        <v>139</v>
      </c>
      <c r="BB2168">
        <v>0.2</v>
      </c>
      <c r="BC2168">
        <v>180.1</v>
      </c>
    </row>
    <row r="2169" spans="1:55">
      <c r="A2169">
        <v>1346320</v>
      </c>
      <c r="B2169" t="s">
        <v>105</v>
      </c>
      <c r="C2169">
        <v>507171</v>
      </c>
      <c r="D2169">
        <v>7182196</v>
      </c>
      <c r="E2169">
        <v>504</v>
      </c>
      <c r="F2169">
        <v>41499</v>
      </c>
      <c r="G2169" t="s">
        <v>183</v>
      </c>
      <c r="H2169" t="s">
        <v>119</v>
      </c>
      <c r="I2169" t="s">
        <v>108</v>
      </c>
      <c r="J2169" t="s">
        <v>109</v>
      </c>
      <c r="K2169" t="s">
        <v>120</v>
      </c>
      <c r="L2169" t="s">
        <v>111</v>
      </c>
      <c r="M2169" t="s">
        <v>2325</v>
      </c>
      <c r="N2169" t="s">
        <v>112</v>
      </c>
      <c r="O2169" t="s">
        <v>1479</v>
      </c>
      <c r="P2169" t="s">
        <v>1480</v>
      </c>
      <c r="R2169">
        <v>41475</v>
      </c>
      <c r="S2169">
        <v>2198</v>
      </c>
      <c r="T2169">
        <v>0.66</v>
      </c>
      <c r="U2169">
        <v>16.7</v>
      </c>
      <c r="V2169">
        <v>3.6</v>
      </c>
      <c r="W2169">
        <v>12</v>
      </c>
      <c r="X2169">
        <v>653</v>
      </c>
      <c r="Y2169">
        <v>0.23</v>
      </c>
      <c r="Z2169">
        <v>0.38</v>
      </c>
      <c r="AA2169">
        <v>2.36</v>
      </c>
      <c r="AB2169">
        <v>1.2</v>
      </c>
      <c r="AC2169">
        <v>63.3</v>
      </c>
      <c r="AD2169">
        <v>100.09</v>
      </c>
      <c r="AE2169">
        <v>1.75</v>
      </c>
      <c r="AF2169">
        <v>2.6</v>
      </c>
      <c r="AG2169">
        <v>297</v>
      </c>
      <c r="AH2169">
        <v>0.2</v>
      </c>
      <c r="AI2169">
        <v>5.0999999999999996</v>
      </c>
      <c r="AJ2169">
        <v>0.06</v>
      </c>
      <c r="AK2169">
        <v>9</v>
      </c>
      <c r="AL2169">
        <v>5.77</v>
      </c>
      <c r="AM2169">
        <v>1.6E-2</v>
      </c>
      <c r="AN2169">
        <v>69.5</v>
      </c>
      <c r="AO2169">
        <v>0.27</v>
      </c>
      <c r="AP2169">
        <v>20.100000000000001</v>
      </c>
      <c r="AQ2169">
        <v>0.34</v>
      </c>
      <c r="AR2169">
        <v>2.81</v>
      </c>
      <c r="AS2169">
        <v>4.9000000000000004</v>
      </c>
      <c r="AT2169">
        <v>9.3000000000000007</v>
      </c>
      <c r="AU2169">
        <v>221.9</v>
      </c>
      <c r="AV2169">
        <v>7.0000000000000007E-2</v>
      </c>
      <c r="AW2169">
        <v>1.8</v>
      </c>
      <c r="AX2169">
        <v>3.0000000000000001E-3</v>
      </c>
      <c r="AY2169">
        <v>0.65</v>
      </c>
      <c r="AZ2169">
        <v>7.9</v>
      </c>
      <c r="BA2169">
        <v>105</v>
      </c>
      <c r="BB2169">
        <v>0.05</v>
      </c>
      <c r="BC2169">
        <v>261.10000000000002</v>
      </c>
    </row>
    <row r="2170" spans="1:55">
      <c r="A2170">
        <v>1346335</v>
      </c>
      <c r="B2170" t="s">
        <v>105</v>
      </c>
      <c r="C2170">
        <v>506763</v>
      </c>
      <c r="D2170">
        <v>7183094</v>
      </c>
      <c r="E2170">
        <v>426</v>
      </c>
      <c r="F2170">
        <v>41499</v>
      </c>
      <c r="G2170" t="s">
        <v>183</v>
      </c>
      <c r="H2170" t="s">
        <v>119</v>
      </c>
      <c r="I2170" t="s">
        <v>108</v>
      </c>
      <c r="J2170" t="s">
        <v>109</v>
      </c>
      <c r="K2170" t="s">
        <v>120</v>
      </c>
      <c r="L2170" t="s">
        <v>111</v>
      </c>
      <c r="M2170" t="s">
        <v>2326</v>
      </c>
      <c r="N2170" t="s">
        <v>112</v>
      </c>
      <c r="O2170" t="s">
        <v>1479</v>
      </c>
      <c r="P2170" t="s">
        <v>1480</v>
      </c>
      <c r="R2170">
        <v>41476</v>
      </c>
      <c r="S2170">
        <v>1669</v>
      </c>
      <c r="T2170">
        <v>0.9</v>
      </c>
      <c r="U2170">
        <v>20.5</v>
      </c>
      <c r="V2170">
        <v>3.4</v>
      </c>
      <c r="W2170">
        <v>9</v>
      </c>
      <c r="X2170">
        <v>653.70000000000005</v>
      </c>
      <c r="Y2170">
        <v>0.17</v>
      </c>
      <c r="Z2170">
        <v>0.75</v>
      </c>
      <c r="AA2170">
        <v>5.99</v>
      </c>
      <c r="AB2170">
        <v>5.4</v>
      </c>
      <c r="AC2170">
        <v>47</v>
      </c>
      <c r="AD2170">
        <v>77.22</v>
      </c>
      <c r="AE2170">
        <v>2.04</v>
      </c>
      <c r="AF2170">
        <v>3.2</v>
      </c>
      <c r="AG2170">
        <v>230</v>
      </c>
      <c r="AH2170">
        <v>0.15</v>
      </c>
      <c r="AI2170">
        <v>8.9</v>
      </c>
      <c r="AJ2170">
        <v>0.34</v>
      </c>
      <c r="AK2170">
        <v>135</v>
      </c>
      <c r="AL2170">
        <v>10.15</v>
      </c>
      <c r="AM2170">
        <v>1.7000000000000001E-2</v>
      </c>
      <c r="AN2170">
        <v>74.599999999999994</v>
      </c>
      <c r="AO2170">
        <v>0.193</v>
      </c>
      <c r="AP2170">
        <v>18.52</v>
      </c>
      <c r="AQ2170">
        <v>0.17</v>
      </c>
      <c r="AR2170">
        <v>6.48</v>
      </c>
      <c r="AS2170">
        <v>4.2</v>
      </c>
      <c r="AT2170">
        <v>9.4</v>
      </c>
      <c r="AU2170">
        <v>119.8</v>
      </c>
      <c r="AV2170">
        <v>0.16</v>
      </c>
      <c r="AW2170">
        <v>2.2000000000000002</v>
      </c>
      <c r="AX2170">
        <v>2.1000000000000001E-2</v>
      </c>
      <c r="AY2170">
        <v>0.53</v>
      </c>
      <c r="AZ2170">
        <v>6.6</v>
      </c>
      <c r="BA2170">
        <v>354</v>
      </c>
      <c r="BB2170">
        <v>0.1</v>
      </c>
      <c r="BC2170">
        <v>426.4</v>
      </c>
    </row>
    <row r="2171" spans="1:55">
      <c r="A2171">
        <v>1346337</v>
      </c>
      <c r="B2171" t="s">
        <v>105</v>
      </c>
      <c r="C2171">
        <v>506756</v>
      </c>
      <c r="D2171">
        <v>7182997</v>
      </c>
      <c r="E2171">
        <v>447</v>
      </c>
      <c r="F2171">
        <v>41499</v>
      </c>
      <c r="G2171" t="s">
        <v>183</v>
      </c>
      <c r="H2171" t="s">
        <v>119</v>
      </c>
      <c r="I2171" t="s">
        <v>108</v>
      </c>
      <c r="J2171" t="s">
        <v>109</v>
      </c>
      <c r="K2171" t="s">
        <v>120</v>
      </c>
      <c r="L2171" t="s">
        <v>111</v>
      </c>
      <c r="M2171" t="s">
        <v>2327</v>
      </c>
      <c r="N2171" t="s">
        <v>112</v>
      </c>
      <c r="O2171" t="s">
        <v>1479</v>
      </c>
      <c r="P2171" t="s">
        <v>1480</v>
      </c>
      <c r="R2171">
        <v>41476</v>
      </c>
      <c r="S2171">
        <v>838</v>
      </c>
      <c r="T2171">
        <v>1.04</v>
      </c>
      <c r="U2171">
        <v>12.1</v>
      </c>
      <c r="V2171">
        <v>3.3</v>
      </c>
      <c r="W2171">
        <v>6</v>
      </c>
      <c r="X2171">
        <v>822.5</v>
      </c>
      <c r="Y2171">
        <v>0.16</v>
      </c>
      <c r="Z2171">
        <v>0.42</v>
      </c>
      <c r="AA2171">
        <v>2.5299999999999998</v>
      </c>
      <c r="AB2171">
        <v>7.1</v>
      </c>
      <c r="AC2171">
        <v>31.9</v>
      </c>
      <c r="AD2171">
        <v>48.17</v>
      </c>
      <c r="AE2171">
        <v>2.0499999999999998</v>
      </c>
      <c r="AF2171">
        <v>3.3</v>
      </c>
      <c r="AG2171">
        <v>128</v>
      </c>
      <c r="AH2171">
        <v>0.12</v>
      </c>
      <c r="AI2171">
        <v>10.4</v>
      </c>
      <c r="AJ2171">
        <v>0.42</v>
      </c>
      <c r="AK2171">
        <v>218</v>
      </c>
      <c r="AL2171">
        <v>5.31</v>
      </c>
      <c r="AM2171">
        <v>1.4E-2</v>
      </c>
      <c r="AN2171">
        <v>35.5</v>
      </c>
      <c r="AO2171">
        <v>0.104</v>
      </c>
      <c r="AP2171">
        <v>13.71</v>
      </c>
      <c r="AQ2171">
        <v>7.0000000000000007E-2</v>
      </c>
      <c r="AR2171">
        <v>3.43</v>
      </c>
      <c r="AS2171">
        <v>4.2</v>
      </c>
      <c r="AT2171">
        <v>3.3</v>
      </c>
      <c r="AU2171">
        <v>74.7</v>
      </c>
      <c r="AV2171">
        <v>7.0000000000000007E-2</v>
      </c>
      <c r="AW2171">
        <v>2.2999999999999998</v>
      </c>
      <c r="AX2171">
        <v>2.7E-2</v>
      </c>
      <c r="AY2171">
        <v>0.4</v>
      </c>
      <c r="AZ2171">
        <v>2.4</v>
      </c>
      <c r="BA2171">
        <v>143</v>
      </c>
      <c r="BB2171">
        <v>0.1</v>
      </c>
      <c r="BC2171">
        <v>168.3</v>
      </c>
    </row>
    <row r="2172" spans="1:55">
      <c r="A2172">
        <v>1346370</v>
      </c>
      <c r="B2172" t="s">
        <v>105</v>
      </c>
      <c r="C2172">
        <v>505758</v>
      </c>
      <c r="D2172">
        <v>7182397</v>
      </c>
      <c r="E2172">
        <v>563</v>
      </c>
      <c r="F2172">
        <v>41499</v>
      </c>
      <c r="G2172" t="s">
        <v>183</v>
      </c>
      <c r="H2172" t="s">
        <v>119</v>
      </c>
      <c r="I2172" t="s">
        <v>108</v>
      </c>
      <c r="J2172" t="s">
        <v>109</v>
      </c>
      <c r="K2172" t="s">
        <v>120</v>
      </c>
      <c r="L2172" t="s">
        <v>111</v>
      </c>
      <c r="M2172" t="s">
        <v>2328</v>
      </c>
      <c r="N2172" t="s">
        <v>112</v>
      </c>
      <c r="O2172" t="s">
        <v>1479</v>
      </c>
      <c r="P2172" t="s">
        <v>1480</v>
      </c>
      <c r="R2172">
        <v>41477</v>
      </c>
      <c r="S2172">
        <v>314</v>
      </c>
      <c r="T2172">
        <v>1.43</v>
      </c>
      <c r="U2172">
        <v>8.6999999999999993</v>
      </c>
      <c r="V2172">
        <v>2.6</v>
      </c>
      <c r="W2172">
        <v>2</v>
      </c>
      <c r="X2172">
        <v>267.10000000000002</v>
      </c>
      <c r="Y2172">
        <v>0.13</v>
      </c>
      <c r="Z2172">
        <v>0.08</v>
      </c>
      <c r="AA2172">
        <v>0.35</v>
      </c>
      <c r="AB2172">
        <v>4.0999999999999996</v>
      </c>
      <c r="AC2172">
        <v>25.9</v>
      </c>
      <c r="AD2172">
        <v>18.329999999999998</v>
      </c>
      <c r="AE2172">
        <v>1.78</v>
      </c>
      <c r="AF2172">
        <v>4</v>
      </c>
      <c r="AG2172">
        <v>32</v>
      </c>
      <c r="AH2172">
        <v>0.09</v>
      </c>
      <c r="AI2172">
        <v>8.9</v>
      </c>
      <c r="AJ2172">
        <v>0.17</v>
      </c>
      <c r="AK2172">
        <v>83</v>
      </c>
      <c r="AL2172">
        <v>20.440000000000001</v>
      </c>
      <c r="AM2172">
        <v>3.0000000000000001E-3</v>
      </c>
      <c r="AN2172">
        <v>13.5</v>
      </c>
      <c r="AO2172">
        <v>3.4000000000000002E-2</v>
      </c>
      <c r="AP2172">
        <v>21.21</v>
      </c>
      <c r="AQ2172">
        <v>0.08</v>
      </c>
      <c r="AR2172">
        <v>2.86</v>
      </c>
      <c r="AS2172">
        <v>1.9</v>
      </c>
      <c r="AT2172">
        <v>14.4</v>
      </c>
      <c r="AU2172">
        <v>45</v>
      </c>
      <c r="AV2172">
        <v>0.12</v>
      </c>
      <c r="AW2172">
        <v>1.9</v>
      </c>
      <c r="AX2172">
        <v>2.5999999999999999E-2</v>
      </c>
      <c r="AY2172">
        <v>0.51</v>
      </c>
      <c r="AZ2172">
        <v>0.7</v>
      </c>
      <c r="BA2172">
        <v>131</v>
      </c>
      <c r="BB2172">
        <v>0.1</v>
      </c>
      <c r="BC2172">
        <v>39.799999999999997</v>
      </c>
    </row>
    <row r="2173" spans="1:55">
      <c r="A2173">
        <v>1346380</v>
      </c>
      <c r="B2173" t="s">
        <v>105</v>
      </c>
      <c r="C2173">
        <v>505759</v>
      </c>
      <c r="D2173">
        <v>7181897</v>
      </c>
      <c r="E2173">
        <v>609</v>
      </c>
      <c r="F2173">
        <v>41499</v>
      </c>
      <c r="G2173" t="s">
        <v>183</v>
      </c>
      <c r="H2173" t="s">
        <v>119</v>
      </c>
      <c r="I2173" t="s">
        <v>108</v>
      </c>
      <c r="J2173" t="s">
        <v>109</v>
      </c>
      <c r="K2173" t="s">
        <v>120</v>
      </c>
      <c r="L2173" t="s">
        <v>111</v>
      </c>
      <c r="M2173" t="s">
        <v>2329</v>
      </c>
      <c r="N2173" t="s">
        <v>112</v>
      </c>
      <c r="O2173" t="s">
        <v>1479</v>
      </c>
      <c r="P2173" t="s">
        <v>1480</v>
      </c>
      <c r="R2173">
        <v>41477</v>
      </c>
      <c r="S2173">
        <v>198</v>
      </c>
      <c r="T2173">
        <v>1.39</v>
      </c>
      <c r="U2173">
        <v>17.5</v>
      </c>
      <c r="V2173">
        <v>1.7</v>
      </c>
      <c r="W2173">
        <v>4</v>
      </c>
      <c r="X2173">
        <v>353.7</v>
      </c>
      <c r="Y2173">
        <v>0.12</v>
      </c>
      <c r="Z2173">
        <v>0.1</v>
      </c>
      <c r="AA2173">
        <v>1.02</v>
      </c>
      <c r="AB2173">
        <v>4.5999999999999996</v>
      </c>
      <c r="AC2173">
        <v>26.3</v>
      </c>
      <c r="AD2173">
        <v>32.35</v>
      </c>
      <c r="AE2173">
        <v>1.95</v>
      </c>
      <c r="AF2173">
        <v>3.7</v>
      </c>
      <c r="AG2173">
        <v>39</v>
      </c>
      <c r="AH2173">
        <v>0.12</v>
      </c>
      <c r="AI2173">
        <v>7.8</v>
      </c>
      <c r="AJ2173">
        <v>0.21</v>
      </c>
      <c r="AK2173">
        <v>88</v>
      </c>
      <c r="AL2173">
        <v>24.99</v>
      </c>
      <c r="AM2173">
        <v>5.0000000000000001E-3</v>
      </c>
      <c r="AN2173">
        <v>23.8</v>
      </c>
      <c r="AO2173">
        <v>6.5000000000000002E-2</v>
      </c>
      <c r="AP2173">
        <v>47.6</v>
      </c>
      <c r="AQ2173">
        <v>0.1</v>
      </c>
      <c r="AR2173">
        <v>7.65</v>
      </c>
      <c r="AS2173">
        <v>2.2000000000000002</v>
      </c>
      <c r="AT2173">
        <v>9.8000000000000007</v>
      </c>
      <c r="AU2173">
        <v>39</v>
      </c>
      <c r="AV2173">
        <v>0.31</v>
      </c>
      <c r="AW2173">
        <v>1.4</v>
      </c>
      <c r="AX2173">
        <v>1.4E-2</v>
      </c>
      <c r="AY2173">
        <v>1.1499999999999999</v>
      </c>
      <c r="AZ2173">
        <v>1.4</v>
      </c>
      <c r="BA2173">
        <v>348</v>
      </c>
      <c r="BB2173">
        <v>0.1</v>
      </c>
      <c r="BC2173">
        <v>79.400000000000006</v>
      </c>
    </row>
    <row r="2174" spans="1:55">
      <c r="A2174">
        <v>1346382</v>
      </c>
      <c r="B2174" t="s">
        <v>105</v>
      </c>
      <c r="C2174">
        <v>505763</v>
      </c>
      <c r="D2174">
        <v>7181793</v>
      </c>
      <c r="E2174">
        <v>599</v>
      </c>
      <c r="F2174">
        <v>41499</v>
      </c>
      <c r="G2174" t="s">
        <v>183</v>
      </c>
      <c r="H2174" t="s">
        <v>119</v>
      </c>
      <c r="I2174" t="s">
        <v>108</v>
      </c>
      <c r="J2174" t="s">
        <v>109</v>
      </c>
      <c r="K2174" t="s">
        <v>120</v>
      </c>
      <c r="L2174" t="s">
        <v>111</v>
      </c>
      <c r="M2174" t="s">
        <v>2330</v>
      </c>
      <c r="N2174" t="s">
        <v>112</v>
      </c>
      <c r="O2174" t="s">
        <v>1479</v>
      </c>
      <c r="P2174" t="s">
        <v>1480</v>
      </c>
      <c r="R2174">
        <v>41477</v>
      </c>
      <c r="S2174">
        <v>238</v>
      </c>
      <c r="T2174">
        <v>1.1499999999999999</v>
      </c>
      <c r="U2174">
        <v>14.7</v>
      </c>
      <c r="V2174">
        <v>6.3</v>
      </c>
      <c r="W2174">
        <v>4</v>
      </c>
      <c r="X2174">
        <v>303.10000000000002</v>
      </c>
      <c r="Y2174">
        <v>0.18</v>
      </c>
      <c r="Z2174">
        <v>0.06</v>
      </c>
      <c r="AA2174">
        <v>0.95</v>
      </c>
      <c r="AB2174">
        <v>5.8</v>
      </c>
      <c r="AC2174">
        <v>41.3</v>
      </c>
      <c r="AD2174">
        <v>111.04</v>
      </c>
      <c r="AE2174">
        <v>1.6</v>
      </c>
      <c r="AF2174">
        <v>4.9000000000000004</v>
      </c>
      <c r="AG2174">
        <v>109</v>
      </c>
      <c r="AH2174">
        <v>0.1</v>
      </c>
      <c r="AI2174">
        <v>8.4</v>
      </c>
      <c r="AJ2174">
        <v>0.21</v>
      </c>
      <c r="AK2174">
        <v>89</v>
      </c>
      <c r="AL2174">
        <v>16.41</v>
      </c>
      <c r="AM2174">
        <v>4.0000000000000001E-3</v>
      </c>
      <c r="AN2174">
        <v>21.2</v>
      </c>
      <c r="AO2174">
        <v>3.6999999999999998E-2</v>
      </c>
      <c r="AP2174">
        <v>42.77</v>
      </c>
      <c r="AQ2174">
        <v>7.0000000000000007E-2</v>
      </c>
      <c r="AR2174">
        <v>15.59</v>
      </c>
      <c r="AS2174">
        <v>3.2</v>
      </c>
      <c r="AT2174">
        <v>4.9000000000000004</v>
      </c>
      <c r="AU2174">
        <v>25</v>
      </c>
      <c r="AV2174">
        <v>0.37</v>
      </c>
      <c r="AW2174">
        <v>2.6</v>
      </c>
      <c r="AX2174">
        <v>1.4E-2</v>
      </c>
      <c r="AY2174">
        <v>0.91</v>
      </c>
      <c r="AZ2174">
        <v>2.9</v>
      </c>
      <c r="BA2174">
        <v>296</v>
      </c>
      <c r="BB2174">
        <v>0.1</v>
      </c>
      <c r="BC2174">
        <v>60.7</v>
      </c>
    </row>
    <row r="2175" spans="1:55">
      <c r="A2175">
        <v>1349076</v>
      </c>
      <c r="B2175" t="s">
        <v>105</v>
      </c>
      <c r="C2175">
        <v>520082</v>
      </c>
      <c r="D2175">
        <v>7187115</v>
      </c>
      <c r="E2175">
        <v>788</v>
      </c>
      <c r="F2175">
        <v>41486</v>
      </c>
      <c r="G2175" t="s">
        <v>126</v>
      </c>
      <c r="H2175" t="s">
        <v>119</v>
      </c>
      <c r="I2175" t="s">
        <v>108</v>
      </c>
      <c r="J2175" t="s">
        <v>109</v>
      </c>
      <c r="K2175" t="s">
        <v>120</v>
      </c>
      <c r="L2175" t="s">
        <v>111</v>
      </c>
      <c r="M2175" t="s">
        <v>2331</v>
      </c>
      <c r="N2175" t="s">
        <v>112</v>
      </c>
      <c r="O2175" t="s">
        <v>2127</v>
      </c>
      <c r="P2175" t="s">
        <v>2128</v>
      </c>
      <c r="R2175">
        <v>41468</v>
      </c>
      <c r="S2175">
        <v>4161</v>
      </c>
      <c r="T2175">
        <v>0.45</v>
      </c>
      <c r="U2175">
        <v>5</v>
      </c>
      <c r="V2175">
        <v>5.3</v>
      </c>
      <c r="W2175">
        <v>5</v>
      </c>
      <c r="X2175">
        <v>346.7</v>
      </c>
      <c r="Y2175">
        <v>0.41</v>
      </c>
      <c r="Z2175">
        <v>0.03</v>
      </c>
      <c r="AA2175">
        <v>0.02</v>
      </c>
      <c r="AB2175">
        <v>0.3</v>
      </c>
      <c r="AC2175">
        <v>23.6</v>
      </c>
      <c r="AD2175">
        <v>33.200000000000003</v>
      </c>
      <c r="AE2175">
        <v>1.29</v>
      </c>
      <c r="AF2175">
        <v>1.8</v>
      </c>
      <c r="AG2175">
        <v>188</v>
      </c>
      <c r="AH2175">
        <v>0.21</v>
      </c>
      <c r="AI2175">
        <v>2.9</v>
      </c>
      <c r="AJ2175">
        <v>0.03</v>
      </c>
      <c r="AK2175">
        <v>6</v>
      </c>
      <c r="AL2175">
        <v>7.4</v>
      </c>
      <c r="AM2175">
        <v>1.2999999999999999E-2</v>
      </c>
      <c r="AN2175">
        <v>2.4</v>
      </c>
      <c r="AO2175">
        <v>0.02</v>
      </c>
      <c r="AP2175">
        <v>24.27</v>
      </c>
      <c r="AQ2175">
        <v>0.41</v>
      </c>
      <c r="AR2175">
        <v>0.93</v>
      </c>
      <c r="AS2175">
        <v>2.5</v>
      </c>
      <c r="AT2175">
        <v>20.6</v>
      </c>
      <c r="AU2175">
        <v>26.9</v>
      </c>
      <c r="AV2175">
        <v>0.8</v>
      </c>
      <c r="AW2175">
        <v>1.2</v>
      </c>
      <c r="AX2175">
        <v>1E-3</v>
      </c>
      <c r="AY2175">
        <v>0.46</v>
      </c>
      <c r="AZ2175">
        <v>2.8</v>
      </c>
      <c r="BA2175">
        <v>48</v>
      </c>
      <c r="BB2175">
        <v>0.05</v>
      </c>
      <c r="BC2175">
        <v>3.5</v>
      </c>
    </row>
    <row r="2176" spans="1:55">
      <c r="A2176">
        <v>1349078</v>
      </c>
      <c r="B2176" t="s">
        <v>105</v>
      </c>
      <c r="C2176">
        <v>519948</v>
      </c>
      <c r="D2176">
        <v>7187258</v>
      </c>
      <c r="E2176">
        <v>733</v>
      </c>
      <c r="F2176">
        <v>41486</v>
      </c>
      <c r="G2176" t="s">
        <v>126</v>
      </c>
      <c r="H2176" t="s">
        <v>119</v>
      </c>
      <c r="I2176" t="s">
        <v>108</v>
      </c>
      <c r="J2176" t="s">
        <v>109</v>
      </c>
      <c r="K2176" t="s">
        <v>120</v>
      </c>
      <c r="L2176" t="s">
        <v>111</v>
      </c>
      <c r="M2176" t="s">
        <v>2332</v>
      </c>
      <c r="N2176" t="s">
        <v>112</v>
      </c>
      <c r="O2176" t="s">
        <v>2127</v>
      </c>
      <c r="P2176" t="s">
        <v>2128</v>
      </c>
      <c r="R2176">
        <v>41468</v>
      </c>
      <c r="S2176">
        <v>962</v>
      </c>
      <c r="T2176">
        <v>0.25</v>
      </c>
      <c r="U2176">
        <v>1.1000000000000001</v>
      </c>
      <c r="V2176">
        <v>3.7</v>
      </c>
      <c r="W2176">
        <v>10</v>
      </c>
      <c r="X2176">
        <v>199.8</v>
      </c>
      <c r="Y2176">
        <v>0.19</v>
      </c>
      <c r="Z2176">
        <v>5.0000000000000001E-3</v>
      </c>
      <c r="AA2176">
        <v>0.08</v>
      </c>
      <c r="AB2176">
        <v>0.1</v>
      </c>
      <c r="AC2176">
        <v>7.9</v>
      </c>
      <c r="AD2176">
        <v>10.26</v>
      </c>
      <c r="AE2176">
        <v>0.11</v>
      </c>
      <c r="AF2176">
        <v>0.6</v>
      </c>
      <c r="AG2176">
        <v>148</v>
      </c>
      <c r="AH2176">
        <v>0.06</v>
      </c>
      <c r="AI2176">
        <v>2.1</v>
      </c>
      <c r="AJ2176">
        <v>0.01</v>
      </c>
      <c r="AK2176">
        <v>2</v>
      </c>
      <c r="AL2176">
        <v>1.23</v>
      </c>
      <c r="AM2176">
        <v>2E-3</v>
      </c>
      <c r="AN2176">
        <v>2</v>
      </c>
      <c r="AO2176">
        <v>5.0000000000000001E-3</v>
      </c>
      <c r="AP2176">
        <v>6.99</v>
      </c>
      <c r="AQ2176">
        <v>0.02</v>
      </c>
      <c r="AR2176">
        <v>0.38</v>
      </c>
      <c r="AS2176">
        <v>0.9</v>
      </c>
      <c r="AT2176">
        <v>0.9</v>
      </c>
      <c r="AU2176">
        <v>6.8</v>
      </c>
      <c r="AV2176">
        <v>7.0000000000000007E-2</v>
      </c>
      <c r="AW2176">
        <v>0.6</v>
      </c>
      <c r="AX2176">
        <v>5.0000000000000001E-4</v>
      </c>
      <c r="AY2176">
        <v>0.04</v>
      </c>
      <c r="AZ2176">
        <v>1.8</v>
      </c>
      <c r="BA2176">
        <v>18</v>
      </c>
      <c r="BB2176">
        <v>0.05</v>
      </c>
      <c r="BC2176">
        <v>1.2</v>
      </c>
    </row>
    <row r="2177" spans="1:55">
      <c r="A2177">
        <v>1349082</v>
      </c>
      <c r="B2177" t="s">
        <v>105</v>
      </c>
      <c r="C2177">
        <v>519958</v>
      </c>
      <c r="D2177">
        <v>7187578</v>
      </c>
      <c r="E2177">
        <v>705</v>
      </c>
      <c r="F2177">
        <v>41486</v>
      </c>
      <c r="G2177" t="s">
        <v>126</v>
      </c>
      <c r="H2177" t="s">
        <v>119</v>
      </c>
      <c r="I2177" t="s">
        <v>108</v>
      </c>
      <c r="J2177" t="s">
        <v>109</v>
      </c>
      <c r="K2177" t="s">
        <v>120</v>
      </c>
      <c r="L2177" t="s">
        <v>111</v>
      </c>
      <c r="M2177" t="s">
        <v>2333</v>
      </c>
      <c r="N2177" t="s">
        <v>112</v>
      </c>
      <c r="O2177" t="s">
        <v>2127</v>
      </c>
      <c r="P2177" t="s">
        <v>2128</v>
      </c>
      <c r="R2177">
        <v>41468</v>
      </c>
      <c r="S2177">
        <v>2296</v>
      </c>
      <c r="T2177">
        <v>0.46</v>
      </c>
      <c r="U2177">
        <v>24.2</v>
      </c>
      <c r="V2177">
        <v>6.6</v>
      </c>
      <c r="W2177">
        <v>6</v>
      </c>
      <c r="X2177">
        <v>457.6</v>
      </c>
      <c r="Y2177">
        <v>0.26</v>
      </c>
      <c r="Z2177">
        <v>0.02</v>
      </c>
      <c r="AA2177">
        <v>0.04</v>
      </c>
      <c r="AB2177">
        <v>1.4</v>
      </c>
      <c r="AC2177">
        <v>41.6</v>
      </c>
      <c r="AD2177">
        <v>16.2</v>
      </c>
      <c r="AE2177">
        <v>5.42</v>
      </c>
      <c r="AF2177">
        <v>3.2</v>
      </c>
      <c r="AG2177">
        <v>158</v>
      </c>
      <c r="AH2177">
        <v>0.15</v>
      </c>
      <c r="AI2177">
        <v>2.7</v>
      </c>
      <c r="AJ2177">
        <v>0.04</v>
      </c>
      <c r="AK2177">
        <v>26</v>
      </c>
      <c r="AL2177">
        <v>44.66</v>
      </c>
      <c r="AM2177">
        <v>0.01</v>
      </c>
      <c r="AN2177">
        <v>8.4</v>
      </c>
      <c r="AO2177">
        <v>5.6000000000000001E-2</v>
      </c>
      <c r="AP2177">
        <v>13.8</v>
      </c>
      <c r="AQ2177">
        <v>0.33</v>
      </c>
      <c r="AR2177">
        <v>8.5399999999999991</v>
      </c>
      <c r="AS2177">
        <v>2.2000000000000002</v>
      </c>
      <c r="AT2177">
        <v>47.8</v>
      </c>
      <c r="AU2177">
        <v>20.2</v>
      </c>
      <c r="AV2177">
        <v>0.14000000000000001</v>
      </c>
      <c r="AW2177">
        <v>1.1000000000000001</v>
      </c>
      <c r="AX2177">
        <v>7.0000000000000001E-3</v>
      </c>
      <c r="AY2177">
        <v>0.51</v>
      </c>
      <c r="AZ2177">
        <v>2.5</v>
      </c>
      <c r="BA2177">
        <v>148</v>
      </c>
      <c r="BB2177">
        <v>0.3</v>
      </c>
      <c r="BC2177">
        <v>22.4</v>
      </c>
    </row>
    <row r="2178" spans="1:55">
      <c r="A2178">
        <v>1349157</v>
      </c>
      <c r="B2178" t="s">
        <v>105</v>
      </c>
      <c r="C2178">
        <v>517047</v>
      </c>
      <c r="D2178">
        <v>7186902</v>
      </c>
      <c r="E2178">
        <v>757</v>
      </c>
      <c r="F2178">
        <v>41494</v>
      </c>
      <c r="G2178" t="s">
        <v>118</v>
      </c>
      <c r="H2178" t="s">
        <v>119</v>
      </c>
      <c r="I2178" t="s">
        <v>108</v>
      </c>
      <c r="J2178" t="s">
        <v>109</v>
      </c>
      <c r="K2178" t="s">
        <v>120</v>
      </c>
      <c r="L2178" t="s">
        <v>111</v>
      </c>
      <c r="M2178" t="s">
        <v>2334</v>
      </c>
      <c r="N2178" t="s">
        <v>112</v>
      </c>
      <c r="O2178" t="s">
        <v>2335</v>
      </c>
      <c r="P2178" t="s">
        <v>2336</v>
      </c>
      <c r="R2178">
        <v>41524</v>
      </c>
      <c r="S2178">
        <v>5283</v>
      </c>
      <c r="T2178">
        <v>0.55000000000000004</v>
      </c>
      <c r="U2178">
        <v>11</v>
      </c>
      <c r="V2178">
        <v>4.5999999999999996</v>
      </c>
      <c r="W2178">
        <v>11</v>
      </c>
      <c r="X2178">
        <v>65.2</v>
      </c>
      <c r="Y2178">
        <v>0.14000000000000001</v>
      </c>
      <c r="Z2178">
        <v>0.03</v>
      </c>
      <c r="AA2178">
        <v>0.21</v>
      </c>
      <c r="AB2178">
        <v>0.6</v>
      </c>
      <c r="AC2178">
        <v>46.7</v>
      </c>
      <c r="AD2178">
        <v>22.93</v>
      </c>
      <c r="AE2178">
        <v>4.26</v>
      </c>
      <c r="AF2178">
        <v>2.9</v>
      </c>
      <c r="AG2178">
        <v>344</v>
      </c>
      <c r="AH2178">
        <v>0.28999999999999998</v>
      </c>
      <c r="AI2178">
        <v>3.4</v>
      </c>
      <c r="AJ2178">
        <v>0.04</v>
      </c>
      <c r="AK2178">
        <v>21</v>
      </c>
      <c r="AL2178">
        <v>32.58</v>
      </c>
      <c r="AM2178">
        <v>1.4999999999999999E-2</v>
      </c>
      <c r="AN2178">
        <v>8</v>
      </c>
      <c r="AO2178">
        <v>3.3000000000000002E-2</v>
      </c>
      <c r="AP2178">
        <v>10.06</v>
      </c>
      <c r="AQ2178">
        <v>1.19</v>
      </c>
      <c r="AR2178">
        <v>1.81</v>
      </c>
      <c r="AS2178">
        <v>1.5</v>
      </c>
      <c r="AT2178">
        <v>16.399999999999999</v>
      </c>
      <c r="AU2178">
        <v>33.299999999999997</v>
      </c>
      <c r="AV2178">
        <v>0.11</v>
      </c>
      <c r="AW2178">
        <v>0.7</v>
      </c>
      <c r="AX2178">
        <v>3.0000000000000001E-3</v>
      </c>
      <c r="AY2178">
        <v>0.81</v>
      </c>
      <c r="AZ2178">
        <v>2.8</v>
      </c>
      <c r="BA2178">
        <v>101</v>
      </c>
      <c r="BB2178">
        <v>0.2</v>
      </c>
      <c r="BC2178">
        <v>28.7</v>
      </c>
    </row>
    <row r="2179" spans="1:55">
      <c r="A2179">
        <v>1346350</v>
      </c>
      <c r="B2179" t="s">
        <v>105</v>
      </c>
      <c r="C2179">
        <v>506761</v>
      </c>
      <c r="D2179">
        <v>7182298</v>
      </c>
      <c r="E2179">
        <v>465</v>
      </c>
      <c r="F2179">
        <v>41499</v>
      </c>
      <c r="G2179" t="s">
        <v>183</v>
      </c>
      <c r="H2179" t="s">
        <v>119</v>
      </c>
      <c r="I2179" t="s">
        <v>108</v>
      </c>
      <c r="J2179" t="s">
        <v>109</v>
      </c>
      <c r="K2179" t="s">
        <v>120</v>
      </c>
      <c r="L2179" t="s">
        <v>111</v>
      </c>
      <c r="M2179" t="s">
        <v>2337</v>
      </c>
      <c r="N2179" t="s">
        <v>112</v>
      </c>
      <c r="O2179" t="s">
        <v>1479</v>
      </c>
      <c r="P2179" t="s">
        <v>1480</v>
      </c>
      <c r="R2179">
        <v>41476</v>
      </c>
      <c r="S2179">
        <v>452</v>
      </c>
      <c r="T2179">
        <v>0.56000000000000005</v>
      </c>
      <c r="U2179">
        <v>7.4</v>
      </c>
      <c r="V2179">
        <v>3.4</v>
      </c>
      <c r="W2179">
        <v>2</v>
      </c>
      <c r="X2179">
        <v>141.19999999999999</v>
      </c>
      <c r="Y2179">
        <v>0.17</v>
      </c>
      <c r="Z2179">
        <v>0.1</v>
      </c>
      <c r="AA2179">
        <v>1.0900000000000001</v>
      </c>
      <c r="AB2179">
        <v>1.1000000000000001</v>
      </c>
      <c r="AC2179">
        <v>17.600000000000001</v>
      </c>
      <c r="AD2179">
        <v>24.85</v>
      </c>
      <c r="AE2179">
        <v>1.19</v>
      </c>
      <c r="AF2179">
        <v>2.9</v>
      </c>
      <c r="AG2179">
        <v>253</v>
      </c>
      <c r="AH2179">
        <v>0.06</v>
      </c>
      <c r="AI2179">
        <v>6.8</v>
      </c>
      <c r="AJ2179">
        <v>0.09</v>
      </c>
      <c r="AK2179">
        <v>28</v>
      </c>
      <c r="AL2179">
        <v>7.01</v>
      </c>
      <c r="AM2179">
        <v>7.0000000000000001E-3</v>
      </c>
      <c r="AN2179">
        <v>11.3</v>
      </c>
      <c r="AO2179">
        <v>7.5999999999999998E-2</v>
      </c>
      <c r="AP2179">
        <v>21.84</v>
      </c>
      <c r="AQ2179">
        <v>7.0000000000000007E-2</v>
      </c>
      <c r="AR2179">
        <v>5.73</v>
      </c>
      <c r="AS2179">
        <v>0.6</v>
      </c>
      <c r="AT2179">
        <v>15.4</v>
      </c>
      <c r="AU2179">
        <v>18.100000000000001</v>
      </c>
      <c r="AV2179">
        <v>0.13</v>
      </c>
      <c r="AW2179">
        <v>0.05</v>
      </c>
      <c r="AX2179">
        <v>8.9999999999999993E-3</v>
      </c>
      <c r="AY2179">
        <v>0.95</v>
      </c>
      <c r="AZ2179">
        <v>2.1</v>
      </c>
      <c r="BA2179">
        <v>88</v>
      </c>
      <c r="BB2179">
        <v>0.1</v>
      </c>
      <c r="BC2179">
        <v>31.8</v>
      </c>
    </row>
    <row r="2180" spans="1:55">
      <c r="A2180">
        <v>1346352</v>
      </c>
      <c r="B2180" t="s">
        <v>105</v>
      </c>
      <c r="C2180">
        <v>506762</v>
      </c>
      <c r="D2180">
        <v>7182197</v>
      </c>
      <c r="E2180">
        <v>515</v>
      </c>
      <c r="F2180">
        <v>41499</v>
      </c>
      <c r="G2180" t="s">
        <v>183</v>
      </c>
      <c r="H2180" t="s">
        <v>119</v>
      </c>
      <c r="I2180" t="s">
        <v>108</v>
      </c>
      <c r="J2180" t="s">
        <v>109</v>
      </c>
      <c r="K2180" t="s">
        <v>120</v>
      </c>
      <c r="L2180" t="s">
        <v>111</v>
      </c>
      <c r="M2180" t="s">
        <v>2338</v>
      </c>
      <c r="N2180" t="s">
        <v>112</v>
      </c>
      <c r="O2180" t="s">
        <v>1479</v>
      </c>
      <c r="P2180" t="s">
        <v>1480</v>
      </c>
      <c r="R2180">
        <v>41476</v>
      </c>
      <c r="S2180">
        <v>912</v>
      </c>
      <c r="T2180">
        <v>1.3</v>
      </c>
      <c r="U2180">
        <v>31.1</v>
      </c>
      <c r="V2180">
        <v>10.6</v>
      </c>
      <c r="W2180">
        <v>3</v>
      </c>
      <c r="X2180">
        <v>331.2</v>
      </c>
      <c r="Y2180">
        <v>0.24</v>
      </c>
      <c r="Z2180">
        <v>0.19</v>
      </c>
      <c r="AA2180">
        <v>9.5299999999999994</v>
      </c>
      <c r="AB2180">
        <v>8.8000000000000007</v>
      </c>
      <c r="AC2180">
        <v>43.8</v>
      </c>
      <c r="AD2180">
        <v>107.37</v>
      </c>
      <c r="AE2180">
        <v>3.52</v>
      </c>
      <c r="AF2180">
        <v>5.0999999999999996</v>
      </c>
      <c r="AG2180">
        <v>284</v>
      </c>
      <c r="AH2180">
        <v>0.2</v>
      </c>
      <c r="AI2180">
        <v>8.5</v>
      </c>
      <c r="AJ2180">
        <v>0.12</v>
      </c>
      <c r="AK2180">
        <v>227</v>
      </c>
      <c r="AL2180">
        <v>61.35</v>
      </c>
      <c r="AM2180">
        <v>8.9999999999999993E-3</v>
      </c>
      <c r="AN2180">
        <v>114.6</v>
      </c>
      <c r="AO2180">
        <v>0.20499999999999999</v>
      </c>
      <c r="AP2180">
        <v>56.64</v>
      </c>
      <c r="AQ2180">
        <v>0.5</v>
      </c>
      <c r="AR2180">
        <v>15.18</v>
      </c>
      <c r="AS2180">
        <v>4.0999999999999996</v>
      </c>
      <c r="AT2180">
        <v>36.1</v>
      </c>
      <c r="AU2180">
        <v>86.3</v>
      </c>
      <c r="AV2180">
        <v>0.67</v>
      </c>
      <c r="AW2180">
        <v>0.8</v>
      </c>
      <c r="AX2180">
        <v>0.01</v>
      </c>
      <c r="AY2180">
        <v>4.71</v>
      </c>
      <c r="AZ2180">
        <v>7.6</v>
      </c>
      <c r="BA2180">
        <v>457</v>
      </c>
      <c r="BB2180">
        <v>0.2</v>
      </c>
      <c r="BC2180">
        <v>784.9</v>
      </c>
    </row>
    <row r="2181" spans="1:55">
      <c r="A2181">
        <v>1346359</v>
      </c>
      <c r="B2181" t="s">
        <v>105</v>
      </c>
      <c r="C2181">
        <v>505786</v>
      </c>
      <c r="D2181">
        <v>7182946</v>
      </c>
      <c r="E2181">
        <v>565</v>
      </c>
      <c r="F2181">
        <v>41499</v>
      </c>
      <c r="G2181" t="s">
        <v>183</v>
      </c>
      <c r="H2181" t="s">
        <v>119</v>
      </c>
      <c r="I2181" t="s">
        <v>108</v>
      </c>
      <c r="J2181" t="s">
        <v>109</v>
      </c>
      <c r="K2181" t="s">
        <v>120</v>
      </c>
      <c r="L2181" t="s">
        <v>111</v>
      </c>
      <c r="M2181" t="s">
        <v>2339</v>
      </c>
      <c r="N2181" t="s">
        <v>112</v>
      </c>
      <c r="O2181" t="s">
        <v>1479</v>
      </c>
      <c r="P2181" t="s">
        <v>1480</v>
      </c>
      <c r="R2181">
        <v>41477</v>
      </c>
      <c r="S2181">
        <v>477</v>
      </c>
      <c r="T2181">
        <v>1.26</v>
      </c>
      <c r="U2181">
        <v>10.5</v>
      </c>
      <c r="V2181">
        <v>1.9</v>
      </c>
      <c r="W2181">
        <v>2</v>
      </c>
      <c r="X2181">
        <v>766.7</v>
      </c>
      <c r="Y2181">
        <v>0.15</v>
      </c>
      <c r="Z2181">
        <v>0.04</v>
      </c>
      <c r="AA2181">
        <v>0.52</v>
      </c>
      <c r="AB2181">
        <v>5.2</v>
      </c>
      <c r="AC2181">
        <v>22</v>
      </c>
      <c r="AD2181">
        <v>34.35</v>
      </c>
      <c r="AE2181">
        <v>2.08</v>
      </c>
      <c r="AF2181">
        <v>3.5</v>
      </c>
      <c r="AG2181">
        <v>24</v>
      </c>
      <c r="AH2181">
        <v>0.14000000000000001</v>
      </c>
      <c r="AI2181">
        <v>3.3</v>
      </c>
      <c r="AJ2181">
        <v>0.22</v>
      </c>
      <c r="AK2181">
        <v>52</v>
      </c>
      <c r="AL2181">
        <v>4.8499999999999996</v>
      </c>
      <c r="AM2181">
        <v>1.2E-2</v>
      </c>
      <c r="AN2181">
        <v>24.6</v>
      </c>
      <c r="AO2181">
        <v>3.2000000000000001E-2</v>
      </c>
      <c r="AP2181">
        <v>16.32</v>
      </c>
      <c r="AQ2181">
        <v>0.11</v>
      </c>
      <c r="AR2181">
        <v>1.58</v>
      </c>
      <c r="AS2181">
        <v>2.7</v>
      </c>
      <c r="AT2181">
        <v>1.3</v>
      </c>
      <c r="AU2181">
        <v>18.399999999999999</v>
      </c>
      <c r="AV2181">
        <v>0.11</v>
      </c>
      <c r="AW2181">
        <v>2</v>
      </c>
      <c r="AX2181">
        <v>1E-3</v>
      </c>
      <c r="AY2181">
        <v>0.45</v>
      </c>
      <c r="AZ2181">
        <v>0.3</v>
      </c>
      <c r="BA2181">
        <v>56</v>
      </c>
      <c r="BB2181">
        <v>0.05</v>
      </c>
      <c r="BC2181">
        <v>138.6</v>
      </c>
    </row>
    <row r="2182" spans="1:55">
      <c r="A2182">
        <v>1346360</v>
      </c>
      <c r="B2182" t="s">
        <v>105</v>
      </c>
      <c r="C2182">
        <v>505765</v>
      </c>
      <c r="D2182">
        <v>7182896</v>
      </c>
      <c r="E2182">
        <v>565</v>
      </c>
      <c r="F2182">
        <v>41499</v>
      </c>
      <c r="G2182" t="s">
        <v>183</v>
      </c>
      <c r="H2182" t="s">
        <v>119</v>
      </c>
      <c r="I2182" t="s">
        <v>108</v>
      </c>
      <c r="J2182" t="s">
        <v>109</v>
      </c>
      <c r="K2182" t="s">
        <v>120</v>
      </c>
      <c r="L2182" t="s">
        <v>111</v>
      </c>
      <c r="M2182" t="s">
        <v>2340</v>
      </c>
      <c r="N2182" t="s">
        <v>112</v>
      </c>
      <c r="O2182" t="s">
        <v>1479</v>
      </c>
      <c r="P2182" t="s">
        <v>1480</v>
      </c>
      <c r="R2182">
        <v>41477</v>
      </c>
      <c r="S2182">
        <v>276</v>
      </c>
      <c r="T2182">
        <v>0.97</v>
      </c>
      <c r="U2182">
        <v>7.2</v>
      </c>
      <c r="V2182">
        <v>0.2</v>
      </c>
      <c r="W2182">
        <v>3</v>
      </c>
      <c r="X2182">
        <v>1101.3</v>
      </c>
      <c r="Y2182">
        <v>0.11</v>
      </c>
      <c r="Z2182">
        <v>7.0000000000000007E-2</v>
      </c>
      <c r="AA2182">
        <v>0.87</v>
      </c>
      <c r="AB2182">
        <v>7.1</v>
      </c>
      <c r="AC2182">
        <v>19.2</v>
      </c>
      <c r="AD2182">
        <v>29.72</v>
      </c>
      <c r="AE2182">
        <v>1.82</v>
      </c>
      <c r="AF2182">
        <v>2.8</v>
      </c>
      <c r="AG2182">
        <v>7</v>
      </c>
      <c r="AH2182">
        <v>0.17</v>
      </c>
      <c r="AI2182">
        <v>3.3</v>
      </c>
      <c r="AJ2182">
        <v>0.25</v>
      </c>
      <c r="AK2182">
        <v>103</v>
      </c>
      <c r="AL2182">
        <v>4.26</v>
      </c>
      <c r="AM2182">
        <v>0.01</v>
      </c>
      <c r="AN2182">
        <v>32.299999999999997</v>
      </c>
      <c r="AO2182">
        <v>3.1E-2</v>
      </c>
      <c r="AP2182">
        <v>15.94</v>
      </c>
      <c r="AQ2182">
        <v>0.09</v>
      </c>
      <c r="AR2182">
        <v>1.67</v>
      </c>
      <c r="AS2182">
        <v>2.4</v>
      </c>
      <c r="AT2182">
        <v>1.4</v>
      </c>
      <c r="AU2182">
        <v>24.5</v>
      </c>
      <c r="AV2182">
        <v>7.0000000000000007E-2</v>
      </c>
      <c r="AW2182">
        <v>1.8</v>
      </c>
      <c r="AX2182">
        <v>3.0000000000000001E-3</v>
      </c>
      <c r="AY2182">
        <v>0.4</v>
      </c>
      <c r="AZ2182">
        <v>0.3</v>
      </c>
      <c r="BA2182">
        <v>43</v>
      </c>
      <c r="BB2182">
        <v>0.05</v>
      </c>
      <c r="BC2182">
        <v>150.4</v>
      </c>
    </row>
    <row r="2183" spans="1:55">
      <c r="A2183">
        <v>1346366</v>
      </c>
      <c r="B2183" t="s">
        <v>105</v>
      </c>
      <c r="C2183">
        <v>505757</v>
      </c>
      <c r="D2183">
        <v>7182595</v>
      </c>
      <c r="E2183">
        <v>565</v>
      </c>
      <c r="F2183">
        <v>41499</v>
      </c>
      <c r="G2183" t="s">
        <v>183</v>
      </c>
      <c r="H2183" t="s">
        <v>119</v>
      </c>
      <c r="I2183" t="s">
        <v>108</v>
      </c>
      <c r="J2183" t="s">
        <v>109</v>
      </c>
      <c r="K2183" t="s">
        <v>120</v>
      </c>
      <c r="L2183" t="s">
        <v>111</v>
      </c>
      <c r="M2183" t="s">
        <v>2341</v>
      </c>
      <c r="N2183" t="s">
        <v>112</v>
      </c>
      <c r="O2183" t="s">
        <v>1479</v>
      </c>
      <c r="P2183" t="s">
        <v>1480</v>
      </c>
      <c r="R2183">
        <v>41477</v>
      </c>
      <c r="S2183">
        <v>898</v>
      </c>
      <c r="T2183">
        <v>0.65</v>
      </c>
      <c r="U2183">
        <v>18.899999999999999</v>
      </c>
      <c r="V2183">
        <v>8.6</v>
      </c>
      <c r="W2183">
        <v>6</v>
      </c>
      <c r="X2183">
        <v>383.3</v>
      </c>
      <c r="Y2183">
        <v>0.13</v>
      </c>
      <c r="Z2183">
        <v>0.05</v>
      </c>
      <c r="AA2183">
        <v>1.08</v>
      </c>
      <c r="AB2183">
        <v>0.8</v>
      </c>
      <c r="AC2183">
        <v>14.5</v>
      </c>
      <c r="AD2183">
        <v>94.61</v>
      </c>
      <c r="AE2183">
        <v>2.95</v>
      </c>
      <c r="AF2183">
        <v>1.7</v>
      </c>
      <c r="AG2183">
        <v>617</v>
      </c>
      <c r="AH2183">
        <v>0.15</v>
      </c>
      <c r="AI2183">
        <v>3.2</v>
      </c>
      <c r="AJ2183">
        <v>0.03</v>
      </c>
      <c r="AK2183">
        <v>19</v>
      </c>
      <c r="AL2183">
        <v>7.8</v>
      </c>
      <c r="AM2183">
        <v>0.02</v>
      </c>
      <c r="AN2183">
        <v>15.2</v>
      </c>
      <c r="AO2183">
        <v>8.3000000000000004E-2</v>
      </c>
      <c r="AP2183">
        <v>32.44</v>
      </c>
      <c r="AQ2183">
        <v>0.32</v>
      </c>
      <c r="AR2183">
        <v>2.0499999999999998</v>
      </c>
      <c r="AS2183">
        <v>2.5</v>
      </c>
      <c r="AT2183">
        <v>7.7</v>
      </c>
      <c r="AU2183">
        <v>34.200000000000003</v>
      </c>
      <c r="AV2183">
        <v>0.25</v>
      </c>
      <c r="AW2183">
        <v>0.9</v>
      </c>
      <c r="AX2183">
        <v>1E-3</v>
      </c>
      <c r="AY2183">
        <v>0.53</v>
      </c>
      <c r="AZ2183">
        <v>1.5</v>
      </c>
      <c r="BA2183">
        <v>48</v>
      </c>
      <c r="BB2183">
        <v>0.05</v>
      </c>
      <c r="BC2183">
        <v>41.5</v>
      </c>
    </row>
    <row r="2184" spans="1:55">
      <c r="A2184">
        <v>1346371</v>
      </c>
      <c r="B2184" t="s">
        <v>105</v>
      </c>
      <c r="C2184">
        <v>505767</v>
      </c>
      <c r="D2184">
        <v>7182348</v>
      </c>
      <c r="E2184">
        <v>563</v>
      </c>
      <c r="F2184">
        <v>41499</v>
      </c>
      <c r="G2184" t="s">
        <v>183</v>
      </c>
      <c r="H2184" t="s">
        <v>119</v>
      </c>
      <c r="I2184" t="s">
        <v>108</v>
      </c>
      <c r="J2184" t="s">
        <v>109</v>
      </c>
      <c r="K2184" t="s">
        <v>120</v>
      </c>
      <c r="L2184" t="s">
        <v>111</v>
      </c>
      <c r="M2184" t="s">
        <v>2342</v>
      </c>
      <c r="N2184" t="s">
        <v>112</v>
      </c>
      <c r="O2184" t="s">
        <v>1479</v>
      </c>
      <c r="P2184" t="s">
        <v>1480</v>
      </c>
      <c r="R2184">
        <v>41477</v>
      </c>
      <c r="S2184">
        <v>1256</v>
      </c>
      <c r="T2184">
        <v>0.63</v>
      </c>
      <c r="U2184">
        <v>39.6</v>
      </c>
      <c r="V2184">
        <v>11.8</v>
      </c>
      <c r="W2184">
        <v>4</v>
      </c>
      <c r="X2184">
        <v>362.6</v>
      </c>
      <c r="Y2184">
        <v>0.12</v>
      </c>
      <c r="Z2184">
        <v>0.03</v>
      </c>
      <c r="AA2184">
        <v>0.3</v>
      </c>
      <c r="AB2184">
        <v>2</v>
      </c>
      <c r="AC2184">
        <v>45.4</v>
      </c>
      <c r="AD2184">
        <v>61.25</v>
      </c>
      <c r="AE2184">
        <v>2.09</v>
      </c>
      <c r="AF2184">
        <v>3.6</v>
      </c>
      <c r="AG2184">
        <v>190</v>
      </c>
      <c r="AH2184">
        <v>0.2</v>
      </c>
      <c r="AI2184">
        <v>3.3</v>
      </c>
      <c r="AJ2184">
        <v>0.03</v>
      </c>
      <c r="AK2184">
        <v>67</v>
      </c>
      <c r="AL2184">
        <v>2.94</v>
      </c>
      <c r="AM2184">
        <v>3.0000000000000001E-3</v>
      </c>
      <c r="AN2184">
        <v>21</v>
      </c>
      <c r="AO2184">
        <v>5.7000000000000002E-2</v>
      </c>
      <c r="AP2184">
        <v>57.56</v>
      </c>
      <c r="AQ2184">
        <v>0.39</v>
      </c>
      <c r="AR2184">
        <v>2.97</v>
      </c>
      <c r="AS2184">
        <v>2</v>
      </c>
      <c r="AT2184">
        <v>7.6</v>
      </c>
      <c r="AU2184">
        <v>152.30000000000001</v>
      </c>
      <c r="AV2184">
        <v>0.26</v>
      </c>
      <c r="AW2184">
        <v>0.6</v>
      </c>
      <c r="AX2184">
        <v>5.0000000000000001E-3</v>
      </c>
      <c r="AY2184">
        <v>0.65</v>
      </c>
      <c r="AZ2184">
        <v>0.9</v>
      </c>
      <c r="BA2184">
        <v>109</v>
      </c>
      <c r="BB2184">
        <v>0.05</v>
      </c>
      <c r="BC2184">
        <v>113.7</v>
      </c>
    </row>
    <row r="2185" spans="1:55">
      <c r="A2185">
        <v>1349064</v>
      </c>
      <c r="B2185" t="s">
        <v>105</v>
      </c>
      <c r="C2185">
        <v>518721</v>
      </c>
      <c r="D2185">
        <v>7184559</v>
      </c>
      <c r="E2185">
        <v>944</v>
      </c>
      <c r="F2185">
        <v>41486</v>
      </c>
      <c r="G2185" t="s">
        <v>126</v>
      </c>
      <c r="H2185" t="s">
        <v>119</v>
      </c>
      <c r="I2185" t="s">
        <v>108</v>
      </c>
      <c r="J2185" t="s">
        <v>109</v>
      </c>
      <c r="K2185" t="s">
        <v>120</v>
      </c>
      <c r="L2185" t="s">
        <v>111</v>
      </c>
      <c r="M2185" t="s">
        <v>2343</v>
      </c>
      <c r="N2185" t="s">
        <v>112</v>
      </c>
      <c r="O2185" t="s">
        <v>2127</v>
      </c>
      <c r="P2185" t="s">
        <v>2128</v>
      </c>
      <c r="R2185">
        <v>41585</v>
      </c>
      <c r="S2185">
        <v>1363</v>
      </c>
      <c r="T2185">
        <v>0.36</v>
      </c>
      <c r="U2185">
        <v>19.100000000000001</v>
      </c>
      <c r="V2185">
        <v>3.6</v>
      </c>
      <c r="W2185">
        <v>6</v>
      </c>
      <c r="X2185">
        <v>1476.3</v>
      </c>
      <c r="Y2185">
        <v>0.27</v>
      </c>
      <c r="Z2185">
        <v>0.13</v>
      </c>
      <c r="AA2185">
        <v>0.61</v>
      </c>
      <c r="AB2185">
        <v>0.9</v>
      </c>
      <c r="AC2185">
        <v>12.2</v>
      </c>
      <c r="AD2185">
        <v>35.619999999999997</v>
      </c>
      <c r="AE2185">
        <v>2.15</v>
      </c>
      <c r="AF2185">
        <v>2</v>
      </c>
      <c r="AG2185">
        <v>227</v>
      </c>
      <c r="AH2185">
        <v>0.09</v>
      </c>
      <c r="AI2185">
        <v>2</v>
      </c>
      <c r="AJ2185">
        <v>0.03</v>
      </c>
      <c r="AK2185">
        <v>13</v>
      </c>
      <c r="AL2185">
        <v>15.94</v>
      </c>
      <c r="AM2185">
        <v>8.0000000000000002E-3</v>
      </c>
      <c r="AN2185">
        <v>22.3</v>
      </c>
      <c r="AO2185">
        <v>4.1000000000000002E-2</v>
      </c>
      <c r="AP2185">
        <v>53.55</v>
      </c>
      <c r="AQ2185">
        <v>0.13</v>
      </c>
      <c r="AR2185">
        <v>6.31</v>
      </c>
      <c r="AS2185">
        <v>2.1</v>
      </c>
      <c r="AT2185">
        <v>15.2</v>
      </c>
      <c r="AU2185">
        <v>67.3</v>
      </c>
      <c r="AV2185">
        <v>0.14000000000000001</v>
      </c>
      <c r="AW2185">
        <v>1</v>
      </c>
      <c r="AX2185">
        <v>1E-3</v>
      </c>
      <c r="AY2185">
        <v>2.27</v>
      </c>
      <c r="AZ2185">
        <v>2.1</v>
      </c>
      <c r="BA2185">
        <v>139</v>
      </c>
      <c r="BB2185">
        <v>0.05</v>
      </c>
      <c r="BC2185">
        <v>39.299999999999997</v>
      </c>
    </row>
    <row r="2186" spans="1:55">
      <c r="A2186" t="s">
        <v>2345</v>
      </c>
      <c r="B2186" t="s">
        <v>105</v>
      </c>
      <c r="C2186">
        <v>518971</v>
      </c>
      <c r="D2186">
        <v>7188152</v>
      </c>
      <c r="E2186">
        <v>594</v>
      </c>
      <c r="F2186">
        <v>41133</v>
      </c>
      <c r="G2186" t="s">
        <v>395</v>
      </c>
      <c r="H2186" t="s">
        <v>107</v>
      </c>
      <c r="I2186" t="s">
        <v>108</v>
      </c>
      <c r="J2186" t="s">
        <v>109</v>
      </c>
      <c r="K2186" t="s">
        <v>120</v>
      </c>
      <c r="L2186" t="s">
        <v>111</v>
      </c>
      <c r="M2186" t="s">
        <v>2344</v>
      </c>
      <c r="N2186" t="s">
        <v>112</v>
      </c>
      <c r="O2186" t="s">
        <v>113</v>
      </c>
      <c r="P2186" t="s">
        <v>114</v>
      </c>
      <c r="R2186">
        <v>41105</v>
      </c>
      <c r="S2186">
        <v>3296</v>
      </c>
      <c r="T2186">
        <v>0.66</v>
      </c>
      <c r="U2186">
        <v>29.3</v>
      </c>
      <c r="V2186">
        <v>10.1</v>
      </c>
      <c r="W2186">
        <v>3</v>
      </c>
      <c r="X2186">
        <v>158.80000000000001</v>
      </c>
      <c r="Y2186">
        <v>0.36</v>
      </c>
      <c r="Z2186">
        <v>0.11</v>
      </c>
      <c r="AA2186">
        <v>0.19</v>
      </c>
      <c r="AB2186">
        <v>9.9</v>
      </c>
      <c r="AC2186">
        <v>40.700000000000003</v>
      </c>
      <c r="AD2186">
        <v>175.61</v>
      </c>
      <c r="AE2186">
        <v>12.69</v>
      </c>
      <c r="AF2186">
        <v>5.7</v>
      </c>
      <c r="AG2186">
        <v>223</v>
      </c>
      <c r="AH2186">
        <v>0.09</v>
      </c>
      <c r="AI2186">
        <v>3.3</v>
      </c>
      <c r="AJ2186">
        <v>0.06</v>
      </c>
      <c r="AK2186">
        <v>94</v>
      </c>
      <c r="AL2186">
        <v>14.56</v>
      </c>
      <c r="AM2186">
        <v>2E-3</v>
      </c>
      <c r="AN2186">
        <v>14.1</v>
      </c>
      <c r="AO2186">
        <v>5.0999999999999997E-2</v>
      </c>
      <c r="AP2186">
        <v>10.23</v>
      </c>
      <c r="AQ2186">
        <v>0.09</v>
      </c>
      <c r="AR2186">
        <v>2.79</v>
      </c>
      <c r="AS2186">
        <v>7</v>
      </c>
      <c r="AT2186">
        <v>18.100000000000001</v>
      </c>
      <c r="AU2186">
        <v>13</v>
      </c>
      <c r="AV2186">
        <v>0.32</v>
      </c>
      <c r="AW2186">
        <v>1.4</v>
      </c>
      <c r="AX2186">
        <v>1.2999999999999999E-2</v>
      </c>
      <c r="AY2186">
        <v>0.26</v>
      </c>
      <c r="AZ2186">
        <v>2.4</v>
      </c>
      <c r="BA2186">
        <v>224</v>
      </c>
      <c r="BB2186">
        <v>0.1</v>
      </c>
      <c r="BC2186">
        <v>73</v>
      </c>
    </row>
    <row r="2187" spans="1:55">
      <c r="A2187" t="s">
        <v>2347</v>
      </c>
      <c r="B2187" t="s">
        <v>105</v>
      </c>
      <c r="C2187">
        <v>517787</v>
      </c>
      <c r="D2187">
        <v>7187542</v>
      </c>
      <c r="E2187">
        <v>677</v>
      </c>
      <c r="F2187">
        <v>41133</v>
      </c>
      <c r="G2187" t="s">
        <v>395</v>
      </c>
      <c r="H2187" t="s">
        <v>107</v>
      </c>
      <c r="I2187" t="s">
        <v>108</v>
      </c>
      <c r="J2187" t="s">
        <v>109</v>
      </c>
      <c r="K2187" t="s">
        <v>120</v>
      </c>
      <c r="L2187" t="s">
        <v>111</v>
      </c>
      <c r="M2187" t="s">
        <v>2346</v>
      </c>
      <c r="N2187" t="s">
        <v>112</v>
      </c>
      <c r="O2187" t="s">
        <v>113</v>
      </c>
      <c r="P2187" t="s">
        <v>114</v>
      </c>
      <c r="R2187">
        <v>41106</v>
      </c>
      <c r="S2187">
        <v>7229</v>
      </c>
      <c r="T2187">
        <v>0.83</v>
      </c>
      <c r="U2187">
        <v>62.5</v>
      </c>
      <c r="V2187">
        <v>10.199999999999999</v>
      </c>
      <c r="W2187">
        <v>5</v>
      </c>
      <c r="X2187">
        <v>74.900000000000006</v>
      </c>
      <c r="Y2187">
        <v>0.23</v>
      </c>
      <c r="Z2187">
        <v>0.21</v>
      </c>
      <c r="AA2187">
        <v>0.12</v>
      </c>
      <c r="AB2187">
        <v>1.7</v>
      </c>
      <c r="AC2187">
        <v>47.1</v>
      </c>
      <c r="AD2187">
        <v>32.85</v>
      </c>
      <c r="AE2187">
        <v>4.01</v>
      </c>
      <c r="AF2187">
        <v>3.5</v>
      </c>
      <c r="AG2187">
        <v>423</v>
      </c>
      <c r="AH2187">
        <v>0.3</v>
      </c>
      <c r="AI2187">
        <v>3.2</v>
      </c>
      <c r="AJ2187">
        <v>7.0000000000000007E-2</v>
      </c>
      <c r="AK2187">
        <v>35</v>
      </c>
      <c r="AL2187">
        <v>54.67</v>
      </c>
      <c r="AM2187">
        <v>1.7000000000000001E-2</v>
      </c>
      <c r="AN2187">
        <v>24.9</v>
      </c>
      <c r="AO2187">
        <v>6.7000000000000004E-2</v>
      </c>
      <c r="AP2187">
        <v>12.76</v>
      </c>
      <c r="AQ2187">
        <v>0.88</v>
      </c>
      <c r="AR2187">
        <v>4.95</v>
      </c>
      <c r="AS2187">
        <v>2.2999999999999998</v>
      </c>
      <c r="AT2187">
        <v>36</v>
      </c>
      <c r="AU2187">
        <v>73.7</v>
      </c>
      <c r="AV2187">
        <v>0.31</v>
      </c>
      <c r="AW2187">
        <v>0.9</v>
      </c>
      <c r="AX2187">
        <v>4.0000000000000001E-3</v>
      </c>
      <c r="AY2187">
        <v>0.85</v>
      </c>
      <c r="AZ2187">
        <v>3.4</v>
      </c>
      <c r="BA2187">
        <v>148</v>
      </c>
      <c r="BB2187">
        <v>0.2</v>
      </c>
      <c r="BC2187">
        <v>53.5</v>
      </c>
    </row>
    <row r="2188" spans="1:55">
      <c r="A2188">
        <v>119554</v>
      </c>
      <c r="B2188" t="s">
        <v>105</v>
      </c>
      <c r="C2188">
        <v>504583</v>
      </c>
      <c r="D2188">
        <v>7182553</v>
      </c>
      <c r="E2188">
        <v>603</v>
      </c>
      <c r="F2188">
        <v>40769</v>
      </c>
      <c r="G2188" t="s">
        <v>2349</v>
      </c>
      <c r="H2188" t="s">
        <v>107</v>
      </c>
      <c r="I2188" t="s">
        <v>108</v>
      </c>
      <c r="J2188" t="s">
        <v>109</v>
      </c>
      <c r="K2188" t="s">
        <v>110</v>
      </c>
      <c r="L2188" t="s">
        <v>111</v>
      </c>
      <c r="M2188" t="s">
        <v>2348</v>
      </c>
      <c r="N2188" t="s">
        <v>112</v>
      </c>
      <c r="O2188" t="s">
        <v>2350</v>
      </c>
      <c r="P2188" t="s">
        <v>2351</v>
      </c>
      <c r="R2188">
        <v>40732</v>
      </c>
      <c r="S2188">
        <v>475</v>
      </c>
      <c r="T2188">
        <v>5.26</v>
      </c>
      <c r="U2188">
        <v>69.599999999999994</v>
      </c>
      <c r="V2188">
        <v>12.4</v>
      </c>
      <c r="W2188">
        <v>2</v>
      </c>
      <c r="X2188">
        <v>1345.3</v>
      </c>
      <c r="Y2188">
        <v>0.24</v>
      </c>
      <c r="Z2188">
        <v>0.16</v>
      </c>
      <c r="AA2188">
        <v>1.82</v>
      </c>
      <c r="AB2188">
        <v>6.1</v>
      </c>
      <c r="AC2188">
        <v>90.5</v>
      </c>
      <c r="AD2188">
        <v>90.21</v>
      </c>
      <c r="AE2188">
        <v>5.35</v>
      </c>
      <c r="AF2188">
        <v>4.8</v>
      </c>
      <c r="AG2188">
        <v>183</v>
      </c>
      <c r="AH2188">
        <v>7.0000000000000007E-2</v>
      </c>
      <c r="AI2188">
        <v>7.9</v>
      </c>
      <c r="AJ2188">
        <v>0.1</v>
      </c>
      <c r="AK2188">
        <v>289</v>
      </c>
      <c r="AL2188">
        <v>3.31</v>
      </c>
      <c r="AM2188">
        <v>1E-3</v>
      </c>
      <c r="AN2188">
        <v>52.5</v>
      </c>
      <c r="AO2188">
        <v>0.56000000000000005</v>
      </c>
      <c r="AP2188">
        <v>27.8</v>
      </c>
      <c r="AQ2188">
        <v>0.12</v>
      </c>
      <c r="AR2188">
        <v>2.0099999999999998</v>
      </c>
      <c r="AS2188">
        <v>2.4</v>
      </c>
      <c r="AT2188">
        <v>3.5</v>
      </c>
      <c r="AU2188">
        <v>126.2</v>
      </c>
      <c r="AV2188">
        <v>0.3</v>
      </c>
      <c r="AW2188">
        <v>2.2999999999999998</v>
      </c>
      <c r="AX2188">
        <v>1.2E-2</v>
      </c>
      <c r="AY2188">
        <v>0.6</v>
      </c>
      <c r="AZ2188">
        <v>4.8</v>
      </c>
      <c r="BA2188">
        <v>314</v>
      </c>
      <c r="BB2188">
        <v>0.2</v>
      </c>
      <c r="BC2188">
        <v>181.1</v>
      </c>
    </row>
    <row r="2189" spans="1:55">
      <c r="A2189">
        <v>119556</v>
      </c>
      <c r="B2189" t="s">
        <v>105</v>
      </c>
      <c r="C2189">
        <v>504624</v>
      </c>
      <c r="D2189">
        <v>7182198</v>
      </c>
      <c r="E2189">
        <v>635</v>
      </c>
      <c r="F2189">
        <v>40769</v>
      </c>
      <c r="G2189" t="s">
        <v>2349</v>
      </c>
      <c r="H2189" t="s">
        <v>107</v>
      </c>
      <c r="I2189" t="s">
        <v>108</v>
      </c>
      <c r="J2189" t="s">
        <v>109</v>
      </c>
      <c r="K2189" t="s">
        <v>110</v>
      </c>
      <c r="L2189" t="s">
        <v>111</v>
      </c>
      <c r="M2189" t="s">
        <v>2352</v>
      </c>
      <c r="N2189" t="s">
        <v>112</v>
      </c>
      <c r="O2189" t="s">
        <v>2350</v>
      </c>
      <c r="P2189" t="s">
        <v>2351</v>
      </c>
      <c r="R2189">
        <v>40732</v>
      </c>
      <c r="S2189">
        <v>1657</v>
      </c>
      <c r="T2189">
        <v>1.52</v>
      </c>
      <c r="U2189">
        <v>83.9</v>
      </c>
      <c r="V2189">
        <v>52</v>
      </c>
      <c r="W2189">
        <v>6</v>
      </c>
      <c r="X2189">
        <v>308.8</v>
      </c>
      <c r="Y2189">
        <v>0.41</v>
      </c>
      <c r="Z2189">
        <v>0.08</v>
      </c>
      <c r="AA2189">
        <v>0.79</v>
      </c>
      <c r="AB2189">
        <v>7.3</v>
      </c>
      <c r="AC2189">
        <v>31.9</v>
      </c>
      <c r="AD2189">
        <v>107.41</v>
      </c>
      <c r="AE2189">
        <v>3.81</v>
      </c>
      <c r="AF2189">
        <v>2</v>
      </c>
      <c r="AG2189">
        <v>1461</v>
      </c>
      <c r="AH2189">
        <v>0.16</v>
      </c>
      <c r="AI2189">
        <v>4.7</v>
      </c>
      <c r="AJ2189">
        <v>0.03</v>
      </c>
      <c r="AK2189">
        <v>2414</v>
      </c>
      <c r="AL2189">
        <v>8.5299999999999994</v>
      </c>
      <c r="AM2189">
        <v>4.3999999999999997E-2</v>
      </c>
      <c r="AN2189">
        <v>39.6</v>
      </c>
      <c r="AO2189">
        <v>0.23599999999999999</v>
      </c>
      <c r="AP2189">
        <v>74.010000000000005</v>
      </c>
      <c r="AQ2189">
        <v>0.52</v>
      </c>
      <c r="AR2189">
        <v>6.05</v>
      </c>
      <c r="AS2189">
        <v>3</v>
      </c>
      <c r="AT2189">
        <v>6.6</v>
      </c>
      <c r="AU2189">
        <v>136.19999999999999</v>
      </c>
      <c r="AV2189">
        <v>0.54</v>
      </c>
      <c r="AW2189">
        <v>1.6</v>
      </c>
      <c r="AX2189">
        <v>4.0000000000000001E-3</v>
      </c>
      <c r="AY2189">
        <v>0.54</v>
      </c>
      <c r="AZ2189">
        <v>1.3</v>
      </c>
      <c r="BA2189">
        <v>78</v>
      </c>
      <c r="BB2189">
        <v>0.05</v>
      </c>
      <c r="BC2189">
        <v>171.2</v>
      </c>
    </row>
    <row r="2190" spans="1:55">
      <c r="A2190">
        <v>119560</v>
      </c>
      <c r="B2190" t="s">
        <v>105</v>
      </c>
      <c r="C2190">
        <v>504210</v>
      </c>
      <c r="D2190">
        <v>7182081</v>
      </c>
      <c r="E2190">
        <v>504</v>
      </c>
      <c r="F2190">
        <v>40769</v>
      </c>
      <c r="G2190" t="s">
        <v>2349</v>
      </c>
      <c r="H2190" t="s">
        <v>107</v>
      </c>
      <c r="I2190" t="s">
        <v>108</v>
      </c>
      <c r="J2190" t="s">
        <v>109</v>
      </c>
      <c r="K2190" t="s">
        <v>110</v>
      </c>
      <c r="L2190" t="s">
        <v>111</v>
      </c>
      <c r="M2190" t="s">
        <v>2353</v>
      </c>
      <c r="N2190" t="s">
        <v>112</v>
      </c>
      <c r="O2190" t="s">
        <v>2350</v>
      </c>
      <c r="P2190" t="s">
        <v>2351</v>
      </c>
      <c r="R2190">
        <v>40732</v>
      </c>
      <c r="S2190">
        <v>309</v>
      </c>
      <c r="T2190">
        <v>0.76</v>
      </c>
      <c r="U2190">
        <v>8.9</v>
      </c>
      <c r="V2190">
        <v>1.7</v>
      </c>
      <c r="W2190">
        <v>1</v>
      </c>
      <c r="X2190">
        <v>451.6</v>
      </c>
      <c r="Y2190">
        <v>0.2</v>
      </c>
      <c r="Z2190">
        <v>0.1</v>
      </c>
      <c r="AA2190">
        <v>0.75</v>
      </c>
      <c r="AB2190">
        <v>5.5</v>
      </c>
      <c r="AC2190">
        <v>13.7</v>
      </c>
      <c r="AD2190">
        <v>18.71</v>
      </c>
      <c r="AE2190">
        <v>2.2999999999999998</v>
      </c>
      <c r="AF2190">
        <v>3.2</v>
      </c>
      <c r="AG2190">
        <v>47</v>
      </c>
      <c r="AH2190">
        <v>7.0000000000000007E-2</v>
      </c>
      <c r="AI2190">
        <v>6.3</v>
      </c>
      <c r="AJ2190">
        <v>0.19</v>
      </c>
      <c r="AK2190">
        <v>109</v>
      </c>
      <c r="AL2190">
        <v>3.7</v>
      </c>
      <c r="AM2190">
        <v>6.0000000000000001E-3</v>
      </c>
      <c r="AN2190">
        <v>18.2</v>
      </c>
      <c r="AO2190">
        <v>4.2999999999999997E-2</v>
      </c>
      <c r="AP2190">
        <v>14.58</v>
      </c>
      <c r="AQ2190">
        <v>0.03</v>
      </c>
      <c r="AR2190">
        <v>0.99</v>
      </c>
      <c r="AS2190">
        <v>1.4</v>
      </c>
      <c r="AT2190">
        <v>0.6</v>
      </c>
      <c r="AU2190">
        <v>15.3</v>
      </c>
      <c r="AV2190">
        <v>0.05</v>
      </c>
      <c r="AW2190">
        <v>1.7</v>
      </c>
      <c r="AX2190">
        <v>1.4999999999999999E-2</v>
      </c>
      <c r="AY2190">
        <v>0.13</v>
      </c>
      <c r="AZ2190">
        <v>0.4</v>
      </c>
      <c r="BA2190">
        <v>47</v>
      </c>
      <c r="BB2190">
        <v>0.1</v>
      </c>
      <c r="BC2190">
        <v>124.7</v>
      </c>
    </row>
    <row r="2191" spans="1:55">
      <c r="A2191">
        <v>119569</v>
      </c>
      <c r="B2191" t="s">
        <v>105</v>
      </c>
      <c r="C2191">
        <v>503149</v>
      </c>
      <c r="D2191">
        <v>7182528</v>
      </c>
      <c r="E2191">
        <v>551</v>
      </c>
      <c r="F2191">
        <v>40769</v>
      </c>
      <c r="G2191" t="s">
        <v>2349</v>
      </c>
      <c r="H2191" t="s">
        <v>107</v>
      </c>
      <c r="I2191" t="s">
        <v>108</v>
      </c>
      <c r="J2191" t="s">
        <v>109</v>
      </c>
      <c r="K2191" t="s">
        <v>110</v>
      </c>
      <c r="L2191" t="s">
        <v>111</v>
      </c>
      <c r="M2191" t="s">
        <v>2354</v>
      </c>
      <c r="N2191" t="s">
        <v>112</v>
      </c>
      <c r="O2191" t="s">
        <v>2350</v>
      </c>
      <c r="P2191" t="s">
        <v>2351</v>
      </c>
      <c r="R2191">
        <v>40733</v>
      </c>
      <c r="S2191">
        <v>213</v>
      </c>
      <c r="T2191">
        <v>0.91</v>
      </c>
      <c r="U2191">
        <v>11.6</v>
      </c>
      <c r="V2191">
        <v>0.1</v>
      </c>
      <c r="W2191">
        <v>4</v>
      </c>
      <c r="X2191">
        <v>306</v>
      </c>
      <c r="Y2191">
        <v>0.13</v>
      </c>
      <c r="Z2191">
        <v>7.0000000000000007E-2</v>
      </c>
      <c r="AA2191">
        <v>0.66</v>
      </c>
      <c r="AB2191">
        <v>2.1</v>
      </c>
      <c r="AC2191">
        <v>23.8</v>
      </c>
      <c r="AD2191">
        <v>8.09</v>
      </c>
      <c r="AE2191">
        <v>1.46</v>
      </c>
      <c r="AF2191">
        <v>3.2</v>
      </c>
      <c r="AG2191">
        <v>38</v>
      </c>
      <c r="AH2191">
        <v>0.06</v>
      </c>
      <c r="AI2191">
        <v>4</v>
      </c>
      <c r="AJ2191">
        <v>0.13</v>
      </c>
      <c r="AK2191">
        <v>65</v>
      </c>
      <c r="AL2191">
        <v>9.7799999999999994</v>
      </c>
      <c r="AM2191">
        <v>5.0000000000000001E-3</v>
      </c>
      <c r="AN2191">
        <v>8.9</v>
      </c>
      <c r="AO2191">
        <v>0.05</v>
      </c>
      <c r="AP2191">
        <v>21.86</v>
      </c>
      <c r="AQ2191">
        <v>7.0000000000000007E-2</v>
      </c>
      <c r="AR2191">
        <v>4.76</v>
      </c>
      <c r="AS2191">
        <v>0.8</v>
      </c>
      <c r="AT2191">
        <v>4.3</v>
      </c>
      <c r="AU2191">
        <v>32.299999999999997</v>
      </c>
      <c r="AV2191">
        <v>0.18</v>
      </c>
      <c r="AW2191">
        <v>0.4</v>
      </c>
      <c r="AX2191">
        <v>8.0000000000000002E-3</v>
      </c>
      <c r="AY2191">
        <v>0.3</v>
      </c>
      <c r="AZ2191">
        <v>0.4</v>
      </c>
      <c r="BA2191">
        <v>223</v>
      </c>
      <c r="BB2191">
        <v>0.1</v>
      </c>
      <c r="BC2191">
        <v>63</v>
      </c>
    </row>
    <row r="2192" spans="1:55">
      <c r="A2192">
        <v>1307257</v>
      </c>
      <c r="B2192" t="s">
        <v>105</v>
      </c>
      <c r="C2192">
        <v>519364</v>
      </c>
      <c r="D2192">
        <v>7186864</v>
      </c>
      <c r="E2192">
        <v>703</v>
      </c>
      <c r="F2192">
        <v>41486</v>
      </c>
      <c r="G2192" t="s">
        <v>126</v>
      </c>
      <c r="H2192" t="s">
        <v>119</v>
      </c>
      <c r="I2192" t="s">
        <v>108</v>
      </c>
      <c r="J2192" t="s">
        <v>109</v>
      </c>
      <c r="K2192" t="s">
        <v>120</v>
      </c>
      <c r="L2192" t="s">
        <v>111</v>
      </c>
      <c r="M2192" t="s">
        <v>2355</v>
      </c>
      <c r="N2192" t="s">
        <v>112</v>
      </c>
      <c r="O2192" t="s">
        <v>1680</v>
      </c>
      <c r="P2192" t="s">
        <v>1681</v>
      </c>
      <c r="R2192">
        <v>41471</v>
      </c>
      <c r="S2192">
        <v>2904</v>
      </c>
      <c r="T2192">
        <v>0.8</v>
      </c>
      <c r="U2192">
        <v>6.5</v>
      </c>
      <c r="V2192">
        <v>21.2</v>
      </c>
      <c r="W2192">
        <v>6</v>
      </c>
      <c r="X2192">
        <v>686.4</v>
      </c>
      <c r="Y2192">
        <v>0.26</v>
      </c>
      <c r="Z2192">
        <v>0.35</v>
      </c>
      <c r="AA2192">
        <v>0.47</v>
      </c>
      <c r="AB2192">
        <v>4</v>
      </c>
      <c r="AC2192">
        <v>25</v>
      </c>
      <c r="AD2192">
        <v>38.909999999999997</v>
      </c>
      <c r="AE2192">
        <v>2.2799999999999998</v>
      </c>
      <c r="AF2192">
        <v>3.1</v>
      </c>
      <c r="AG2192">
        <v>758</v>
      </c>
      <c r="AH2192">
        <v>0.08</v>
      </c>
      <c r="AI2192">
        <v>6.6</v>
      </c>
      <c r="AJ2192">
        <v>0.24</v>
      </c>
      <c r="AK2192">
        <v>101</v>
      </c>
      <c r="AL2192">
        <v>2.1800000000000002</v>
      </c>
      <c r="AM2192">
        <v>7.0000000000000001E-3</v>
      </c>
      <c r="AN2192">
        <v>30.7</v>
      </c>
      <c r="AO2192">
        <v>6.0999999999999999E-2</v>
      </c>
      <c r="AP2192">
        <v>12.61</v>
      </c>
      <c r="AQ2192">
        <v>0.1</v>
      </c>
      <c r="AR2192">
        <v>0.92</v>
      </c>
      <c r="AS2192">
        <v>4.9000000000000004</v>
      </c>
      <c r="AT2192">
        <v>5.3</v>
      </c>
      <c r="AU2192">
        <v>71.7</v>
      </c>
      <c r="AV2192">
        <v>0.19</v>
      </c>
      <c r="AW2192">
        <v>1.2</v>
      </c>
      <c r="AX2192">
        <v>0.01</v>
      </c>
      <c r="AY2192">
        <v>0.22</v>
      </c>
      <c r="AZ2192">
        <v>1.3</v>
      </c>
      <c r="BA2192">
        <v>65</v>
      </c>
      <c r="BB2192">
        <v>0.1</v>
      </c>
      <c r="BC2192">
        <v>81.7</v>
      </c>
    </row>
    <row r="2193" spans="1:55">
      <c r="A2193">
        <v>1307264</v>
      </c>
      <c r="B2193" t="s">
        <v>105</v>
      </c>
      <c r="C2193">
        <v>519224</v>
      </c>
      <c r="D2193">
        <v>7186553</v>
      </c>
      <c r="E2193">
        <v>730</v>
      </c>
      <c r="F2193">
        <v>41486</v>
      </c>
      <c r="G2193" t="s">
        <v>126</v>
      </c>
      <c r="H2193" t="s">
        <v>119</v>
      </c>
      <c r="I2193" t="s">
        <v>108</v>
      </c>
      <c r="J2193" t="s">
        <v>109</v>
      </c>
      <c r="K2193" t="s">
        <v>120</v>
      </c>
      <c r="L2193" t="s">
        <v>111</v>
      </c>
      <c r="M2193" t="s">
        <v>2356</v>
      </c>
      <c r="N2193" t="s">
        <v>112</v>
      </c>
      <c r="O2193" t="s">
        <v>1680</v>
      </c>
      <c r="P2193" t="s">
        <v>1681</v>
      </c>
      <c r="R2193">
        <v>41471</v>
      </c>
      <c r="S2193">
        <v>489</v>
      </c>
      <c r="T2193">
        <v>0.76</v>
      </c>
      <c r="U2193">
        <v>8</v>
      </c>
      <c r="V2193">
        <v>2.2000000000000002</v>
      </c>
      <c r="W2193">
        <v>3</v>
      </c>
      <c r="X2193">
        <v>364.7</v>
      </c>
      <c r="Y2193">
        <v>0.25</v>
      </c>
      <c r="Z2193">
        <v>0.05</v>
      </c>
      <c r="AA2193">
        <v>0.05</v>
      </c>
      <c r="AB2193">
        <v>2.2999999999999998</v>
      </c>
      <c r="AC2193">
        <v>15.3</v>
      </c>
      <c r="AD2193">
        <v>11.74</v>
      </c>
      <c r="AE2193">
        <v>2.4</v>
      </c>
      <c r="AF2193">
        <v>4.7</v>
      </c>
      <c r="AG2193">
        <v>42</v>
      </c>
      <c r="AH2193">
        <v>0.08</v>
      </c>
      <c r="AI2193">
        <v>5</v>
      </c>
      <c r="AJ2193">
        <v>0.08</v>
      </c>
      <c r="AK2193">
        <v>71</v>
      </c>
      <c r="AL2193">
        <v>3.28</v>
      </c>
      <c r="AM2193">
        <v>0.01</v>
      </c>
      <c r="AN2193">
        <v>8.6999999999999993</v>
      </c>
      <c r="AO2193">
        <v>2.5999999999999999E-2</v>
      </c>
      <c r="AP2193">
        <v>11.87</v>
      </c>
      <c r="AQ2193">
        <v>0.16</v>
      </c>
      <c r="AR2193">
        <v>0.91</v>
      </c>
      <c r="AS2193">
        <v>1.6</v>
      </c>
      <c r="AT2193">
        <v>1.6</v>
      </c>
      <c r="AU2193">
        <v>14.1</v>
      </c>
      <c r="AV2193">
        <v>0.15</v>
      </c>
      <c r="AW2193">
        <v>1</v>
      </c>
      <c r="AX2193">
        <v>1.7999999999999999E-2</v>
      </c>
      <c r="AY2193">
        <v>0.13</v>
      </c>
      <c r="AZ2193">
        <v>0.4</v>
      </c>
      <c r="BA2193">
        <v>78</v>
      </c>
      <c r="BB2193">
        <v>0.1</v>
      </c>
      <c r="BC2193">
        <v>31.2</v>
      </c>
    </row>
    <row r="2194" spans="1:55">
      <c r="A2194">
        <v>1307266</v>
      </c>
      <c r="B2194" t="s">
        <v>105</v>
      </c>
      <c r="C2194">
        <v>519220</v>
      </c>
      <c r="D2194">
        <v>7186467</v>
      </c>
      <c r="E2194">
        <v>735</v>
      </c>
      <c r="F2194">
        <v>41486</v>
      </c>
      <c r="G2194" t="s">
        <v>126</v>
      </c>
      <c r="H2194" t="s">
        <v>119</v>
      </c>
      <c r="I2194" t="s">
        <v>108</v>
      </c>
      <c r="J2194" t="s">
        <v>109</v>
      </c>
      <c r="K2194" t="s">
        <v>120</v>
      </c>
      <c r="L2194" t="s">
        <v>111</v>
      </c>
      <c r="M2194" t="s">
        <v>2357</v>
      </c>
      <c r="N2194" t="s">
        <v>112</v>
      </c>
      <c r="O2194" t="s">
        <v>1680</v>
      </c>
      <c r="P2194" t="s">
        <v>1681</v>
      </c>
      <c r="R2194">
        <v>41471</v>
      </c>
      <c r="S2194">
        <v>2988</v>
      </c>
      <c r="T2194">
        <v>0.83</v>
      </c>
      <c r="U2194">
        <v>10.9</v>
      </c>
      <c r="V2194">
        <v>15.2</v>
      </c>
      <c r="W2194">
        <v>4</v>
      </c>
      <c r="X2194">
        <v>497.6</v>
      </c>
      <c r="Y2194">
        <v>0.27</v>
      </c>
      <c r="Z2194">
        <v>0.1</v>
      </c>
      <c r="AA2194">
        <v>0.16</v>
      </c>
      <c r="AB2194">
        <v>4.4000000000000004</v>
      </c>
      <c r="AC2194">
        <v>32.9</v>
      </c>
      <c r="AD2194">
        <v>69.34</v>
      </c>
      <c r="AE2194">
        <v>3.34</v>
      </c>
      <c r="AF2194">
        <v>3.6</v>
      </c>
      <c r="AG2194">
        <v>258</v>
      </c>
      <c r="AH2194">
        <v>0.13</v>
      </c>
      <c r="AI2194">
        <v>4.5999999999999996</v>
      </c>
      <c r="AJ2194">
        <v>0.18</v>
      </c>
      <c r="AK2194">
        <v>130</v>
      </c>
      <c r="AL2194">
        <v>3.28</v>
      </c>
      <c r="AM2194">
        <v>1.7000000000000001E-2</v>
      </c>
      <c r="AN2194">
        <v>25.8</v>
      </c>
      <c r="AO2194">
        <v>4.2999999999999997E-2</v>
      </c>
      <c r="AP2194">
        <v>14.02</v>
      </c>
      <c r="AQ2194">
        <v>0.43</v>
      </c>
      <c r="AR2194">
        <v>1.23</v>
      </c>
      <c r="AS2194">
        <v>4.0999999999999996</v>
      </c>
      <c r="AT2194">
        <v>8</v>
      </c>
      <c r="AU2194">
        <v>80.2</v>
      </c>
      <c r="AV2194">
        <v>0.22</v>
      </c>
      <c r="AW2194">
        <v>1.3</v>
      </c>
      <c r="AX2194">
        <v>1.0999999999999999E-2</v>
      </c>
      <c r="AY2194">
        <v>0.25</v>
      </c>
      <c r="AZ2194">
        <v>0.8</v>
      </c>
      <c r="BA2194">
        <v>84</v>
      </c>
      <c r="BB2194">
        <v>0.1</v>
      </c>
      <c r="BC2194">
        <v>70.5</v>
      </c>
    </row>
    <row r="2195" spans="1:55">
      <c r="A2195">
        <v>1307278</v>
      </c>
      <c r="B2195" t="s">
        <v>105</v>
      </c>
      <c r="C2195">
        <v>518968</v>
      </c>
      <c r="D2195">
        <v>7185908</v>
      </c>
      <c r="E2195">
        <v>807</v>
      </c>
      <c r="F2195">
        <v>41486</v>
      </c>
      <c r="G2195" t="s">
        <v>126</v>
      </c>
      <c r="H2195" t="s">
        <v>119</v>
      </c>
      <c r="I2195" t="s">
        <v>108</v>
      </c>
      <c r="J2195" t="s">
        <v>109</v>
      </c>
      <c r="K2195" t="s">
        <v>120</v>
      </c>
      <c r="L2195" t="s">
        <v>111</v>
      </c>
      <c r="M2195" t="s">
        <v>2358</v>
      </c>
      <c r="N2195" t="s">
        <v>112</v>
      </c>
      <c r="O2195" t="s">
        <v>1680</v>
      </c>
      <c r="P2195" t="s">
        <v>1681</v>
      </c>
      <c r="R2195">
        <v>41471</v>
      </c>
      <c r="S2195">
        <v>2154</v>
      </c>
      <c r="T2195">
        <v>0.8</v>
      </c>
      <c r="U2195">
        <v>12.1</v>
      </c>
      <c r="V2195">
        <v>6.3</v>
      </c>
      <c r="W2195">
        <v>2</v>
      </c>
      <c r="X2195">
        <v>288.8</v>
      </c>
      <c r="Y2195">
        <v>0.28999999999999998</v>
      </c>
      <c r="Z2195">
        <v>0.05</v>
      </c>
      <c r="AA2195">
        <v>0.1</v>
      </c>
      <c r="AB2195">
        <v>3.7</v>
      </c>
      <c r="AC2195">
        <v>25.1</v>
      </c>
      <c r="AD2195">
        <v>29.45</v>
      </c>
      <c r="AE2195">
        <v>3.11</v>
      </c>
      <c r="AF2195">
        <v>5.0999999999999996</v>
      </c>
      <c r="AG2195">
        <v>57</v>
      </c>
      <c r="AH2195">
        <v>0.11</v>
      </c>
      <c r="AI2195">
        <v>4.3</v>
      </c>
      <c r="AJ2195">
        <v>0.12</v>
      </c>
      <c r="AK2195">
        <v>117</v>
      </c>
      <c r="AL2195">
        <v>4.26</v>
      </c>
      <c r="AM2195">
        <v>1.4E-2</v>
      </c>
      <c r="AN2195">
        <v>22.1</v>
      </c>
      <c r="AO2195">
        <v>4.1000000000000002E-2</v>
      </c>
      <c r="AP2195">
        <v>15.6</v>
      </c>
      <c r="AQ2195">
        <v>0.22</v>
      </c>
      <c r="AR2195">
        <v>1.33</v>
      </c>
      <c r="AS2195">
        <v>2.8</v>
      </c>
      <c r="AT2195">
        <v>4.5</v>
      </c>
      <c r="AU2195">
        <v>73.3</v>
      </c>
      <c r="AV2195">
        <v>0.19</v>
      </c>
      <c r="AW2195">
        <v>1</v>
      </c>
      <c r="AX2195">
        <v>1.7000000000000001E-2</v>
      </c>
      <c r="AY2195">
        <v>0.24</v>
      </c>
      <c r="AZ2195">
        <v>0.6</v>
      </c>
      <c r="BA2195">
        <v>124</v>
      </c>
      <c r="BB2195">
        <v>0.1</v>
      </c>
      <c r="BC2195">
        <v>85.3</v>
      </c>
    </row>
    <row r="2196" spans="1:55">
      <c r="A2196">
        <v>1307302</v>
      </c>
      <c r="B2196" t="s">
        <v>105</v>
      </c>
      <c r="C2196">
        <v>507766</v>
      </c>
      <c r="D2196">
        <v>7182147</v>
      </c>
      <c r="E2196">
        <v>588</v>
      </c>
      <c r="F2196">
        <v>41499</v>
      </c>
      <c r="G2196" t="s">
        <v>183</v>
      </c>
      <c r="H2196" t="s">
        <v>119</v>
      </c>
      <c r="I2196" t="s">
        <v>108</v>
      </c>
      <c r="J2196" t="s">
        <v>109</v>
      </c>
      <c r="K2196" t="s">
        <v>120</v>
      </c>
      <c r="L2196" t="s">
        <v>111</v>
      </c>
      <c r="M2196" t="s">
        <v>2359</v>
      </c>
      <c r="N2196" t="s">
        <v>112</v>
      </c>
      <c r="O2196" t="s">
        <v>1680</v>
      </c>
      <c r="P2196" t="s">
        <v>1681</v>
      </c>
      <c r="R2196">
        <v>41473</v>
      </c>
      <c r="S2196">
        <v>1361</v>
      </c>
      <c r="T2196">
        <v>0.83</v>
      </c>
      <c r="U2196">
        <v>5.5</v>
      </c>
      <c r="V2196">
        <v>2.2000000000000002</v>
      </c>
      <c r="W2196">
        <v>3</v>
      </c>
      <c r="X2196">
        <v>424.3</v>
      </c>
      <c r="Y2196">
        <v>0.17</v>
      </c>
      <c r="Z2196">
        <v>0.34</v>
      </c>
      <c r="AA2196">
        <v>0.77</v>
      </c>
      <c r="AB2196">
        <v>2.7</v>
      </c>
      <c r="AC2196">
        <v>28.9</v>
      </c>
      <c r="AD2196">
        <v>30.28</v>
      </c>
      <c r="AE2196">
        <v>1.42</v>
      </c>
      <c r="AF2196">
        <v>3.5</v>
      </c>
      <c r="AG2196">
        <v>251</v>
      </c>
      <c r="AH2196">
        <v>0.05</v>
      </c>
      <c r="AI2196">
        <v>10.4</v>
      </c>
      <c r="AJ2196">
        <v>0.22</v>
      </c>
      <c r="AK2196">
        <v>53</v>
      </c>
      <c r="AL2196">
        <v>1.75</v>
      </c>
      <c r="AM2196">
        <v>7.0000000000000001E-3</v>
      </c>
      <c r="AN2196">
        <v>26.6</v>
      </c>
      <c r="AO2196">
        <v>0.156</v>
      </c>
      <c r="AP2196">
        <v>19.43</v>
      </c>
      <c r="AQ2196">
        <v>0.06</v>
      </c>
      <c r="AR2196">
        <v>1.38</v>
      </c>
      <c r="AS2196">
        <v>0.9</v>
      </c>
      <c r="AT2196">
        <v>4.5</v>
      </c>
      <c r="AU2196">
        <v>44.2</v>
      </c>
      <c r="AV2196">
        <v>0.02</v>
      </c>
      <c r="AW2196">
        <v>0.1</v>
      </c>
      <c r="AX2196">
        <v>1.0999999999999999E-2</v>
      </c>
      <c r="AY2196">
        <v>0.26</v>
      </c>
      <c r="AZ2196">
        <v>2.5</v>
      </c>
      <c r="BA2196">
        <v>63</v>
      </c>
      <c r="BB2196">
        <v>0.1</v>
      </c>
      <c r="BC2196">
        <v>98</v>
      </c>
    </row>
    <row r="2197" spans="1:55">
      <c r="A2197">
        <v>1307310</v>
      </c>
      <c r="B2197" t="s">
        <v>105</v>
      </c>
      <c r="C2197">
        <v>507972</v>
      </c>
      <c r="D2197">
        <v>7182837</v>
      </c>
      <c r="E2197">
        <v>548</v>
      </c>
      <c r="F2197">
        <v>41499</v>
      </c>
      <c r="G2197" t="s">
        <v>183</v>
      </c>
      <c r="H2197" t="s">
        <v>119</v>
      </c>
      <c r="I2197" t="s">
        <v>108</v>
      </c>
      <c r="J2197" t="s">
        <v>109</v>
      </c>
      <c r="K2197" t="s">
        <v>120</v>
      </c>
      <c r="L2197" t="s">
        <v>111</v>
      </c>
      <c r="M2197" t="s">
        <v>2360</v>
      </c>
      <c r="N2197" t="s">
        <v>112</v>
      </c>
      <c r="O2197" t="s">
        <v>1680</v>
      </c>
      <c r="P2197" t="s">
        <v>1681</v>
      </c>
      <c r="R2197">
        <v>41474</v>
      </c>
      <c r="S2197">
        <v>301</v>
      </c>
      <c r="T2197">
        <v>0.7</v>
      </c>
      <c r="U2197">
        <v>8.6</v>
      </c>
      <c r="V2197">
        <v>1.3</v>
      </c>
      <c r="W2197">
        <v>4</v>
      </c>
      <c r="X2197">
        <v>892.4</v>
      </c>
      <c r="Y2197">
        <v>0.18</v>
      </c>
      <c r="Z2197">
        <v>0.02</v>
      </c>
      <c r="AA2197">
        <v>0.9</v>
      </c>
      <c r="AB2197">
        <v>2.9</v>
      </c>
      <c r="AC2197">
        <v>9.3000000000000007</v>
      </c>
      <c r="AD2197">
        <v>24.84</v>
      </c>
      <c r="AE2197">
        <v>1.28</v>
      </c>
      <c r="AF2197">
        <v>2.6</v>
      </c>
      <c r="AG2197">
        <v>64</v>
      </c>
      <c r="AH2197">
        <v>0.08</v>
      </c>
      <c r="AI2197">
        <v>3.2</v>
      </c>
      <c r="AJ2197">
        <v>0.03</v>
      </c>
      <c r="AK2197">
        <v>31</v>
      </c>
      <c r="AL2197">
        <v>5.72</v>
      </c>
      <c r="AM2197">
        <v>3.1E-2</v>
      </c>
      <c r="AN2197">
        <v>14.2</v>
      </c>
      <c r="AO2197">
        <v>0.03</v>
      </c>
      <c r="AP2197">
        <v>12.41</v>
      </c>
      <c r="AQ2197">
        <v>0.16</v>
      </c>
      <c r="AR2197">
        <v>0.84</v>
      </c>
      <c r="AS2197">
        <v>1.5</v>
      </c>
      <c r="AT2197">
        <v>0.8</v>
      </c>
      <c r="AU2197">
        <v>29.4</v>
      </c>
      <c r="AV2197">
        <v>0.08</v>
      </c>
      <c r="AW2197">
        <v>0.8</v>
      </c>
      <c r="AX2197">
        <v>4.0000000000000001E-3</v>
      </c>
      <c r="AY2197">
        <v>0.49</v>
      </c>
      <c r="AZ2197">
        <v>0.4</v>
      </c>
      <c r="BA2197">
        <v>34</v>
      </c>
      <c r="BB2197">
        <v>0.05</v>
      </c>
      <c r="BC2197">
        <v>63.6</v>
      </c>
    </row>
    <row r="2198" spans="1:55">
      <c r="A2198">
        <v>1307335</v>
      </c>
      <c r="B2198" t="s">
        <v>105</v>
      </c>
      <c r="C2198">
        <v>508764</v>
      </c>
      <c r="D2198">
        <v>7182144</v>
      </c>
      <c r="E2198">
        <v>616</v>
      </c>
      <c r="F2198">
        <v>41499</v>
      </c>
      <c r="G2198" t="s">
        <v>183</v>
      </c>
      <c r="H2198" t="s">
        <v>119</v>
      </c>
      <c r="I2198" t="s">
        <v>108</v>
      </c>
      <c r="J2198" t="s">
        <v>109</v>
      </c>
      <c r="K2198" t="s">
        <v>120</v>
      </c>
      <c r="L2198" t="s">
        <v>111</v>
      </c>
      <c r="M2198" t="s">
        <v>2361</v>
      </c>
      <c r="N2198" t="s">
        <v>112</v>
      </c>
      <c r="O2198" t="s">
        <v>1680</v>
      </c>
      <c r="P2198" t="s">
        <v>1681</v>
      </c>
      <c r="R2198">
        <v>41475</v>
      </c>
      <c r="S2198">
        <v>84</v>
      </c>
      <c r="T2198">
        <v>1.75</v>
      </c>
      <c r="U2198">
        <v>2.2000000000000002</v>
      </c>
      <c r="V2198">
        <v>0.1</v>
      </c>
      <c r="W2198">
        <v>10</v>
      </c>
      <c r="X2198">
        <v>553.1</v>
      </c>
      <c r="Y2198">
        <v>7.0000000000000007E-2</v>
      </c>
      <c r="Z2198">
        <v>2.78</v>
      </c>
      <c r="AA2198">
        <v>0.39</v>
      </c>
      <c r="AB2198">
        <v>25</v>
      </c>
      <c r="AC2198">
        <v>124.4</v>
      </c>
      <c r="AD2198">
        <v>30.5</v>
      </c>
      <c r="AE2198">
        <v>3.23</v>
      </c>
      <c r="AF2198">
        <v>6.5</v>
      </c>
      <c r="AG2198">
        <v>43</v>
      </c>
      <c r="AH2198">
        <v>0.33</v>
      </c>
      <c r="AI2198">
        <v>15.3</v>
      </c>
      <c r="AJ2198">
        <v>1.28</v>
      </c>
      <c r="AK2198">
        <v>621</v>
      </c>
      <c r="AL2198">
        <v>0.51</v>
      </c>
      <c r="AM2198">
        <v>0.01</v>
      </c>
      <c r="AN2198">
        <v>147.4</v>
      </c>
      <c r="AO2198">
        <v>9.7000000000000003E-2</v>
      </c>
      <c r="AP2198">
        <v>8.9499999999999993</v>
      </c>
      <c r="AQ2198">
        <v>0.09</v>
      </c>
      <c r="AR2198">
        <v>0.26</v>
      </c>
      <c r="AS2198">
        <v>6.3</v>
      </c>
      <c r="AT2198">
        <v>0.2</v>
      </c>
      <c r="AU2198">
        <v>61</v>
      </c>
      <c r="AV2198">
        <v>0.01</v>
      </c>
      <c r="AW2198">
        <v>1.3</v>
      </c>
      <c r="AX2198">
        <v>1.9E-2</v>
      </c>
      <c r="AY2198">
        <v>0.21</v>
      </c>
      <c r="AZ2198">
        <v>0.4</v>
      </c>
      <c r="BA2198">
        <v>54</v>
      </c>
      <c r="BB2198">
        <v>0.05</v>
      </c>
      <c r="BC2198">
        <v>98.4</v>
      </c>
    </row>
    <row r="2199" spans="1:55">
      <c r="A2199">
        <v>1346329</v>
      </c>
      <c r="B2199" t="s">
        <v>105</v>
      </c>
      <c r="C2199">
        <v>506363</v>
      </c>
      <c r="D2199">
        <v>7182298</v>
      </c>
      <c r="E2199">
        <v>465</v>
      </c>
      <c r="F2199">
        <v>41499</v>
      </c>
      <c r="G2199" t="s">
        <v>183</v>
      </c>
      <c r="H2199" t="s">
        <v>119</v>
      </c>
      <c r="I2199" t="s">
        <v>108</v>
      </c>
      <c r="J2199" t="s">
        <v>109</v>
      </c>
      <c r="K2199" t="s">
        <v>120</v>
      </c>
      <c r="L2199" t="s">
        <v>111</v>
      </c>
      <c r="M2199" t="s">
        <v>2362</v>
      </c>
      <c r="N2199" t="s">
        <v>112</v>
      </c>
      <c r="O2199" t="s">
        <v>1479</v>
      </c>
      <c r="P2199" t="s">
        <v>1480</v>
      </c>
      <c r="R2199">
        <v>41476</v>
      </c>
      <c r="S2199">
        <v>447</v>
      </c>
      <c r="T2199">
        <v>1.48</v>
      </c>
      <c r="U2199">
        <v>24.9</v>
      </c>
      <c r="V2199">
        <v>1.9</v>
      </c>
      <c r="W2199">
        <v>4</v>
      </c>
      <c r="X2199">
        <v>440.7</v>
      </c>
      <c r="Y2199">
        <v>0.16</v>
      </c>
      <c r="Z2199">
        <v>0.22</v>
      </c>
      <c r="AA2199">
        <v>1.43</v>
      </c>
      <c r="AB2199">
        <v>4.9000000000000004</v>
      </c>
      <c r="AC2199">
        <v>35.1</v>
      </c>
      <c r="AD2199">
        <v>21.91</v>
      </c>
      <c r="AE2199">
        <v>2.6</v>
      </c>
      <c r="AF2199">
        <v>5.4</v>
      </c>
      <c r="AG2199">
        <v>16</v>
      </c>
      <c r="AH2199">
        <v>0.12</v>
      </c>
      <c r="AI2199">
        <v>8.1</v>
      </c>
      <c r="AJ2199">
        <v>0.33</v>
      </c>
      <c r="AK2199">
        <v>128</v>
      </c>
      <c r="AL2199">
        <v>17.98</v>
      </c>
      <c r="AM2199">
        <v>8.0000000000000002E-3</v>
      </c>
      <c r="AN2199">
        <v>31.7</v>
      </c>
      <c r="AO2199">
        <v>0.112</v>
      </c>
      <c r="AP2199">
        <v>27.49</v>
      </c>
      <c r="AQ2199">
        <v>0.14000000000000001</v>
      </c>
      <c r="AR2199">
        <v>7.91</v>
      </c>
      <c r="AS2199">
        <v>2.8</v>
      </c>
      <c r="AT2199">
        <v>7.2</v>
      </c>
      <c r="AU2199">
        <v>63</v>
      </c>
      <c r="AV2199">
        <v>0.09</v>
      </c>
      <c r="AW2199">
        <v>1.9</v>
      </c>
      <c r="AX2199">
        <v>2.1999999999999999E-2</v>
      </c>
      <c r="AY2199">
        <v>0.89</v>
      </c>
      <c r="AZ2199">
        <v>0.9</v>
      </c>
      <c r="BA2199">
        <v>331</v>
      </c>
      <c r="BB2199">
        <v>0.2</v>
      </c>
      <c r="BC2199">
        <v>156.6</v>
      </c>
    </row>
    <row r="2200" spans="1:55">
      <c r="A2200">
        <v>1346330</v>
      </c>
      <c r="B2200" t="s">
        <v>105</v>
      </c>
      <c r="C2200">
        <v>506363</v>
      </c>
      <c r="D2200">
        <v>7182347</v>
      </c>
      <c r="E2200">
        <v>464</v>
      </c>
      <c r="F2200">
        <v>41499</v>
      </c>
      <c r="G2200" t="s">
        <v>183</v>
      </c>
      <c r="H2200" t="s">
        <v>119</v>
      </c>
      <c r="I2200" t="s">
        <v>108</v>
      </c>
      <c r="J2200" t="s">
        <v>109</v>
      </c>
      <c r="K2200" t="s">
        <v>120</v>
      </c>
      <c r="L2200" t="s">
        <v>111</v>
      </c>
      <c r="M2200" t="s">
        <v>2363</v>
      </c>
      <c r="N2200" t="s">
        <v>112</v>
      </c>
      <c r="O2200" t="s">
        <v>1479</v>
      </c>
      <c r="P2200" t="s">
        <v>1480</v>
      </c>
      <c r="R2200">
        <v>41476</v>
      </c>
      <c r="S2200">
        <v>2691</v>
      </c>
      <c r="T2200">
        <v>0.96</v>
      </c>
      <c r="U2200">
        <v>78</v>
      </c>
      <c r="V2200">
        <v>5.0999999999999996</v>
      </c>
      <c r="W2200">
        <v>5</v>
      </c>
      <c r="X2200">
        <v>187.6</v>
      </c>
      <c r="Y2200">
        <v>0.33</v>
      </c>
      <c r="Z2200">
        <v>0.4</v>
      </c>
      <c r="AA2200">
        <v>3.72</v>
      </c>
      <c r="AB2200">
        <v>1.5</v>
      </c>
      <c r="AC2200">
        <v>54</v>
      </c>
      <c r="AD2200">
        <v>91.89</v>
      </c>
      <c r="AE2200">
        <v>6.05</v>
      </c>
      <c r="AF2200">
        <v>4.3</v>
      </c>
      <c r="AG2200">
        <v>314</v>
      </c>
      <c r="AH2200">
        <v>0.23</v>
      </c>
      <c r="AI2200">
        <v>15</v>
      </c>
      <c r="AJ2200">
        <v>0.05</v>
      </c>
      <c r="AK2200">
        <v>63</v>
      </c>
      <c r="AL2200">
        <v>55.62</v>
      </c>
      <c r="AM2200">
        <v>1.4E-2</v>
      </c>
      <c r="AN2200">
        <v>43.5</v>
      </c>
      <c r="AO2200">
        <v>1.27</v>
      </c>
      <c r="AP2200">
        <v>169.01</v>
      </c>
      <c r="AQ2200">
        <v>0.76</v>
      </c>
      <c r="AR2200">
        <v>27.91</v>
      </c>
      <c r="AS2200">
        <v>4.5999999999999996</v>
      </c>
      <c r="AT2200">
        <v>62.5</v>
      </c>
      <c r="AU2200">
        <v>188.8</v>
      </c>
      <c r="AV2200">
        <v>0.45</v>
      </c>
      <c r="AW2200">
        <v>0.6</v>
      </c>
      <c r="AX2200">
        <v>1.0999999999999999E-2</v>
      </c>
      <c r="AY2200">
        <v>1.68</v>
      </c>
      <c r="AZ2200">
        <v>18.2</v>
      </c>
      <c r="BA2200">
        <v>475</v>
      </c>
      <c r="BB2200">
        <v>0.2</v>
      </c>
      <c r="BC2200">
        <v>234.5</v>
      </c>
    </row>
    <row r="2201" spans="1:55">
      <c r="A2201">
        <v>1346331</v>
      </c>
      <c r="B2201" t="s">
        <v>105</v>
      </c>
      <c r="C2201">
        <v>506358</v>
      </c>
      <c r="D2201">
        <v>7182448</v>
      </c>
      <c r="E2201">
        <v>440</v>
      </c>
      <c r="F2201">
        <v>41499</v>
      </c>
      <c r="G2201" t="s">
        <v>183</v>
      </c>
      <c r="H2201" t="s">
        <v>119</v>
      </c>
      <c r="I2201" t="s">
        <v>108</v>
      </c>
      <c r="J2201" t="s">
        <v>109</v>
      </c>
      <c r="K2201" t="s">
        <v>120</v>
      </c>
      <c r="L2201" t="s">
        <v>111</v>
      </c>
      <c r="M2201" t="s">
        <v>2364</v>
      </c>
      <c r="N2201" t="s">
        <v>112</v>
      </c>
      <c r="O2201" t="s">
        <v>1479</v>
      </c>
      <c r="P2201" t="s">
        <v>1480</v>
      </c>
      <c r="R2201">
        <v>41476</v>
      </c>
      <c r="S2201">
        <v>1817</v>
      </c>
      <c r="T2201">
        <v>0.94</v>
      </c>
      <c r="U2201">
        <v>43.6</v>
      </c>
      <c r="V2201">
        <v>10.6</v>
      </c>
      <c r="W2201">
        <v>5</v>
      </c>
      <c r="X2201">
        <v>272.89999999999998</v>
      </c>
      <c r="Y2201">
        <v>0.24</v>
      </c>
      <c r="Z2201">
        <v>0.11</v>
      </c>
      <c r="AA2201">
        <v>2.02</v>
      </c>
      <c r="AB2201">
        <v>2.6</v>
      </c>
      <c r="AC2201">
        <v>25.9</v>
      </c>
      <c r="AD2201">
        <v>47.13</v>
      </c>
      <c r="AE2201">
        <v>4.07</v>
      </c>
      <c r="AF2201">
        <v>3.4</v>
      </c>
      <c r="AG2201">
        <v>193</v>
      </c>
      <c r="AH2201">
        <v>0.23</v>
      </c>
      <c r="AI2201">
        <v>6.5</v>
      </c>
      <c r="AJ2201">
        <v>7.0000000000000007E-2</v>
      </c>
      <c r="AK2201">
        <v>339</v>
      </c>
      <c r="AL2201">
        <v>12.01</v>
      </c>
      <c r="AM2201">
        <v>2.8000000000000001E-2</v>
      </c>
      <c r="AN2201">
        <v>21.3</v>
      </c>
      <c r="AO2201">
        <v>0.157</v>
      </c>
      <c r="AP2201">
        <v>47.73</v>
      </c>
      <c r="AQ2201">
        <v>0.57999999999999996</v>
      </c>
      <c r="AR2201">
        <v>7.77</v>
      </c>
      <c r="AS2201">
        <v>2.6</v>
      </c>
      <c r="AT2201">
        <v>9.3000000000000007</v>
      </c>
      <c r="AU2201">
        <v>149.1</v>
      </c>
      <c r="AV2201">
        <v>0.13</v>
      </c>
      <c r="AW2201">
        <v>2</v>
      </c>
      <c r="AX2201">
        <v>3.0000000000000001E-3</v>
      </c>
      <c r="AY2201">
        <v>1.22</v>
      </c>
      <c r="AZ2201">
        <v>1.5</v>
      </c>
      <c r="BA2201">
        <v>130</v>
      </c>
      <c r="BB2201">
        <v>0.05</v>
      </c>
      <c r="BC2201">
        <v>153.19999999999999</v>
      </c>
    </row>
    <row r="2202" spans="1:55">
      <c r="A2202">
        <v>1346341</v>
      </c>
      <c r="B2202" t="s">
        <v>105</v>
      </c>
      <c r="C2202">
        <v>506761</v>
      </c>
      <c r="D2202">
        <v>7182798</v>
      </c>
      <c r="E2202">
        <v>538</v>
      </c>
      <c r="F2202">
        <v>41499</v>
      </c>
      <c r="G2202" t="s">
        <v>183</v>
      </c>
      <c r="H2202" t="s">
        <v>119</v>
      </c>
      <c r="I2202" t="s">
        <v>108</v>
      </c>
      <c r="J2202" t="s">
        <v>109</v>
      </c>
      <c r="K2202" t="s">
        <v>120</v>
      </c>
      <c r="L2202" t="s">
        <v>111</v>
      </c>
      <c r="M2202" t="s">
        <v>2365</v>
      </c>
      <c r="N2202" t="s">
        <v>112</v>
      </c>
      <c r="O2202" t="s">
        <v>1479</v>
      </c>
      <c r="P2202" t="s">
        <v>1480</v>
      </c>
      <c r="R2202">
        <v>41476</v>
      </c>
      <c r="S2202">
        <v>59</v>
      </c>
      <c r="T2202">
        <v>1.19</v>
      </c>
      <c r="U2202">
        <v>10.6</v>
      </c>
      <c r="V2202">
        <v>0.8</v>
      </c>
      <c r="W2202">
        <v>2</v>
      </c>
      <c r="X2202">
        <v>201.8</v>
      </c>
      <c r="Y2202">
        <v>0.14000000000000001</v>
      </c>
      <c r="Z2202">
        <v>0.05</v>
      </c>
      <c r="AA2202">
        <v>0.19</v>
      </c>
      <c r="AB2202">
        <v>5.6</v>
      </c>
      <c r="AC2202">
        <v>21</v>
      </c>
      <c r="AD2202">
        <v>20.04</v>
      </c>
      <c r="AE2202">
        <v>2.37</v>
      </c>
      <c r="AF2202">
        <v>4.7</v>
      </c>
      <c r="AG2202">
        <v>20</v>
      </c>
      <c r="AH2202">
        <v>7.0000000000000007E-2</v>
      </c>
      <c r="AI2202">
        <v>5.6</v>
      </c>
      <c r="AJ2202">
        <v>0.21</v>
      </c>
      <c r="AK2202">
        <v>96</v>
      </c>
      <c r="AL2202">
        <v>3.72</v>
      </c>
      <c r="AM2202">
        <v>5.0000000000000001E-3</v>
      </c>
      <c r="AN2202">
        <v>26.5</v>
      </c>
      <c r="AO2202">
        <v>2.4E-2</v>
      </c>
      <c r="AP2202">
        <v>13.88</v>
      </c>
      <c r="AQ2202">
        <v>0.04</v>
      </c>
      <c r="AR2202">
        <v>1.41</v>
      </c>
      <c r="AS2202">
        <v>2.2000000000000002</v>
      </c>
      <c r="AT2202">
        <v>0.7</v>
      </c>
      <c r="AU2202">
        <v>15.9</v>
      </c>
      <c r="AV2202">
        <v>0.09</v>
      </c>
      <c r="AW2202">
        <v>1.9</v>
      </c>
      <c r="AX2202">
        <v>7.0000000000000001E-3</v>
      </c>
      <c r="AY2202">
        <v>0.35</v>
      </c>
      <c r="AZ2202">
        <v>0.3</v>
      </c>
      <c r="BA2202">
        <v>94</v>
      </c>
      <c r="BB2202">
        <v>0.05</v>
      </c>
      <c r="BC2202">
        <v>110.3</v>
      </c>
    </row>
    <row r="2203" spans="1:55">
      <c r="A2203">
        <v>1346376</v>
      </c>
      <c r="B2203" t="s">
        <v>105</v>
      </c>
      <c r="C2203">
        <v>505761</v>
      </c>
      <c r="D2203">
        <v>7182097</v>
      </c>
      <c r="E2203">
        <v>640</v>
      </c>
      <c r="F2203">
        <v>41499</v>
      </c>
      <c r="G2203" t="s">
        <v>183</v>
      </c>
      <c r="H2203" t="s">
        <v>119</v>
      </c>
      <c r="I2203" t="s">
        <v>108</v>
      </c>
      <c r="J2203" t="s">
        <v>109</v>
      </c>
      <c r="K2203" t="s">
        <v>120</v>
      </c>
      <c r="L2203" t="s">
        <v>111</v>
      </c>
      <c r="M2203" t="s">
        <v>2366</v>
      </c>
      <c r="N2203" t="s">
        <v>112</v>
      </c>
      <c r="O2203" t="s">
        <v>1479</v>
      </c>
      <c r="P2203" t="s">
        <v>1480</v>
      </c>
      <c r="R2203">
        <v>41477</v>
      </c>
      <c r="S2203">
        <v>739</v>
      </c>
      <c r="T2203">
        <v>1.05</v>
      </c>
      <c r="U2203">
        <v>94.7</v>
      </c>
      <c r="V2203">
        <v>13.1</v>
      </c>
      <c r="W2203">
        <v>4</v>
      </c>
      <c r="X2203">
        <v>562.4</v>
      </c>
      <c r="Y2203">
        <v>0.23</v>
      </c>
      <c r="Z2203">
        <v>0.09</v>
      </c>
      <c r="AA2203">
        <v>0.7</v>
      </c>
      <c r="AB2203">
        <v>7.8</v>
      </c>
      <c r="AC2203">
        <v>37.6</v>
      </c>
      <c r="AD2203">
        <v>65.849999999999994</v>
      </c>
      <c r="AE2203">
        <v>4.42</v>
      </c>
      <c r="AF2203">
        <v>5.5</v>
      </c>
      <c r="AG2203">
        <v>60</v>
      </c>
      <c r="AH2203">
        <v>0.13</v>
      </c>
      <c r="AI2203">
        <v>8.1</v>
      </c>
      <c r="AJ2203">
        <v>0.12</v>
      </c>
      <c r="AK2203">
        <v>659</v>
      </c>
      <c r="AL2203">
        <v>7.27</v>
      </c>
      <c r="AM2203">
        <v>0.01</v>
      </c>
      <c r="AN2203">
        <v>37.6</v>
      </c>
      <c r="AO2203">
        <v>0.20899999999999999</v>
      </c>
      <c r="AP2203">
        <v>60.74</v>
      </c>
      <c r="AQ2203">
        <v>0.2</v>
      </c>
      <c r="AR2203">
        <v>3.74</v>
      </c>
      <c r="AS2203">
        <v>0.8</v>
      </c>
      <c r="AT2203">
        <v>5.0999999999999996</v>
      </c>
      <c r="AU2203">
        <v>47.3</v>
      </c>
      <c r="AV2203">
        <v>0.25</v>
      </c>
      <c r="AW2203">
        <v>0.1</v>
      </c>
      <c r="AX2203">
        <v>0.01</v>
      </c>
      <c r="AY2203">
        <v>0.53</v>
      </c>
      <c r="AZ2203">
        <v>1</v>
      </c>
      <c r="BA2203">
        <v>124</v>
      </c>
      <c r="BB2203">
        <v>0.1</v>
      </c>
      <c r="BC2203">
        <v>259.5</v>
      </c>
    </row>
    <row r="2204" spans="1:55">
      <c r="A2204">
        <v>1349054</v>
      </c>
      <c r="B2204" t="s">
        <v>105</v>
      </c>
      <c r="C2204">
        <v>517062</v>
      </c>
      <c r="D2204">
        <v>7185863</v>
      </c>
      <c r="E2204">
        <v>106</v>
      </c>
      <c r="F2204">
        <v>41494</v>
      </c>
      <c r="G2204" t="s">
        <v>118</v>
      </c>
      <c r="H2204" t="s">
        <v>119</v>
      </c>
      <c r="I2204" t="s">
        <v>108</v>
      </c>
      <c r="J2204" t="s">
        <v>109</v>
      </c>
      <c r="K2204" t="s">
        <v>120</v>
      </c>
      <c r="L2204" t="s">
        <v>111</v>
      </c>
      <c r="M2204" t="s">
        <v>2367</v>
      </c>
      <c r="N2204" t="s">
        <v>112</v>
      </c>
      <c r="O2204" t="s">
        <v>2127</v>
      </c>
      <c r="P2204" t="s">
        <v>2128</v>
      </c>
      <c r="R2204">
        <v>41432</v>
      </c>
      <c r="S2204">
        <v>2424</v>
      </c>
      <c r="T2204">
        <v>1.18</v>
      </c>
      <c r="U2204">
        <v>15.9</v>
      </c>
      <c r="V2204">
        <v>5.7</v>
      </c>
      <c r="W2204">
        <v>2</v>
      </c>
      <c r="X2204">
        <v>898.1</v>
      </c>
      <c r="Y2204">
        <v>0.18</v>
      </c>
      <c r="Z2204">
        <v>7.0000000000000007E-2</v>
      </c>
      <c r="AA2204">
        <v>0.67</v>
      </c>
      <c r="AB2204">
        <v>3.9</v>
      </c>
      <c r="AC2204">
        <v>57</v>
      </c>
      <c r="AD2204">
        <v>144.13</v>
      </c>
      <c r="AE2204">
        <v>2.85</v>
      </c>
      <c r="AF2204">
        <v>1.8</v>
      </c>
      <c r="AG2204">
        <v>203</v>
      </c>
      <c r="AH2204">
        <v>7.0000000000000007E-2</v>
      </c>
      <c r="AI2204">
        <v>2.1</v>
      </c>
      <c r="AJ2204">
        <v>0.03</v>
      </c>
      <c r="AK2204">
        <v>58</v>
      </c>
      <c r="AL2204">
        <v>19.39</v>
      </c>
      <c r="AM2204">
        <v>8.9999999999999993E-3</v>
      </c>
      <c r="AN2204">
        <v>46.6</v>
      </c>
      <c r="AO2204">
        <v>0.14899999999999999</v>
      </c>
      <c r="AP2204">
        <v>14.02</v>
      </c>
      <c r="AQ2204">
        <v>0.21</v>
      </c>
      <c r="AR2204">
        <v>1.47</v>
      </c>
      <c r="AS2204">
        <v>11</v>
      </c>
      <c r="AT2204">
        <v>5.7</v>
      </c>
      <c r="AU2204">
        <v>99.4</v>
      </c>
      <c r="AV2204">
        <v>0.09</v>
      </c>
      <c r="AW2204">
        <v>0.3</v>
      </c>
      <c r="AX2204">
        <v>3.0000000000000001E-3</v>
      </c>
      <c r="AY2204">
        <v>0.59</v>
      </c>
      <c r="AZ2204">
        <v>9.8000000000000007</v>
      </c>
      <c r="BA2204">
        <v>51</v>
      </c>
      <c r="BB2204">
        <v>0.1</v>
      </c>
      <c r="BC2204">
        <v>113.7</v>
      </c>
    </row>
    <row r="2205" spans="1:55">
      <c r="A2205">
        <v>1349086</v>
      </c>
      <c r="B2205" t="s">
        <v>105</v>
      </c>
      <c r="C2205">
        <v>520106</v>
      </c>
      <c r="D2205">
        <v>7187934</v>
      </c>
      <c r="E2205">
        <v>768</v>
      </c>
      <c r="F2205">
        <v>41486</v>
      </c>
      <c r="G2205" t="s">
        <v>126</v>
      </c>
      <c r="H2205" t="s">
        <v>119</v>
      </c>
      <c r="I2205" t="s">
        <v>108</v>
      </c>
      <c r="J2205" t="s">
        <v>109</v>
      </c>
      <c r="K2205" t="s">
        <v>120</v>
      </c>
      <c r="L2205" t="s">
        <v>111</v>
      </c>
      <c r="M2205" t="s">
        <v>2368</v>
      </c>
      <c r="N2205" t="s">
        <v>112</v>
      </c>
      <c r="O2205" t="s">
        <v>2127</v>
      </c>
      <c r="P2205" t="s">
        <v>2128</v>
      </c>
      <c r="R2205">
        <v>41468</v>
      </c>
      <c r="S2205">
        <v>643</v>
      </c>
      <c r="T2205">
        <v>1.22</v>
      </c>
      <c r="U2205">
        <v>12.4</v>
      </c>
      <c r="V2205">
        <v>3.8</v>
      </c>
      <c r="W2205">
        <v>0.5</v>
      </c>
      <c r="X2205">
        <v>526</v>
      </c>
      <c r="Y2205">
        <v>0.23</v>
      </c>
      <c r="Z2205">
        <v>0.04</v>
      </c>
      <c r="AA2205">
        <v>0.08</v>
      </c>
      <c r="AB2205">
        <v>2.6</v>
      </c>
      <c r="AC2205">
        <v>32.9</v>
      </c>
      <c r="AD2205">
        <v>14.92</v>
      </c>
      <c r="AE2205">
        <v>2.2000000000000002</v>
      </c>
      <c r="AF2205">
        <v>5</v>
      </c>
      <c r="AG2205">
        <v>57</v>
      </c>
      <c r="AH2205">
        <v>7.0000000000000007E-2</v>
      </c>
      <c r="AI2205">
        <v>7.6</v>
      </c>
      <c r="AJ2205">
        <v>0.14000000000000001</v>
      </c>
      <c r="AK2205">
        <v>85</v>
      </c>
      <c r="AL2205">
        <v>9.73</v>
      </c>
      <c r="AM2205">
        <v>5.0000000000000001E-3</v>
      </c>
      <c r="AN2205">
        <v>9.6999999999999993</v>
      </c>
      <c r="AO2205">
        <v>1.6E-2</v>
      </c>
      <c r="AP2205">
        <v>11.64</v>
      </c>
      <c r="AQ2205">
        <v>0.08</v>
      </c>
      <c r="AR2205">
        <v>1.5</v>
      </c>
      <c r="AS2205">
        <v>1.7</v>
      </c>
      <c r="AT2205">
        <v>3.8</v>
      </c>
      <c r="AU2205">
        <v>16.8</v>
      </c>
      <c r="AV2205">
        <v>0.04</v>
      </c>
      <c r="AW2205">
        <v>2.1</v>
      </c>
      <c r="AX2205">
        <v>1.4999999999999999E-2</v>
      </c>
      <c r="AY2205">
        <v>0.31</v>
      </c>
      <c r="AZ2205">
        <v>1.4</v>
      </c>
      <c r="BA2205">
        <v>99</v>
      </c>
      <c r="BB2205">
        <v>0.05</v>
      </c>
      <c r="BC2205">
        <v>35.9</v>
      </c>
    </row>
    <row r="2206" spans="1:55">
      <c r="A2206">
        <v>1346339</v>
      </c>
      <c r="B2206" t="s">
        <v>105</v>
      </c>
      <c r="C2206">
        <v>506765</v>
      </c>
      <c r="D2206">
        <v>7182901</v>
      </c>
      <c r="E2206">
        <v>485</v>
      </c>
      <c r="F2206">
        <v>41499</v>
      </c>
      <c r="G2206" t="s">
        <v>183</v>
      </c>
      <c r="H2206" t="s">
        <v>119</v>
      </c>
      <c r="I2206" t="s">
        <v>108</v>
      </c>
      <c r="J2206" t="s">
        <v>109</v>
      </c>
      <c r="K2206" t="s">
        <v>120</v>
      </c>
      <c r="L2206" t="s">
        <v>111</v>
      </c>
      <c r="M2206" t="s">
        <v>2369</v>
      </c>
      <c r="N2206" t="s">
        <v>112</v>
      </c>
      <c r="O2206" t="s">
        <v>1479</v>
      </c>
      <c r="P2206" t="s">
        <v>1480</v>
      </c>
      <c r="R2206">
        <v>41476</v>
      </c>
      <c r="S2206">
        <v>1185</v>
      </c>
      <c r="T2206">
        <v>1.04</v>
      </c>
      <c r="U2206">
        <v>10.6</v>
      </c>
      <c r="V2206">
        <v>5.6</v>
      </c>
      <c r="W2206">
        <v>4</v>
      </c>
      <c r="X2206">
        <v>874.7</v>
      </c>
      <c r="Y2206">
        <v>0.17</v>
      </c>
      <c r="Z2206">
        <v>0.09</v>
      </c>
      <c r="AA2206">
        <v>0.91</v>
      </c>
      <c r="AB2206">
        <v>5.5</v>
      </c>
      <c r="AC2206">
        <v>23.7</v>
      </c>
      <c r="AD2206">
        <v>49.99</v>
      </c>
      <c r="AE2206">
        <v>2.19</v>
      </c>
      <c r="AF2206">
        <v>3.4</v>
      </c>
      <c r="AG2206">
        <v>267</v>
      </c>
      <c r="AH2206">
        <v>0.14000000000000001</v>
      </c>
      <c r="AI2206">
        <v>4.5</v>
      </c>
      <c r="AJ2206">
        <v>0.24</v>
      </c>
      <c r="AK2206">
        <v>82</v>
      </c>
      <c r="AL2206">
        <v>6.44</v>
      </c>
      <c r="AM2206">
        <v>0.01</v>
      </c>
      <c r="AN2206">
        <v>35.299999999999997</v>
      </c>
      <c r="AO2206">
        <v>5.6000000000000001E-2</v>
      </c>
      <c r="AP2206">
        <v>21.6</v>
      </c>
      <c r="AQ2206">
        <v>0.11</v>
      </c>
      <c r="AR2206">
        <v>2.23</v>
      </c>
      <c r="AS2206">
        <v>3.8</v>
      </c>
      <c r="AT2206">
        <v>2.7</v>
      </c>
      <c r="AU2206">
        <v>68</v>
      </c>
      <c r="AV2206">
        <v>0.08</v>
      </c>
      <c r="AW2206">
        <v>2.2000000000000002</v>
      </c>
      <c r="AX2206">
        <v>2E-3</v>
      </c>
      <c r="AY2206">
        <v>0.77</v>
      </c>
      <c r="AZ2206">
        <v>0.9</v>
      </c>
      <c r="BA2206">
        <v>62</v>
      </c>
      <c r="BB2206">
        <v>0.05</v>
      </c>
      <c r="BC2206">
        <v>149.30000000000001</v>
      </c>
    </row>
    <row r="2207" spans="1:55">
      <c r="A2207">
        <v>1346346</v>
      </c>
      <c r="B2207" t="s">
        <v>105</v>
      </c>
      <c r="C2207">
        <v>506763</v>
      </c>
      <c r="D2207">
        <v>7182547</v>
      </c>
      <c r="E2207">
        <v>524</v>
      </c>
      <c r="F2207">
        <v>41499</v>
      </c>
      <c r="G2207" t="s">
        <v>183</v>
      </c>
      <c r="H2207" t="s">
        <v>119</v>
      </c>
      <c r="I2207" t="s">
        <v>108</v>
      </c>
      <c r="J2207" t="s">
        <v>109</v>
      </c>
      <c r="K2207" t="s">
        <v>120</v>
      </c>
      <c r="L2207" t="s">
        <v>111</v>
      </c>
      <c r="M2207" t="s">
        <v>2370</v>
      </c>
      <c r="N2207" t="s">
        <v>112</v>
      </c>
      <c r="O2207" t="s">
        <v>1479</v>
      </c>
      <c r="P2207" t="s">
        <v>1480</v>
      </c>
      <c r="R2207">
        <v>41476</v>
      </c>
      <c r="S2207">
        <v>489</v>
      </c>
      <c r="T2207">
        <v>0.79</v>
      </c>
      <c r="U2207">
        <v>7.2</v>
      </c>
      <c r="V2207">
        <v>2.9</v>
      </c>
      <c r="W2207">
        <v>8</v>
      </c>
      <c r="X2207">
        <v>335.9</v>
      </c>
      <c r="Y2207">
        <v>0.24</v>
      </c>
      <c r="Z2207">
        <v>0.06</v>
      </c>
      <c r="AA2207">
        <v>4.04</v>
      </c>
      <c r="AB2207">
        <v>1</v>
      </c>
      <c r="AC2207">
        <v>31.6</v>
      </c>
      <c r="AD2207">
        <v>83.9</v>
      </c>
      <c r="AE2207">
        <v>0.54</v>
      </c>
      <c r="AF2207">
        <v>3.1</v>
      </c>
      <c r="AG2207">
        <v>333</v>
      </c>
      <c r="AH2207">
        <v>0.13</v>
      </c>
      <c r="AI2207">
        <v>4.9000000000000004</v>
      </c>
      <c r="AJ2207">
        <v>7.0000000000000007E-2</v>
      </c>
      <c r="AK2207">
        <v>23</v>
      </c>
      <c r="AL2207">
        <v>17.57</v>
      </c>
      <c r="AM2207">
        <v>2E-3</v>
      </c>
      <c r="AN2207">
        <v>22.3</v>
      </c>
      <c r="AO2207">
        <v>3.4000000000000002E-2</v>
      </c>
      <c r="AP2207">
        <v>31.32</v>
      </c>
      <c r="AQ2207">
        <v>0.06</v>
      </c>
      <c r="AR2207">
        <v>13.2</v>
      </c>
      <c r="AS2207">
        <v>2.9</v>
      </c>
      <c r="AT2207">
        <v>5.6</v>
      </c>
      <c r="AU2207">
        <v>50</v>
      </c>
      <c r="AV2207">
        <v>0.05</v>
      </c>
      <c r="AW2207">
        <v>1.1000000000000001</v>
      </c>
      <c r="AX2207">
        <v>6.0000000000000001E-3</v>
      </c>
      <c r="AY2207">
        <v>3.47</v>
      </c>
      <c r="AZ2207">
        <v>10.6</v>
      </c>
      <c r="BA2207">
        <v>943</v>
      </c>
      <c r="BB2207">
        <v>0.05</v>
      </c>
      <c r="BC2207">
        <v>48.2</v>
      </c>
    </row>
    <row r="2208" spans="1:55">
      <c r="A2208">
        <v>1346347</v>
      </c>
      <c r="B2208" t="s">
        <v>105</v>
      </c>
      <c r="C2208">
        <v>506762</v>
      </c>
      <c r="D2208">
        <v>7182498</v>
      </c>
      <c r="E2208">
        <v>510</v>
      </c>
      <c r="F2208">
        <v>41499</v>
      </c>
      <c r="G2208" t="s">
        <v>183</v>
      </c>
      <c r="H2208" t="s">
        <v>119</v>
      </c>
      <c r="I2208" t="s">
        <v>108</v>
      </c>
      <c r="J2208" t="s">
        <v>109</v>
      </c>
      <c r="K2208" t="s">
        <v>120</v>
      </c>
      <c r="L2208" t="s">
        <v>111</v>
      </c>
      <c r="M2208" t="s">
        <v>2371</v>
      </c>
      <c r="N2208" t="s">
        <v>112</v>
      </c>
      <c r="O2208" t="s">
        <v>1479</v>
      </c>
      <c r="P2208" t="s">
        <v>1480</v>
      </c>
      <c r="R2208">
        <v>41476</v>
      </c>
      <c r="S2208">
        <v>397</v>
      </c>
      <c r="T2208">
        <v>0.7</v>
      </c>
      <c r="U2208">
        <v>16.2</v>
      </c>
      <c r="V2208">
        <v>0.1</v>
      </c>
      <c r="W2208">
        <v>2</v>
      </c>
      <c r="X2208">
        <v>294.39999999999998</v>
      </c>
      <c r="Y2208">
        <v>0.14000000000000001</v>
      </c>
      <c r="Z2208">
        <v>0.09</v>
      </c>
      <c r="AA2208">
        <v>4.93</v>
      </c>
      <c r="AB2208">
        <v>1.5</v>
      </c>
      <c r="AC2208">
        <v>25.7</v>
      </c>
      <c r="AD2208">
        <v>18.16</v>
      </c>
      <c r="AE2208">
        <v>1.1000000000000001</v>
      </c>
      <c r="AF2208">
        <v>3.3</v>
      </c>
      <c r="AG2208">
        <v>33</v>
      </c>
      <c r="AH2208">
        <v>0.11</v>
      </c>
      <c r="AI2208">
        <v>5.5</v>
      </c>
      <c r="AJ2208">
        <v>0.09</v>
      </c>
      <c r="AK2208">
        <v>51</v>
      </c>
      <c r="AL2208">
        <v>33.57</v>
      </c>
      <c r="AM2208">
        <v>5.0000000000000001E-3</v>
      </c>
      <c r="AN2208">
        <v>24.2</v>
      </c>
      <c r="AO2208">
        <v>6.5000000000000002E-2</v>
      </c>
      <c r="AP2208">
        <v>28.75</v>
      </c>
      <c r="AQ2208">
        <v>0.12</v>
      </c>
      <c r="AR2208">
        <v>8.7200000000000006</v>
      </c>
      <c r="AS2208">
        <v>1.4</v>
      </c>
      <c r="AT2208">
        <v>5.3</v>
      </c>
      <c r="AU2208">
        <v>56.3</v>
      </c>
      <c r="AV2208">
        <v>0.14000000000000001</v>
      </c>
      <c r="AW2208">
        <v>1.1000000000000001</v>
      </c>
      <c r="AX2208">
        <v>1.2999999999999999E-2</v>
      </c>
      <c r="AY2208">
        <v>2.36</v>
      </c>
      <c r="AZ2208">
        <v>2.6</v>
      </c>
      <c r="BA2208">
        <v>607</v>
      </c>
      <c r="BB2208">
        <v>0.2</v>
      </c>
      <c r="BC2208">
        <v>134.69999999999999</v>
      </c>
    </row>
    <row r="2209" spans="1:55">
      <c r="A2209">
        <v>1346354</v>
      </c>
      <c r="B2209" t="s">
        <v>105</v>
      </c>
      <c r="C2209">
        <v>506764</v>
      </c>
      <c r="D2209">
        <v>7182096</v>
      </c>
      <c r="E2209">
        <v>524</v>
      </c>
      <c r="F2209">
        <v>41499</v>
      </c>
      <c r="G2209" t="s">
        <v>183</v>
      </c>
      <c r="H2209" t="s">
        <v>119</v>
      </c>
      <c r="I2209" t="s">
        <v>108</v>
      </c>
      <c r="J2209" t="s">
        <v>109</v>
      </c>
      <c r="K2209" t="s">
        <v>120</v>
      </c>
      <c r="L2209" t="s">
        <v>111</v>
      </c>
      <c r="M2209" t="s">
        <v>2372</v>
      </c>
      <c r="N2209" t="s">
        <v>112</v>
      </c>
      <c r="O2209" t="s">
        <v>1479</v>
      </c>
      <c r="P2209" t="s">
        <v>1480</v>
      </c>
      <c r="R2209">
        <v>41476</v>
      </c>
      <c r="S2209">
        <v>411</v>
      </c>
      <c r="T2209">
        <v>1.63</v>
      </c>
      <c r="U2209">
        <v>18.5</v>
      </c>
      <c r="V2209">
        <v>0.6</v>
      </c>
      <c r="W2209">
        <v>2</v>
      </c>
      <c r="X2209">
        <v>291.8</v>
      </c>
      <c r="Y2209">
        <v>0.14000000000000001</v>
      </c>
      <c r="Z2209">
        <v>0.24</v>
      </c>
      <c r="AA2209">
        <v>1.91</v>
      </c>
      <c r="AB2209">
        <v>8.9</v>
      </c>
      <c r="AC2209">
        <v>41.1</v>
      </c>
      <c r="AD2209">
        <v>31.8</v>
      </c>
      <c r="AE2209">
        <v>2.5299999999999998</v>
      </c>
      <c r="AF2209">
        <v>5.3</v>
      </c>
      <c r="AG2209">
        <v>29</v>
      </c>
      <c r="AH2209">
        <v>0.08</v>
      </c>
      <c r="AI2209">
        <v>9.5</v>
      </c>
      <c r="AJ2209">
        <v>0.28000000000000003</v>
      </c>
      <c r="AK2209">
        <v>152</v>
      </c>
      <c r="AL2209">
        <v>13.62</v>
      </c>
      <c r="AM2209">
        <v>6.0000000000000001E-3</v>
      </c>
      <c r="AN2209">
        <v>67.400000000000006</v>
      </c>
      <c r="AO2209">
        <v>0.13</v>
      </c>
      <c r="AP2209">
        <v>24.16</v>
      </c>
      <c r="AQ2209">
        <v>0.08</v>
      </c>
      <c r="AR2209">
        <v>4.1399999999999997</v>
      </c>
      <c r="AS2209">
        <v>2.8</v>
      </c>
      <c r="AT2209">
        <v>4.3</v>
      </c>
      <c r="AU2209">
        <v>45.9</v>
      </c>
      <c r="AV2209">
        <v>0.09</v>
      </c>
      <c r="AW2209">
        <v>1.8</v>
      </c>
      <c r="AX2209">
        <v>1.9E-2</v>
      </c>
      <c r="AY2209">
        <v>0.87</v>
      </c>
      <c r="AZ2209">
        <v>1.6</v>
      </c>
      <c r="BA2209">
        <v>230</v>
      </c>
      <c r="BB2209">
        <v>0.2</v>
      </c>
      <c r="BC2209">
        <v>449.7</v>
      </c>
    </row>
    <row r="2210" spans="1:55">
      <c r="A2210">
        <v>1346362</v>
      </c>
      <c r="B2210" t="s">
        <v>105</v>
      </c>
      <c r="C2210">
        <v>505761</v>
      </c>
      <c r="D2210">
        <v>7182795</v>
      </c>
      <c r="E2210">
        <v>565</v>
      </c>
      <c r="F2210">
        <v>41499</v>
      </c>
      <c r="G2210" t="s">
        <v>183</v>
      </c>
      <c r="H2210" t="s">
        <v>119</v>
      </c>
      <c r="I2210" t="s">
        <v>108</v>
      </c>
      <c r="J2210" t="s">
        <v>109</v>
      </c>
      <c r="K2210" t="s">
        <v>120</v>
      </c>
      <c r="L2210" t="s">
        <v>111</v>
      </c>
      <c r="M2210" t="s">
        <v>2373</v>
      </c>
      <c r="N2210" t="s">
        <v>112</v>
      </c>
      <c r="O2210" t="s">
        <v>1479</v>
      </c>
      <c r="P2210" t="s">
        <v>1480</v>
      </c>
      <c r="R2210">
        <v>41477</v>
      </c>
      <c r="S2210">
        <v>599</v>
      </c>
      <c r="T2210">
        <v>0.75</v>
      </c>
      <c r="U2210">
        <v>14.9</v>
      </c>
      <c r="V2210">
        <v>2.6</v>
      </c>
      <c r="W2210">
        <v>5</v>
      </c>
      <c r="X2210">
        <v>198.7</v>
      </c>
      <c r="Y2210">
        <v>0.15</v>
      </c>
      <c r="Z2210">
        <v>0.08</v>
      </c>
      <c r="AA2210">
        <v>0.74</v>
      </c>
      <c r="AB2210">
        <v>4.2</v>
      </c>
      <c r="AC2210">
        <v>14.7</v>
      </c>
      <c r="AD2210">
        <v>51</v>
      </c>
      <c r="AE2210">
        <v>2.72</v>
      </c>
      <c r="AF2210">
        <v>2.2999999999999998</v>
      </c>
      <c r="AG2210">
        <v>122</v>
      </c>
      <c r="AH2210">
        <v>0.24</v>
      </c>
      <c r="AI2210">
        <v>3.3</v>
      </c>
      <c r="AJ2210">
        <v>0.11</v>
      </c>
      <c r="AK2210">
        <v>51</v>
      </c>
      <c r="AL2210">
        <v>12</v>
      </c>
      <c r="AM2210">
        <v>2.8000000000000001E-2</v>
      </c>
      <c r="AN2210">
        <v>27.8</v>
      </c>
      <c r="AO2210">
        <v>7.0999999999999994E-2</v>
      </c>
      <c r="AP2210">
        <v>26.2</v>
      </c>
      <c r="AQ2210">
        <v>0.53</v>
      </c>
      <c r="AR2210">
        <v>2.23</v>
      </c>
      <c r="AS2210">
        <v>3.1</v>
      </c>
      <c r="AT2210">
        <v>4.2</v>
      </c>
      <c r="AU2210">
        <v>54.5</v>
      </c>
      <c r="AV2210">
        <v>0.08</v>
      </c>
      <c r="AW2210">
        <v>2.2000000000000002</v>
      </c>
      <c r="AX2210">
        <v>5.0000000000000001E-4</v>
      </c>
      <c r="AY2210">
        <v>1.1599999999999999</v>
      </c>
      <c r="AZ2210">
        <v>0.8</v>
      </c>
      <c r="BA2210">
        <v>44</v>
      </c>
      <c r="BB2210">
        <v>0.05</v>
      </c>
      <c r="BC2210">
        <v>107.3</v>
      </c>
    </row>
    <row r="2211" spans="1:55">
      <c r="A2211">
        <v>1346374</v>
      </c>
      <c r="B2211" t="s">
        <v>105</v>
      </c>
      <c r="C2211">
        <v>505762</v>
      </c>
      <c r="D2211">
        <v>7182195</v>
      </c>
      <c r="E2211">
        <v>563</v>
      </c>
      <c r="F2211">
        <v>41499</v>
      </c>
      <c r="G2211" t="s">
        <v>183</v>
      </c>
      <c r="H2211" t="s">
        <v>119</v>
      </c>
      <c r="I2211" t="s">
        <v>108</v>
      </c>
      <c r="J2211" t="s">
        <v>109</v>
      </c>
      <c r="K2211" t="s">
        <v>120</v>
      </c>
      <c r="L2211" t="s">
        <v>111</v>
      </c>
      <c r="M2211" t="s">
        <v>2374</v>
      </c>
      <c r="N2211" t="s">
        <v>112</v>
      </c>
      <c r="O2211" t="s">
        <v>1479</v>
      </c>
      <c r="P2211" t="s">
        <v>1480</v>
      </c>
      <c r="R2211">
        <v>41477</v>
      </c>
      <c r="S2211">
        <v>317</v>
      </c>
      <c r="T2211">
        <v>0.75</v>
      </c>
      <c r="U2211">
        <v>11.9</v>
      </c>
      <c r="V2211">
        <v>2.1</v>
      </c>
      <c r="W2211">
        <v>2</v>
      </c>
      <c r="X2211">
        <v>261.60000000000002</v>
      </c>
      <c r="Y2211">
        <v>0.13</v>
      </c>
      <c r="Z2211">
        <v>0.06</v>
      </c>
      <c r="AA2211">
        <v>1.59</v>
      </c>
      <c r="AB2211">
        <v>1.7</v>
      </c>
      <c r="AC2211">
        <v>19.5</v>
      </c>
      <c r="AD2211">
        <v>17.04</v>
      </c>
      <c r="AE2211">
        <v>1.1000000000000001</v>
      </c>
      <c r="AF2211">
        <v>4.2</v>
      </c>
      <c r="AG2211">
        <v>69</v>
      </c>
      <c r="AH2211">
        <v>0.09</v>
      </c>
      <c r="AI2211">
        <v>7.7</v>
      </c>
      <c r="AJ2211">
        <v>0.08</v>
      </c>
      <c r="AK2211">
        <v>38</v>
      </c>
      <c r="AL2211">
        <v>14.99</v>
      </c>
      <c r="AM2211">
        <v>8.0000000000000002E-3</v>
      </c>
      <c r="AN2211">
        <v>16.2</v>
      </c>
      <c r="AO2211">
        <v>6.9000000000000006E-2</v>
      </c>
      <c r="AP2211">
        <v>21.86</v>
      </c>
      <c r="AQ2211">
        <v>0.15</v>
      </c>
      <c r="AR2211">
        <v>6.88</v>
      </c>
      <c r="AS2211">
        <v>1.3</v>
      </c>
      <c r="AT2211">
        <v>13.4</v>
      </c>
      <c r="AU2211">
        <v>37.9</v>
      </c>
      <c r="AV2211">
        <v>0.26</v>
      </c>
      <c r="AW2211">
        <v>0.9</v>
      </c>
      <c r="AX2211">
        <v>2.3E-2</v>
      </c>
      <c r="AY2211">
        <v>0.97</v>
      </c>
      <c r="AZ2211">
        <v>0.8</v>
      </c>
      <c r="BA2211">
        <v>214</v>
      </c>
      <c r="BB2211">
        <v>0.05</v>
      </c>
      <c r="BC2211">
        <v>108.4</v>
      </c>
    </row>
    <row r="2212" spans="1:55">
      <c r="A2212">
        <v>1349075</v>
      </c>
      <c r="B2212" t="s">
        <v>105</v>
      </c>
      <c r="C2212">
        <v>520174</v>
      </c>
      <c r="D2212">
        <v>7187073</v>
      </c>
      <c r="E2212">
        <v>819</v>
      </c>
      <c r="F2212">
        <v>41486</v>
      </c>
      <c r="G2212" t="s">
        <v>126</v>
      </c>
      <c r="H2212" t="s">
        <v>119</v>
      </c>
      <c r="I2212" t="s">
        <v>108</v>
      </c>
      <c r="J2212" t="s">
        <v>109</v>
      </c>
      <c r="K2212" t="s">
        <v>120</v>
      </c>
      <c r="L2212" t="s">
        <v>111</v>
      </c>
      <c r="M2212" t="s">
        <v>2375</v>
      </c>
      <c r="N2212" t="s">
        <v>112</v>
      </c>
      <c r="O2212" t="s">
        <v>2127</v>
      </c>
      <c r="P2212" t="s">
        <v>2128</v>
      </c>
      <c r="R2212">
        <v>41468</v>
      </c>
      <c r="S2212">
        <v>9363</v>
      </c>
      <c r="T2212">
        <v>0.3</v>
      </c>
      <c r="U2212">
        <v>10.3</v>
      </c>
      <c r="V2212">
        <v>8.8000000000000007</v>
      </c>
      <c r="W2212">
        <v>6</v>
      </c>
      <c r="X2212">
        <v>109.5</v>
      </c>
      <c r="Y2212">
        <v>0.46</v>
      </c>
      <c r="Z2212">
        <v>0.03</v>
      </c>
      <c r="AA2212">
        <v>0.1</v>
      </c>
      <c r="AB2212">
        <v>1.2</v>
      </c>
      <c r="AC2212">
        <v>17.5</v>
      </c>
      <c r="AD2212">
        <v>17.93</v>
      </c>
      <c r="AE2212">
        <v>3.33</v>
      </c>
      <c r="AF2212">
        <v>1.2</v>
      </c>
      <c r="AG2212">
        <v>151</v>
      </c>
      <c r="AH2212">
        <v>0.27</v>
      </c>
      <c r="AI2212">
        <v>3.5</v>
      </c>
      <c r="AJ2212">
        <v>0.02</v>
      </c>
      <c r="AK2212">
        <v>53</v>
      </c>
      <c r="AL2212">
        <v>2.9</v>
      </c>
      <c r="AM2212">
        <v>0.03</v>
      </c>
      <c r="AN2212">
        <v>3.6</v>
      </c>
      <c r="AO2212">
        <v>0.05</v>
      </c>
      <c r="AP2212">
        <v>21.84</v>
      </c>
      <c r="AQ2212">
        <v>1.1599999999999999</v>
      </c>
      <c r="AR2212">
        <v>1</v>
      </c>
      <c r="AS2212">
        <v>1.9</v>
      </c>
      <c r="AT2212">
        <v>9.6999999999999993</v>
      </c>
      <c r="AU2212">
        <v>161.80000000000001</v>
      </c>
      <c r="AV2212">
        <v>0.15</v>
      </c>
      <c r="AW2212">
        <v>0.8</v>
      </c>
      <c r="AX2212">
        <v>2E-3</v>
      </c>
      <c r="AY2212">
        <v>0.28999999999999998</v>
      </c>
      <c r="AZ2212">
        <v>1.7</v>
      </c>
      <c r="BA2212">
        <v>67</v>
      </c>
      <c r="BB2212">
        <v>0.05</v>
      </c>
      <c r="BC2212">
        <v>13.1</v>
      </c>
    </row>
    <row r="2213" spans="1:55">
      <c r="A2213">
        <v>1346340</v>
      </c>
      <c r="B2213" t="s">
        <v>105</v>
      </c>
      <c r="C2213">
        <v>506763</v>
      </c>
      <c r="D2213">
        <v>7182848</v>
      </c>
      <c r="E2213">
        <v>516</v>
      </c>
      <c r="F2213">
        <v>41499</v>
      </c>
      <c r="G2213" t="s">
        <v>183</v>
      </c>
      <c r="H2213" t="s">
        <v>119</v>
      </c>
      <c r="I2213" t="s">
        <v>108</v>
      </c>
      <c r="J2213" t="s">
        <v>109</v>
      </c>
      <c r="K2213" t="s">
        <v>120</v>
      </c>
      <c r="L2213" t="s">
        <v>111</v>
      </c>
      <c r="M2213" t="s">
        <v>2376</v>
      </c>
      <c r="N2213" t="s">
        <v>112</v>
      </c>
      <c r="O2213" t="s">
        <v>1479</v>
      </c>
      <c r="P2213" t="s">
        <v>1480</v>
      </c>
      <c r="R2213">
        <v>41476</v>
      </c>
      <c r="S2213">
        <v>219</v>
      </c>
      <c r="T2213">
        <v>1.23</v>
      </c>
      <c r="U2213">
        <v>7.8</v>
      </c>
      <c r="V2213">
        <v>3.6</v>
      </c>
      <c r="W2213">
        <v>3</v>
      </c>
      <c r="X2213">
        <v>341.3</v>
      </c>
      <c r="Y2213">
        <v>0.17</v>
      </c>
      <c r="Z2213">
        <v>7.0000000000000007E-2</v>
      </c>
      <c r="AA2213">
        <v>0.39</v>
      </c>
      <c r="AB2213">
        <v>5.3</v>
      </c>
      <c r="AC2213">
        <v>21.7</v>
      </c>
      <c r="AD2213">
        <v>29.72</v>
      </c>
      <c r="AE2213">
        <v>2.0699999999999998</v>
      </c>
      <c r="AF2213">
        <v>4.0999999999999996</v>
      </c>
      <c r="AG2213">
        <v>62</v>
      </c>
      <c r="AH2213">
        <v>0.11</v>
      </c>
      <c r="AI2213">
        <v>5.3</v>
      </c>
      <c r="AJ2213">
        <v>0.15</v>
      </c>
      <c r="AK2213">
        <v>100</v>
      </c>
      <c r="AL2213">
        <v>3.87</v>
      </c>
      <c r="AM2213">
        <v>0.01</v>
      </c>
      <c r="AN2213">
        <v>23.5</v>
      </c>
      <c r="AO2213">
        <v>4.4999999999999998E-2</v>
      </c>
      <c r="AP2213">
        <v>15.75</v>
      </c>
      <c r="AQ2213">
        <v>0.08</v>
      </c>
      <c r="AR2213">
        <v>1.37</v>
      </c>
      <c r="AS2213">
        <v>2</v>
      </c>
      <c r="AT2213">
        <v>1.3</v>
      </c>
      <c r="AU2213">
        <v>32.299999999999997</v>
      </c>
      <c r="AV2213">
        <v>0.02</v>
      </c>
      <c r="AW2213">
        <v>0.9</v>
      </c>
      <c r="AX2213">
        <v>5.0000000000000001E-3</v>
      </c>
      <c r="AY2213">
        <v>0.65</v>
      </c>
      <c r="AZ2213">
        <v>0.5</v>
      </c>
      <c r="BA2213">
        <v>83</v>
      </c>
      <c r="BB2213">
        <v>0.05</v>
      </c>
      <c r="BC2213">
        <v>121.6</v>
      </c>
    </row>
    <row r="2214" spans="1:55">
      <c r="A2214">
        <v>1346349</v>
      </c>
      <c r="B2214" t="s">
        <v>105</v>
      </c>
      <c r="C2214">
        <v>506763</v>
      </c>
      <c r="D2214">
        <v>7182402</v>
      </c>
      <c r="E2214">
        <v>469</v>
      </c>
      <c r="F2214">
        <v>41499</v>
      </c>
      <c r="G2214" t="s">
        <v>183</v>
      </c>
      <c r="H2214" t="s">
        <v>119</v>
      </c>
      <c r="I2214" t="s">
        <v>108</v>
      </c>
      <c r="J2214" t="s">
        <v>109</v>
      </c>
      <c r="K2214" t="s">
        <v>120</v>
      </c>
      <c r="L2214" t="s">
        <v>111</v>
      </c>
      <c r="M2214" t="s">
        <v>2377</v>
      </c>
      <c r="N2214" t="s">
        <v>112</v>
      </c>
      <c r="O2214" t="s">
        <v>1479</v>
      </c>
      <c r="P2214" t="s">
        <v>1480</v>
      </c>
      <c r="R2214">
        <v>41476</v>
      </c>
      <c r="S2214">
        <v>553</v>
      </c>
      <c r="T2214">
        <v>0.48</v>
      </c>
      <c r="U2214">
        <v>11.7</v>
      </c>
      <c r="V2214">
        <v>1.6</v>
      </c>
      <c r="W2214">
        <v>7</v>
      </c>
      <c r="X2214">
        <v>229.1</v>
      </c>
      <c r="Y2214">
        <v>0.08</v>
      </c>
      <c r="Z2214">
        <v>0.02</v>
      </c>
      <c r="AA2214">
        <v>5.24</v>
      </c>
      <c r="AB2214">
        <v>0.6</v>
      </c>
      <c r="AC2214">
        <v>24.2</v>
      </c>
      <c r="AD2214">
        <v>37.65</v>
      </c>
      <c r="AE2214">
        <v>0.87</v>
      </c>
      <c r="AF2214">
        <v>2.2000000000000002</v>
      </c>
      <c r="AG2214">
        <v>210</v>
      </c>
      <c r="AH2214">
        <v>0.13</v>
      </c>
      <c r="AI2214">
        <v>1.8</v>
      </c>
      <c r="AJ2214">
        <v>0.03</v>
      </c>
      <c r="AK2214">
        <v>12</v>
      </c>
      <c r="AL2214">
        <v>38.630000000000003</v>
      </c>
      <c r="AM2214">
        <v>4.0000000000000001E-3</v>
      </c>
      <c r="AN2214">
        <v>30.7</v>
      </c>
      <c r="AO2214">
        <v>1.4E-2</v>
      </c>
      <c r="AP2214">
        <v>23.93</v>
      </c>
      <c r="AQ2214">
        <v>0.25</v>
      </c>
      <c r="AR2214">
        <v>11.35</v>
      </c>
      <c r="AS2214">
        <v>2</v>
      </c>
      <c r="AT2214">
        <v>6.3</v>
      </c>
      <c r="AU2214">
        <v>34.799999999999997</v>
      </c>
      <c r="AV2214">
        <v>0.06</v>
      </c>
      <c r="AW2214">
        <v>0.6</v>
      </c>
      <c r="AX2214">
        <v>4.0000000000000001E-3</v>
      </c>
      <c r="AY2214">
        <v>2.82</v>
      </c>
      <c r="AZ2214">
        <v>7.1</v>
      </c>
      <c r="BA2214">
        <v>741</v>
      </c>
      <c r="BB2214">
        <v>0.2</v>
      </c>
      <c r="BC2214">
        <v>63</v>
      </c>
    </row>
    <row r="2215" spans="1:55">
      <c r="A2215">
        <v>1346356</v>
      </c>
      <c r="B2215" t="s">
        <v>105</v>
      </c>
      <c r="C2215">
        <v>505763</v>
      </c>
      <c r="D2215">
        <v>7183098</v>
      </c>
      <c r="E2215">
        <v>561</v>
      </c>
      <c r="F2215">
        <v>41499</v>
      </c>
      <c r="G2215" t="s">
        <v>183</v>
      </c>
      <c r="H2215" t="s">
        <v>119</v>
      </c>
      <c r="I2215" t="s">
        <v>108</v>
      </c>
      <c r="J2215" t="s">
        <v>109</v>
      </c>
      <c r="K2215" t="s">
        <v>120</v>
      </c>
      <c r="L2215" t="s">
        <v>111</v>
      </c>
      <c r="M2215" t="s">
        <v>2378</v>
      </c>
      <c r="N2215" t="s">
        <v>112</v>
      </c>
      <c r="O2215" t="s">
        <v>1479</v>
      </c>
      <c r="P2215" t="s">
        <v>1480</v>
      </c>
      <c r="R2215">
        <v>41477</v>
      </c>
      <c r="S2215">
        <v>165</v>
      </c>
      <c r="T2215">
        <v>0.91</v>
      </c>
      <c r="U2215">
        <v>8</v>
      </c>
      <c r="V2215">
        <v>1.4</v>
      </c>
      <c r="W2215">
        <v>3</v>
      </c>
      <c r="X2215">
        <v>301</v>
      </c>
      <c r="Y2215">
        <v>0.15</v>
      </c>
      <c r="Z2215">
        <v>7.0000000000000007E-2</v>
      </c>
      <c r="AA2215">
        <v>0.18</v>
      </c>
      <c r="AB2215">
        <v>3.6</v>
      </c>
      <c r="AC2215">
        <v>20.8</v>
      </c>
      <c r="AD2215">
        <v>22.13</v>
      </c>
      <c r="AE2215">
        <v>1.5</v>
      </c>
      <c r="AF2215">
        <v>4.5</v>
      </c>
      <c r="AG2215">
        <v>15</v>
      </c>
      <c r="AH2215">
        <v>0.1</v>
      </c>
      <c r="AI2215">
        <v>6.2</v>
      </c>
      <c r="AJ2215">
        <v>0.19</v>
      </c>
      <c r="AK2215">
        <v>69</v>
      </c>
      <c r="AL2215">
        <v>4.91</v>
      </c>
      <c r="AM2215">
        <v>6.0000000000000001E-3</v>
      </c>
      <c r="AN2215">
        <v>16.399999999999999</v>
      </c>
      <c r="AO2215">
        <v>2.5999999999999999E-2</v>
      </c>
      <c r="AP2215">
        <v>16.64</v>
      </c>
      <c r="AQ2215">
        <v>0.06</v>
      </c>
      <c r="AR2215">
        <v>1.1399999999999999</v>
      </c>
      <c r="AS2215">
        <v>2</v>
      </c>
      <c r="AT2215">
        <v>0.8</v>
      </c>
      <c r="AU2215">
        <v>15.9</v>
      </c>
      <c r="AV2215">
        <v>0.06</v>
      </c>
      <c r="AW2215">
        <v>1.7</v>
      </c>
      <c r="AX2215">
        <v>7.0000000000000001E-3</v>
      </c>
      <c r="AY2215">
        <v>0.38</v>
      </c>
      <c r="AZ2215">
        <v>0.3</v>
      </c>
      <c r="BA2215">
        <v>55</v>
      </c>
      <c r="BB2215">
        <v>0.05</v>
      </c>
      <c r="BC2215">
        <v>92.8</v>
      </c>
    </row>
    <row r="2216" spans="1:55">
      <c r="A2216">
        <v>1346369</v>
      </c>
      <c r="B2216" t="s">
        <v>105</v>
      </c>
      <c r="C2216">
        <v>505759</v>
      </c>
      <c r="D2216">
        <v>7182448</v>
      </c>
      <c r="E2216">
        <v>563</v>
      </c>
      <c r="F2216">
        <v>41499</v>
      </c>
      <c r="G2216" t="s">
        <v>183</v>
      </c>
      <c r="H2216" t="s">
        <v>119</v>
      </c>
      <c r="I2216" t="s">
        <v>108</v>
      </c>
      <c r="J2216" t="s">
        <v>109</v>
      </c>
      <c r="K2216" t="s">
        <v>120</v>
      </c>
      <c r="L2216" t="s">
        <v>111</v>
      </c>
      <c r="M2216" t="s">
        <v>2379</v>
      </c>
      <c r="N2216" t="s">
        <v>112</v>
      </c>
      <c r="O2216" t="s">
        <v>1479</v>
      </c>
      <c r="P2216" t="s">
        <v>1480</v>
      </c>
      <c r="R2216">
        <v>41477</v>
      </c>
      <c r="S2216">
        <v>132</v>
      </c>
      <c r="T2216">
        <v>2</v>
      </c>
      <c r="U2216">
        <v>25.8</v>
      </c>
      <c r="V2216">
        <v>7.1</v>
      </c>
      <c r="W2216">
        <v>3</v>
      </c>
      <c r="X2216">
        <v>286.5</v>
      </c>
      <c r="Y2216">
        <v>0.15</v>
      </c>
      <c r="Z2216">
        <v>0.11</v>
      </c>
      <c r="AA2216">
        <v>0.78</v>
      </c>
      <c r="AB2216">
        <v>7.5</v>
      </c>
      <c r="AC2216">
        <v>45.1</v>
      </c>
      <c r="AD2216">
        <v>46.28</v>
      </c>
      <c r="AE2216">
        <v>2.68</v>
      </c>
      <c r="AF2216">
        <v>5.6</v>
      </c>
      <c r="AG2216">
        <v>196</v>
      </c>
      <c r="AH2216">
        <v>0.08</v>
      </c>
      <c r="AI2216">
        <v>12.2</v>
      </c>
      <c r="AJ2216">
        <v>0.34</v>
      </c>
      <c r="AK2216">
        <v>140</v>
      </c>
      <c r="AL2216">
        <v>18.989999999999998</v>
      </c>
      <c r="AM2216">
        <v>4.0000000000000001E-3</v>
      </c>
      <c r="AN2216">
        <v>31.6</v>
      </c>
      <c r="AO2216">
        <v>3.5000000000000003E-2</v>
      </c>
      <c r="AP2216">
        <v>28.51</v>
      </c>
      <c r="AQ2216">
        <v>0.06</v>
      </c>
      <c r="AR2216">
        <v>9.39</v>
      </c>
      <c r="AS2216">
        <v>3.3</v>
      </c>
      <c r="AT2216">
        <v>3.7</v>
      </c>
      <c r="AU2216">
        <v>30.7</v>
      </c>
      <c r="AV2216">
        <v>0.12</v>
      </c>
      <c r="AW2216">
        <v>2.8</v>
      </c>
      <c r="AX2216">
        <v>3.2000000000000001E-2</v>
      </c>
      <c r="AY2216">
        <v>1.43</v>
      </c>
      <c r="AZ2216">
        <v>1.7</v>
      </c>
      <c r="BA2216">
        <v>385</v>
      </c>
      <c r="BB2216">
        <v>0.1</v>
      </c>
      <c r="BC2216">
        <v>128.1</v>
      </c>
    </row>
    <row r="2217" spans="1:55">
      <c r="A2217">
        <v>1346372</v>
      </c>
      <c r="B2217" t="s">
        <v>105</v>
      </c>
      <c r="C2217">
        <v>505762</v>
      </c>
      <c r="D2217">
        <v>7182294</v>
      </c>
      <c r="E2217">
        <v>563</v>
      </c>
      <c r="F2217">
        <v>41499</v>
      </c>
      <c r="G2217" t="s">
        <v>183</v>
      </c>
      <c r="H2217" t="s">
        <v>119</v>
      </c>
      <c r="I2217" t="s">
        <v>108</v>
      </c>
      <c r="J2217" t="s">
        <v>109</v>
      </c>
      <c r="K2217" t="s">
        <v>120</v>
      </c>
      <c r="L2217" t="s">
        <v>111</v>
      </c>
      <c r="M2217" t="s">
        <v>2380</v>
      </c>
      <c r="N2217" t="s">
        <v>112</v>
      </c>
      <c r="O2217" t="s">
        <v>1479</v>
      </c>
      <c r="P2217" t="s">
        <v>1480</v>
      </c>
      <c r="R2217">
        <v>41477</v>
      </c>
      <c r="S2217">
        <v>183</v>
      </c>
      <c r="T2217">
        <v>1.71</v>
      </c>
      <c r="U2217">
        <v>10.1</v>
      </c>
      <c r="V2217">
        <v>0.3</v>
      </c>
      <c r="W2217">
        <v>1</v>
      </c>
      <c r="X2217">
        <v>239.9</v>
      </c>
      <c r="Y2217">
        <v>0.13</v>
      </c>
      <c r="Z2217">
        <v>0.12</v>
      </c>
      <c r="AA2217">
        <v>0.65</v>
      </c>
      <c r="AB2217">
        <v>6.7</v>
      </c>
      <c r="AC2217">
        <v>33.200000000000003</v>
      </c>
      <c r="AD2217">
        <v>16.260000000000002</v>
      </c>
      <c r="AE2217">
        <v>2.4700000000000002</v>
      </c>
      <c r="AF2217">
        <v>5.2</v>
      </c>
      <c r="AG2217">
        <v>23</v>
      </c>
      <c r="AH2217">
        <v>0.05</v>
      </c>
      <c r="AI2217">
        <v>10.199999999999999</v>
      </c>
      <c r="AJ2217">
        <v>0.27</v>
      </c>
      <c r="AK2217">
        <v>138</v>
      </c>
      <c r="AL2217">
        <v>7.88</v>
      </c>
      <c r="AM2217">
        <v>5.0000000000000001E-3</v>
      </c>
      <c r="AN2217">
        <v>17.2</v>
      </c>
      <c r="AO2217">
        <v>3.6999999999999998E-2</v>
      </c>
      <c r="AP2217">
        <v>15.96</v>
      </c>
      <c r="AQ2217">
        <v>0.02</v>
      </c>
      <c r="AR2217">
        <v>1.69</v>
      </c>
      <c r="AS2217">
        <v>2.6</v>
      </c>
      <c r="AT2217">
        <v>2.4</v>
      </c>
      <c r="AU2217">
        <v>13.7</v>
      </c>
      <c r="AV2217">
        <v>0.03</v>
      </c>
      <c r="AW2217">
        <v>2.9</v>
      </c>
      <c r="AX2217">
        <v>3.2000000000000001E-2</v>
      </c>
      <c r="AY2217">
        <v>0.33</v>
      </c>
      <c r="AZ2217">
        <v>0.7</v>
      </c>
      <c r="BA2217">
        <v>219</v>
      </c>
      <c r="BB2217">
        <v>0.05</v>
      </c>
      <c r="BC2217">
        <v>92.7</v>
      </c>
    </row>
    <row r="2218" spans="1:55">
      <c r="A2218">
        <v>1346379</v>
      </c>
      <c r="B2218" t="s">
        <v>105</v>
      </c>
      <c r="C2218">
        <v>505764</v>
      </c>
      <c r="D2218">
        <v>7181947</v>
      </c>
      <c r="E2218">
        <v>620</v>
      </c>
      <c r="F2218">
        <v>41499</v>
      </c>
      <c r="G2218" t="s">
        <v>183</v>
      </c>
      <c r="H2218" t="s">
        <v>119</v>
      </c>
      <c r="I2218" t="s">
        <v>108</v>
      </c>
      <c r="J2218" t="s">
        <v>109</v>
      </c>
      <c r="K2218" t="s">
        <v>120</v>
      </c>
      <c r="L2218" t="s">
        <v>111</v>
      </c>
      <c r="M2218" t="s">
        <v>2381</v>
      </c>
      <c r="N2218" t="s">
        <v>112</v>
      </c>
      <c r="O2218" t="s">
        <v>1479</v>
      </c>
      <c r="P2218" t="s">
        <v>1480</v>
      </c>
      <c r="R2218">
        <v>41477</v>
      </c>
      <c r="S2218">
        <v>513</v>
      </c>
      <c r="T2218">
        <v>0.98</v>
      </c>
      <c r="U2218">
        <v>19.8</v>
      </c>
      <c r="V2218">
        <v>2.5</v>
      </c>
      <c r="W2218">
        <v>4</v>
      </c>
      <c r="X2218">
        <v>1059.8</v>
      </c>
      <c r="Y2218">
        <v>0.14000000000000001</v>
      </c>
      <c r="Z2218">
        <v>0.64</v>
      </c>
      <c r="AA2218">
        <v>2.68</v>
      </c>
      <c r="AB2218">
        <v>9.1999999999999993</v>
      </c>
      <c r="AC2218">
        <v>25.5</v>
      </c>
      <c r="AD2218">
        <v>45.68</v>
      </c>
      <c r="AE2218">
        <v>2.38</v>
      </c>
      <c r="AF2218">
        <v>3.1</v>
      </c>
      <c r="AG2218">
        <v>91</v>
      </c>
      <c r="AH2218">
        <v>0.09</v>
      </c>
      <c r="AI2218">
        <v>4.5999999999999996</v>
      </c>
      <c r="AJ2218">
        <v>0.15</v>
      </c>
      <c r="AK2218">
        <v>1804</v>
      </c>
      <c r="AL2218">
        <v>2.79</v>
      </c>
      <c r="AM2218">
        <v>0.01</v>
      </c>
      <c r="AN2218">
        <v>36.1</v>
      </c>
      <c r="AO2218">
        <v>7.0999999999999994E-2</v>
      </c>
      <c r="AP2218">
        <v>25.44</v>
      </c>
      <c r="AQ2218">
        <v>0.09</v>
      </c>
      <c r="AR2218">
        <v>1.33</v>
      </c>
      <c r="AS2218">
        <v>1.9</v>
      </c>
      <c r="AT2218">
        <v>1.4</v>
      </c>
      <c r="AU2218">
        <v>65.2</v>
      </c>
      <c r="AV2218">
        <v>0.18</v>
      </c>
      <c r="AW2218">
        <v>0.7</v>
      </c>
      <c r="AX2218">
        <v>8.9999999999999993E-3</v>
      </c>
      <c r="AY2218">
        <v>0.23</v>
      </c>
      <c r="AZ2218">
        <v>0.6</v>
      </c>
      <c r="BA2218">
        <v>78</v>
      </c>
      <c r="BB2218">
        <v>0.05</v>
      </c>
      <c r="BC2218">
        <v>192.4</v>
      </c>
    </row>
    <row r="2219" spans="1:55">
      <c r="A2219">
        <v>1349059</v>
      </c>
      <c r="B2219" t="s">
        <v>105</v>
      </c>
      <c r="C2219">
        <v>517427</v>
      </c>
      <c r="D2219">
        <v>7186578</v>
      </c>
      <c r="E2219">
        <v>785</v>
      </c>
      <c r="F2219">
        <v>41494</v>
      </c>
      <c r="G2219" t="s">
        <v>118</v>
      </c>
      <c r="H2219" t="s">
        <v>119</v>
      </c>
      <c r="I2219" t="s">
        <v>108</v>
      </c>
      <c r="J2219" t="s">
        <v>109</v>
      </c>
      <c r="K2219" t="s">
        <v>120</v>
      </c>
      <c r="L2219" t="s">
        <v>111</v>
      </c>
      <c r="M2219" t="s">
        <v>2382</v>
      </c>
      <c r="N2219" t="s">
        <v>112</v>
      </c>
      <c r="O2219" t="s">
        <v>2127</v>
      </c>
      <c r="P2219" t="s">
        <v>2128</v>
      </c>
      <c r="R2219">
        <v>41462</v>
      </c>
      <c r="S2219">
        <v>11338</v>
      </c>
      <c r="T2219">
        <v>0.84</v>
      </c>
      <c r="U2219">
        <v>32.299999999999997</v>
      </c>
      <c r="V2219">
        <v>3.3</v>
      </c>
      <c r="W2219">
        <v>11</v>
      </c>
      <c r="X2219">
        <v>103.4</v>
      </c>
      <c r="Y2219">
        <v>0.15</v>
      </c>
      <c r="Z2219">
        <v>0.81</v>
      </c>
      <c r="AA2219">
        <v>2.9</v>
      </c>
      <c r="AB2219">
        <v>4.7</v>
      </c>
      <c r="AC2219">
        <v>159.6</v>
      </c>
      <c r="AD2219">
        <v>78.38</v>
      </c>
      <c r="AE2219">
        <v>4.99</v>
      </c>
      <c r="AF2219">
        <v>3.7</v>
      </c>
      <c r="AG2219">
        <v>304</v>
      </c>
      <c r="AH2219">
        <v>0.22</v>
      </c>
      <c r="AI2219">
        <v>6.6</v>
      </c>
      <c r="AJ2219">
        <v>0.18</v>
      </c>
      <c r="AK2219">
        <v>72</v>
      </c>
      <c r="AL2219">
        <v>44.71</v>
      </c>
      <c r="AM2219">
        <v>2.1999999999999999E-2</v>
      </c>
      <c r="AN2219">
        <v>104.7</v>
      </c>
      <c r="AO2219">
        <v>0.24</v>
      </c>
      <c r="AP2219">
        <v>11.08</v>
      </c>
      <c r="AQ2219">
        <v>0.8</v>
      </c>
      <c r="AR2219">
        <v>4.25</v>
      </c>
      <c r="AS2219">
        <v>5.4</v>
      </c>
      <c r="AT2219">
        <v>25.5</v>
      </c>
      <c r="AU2219">
        <v>210.6</v>
      </c>
      <c r="AV2219">
        <v>0.2</v>
      </c>
      <c r="AW2219">
        <v>1.8</v>
      </c>
      <c r="AX2219">
        <v>1.7000000000000001E-2</v>
      </c>
      <c r="AY2219">
        <v>0.83</v>
      </c>
      <c r="AZ2219">
        <v>6.7</v>
      </c>
      <c r="BA2219">
        <v>246</v>
      </c>
      <c r="BB2219">
        <v>0.4</v>
      </c>
      <c r="BC2219">
        <v>490.2</v>
      </c>
    </row>
    <row r="2220" spans="1:55">
      <c r="A2220">
        <v>1349159</v>
      </c>
      <c r="B2220" t="s">
        <v>105</v>
      </c>
      <c r="C2220">
        <v>516650</v>
      </c>
      <c r="D2220">
        <v>7186600</v>
      </c>
      <c r="E2220">
        <v>772</v>
      </c>
      <c r="F2220">
        <v>41494</v>
      </c>
      <c r="G2220" t="s">
        <v>118</v>
      </c>
      <c r="H2220" t="s">
        <v>119</v>
      </c>
      <c r="I2220" t="s">
        <v>108</v>
      </c>
      <c r="J2220" t="s">
        <v>109</v>
      </c>
      <c r="K2220" t="s">
        <v>120</v>
      </c>
      <c r="L2220" t="s">
        <v>111</v>
      </c>
      <c r="M2220" t="s">
        <v>2383</v>
      </c>
      <c r="N2220" t="s">
        <v>112</v>
      </c>
      <c r="O2220" t="s">
        <v>2335</v>
      </c>
      <c r="P2220" t="s">
        <v>2336</v>
      </c>
      <c r="R2220">
        <v>41524</v>
      </c>
      <c r="S2220">
        <v>13284</v>
      </c>
      <c r="T2220">
        <v>0.51</v>
      </c>
      <c r="U2220">
        <v>81.2</v>
      </c>
      <c r="V2220">
        <v>2.8</v>
      </c>
      <c r="W2220">
        <v>7</v>
      </c>
      <c r="X2220">
        <v>12.5</v>
      </c>
      <c r="Y2220">
        <v>0.1</v>
      </c>
      <c r="Z2220">
        <v>0.14000000000000001</v>
      </c>
      <c r="AA2220">
        <v>2.86</v>
      </c>
      <c r="AB2220">
        <v>0.8</v>
      </c>
      <c r="AC2220">
        <v>280.60000000000002</v>
      </c>
      <c r="AD2220">
        <v>87.82</v>
      </c>
      <c r="AE2220">
        <v>18</v>
      </c>
      <c r="AF2220">
        <v>6.3</v>
      </c>
      <c r="AG2220">
        <v>339</v>
      </c>
      <c r="AH2220">
        <v>1.02</v>
      </c>
      <c r="AI2220">
        <v>1.4</v>
      </c>
      <c r="AJ2220">
        <v>0.04</v>
      </c>
      <c r="AK2220">
        <v>16</v>
      </c>
      <c r="AL2220">
        <v>100.39</v>
      </c>
      <c r="AM2220">
        <v>8.2000000000000003E-2</v>
      </c>
      <c r="AN2220">
        <v>27.6</v>
      </c>
      <c r="AO2220">
        <v>0.19400000000000001</v>
      </c>
      <c r="AP2220">
        <v>8.23</v>
      </c>
      <c r="AQ2220">
        <v>4.91</v>
      </c>
      <c r="AR2220">
        <v>2.96</v>
      </c>
      <c r="AS2220">
        <v>4.4000000000000004</v>
      </c>
      <c r="AT2220">
        <v>43.2</v>
      </c>
      <c r="AU2220">
        <v>88.3</v>
      </c>
      <c r="AV2220">
        <v>0.14000000000000001</v>
      </c>
      <c r="AW2220">
        <v>0.2</v>
      </c>
      <c r="AX2220">
        <v>8.0000000000000002E-3</v>
      </c>
      <c r="AY2220">
        <v>1.71</v>
      </c>
      <c r="AZ2220">
        <v>7.5</v>
      </c>
      <c r="BA2220">
        <v>268</v>
      </c>
      <c r="BB2220">
        <v>0.7</v>
      </c>
      <c r="BC2220">
        <v>119.3</v>
      </c>
    </row>
    <row r="2221" spans="1:55">
      <c r="A2221">
        <v>1349203</v>
      </c>
      <c r="B2221" t="s">
        <v>105</v>
      </c>
      <c r="C2221">
        <v>517185</v>
      </c>
      <c r="D2221">
        <v>7186809</v>
      </c>
      <c r="E2221">
        <v>815</v>
      </c>
      <c r="F2221">
        <v>41494</v>
      </c>
      <c r="G2221" t="s">
        <v>118</v>
      </c>
      <c r="H2221" t="s">
        <v>119</v>
      </c>
      <c r="I2221" t="s">
        <v>108</v>
      </c>
      <c r="J2221" t="s">
        <v>109</v>
      </c>
      <c r="K2221" t="s">
        <v>120</v>
      </c>
      <c r="L2221" t="s">
        <v>111</v>
      </c>
      <c r="M2221" t="s">
        <v>2384</v>
      </c>
      <c r="N2221" t="s">
        <v>112</v>
      </c>
      <c r="O2221" t="s">
        <v>113</v>
      </c>
      <c r="P2221" t="s">
        <v>114</v>
      </c>
      <c r="R2221">
        <v>41524</v>
      </c>
      <c r="S2221">
        <v>54511</v>
      </c>
      <c r="T2221">
        <v>1.02</v>
      </c>
      <c r="U2221">
        <v>35.799999999999997</v>
      </c>
      <c r="V2221">
        <v>3.1</v>
      </c>
      <c r="W2221">
        <v>13</v>
      </c>
      <c r="X2221">
        <v>4678.6000000000004</v>
      </c>
      <c r="Y2221">
        <v>0.19</v>
      </c>
      <c r="Z2221">
        <v>0.59</v>
      </c>
      <c r="AA2221">
        <v>61.01</v>
      </c>
      <c r="AB2221">
        <v>2.8</v>
      </c>
      <c r="AC2221">
        <v>748.4</v>
      </c>
      <c r="AD2221">
        <v>283.61</v>
      </c>
      <c r="AE2221">
        <v>1.1200000000000001</v>
      </c>
      <c r="AF2221">
        <v>6.5</v>
      </c>
      <c r="AG2221">
        <v>1549</v>
      </c>
      <c r="AH2221">
        <v>0.04</v>
      </c>
      <c r="AI2221">
        <v>25.6</v>
      </c>
      <c r="AJ2221">
        <v>0.03</v>
      </c>
      <c r="AK2221">
        <v>28</v>
      </c>
      <c r="AL2221">
        <v>24.7</v>
      </c>
      <c r="AM2221">
        <v>3.0000000000000001E-3</v>
      </c>
      <c r="AN2221">
        <v>111.2</v>
      </c>
      <c r="AO2221">
        <v>0.70399999999999996</v>
      </c>
      <c r="AP2221">
        <v>10.1</v>
      </c>
      <c r="AQ2221">
        <v>0.1</v>
      </c>
      <c r="AR2221">
        <v>5.74</v>
      </c>
      <c r="AS2221">
        <v>6.9</v>
      </c>
      <c r="AT2221">
        <v>20.3</v>
      </c>
      <c r="AU2221">
        <v>458.9</v>
      </c>
      <c r="AV2221">
        <v>0.26</v>
      </c>
      <c r="AW2221">
        <v>0.6</v>
      </c>
      <c r="AX2221">
        <v>2.4E-2</v>
      </c>
      <c r="AY2221">
        <v>1.54</v>
      </c>
      <c r="AZ2221">
        <v>41.1</v>
      </c>
      <c r="BA2221">
        <v>519</v>
      </c>
      <c r="BB2221">
        <v>0.9</v>
      </c>
      <c r="BC2221">
        <v>554.9</v>
      </c>
    </row>
    <row r="2222" spans="1:55">
      <c r="A2222">
        <v>1349225</v>
      </c>
      <c r="B2222" t="s">
        <v>105</v>
      </c>
      <c r="C2222">
        <v>505960</v>
      </c>
      <c r="D2222">
        <v>7181832</v>
      </c>
      <c r="E2222">
        <v>572</v>
      </c>
      <c r="F2222">
        <v>41505</v>
      </c>
      <c r="G2222" t="s">
        <v>2174</v>
      </c>
      <c r="H2222" t="s">
        <v>119</v>
      </c>
      <c r="I2222" t="s">
        <v>108</v>
      </c>
      <c r="J2222" t="s">
        <v>109</v>
      </c>
      <c r="K2222" t="s">
        <v>120</v>
      </c>
      <c r="L2222" t="s">
        <v>111</v>
      </c>
      <c r="M2222" t="s">
        <v>2385</v>
      </c>
      <c r="N2222" t="s">
        <v>112</v>
      </c>
      <c r="O2222" t="s">
        <v>2127</v>
      </c>
      <c r="P2222" t="s">
        <v>2128</v>
      </c>
      <c r="R2222">
        <v>41477</v>
      </c>
      <c r="S2222">
        <v>671</v>
      </c>
      <c r="T2222">
        <v>1.04</v>
      </c>
      <c r="U2222">
        <v>43.3</v>
      </c>
      <c r="V2222">
        <v>8.1</v>
      </c>
      <c r="W2222">
        <v>3</v>
      </c>
      <c r="X2222">
        <v>469.5</v>
      </c>
      <c r="Y2222">
        <v>0.18</v>
      </c>
      <c r="Z2222">
        <v>0.08</v>
      </c>
      <c r="AA2222">
        <v>0.82</v>
      </c>
      <c r="AB2222">
        <v>2.9</v>
      </c>
      <c r="AC2222">
        <v>42.8</v>
      </c>
      <c r="AD2222">
        <v>56.13</v>
      </c>
      <c r="AE2222">
        <v>2.25</v>
      </c>
      <c r="AF2222">
        <v>4.2</v>
      </c>
      <c r="AG2222">
        <v>67</v>
      </c>
      <c r="AH2222">
        <v>0.15</v>
      </c>
      <c r="AI2222">
        <v>6.8</v>
      </c>
      <c r="AJ2222">
        <v>0.21</v>
      </c>
      <c r="AK2222">
        <v>80</v>
      </c>
      <c r="AL2222">
        <v>22.09</v>
      </c>
      <c r="AM2222">
        <v>8.0000000000000002E-3</v>
      </c>
      <c r="AN2222">
        <v>18.7</v>
      </c>
      <c r="AO2222">
        <v>0.14699999999999999</v>
      </c>
      <c r="AP2222">
        <v>53.05</v>
      </c>
      <c r="AQ2222">
        <v>0.22</v>
      </c>
      <c r="AR2222">
        <v>9.39</v>
      </c>
      <c r="AS2222">
        <v>2.4</v>
      </c>
      <c r="AT2222">
        <v>12.2</v>
      </c>
      <c r="AU2222">
        <v>56</v>
      </c>
      <c r="AV2222">
        <v>0.39</v>
      </c>
      <c r="AW2222">
        <v>1.4</v>
      </c>
      <c r="AX2222">
        <v>0.01</v>
      </c>
      <c r="AY2222">
        <v>1.22</v>
      </c>
      <c r="AZ2222">
        <v>1.1000000000000001</v>
      </c>
      <c r="BA2222">
        <v>260</v>
      </c>
      <c r="BB2222">
        <v>0.3</v>
      </c>
      <c r="BC2222">
        <v>76.099999999999994</v>
      </c>
    </row>
    <row r="2223" spans="1:55">
      <c r="A2223">
        <v>1349567</v>
      </c>
      <c r="B2223" t="s">
        <v>105</v>
      </c>
      <c r="C2223">
        <v>519685</v>
      </c>
      <c r="D2223">
        <v>7184887</v>
      </c>
      <c r="E2223">
        <v>860</v>
      </c>
      <c r="F2223">
        <v>41486</v>
      </c>
      <c r="G2223" t="s">
        <v>126</v>
      </c>
      <c r="H2223" t="s">
        <v>119</v>
      </c>
      <c r="I2223" t="s">
        <v>108</v>
      </c>
      <c r="J2223" t="s">
        <v>109</v>
      </c>
      <c r="K2223" t="s">
        <v>120</v>
      </c>
      <c r="L2223" t="s">
        <v>111</v>
      </c>
      <c r="M2223" t="s">
        <v>2386</v>
      </c>
      <c r="N2223" t="s">
        <v>112</v>
      </c>
      <c r="O2223" t="s">
        <v>2127</v>
      </c>
      <c r="P2223" t="s">
        <v>2128</v>
      </c>
      <c r="R2223">
        <v>41471</v>
      </c>
      <c r="S2223">
        <v>9488</v>
      </c>
      <c r="T2223">
        <v>0.72</v>
      </c>
      <c r="U2223">
        <v>16.899999999999999</v>
      </c>
      <c r="V2223">
        <v>3.5</v>
      </c>
      <c r="W2223">
        <v>4</v>
      </c>
      <c r="X2223">
        <v>79.099999999999994</v>
      </c>
      <c r="Y2223">
        <v>0.4</v>
      </c>
      <c r="Z2223">
        <v>0.18</v>
      </c>
      <c r="AA2223">
        <v>6.93</v>
      </c>
      <c r="AB2223">
        <v>1.5</v>
      </c>
      <c r="AC2223">
        <v>17.899999999999999</v>
      </c>
      <c r="AD2223">
        <v>32.229999999999997</v>
      </c>
      <c r="AE2223">
        <v>4.79</v>
      </c>
      <c r="AF2223">
        <v>5.5</v>
      </c>
      <c r="AG2223">
        <v>64</v>
      </c>
      <c r="AH2223">
        <v>0.31</v>
      </c>
      <c r="AI2223">
        <v>3</v>
      </c>
      <c r="AJ2223">
        <v>0.04</v>
      </c>
      <c r="AK2223">
        <v>28</v>
      </c>
      <c r="AL2223">
        <v>43.22</v>
      </c>
      <c r="AM2223">
        <v>0.155</v>
      </c>
      <c r="AN2223">
        <v>15.2</v>
      </c>
      <c r="AO2223">
        <v>0.20499999999999999</v>
      </c>
      <c r="AP2223">
        <v>39.68</v>
      </c>
      <c r="AQ2223">
        <v>1.42</v>
      </c>
      <c r="AR2223">
        <v>26.45</v>
      </c>
      <c r="AS2223">
        <v>3</v>
      </c>
      <c r="AT2223">
        <v>77.8</v>
      </c>
      <c r="AU2223">
        <v>253.1</v>
      </c>
      <c r="AV2223">
        <v>0.35</v>
      </c>
      <c r="AW2223">
        <v>1.1000000000000001</v>
      </c>
      <c r="AX2223">
        <v>5.0000000000000001E-3</v>
      </c>
      <c r="AY2223">
        <v>5.18</v>
      </c>
      <c r="AZ2223">
        <v>2.4</v>
      </c>
      <c r="BA2223">
        <v>261</v>
      </c>
      <c r="BB2223">
        <v>0.05</v>
      </c>
      <c r="BC2223">
        <v>112.9</v>
      </c>
    </row>
    <row r="2224" spans="1:55">
      <c r="A2224">
        <v>1349569</v>
      </c>
      <c r="B2224" t="s">
        <v>105</v>
      </c>
      <c r="C2224">
        <v>519476</v>
      </c>
      <c r="D2224">
        <v>7184902</v>
      </c>
      <c r="E2224">
        <v>952</v>
      </c>
      <c r="F2224">
        <v>41486</v>
      </c>
      <c r="G2224" t="s">
        <v>126</v>
      </c>
      <c r="H2224" t="s">
        <v>119</v>
      </c>
      <c r="I2224" t="s">
        <v>108</v>
      </c>
      <c r="J2224" t="s">
        <v>109</v>
      </c>
      <c r="K2224" t="s">
        <v>120</v>
      </c>
      <c r="L2224" t="s">
        <v>111</v>
      </c>
      <c r="M2224" t="s">
        <v>2387</v>
      </c>
      <c r="N2224" t="s">
        <v>112</v>
      </c>
      <c r="O2224" t="s">
        <v>2127</v>
      </c>
      <c r="P2224" t="s">
        <v>2128</v>
      </c>
      <c r="R2224">
        <v>41471</v>
      </c>
      <c r="S2224">
        <v>468</v>
      </c>
      <c r="T2224">
        <v>1.47</v>
      </c>
      <c r="U2224">
        <v>29</v>
      </c>
      <c r="V2224">
        <v>0.8</v>
      </c>
      <c r="W2224">
        <v>2</v>
      </c>
      <c r="X2224">
        <v>562.29999999999995</v>
      </c>
      <c r="Y2224">
        <v>0.3</v>
      </c>
      <c r="Z2224">
        <v>0.04</v>
      </c>
      <c r="AA2224">
        <v>0.16</v>
      </c>
      <c r="AB2224">
        <v>4.7</v>
      </c>
      <c r="AC2224">
        <v>20.8</v>
      </c>
      <c r="AD2224">
        <v>15.83</v>
      </c>
      <c r="AE2224">
        <v>4.58</v>
      </c>
      <c r="AF2224">
        <v>6.7</v>
      </c>
      <c r="AG2224">
        <v>26</v>
      </c>
      <c r="AH2224">
        <v>0.14000000000000001</v>
      </c>
      <c r="AI2224">
        <v>3.9</v>
      </c>
      <c r="AJ2224">
        <v>0.17</v>
      </c>
      <c r="AK2224">
        <v>202</v>
      </c>
      <c r="AL2224">
        <v>22.34</v>
      </c>
      <c r="AM2224">
        <v>2.9000000000000001E-2</v>
      </c>
      <c r="AN2224">
        <v>27.5</v>
      </c>
      <c r="AO2224">
        <v>5.0999999999999997E-2</v>
      </c>
      <c r="AP2224">
        <v>17.25</v>
      </c>
      <c r="AQ2224">
        <v>0.38</v>
      </c>
      <c r="AR2224">
        <v>6.37</v>
      </c>
      <c r="AS2224">
        <v>3.2</v>
      </c>
      <c r="AT2224">
        <v>3.8</v>
      </c>
      <c r="AU2224">
        <v>81.900000000000006</v>
      </c>
      <c r="AV2224">
        <v>0.13</v>
      </c>
      <c r="AW2224">
        <v>1.6</v>
      </c>
      <c r="AX2224">
        <v>1.2E-2</v>
      </c>
      <c r="AY2224">
        <v>1.7</v>
      </c>
      <c r="AZ2224">
        <v>1.6</v>
      </c>
      <c r="BA2224">
        <v>263</v>
      </c>
      <c r="BB2224">
        <v>0.1</v>
      </c>
      <c r="BC2224">
        <v>94.3</v>
      </c>
    </row>
    <row r="2225" spans="1:55">
      <c r="A2225">
        <v>1349580</v>
      </c>
      <c r="B2225" t="s">
        <v>105</v>
      </c>
      <c r="C2225">
        <v>506133</v>
      </c>
      <c r="D2225">
        <v>7182882</v>
      </c>
      <c r="E2225">
        <v>499</v>
      </c>
      <c r="F2225">
        <v>41499</v>
      </c>
      <c r="G2225" t="s">
        <v>183</v>
      </c>
      <c r="H2225" t="s">
        <v>119</v>
      </c>
      <c r="I2225" t="s">
        <v>108</v>
      </c>
      <c r="J2225" t="s">
        <v>109</v>
      </c>
      <c r="K2225" t="s">
        <v>120</v>
      </c>
      <c r="L2225" t="s">
        <v>111</v>
      </c>
      <c r="M2225" t="s">
        <v>2388</v>
      </c>
      <c r="N2225" t="s">
        <v>112</v>
      </c>
      <c r="O2225" t="s">
        <v>2127</v>
      </c>
      <c r="P2225" t="s">
        <v>2128</v>
      </c>
      <c r="R2225">
        <v>41474</v>
      </c>
      <c r="S2225">
        <v>484</v>
      </c>
      <c r="T2225">
        <v>1.36</v>
      </c>
      <c r="U2225">
        <v>22.9</v>
      </c>
      <c r="V2225">
        <v>1.1000000000000001</v>
      </c>
      <c r="W2225">
        <v>3</v>
      </c>
      <c r="X2225">
        <v>1256</v>
      </c>
      <c r="Y2225">
        <v>0.28999999999999998</v>
      </c>
      <c r="Z2225">
        <v>0.15</v>
      </c>
      <c r="AA2225">
        <v>1.78</v>
      </c>
      <c r="AB2225">
        <v>8.4</v>
      </c>
      <c r="AC2225">
        <v>23.6</v>
      </c>
      <c r="AD2225">
        <v>52.67</v>
      </c>
      <c r="AE2225">
        <v>3.22</v>
      </c>
      <c r="AF2225">
        <v>4.0999999999999996</v>
      </c>
      <c r="AG2225">
        <v>24</v>
      </c>
      <c r="AH2225">
        <v>0.22</v>
      </c>
      <c r="AI2225">
        <v>3.9</v>
      </c>
      <c r="AJ2225">
        <v>0.32</v>
      </c>
      <c r="AK2225">
        <v>124</v>
      </c>
      <c r="AL2225">
        <v>6.15</v>
      </c>
      <c r="AM2225">
        <v>1.4999999999999999E-2</v>
      </c>
      <c r="AN2225">
        <v>50.4</v>
      </c>
      <c r="AO2225">
        <v>6.2E-2</v>
      </c>
      <c r="AP2225">
        <v>31.45</v>
      </c>
      <c r="AQ2225">
        <v>0.2</v>
      </c>
      <c r="AR2225">
        <v>3.09</v>
      </c>
      <c r="AS2225">
        <v>4</v>
      </c>
      <c r="AT2225">
        <v>1.7</v>
      </c>
      <c r="AU2225">
        <v>107.6</v>
      </c>
      <c r="AV2225">
        <v>0.09</v>
      </c>
      <c r="AW2225">
        <v>2.4</v>
      </c>
      <c r="AX2225">
        <v>2E-3</v>
      </c>
      <c r="AY2225">
        <v>0.7</v>
      </c>
      <c r="AZ2225">
        <v>0.5</v>
      </c>
      <c r="BA2225">
        <v>65</v>
      </c>
      <c r="BB2225">
        <v>0.05</v>
      </c>
      <c r="BC2225">
        <v>316.2</v>
      </c>
    </row>
    <row r="2226" spans="1:55">
      <c r="A2226">
        <v>1349595</v>
      </c>
      <c r="B2226" t="s">
        <v>105</v>
      </c>
      <c r="C2226">
        <v>506137</v>
      </c>
      <c r="D2226">
        <v>7181846</v>
      </c>
      <c r="E2226">
        <v>517</v>
      </c>
      <c r="F2226">
        <v>41505</v>
      </c>
      <c r="G2226" t="s">
        <v>2174</v>
      </c>
      <c r="H2226" t="s">
        <v>119</v>
      </c>
      <c r="I2226" t="s">
        <v>108</v>
      </c>
      <c r="J2226" t="s">
        <v>109</v>
      </c>
      <c r="K2226" t="s">
        <v>120</v>
      </c>
      <c r="L2226" t="s">
        <v>111</v>
      </c>
      <c r="M2226" t="s">
        <v>2389</v>
      </c>
      <c r="N2226" t="s">
        <v>112</v>
      </c>
      <c r="O2226" t="s">
        <v>2127</v>
      </c>
      <c r="P2226" t="s">
        <v>2128</v>
      </c>
      <c r="R2226">
        <v>41474</v>
      </c>
      <c r="S2226">
        <v>1999</v>
      </c>
      <c r="T2226">
        <v>0.64</v>
      </c>
      <c r="U2226">
        <v>14.2</v>
      </c>
      <c r="V2226">
        <v>9</v>
      </c>
      <c r="W2226">
        <v>8</v>
      </c>
      <c r="X2226">
        <v>347.8</v>
      </c>
      <c r="Y2226">
        <v>0.22</v>
      </c>
      <c r="Z2226">
        <v>0.18</v>
      </c>
      <c r="AA2226">
        <v>1.8</v>
      </c>
      <c r="AB2226">
        <v>0.7</v>
      </c>
      <c r="AC2226">
        <v>46.8</v>
      </c>
      <c r="AD2226">
        <v>146.53</v>
      </c>
      <c r="AE2226">
        <v>1.67</v>
      </c>
      <c r="AF2226">
        <v>2.8</v>
      </c>
      <c r="AG2226">
        <v>218</v>
      </c>
      <c r="AH2226">
        <v>0.24</v>
      </c>
      <c r="AI2226">
        <v>4.5999999999999996</v>
      </c>
      <c r="AJ2226">
        <v>0.04</v>
      </c>
      <c r="AK2226">
        <v>10</v>
      </c>
      <c r="AL2226">
        <v>28.06</v>
      </c>
      <c r="AM2226">
        <v>0.02</v>
      </c>
      <c r="AN2226">
        <v>25.2</v>
      </c>
      <c r="AO2226">
        <v>0.14699999999999999</v>
      </c>
      <c r="AP2226">
        <v>47.95</v>
      </c>
      <c r="AQ2226">
        <v>0.56000000000000005</v>
      </c>
      <c r="AR2226">
        <v>11.58</v>
      </c>
      <c r="AS2226">
        <v>4</v>
      </c>
      <c r="AT2226">
        <v>22</v>
      </c>
      <c r="AU2226">
        <v>118</v>
      </c>
      <c r="AV2226">
        <v>0.2</v>
      </c>
      <c r="AW2226">
        <v>1.2</v>
      </c>
      <c r="AX2226">
        <v>3.0000000000000001E-3</v>
      </c>
      <c r="AY2226">
        <v>1.63</v>
      </c>
      <c r="AZ2226">
        <v>7</v>
      </c>
      <c r="BA2226">
        <v>284</v>
      </c>
      <c r="BB2226">
        <v>0.2</v>
      </c>
      <c r="BC2226">
        <v>52.2</v>
      </c>
    </row>
    <row r="2227" spans="1:55">
      <c r="A2227">
        <v>1349077</v>
      </c>
      <c r="B2227" t="s">
        <v>105</v>
      </c>
      <c r="C2227">
        <v>520006</v>
      </c>
      <c r="D2227">
        <v>7187177</v>
      </c>
      <c r="E2227">
        <v>750</v>
      </c>
      <c r="F2227">
        <v>41486</v>
      </c>
      <c r="G2227" t="s">
        <v>126</v>
      </c>
      <c r="H2227" t="s">
        <v>119</v>
      </c>
      <c r="I2227" t="s">
        <v>108</v>
      </c>
      <c r="J2227" t="s">
        <v>109</v>
      </c>
      <c r="K2227" t="s">
        <v>120</v>
      </c>
      <c r="L2227" t="s">
        <v>111</v>
      </c>
      <c r="M2227" t="s">
        <v>2390</v>
      </c>
      <c r="N2227" t="s">
        <v>112</v>
      </c>
      <c r="O2227" t="s">
        <v>2127</v>
      </c>
      <c r="P2227" t="s">
        <v>2128</v>
      </c>
      <c r="R2227">
        <v>41468</v>
      </c>
      <c r="S2227">
        <v>2015</v>
      </c>
      <c r="T2227">
        <v>0.31</v>
      </c>
      <c r="U2227">
        <v>5.6</v>
      </c>
      <c r="V2227">
        <v>6.2</v>
      </c>
      <c r="W2227">
        <v>7</v>
      </c>
      <c r="X2227">
        <v>521.20000000000005</v>
      </c>
      <c r="Y2227">
        <v>0.25</v>
      </c>
      <c r="Z2227">
        <v>0.02</v>
      </c>
      <c r="AA2227">
        <v>0.11</v>
      </c>
      <c r="AB2227">
        <v>0.4</v>
      </c>
      <c r="AC2227">
        <v>10.8</v>
      </c>
      <c r="AD2227">
        <v>28</v>
      </c>
      <c r="AE2227">
        <v>1.23</v>
      </c>
      <c r="AF2227">
        <v>0.8</v>
      </c>
      <c r="AG2227">
        <v>234</v>
      </c>
      <c r="AH2227">
        <v>0.13</v>
      </c>
      <c r="AI2227">
        <v>3.4</v>
      </c>
      <c r="AJ2227">
        <v>0.02</v>
      </c>
      <c r="AK2227">
        <v>17</v>
      </c>
      <c r="AL2227">
        <v>4.0999999999999996</v>
      </c>
      <c r="AM2227">
        <v>0.01</v>
      </c>
      <c r="AN2227">
        <v>7.2</v>
      </c>
      <c r="AO2227">
        <v>1.0999999999999999E-2</v>
      </c>
      <c r="AP2227">
        <v>10.84</v>
      </c>
      <c r="AQ2227">
        <v>0.35</v>
      </c>
      <c r="AR2227">
        <v>0.86</v>
      </c>
      <c r="AS2227">
        <v>1.4</v>
      </c>
      <c r="AT2227">
        <v>7.2</v>
      </c>
      <c r="AU2227">
        <v>29.2</v>
      </c>
      <c r="AV2227">
        <v>0.01</v>
      </c>
      <c r="AW2227">
        <v>0.9</v>
      </c>
      <c r="AX2227">
        <v>1E-3</v>
      </c>
      <c r="AY2227">
        <v>0.17</v>
      </c>
      <c r="AZ2227">
        <v>2.6</v>
      </c>
      <c r="BA2227">
        <v>31</v>
      </c>
      <c r="BB2227">
        <v>0.05</v>
      </c>
      <c r="BC2227">
        <v>10.6</v>
      </c>
    </row>
    <row r="2228" spans="1:55">
      <c r="A2228">
        <v>1349079</v>
      </c>
      <c r="B2228" t="s">
        <v>105</v>
      </c>
      <c r="C2228">
        <v>519914</v>
      </c>
      <c r="D2228">
        <v>7187349</v>
      </c>
      <c r="E2228">
        <v>711</v>
      </c>
      <c r="F2228">
        <v>41486</v>
      </c>
      <c r="G2228" t="s">
        <v>126</v>
      </c>
      <c r="H2228" t="s">
        <v>119</v>
      </c>
      <c r="I2228" t="s">
        <v>108</v>
      </c>
      <c r="J2228" t="s">
        <v>109</v>
      </c>
      <c r="K2228" t="s">
        <v>120</v>
      </c>
      <c r="L2228" t="s">
        <v>111</v>
      </c>
      <c r="M2228" t="s">
        <v>2391</v>
      </c>
      <c r="N2228" t="s">
        <v>112</v>
      </c>
      <c r="O2228" t="s">
        <v>2127</v>
      </c>
      <c r="P2228" t="s">
        <v>2128</v>
      </c>
      <c r="R2228">
        <v>41468</v>
      </c>
      <c r="S2228">
        <v>1007</v>
      </c>
      <c r="T2228">
        <v>0.26</v>
      </c>
      <c r="U2228">
        <v>2</v>
      </c>
      <c r="V2228">
        <v>3</v>
      </c>
      <c r="W2228">
        <v>12</v>
      </c>
      <c r="X2228">
        <v>685.4</v>
      </c>
      <c r="Y2228">
        <v>0.18</v>
      </c>
      <c r="Z2228">
        <v>0.03</v>
      </c>
      <c r="AA2228">
        <v>0.23</v>
      </c>
      <c r="AB2228">
        <v>0.9</v>
      </c>
      <c r="AC2228">
        <v>13.1</v>
      </c>
      <c r="AD2228">
        <v>15.6</v>
      </c>
      <c r="AE2228">
        <v>0.25</v>
      </c>
      <c r="AF2228">
        <v>0.7</v>
      </c>
      <c r="AG2228">
        <v>58</v>
      </c>
      <c r="AH2228">
        <v>0.06</v>
      </c>
      <c r="AI2228">
        <v>3.6</v>
      </c>
      <c r="AJ2228">
        <v>0.02</v>
      </c>
      <c r="AK2228">
        <v>44</v>
      </c>
      <c r="AL2228">
        <v>1.37</v>
      </c>
      <c r="AM2228">
        <v>2E-3</v>
      </c>
      <c r="AN2228">
        <v>4.7</v>
      </c>
      <c r="AO2228">
        <v>7.0000000000000001E-3</v>
      </c>
      <c r="AP2228">
        <v>8.32</v>
      </c>
      <c r="AQ2228">
        <v>0.04</v>
      </c>
      <c r="AR2228">
        <v>0.43</v>
      </c>
      <c r="AS2228">
        <v>0.7</v>
      </c>
      <c r="AT2228">
        <v>1.4</v>
      </c>
      <c r="AU2228">
        <v>23.5</v>
      </c>
      <c r="AV2228">
        <v>0.06</v>
      </c>
      <c r="AW2228">
        <v>0.7</v>
      </c>
      <c r="AX2228">
        <v>1E-3</v>
      </c>
      <c r="AY2228">
        <v>0.08</v>
      </c>
      <c r="AZ2228">
        <v>2.1</v>
      </c>
      <c r="BA2228">
        <v>21</v>
      </c>
      <c r="BB2228">
        <v>0.05</v>
      </c>
      <c r="BC2228">
        <v>6.5</v>
      </c>
    </row>
    <row r="2229" spans="1:55">
      <c r="A2229">
        <v>1349081</v>
      </c>
      <c r="B2229" t="s">
        <v>105</v>
      </c>
      <c r="C2229">
        <v>519925</v>
      </c>
      <c r="D2229">
        <v>7187529</v>
      </c>
      <c r="E2229">
        <v>680</v>
      </c>
      <c r="F2229">
        <v>41486</v>
      </c>
      <c r="G2229" t="s">
        <v>126</v>
      </c>
      <c r="H2229" t="s">
        <v>119</v>
      </c>
      <c r="I2229" t="s">
        <v>108</v>
      </c>
      <c r="J2229" t="s">
        <v>109</v>
      </c>
      <c r="K2229" t="s">
        <v>120</v>
      </c>
      <c r="L2229" t="s">
        <v>111</v>
      </c>
      <c r="M2229" t="s">
        <v>2392</v>
      </c>
      <c r="N2229" t="s">
        <v>112</v>
      </c>
      <c r="O2229" t="s">
        <v>2127</v>
      </c>
      <c r="P2229" t="s">
        <v>2128</v>
      </c>
      <c r="R2229">
        <v>41468</v>
      </c>
      <c r="S2229">
        <v>5646</v>
      </c>
      <c r="T2229">
        <v>0.64</v>
      </c>
      <c r="U2229">
        <v>52.3</v>
      </c>
      <c r="V2229">
        <v>2.6</v>
      </c>
      <c r="W2229">
        <v>9</v>
      </c>
      <c r="X2229">
        <v>118.3</v>
      </c>
      <c r="Y2229">
        <v>0.35</v>
      </c>
      <c r="Z2229">
        <v>0.18</v>
      </c>
      <c r="AA2229">
        <v>0.2</v>
      </c>
      <c r="AB2229">
        <v>1.8</v>
      </c>
      <c r="AC2229">
        <v>81.3</v>
      </c>
      <c r="AD2229">
        <v>22.74</v>
      </c>
      <c r="AE2229">
        <v>4.8899999999999997</v>
      </c>
      <c r="AF2229">
        <v>4.2</v>
      </c>
      <c r="AG2229">
        <v>274</v>
      </c>
      <c r="AH2229">
        <v>0.31</v>
      </c>
      <c r="AI2229">
        <v>3.5</v>
      </c>
      <c r="AJ2229">
        <v>0.08</v>
      </c>
      <c r="AK2229">
        <v>55</v>
      </c>
      <c r="AL2229">
        <v>37.78</v>
      </c>
      <c r="AM2229">
        <v>2.1999999999999999E-2</v>
      </c>
      <c r="AN2229">
        <v>29.2</v>
      </c>
      <c r="AO2229">
        <v>7.8E-2</v>
      </c>
      <c r="AP2229">
        <v>23.31</v>
      </c>
      <c r="AQ2229">
        <v>0.8</v>
      </c>
      <c r="AR2229">
        <v>6.46</v>
      </c>
      <c r="AS2229">
        <v>2.6</v>
      </c>
      <c r="AT2229">
        <v>31.3</v>
      </c>
      <c r="AU2229">
        <v>97.6</v>
      </c>
      <c r="AV2229">
        <v>0.43</v>
      </c>
      <c r="AW2229">
        <v>1</v>
      </c>
      <c r="AX2229">
        <v>6.0000000000000001E-3</v>
      </c>
      <c r="AY2229">
        <v>0.84</v>
      </c>
      <c r="AZ2229">
        <v>2.2999999999999998</v>
      </c>
      <c r="BA2229">
        <v>269</v>
      </c>
      <c r="BB2229">
        <v>0.2</v>
      </c>
      <c r="BC2229">
        <v>60.9</v>
      </c>
    </row>
    <row r="2230" spans="1:55">
      <c r="A2230">
        <v>1349083</v>
      </c>
      <c r="B2230" t="s">
        <v>105</v>
      </c>
      <c r="C2230">
        <v>519982</v>
      </c>
      <c r="D2230">
        <v>7187637</v>
      </c>
      <c r="E2230">
        <v>729</v>
      </c>
      <c r="F2230">
        <v>41486</v>
      </c>
      <c r="G2230" t="s">
        <v>126</v>
      </c>
      <c r="H2230" t="s">
        <v>119</v>
      </c>
      <c r="I2230" t="s">
        <v>108</v>
      </c>
      <c r="J2230" t="s">
        <v>109</v>
      </c>
      <c r="K2230" t="s">
        <v>120</v>
      </c>
      <c r="L2230" t="s">
        <v>111</v>
      </c>
      <c r="M2230" t="s">
        <v>2393</v>
      </c>
      <c r="N2230" t="s">
        <v>112</v>
      </c>
      <c r="O2230" t="s">
        <v>2127</v>
      </c>
      <c r="P2230" t="s">
        <v>2128</v>
      </c>
      <c r="R2230">
        <v>41468</v>
      </c>
      <c r="S2230">
        <v>5450</v>
      </c>
      <c r="T2230">
        <v>1.86</v>
      </c>
      <c r="U2230">
        <v>59.4</v>
      </c>
      <c r="V2230">
        <v>5.3</v>
      </c>
      <c r="W2230">
        <v>7</v>
      </c>
      <c r="X2230">
        <v>84.7</v>
      </c>
      <c r="Y2230">
        <v>0.28000000000000003</v>
      </c>
      <c r="Z2230">
        <v>0.05</v>
      </c>
      <c r="AA2230">
        <v>0.31</v>
      </c>
      <c r="AB2230">
        <v>5.0999999999999996</v>
      </c>
      <c r="AC2230">
        <v>200.6</v>
      </c>
      <c r="AD2230">
        <v>72.989999999999995</v>
      </c>
      <c r="AE2230">
        <v>6.32</v>
      </c>
      <c r="AF2230">
        <v>6.8</v>
      </c>
      <c r="AG2230">
        <v>198</v>
      </c>
      <c r="AH2230">
        <v>0.26</v>
      </c>
      <c r="AI2230">
        <v>3.6</v>
      </c>
      <c r="AJ2230">
        <v>0.09</v>
      </c>
      <c r="AK2230">
        <v>93</v>
      </c>
      <c r="AL2230">
        <v>42.98</v>
      </c>
      <c r="AM2230">
        <v>3.5999999999999997E-2</v>
      </c>
      <c r="AN2230">
        <v>106.2</v>
      </c>
      <c r="AO2230">
        <v>0.13300000000000001</v>
      </c>
      <c r="AP2230">
        <v>19.2</v>
      </c>
      <c r="AQ2230">
        <v>0.9</v>
      </c>
      <c r="AR2230">
        <v>7.39</v>
      </c>
      <c r="AS2230">
        <v>8.5</v>
      </c>
      <c r="AT2230">
        <v>33</v>
      </c>
      <c r="AU2230">
        <v>89</v>
      </c>
      <c r="AV2230">
        <v>0.32</v>
      </c>
      <c r="AW2230">
        <v>1.9</v>
      </c>
      <c r="AX2230">
        <v>3.0000000000000001E-3</v>
      </c>
      <c r="AY2230">
        <v>0.87</v>
      </c>
      <c r="AZ2230">
        <v>5.8</v>
      </c>
      <c r="BA2230">
        <v>287</v>
      </c>
      <c r="BB2230">
        <v>0.3</v>
      </c>
      <c r="BC2230">
        <v>331.7</v>
      </c>
    </row>
    <row r="2231" spans="1:55">
      <c r="A2231">
        <v>1349158</v>
      </c>
      <c r="B2231" t="s">
        <v>105</v>
      </c>
      <c r="C2231">
        <v>517021</v>
      </c>
      <c r="D2231">
        <v>7186983</v>
      </c>
      <c r="E2231">
        <v>735</v>
      </c>
      <c r="F2231">
        <v>41494</v>
      </c>
      <c r="G2231" t="s">
        <v>118</v>
      </c>
      <c r="H2231" t="s">
        <v>119</v>
      </c>
      <c r="I2231" t="s">
        <v>108</v>
      </c>
      <c r="J2231" t="s">
        <v>109</v>
      </c>
      <c r="K2231" t="s">
        <v>120</v>
      </c>
      <c r="L2231" t="s">
        <v>111</v>
      </c>
      <c r="M2231" t="s">
        <v>2394</v>
      </c>
      <c r="N2231" t="s">
        <v>112</v>
      </c>
      <c r="O2231" t="s">
        <v>2335</v>
      </c>
      <c r="P2231" t="s">
        <v>2336</v>
      </c>
      <c r="R2231">
        <v>41524</v>
      </c>
      <c r="S2231">
        <v>5503</v>
      </c>
      <c r="T2231">
        <v>0.51</v>
      </c>
      <c r="U2231">
        <v>10</v>
      </c>
      <c r="V2231">
        <v>6.6</v>
      </c>
      <c r="W2231">
        <v>10</v>
      </c>
      <c r="X2231">
        <v>763.3</v>
      </c>
      <c r="Y2231">
        <v>0.13</v>
      </c>
      <c r="Z2231">
        <v>0.12</v>
      </c>
      <c r="AA2231">
        <v>1.17</v>
      </c>
      <c r="AB2231">
        <v>0.6</v>
      </c>
      <c r="AC2231">
        <v>62.1</v>
      </c>
      <c r="AD2231">
        <v>36.36</v>
      </c>
      <c r="AE2231">
        <v>1.68</v>
      </c>
      <c r="AF2231">
        <v>2.6</v>
      </c>
      <c r="AG2231">
        <v>398</v>
      </c>
      <c r="AH2231">
        <v>7.0000000000000007E-2</v>
      </c>
      <c r="AI2231">
        <v>4.0999999999999996</v>
      </c>
      <c r="AJ2231">
        <v>0.05</v>
      </c>
      <c r="AK2231">
        <v>14</v>
      </c>
      <c r="AL2231">
        <v>20.07</v>
      </c>
      <c r="AM2231">
        <v>6.0000000000000001E-3</v>
      </c>
      <c r="AN2231">
        <v>15.2</v>
      </c>
      <c r="AO2231">
        <v>6.9000000000000006E-2</v>
      </c>
      <c r="AP2231">
        <v>6.34</v>
      </c>
      <c r="AQ2231">
        <v>0.25</v>
      </c>
      <c r="AR2231">
        <v>0.86</v>
      </c>
      <c r="AS2231">
        <v>1.6</v>
      </c>
      <c r="AT2231">
        <v>11.7</v>
      </c>
      <c r="AU2231">
        <v>48.5</v>
      </c>
      <c r="AV2231">
        <v>0.06</v>
      </c>
      <c r="AW2231">
        <v>0.3</v>
      </c>
      <c r="AX2231">
        <v>4.0000000000000001E-3</v>
      </c>
      <c r="AY2231">
        <v>0.31</v>
      </c>
      <c r="AZ2231">
        <v>3.6</v>
      </c>
      <c r="BA2231">
        <v>83</v>
      </c>
      <c r="BB2231">
        <v>0.2</v>
      </c>
      <c r="BC2231">
        <v>37.799999999999997</v>
      </c>
    </row>
    <row r="2232" spans="1:55">
      <c r="A2232">
        <v>1349568</v>
      </c>
      <c r="B2232" t="s">
        <v>105</v>
      </c>
      <c r="C2232">
        <v>519583</v>
      </c>
      <c r="D2232">
        <v>7184888</v>
      </c>
      <c r="E2232">
        <v>907</v>
      </c>
      <c r="F2232">
        <v>41486</v>
      </c>
      <c r="G2232" t="s">
        <v>126</v>
      </c>
      <c r="H2232" t="s">
        <v>119</v>
      </c>
      <c r="I2232" t="s">
        <v>108</v>
      </c>
      <c r="J2232" t="s">
        <v>109</v>
      </c>
      <c r="K2232" t="s">
        <v>120</v>
      </c>
      <c r="L2232" t="s">
        <v>111</v>
      </c>
      <c r="M2232" t="s">
        <v>2395</v>
      </c>
      <c r="N2232" t="s">
        <v>112</v>
      </c>
      <c r="O2232" t="s">
        <v>2127</v>
      </c>
      <c r="P2232" t="s">
        <v>2128</v>
      </c>
      <c r="R2232">
        <v>41471</v>
      </c>
      <c r="S2232">
        <v>401</v>
      </c>
      <c r="T2232">
        <v>0.32</v>
      </c>
      <c r="U2232">
        <v>104.8</v>
      </c>
      <c r="V2232">
        <v>14.2</v>
      </c>
      <c r="W2232">
        <v>3</v>
      </c>
      <c r="X2232">
        <v>219.1</v>
      </c>
      <c r="Y2232">
        <v>0.39</v>
      </c>
      <c r="Z2232">
        <v>5.0000000000000001E-3</v>
      </c>
      <c r="AA2232">
        <v>0.03</v>
      </c>
      <c r="AB2232">
        <v>0.8</v>
      </c>
      <c r="AC2232">
        <v>12.2</v>
      </c>
      <c r="AD2232">
        <v>11.96</v>
      </c>
      <c r="AE2232">
        <v>12.05</v>
      </c>
      <c r="AF2232">
        <v>3.8</v>
      </c>
      <c r="AG2232">
        <v>50</v>
      </c>
      <c r="AH2232">
        <v>0.18</v>
      </c>
      <c r="AI2232">
        <v>0.8</v>
      </c>
      <c r="AJ2232">
        <v>0.02</v>
      </c>
      <c r="AK2232">
        <v>19</v>
      </c>
      <c r="AL2232">
        <v>94.97</v>
      </c>
      <c r="AM2232">
        <v>2.5999999999999999E-2</v>
      </c>
      <c r="AN2232">
        <v>5.2</v>
      </c>
      <c r="AO2232">
        <v>9.2999999999999999E-2</v>
      </c>
      <c r="AP2232">
        <v>16.36</v>
      </c>
      <c r="AQ2232">
        <v>0.57999999999999996</v>
      </c>
      <c r="AR2232">
        <v>15.54</v>
      </c>
      <c r="AS2232">
        <v>1.8</v>
      </c>
      <c r="AT2232">
        <v>16.100000000000001</v>
      </c>
      <c r="AU2232">
        <v>34.799999999999997</v>
      </c>
      <c r="AV2232">
        <v>0.74</v>
      </c>
      <c r="AW2232">
        <v>1.5</v>
      </c>
      <c r="AX2232">
        <v>4.0000000000000001E-3</v>
      </c>
      <c r="AY2232">
        <v>9.06</v>
      </c>
      <c r="AZ2232">
        <v>0.7</v>
      </c>
      <c r="BA2232">
        <v>238</v>
      </c>
      <c r="BB2232">
        <v>0.05</v>
      </c>
      <c r="BC2232">
        <v>37.6</v>
      </c>
    </row>
    <row r="2233" spans="1:55">
      <c r="A2233">
        <v>1349581</v>
      </c>
      <c r="B2233" t="s">
        <v>105</v>
      </c>
      <c r="C2233">
        <v>506147</v>
      </c>
      <c r="D2233">
        <v>7182836</v>
      </c>
      <c r="E2233">
        <v>465</v>
      </c>
      <c r="F2233">
        <v>41499</v>
      </c>
      <c r="G2233" t="s">
        <v>183</v>
      </c>
      <c r="H2233" t="s">
        <v>119</v>
      </c>
      <c r="I2233" t="s">
        <v>108</v>
      </c>
      <c r="J2233" t="s">
        <v>109</v>
      </c>
      <c r="K2233" t="s">
        <v>120</v>
      </c>
      <c r="L2233" t="s">
        <v>111</v>
      </c>
      <c r="M2233" t="s">
        <v>2396</v>
      </c>
      <c r="N2233" t="s">
        <v>112</v>
      </c>
      <c r="O2233" t="s">
        <v>2127</v>
      </c>
      <c r="P2233" t="s">
        <v>2128</v>
      </c>
      <c r="R2233">
        <v>41474</v>
      </c>
      <c r="S2233">
        <v>209</v>
      </c>
      <c r="T2233">
        <v>1.19</v>
      </c>
      <c r="U2233">
        <v>11</v>
      </c>
      <c r="V2233">
        <v>0.5</v>
      </c>
      <c r="W2233">
        <v>3</v>
      </c>
      <c r="X2233">
        <v>863</v>
      </c>
      <c r="Y2233">
        <v>0.22</v>
      </c>
      <c r="Z2233">
        <v>0.04</v>
      </c>
      <c r="AA2233">
        <v>1.1000000000000001</v>
      </c>
      <c r="AB2233">
        <v>5.2</v>
      </c>
      <c r="AC2233">
        <v>19.8</v>
      </c>
      <c r="AD2233">
        <v>35.57</v>
      </c>
      <c r="AE2233">
        <v>2.37</v>
      </c>
      <c r="AF2233">
        <v>3.6</v>
      </c>
      <c r="AG2233">
        <v>13</v>
      </c>
      <c r="AH2233">
        <v>0.18</v>
      </c>
      <c r="AI2233">
        <v>3.6</v>
      </c>
      <c r="AJ2233">
        <v>0.27</v>
      </c>
      <c r="AK2233">
        <v>88</v>
      </c>
      <c r="AL2233">
        <v>5.43</v>
      </c>
      <c r="AM2233">
        <v>0.01</v>
      </c>
      <c r="AN2233">
        <v>37.299999999999997</v>
      </c>
      <c r="AO2233">
        <v>3.2000000000000001E-2</v>
      </c>
      <c r="AP2233">
        <v>21.52</v>
      </c>
      <c r="AQ2233">
        <v>0.09</v>
      </c>
      <c r="AR2233">
        <v>2.3199999999999998</v>
      </c>
      <c r="AS2233">
        <v>2.8</v>
      </c>
      <c r="AT2233">
        <v>1.4</v>
      </c>
      <c r="AU2233">
        <v>30.9</v>
      </c>
      <c r="AV2233">
        <v>0.01</v>
      </c>
      <c r="AW2233">
        <v>1.8</v>
      </c>
      <c r="AX2233">
        <v>2E-3</v>
      </c>
      <c r="AY2233">
        <v>0.45</v>
      </c>
      <c r="AZ2233">
        <v>0.3</v>
      </c>
      <c r="BA2233">
        <v>57</v>
      </c>
      <c r="BB2233">
        <v>0.05</v>
      </c>
      <c r="BC2233">
        <v>215.2</v>
      </c>
    </row>
    <row r="2234" spans="1:55">
      <c r="A2234">
        <v>119579</v>
      </c>
      <c r="B2234" t="s">
        <v>105</v>
      </c>
      <c r="C2234">
        <v>505821</v>
      </c>
      <c r="D2234">
        <v>7183334</v>
      </c>
      <c r="E2234">
        <v>594</v>
      </c>
      <c r="F2234">
        <v>40769</v>
      </c>
      <c r="G2234" t="s">
        <v>2349</v>
      </c>
      <c r="H2234" t="s">
        <v>107</v>
      </c>
      <c r="I2234" t="s">
        <v>108</v>
      </c>
      <c r="J2234" t="s">
        <v>109</v>
      </c>
      <c r="K2234" t="s">
        <v>110</v>
      </c>
      <c r="L2234" t="s">
        <v>111</v>
      </c>
      <c r="M2234" t="s">
        <v>2397</v>
      </c>
      <c r="N2234" t="s">
        <v>112</v>
      </c>
      <c r="O2234" t="s">
        <v>2350</v>
      </c>
      <c r="P2234" t="s">
        <v>2351</v>
      </c>
      <c r="R2234">
        <v>40735</v>
      </c>
      <c r="S2234">
        <v>318</v>
      </c>
      <c r="T2234">
        <v>0.87</v>
      </c>
      <c r="U2234">
        <v>10.199999999999999</v>
      </c>
      <c r="V2234">
        <v>0.2</v>
      </c>
      <c r="W2234">
        <v>1</v>
      </c>
      <c r="X2234">
        <v>441.3</v>
      </c>
      <c r="Y2234">
        <v>0.18</v>
      </c>
      <c r="Z2234">
        <v>0.03</v>
      </c>
      <c r="AA2234">
        <v>0.3</v>
      </c>
      <c r="AB2234">
        <v>2.1</v>
      </c>
      <c r="AC2234">
        <v>12.9</v>
      </c>
      <c r="AD2234">
        <v>15.1</v>
      </c>
      <c r="AE2234">
        <v>1.59</v>
      </c>
      <c r="AF2234">
        <v>3.6</v>
      </c>
      <c r="AG2234">
        <v>2.5</v>
      </c>
      <c r="AH2234">
        <v>0.09</v>
      </c>
      <c r="AI2234">
        <v>5.2</v>
      </c>
      <c r="AJ2234">
        <v>0.08</v>
      </c>
      <c r="AK2234">
        <v>55</v>
      </c>
      <c r="AL2234">
        <v>4.55</v>
      </c>
      <c r="AM2234">
        <v>1.2E-2</v>
      </c>
      <c r="AN2234">
        <v>9</v>
      </c>
      <c r="AO2234">
        <v>3.5999999999999997E-2</v>
      </c>
      <c r="AP2234">
        <v>17.850000000000001</v>
      </c>
      <c r="AQ2234">
        <v>7.0000000000000007E-2</v>
      </c>
      <c r="AR2234">
        <v>1.47</v>
      </c>
      <c r="AS2234">
        <v>1.3</v>
      </c>
      <c r="AT2234">
        <v>1.4</v>
      </c>
      <c r="AU2234">
        <v>21.9</v>
      </c>
      <c r="AV2234">
        <v>0.17</v>
      </c>
      <c r="AW2234">
        <v>1.3</v>
      </c>
      <c r="AX2234">
        <v>6.0000000000000001E-3</v>
      </c>
      <c r="AY2234">
        <v>0.35</v>
      </c>
      <c r="AZ2234">
        <v>0.2</v>
      </c>
      <c r="BA2234">
        <v>57</v>
      </c>
      <c r="BB2234">
        <v>0.05</v>
      </c>
      <c r="BC2234">
        <v>78.3</v>
      </c>
    </row>
    <row r="2235" spans="1:55">
      <c r="A2235">
        <v>119583</v>
      </c>
      <c r="B2235" t="s">
        <v>105</v>
      </c>
      <c r="C2235">
        <v>505665</v>
      </c>
      <c r="D2235">
        <v>7182893</v>
      </c>
      <c r="E2235">
        <v>602</v>
      </c>
      <c r="F2235">
        <v>40769</v>
      </c>
      <c r="G2235" t="s">
        <v>2349</v>
      </c>
      <c r="H2235" t="s">
        <v>107</v>
      </c>
      <c r="I2235" t="s">
        <v>108</v>
      </c>
      <c r="J2235" t="s">
        <v>109</v>
      </c>
      <c r="K2235" t="s">
        <v>110</v>
      </c>
      <c r="L2235" t="s">
        <v>111</v>
      </c>
      <c r="M2235" t="s">
        <v>2398</v>
      </c>
      <c r="N2235" t="s">
        <v>112</v>
      </c>
      <c r="O2235" t="s">
        <v>2350</v>
      </c>
      <c r="P2235" t="s">
        <v>2351</v>
      </c>
      <c r="R2235">
        <v>40735</v>
      </c>
      <c r="S2235">
        <v>1058</v>
      </c>
      <c r="T2235">
        <v>1.3</v>
      </c>
      <c r="U2235">
        <v>15.1</v>
      </c>
      <c r="V2235">
        <v>2.1</v>
      </c>
      <c r="W2235">
        <v>0.5</v>
      </c>
      <c r="X2235">
        <v>1023</v>
      </c>
      <c r="Y2235">
        <v>0.32</v>
      </c>
      <c r="Z2235">
        <v>0.04</v>
      </c>
      <c r="AA2235">
        <v>0.54</v>
      </c>
      <c r="AB2235">
        <v>5.5</v>
      </c>
      <c r="AC2235">
        <v>22.1</v>
      </c>
      <c r="AD2235">
        <v>37.159999999999997</v>
      </c>
      <c r="AE2235">
        <v>2.41</v>
      </c>
      <c r="AF2235">
        <v>3.4</v>
      </c>
      <c r="AG2235">
        <v>17</v>
      </c>
      <c r="AH2235">
        <v>0.13</v>
      </c>
      <c r="AI2235">
        <v>2.7</v>
      </c>
      <c r="AJ2235">
        <v>0.22</v>
      </c>
      <c r="AK2235">
        <v>56</v>
      </c>
      <c r="AL2235">
        <v>5.65</v>
      </c>
      <c r="AM2235">
        <v>1.7000000000000001E-2</v>
      </c>
      <c r="AN2235">
        <v>34.6</v>
      </c>
      <c r="AO2235">
        <v>5.1999999999999998E-2</v>
      </c>
      <c r="AP2235">
        <v>20.399999999999999</v>
      </c>
      <c r="AQ2235">
        <v>0.16</v>
      </c>
      <c r="AR2235">
        <v>1.62</v>
      </c>
      <c r="AS2235">
        <v>2.1</v>
      </c>
      <c r="AT2235">
        <v>2.4</v>
      </c>
      <c r="AU2235">
        <v>60.6</v>
      </c>
      <c r="AV2235">
        <v>0.14000000000000001</v>
      </c>
      <c r="AW2235">
        <v>1.7</v>
      </c>
      <c r="AX2235">
        <v>1E-3</v>
      </c>
      <c r="AY2235">
        <v>0.48</v>
      </c>
      <c r="AZ2235">
        <v>0.3</v>
      </c>
      <c r="BA2235">
        <v>51</v>
      </c>
      <c r="BB2235">
        <v>0.05</v>
      </c>
      <c r="BC2235">
        <v>148.30000000000001</v>
      </c>
    </row>
    <row r="2236" spans="1:55">
      <c r="A2236">
        <v>119585</v>
      </c>
      <c r="B2236" t="s">
        <v>105</v>
      </c>
      <c r="C2236">
        <v>505610</v>
      </c>
      <c r="D2236">
        <v>7182650</v>
      </c>
      <c r="E2236">
        <v>392</v>
      </c>
      <c r="F2236">
        <v>40769</v>
      </c>
      <c r="G2236" t="s">
        <v>2349</v>
      </c>
      <c r="H2236" t="s">
        <v>107</v>
      </c>
      <c r="I2236" t="s">
        <v>108</v>
      </c>
      <c r="J2236" t="s">
        <v>109</v>
      </c>
      <c r="K2236" t="s">
        <v>110</v>
      </c>
      <c r="L2236" t="s">
        <v>111</v>
      </c>
      <c r="M2236" t="s">
        <v>2399</v>
      </c>
      <c r="N2236" t="s">
        <v>112</v>
      </c>
      <c r="O2236" t="s">
        <v>2350</v>
      </c>
      <c r="P2236" t="s">
        <v>2351</v>
      </c>
      <c r="R2236">
        <v>40735</v>
      </c>
      <c r="S2236">
        <v>440</v>
      </c>
      <c r="T2236">
        <v>0.54</v>
      </c>
      <c r="U2236">
        <v>21.6</v>
      </c>
      <c r="V2236">
        <v>6.2</v>
      </c>
      <c r="W2236">
        <v>4</v>
      </c>
      <c r="X2236">
        <v>1631</v>
      </c>
      <c r="Y2236">
        <v>0.2</v>
      </c>
      <c r="Z2236">
        <v>0.04</v>
      </c>
      <c r="AA2236">
        <v>0.64</v>
      </c>
      <c r="AB2236">
        <v>0.4</v>
      </c>
      <c r="AC2236">
        <v>15.7</v>
      </c>
      <c r="AD2236">
        <v>37.799999999999997</v>
      </c>
      <c r="AE2236">
        <v>1.78</v>
      </c>
      <c r="AF2236">
        <v>3.4</v>
      </c>
      <c r="AG2236">
        <v>292</v>
      </c>
      <c r="AH2236">
        <v>0.06</v>
      </c>
      <c r="AI2236">
        <v>3.9</v>
      </c>
      <c r="AJ2236">
        <v>0.03</v>
      </c>
      <c r="AK2236">
        <v>15</v>
      </c>
      <c r="AL2236">
        <v>4.8899999999999997</v>
      </c>
      <c r="AM2236">
        <v>5.0000000000000001E-3</v>
      </c>
      <c r="AN2236">
        <v>6.3</v>
      </c>
      <c r="AO2236">
        <v>6.2E-2</v>
      </c>
      <c r="AP2236">
        <v>13.77</v>
      </c>
      <c r="AQ2236">
        <v>0.09</v>
      </c>
      <c r="AR2236">
        <v>1.57</v>
      </c>
      <c r="AS2236">
        <v>0.2</v>
      </c>
      <c r="AT2236">
        <v>6.3</v>
      </c>
      <c r="AU2236">
        <v>13.9</v>
      </c>
      <c r="AV2236">
        <v>0.12</v>
      </c>
      <c r="AW2236">
        <v>0.05</v>
      </c>
      <c r="AX2236">
        <v>4.0000000000000001E-3</v>
      </c>
      <c r="AY2236">
        <v>0.56000000000000005</v>
      </c>
      <c r="AZ2236">
        <v>1</v>
      </c>
      <c r="BA2236">
        <v>55</v>
      </c>
      <c r="BB2236">
        <v>0.05</v>
      </c>
      <c r="BC2236">
        <v>14.2</v>
      </c>
    </row>
    <row r="2237" spans="1:55">
      <c r="A2237">
        <v>119591</v>
      </c>
      <c r="B2237" t="s">
        <v>105</v>
      </c>
      <c r="C2237">
        <v>505163</v>
      </c>
      <c r="D2237">
        <v>7183242</v>
      </c>
      <c r="E2237">
        <v>559</v>
      </c>
      <c r="F2237">
        <v>40769</v>
      </c>
      <c r="G2237" t="s">
        <v>2349</v>
      </c>
      <c r="H2237" t="s">
        <v>107</v>
      </c>
      <c r="I2237" t="s">
        <v>108</v>
      </c>
      <c r="J2237" t="s">
        <v>109</v>
      </c>
      <c r="K2237" t="s">
        <v>110</v>
      </c>
      <c r="L2237" t="s">
        <v>111</v>
      </c>
      <c r="M2237" t="s">
        <v>2400</v>
      </c>
      <c r="N2237" t="s">
        <v>112</v>
      </c>
      <c r="O2237" t="s">
        <v>2350</v>
      </c>
      <c r="P2237" t="s">
        <v>2351</v>
      </c>
      <c r="R2237">
        <v>40735</v>
      </c>
      <c r="S2237">
        <v>98</v>
      </c>
      <c r="T2237">
        <v>1.58</v>
      </c>
      <c r="U2237">
        <v>9.9</v>
      </c>
      <c r="V2237">
        <v>0.1</v>
      </c>
      <c r="W2237">
        <v>2</v>
      </c>
      <c r="X2237">
        <v>305.60000000000002</v>
      </c>
      <c r="Y2237">
        <v>0.17</v>
      </c>
      <c r="Z2237">
        <v>0.06</v>
      </c>
      <c r="AA2237">
        <v>0.44</v>
      </c>
      <c r="AB2237">
        <v>5.8</v>
      </c>
      <c r="AC2237">
        <v>27.6</v>
      </c>
      <c r="AD2237">
        <v>21.49</v>
      </c>
      <c r="AE2237">
        <v>2.57</v>
      </c>
      <c r="AF2237">
        <v>4.5</v>
      </c>
      <c r="AG2237">
        <v>2.5</v>
      </c>
      <c r="AH2237">
        <v>0.08</v>
      </c>
      <c r="AI2237">
        <v>5.9</v>
      </c>
      <c r="AJ2237">
        <v>0.32</v>
      </c>
      <c r="AK2237">
        <v>123</v>
      </c>
      <c r="AL2237">
        <v>3.56</v>
      </c>
      <c r="AM2237">
        <v>8.9999999999999993E-3</v>
      </c>
      <c r="AN2237">
        <v>19.3</v>
      </c>
      <c r="AO2237">
        <v>2.5999999999999999E-2</v>
      </c>
      <c r="AP2237">
        <v>15.15</v>
      </c>
      <c r="AQ2237">
        <v>0.06</v>
      </c>
      <c r="AR2237">
        <v>1.46</v>
      </c>
      <c r="AS2237">
        <v>2</v>
      </c>
      <c r="AT2237">
        <v>1.7</v>
      </c>
      <c r="AU2237">
        <v>18.600000000000001</v>
      </c>
      <c r="AV2237">
        <v>0.06</v>
      </c>
      <c r="AW2237">
        <v>2.1</v>
      </c>
      <c r="AX2237">
        <v>8.0000000000000002E-3</v>
      </c>
      <c r="AY2237">
        <v>0.38</v>
      </c>
      <c r="AZ2237">
        <v>0.3</v>
      </c>
      <c r="BA2237">
        <v>64</v>
      </c>
      <c r="BB2237">
        <v>0.05</v>
      </c>
      <c r="BC2237">
        <v>91.6</v>
      </c>
    </row>
    <row r="2238" spans="1:55">
      <c r="A2238">
        <v>119668</v>
      </c>
      <c r="B2238" t="s">
        <v>105</v>
      </c>
      <c r="C2238">
        <v>504799</v>
      </c>
      <c r="D2238">
        <v>7184100</v>
      </c>
      <c r="F2238">
        <v>40769</v>
      </c>
      <c r="G2238" t="s">
        <v>2349</v>
      </c>
      <c r="H2238" t="s">
        <v>107</v>
      </c>
      <c r="I2238" t="s">
        <v>108</v>
      </c>
      <c r="J2238" t="s">
        <v>109</v>
      </c>
      <c r="K2238" t="s">
        <v>110</v>
      </c>
      <c r="L2238" t="s">
        <v>111</v>
      </c>
      <c r="M2238" t="s">
        <v>2401</v>
      </c>
      <c r="N2238" t="s">
        <v>112</v>
      </c>
      <c r="O2238" t="s">
        <v>1680</v>
      </c>
      <c r="P2238" t="s">
        <v>1681</v>
      </c>
      <c r="R2238">
        <v>40737</v>
      </c>
      <c r="S2238">
        <v>331</v>
      </c>
      <c r="T2238">
        <v>1.51</v>
      </c>
      <c r="U2238">
        <v>14</v>
      </c>
      <c r="V2238">
        <v>4</v>
      </c>
      <c r="W2238">
        <v>6</v>
      </c>
      <c r="X2238">
        <v>1204</v>
      </c>
      <c r="Y2238">
        <v>0.18</v>
      </c>
      <c r="Z2238">
        <v>0.27</v>
      </c>
      <c r="AA2238">
        <v>2.12</v>
      </c>
      <c r="AB2238">
        <v>8.8000000000000007</v>
      </c>
      <c r="AC2238">
        <v>28.5</v>
      </c>
      <c r="AD2238">
        <v>42.04</v>
      </c>
      <c r="AE2238">
        <v>2.48</v>
      </c>
      <c r="AF2238">
        <v>4</v>
      </c>
      <c r="AG2238">
        <v>110</v>
      </c>
      <c r="AH2238">
        <v>0.13</v>
      </c>
      <c r="AI2238">
        <v>9</v>
      </c>
      <c r="AJ2238">
        <v>0.34</v>
      </c>
      <c r="AK2238">
        <v>238</v>
      </c>
      <c r="AL2238">
        <v>3.47</v>
      </c>
      <c r="AM2238">
        <v>8.9999999999999993E-3</v>
      </c>
      <c r="AN2238">
        <v>40.799999999999997</v>
      </c>
      <c r="AO2238">
        <v>6.7000000000000004E-2</v>
      </c>
      <c r="AP2238">
        <v>16.91</v>
      </c>
      <c r="AQ2238">
        <v>7.0000000000000007E-2</v>
      </c>
      <c r="AR2238">
        <v>1.38</v>
      </c>
      <c r="AS2238">
        <v>3.3</v>
      </c>
      <c r="AT2238">
        <v>2.7</v>
      </c>
      <c r="AU2238">
        <v>52.3</v>
      </c>
      <c r="AV2238">
        <v>7.0000000000000007E-2</v>
      </c>
      <c r="AW2238">
        <v>2.2000000000000002</v>
      </c>
      <c r="AX2238">
        <v>7.0000000000000001E-3</v>
      </c>
      <c r="AY2238">
        <v>0.38</v>
      </c>
      <c r="AZ2238">
        <v>1</v>
      </c>
      <c r="BA2238">
        <v>76</v>
      </c>
      <c r="BB2238">
        <v>0.05</v>
      </c>
      <c r="BC2238">
        <v>184.6</v>
      </c>
    </row>
    <row r="2239" spans="1:55">
      <c r="A2239">
        <v>119725</v>
      </c>
      <c r="B2239" t="s">
        <v>105</v>
      </c>
      <c r="C2239">
        <v>502528</v>
      </c>
      <c r="D2239">
        <v>7182584</v>
      </c>
      <c r="E2239">
        <v>551</v>
      </c>
      <c r="F2239">
        <v>40769</v>
      </c>
      <c r="G2239" t="s">
        <v>2349</v>
      </c>
      <c r="H2239" t="s">
        <v>107</v>
      </c>
      <c r="I2239" t="s">
        <v>108</v>
      </c>
      <c r="J2239" t="s">
        <v>109</v>
      </c>
      <c r="K2239" t="s">
        <v>110</v>
      </c>
      <c r="L2239" t="s">
        <v>111</v>
      </c>
      <c r="M2239" t="s">
        <v>2402</v>
      </c>
      <c r="N2239" t="s">
        <v>112</v>
      </c>
      <c r="O2239" t="s">
        <v>1680</v>
      </c>
      <c r="P2239" t="s">
        <v>1681</v>
      </c>
      <c r="R2239">
        <v>40734</v>
      </c>
      <c r="S2239">
        <v>725</v>
      </c>
      <c r="T2239">
        <v>1.81</v>
      </c>
      <c r="U2239">
        <v>189.9</v>
      </c>
      <c r="V2239">
        <v>28</v>
      </c>
      <c r="W2239">
        <v>5</v>
      </c>
      <c r="X2239">
        <v>605.20000000000005</v>
      </c>
      <c r="Y2239">
        <v>0.41</v>
      </c>
      <c r="Z2239">
        <v>0.02</v>
      </c>
      <c r="AA2239">
        <v>5.87</v>
      </c>
      <c r="AB2239">
        <v>4.8</v>
      </c>
      <c r="AC2239">
        <v>113.7</v>
      </c>
      <c r="AD2239">
        <v>274.02</v>
      </c>
      <c r="AE2239">
        <v>14.39</v>
      </c>
      <c r="AF2239">
        <v>4.0999999999999996</v>
      </c>
      <c r="AG2239">
        <v>242</v>
      </c>
      <c r="AH2239">
        <v>0.17</v>
      </c>
      <c r="AI2239">
        <v>11.6</v>
      </c>
      <c r="AJ2239">
        <v>0.08</v>
      </c>
      <c r="AK2239">
        <v>173</v>
      </c>
      <c r="AL2239">
        <v>5.43</v>
      </c>
      <c r="AM2239">
        <v>2E-3</v>
      </c>
      <c r="AN2239">
        <v>43.7</v>
      </c>
      <c r="AO2239">
        <v>0.26700000000000002</v>
      </c>
      <c r="AP2239">
        <v>42.74</v>
      </c>
      <c r="AQ2239">
        <v>0.37</v>
      </c>
      <c r="AR2239">
        <v>8.58</v>
      </c>
      <c r="AS2239">
        <v>3.6</v>
      </c>
      <c r="AT2239">
        <v>18</v>
      </c>
      <c r="AU2239">
        <v>149.19999999999999</v>
      </c>
      <c r="AV2239">
        <v>0.79</v>
      </c>
      <c r="AW2239">
        <v>2.2000000000000002</v>
      </c>
      <c r="AX2239">
        <v>4.0000000000000001E-3</v>
      </c>
      <c r="AY2239">
        <v>0.33</v>
      </c>
      <c r="AZ2239">
        <v>3.7</v>
      </c>
      <c r="BA2239">
        <v>445</v>
      </c>
      <c r="BB2239">
        <v>0.05</v>
      </c>
      <c r="BC2239">
        <v>545.29999999999995</v>
      </c>
    </row>
    <row r="2240" spans="1:55">
      <c r="A2240">
        <v>1307337</v>
      </c>
      <c r="B2240" t="s">
        <v>105</v>
      </c>
      <c r="C2240">
        <v>508758</v>
      </c>
      <c r="D2240">
        <v>7182402</v>
      </c>
      <c r="E2240">
        <v>551</v>
      </c>
      <c r="F2240">
        <v>41499</v>
      </c>
      <c r="G2240" t="s">
        <v>183</v>
      </c>
      <c r="H2240" t="s">
        <v>119</v>
      </c>
      <c r="I2240" t="s">
        <v>108</v>
      </c>
      <c r="J2240" t="s">
        <v>109</v>
      </c>
      <c r="K2240" t="s">
        <v>120</v>
      </c>
      <c r="L2240" t="s">
        <v>111</v>
      </c>
      <c r="M2240" t="s">
        <v>2403</v>
      </c>
      <c r="N2240" t="s">
        <v>112</v>
      </c>
      <c r="O2240" t="s">
        <v>1680</v>
      </c>
      <c r="P2240" t="s">
        <v>1681</v>
      </c>
      <c r="R2240">
        <v>41475</v>
      </c>
      <c r="S2240">
        <v>941</v>
      </c>
      <c r="T2240">
        <v>1.06</v>
      </c>
      <c r="U2240">
        <v>17</v>
      </c>
      <c r="V2240">
        <v>3.6</v>
      </c>
      <c r="W2240">
        <v>9</v>
      </c>
      <c r="X2240">
        <v>571.29999999999995</v>
      </c>
      <c r="Y2240">
        <v>0.19</v>
      </c>
      <c r="Z2240">
        <v>1.47</v>
      </c>
      <c r="AA2240">
        <v>5.41</v>
      </c>
      <c r="AB2240">
        <v>13.8</v>
      </c>
      <c r="AC2240">
        <v>52.1</v>
      </c>
      <c r="AD2240">
        <v>153.38</v>
      </c>
      <c r="AE2240">
        <v>3.2</v>
      </c>
      <c r="AF2240">
        <v>3.8</v>
      </c>
      <c r="AG2240">
        <v>221</v>
      </c>
      <c r="AH2240">
        <v>0.2</v>
      </c>
      <c r="AI2240">
        <v>11.5</v>
      </c>
      <c r="AJ2240">
        <v>0.49</v>
      </c>
      <c r="AK2240">
        <v>337</v>
      </c>
      <c r="AL2240">
        <v>14.99</v>
      </c>
      <c r="AM2240">
        <v>0.01</v>
      </c>
      <c r="AN2240">
        <v>101</v>
      </c>
      <c r="AO2240">
        <v>0.32100000000000001</v>
      </c>
      <c r="AP2240">
        <v>55.65</v>
      </c>
      <c r="AQ2240">
        <v>0.13</v>
      </c>
      <c r="AR2240">
        <v>7.49</v>
      </c>
      <c r="AS2240">
        <v>4.0999999999999996</v>
      </c>
      <c r="AT2240">
        <v>6</v>
      </c>
      <c r="AU2240">
        <v>146.30000000000001</v>
      </c>
      <c r="AV2240">
        <v>0.12</v>
      </c>
      <c r="AW2240">
        <v>3.2</v>
      </c>
      <c r="AX2240">
        <v>8.9999999999999993E-3</v>
      </c>
      <c r="AY2240">
        <v>0.48</v>
      </c>
      <c r="AZ2240">
        <v>4</v>
      </c>
      <c r="BA2240">
        <v>169</v>
      </c>
      <c r="BB2240">
        <v>0.05</v>
      </c>
      <c r="BC2240">
        <v>526.6</v>
      </c>
    </row>
    <row r="2241" spans="1:55">
      <c r="A2241">
        <v>1307340</v>
      </c>
      <c r="B2241" t="s">
        <v>105</v>
      </c>
      <c r="C2241">
        <v>508770</v>
      </c>
      <c r="D2241">
        <v>7182605</v>
      </c>
      <c r="E2241">
        <v>503</v>
      </c>
      <c r="F2241">
        <v>41499</v>
      </c>
      <c r="G2241" t="s">
        <v>183</v>
      </c>
      <c r="H2241" t="s">
        <v>119</v>
      </c>
      <c r="I2241" t="s">
        <v>108</v>
      </c>
      <c r="J2241" t="s">
        <v>109</v>
      </c>
      <c r="K2241" t="s">
        <v>120</v>
      </c>
      <c r="L2241" t="s">
        <v>111</v>
      </c>
      <c r="M2241" t="s">
        <v>2404</v>
      </c>
      <c r="N2241" t="s">
        <v>112</v>
      </c>
      <c r="O2241" t="s">
        <v>1680</v>
      </c>
      <c r="P2241" t="s">
        <v>1681</v>
      </c>
      <c r="R2241">
        <v>41475</v>
      </c>
      <c r="S2241">
        <v>612</v>
      </c>
      <c r="T2241">
        <v>1.1100000000000001</v>
      </c>
      <c r="U2241">
        <v>12.1</v>
      </c>
      <c r="V2241">
        <v>1.9</v>
      </c>
      <c r="W2241">
        <v>6</v>
      </c>
      <c r="X2241">
        <v>611.29999999999995</v>
      </c>
      <c r="Y2241">
        <v>0.14000000000000001</v>
      </c>
      <c r="Z2241">
        <v>1.1200000000000001</v>
      </c>
      <c r="AA2241">
        <v>3.57</v>
      </c>
      <c r="AB2241">
        <v>14.6</v>
      </c>
      <c r="AC2241">
        <v>59.8</v>
      </c>
      <c r="AD2241">
        <v>75.489999999999995</v>
      </c>
      <c r="AE2241">
        <v>2.7</v>
      </c>
      <c r="AF2241">
        <v>4.0999999999999996</v>
      </c>
      <c r="AG2241">
        <v>131</v>
      </c>
      <c r="AH2241">
        <v>0.16</v>
      </c>
      <c r="AI2241">
        <v>11.3</v>
      </c>
      <c r="AJ2241">
        <v>0.55000000000000004</v>
      </c>
      <c r="AK2241">
        <v>298</v>
      </c>
      <c r="AL2241">
        <v>9.1</v>
      </c>
      <c r="AM2241">
        <v>8.9999999999999993E-3</v>
      </c>
      <c r="AN2241">
        <v>97.6</v>
      </c>
      <c r="AO2241">
        <v>0.17499999999999999</v>
      </c>
      <c r="AP2241">
        <v>30.57</v>
      </c>
      <c r="AQ2241">
        <v>0.09</v>
      </c>
      <c r="AR2241">
        <v>4.9400000000000004</v>
      </c>
      <c r="AS2241">
        <v>3.8</v>
      </c>
      <c r="AT2241">
        <v>3.9</v>
      </c>
      <c r="AU2241">
        <v>88.2</v>
      </c>
      <c r="AV2241">
        <v>0.03</v>
      </c>
      <c r="AW2241">
        <v>2.5</v>
      </c>
      <c r="AX2241">
        <v>1.2999999999999999E-2</v>
      </c>
      <c r="AY2241">
        <v>0.42</v>
      </c>
      <c r="AZ2241">
        <v>2.2999999999999998</v>
      </c>
      <c r="BA2241">
        <v>178</v>
      </c>
      <c r="BB2241">
        <v>0.05</v>
      </c>
      <c r="BC2241">
        <v>444.7</v>
      </c>
    </row>
    <row r="2242" spans="1:55">
      <c r="A2242">
        <v>1307345</v>
      </c>
      <c r="B2242" t="s">
        <v>105</v>
      </c>
      <c r="C2242">
        <v>508752</v>
      </c>
      <c r="D2242">
        <v>7182840</v>
      </c>
      <c r="E2242">
        <v>450</v>
      </c>
      <c r="F2242">
        <v>41499</v>
      </c>
      <c r="G2242" t="s">
        <v>183</v>
      </c>
      <c r="H2242" t="s">
        <v>119</v>
      </c>
      <c r="I2242" t="s">
        <v>108</v>
      </c>
      <c r="J2242" t="s">
        <v>109</v>
      </c>
      <c r="K2242" t="s">
        <v>120</v>
      </c>
      <c r="L2242" t="s">
        <v>111</v>
      </c>
      <c r="M2242" t="s">
        <v>2405</v>
      </c>
      <c r="N2242" t="s">
        <v>112</v>
      </c>
      <c r="O2242" t="s">
        <v>1680</v>
      </c>
      <c r="P2242" t="s">
        <v>1681</v>
      </c>
      <c r="R2242">
        <v>41475</v>
      </c>
      <c r="S2242">
        <v>2140</v>
      </c>
      <c r="T2242">
        <v>0.87</v>
      </c>
      <c r="U2242">
        <v>17.899999999999999</v>
      </c>
      <c r="V2242">
        <v>0.2</v>
      </c>
      <c r="W2242">
        <v>8</v>
      </c>
      <c r="X2242">
        <v>838.2</v>
      </c>
      <c r="Y2242">
        <v>0.14000000000000001</v>
      </c>
      <c r="Z2242">
        <v>1.42</v>
      </c>
      <c r="AA2242">
        <v>6.55</v>
      </c>
      <c r="AB2242">
        <v>11</v>
      </c>
      <c r="AC2242">
        <v>82</v>
      </c>
      <c r="AD2242">
        <v>105.94</v>
      </c>
      <c r="AE2242">
        <v>2.57</v>
      </c>
      <c r="AF2242">
        <v>3.8</v>
      </c>
      <c r="AG2242">
        <v>357</v>
      </c>
      <c r="AH2242">
        <v>0.18</v>
      </c>
      <c r="AI2242">
        <v>10.1</v>
      </c>
      <c r="AJ2242">
        <v>0.81</v>
      </c>
      <c r="AK2242">
        <v>173</v>
      </c>
      <c r="AL2242">
        <v>19.98</v>
      </c>
      <c r="AM2242">
        <v>1.2E-2</v>
      </c>
      <c r="AN2242">
        <v>136.19999999999999</v>
      </c>
      <c r="AO2242">
        <v>0.20300000000000001</v>
      </c>
      <c r="AP2242">
        <v>24.57</v>
      </c>
      <c r="AQ2242">
        <v>0.22</v>
      </c>
      <c r="AR2242">
        <v>7.77</v>
      </c>
      <c r="AS2242">
        <v>5.0999999999999996</v>
      </c>
      <c r="AT2242">
        <v>8.9</v>
      </c>
      <c r="AU2242">
        <v>136.30000000000001</v>
      </c>
      <c r="AV2242">
        <v>0.08</v>
      </c>
      <c r="AW2242">
        <v>2.7</v>
      </c>
      <c r="AX2242">
        <v>8.9999999999999993E-3</v>
      </c>
      <c r="AY2242">
        <v>0.52</v>
      </c>
      <c r="AZ2242">
        <v>4.8</v>
      </c>
      <c r="BA2242">
        <v>347</v>
      </c>
      <c r="BB2242">
        <v>0.05</v>
      </c>
      <c r="BC2242">
        <v>617.4</v>
      </c>
    </row>
    <row r="2243" spans="1:55">
      <c r="A2243">
        <v>1307347</v>
      </c>
      <c r="B2243" t="s">
        <v>105</v>
      </c>
      <c r="C2243">
        <v>508754</v>
      </c>
      <c r="D2243">
        <v>7182958</v>
      </c>
      <c r="E2243">
        <v>421</v>
      </c>
      <c r="F2243">
        <v>41499</v>
      </c>
      <c r="G2243" t="s">
        <v>183</v>
      </c>
      <c r="H2243" t="s">
        <v>119</v>
      </c>
      <c r="I2243" t="s">
        <v>108</v>
      </c>
      <c r="J2243" t="s">
        <v>109</v>
      </c>
      <c r="K2243" t="s">
        <v>120</v>
      </c>
      <c r="L2243" t="s">
        <v>111</v>
      </c>
      <c r="M2243" t="s">
        <v>2406</v>
      </c>
      <c r="N2243" t="s">
        <v>112</v>
      </c>
      <c r="O2243" t="s">
        <v>1680</v>
      </c>
      <c r="P2243" t="s">
        <v>1681</v>
      </c>
      <c r="R2243">
        <v>41475</v>
      </c>
      <c r="S2243">
        <v>766</v>
      </c>
      <c r="T2243">
        <v>0.73</v>
      </c>
      <c r="U2243">
        <v>22.6</v>
      </c>
      <c r="V2243">
        <v>2</v>
      </c>
      <c r="W2243">
        <v>6</v>
      </c>
      <c r="X2243">
        <v>593.6</v>
      </c>
      <c r="Y2243">
        <v>0.13</v>
      </c>
      <c r="Z2243">
        <v>0.62</v>
      </c>
      <c r="AA2243">
        <v>3.76</v>
      </c>
      <c r="AB2243">
        <v>7.1</v>
      </c>
      <c r="AC2243">
        <v>35.4</v>
      </c>
      <c r="AD2243">
        <v>60.72</v>
      </c>
      <c r="AE2243">
        <v>2.89</v>
      </c>
      <c r="AF2243">
        <v>2.9</v>
      </c>
      <c r="AG2243">
        <v>206</v>
      </c>
      <c r="AH2243">
        <v>0.13</v>
      </c>
      <c r="AI2243">
        <v>7.6</v>
      </c>
      <c r="AJ2243">
        <v>0.34</v>
      </c>
      <c r="AK2243">
        <v>265</v>
      </c>
      <c r="AL2243">
        <v>31.54</v>
      </c>
      <c r="AM2243">
        <v>1.0999999999999999E-2</v>
      </c>
      <c r="AN2243">
        <v>66.900000000000006</v>
      </c>
      <c r="AO2243">
        <v>0.155</v>
      </c>
      <c r="AP2243">
        <v>19.239999999999998</v>
      </c>
      <c r="AQ2243">
        <v>0.24</v>
      </c>
      <c r="AR2243">
        <v>10.97</v>
      </c>
      <c r="AS2243">
        <v>3.1</v>
      </c>
      <c r="AT2243">
        <v>12.5</v>
      </c>
      <c r="AU2243">
        <v>87.1</v>
      </c>
      <c r="AV2243">
        <v>0.11</v>
      </c>
      <c r="AW2243">
        <v>2.1</v>
      </c>
      <c r="AX2243">
        <v>1.4999999999999999E-2</v>
      </c>
      <c r="AY2243">
        <v>1.08</v>
      </c>
      <c r="AZ2243">
        <v>4.5</v>
      </c>
      <c r="BA2243">
        <v>287</v>
      </c>
      <c r="BB2243">
        <v>0.2</v>
      </c>
      <c r="BC2243">
        <v>310.89999999999998</v>
      </c>
    </row>
    <row r="2244" spans="1:55">
      <c r="A2244">
        <v>1307358</v>
      </c>
      <c r="B2244" t="s">
        <v>105</v>
      </c>
      <c r="C2244">
        <v>507160</v>
      </c>
      <c r="D2244">
        <v>7182697</v>
      </c>
      <c r="E2244">
        <v>584</v>
      </c>
      <c r="F2244">
        <v>41499</v>
      </c>
      <c r="G2244" t="s">
        <v>183</v>
      </c>
      <c r="H2244" t="s">
        <v>119</v>
      </c>
      <c r="I2244" t="s">
        <v>108</v>
      </c>
      <c r="J2244" t="s">
        <v>109</v>
      </c>
      <c r="K2244" t="s">
        <v>120</v>
      </c>
      <c r="L2244" t="s">
        <v>111</v>
      </c>
      <c r="M2244" t="s">
        <v>2407</v>
      </c>
      <c r="N2244" t="s">
        <v>112</v>
      </c>
      <c r="O2244" t="s">
        <v>1680</v>
      </c>
      <c r="P2244" t="s">
        <v>1681</v>
      </c>
      <c r="R2244">
        <v>41475</v>
      </c>
      <c r="S2244">
        <v>817</v>
      </c>
      <c r="T2244">
        <v>1.55</v>
      </c>
      <c r="U2244">
        <v>37.200000000000003</v>
      </c>
      <c r="V2244">
        <v>7.8</v>
      </c>
      <c r="W2244">
        <v>2</v>
      </c>
      <c r="X2244">
        <v>802.8</v>
      </c>
      <c r="Y2244">
        <v>0.23</v>
      </c>
      <c r="Z2244">
        <v>0.15</v>
      </c>
      <c r="AA2244">
        <v>1.0900000000000001</v>
      </c>
      <c r="AB2244">
        <v>4</v>
      </c>
      <c r="AC2244">
        <v>35.200000000000003</v>
      </c>
      <c r="AD2244">
        <v>74.680000000000007</v>
      </c>
      <c r="AE2244">
        <v>4.74</v>
      </c>
      <c r="AF2244">
        <v>3.8</v>
      </c>
      <c r="AG2244">
        <v>54</v>
      </c>
      <c r="AH2244">
        <v>0.12</v>
      </c>
      <c r="AI2244">
        <v>5.7</v>
      </c>
      <c r="AJ2244">
        <v>0.12</v>
      </c>
      <c r="AK2244">
        <v>228</v>
      </c>
      <c r="AL2244">
        <v>4.0999999999999996</v>
      </c>
      <c r="AM2244">
        <v>1.2999999999999999E-2</v>
      </c>
      <c r="AN2244">
        <v>27.4</v>
      </c>
      <c r="AO2244">
        <v>0.23100000000000001</v>
      </c>
      <c r="AP2244">
        <v>31.97</v>
      </c>
      <c r="AQ2244">
        <v>0.34</v>
      </c>
      <c r="AR2244">
        <v>2.5</v>
      </c>
      <c r="AS2244">
        <v>2.6</v>
      </c>
      <c r="AT2244">
        <v>3.9</v>
      </c>
      <c r="AU2244">
        <v>150.69999999999999</v>
      </c>
      <c r="AV2244">
        <v>0.24</v>
      </c>
      <c r="AW2244">
        <v>1.3</v>
      </c>
      <c r="AX2244">
        <v>5.0000000000000001E-3</v>
      </c>
      <c r="AY2244">
        <v>0.39</v>
      </c>
      <c r="AZ2244">
        <v>1</v>
      </c>
      <c r="BA2244">
        <v>152</v>
      </c>
      <c r="BB2244">
        <v>0.1</v>
      </c>
      <c r="BC2244">
        <v>204.2</v>
      </c>
    </row>
    <row r="2245" spans="1:55">
      <c r="A2245">
        <v>1307366</v>
      </c>
      <c r="B2245" t="s">
        <v>105</v>
      </c>
      <c r="C2245">
        <v>506364</v>
      </c>
      <c r="D2245">
        <v>7182896</v>
      </c>
      <c r="E2245">
        <v>409</v>
      </c>
      <c r="F2245">
        <v>41499</v>
      </c>
      <c r="G2245" t="s">
        <v>183</v>
      </c>
      <c r="H2245" t="s">
        <v>119</v>
      </c>
      <c r="I2245" t="s">
        <v>108</v>
      </c>
      <c r="J2245" t="s">
        <v>109</v>
      </c>
      <c r="K2245" t="s">
        <v>120</v>
      </c>
      <c r="L2245" t="s">
        <v>111</v>
      </c>
      <c r="M2245" t="s">
        <v>2408</v>
      </c>
      <c r="N2245" t="s">
        <v>112</v>
      </c>
      <c r="O2245" t="s">
        <v>1680</v>
      </c>
      <c r="P2245" t="s">
        <v>1681</v>
      </c>
      <c r="R2245">
        <v>41476</v>
      </c>
      <c r="S2245">
        <v>714</v>
      </c>
      <c r="T2245">
        <v>0.81</v>
      </c>
      <c r="U2245">
        <v>10.3</v>
      </c>
      <c r="V2245">
        <v>5.0999999999999996</v>
      </c>
      <c r="W2245">
        <v>5</v>
      </c>
      <c r="X2245">
        <v>1256.5</v>
      </c>
      <c r="Y2245">
        <v>0.23</v>
      </c>
      <c r="Z2245">
        <v>0.18</v>
      </c>
      <c r="AA2245">
        <v>2</v>
      </c>
      <c r="AB2245">
        <v>5.4</v>
      </c>
      <c r="AC2245">
        <v>18</v>
      </c>
      <c r="AD2245">
        <v>49.07</v>
      </c>
      <c r="AE2245">
        <v>1.96</v>
      </c>
      <c r="AF2245">
        <v>2.6</v>
      </c>
      <c r="AG2245">
        <v>187</v>
      </c>
      <c r="AH2245">
        <v>0.15</v>
      </c>
      <c r="AI2245">
        <v>3.2</v>
      </c>
      <c r="AJ2245">
        <v>0.22</v>
      </c>
      <c r="AK2245">
        <v>108</v>
      </c>
      <c r="AL2245">
        <v>5.27</v>
      </c>
      <c r="AM2245">
        <v>1.4999999999999999E-2</v>
      </c>
      <c r="AN2245">
        <v>34.5</v>
      </c>
      <c r="AO2245">
        <v>4.9000000000000002E-2</v>
      </c>
      <c r="AP2245">
        <v>22.69</v>
      </c>
      <c r="AQ2245">
        <v>0.15</v>
      </c>
      <c r="AR2245">
        <v>2.17</v>
      </c>
      <c r="AS2245">
        <v>3.7</v>
      </c>
      <c r="AT2245">
        <v>3</v>
      </c>
      <c r="AU2245">
        <v>66.8</v>
      </c>
      <c r="AV2245">
        <v>0.11</v>
      </c>
      <c r="AW2245">
        <v>2.2999999999999998</v>
      </c>
      <c r="AX2245">
        <v>2E-3</v>
      </c>
      <c r="AY2245">
        <v>0.6</v>
      </c>
      <c r="AZ2245">
        <v>0.8</v>
      </c>
      <c r="BA2245">
        <v>36</v>
      </c>
      <c r="BB2245">
        <v>0.05</v>
      </c>
      <c r="BC2245">
        <v>137.69999999999999</v>
      </c>
    </row>
    <row r="2246" spans="1:55">
      <c r="A2246">
        <v>1307368</v>
      </c>
      <c r="B2246" t="s">
        <v>105</v>
      </c>
      <c r="C2246">
        <v>506361</v>
      </c>
      <c r="D2246">
        <v>7182792</v>
      </c>
      <c r="E2246">
        <v>412</v>
      </c>
      <c r="F2246">
        <v>41499</v>
      </c>
      <c r="G2246" t="s">
        <v>183</v>
      </c>
      <c r="H2246" t="s">
        <v>119</v>
      </c>
      <c r="I2246" t="s">
        <v>108</v>
      </c>
      <c r="J2246" t="s">
        <v>109</v>
      </c>
      <c r="K2246" t="s">
        <v>120</v>
      </c>
      <c r="L2246" t="s">
        <v>111</v>
      </c>
      <c r="M2246" t="s">
        <v>2409</v>
      </c>
      <c r="N2246" t="s">
        <v>112</v>
      </c>
      <c r="O2246" t="s">
        <v>1680</v>
      </c>
      <c r="P2246" t="s">
        <v>1681</v>
      </c>
      <c r="R2246">
        <v>41476</v>
      </c>
      <c r="S2246">
        <v>636</v>
      </c>
      <c r="T2246">
        <v>1.06</v>
      </c>
      <c r="U2246">
        <v>23.8</v>
      </c>
      <c r="V2246">
        <v>6.7</v>
      </c>
      <c r="W2246">
        <v>5</v>
      </c>
      <c r="X2246">
        <v>929.5</v>
      </c>
      <c r="Y2246">
        <v>0.19</v>
      </c>
      <c r="Z2246">
        <v>0.21</v>
      </c>
      <c r="AA2246">
        <v>2.35</v>
      </c>
      <c r="AB2246">
        <v>8</v>
      </c>
      <c r="AC2246">
        <v>29.6</v>
      </c>
      <c r="AD2246">
        <v>68.760000000000005</v>
      </c>
      <c r="AE2246">
        <v>2.93</v>
      </c>
      <c r="AF2246">
        <v>3.4</v>
      </c>
      <c r="AG2246">
        <v>136</v>
      </c>
      <c r="AH2246">
        <v>0.09</v>
      </c>
      <c r="AI2246">
        <v>9.4</v>
      </c>
      <c r="AJ2246">
        <v>0.32</v>
      </c>
      <c r="AK2246">
        <v>264</v>
      </c>
      <c r="AL2246">
        <v>12.84</v>
      </c>
      <c r="AM2246">
        <v>6.0000000000000001E-3</v>
      </c>
      <c r="AN2246">
        <v>33.6</v>
      </c>
      <c r="AO2246">
        <v>0.107</v>
      </c>
      <c r="AP2246">
        <v>28.72</v>
      </c>
      <c r="AQ2246">
        <v>7.0000000000000007E-2</v>
      </c>
      <c r="AR2246">
        <v>5.59</v>
      </c>
      <c r="AS2246">
        <v>3.6</v>
      </c>
      <c r="AT2246">
        <v>4.4000000000000004</v>
      </c>
      <c r="AU2246">
        <v>71.7</v>
      </c>
      <c r="AV2246">
        <v>0.2</v>
      </c>
      <c r="AW2246">
        <v>1.5</v>
      </c>
      <c r="AX2246">
        <v>1.7000000000000001E-2</v>
      </c>
      <c r="AY2246">
        <v>0.52</v>
      </c>
      <c r="AZ2246">
        <v>3.2</v>
      </c>
      <c r="BA2246">
        <v>194</v>
      </c>
      <c r="BB2246">
        <v>0.2</v>
      </c>
      <c r="BC2246">
        <v>149.30000000000001</v>
      </c>
    </row>
    <row r="2247" spans="1:55">
      <c r="A2247">
        <v>1349089</v>
      </c>
      <c r="B2247" t="s">
        <v>105</v>
      </c>
      <c r="C2247">
        <v>520132</v>
      </c>
      <c r="D2247">
        <v>7188277</v>
      </c>
      <c r="E2247">
        <v>781</v>
      </c>
      <c r="F2247">
        <v>41486</v>
      </c>
      <c r="G2247" t="s">
        <v>126</v>
      </c>
      <c r="H2247" t="s">
        <v>119</v>
      </c>
      <c r="I2247" t="s">
        <v>108</v>
      </c>
      <c r="J2247" t="s">
        <v>109</v>
      </c>
      <c r="K2247" t="s">
        <v>120</v>
      </c>
      <c r="L2247" t="s">
        <v>111</v>
      </c>
      <c r="M2247" t="s">
        <v>2410</v>
      </c>
      <c r="N2247" t="s">
        <v>112</v>
      </c>
      <c r="O2247" t="s">
        <v>2127</v>
      </c>
      <c r="P2247" t="s">
        <v>2128</v>
      </c>
      <c r="R2247">
        <v>41468</v>
      </c>
      <c r="S2247">
        <v>815</v>
      </c>
      <c r="T2247">
        <v>1.56</v>
      </c>
      <c r="U2247">
        <v>20.5</v>
      </c>
      <c r="V2247">
        <v>6.1</v>
      </c>
      <c r="W2247">
        <v>3</v>
      </c>
      <c r="X2247">
        <v>457.8</v>
      </c>
      <c r="Y2247">
        <v>0.24</v>
      </c>
      <c r="Z2247">
        <v>0.06</v>
      </c>
      <c r="AA2247">
        <v>0.14000000000000001</v>
      </c>
      <c r="AB2247">
        <v>3.9</v>
      </c>
      <c r="AC2247">
        <v>39.200000000000003</v>
      </c>
      <c r="AD2247">
        <v>33.659999999999997</v>
      </c>
      <c r="AE2247">
        <v>2.8</v>
      </c>
      <c r="AF2247">
        <v>5.3</v>
      </c>
      <c r="AG2247">
        <v>71</v>
      </c>
      <c r="AH2247">
        <v>0.14000000000000001</v>
      </c>
      <c r="AI2247">
        <v>6.3</v>
      </c>
      <c r="AJ2247">
        <v>0.24</v>
      </c>
      <c r="AK2247">
        <v>138</v>
      </c>
      <c r="AL2247">
        <v>6.7</v>
      </c>
      <c r="AM2247">
        <v>8.0000000000000002E-3</v>
      </c>
      <c r="AN2247">
        <v>13.5</v>
      </c>
      <c r="AO2247">
        <v>2.8000000000000001E-2</v>
      </c>
      <c r="AP2247">
        <v>12.1</v>
      </c>
      <c r="AQ2247">
        <v>0.21</v>
      </c>
      <c r="AR2247">
        <v>2.4700000000000002</v>
      </c>
      <c r="AS2247">
        <v>2.2999999999999998</v>
      </c>
      <c r="AT2247">
        <v>3.9</v>
      </c>
      <c r="AU2247">
        <v>26.9</v>
      </c>
      <c r="AV2247">
        <v>0.1</v>
      </c>
      <c r="AW2247">
        <v>2.1</v>
      </c>
      <c r="AX2247">
        <v>1.2E-2</v>
      </c>
      <c r="AY2247">
        <v>0.31</v>
      </c>
      <c r="AZ2247">
        <v>1.3</v>
      </c>
      <c r="BA2247">
        <v>105</v>
      </c>
      <c r="BB2247">
        <v>0.05</v>
      </c>
      <c r="BC2247">
        <v>52.2</v>
      </c>
    </row>
    <row r="2248" spans="1:55">
      <c r="A2248">
        <v>1349091</v>
      </c>
      <c r="B2248" t="s">
        <v>105</v>
      </c>
      <c r="C2248">
        <v>519940</v>
      </c>
      <c r="D2248">
        <v>7188401</v>
      </c>
      <c r="E2248">
        <v>784</v>
      </c>
      <c r="F2248">
        <v>41486</v>
      </c>
      <c r="G2248" t="s">
        <v>126</v>
      </c>
      <c r="H2248" t="s">
        <v>119</v>
      </c>
      <c r="I2248" t="s">
        <v>108</v>
      </c>
      <c r="J2248" t="s">
        <v>109</v>
      </c>
      <c r="K2248" t="s">
        <v>120</v>
      </c>
      <c r="L2248" t="s">
        <v>111</v>
      </c>
      <c r="M2248" t="s">
        <v>2411</v>
      </c>
      <c r="N2248" t="s">
        <v>112</v>
      </c>
      <c r="O2248" t="s">
        <v>2127</v>
      </c>
      <c r="P2248" t="s">
        <v>2128</v>
      </c>
      <c r="R2248">
        <v>41468</v>
      </c>
      <c r="S2248">
        <v>1033</v>
      </c>
      <c r="T2248">
        <v>1.27</v>
      </c>
      <c r="U2248">
        <v>15</v>
      </c>
      <c r="V2248">
        <v>1.4</v>
      </c>
      <c r="W2248">
        <v>1</v>
      </c>
      <c r="X2248">
        <v>222.4</v>
      </c>
      <c r="Y2248">
        <v>0.24</v>
      </c>
      <c r="Z2248">
        <v>0.04</v>
      </c>
      <c r="AA2248">
        <v>0.18</v>
      </c>
      <c r="AB2248">
        <v>2.8</v>
      </c>
      <c r="AC2248">
        <v>26.8</v>
      </c>
      <c r="AD2248">
        <v>12.07</v>
      </c>
      <c r="AE2248">
        <v>2.46</v>
      </c>
      <c r="AF2248">
        <v>5.8</v>
      </c>
      <c r="AG2248">
        <v>31</v>
      </c>
      <c r="AH2248">
        <v>0.05</v>
      </c>
      <c r="AI2248">
        <v>8.9</v>
      </c>
      <c r="AJ2248">
        <v>0.13</v>
      </c>
      <c r="AK2248">
        <v>95</v>
      </c>
      <c r="AL2248">
        <v>5.32</v>
      </c>
      <c r="AM2248">
        <v>5.0000000000000001E-3</v>
      </c>
      <c r="AN2248">
        <v>9.6</v>
      </c>
      <c r="AO2248">
        <v>1.9E-2</v>
      </c>
      <c r="AP2248">
        <v>12.76</v>
      </c>
      <c r="AQ2248">
        <v>0.05</v>
      </c>
      <c r="AR2248">
        <v>1.17</v>
      </c>
      <c r="AS2248">
        <v>1.6</v>
      </c>
      <c r="AT2248">
        <v>1.3</v>
      </c>
      <c r="AU2248">
        <v>15.9</v>
      </c>
      <c r="AV2248">
        <v>0.1</v>
      </c>
      <c r="AW2248">
        <v>2.2000000000000002</v>
      </c>
      <c r="AX2248">
        <v>1.7000000000000001E-2</v>
      </c>
      <c r="AY2248">
        <v>0.24</v>
      </c>
      <c r="AZ2248">
        <v>0.7</v>
      </c>
      <c r="BA2248">
        <v>104</v>
      </c>
      <c r="BB2248">
        <v>0.1</v>
      </c>
      <c r="BC2248">
        <v>43.7</v>
      </c>
    </row>
    <row r="2249" spans="1:55">
      <c r="A2249">
        <v>1349094</v>
      </c>
      <c r="B2249" t="s">
        <v>105</v>
      </c>
      <c r="C2249">
        <v>519641</v>
      </c>
      <c r="D2249">
        <v>7188323</v>
      </c>
      <c r="E2249">
        <v>694</v>
      </c>
      <c r="F2249">
        <v>41486</v>
      </c>
      <c r="G2249" t="s">
        <v>126</v>
      </c>
      <c r="H2249" t="s">
        <v>119</v>
      </c>
      <c r="I2249" t="s">
        <v>108</v>
      </c>
      <c r="J2249" t="s">
        <v>109</v>
      </c>
      <c r="K2249" t="s">
        <v>120</v>
      </c>
      <c r="L2249" t="s">
        <v>111</v>
      </c>
      <c r="M2249" t="s">
        <v>2412</v>
      </c>
      <c r="N2249" t="s">
        <v>112</v>
      </c>
      <c r="O2249" t="s">
        <v>2127</v>
      </c>
      <c r="P2249" t="s">
        <v>2128</v>
      </c>
      <c r="R2249">
        <v>41468</v>
      </c>
      <c r="S2249">
        <v>3008</v>
      </c>
      <c r="T2249">
        <v>1.31</v>
      </c>
      <c r="U2249">
        <v>24.9</v>
      </c>
      <c r="V2249">
        <v>5</v>
      </c>
      <c r="W2249">
        <v>1</v>
      </c>
      <c r="X2249">
        <v>251.8</v>
      </c>
      <c r="Y2249">
        <v>0.37</v>
      </c>
      <c r="Z2249">
        <v>0.04</v>
      </c>
      <c r="AA2249">
        <v>0.12</v>
      </c>
      <c r="AB2249">
        <v>2.4</v>
      </c>
      <c r="AC2249">
        <v>38.9</v>
      </c>
      <c r="AD2249">
        <v>16.350000000000001</v>
      </c>
      <c r="AE2249">
        <v>4.79</v>
      </c>
      <c r="AF2249">
        <v>5.6</v>
      </c>
      <c r="AG2249">
        <v>117</v>
      </c>
      <c r="AH2249">
        <v>0.21</v>
      </c>
      <c r="AI2249">
        <v>4.8</v>
      </c>
      <c r="AJ2249">
        <v>0.12</v>
      </c>
      <c r="AK2249">
        <v>66</v>
      </c>
      <c r="AL2249">
        <v>12.45</v>
      </c>
      <c r="AM2249">
        <v>7.0000000000000001E-3</v>
      </c>
      <c r="AN2249">
        <v>9.3000000000000007</v>
      </c>
      <c r="AO2249">
        <v>0.05</v>
      </c>
      <c r="AP2249">
        <v>18.510000000000002</v>
      </c>
      <c r="AQ2249">
        <v>0.38</v>
      </c>
      <c r="AR2249">
        <v>2.46</v>
      </c>
      <c r="AS2249">
        <v>2</v>
      </c>
      <c r="AT2249">
        <v>7.9</v>
      </c>
      <c r="AU2249">
        <v>16.399999999999999</v>
      </c>
      <c r="AV2249">
        <v>0.2</v>
      </c>
      <c r="AW2249">
        <v>1.5</v>
      </c>
      <c r="AX2249">
        <v>1.2999999999999999E-2</v>
      </c>
      <c r="AY2249">
        <v>0.39</v>
      </c>
      <c r="AZ2249">
        <v>1.2</v>
      </c>
      <c r="BA2249">
        <v>133</v>
      </c>
      <c r="BB2249">
        <v>0.1</v>
      </c>
      <c r="BC2249">
        <v>36.4</v>
      </c>
    </row>
    <row r="2250" spans="1:55">
      <c r="A2250">
        <v>1349205</v>
      </c>
      <c r="B2250" t="s">
        <v>105</v>
      </c>
      <c r="C2250">
        <v>517262</v>
      </c>
      <c r="D2250">
        <v>7186960</v>
      </c>
      <c r="E2250">
        <v>829</v>
      </c>
      <c r="F2250">
        <v>41494</v>
      </c>
      <c r="G2250" t="s">
        <v>118</v>
      </c>
      <c r="H2250" t="s">
        <v>119</v>
      </c>
      <c r="I2250" t="s">
        <v>108</v>
      </c>
      <c r="J2250" t="s">
        <v>109</v>
      </c>
      <c r="K2250" t="s">
        <v>120</v>
      </c>
      <c r="L2250" t="s">
        <v>111</v>
      </c>
      <c r="M2250" t="s">
        <v>2413</v>
      </c>
      <c r="N2250" t="s">
        <v>112</v>
      </c>
      <c r="O2250" t="s">
        <v>113</v>
      </c>
      <c r="P2250" t="s">
        <v>114</v>
      </c>
      <c r="R2250">
        <v>41524</v>
      </c>
      <c r="S2250">
        <v>20864</v>
      </c>
      <c r="T2250">
        <v>0.31</v>
      </c>
      <c r="U2250">
        <v>19</v>
      </c>
      <c r="V2250">
        <v>5.5</v>
      </c>
      <c r="W2250">
        <v>15</v>
      </c>
      <c r="X2250">
        <v>1617.5</v>
      </c>
      <c r="Y2250">
        <v>0.15</v>
      </c>
      <c r="Z2250">
        <v>1.1399999999999999</v>
      </c>
      <c r="AA2250">
        <v>5.7</v>
      </c>
      <c r="AB2250">
        <v>3</v>
      </c>
      <c r="AC2250">
        <v>144.30000000000001</v>
      </c>
      <c r="AD2250">
        <v>138.55000000000001</v>
      </c>
      <c r="AE2250">
        <v>0.73</v>
      </c>
      <c r="AF2250">
        <v>2.2999999999999998</v>
      </c>
      <c r="AG2250">
        <v>524</v>
      </c>
      <c r="AH2250">
        <v>0.04</v>
      </c>
      <c r="AI2250">
        <v>1.8</v>
      </c>
      <c r="AJ2250">
        <v>0.17</v>
      </c>
      <c r="AK2250">
        <v>38</v>
      </c>
      <c r="AL2250">
        <v>9.68</v>
      </c>
      <c r="AM2250">
        <v>4.0000000000000001E-3</v>
      </c>
      <c r="AN2250">
        <v>125.3</v>
      </c>
      <c r="AO2250">
        <v>0.14299999999999999</v>
      </c>
      <c r="AP2250">
        <v>7.82</v>
      </c>
      <c r="AQ2250">
        <v>0.14000000000000001</v>
      </c>
      <c r="AR2250">
        <v>3.55</v>
      </c>
      <c r="AS2250">
        <v>3.8</v>
      </c>
      <c r="AT2250">
        <v>19.2</v>
      </c>
      <c r="AU2250">
        <v>211.7</v>
      </c>
      <c r="AV2250">
        <v>0.08</v>
      </c>
      <c r="AW2250">
        <v>0.4</v>
      </c>
      <c r="AX2250">
        <v>1E-3</v>
      </c>
      <c r="AY2250">
        <v>0.26</v>
      </c>
      <c r="AZ2250">
        <v>7.4</v>
      </c>
      <c r="BA2250">
        <v>87</v>
      </c>
      <c r="BB2250">
        <v>0.4</v>
      </c>
      <c r="BC2250">
        <v>811.6</v>
      </c>
    </row>
    <row r="2251" spans="1:55">
      <c r="A2251">
        <v>1349206</v>
      </c>
      <c r="B2251" t="s">
        <v>105</v>
      </c>
      <c r="C2251">
        <v>517224</v>
      </c>
      <c r="D2251">
        <v>7186991</v>
      </c>
      <c r="E2251">
        <v>828</v>
      </c>
      <c r="F2251">
        <v>41494</v>
      </c>
      <c r="G2251" t="s">
        <v>118</v>
      </c>
      <c r="H2251" t="s">
        <v>119</v>
      </c>
      <c r="I2251" t="s">
        <v>108</v>
      </c>
      <c r="J2251" t="s">
        <v>109</v>
      </c>
      <c r="K2251" t="s">
        <v>120</v>
      </c>
      <c r="L2251" t="s">
        <v>111</v>
      </c>
      <c r="M2251" t="s">
        <v>2414</v>
      </c>
      <c r="N2251" t="s">
        <v>112</v>
      </c>
      <c r="O2251" t="s">
        <v>113</v>
      </c>
      <c r="P2251" t="s">
        <v>114</v>
      </c>
      <c r="R2251">
        <v>41524</v>
      </c>
      <c r="S2251">
        <v>22847</v>
      </c>
      <c r="T2251">
        <v>0.31</v>
      </c>
      <c r="U2251">
        <v>71.2</v>
      </c>
      <c r="V2251">
        <v>2.9</v>
      </c>
      <c r="W2251">
        <v>24</v>
      </c>
      <c r="X2251">
        <v>2735.1</v>
      </c>
      <c r="Y2251">
        <v>0.09</v>
      </c>
      <c r="Z2251">
        <v>6.81</v>
      </c>
      <c r="AA2251">
        <v>96.15</v>
      </c>
      <c r="AB2251">
        <v>1.8</v>
      </c>
      <c r="AC2251">
        <v>191.4</v>
      </c>
      <c r="AD2251">
        <v>148.16</v>
      </c>
      <c r="AE2251">
        <v>1.17</v>
      </c>
      <c r="AF2251">
        <v>3.2</v>
      </c>
      <c r="AG2251">
        <v>1038</v>
      </c>
      <c r="AH2251">
        <v>0.05</v>
      </c>
      <c r="AI2251">
        <v>5.8</v>
      </c>
      <c r="AJ2251">
        <v>0.26</v>
      </c>
      <c r="AK2251">
        <v>34</v>
      </c>
      <c r="AL2251">
        <v>125.76</v>
      </c>
      <c r="AM2251">
        <v>1.4E-2</v>
      </c>
      <c r="AN2251">
        <v>254.2</v>
      </c>
      <c r="AO2251">
        <v>0.38500000000000001</v>
      </c>
      <c r="AP2251">
        <v>6.43</v>
      </c>
      <c r="AQ2251">
        <v>0.12</v>
      </c>
      <c r="AR2251">
        <v>28.8</v>
      </c>
      <c r="AS2251">
        <v>2.2000000000000002</v>
      </c>
      <c r="AT2251">
        <v>26.2</v>
      </c>
      <c r="AU2251">
        <v>578.9</v>
      </c>
      <c r="AV2251">
        <v>0.16</v>
      </c>
      <c r="AW2251">
        <v>0.3</v>
      </c>
      <c r="AX2251">
        <v>4.0000000000000001E-3</v>
      </c>
      <c r="AY2251">
        <v>7.96</v>
      </c>
      <c r="AZ2251">
        <v>21.1</v>
      </c>
      <c r="BA2251">
        <v>643</v>
      </c>
      <c r="BB2251">
        <v>1</v>
      </c>
      <c r="BC2251">
        <v>2663.4</v>
      </c>
    </row>
    <row r="2252" spans="1:55">
      <c r="A2252">
        <v>1349214</v>
      </c>
      <c r="B2252" t="s">
        <v>105</v>
      </c>
      <c r="C2252">
        <v>517244</v>
      </c>
      <c r="D2252">
        <v>7187558</v>
      </c>
      <c r="E2252">
        <v>788</v>
      </c>
      <c r="F2252">
        <v>41494</v>
      </c>
      <c r="G2252" t="s">
        <v>118</v>
      </c>
      <c r="H2252" t="s">
        <v>119</v>
      </c>
      <c r="I2252" t="s">
        <v>108</v>
      </c>
      <c r="J2252" t="s">
        <v>109</v>
      </c>
      <c r="K2252" t="s">
        <v>120</v>
      </c>
      <c r="L2252" t="s">
        <v>111</v>
      </c>
      <c r="M2252" t="s">
        <v>2415</v>
      </c>
      <c r="N2252" t="s">
        <v>112</v>
      </c>
      <c r="O2252" t="s">
        <v>113</v>
      </c>
      <c r="P2252" t="s">
        <v>114</v>
      </c>
      <c r="R2252">
        <v>41524</v>
      </c>
      <c r="S2252">
        <v>13057</v>
      </c>
      <c r="T2252">
        <v>0.85</v>
      </c>
      <c r="U2252">
        <v>54.4</v>
      </c>
      <c r="V2252">
        <v>9.1</v>
      </c>
      <c r="W2252">
        <v>10</v>
      </c>
      <c r="X2252">
        <v>4749.3</v>
      </c>
      <c r="Y2252">
        <v>0.14000000000000001</v>
      </c>
      <c r="Z2252">
        <v>1.04</v>
      </c>
      <c r="AA2252">
        <v>108.88</v>
      </c>
      <c r="AB2252">
        <v>5.8</v>
      </c>
      <c r="AC2252">
        <v>174.8</v>
      </c>
      <c r="AD2252">
        <v>153.55000000000001</v>
      </c>
      <c r="AE2252">
        <v>2.36</v>
      </c>
      <c r="AF2252">
        <v>3.1</v>
      </c>
      <c r="AG2252">
        <v>681</v>
      </c>
      <c r="AH2252">
        <v>7.0000000000000007E-2</v>
      </c>
      <c r="AI2252">
        <v>9.1</v>
      </c>
      <c r="AJ2252">
        <v>0.23</v>
      </c>
      <c r="AK2252">
        <v>83</v>
      </c>
      <c r="AL2252">
        <v>19.54</v>
      </c>
      <c r="AM2252">
        <v>8.9999999999999993E-3</v>
      </c>
      <c r="AN2252">
        <v>489.2</v>
      </c>
      <c r="AO2252">
        <v>0.23899999999999999</v>
      </c>
      <c r="AP2252">
        <v>7.75</v>
      </c>
      <c r="AQ2252">
        <v>0.08</v>
      </c>
      <c r="AR2252">
        <v>3.81</v>
      </c>
      <c r="AS2252">
        <v>5.9</v>
      </c>
      <c r="AT2252">
        <v>22.8</v>
      </c>
      <c r="AU2252">
        <v>336.5</v>
      </c>
      <c r="AV2252">
        <v>0.12</v>
      </c>
      <c r="AW2252">
        <v>0.7</v>
      </c>
      <c r="AX2252">
        <v>7.0000000000000001E-3</v>
      </c>
      <c r="AY2252">
        <v>1.69</v>
      </c>
      <c r="AZ2252">
        <v>13.8</v>
      </c>
      <c r="BA2252">
        <v>239</v>
      </c>
      <c r="BB2252">
        <v>0.3</v>
      </c>
      <c r="BC2252">
        <v>5147.5</v>
      </c>
    </row>
    <row r="2253" spans="1:55">
      <c r="A2253">
        <v>1349223</v>
      </c>
      <c r="B2253" t="s">
        <v>105</v>
      </c>
      <c r="C2253">
        <v>505973</v>
      </c>
      <c r="D2253">
        <v>7181990</v>
      </c>
      <c r="E2253">
        <v>631</v>
      </c>
      <c r="F2253">
        <v>41505</v>
      </c>
      <c r="G2253" t="s">
        <v>2174</v>
      </c>
      <c r="H2253" t="s">
        <v>119</v>
      </c>
      <c r="I2253" t="s">
        <v>108</v>
      </c>
      <c r="J2253" t="s">
        <v>109</v>
      </c>
      <c r="K2253" t="s">
        <v>120</v>
      </c>
      <c r="L2253" t="s">
        <v>111</v>
      </c>
      <c r="M2253" t="s">
        <v>2416</v>
      </c>
      <c r="N2253" t="s">
        <v>112</v>
      </c>
      <c r="O2253" t="s">
        <v>2127</v>
      </c>
      <c r="P2253" t="s">
        <v>2128</v>
      </c>
      <c r="R2253">
        <v>41477</v>
      </c>
      <c r="S2253">
        <v>661</v>
      </c>
      <c r="T2253">
        <v>1.23</v>
      </c>
      <c r="U2253">
        <v>39</v>
      </c>
      <c r="V2253">
        <v>6.5</v>
      </c>
      <c r="W2253">
        <v>2</v>
      </c>
      <c r="X2253">
        <v>289.8</v>
      </c>
      <c r="Y2253">
        <v>0.22</v>
      </c>
      <c r="Z2253">
        <v>0.15</v>
      </c>
      <c r="AA2253">
        <v>0.86</v>
      </c>
      <c r="AB2253">
        <v>5.9</v>
      </c>
      <c r="AC2253">
        <v>24.9</v>
      </c>
      <c r="AD2253">
        <v>23.14</v>
      </c>
      <c r="AE2253">
        <v>2.64</v>
      </c>
      <c r="AF2253">
        <v>4</v>
      </c>
      <c r="AG2253">
        <v>38</v>
      </c>
      <c r="AH2253">
        <v>7.0000000000000007E-2</v>
      </c>
      <c r="AI2253">
        <v>6.2</v>
      </c>
      <c r="AJ2253">
        <v>0.23</v>
      </c>
      <c r="AK2253">
        <v>574</v>
      </c>
      <c r="AL2253">
        <v>5.6</v>
      </c>
      <c r="AM2253">
        <v>7.0000000000000001E-3</v>
      </c>
      <c r="AN2253">
        <v>20.3</v>
      </c>
      <c r="AO2253">
        <v>5.3999999999999999E-2</v>
      </c>
      <c r="AP2253">
        <v>23.6</v>
      </c>
      <c r="AQ2253">
        <v>0.06</v>
      </c>
      <c r="AR2253">
        <v>3.56</v>
      </c>
      <c r="AS2253">
        <v>1.8</v>
      </c>
      <c r="AT2253">
        <v>3.2</v>
      </c>
      <c r="AU2253">
        <v>31.5</v>
      </c>
      <c r="AV2253">
        <v>0.23</v>
      </c>
      <c r="AW2253">
        <v>1.7</v>
      </c>
      <c r="AX2253">
        <v>1.2999999999999999E-2</v>
      </c>
      <c r="AY2253">
        <v>0.28999999999999998</v>
      </c>
      <c r="AZ2253">
        <v>0.5</v>
      </c>
      <c r="BA2253">
        <v>154</v>
      </c>
      <c r="BB2253">
        <v>0.2</v>
      </c>
      <c r="BC2253">
        <v>105.6</v>
      </c>
    </row>
    <row r="2254" spans="1:55">
      <c r="A2254">
        <v>1349085</v>
      </c>
      <c r="B2254" t="s">
        <v>105</v>
      </c>
      <c r="C2254">
        <v>520058</v>
      </c>
      <c r="D2254">
        <v>7187825</v>
      </c>
      <c r="E2254">
        <v>766</v>
      </c>
      <c r="F2254">
        <v>41486</v>
      </c>
      <c r="G2254" t="s">
        <v>126</v>
      </c>
      <c r="H2254" t="s">
        <v>119</v>
      </c>
      <c r="I2254" t="s">
        <v>108</v>
      </c>
      <c r="J2254" t="s">
        <v>109</v>
      </c>
      <c r="K2254" t="s">
        <v>120</v>
      </c>
      <c r="L2254" t="s">
        <v>111</v>
      </c>
      <c r="M2254" t="s">
        <v>2417</v>
      </c>
      <c r="N2254" t="s">
        <v>112</v>
      </c>
      <c r="O2254" t="s">
        <v>2127</v>
      </c>
      <c r="P2254" t="s">
        <v>2128</v>
      </c>
      <c r="R2254">
        <v>41468</v>
      </c>
      <c r="S2254">
        <v>4017</v>
      </c>
      <c r="T2254">
        <v>1.1499999999999999</v>
      </c>
      <c r="U2254">
        <v>27.4</v>
      </c>
      <c r="V2254">
        <v>1.1000000000000001</v>
      </c>
      <c r="W2254">
        <v>3</v>
      </c>
      <c r="X2254">
        <v>146.1</v>
      </c>
      <c r="Y2254">
        <v>0.21</v>
      </c>
      <c r="Z2254">
        <v>0.06</v>
      </c>
      <c r="AA2254">
        <v>0.15</v>
      </c>
      <c r="AB2254">
        <v>2.4</v>
      </c>
      <c r="AC2254">
        <v>108.3</v>
      </c>
      <c r="AD2254">
        <v>29.21</v>
      </c>
      <c r="AE2254">
        <v>4.2</v>
      </c>
      <c r="AF2254">
        <v>8.6999999999999993</v>
      </c>
      <c r="AG2254">
        <v>62</v>
      </c>
      <c r="AH2254">
        <v>0.28000000000000003</v>
      </c>
      <c r="AI2254">
        <v>4.5999999999999996</v>
      </c>
      <c r="AJ2254">
        <v>0.12</v>
      </c>
      <c r="AK2254">
        <v>61</v>
      </c>
      <c r="AL2254">
        <v>14.43</v>
      </c>
      <c r="AM2254">
        <v>2.8000000000000001E-2</v>
      </c>
      <c r="AN2254">
        <v>15.3</v>
      </c>
      <c r="AO2254">
        <v>5.8999999999999997E-2</v>
      </c>
      <c r="AP2254">
        <v>17.71</v>
      </c>
      <c r="AQ2254">
        <v>0.82</v>
      </c>
      <c r="AR2254">
        <v>1.84</v>
      </c>
      <c r="AS2254">
        <v>4.8</v>
      </c>
      <c r="AT2254">
        <v>58.3</v>
      </c>
      <c r="AU2254">
        <v>82.3</v>
      </c>
      <c r="AV2254">
        <v>0.26</v>
      </c>
      <c r="AW2254">
        <v>2</v>
      </c>
      <c r="AX2254">
        <v>1.0999999999999999E-2</v>
      </c>
      <c r="AY2254">
        <v>0.71</v>
      </c>
      <c r="AZ2254">
        <v>1.8</v>
      </c>
      <c r="BA2254">
        <v>142</v>
      </c>
      <c r="BB2254">
        <v>0.2</v>
      </c>
      <c r="BC2254">
        <v>55.4</v>
      </c>
    </row>
    <row r="2255" spans="1:55">
      <c r="A2255">
        <v>1349087</v>
      </c>
      <c r="B2255" t="s">
        <v>105</v>
      </c>
      <c r="C2255">
        <v>520180</v>
      </c>
      <c r="D2255">
        <v>7188084</v>
      </c>
      <c r="E2255">
        <v>768</v>
      </c>
      <c r="F2255">
        <v>41486</v>
      </c>
      <c r="G2255" t="s">
        <v>126</v>
      </c>
      <c r="H2255" t="s">
        <v>119</v>
      </c>
      <c r="I2255" t="s">
        <v>108</v>
      </c>
      <c r="J2255" t="s">
        <v>109</v>
      </c>
      <c r="K2255" t="s">
        <v>120</v>
      </c>
      <c r="L2255" t="s">
        <v>111</v>
      </c>
      <c r="M2255" t="s">
        <v>2418</v>
      </c>
      <c r="N2255" t="s">
        <v>112</v>
      </c>
      <c r="O2255" t="s">
        <v>2127</v>
      </c>
      <c r="P2255" t="s">
        <v>2128</v>
      </c>
      <c r="R2255">
        <v>41468</v>
      </c>
      <c r="S2255">
        <v>2009</v>
      </c>
      <c r="T2255">
        <v>0.27</v>
      </c>
      <c r="U2255">
        <v>6</v>
      </c>
      <c r="V2255">
        <v>6.1</v>
      </c>
      <c r="W2255">
        <v>8</v>
      </c>
      <c r="X2255">
        <v>1139.4000000000001</v>
      </c>
      <c r="Y2255">
        <v>0.18</v>
      </c>
      <c r="Z2255">
        <v>0.04</v>
      </c>
      <c r="AA2255">
        <v>0.18</v>
      </c>
      <c r="AB2255">
        <v>0.2</v>
      </c>
      <c r="AC2255">
        <v>30.6</v>
      </c>
      <c r="AD2255">
        <v>61.63</v>
      </c>
      <c r="AE2255">
        <v>0.47</v>
      </c>
      <c r="AF2255">
        <v>1.8</v>
      </c>
      <c r="AG2255">
        <v>243</v>
      </c>
      <c r="AH2255">
        <v>0.09</v>
      </c>
      <c r="AI2255">
        <v>2.4</v>
      </c>
      <c r="AJ2255">
        <v>0.02</v>
      </c>
      <c r="AK2255">
        <v>6</v>
      </c>
      <c r="AL2255">
        <v>4.96</v>
      </c>
      <c r="AM2255">
        <v>4.0000000000000001E-3</v>
      </c>
      <c r="AN2255">
        <v>10.5</v>
      </c>
      <c r="AO2255">
        <v>8.0000000000000002E-3</v>
      </c>
      <c r="AP2255">
        <v>8.8699999999999992</v>
      </c>
      <c r="AQ2255">
        <v>0.14000000000000001</v>
      </c>
      <c r="AR2255">
        <v>0.56999999999999995</v>
      </c>
      <c r="AS2255">
        <v>2.8</v>
      </c>
      <c r="AT2255">
        <v>1.8</v>
      </c>
      <c r="AU2255">
        <v>21.8</v>
      </c>
      <c r="AV2255">
        <v>0.03</v>
      </c>
      <c r="AW2255">
        <v>0.7</v>
      </c>
      <c r="AX2255">
        <v>1E-3</v>
      </c>
      <c r="AY2255">
        <v>0.11</v>
      </c>
      <c r="AZ2255">
        <v>6.6</v>
      </c>
      <c r="BA2255">
        <v>35</v>
      </c>
      <c r="BB2255">
        <v>0.05</v>
      </c>
      <c r="BC2255">
        <v>5.4</v>
      </c>
    </row>
    <row r="2256" spans="1:55">
      <c r="A2256">
        <v>1349151</v>
      </c>
      <c r="B2256" t="s">
        <v>105</v>
      </c>
      <c r="C2256">
        <v>519304</v>
      </c>
      <c r="D2256">
        <v>7186371</v>
      </c>
      <c r="E2256">
        <v>787</v>
      </c>
      <c r="F2256">
        <v>41494</v>
      </c>
      <c r="G2256" t="s">
        <v>118</v>
      </c>
      <c r="H2256" t="s">
        <v>119</v>
      </c>
      <c r="I2256" t="s">
        <v>108</v>
      </c>
      <c r="J2256" t="s">
        <v>109</v>
      </c>
      <c r="K2256" t="s">
        <v>120</v>
      </c>
      <c r="L2256" t="s">
        <v>111</v>
      </c>
      <c r="M2256" t="s">
        <v>2419</v>
      </c>
      <c r="N2256" t="s">
        <v>112</v>
      </c>
      <c r="O2256" t="s">
        <v>2335</v>
      </c>
      <c r="P2256" t="s">
        <v>2336</v>
      </c>
      <c r="R2256">
        <v>41493</v>
      </c>
      <c r="S2256">
        <v>805</v>
      </c>
      <c r="T2256">
        <v>0.3</v>
      </c>
      <c r="U2256">
        <v>5.9</v>
      </c>
      <c r="V2256">
        <v>24.1</v>
      </c>
      <c r="W2256">
        <v>5</v>
      </c>
      <c r="X2256">
        <v>1251.0999999999999</v>
      </c>
      <c r="Y2256">
        <v>0.68</v>
      </c>
      <c r="Z2256">
        <v>5.0000000000000001E-3</v>
      </c>
      <c r="AA2256">
        <v>5.0000000000000001E-3</v>
      </c>
      <c r="AB2256">
        <v>1.3</v>
      </c>
      <c r="AC2256">
        <v>10.8</v>
      </c>
      <c r="AD2256">
        <v>35.42</v>
      </c>
      <c r="AE2256">
        <v>3.48</v>
      </c>
      <c r="AF2256">
        <v>1.6</v>
      </c>
      <c r="AG2256">
        <v>284</v>
      </c>
      <c r="AH2256">
        <v>0.06</v>
      </c>
      <c r="AI2256">
        <v>1.1000000000000001</v>
      </c>
      <c r="AJ2256">
        <v>0.02</v>
      </c>
      <c r="AK2256">
        <v>13</v>
      </c>
      <c r="AL2256">
        <v>0.59</v>
      </c>
      <c r="AM2256">
        <v>1E-3</v>
      </c>
      <c r="AN2256">
        <v>7.5</v>
      </c>
      <c r="AO2256">
        <v>2.5000000000000001E-2</v>
      </c>
      <c r="AP2256">
        <v>24.85</v>
      </c>
      <c r="AQ2256">
        <v>0.06</v>
      </c>
      <c r="AR2256">
        <v>1.58</v>
      </c>
      <c r="AS2256">
        <v>4.5</v>
      </c>
      <c r="AT2256">
        <v>3</v>
      </c>
      <c r="AU2256">
        <v>15.8</v>
      </c>
      <c r="AV2256">
        <v>1.31</v>
      </c>
      <c r="AW2256">
        <v>0.7</v>
      </c>
      <c r="AX2256">
        <v>5.0000000000000001E-4</v>
      </c>
      <c r="AY2256">
        <v>0.17</v>
      </c>
      <c r="AZ2256">
        <v>0.6</v>
      </c>
      <c r="BA2256">
        <v>34</v>
      </c>
      <c r="BB2256">
        <v>0.2</v>
      </c>
      <c r="BC2256">
        <v>30.5</v>
      </c>
    </row>
    <row r="2257" spans="1:55">
      <c r="A2257">
        <v>1349207</v>
      </c>
      <c r="B2257" t="s">
        <v>105</v>
      </c>
      <c r="C2257">
        <v>517234</v>
      </c>
      <c r="D2257">
        <v>7187048</v>
      </c>
      <c r="E2257">
        <v>821</v>
      </c>
      <c r="F2257">
        <v>41494</v>
      </c>
      <c r="G2257" t="s">
        <v>118</v>
      </c>
      <c r="H2257" t="s">
        <v>119</v>
      </c>
      <c r="I2257" t="s">
        <v>108</v>
      </c>
      <c r="J2257" t="s">
        <v>109</v>
      </c>
      <c r="K2257" t="s">
        <v>120</v>
      </c>
      <c r="L2257" t="s">
        <v>111</v>
      </c>
      <c r="M2257" t="s">
        <v>2420</v>
      </c>
      <c r="N2257" t="s">
        <v>112</v>
      </c>
      <c r="O2257" t="s">
        <v>113</v>
      </c>
      <c r="P2257" t="s">
        <v>114</v>
      </c>
      <c r="R2257">
        <v>41524</v>
      </c>
      <c r="S2257">
        <v>17057</v>
      </c>
      <c r="T2257">
        <v>0.27</v>
      </c>
      <c r="U2257">
        <v>10.4</v>
      </c>
      <c r="V2257">
        <v>4.5999999999999996</v>
      </c>
      <c r="W2257">
        <v>17</v>
      </c>
      <c r="X2257">
        <v>855.7</v>
      </c>
      <c r="Y2257">
        <v>0.16</v>
      </c>
      <c r="Z2257">
        <v>0.45</v>
      </c>
      <c r="AA2257">
        <v>33.08</v>
      </c>
      <c r="AB2257">
        <v>2.8</v>
      </c>
      <c r="AC2257">
        <v>120</v>
      </c>
      <c r="AD2257">
        <v>77.819999999999993</v>
      </c>
      <c r="AE2257">
        <v>0.59</v>
      </c>
      <c r="AF2257">
        <v>1.7</v>
      </c>
      <c r="AG2257">
        <v>511</v>
      </c>
      <c r="AH2257">
        <v>0.06</v>
      </c>
      <c r="AI2257">
        <v>2.2999999999999998</v>
      </c>
      <c r="AJ2257">
        <v>0.01</v>
      </c>
      <c r="AK2257">
        <v>16</v>
      </c>
      <c r="AL2257">
        <v>8.1300000000000008</v>
      </c>
      <c r="AM2257">
        <v>2E-3</v>
      </c>
      <c r="AN2257">
        <v>91.9</v>
      </c>
      <c r="AO2257">
        <v>0.115</v>
      </c>
      <c r="AP2257">
        <v>9.98</v>
      </c>
      <c r="AQ2257">
        <v>0.12</v>
      </c>
      <c r="AR2257">
        <v>3.06</v>
      </c>
      <c r="AS2257">
        <v>3.9</v>
      </c>
      <c r="AT2257">
        <v>27.4</v>
      </c>
      <c r="AU2257">
        <v>164.3</v>
      </c>
      <c r="AV2257">
        <v>0.08</v>
      </c>
      <c r="AW2257">
        <v>0.6</v>
      </c>
      <c r="AX2257">
        <v>1E-3</v>
      </c>
      <c r="AY2257">
        <v>0.76</v>
      </c>
      <c r="AZ2257">
        <v>7.1</v>
      </c>
      <c r="BA2257">
        <v>67</v>
      </c>
      <c r="BB2257">
        <v>0.2</v>
      </c>
      <c r="BC2257">
        <v>308.39999999999998</v>
      </c>
    </row>
    <row r="2258" spans="1:55">
      <c r="A2258">
        <v>1349208</v>
      </c>
      <c r="B2258" t="s">
        <v>105</v>
      </c>
      <c r="C2258">
        <v>517229</v>
      </c>
      <c r="D2258">
        <v>7187141</v>
      </c>
      <c r="E2258">
        <v>817</v>
      </c>
      <c r="F2258">
        <v>41494</v>
      </c>
      <c r="G2258" t="s">
        <v>118</v>
      </c>
      <c r="H2258" t="s">
        <v>119</v>
      </c>
      <c r="I2258" t="s">
        <v>108</v>
      </c>
      <c r="J2258" t="s">
        <v>109</v>
      </c>
      <c r="K2258" t="s">
        <v>120</v>
      </c>
      <c r="L2258" t="s">
        <v>111</v>
      </c>
      <c r="M2258" t="s">
        <v>2421</v>
      </c>
      <c r="N2258" t="s">
        <v>112</v>
      </c>
      <c r="O2258" t="s">
        <v>113</v>
      </c>
      <c r="P2258" t="s">
        <v>114</v>
      </c>
      <c r="R2258">
        <v>41524</v>
      </c>
      <c r="S2258">
        <v>15152</v>
      </c>
      <c r="T2258">
        <v>0.61</v>
      </c>
      <c r="U2258">
        <v>101</v>
      </c>
      <c r="V2258">
        <v>3</v>
      </c>
      <c r="W2258">
        <v>24</v>
      </c>
      <c r="X2258">
        <v>2524.4</v>
      </c>
      <c r="Y2258">
        <v>0.08</v>
      </c>
      <c r="Z2258">
        <v>1.46</v>
      </c>
      <c r="AA2258">
        <v>125.78</v>
      </c>
      <c r="AB2258">
        <v>3.8</v>
      </c>
      <c r="AC2258">
        <v>235.5</v>
      </c>
      <c r="AD2258">
        <v>302.16000000000003</v>
      </c>
      <c r="AE2258">
        <v>2.46</v>
      </c>
      <c r="AF2258">
        <v>4.8</v>
      </c>
      <c r="AG2258">
        <v>500</v>
      </c>
      <c r="AH2258">
        <v>0.05</v>
      </c>
      <c r="AI2258">
        <v>5.5</v>
      </c>
      <c r="AJ2258">
        <v>0.03</v>
      </c>
      <c r="AK2258">
        <v>44</v>
      </c>
      <c r="AL2258">
        <v>47.85</v>
      </c>
      <c r="AM2258">
        <v>4.0000000000000001E-3</v>
      </c>
      <c r="AN2258">
        <v>422.6</v>
      </c>
      <c r="AO2258">
        <v>0.56799999999999995</v>
      </c>
      <c r="AP2258">
        <v>6.07</v>
      </c>
      <c r="AQ2258">
        <v>0.11</v>
      </c>
      <c r="AR2258">
        <v>9.9700000000000006</v>
      </c>
      <c r="AS2258">
        <v>4.5</v>
      </c>
      <c r="AT2258">
        <v>26.3</v>
      </c>
      <c r="AU2258">
        <v>404.1</v>
      </c>
      <c r="AV2258">
        <v>0.09</v>
      </c>
      <c r="AW2258">
        <v>0.9</v>
      </c>
      <c r="AX2258">
        <v>5.0000000000000001E-3</v>
      </c>
      <c r="AY2258">
        <v>5.26</v>
      </c>
      <c r="AZ2258">
        <v>35.1</v>
      </c>
      <c r="BA2258">
        <v>656</v>
      </c>
      <c r="BB2258">
        <v>0.6</v>
      </c>
      <c r="BC2258">
        <v>3344.6</v>
      </c>
    </row>
    <row r="2259" spans="1:55">
      <c r="A2259">
        <v>1349213</v>
      </c>
      <c r="B2259" t="s">
        <v>105</v>
      </c>
      <c r="C2259">
        <v>517258</v>
      </c>
      <c r="D2259">
        <v>7187608</v>
      </c>
      <c r="E2259">
        <v>789</v>
      </c>
      <c r="F2259">
        <v>41494</v>
      </c>
      <c r="G2259" t="s">
        <v>118</v>
      </c>
      <c r="H2259" t="s">
        <v>119</v>
      </c>
      <c r="I2259" t="s">
        <v>108</v>
      </c>
      <c r="J2259" t="s">
        <v>109</v>
      </c>
      <c r="K2259" t="s">
        <v>120</v>
      </c>
      <c r="L2259" t="s">
        <v>111</v>
      </c>
      <c r="M2259" t="s">
        <v>2422</v>
      </c>
      <c r="N2259" t="s">
        <v>112</v>
      </c>
      <c r="O2259" t="s">
        <v>113</v>
      </c>
      <c r="P2259" t="s">
        <v>114</v>
      </c>
      <c r="R2259">
        <v>41524</v>
      </c>
      <c r="S2259">
        <v>88000</v>
      </c>
      <c r="T2259">
        <v>1.0900000000000001</v>
      </c>
      <c r="U2259">
        <v>44.5</v>
      </c>
      <c r="V2259">
        <v>18.5</v>
      </c>
      <c r="W2259">
        <v>27</v>
      </c>
      <c r="X2259">
        <v>10000</v>
      </c>
      <c r="Y2259">
        <v>0.23</v>
      </c>
      <c r="Z2259">
        <v>0.88</v>
      </c>
      <c r="AA2259">
        <v>5.18</v>
      </c>
      <c r="AB2259">
        <v>0.2</v>
      </c>
      <c r="AC2259">
        <v>1192.5</v>
      </c>
      <c r="AD2259">
        <v>196.96</v>
      </c>
      <c r="AE2259">
        <v>0.76</v>
      </c>
      <c r="AF2259">
        <v>7.6</v>
      </c>
      <c r="AG2259">
        <v>2150</v>
      </c>
      <c r="AH2259">
        <v>7.0000000000000007E-2</v>
      </c>
      <c r="AI2259">
        <v>39.6</v>
      </c>
      <c r="AJ2259">
        <v>0.08</v>
      </c>
      <c r="AK2259">
        <v>3</v>
      </c>
      <c r="AL2259">
        <v>57.56</v>
      </c>
      <c r="AM2259">
        <v>4.0000000000000001E-3</v>
      </c>
      <c r="AN2259">
        <v>40.5</v>
      </c>
      <c r="AO2259">
        <v>1.069</v>
      </c>
      <c r="AP2259">
        <v>13.02</v>
      </c>
      <c r="AQ2259">
        <v>0.11</v>
      </c>
      <c r="AR2259">
        <v>8.9600000000000009</v>
      </c>
      <c r="AS2259">
        <v>6.4</v>
      </c>
      <c r="AT2259">
        <v>73.5</v>
      </c>
      <c r="AU2259">
        <v>903</v>
      </c>
      <c r="AV2259">
        <v>0.22</v>
      </c>
      <c r="AW2259">
        <v>2.9</v>
      </c>
      <c r="AX2259">
        <v>0.06</v>
      </c>
      <c r="AY2259">
        <v>3.52</v>
      </c>
      <c r="AZ2259">
        <v>58</v>
      </c>
      <c r="BA2259">
        <v>868</v>
      </c>
      <c r="BB2259">
        <v>1.6</v>
      </c>
      <c r="BC2259">
        <v>358</v>
      </c>
    </row>
    <row r="2260" spans="1:55">
      <c r="A2260">
        <v>1349224</v>
      </c>
      <c r="B2260" t="s">
        <v>105</v>
      </c>
      <c r="C2260">
        <v>505963</v>
      </c>
      <c r="D2260">
        <v>7181884</v>
      </c>
      <c r="E2260">
        <v>597</v>
      </c>
      <c r="F2260">
        <v>41505</v>
      </c>
      <c r="G2260" t="s">
        <v>2174</v>
      </c>
      <c r="H2260" t="s">
        <v>119</v>
      </c>
      <c r="I2260" t="s">
        <v>108</v>
      </c>
      <c r="J2260" t="s">
        <v>109</v>
      </c>
      <c r="K2260" t="s">
        <v>120</v>
      </c>
      <c r="L2260" t="s">
        <v>111</v>
      </c>
      <c r="M2260" t="s">
        <v>2423</v>
      </c>
      <c r="N2260" t="s">
        <v>112</v>
      </c>
      <c r="O2260" t="s">
        <v>2127</v>
      </c>
      <c r="P2260" t="s">
        <v>2128</v>
      </c>
      <c r="R2260">
        <v>41477</v>
      </c>
      <c r="S2260">
        <v>543</v>
      </c>
      <c r="T2260">
        <v>0.28999999999999998</v>
      </c>
      <c r="U2260">
        <v>12.6</v>
      </c>
      <c r="V2260">
        <v>17.100000000000001</v>
      </c>
      <c r="W2260">
        <v>6</v>
      </c>
      <c r="X2260">
        <v>724</v>
      </c>
      <c r="Y2260">
        <v>0.21</v>
      </c>
      <c r="Z2260">
        <v>0.05</v>
      </c>
      <c r="AA2260">
        <v>0.72</v>
      </c>
      <c r="AB2260">
        <v>0.3</v>
      </c>
      <c r="AC2260">
        <v>27.5</v>
      </c>
      <c r="AD2260">
        <v>217.55</v>
      </c>
      <c r="AE2260">
        <v>0.73</v>
      </c>
      <c r="AF2260">
        <v>1.6</v>
      </c>
      <c r="AG2260">
        <v>575</v>
      </c>
      <c r="AH2260">
        <v>0.14000000000000001</v>
      </c>
      <c r="AI2260">
        <v>2.1</v>
      </c>
      <c r="AJ2260">
        <v>0.02</v>
      </c>
      <c r="AK2260">
        <v>3</v>
      </c>
      <c r="AL2260">
        <v>27.04</v>
      </c>
      <c r="AM2260">
        <v>4.0000000000000001E-3</v>
      </c>
      <c r="AN2260">
        <v>13.5</v>
      </c>
      <c r="AO2260">
        <v>0.05</v>
      </c>
      <c r="AP2260">
        <v>78.66</v>
      </c>
      <c r="AQ2260">
        <v>0.21</v>
      </c>
      <c r="AR2260">
        <v>13.95</v>
      </c>
      <c r="AS2260">
        <v>1.4</v>
      </c>
      <c r="AT2260">
        <v>11.5</v>
      </c>
      <c r="AU2260">
        <v>67.599999999999994</v>
      </c>
      <c r="AV2260">
        <v>0.13</v>
      </c>
      <c r="AW2260">
        <v>0.7</v>
      </c>
      <c r="AX2260">
        <v>2E-3</v>
      </c>
      <c r="AY2260">
        <v>1.1000000000000001</v>
      </c>
      <c r="AZ2260">
        <v>3.6</v>
      </c>
      <c r="BA2260">
        <v>195</v>
      </c>
      <c r="BB2260">
        <v>0.4</v>
      </c>
      <c r="BC2260">
        <v>5.4</v>
      </c>
    </row>
    <row r="2261" spans="1:55">
      <c r="A2261">
        <v>1349069</v>
      </c>
      <c r="B2261" t="s">
        <v>105</v>
      </c>
      <c r="C2261">
        <v>518152</v>
      </c>
      <c r="D2261">
        <v>7185011</v>
      </c>
      <c r="E2261">
        <v>808</v>
      </c>
      <c r="F2261">
        <v>41486</v>
      </c>
      <c r="G2261" t="s">
        <v>126</v>
      </c>
      <c r="H2261" t="s">
        <v>119</v>
      </c>
      <c r="I2261" t="s">
        <v>108</v>
      </c>
      <c r="J2261" t="s">
        <v>109</v>
      </c>
      <c r="K2261" t="s">
        <v>120</v>
      </c>
      <c r="L2261" t="s">
        <v>111</v>
      </c>
      <c r="M2261" t="s">
        <v>2424</v>
      </c>
      <c r="N2261" t="s">
        <v>112</v>
      </c>
      <c r="O2261" t="s">
        <v>2127</v>
      </c>
      <c r="P2261" t="s">
        <v>2128</v>
      </c>
      <c r="R2261">
        <v>41615</v>
      </c>
      <c r="S2261">
        <v>433</v>
      </c>
      <c r="T2261">
        <v>1.18</v>
      </c>
      <c r="U2261">
        <v>15.5</v>
      </c>
      <c r="V2261">
        <v>2.5</v>
      </c>
      <c r="W2261">
        <v>4</v>
      </c>
      <c r="X2261">
        <v>556.1</v>
      </c>
      <c r="Y2261">
        <v>0.23</v>
      </c>
      <c r="Z2261">
        <v>0.08</v>
      </c>
      <c r="AA2261">
        <v>0.52</v>
      </c>
      <c r="AB2261">
        <v>9.3000000000000007</v>
      </c>
      <c r="AC2261">
        <v>26.3</v>
      </c>
      <c r="AD2261">
        <v>46.68</v>
      </c>
      <c r="AE2261">
        <v>3.91</v>
      </c>
      <c r="AF2261">
        <v>3.3</v>
      </c>
      <c r="AG2261">
        <v>116</v>
      </c>
      <c r="AH2261">
        <v>0.12</v>
      </c>
      <c r="AI2261">
        <v>2.6</v>
      </c>
      <c r="AJ2261">
        <v>0.32</v>
      </c>
      <c r="AK2261">
        <v>183</v>
      </c>
      <c r="AL2261">
        <v>6.54</v>
      </c>
      <c r="AM2261">
        <v>0.01</v>
      </c>
      <c r="AN2261">
        <v>44.9</v>
      </c>
      <c r="AO2261">
        <v>6.5000000000000002E-2</v>
      </c>
      <c r="AP2261">
        <v>17.5</v>
      </c>
      <c r="AQ2261">
        <v>0.17</v>
      </c>
      <c r="AR2261">
        <v>2.93</v>
      </c>
      <c r="AS2261">
        <v>4.0999999999999996</v>
      </c>
      <c r="AT2261">
        <v>3.5</v>
      </c>
      <c r="AU2261">
        <v>24.6</v>
      </c>
      <c r="AV2261">
        <v>0.09</v>
      </c>
      <c r="AW2261">
        <v>2</v>
      </c>
      <c r="AX2261">
        <v>1E-3</v>
      </c>
      <c r="AY2261">
        <v>0.56999999999999995</v>
      </c>
      <c r="AZ2261">
        <v>1.6</v>
      </c>
      <c r="BA2261">
        <v>66</v>
      </c>
      <c r="BB2261">
        <v>0.05</v>
      </c>
      <c r="BC2261">
        <v>123.6</v>
      </c>
    </row>
    <row r="2262" spans="1:55">
      <c r="A2262">
        <v>1349073</v>
      </c>
      <c r="B2262" t="s">
        <v>105</v>
      </c>
      <c r="C2262">
        <v>520331</v>
      </c>
      <c r="D2262">
        <v>7186949</v>
      </c>
      <c r="E2262">
        <v>878</v>
      </c>
      <c r="F2262">
        <v>41486</v>
      </c>
      <c r="G2262" t="s">
        <v>126</v>
      </c>
      <c r="H2262" t="s">
        <v>119</v>
      </c>
      <c r="I2262" t="s">
        <v>108</v>
      </c>
      <c r="J2262" t="s">
        <v>109</v>
      </c>
      <c r="K2262" t="s">
        <v>120</v>
      </c>
      <c r="L2262" t="s">
        <v>111</v>
      </c>
      <c r="M2262" t="s">
        <v>2425</v>
      </c>
      <c r="N2262" t="s">
        <v>112</v>
      </c>
      <c r="O2262" t="s">
        <v>2127</v>
      </c>
      <c r="P2262" t="s">
        <v>2128</v>
      </c>
      <c r="R2262">
        <v>41468</v>
      </c>
      <c r="S2262">
        <v>462</v>
      </c>
      <c r="T2262">
        <v>0.95</v>
      </c>
      <c r="U2262">
        <v>18.899999999999999</v>
      </c>
      <c r="V2262">
        <v>7.3</v>
      </c>
      <c r="W2262">
        <v>5</v>
      </c>
      <c r="X2262">
        <v>460.8</v>
      </c>
      <c r="Y2262">
        <v>0.32</v>
      </c>
      <c r="Z2262">
        <v>0.06</v>
      </c>
      <c r="AA2262">
        <v>0.17</v>
      </c>
      <c r="AB2262">
        <v>2.1</v>
      </c>
      <c r="AC2262">
        <v>27.9</v>
      </c>
      <c r="AD2262">
        <v>20.41</v>
      </c>
      <c r="AE2262">
        <v>2.5099999999999998</v>
      </c>
      <c r="AF2262">
        <v>5.7</v>
      </c>
      <c r="AG2262">
        <v>84</v>
      </c>
      <c r="AH2262">
        <v>0.1</v>
      </c>
      <c r="AI2262">
        <v>6.9</v>
      </c>
      <c r="AJ2262">
        <v>0.09</v>
      </c>
      <c r="AK2262">
        <v>65</v>
      </c>
      <c r="AL2262">
        <v>10.67</v>
      </c>
      <c r="AM2262">
        <v>8.9999999999999993E-3</v>
      </c>
      <c r="AN2262">
        <v>9.9</v>
      </c>
      <c r="AO2262">
        <v>5.8000000000000003E-2</v>
      </c>
      <c r="AP2262">
        <v>18.45</v>
      </c>
      <c r="AQ2262">
        <v>0.12</v>
      </c>
      <c r="AR2262">
        <v>2.72</v>
      </c>
      <c r="AS2262">
        <v>1.4</v>
      </c>
      <c r="AT2262">
        <v>3.3</v>
      </c>
      <c r="AU2262">
        <v>39.299999999999997</v>
      </c>
      <c r="AV2262">
        <v>0.11</v>
      </c>
      <c r="AW2262">
        <v>0.3</v>
      </c>
      <c r="AX2262">
        <v>1.6E-2</v>
      </c>
      <c r="AY2262">
        <v>0.52</v>
      </c>
      <c r="AZ2262">
        <v>1.4</v>
      </c>
      <c r="BA2262">
        <v>187</v>
      </c>
      <c r="BB2262">
        <v>0.1</v>
      </c>
      <c r="BC2262">
        <v>35.200000000000003</v>
      </c>
    </row>
    <row r="2263" spans="1:55">
      <c r="A2263">
        <v>1349090</v>
      </c>
      <c r="B2263" t="s">
        <v>105</v>
      </c>
      <c r="C2263">
        <v>520032</v>
      </c>
      <c r="D2263">
        <v>7188348</v>
      </c>
      <c r="E2263">
        <v>782</v>
      </c>
      <c r="F2263">
        <v>41486</v>
      </c>
      <c r="G2263" t="s">
        <v>126</v>
      </c>
      <c r="H2263" t="s">
        <v>119</v>
      </c>
      <c r="I2263" t="s">
        <v>108</v>
      </c>
      <c r="J2263" t="s">
        <v>109</v>
      </c>
      <c r="K2263" t="s">
        <v>120</v>
      </c>
      <c r="L2263" t="s">
        <v>111</v>
      </c>
      <c r="M2263" t="s">
        <v>2426</v>
      </c>
      <c r="N2263" t="s">
        <v>112</v>
      </c>
      <c r="O2263" t="s">
        <v>2127</v>
      </c>
      <c r="P2263" t="s">
        <v>2128</v>
      </c>
      <c r="R2263">
        <v>41468</v>
      </c>
      <c r="S2263">
        <v>1443</v>
      </c>
      <c r="T2263">
        <v>1.52</v>
      </c>
      <c r="U2263">
        <v>49.7</v>
      </c>
      <c r="V2263">
        <v>3.2</v>
      </c>
      <c r="W2263">
        <v>3</v>
      </c>
      <c r="X2263">
        <v>223.5</v>
      </c>
      <c r="Y2263">
        <v>0.25</v>
      </c>
      <c r="Z2263">
        <v>0.03</v>
      </c>
      <c r="AA2263">
        <v>0.2</v>
      </c>
      <c r="AB2263">
        <v>2.7</v>
      </c>
      <c r="AC2263">
        <v>57.9</v>
      </c>
      <c r="AD2263">
        <v>56.9</v>
      </c>
      <c r="AE2263">
        <v>4.3499999999999996</v>
      </c>
      <c r="AF2263">
        <v>6.5</v>
      </c>
      <c r="AG2263">
        <v>64</v>
      </c>
      <c r="AH2263">
        <v>0.17</v>
      </c>
      <c r="AI2263">
        <v>2.7</v>
      </c>
      <c r="AJ2263">
        <v>0.08</v>
      </c>
      <c r="AK2263">
        <v>54</v>
      </c>
      <c r="AL2263">
        <v>8.6999999999999993</v>
      </c>
      <c r="AM2263">
        <v>1.4999999999999999E-2</v>
      </c>
      <c r="AN2263">
        <v>30.8</v>
      </c>
      <c r="AO2263">
        <v>4.9000000000000002E-2</v>
      </c>
      <c r="AP2263">
        <v>10.38</v>
      </c>
      <c r="AQ2263">
        <v>0.39</v>
      </c>
      <c r="AR2263">
        <v>2.38</v>
      </c>
      <c r="AS2263">
        <v>4.0999999999999996</v>
      </c>
      <c r="AT2263">
        <v>8.3000000000000007</v>
      </c>
      <c r="AU2263">
        <v>38.700000000000003</v>
      </c>
      <c r="AV2263">
        <v>0.34</v>
      </c>
      <c r="AW2263">
        <v>1.4</v>
      </c>
      <c r="AX2263">
        <v>4.0000000000000001E-3</v>
      </c>
      <c r="AY2263">
        <v>0.23</v>
      </c>
      <c r="AZ2263">
        <v>1.7</v>
      </c>
      <c r="BA2263">
        <v>182</v>
      </c>
      <c r="BB2263">
        <v>0.05</v>
      </c>
      <c r="BC2263">
        <v>101.3</v>
      </c>
    </row>
    <row r="2264" spans="1:55">
      <c r="A2264">
        <v>1349095</v>
      </c>
      <c r="B2264" t="s">
        <v>105</v>
      </c>
      <c r="C2264">
        <v>519552</v>
      </c>
      <c r="D2264">
        <v>7188277</v>
      </c>
      <c r="E2264">
        <v>667</v>
      </c>
      <c r="F2264">
        <v>41486</v>
      </c>
      <c r="G2264" t="s">
        <v>126</v>
      </c>
      <c r="H2264" t="s">
        <v>119</v>
      </c>
      <c r="I2264" t="s">
        <v>108</v>
      </c>
      <c r="J2264" t="s">
        <v>109</v>
      </c>
      <c r="K2264" t="s">
        <v>120</v>
      </c>
      <c r="L2264" t="s">
        <v>111</v>
      </c>
      <c r="M2264" t="s">
        <v>2427</v>
      </c>
      <c r="N2264" t="s">
        <v>112</v>
      </c>
      <c r="O2264" t="s">
        <v>2127</v>
      </c>
      <c r="P2264" t="s">
        <v>2128</v>
      </c>
      <c r="R2264">
        <v>41468</v>
      </c>
      <c r="S2264">
        <v>2670</v>
      </c>
      <c r="T2264">
        <v>1.23</v>
      </c>
      <c r="U2264">
        <v>28.2</v>
      </c>
      <c r="V2264">
        <v>7.6</v>
      </c>
      <c r="W2264">
        <v>3</v>
      </c>
      <c r="X2264">
        <v>238.7</v>
      </c>
      <c r="Y2264">
        <v>0.37</v>
      </c>
      <c r="Z2264">
        <v>0.04</v>
      </c>
      <c r="AA2264">
        <v>0.09</v>
      </c>
      <c r="AB2264">
        <v>2.8</v>
      </c>
      <c r="AC2264">
        <v>44</v>
      </c>
      <c r="AD2264">
        <v>22.29</v>
      </c>
      <c r="AE2264">
        <v>5.17</v>
      </c>
      <c r="AF2264">
        <v>4.7</v>
      </c>
      <c r="AG2264">
        <v>160</v>
      </c>
      <c r="AH2264">
        <v>0.28999999999999998</v>
      </c>
      <c r="AI2264">
        <v>4.2</v>
      </c>
      <c r="AJ2264">
        <v>0.14000000000000001</v>
      </c>
      <c r="AK2264">
        <v>70</v>
      </c>
      <c r="AL2264">
        <v>13.99</v>
      </c>
      <c r="AM2264">
        <v>0.02</v>
      </c>
      <c r="AN2264">
        <v>12.5</v>
      </c>
      <c r="AO2264">
        <v>4.1000000000000002E-2</v>
      </c>
      <c r="AP2264">
        <v>19.45</v>
      </c>
      <c r="AQ2264">
        <v>0.79</v>
      </c>
      <c r="AR2264">
        <v>3.16</v>
      </c>
      <c r="AS2264">
        <v>3.6</v>
      </c>
      <c r="AT2264">
        <v>8.5</v>
      </c>
      <c r="AU2264">
        <v>35.4</v>
      </c>
      <c r="AV2264">
        <v>0.25</v>
      </c>
      <c r="AW2264">
        <v>2.2000000000000002</v>
      </c>
      <c r="AX2264">
        <v>0.01</v>
      </c>
      <c r="AY2264">
        <v>0.51</v>
      </c>
      <c r="AZ2264">
        <v>1.6</v>
      </c>
      <c r="BA2264">
        <v>129</v>
      </c>
      <c r="BB2264">
        <v>0.05</v>
      </c>
      <c r="BC2264">
        <v>47.1</v>
      </c>
    </row>
    <row r="2265" spans="1:55">
      <c r="A2265">
        <v>1349201</v>
      </c>
      <c r="B2265" t="s">
        <v>105</v>
      </c>
      <c r="C2265">
        <v>517235</v>
      </c>
      <c r="D2265">
        <v>7186737</v>
      </c>
      <c r="E2265">
        <v>816</v>
      </c>
      <c r="F2265">
        <v>41494</v>
      </c>
      <c r="G2265" t="s">
        <v>118</v>
      </c>
      <c r="H2265" t="s">
        <v>119</v>
      </c>
      <c r="I2265" t="s">
        <v>108</v>
      </c>
      <c r="J2265" t="s">
        <v>109</v>
      </c>
      <c r="K2265" t="s">
        <v>120</v>
      </c>
      <c r="L2265" t="s">
        <v>111</v>
      </c>
      <c r="M2265" t="s">
        <v>2428</v>
      </c>
      <c r="N2265" t="s">
        <v>112</v>
      </c>
      <c r="O2265" t="s">
        <v>113</v>
      </c>
      <c r="P2265" t="s">
        <v>114</v>
      </c>
      <c r="R2265">
        <v>41524</v>
      </c>
      <c r="S2265">
        <v>34988</v>
      </c>
      <c r="T2265">
        <v>0.66</v>
      </c>
      <c r="U2265">
        <v>20.5</v>
      </c>
      <c r="V2265">
        <v>3.9</v>
      </c>
      <c r="W2265">
        <v>6</v>
      </c>
      <c r="X2265">
        <v>2765</v>
      </c>
      <c r="Y2265">
        <v>0.22</v>
      </c>
      <c r="Z2265">
        <v>0.09</v>
      </c>
      <c r="AA2265">
        <v>5.84</v>
      </c>
      <c r="AB2265">
        <v>0.6</v>
      </c>
      <c r="AC2265">
        <v>252.3</v>
      </c>
      <c r="AD2265">
        <v>85.13</v>
      </c>
      <c r="AE2265">
        <v>0.9</v>
      </c>
      <c r="AF2265">
        <v>4.7</v>
      </c>
      <c r="AG2265">
        <v>688</v>
      </c>
      <c r="AH2265">
        <v>0.04</v>
      </c>
      <c r="AI2265">
        <v>14</v>
      </c>
      <c r="AJ2265">
        <v>0.03</v>
      </c>
      <c r="AK2265">
        <v>13</v>
      </c>
      <c r="AL2265">
        <v>15.53</v>
      </c>
      <c r="AM2265">
        <v>3.0000000000000001E-3</v>
      </c>
      <c r="AN2265">
        <v>40.299999999999997</v>
      </c>
      <c r="AO2265">
        <v>0.19900000000000001</v>
      </c>
      <c r="AP2265">
        <v>10.25</v>
      </c>
      <c r="AQ2265">
        <v>0.13</v>
      </c>
      <c r="AR2265">
        <v>2.06</v>
      </c>
      <c r="AS2265">
        <v>2.2000000000000002</v>
      </c>
      <c r="AT2265">
        <v>16.2</v>
      </c>
      <c r="AU2265">
        <v>199.1</v>
      </c>
      <c r="AV2265">
        <v>0.12</v>
      </c>
      <c r="AW2265">
        <v>0.4</v>
      </c>
      <c r="AX2265">
        <v>1.4999999999999999E-2</v>
      </c>
      <c r="AY2265">
        <v>0.37</v>
      </c>
      <c r="AZ2265">
        <v>17.600000000000001</v>
      </c>
      <c r="BA2265">
        <v>114</v>
      </c>
      <c r="BB2265">
        <v>0.4</v>
      </c>
      <c r="BC2265">
        <v>57.7</v>
      </c>
    </row>
    <row r="2266" spans="1:55">
      <c r="A2266">
        <v>1349210</v>
      </c>
      <c r="B2266" t="s">
        <v>105</v>
      </c>
      <c r="C2266">
        <v>517157</v>
      </c>
      <c r="D2266">
        <v>7187401</v>
      </c>
      <c r="E2266">
        <v>781</v>
      </c>
      <c r="F2266">
        <v>41494</v>
      </c>
      <c r="G2266" t="s">
        <v>118</v>
      </c>
      <c r="H2266" t="s">
        <v>119</v>
      </c>
      <c r="I2266" t="s">
        <v>108</v>
      </c>
      <c r="J2266" t="s">
        <v>109</v>
      </c>
      <c r="K2266" t="s">
        <v>120</v>
      </c>
      <c r="L2266" t="s">
        <v>111</v>
      </c>
      <c r="M2266" t="s">
        <v>2429</v>
      </c>
      <c r="N2266" t="s">
        <v>112</v>
      </c>
      <c r="O2266" t="s">
        <v>113</v>
      </c>
      <c r="P2266" t="s">
        <v>114</v>
      </c>
      <c r="R2266">
        <v>41524</v>
      </c>
      <c r="S2266">
        <v>25485</v>
      </c>
      <c r="T2266">
        <v>0.86</v>
      </c>
      <c r="U2266">
        <v>51</v>
      </c>
      <c r="V2266">
        <v>10.199999999999999</v>
      </c>
      <c r="W2266">
        <v>34</v>
      </c>
      <c r="X2266">
        <v>1154.2</v>
      </c>
      <c r="Y2266">
        <v>0.2</v>
      </c>
      <c r="Z2266">
        <v>1.41</v>
      </c>
      <c r="AA2266">
        <v>28.58</v>
      </c>
      <c r="AB2266">
        <v>5</v>
      </c>
      <c r="AC2266">
        <v>267.8</v>
      </c>
      <c r="AD2266">
        <v>138.11000000000001</v>
      </c>
      <c r="AE2266">
        <v>2.0099999999999998</v>
      </c>
      <c r="AF2266">
        <v>4.9000000000000004</v>
      </c>
      <c r="AG2266">
        <v>782</v>
      </c>
      <c r="AH2266">
        <v>0.11</v>
      </c>
      <c r="AI2266">
        <v>6.1</v>
      </c>
      <c r="AJ2266">
        <v>0.09</v>
      </c>
      <c r="AK2266">
        <v>63</v>
      </c>
      <c r="AL2266">
        <v>29.46</v>
      </c>
      <c r="AM2266">
        <v>1.2999999999999999E-2</v>
      </c>
      <c r="AN2266">
        <v>209.5</v>
      </c>
      <c r="AO2266">
        <v>0.749</v>
      </c>
      <c r="AP2266">
        <v>14.3</v>
      </c>
      <c r="AQ2266">
        <v>0.21</v>
      </c>
      <c r="AR2266">
        <v>8.1</v>
      </c>
      <c r="AS2266">
        <v>7.6</v>
      </c>
      <c r="AT2266">
        <v>32.200000000000003</v>
      </c>
      <c r="AU2266">
        <v>591.6</v>
      </c>
      <c r="AV2266">
        <v>0.15</v>
      </c>
      <c r="AW2266">
        <v>1.4</v>
      </c>
      <c r="AX2266">
        <v>1.0999999999999999E-2</v>
      </c>
      <c r="AY2266">
        <v>3.35</v>
      </c>
      <c r="AZ2266">
        <v>21.3</v>
      </c>
      <c r="BA2266">
        <v>320</v>
      </c>
      <c r="BB2266">
        <v>0.9</v>
      </c>
      <c r="BC2266">
        <v>1630.7</v>
      </c>
    </row>
    <row r="2267" spans="1:55">
      <c r="A2267">
        <v>1349211</v>
      </c>
      <c r="B2267" t="s">
        <v>105</v>
      </c>
      <c r="C2267">
        <v>517175</v>
      </c>
      <c r="D2267">
        <v>7187490</v>
      </c>
      <c r="E2267">
        <v>781</v>
      </c>
      <c r="F2267">
        <v>41494</v>
      </c>
      <c r="G2267" t="s">
        <v>118</v>
      </c>
      <c r="H2267" t="s">
        <v>119</v>
      </c>
      <c r="I2267" t="s">
        <v>108</v>
      </c>
      <c r="J2267" t="s">
        <v>109</v>
      </c>
      <c r="K2267" t="s">
        <v>120</v>
      </c>
      <c r="L2267" t="s">
        <v>111</v>
      </c>
      <c r="M2267" t="s">
        <v>2430</v>
      </c>
      <c r="N2267" t="s">
        <v>112</v>
      </c>
      <c r="O2267" t="s">
        <v>113</v>
      </c>
      <c r="P2267" t="s">
        <v>114</v>
      </c>
      <c r="R2267">
        <v>41524</v>
      </c>
      <c r="S2267">
        <v>30762</v>
      </c>
      <c r="T2267">
        <v>0.46</v>
      </c>
      <c r="U2267">
        <v>15.5</v>
      </c>
      <c r="V2267">
        <v>3.3</v>
      </c>
      <c r="W2267">
        <v>12</v>
      </c>
      <c r="X2267">
        <v>1229</v>
      </c>
      <c r="Y2267">
        <v>0.23</v>
      </c>
      <c r="Z2267">
        <v>0.23</v>
      </c>
      <c r="AA2267">
        <v>43.23</v>
      </c>
      <c r="AB2267">
        <v>3.7</v>
      </c>
      <c r="AC2267">
        <v>140.30000000000001</v>
      </c>
      <c r="AD2267">
        <v>100.55</v>
      </c>
      <c r="AE2267">
        <v>0.88</v>
      </c>
      <c r="AF2267">
        <v>1.8</v>
      </c>
      <c r="AG2267">
        <v>240</v>
      </c>
      <c r="AH2267">
        <v>0.06</v>
      </c>
      <c r="AI2267">
        <v>1.3</v>
      </c>
      <c r="AJ2267">
        <v>5.0000000000000001E-3</v>
      </c>
      <c r="AK2267">
        <v>30</v>
      </c>
      <c r="AL2267">
        <v>6.26</v>
      </c>
      <c r="AM2267">
        <v>5.0000000000000001E-3</v>
      </c>
      <c r="AN2267">
        <v>59.3</v>
      </c>
      <c r="AO2267">
        <v>0.11899999999999999</v>
      </c>
      <c r="AP2267">
        <v>12.42</v>
      </c>
      <c r="AQ2267">
        <v>0.22</v>
      </c>
      <c r="AR2267">
        <v>2.4700000000000002</v>
      </c>
      <c r="AS2267">
        <v>4.9000000000000004</v>
      </c>
      <c r="AT2267">
        <v>38.200000000000003</v>
      </c>
      <c r="AU2267">
        <v>264.2</v>
      </c>
      <c r="AV2267">
        <v>0.17</v>
      </c>
      <c r="AW2267">
        <v>0.4</v>
      </c>
      <c r="AX2267">
        <v>1E-3</v>
      </c>
      <c r="AY2267">
        <v>1.2</v>
      </c>
      <c r="AZ2267">
        <v>13.8</v>
      </c>
      <c r="BA2267">
        <v>54</v>
      </c>
      <c r="BB2267">
        <v>0.3</v>
      </c>
      <c r="BC2267">
        <v>226.9</v>
      </c>
    </row>
    <row r="2268" spans="1:55">
      <c r="A2268">
        <v>1349594</v>
      </c>
      <c r="B2268" t="s">
        <v>105</v>
      </c>
      <c r="C2268">
        <v>506135</v>
      </c>
      <c r="D2268">
        <v>7181891</v>
      </c>
      <c r="E2268">
        <v>540</v>
      </c>
      <c r="F2268">
        <v>41505</v>
      </c>
      <c r="G2268" t="s">
        <v>2174</v>
      </c>
      <c r="H2268" t="s">
        <v>119</v>
      </c>
      <c r="I2268" t="s">
        <v>108</v>
      </c>
      <c r="J2268" t="s">
        <v>109</v>
      </c>
      <c r="K2268" t="s">
        <v>120</v>
      </c>
      <c r="L2268" t="s">
        <v>111</v>
      </c>
      <c r="M2268" t="s">
        <v>2431</v>
      </c>
      <c r="N2268" t="s">
        <v>112</v>
      </c>
      <c r="O2268" t="s">
        <v>2127</v>
      </c>
      <c r="P2268" t="s">
        <v>2128</v>
      </c>
      <c r="R2268">
        <v>41474</v>
      </c>
      <c r="S2268">
        <v>1605</v>
      </c>
      <c r="T2268">
        <v>0.55000000000000004</v>
      </c>
      <c r="U2268">
        <v>27.3</v>
      </c>
      <c r="V2268">
        <v>7.7</v>
      </c>
      <c r="W2268">
        <v>10</v>
      </c>
      <c r="X2268">
        <v>348.6</v>
      </c>
      <c r="Y2268">
        <v>0.17</v>
      </c>
      <c r="Z2268">
        <v>0.03</v>
      </c>
      <c r="AA2268">
        <v>0.71</v>
      </c>
      <c r="AB2268">
        <v>0.6</v>
      </c>
      <c r="AC2268">
        <v>43.3</v>
      </c>
      <c r="AD2268">
        <v>94.61</v>
      </c>
      <c r="AE2268">
        <v>0.93</v>
      </c>
      <c r="AF2268">
        <v>3.6</v>
      </c>
      <c r="AG2268">
        <v>602</v>
      </c>
      <c r="AH2268">
        <v>0.17</v>
      </c>
      <c r="AI2268">
        <v>3.4</v>
      </c>
      <c r="AJ2268">
        <v>0.05</v>
      </c>
      <c r="AK2268">
        <v>11</v>
      </c>
      <c r="AL2268">
        <v>49.82</v>
      </c>
      <c r="AM2268">
        <v>5.0000000000000001E-3</v>
      </c>
      <c r="AN2268">
        <v>21.6</v>
      </c>
      <c r="AO2268">
        <v>0.06</v>
      </c>
      <c r="AP2268">
        <v>65.2</v>
      </c>
      <c r="AQ2268">
        <v>0.22</v>
      </c>
      <c r="AR2268">
        <v>30.81</v>
      </c>
      <c r="AS2268">
        <v>3.4</v>
      </c>
      <c r="AT2268">
        <v>14.3</v>
      </c>
      <c r="AU2268">
        <v>77.2</v>
      </c>
      <c r="AV2268">
        <v>0.2</v>
      </c>
      <c r="AW2268">
        <v>1</v>
      </c>
      <c r="AX2268">
        <v>3.0000000000000001E-3</v>
      </c>
      <c r="AY2268">
        <v>2.97</v>
      </c>
      <c r="AZ2268">
        <v>9.6</v>
      </c>
      <c r="BA2268">
        <v>756</v>
      </c>
      <c r="BB2268">
        <v>0.2</v>
      </c>
      <c r="BC2268">
        <v>38</v>
      </c>
    </row>
    <row r="2269" spans="1:55">
      <c r="A2269">
        <v>1349616</v>
      </c>
      <c r="B2269" t="s">
        <v>105</v>
      </c>
      <c r="C2269">
        <v>506961</v>
      </c>
      <c r="D2269">
        <v>7181800</v>
      </c>
      <c r="E2269">
        <v>560</v>
      </c>
      <c r="F2269">
        <v>41505</v>
      </c>
      <c r="G2269" t="s">
        <v>2174</v>
      </c>
      <c r="H2269" t="s">
        <v>119</v>
      </c>
      <c r="I2269" t="s">
        <v>108</v>
      </c>
      <c r="J2269" t="s">
        <v>109</v>
      </c>
      <c r="K2269" t="s">
        <v>120</v>
      </c>
      <c r="L2269" t="s">
        <v>111</v>
      </c>
      <c r="M2269" t="s">
        <v>2432</v>
      </c>
      <c r="N2269" t="s">
        <v>112</v>
      </c>
      <c r="O2269" t="s">
        <v>2127</v>
      </c>
      <c r="P2269" t="s">
        <v>2128</v>
      </c>
      <c r="R2269">
        <v>41476</v>
      </c>
      <c r="S2269">
        <v>2039</v>
      </c>
      <c r="T2269">
        <v>0.74</v>
      </c>
      <c r="U2269">
        <v>14.8</v>
      </c>
      <c r="V2269">
        <v>4.5</v>
      </c>
      <c r="W2269">
        <v>11</v>
      </c>
      <c r="X2269">
        <v>551</v>
      </c>
      <c r="Y2269">
        <v>0.23</v>
      </c>
      <c r="Z2269">
        <v>0.04</v>
      </c>
      <c r="AA2269">
        <v>3.77</v>
      </c>
      <c r="AB2269">
        <v>0.8</v>
      </c>
      <c r="AC2269">
        <v>60.1</v>
      </c>
      <c r="AD2269">
        <v>107.8</v>
      </c>
      <c r="AE2269">
        <v>0.66</v>
      </c>
      <c r="AF2269">
        <v>5.7</v>
      </c>
      <c r="AG2269">
        <v>1779</v>
      </c>
      <c r="AH2269">
        <v>0.17</v>
      </c>
      <c r="AI2269">
        <v>2.8</v>
      </c>
      <c r="AJ2269">
        <v>0.04</v>
      </c>
      <c r="AK2269">
        <v>2</v>
      </c>
      <c r="AL2269">
        <v>33.04</v>
      </c>
      <c r="AM2269">
        <v>6.0000000000000001E-3</v>
      </c>
      <c r="AN2269">
        <v>42.6</v>
      </c>
      <c r="AO2269">
        <v>3.5000000000000003E-2</v>
      </c>
      <c r="AP2269">
        <v>30.73</v>
      </c>
      <c r="AQ2269">
        <v>0.19</v>
      </c>
      <c r="AR2269">
        <v>28.19</v>
      </c>
      <c r="AS2269">
        <v>3.6</v>
      </c>
      <c r="AT2269">
        <v>13.8</v>
      </c>
      <c r="AU2269">
        <v>114.8</v>
      </c>
      <c r="AV2269">
        <v>0.19</v>
      </c>
      <c r="AW2269">
        <v>1</v>
      </c>
      <c r="AX2269">
        <v>4.0000000000000001E-3</v>
      </c>
      <c r="AY2269">
        <v>2.56</v>
      </c>
      <c r="AZ2269">
        <v>16.100000000000001</v>
      </c>
      <c r="BA2269">
        <v>1583</v>
      </c>
      <c r="BB2269">
        <v>0.2</v>
      </c>
      <c r="BC2269">
        <v>73.3</v>
      </c>
    </row>
    <row r="2270" spans="1:55">
      <c r="A2270">
        <v>1349618</v>
      </c>
      <c r="B2270" t="s">
        <v>105</v>
      </c>
      <c r="C2270">
        <v>507173</v>
      </c>
      <c r="D2270">
        <v>7181845</v>
      </c>
      <c r="E2270">
        <v>522</v>
      </c>
      <c r="F2270">
        <v>41505</v>
      </c>
      <c r="G2270" t="s">
        <v>2174</v>
      </c>
      <c r="H2270" t="s">
        <v>119</v>
      </c>
      <c r="I2270" t="s">
        <v>108</v>
      </c>
      <c r="J2270" t="s">
        <v>109</v>
      </c>
      <c r="K2270" t="s">
        <v>120</v>
      </c>
      <c r="L2270" t="s">
        <v>111</v>
      </c>
      <c r="M2270" t="s">
        <v>2433</v>
      </c>
      <c r="N2270" t="s">
        <v>112</v>
      </c>
      <c r="O2270" t="s">
        <v>2127</v>
      </c>
      <c r="P2270" t="s">
        <v>2128</v>
      </c>
      <c r="R2270">
        <v>41476</v>
      </c>
      <c r="S2270">
        <v>312</v>
      </c>
      <c r="T2270">
        <v>0.93</v>
      </c>
      <c r="U2270">
        <v>12</v>
      </c>
      <c r="V2270">
        <v>6.6</v>
      </c>
      <c r="W2270">
        <v>3</v>
      </c>
      <c r="X2270">
        <v>339.7</v>
      </c>
      <c r="Y2270">
        <v>0.46</v>
      </c>
      <c r="Z2270">
        <v>0.44</v>
      </c>
      <c r="AA2270">
        <v>1.94</v>
      </c>
      <c r="AB2270">
        <v>10.3</v>
      </c>
      <c r="AC2270">
        <v>25.2</v>
      </c>
      <c r="AD2270">
        <v>35.17</v>
      </c>
      <c r="AE2270">
        <v>2.58</v>
      </c>
      <c r="AF2270">
        <v>2.9</v>
      </c>
      <c r="AG2270">
        <v>72</v>
      </c>
      <c r="AH2270">
        <v>0.08</v>
      </c>
      <c r="AI2270">
        <v>12.3</v>
      </c>
      <c r="AJ2270">
        <v>0.45</v>
      </c>
      <c r="AK2270">
        <v>182</v>
      </c>
      <c r="AL2270">
        <v>3.92</v>
      </c>
      <c r="AM2270">
        <v>1.2999999999999999E-2</v>
      </c>
      <c r="AN2270">
        <v>36.5</v>
      </c>
      <c r="AO2270">
        <v>0.106</v>
      </c>
      <c r="AP2270">
        <v>14.39</v>
      </c>
      <c r="AQ2270">
        <v>0.03</v>
      </c>
      <c r="AR2270">
        <v>2.5099999999999998</v>
      </c>
      <c r="AS2270">
        <v>3.6</v>
      </c>
      <c r="AT2270">
        <v>2</v>
      </c>
      <c r="AU2270">
        <v>35.799999999999997</v>
      </c>
      <c r="AV2270">
        <v>0.01</v>
      </c>
      <c r="AW2270">
        <v>3.9</v>
      </c>
      <c r="AX2270">
        <v>4.2999999999999997E-2</v>
      </c>
      <c r="AY2270">
        <v>0.19</v>
      </c>
      <c r="AZ2270">
        <v>1.4</v>
      </c>
      <c r="BA2270">
        <v>75</v>
      </c>
      <c r="BB2270">
        <v>0.2</v>
      </c>
      <c r="BC2270">
        <v>201.4</v>
      </c>
    </row>
    <row r="2271" spans="1:55">
      <c r="A2271">
        <v>1349625</v>
      </c>
      <c r="B2271" t="s">
        <v>105</v>
      </c>
      <c r="C2271">
        <v>507396</v>
      </c>
      <c r="D2271">
        <v>7181886</v>
      </c>
      <c r="E2271">
        <v>588</v>
      </c>
      <c r="F2271">
        <v>41505</v>
      </c>
      <c r="G2271" t="s">
        <v>2174</v>
      </c>
      <c r="H2271" t="s">
        <v>119</v>
      </c>
      <c r="I2271" t="s">
        <v>108</v>
      </c>
      <c r="J2271" t="s">
        <v>109</v>
      </c>
      <c r="K2271" t="s">
        <v>120</v>
      </c>
      <c r="L2271" t="s">
        <v>111</v>
      </c>
      <c r="M2271" t="s">
        <v>2434</v>
      </c>
      <c r="N2271" t="s">
        <v>112</v>
      </c>
      <c r="O2271" t="s">
        <v>2127</v>
      </c>
      <c r="P2271" t="s">
        <v>2128</v>
      </c>
      <c r="R2271">
        <v>41476</v>
      </c>
      <c r="S2271">
        <v>285</v>
      </c>
      <c r="T2271">
        <v>1.18</v>
      </c>
      <c r="U2271">
        <v>7.5</v>
      </c>
      <c r="V2271">
        <v>3.8</v>
      </c>
      <c r="W2271">
        <v>3</v>
      </c>
      <c r="X2271">
        <v>379.5</v>
      </c>
      <c r="Y2271">
        <v>0.15</v>
      </c>
      <c r="Z2271">
        <v>0.33</v>
      </c>
      <c r="AA2271">
        <v>0.57999999999999996</v>
      </c>
      <c r="AB2271">
        <v>7.7</v>
      </c>
      <c r="AC2271">
        <v>28.5</v>
      </c>
      <c r="AD2271">
        <v>36.630000000000003</v>
      </c>
      <c r="AE2271">
        <v>2.35</v>
      </c>
      <c r="AF2271">
        <v>3.5</v>
      </c>
      <c r="AG2271">
        <v>69</v>
      </c>
      <c r="AH2271">
        <v>0.08</v>
      </c>
      <c r="AI2271">
        <v>11.6</v>
      </c>
      <c r="AJ2271">
        <v>0.5</v>
      </c>
      <c r="AK2271">
        <v>190</v>
      </c>
      <c r="AL2271">
        <v>2.2799999999999998</v>
      </c>
      <c r="AM2271">
        <v>8.0000000000000002E-3</v>
      </c>
      <c r="AN2271">
        <v>31.7</v>
      </c>
      <c r="AO2271">
        <v>6.5000000000000002E-2</v>
      </c>
      <c r="AP2271">
        <v>17.09</v>
      </c>
      <c r="AQ2271">
        <v>0.01</v>
      </c>
      <c r="AR2271">
        <v>1.1100000000000001</v>
      </c>
      <c r="AS2271">
        <v>3.9</v>
      </c>
      <c r="AT2271">
        <v>0.5</v>
      </c>
      <c r="AU2271">
        <v>27.8</v>
      </c>
      <c r="AV2271">
        <v>0.01</v>
      </c>
      <c r="AW2271">
        <v>3.1</v>
      </c>
      <c r="AX2271">
        <v>3.1E-2</v>
      </c>
      <c r="AY2271">
        <v>0.13</v>
      </c>
      <c r="AZ2271">
        <v>1.3</v>
      </c>
      <c r="BA2271">
        <v>54</v>
      </c>
      <c r="BB2271">
        <v>0.1</v>
      </c>
      <c r="BC2271">
        <v>103.8</v>
      </c>
    </row>
    <row r="2272" spans="1:55">
      <c r="A2272">
        <v>1349627</v>
      </c>
      <c r="B2272" t="s">
        <v>105</v>
      </c>
      <c r="C2272">
        <v>507363</v>
      </c>
      <c r="D2272">
        <v>7181847</v>
      </c>
      <c r="E2272">
        <v>581</v>
      </c>
      <c r="F2272">
        <v>41505</v>
      </c>
      <c r="G2272" t="s">
        <v>2174</v>
      </c>
      <c r="H2272" t="s">
        <v>119</v>
      </c>
      <c r="I2272" t="s">
        <v>108</v>
      </c>
      <c r="J2272" t="s">
        <v>109</v>
      </c>
      <c r="K2272" t="s">
        <v>120</v>
      </c>
      <c r="L2272" t="s">
        <v>111</v>
      </c>
      <c r="M2272" t="s">
        <v>2435</v>
      </c>
      <c r="N2272" t="s">
        <v>112</v>
      </c>
      <c r="O2272" t="s">
        <v>2127</v>
      </c>
      <c r="P2272" t="s">
        <v>2128</v>
      </c>
      <c r="R2272">
        <v>41476</v>
      </c>
      <c r="S2272">
        <v>184</v>
      </c>
      <c r="T2272">
        <v>1.1200000000000001</v>
      </c>
      <c r="U2272">
        <v>6</v>
      </c>
      <c r="V2272">
        <v>5.6</v>
      </c>
      <c r="W2272">
        <v>3</v>
      </c>
      <c r="X2272">
        <v>188.5</v>
      </c>
      <c r="Y2272">
        <v>0.38</v>
      </c>
      <c r="Z2272">
        <v>0.2</v>
      </c>
      <c r="AA2272">
        <v>0.41</v>
      </c>
      <c r="AB2272">
        <v>9</v>
      </c>
      <c r="AC2272">
        <v>27.2</v>
      </c>
      <c r="AD2272">
        <v>22.29</v>
      </c>
      <c r="AE2272">
        <v>2.11</v>
      </c>
      <c r="AF2272">
        <v>3.6</v>
      </c>
      <c r="AG2272">
        <v>28</v>
      </c>
      <c r="AH2272">
        <v>0.08</v>
      </c>
      <c r="AI2272">
        <v>9.5</v>
      </c>
      <c r="AJ2272">
        <v>0.43</v>
      </c>
      <c r="AK2272">
        <v>212</v>
      </c>
      <c r="AL2272">
        <v>2.2000000000000002</v>
      </c>
      <c r="AM2272">
        <v>4.0000000000000001E-3</v>
      </c>
      <c r="AN2272">
        <v>21</v>
      </c>
      <c r="AO2272">
        <v>6.2E-2</v>
      </c>
      <c r="AP2272">
        <v>20.93</v>
      </c>
      <c r="AQ2272">
        <v>0.01</v>
      </c>
      <c r="AR2272">
        <v>0.88</v>
      </c>
      <c r="AS2272">
        <v>2.4</v>
      </c>
      <c r="AT2272">
        <v>0.5</v>
      </c>
      <c r="AU2272">
        <v>16.8</v>
      </c>
      <c r="AV2272">
        <v>0.01</v>
      </c>
      <c r="AW2272">
        <v>3.4</v>
      </c>
      <c r="AX2272">
        <v>3.3000000000000002E-2</v>
      </c>
      <c r="AY2272">
        <v>0.11</v>
      </c>
      <c r="AZ2272">
        <v>0.8</v>
      </c>
      <c r="BA2272">
        <v>42</v>
      </c>
      <c r="BB2272">
        <v>0.05</v>
      </c>
      <c r="BC2272">
        <v>96.4</v>
      </c>
    </row>
    <row r="2273" spans="1:55">
      <c r="A2273">
        <v>1349641</v>
      </c>
      <c r="B2273" t="s">
        <v>105</v>
      </c>
      <c r="C2273">
        <v>505985</v>
      </c>
      <c r="D2273">
        <v>7182753</v>
      </c>
      <c r="E2273">
        <v>498</v>
      </c>
      <c r="F2273">
        <v>41505</v>
      </c>
      <c r="G2273" t="s">
        <v>2174</v>
      </c>
      <c r="H2273" t="s">
        <v>119</v>
      </c>
      <c r="I2273" t="s">
        <v>108</v>
      </c>
      <c r="J2273" t="s">
        <v>109</v>
      </c>
      <c r="K2273" t="s">
        <v>120</v>
      </c>
      <c r="L2273" t="s">
        <v>111</v>
      </c>
      <c r="M2273" t="s">
        <v>2436</v>
      </c>
      <c r="N2273" t="s">
        <v>112</v>
      </c>
      <c r="O2273" t="s">
        <v>2127</v>
      </c>
      <c r="P2273" t="s">
        <v>2128</v>
      </c>
      <c r="R2273">
        <v>41477</v>
      </c>
      <c r="S2273">
        <v>1329</v>
      </c>
      <c r="T2273">
        <v>0.66</v>
      </c>
      <c r="U2273">
        <v>20.399999999999999</v>
      </c>
      <c r="V2273">
        <v>5.0999999999999996</v>
      </c>
      <c r="W2273">
        <v>6</v>
      </c>
      <c r="X2273">
        <v>986.1</v>
      </c>
      <c r="Y2273">
        <v>0.15</v>
      </c>
      <c r="Z2273">
        <v>0.28999999999999998</v>
      </c>
      <c r="AA2273">
        <v>1.44</v>
      </c>
      <c r="AB2273">
        <v>4</v>
      </c>
      <c r="AC2273">
        <v>19.3</v>
      </c>
      <c r="AD2273">
        <v>70.94</v>
      </c>
      <c r="AE2273">
        <v>2.35</v>
      </c>
      <c r="AF2273">
        <v>2.2000000000000002</v>
      </c>
      <c r="AG2273">
        <v>230</v>
      </c>
      <c r="AH2273">
        <v>0.15</v>
      </c>
      <c r="AI2273">
        <v>6.2</v>
      </c>
      <c r="AJ2273">
        <v>0.23</v>
      </c>
      <c r="AK2273">
        <v>96</v>
      </c>
      <c r="AL2273">
        <v>7.37</v>
      </c>
      <c r="AM2273">
        <v>2.1999999999999999E-2</v>
      </c>
      <c r="AN2273">
        <v>35.1</v>
      </c>
      <c r="AO2273">
        <v>0.109</v>
      </c>
      <c r="AP2273">
        <v>23.07</v>
      </c>
      <c r="AQ2273">
        <v>0.21</v>
      </c>
      <c r="AR2273">
        <v>5.45</v>
      </c>
      <c r="AS2273">
        <v>4.2</v>
      </c>
      <c r="AT2273">
        <v>7.3</v>
      </c>
      <c r="AU2273">
        <v>110.9</v>
      </c>
      <c r="AV2273">
        <v>0.16</v>
      </c>
      <c r="AW2273">
        <v>3.3</v>
      </c>
      <c r="AX2273">
        <v>8.0000000000000002E-3</v>
      </c>
      <c r="AY2273">
        <v>0.72</v>
      </c>
      <c r="AZ2273">
        <v>1.6</v>
      </c>
      <c r="BA2273">
        <v>54</v>
      </c>
      <c r="BB2273">
        <v>0.05</v>
      </c>
      <c r="BC2273">
        <v>132.9</v>
      </c>
    </row>
    <row r="2274" spans="1:55">
      <c r="A2274">
        <v>1349650</v>
      </c>
      <c r="B2274" t="s">
        <v>105</v>
      </c>
      <c r="C2274">
        <v>505943</v>
      </c>
      <c r="D2274">
        <v>7182147</v>
      </c>
      <c r="E2274">
        <v>583</v>
      </c>
      <c r="F2274">
        <v>41505</v>
      </c>
      <c r="G2274" t="s">
        <v>2174</v>
      </c>
      <c r="H2274" t="s">
        <v>119</v>
      </c>
      <c r="I2274" t="s">
        <v>108</v>
      </c>
      <c r="J2274" t="s">
        <v>109</v>
      </c>
      <c r="K2274" t="s">
        <v>120</v>
      </c>
      <c r="L2274" t="s">
        <v>111</v>
      </c>
      <c r="M2274" t="s">
        <v>2437</v>
      </c>
      <c r="N2274" t="s">
        <v>112</v>
      </c>
      <c r="O2274" t="s">
        <v>2127</v>
      </c>
      <c r="P2274" t="s">
        <v>2128</v>
      </c>
      <c r="R2274">
        <v>41477</v>
      </c>
      <c r="S2274">
        <v>1068</v>
      </c>
      <c r="T2274">
        <v>0.37</v>
      </c>
      <c r="U2274">
        <v>4.7</v>
      </c>
      <c r="V2274">
        <v>5</v>
      </c>
      <c r="W2274">
        <v>11</v>
      </c>
      <c r="X2274">
        <v>346.4</v>
      </c>
      <c r="Y2274">
        <v>0.21</v>
      </c>
      <c r="Z2274">
        <v>0.35</v>
      </c>
      <c r="AA2274">
        <v>4.2</v>
      </c>
      <c r="AB2274">
        <v>0.4</v>
      </c>
      <c r="AC2274">
        <v>22.9</v>
      </c>
      <c r="AD2274">
        <v>71.72</v>
      </c>
      <c r="AE2274">
        <v>0.71</v>
      </c>
      <c r="AF2274">
        <v>1.5</v>
      </c>
      <c r="AG2274">
        <v>350</v>
      </c>
      <c r="AH2274">
        <v>0.12</v>
      </c>
      <c r="AI2274">
        <v>3.4</v>
      </c>
      <c r="AJ2274">
        <v>0.04</v>
      </c>
      <c r="AK2274">
        <v>14</v>
      </c>
      <c r="AL2274">
        <v>11.27</v>
      </c>
      <c r="AM2274">
        <v>4.0000000000000001E-3</v>
      </c>
      <c r="AN2274">
        <v>29.7</v>
      </c>
      <c r="AO2274">
        <v>0.14099999999999999</v>
      </c>
      <c r="AP2274">
        <v>20.350000000000001</v>
      </c>
      <c r="AQ2274">
        <v>0.15</v>
      </c>
      <c r="AR2274">
        <v>8.2200000000000006</v>
      </c>
      <c r="AS2274">
        <v>3</v>
      </c>
      <c r="AT2274">
        <v>19.2</v>
      </c>
      <c r="AU2274">
        <v>97.6</v>
      </c>
      <c r="AV2274">
        <v>0.49</v>
      </c>
      <c r="AW2274">
        <v>1.9</v>
      </c>
      <c r="AX2274">
        <v>2E-3</v>
      </c>
      <c r="AY2274">
        <v>1.08</v>
      </c>
      <c r="AZ2274">
        <v>7.5</v>
      </c>
      <c r="BA2274">
        <v>167</v>
      </c>
      <c r="BB2274">
        <v>0.2</v>
      </c>
      <c r="BC2274">
        <v>90.6</v>
      </c>
    </row>
    <row r="2275" spans="1:55">
      <c r="A2275">
        <v>1349619</v>
      </c>
      <c r="B2275" t="s">
        <v>105</v>
      </c>
      <c r="C2275">
        <v>507179</v>
      </c>
      <c r="D2275">
        <v>7181894</v>
      </c>
      <c r="E2275">
        <v>526</v>
      </c>
      <c r="F2275">
        <v>41505</v>
      </c>
      <c r="G2275" t="s">
        <v>2174</v>
      </c>
      <c r="H2275" t="s">
        <v>119</v>
      </c>
      <c r="I2275" t="s">
        <v>108</v>
      </c>
      <c r="J2275" t="s">
        <v>109</v>
      </c>
      <c r="K2275" t="s">
        <v>120</v>
      </c>
      <c r="L2275" t="s">
        <v>111</v>
      </c>
      <c r="M2275" t="s">
        <v>2438</v>
      </c>
      <c r="N2275" t="s">
        <v>112</v>
      </c>
      <c r="O2275" t="s">
        <v>2127</v>
      </c>
      <c r="P2275" t="s">
        <v>2128</v>
      </c>
      <c r="R2275">
        <v>41476</v>
      </c>
      <c r="S2275">
        <v>1021</v>
      </c>
      <c r="T2275">
        <v>0.89</v>
      </c>
      <c r="U2275">
        <v>15.4</v>
      </c>
      <c r="V2275">
        <v>6.8</v>
      </c>
      <c r="W2275">
        <v>4</v>
      </c>
      <c r="X2275">
        <v>261.3</v>
      </c>
      <c r="Y2275">
        <v>0.33</v>
      </c>
      <c r="Z2275">
        <v>0.39</v>
      </c>
      <c r="AA2275">
        <v>3.55</v>
      </c>
      <c r="AB2275">
        <v>3.9</v>
      </c>
      <c r="AC2275">
        <v>27.8</v>
      </c>
      <c r="AD2275">
        <v>39.44</v>
      </c>
      <c r="AE2275">
        <v>1.61</v>
      </c>
      <c r="AF2275">
        <v>3.3</v>
      </c>
      <c r="AG2275">
        <v>196</v>
      </c>
      <c r="AH2275">
        <v>0.08</v>
      </c>
      <c r="AI2275">
        <v>7.8</v>
      </c>
      <c r="AJ2275">
        <v>0.36</v>
      </c>
      <c r="AK2275">
        <v>68</v>
      </c>
      <c r="AL2275">
        <v>4.75</v>
      </c>
      <c r="AM2275">
        <v>2E-3</v>
      </c>
      <c r="AN2275">
        <v>34.4</v>
      </c>
      <c r="AO2275">
        <v>0.106</v>
      </c>
      <c r="AP2275">
        <v>23.57</v>
      </c>
      <c r="AQ2275">
        <v>0.05</v>
      </c>
      <c r="AR2275">
        <v>4.0199999999999996</v>
      </c>
      <c r="AS2275">
        <v>2.2000000000000002</v>
      </c>
      <c r="AT2275">
        <v>19.5</v>
      </c>
      <c r="AU2275">
        <v>40.1</v>
      </c>
      <c r="AV2275">
        <v>0.05</v>
      </c>
      <c r="AW2275">
        <v>0.6</v>
      </c>
      <c r="AX2275">
        <v>1.7000000000000001E-2</v>
      </c>
      <c r="AY2275">
        <v>0.22</v>
      </c>
      <c r="AZ2275">
        <v>2.4</v>
      </c>
      <c r="BA2275">
        <v>354</v>
      </c>
      <c r="BB2275">
        <v>0.1</v>
      </c>
      <c r="BC2275">
        <v>174.5</v>
      </c>
    </row>
    <row r="2276" spans="1:55">
      <c r="A2276">
        <v>1349624</v>
      </c>
      <c r="B2276" t="s">
        <v>105</v>
      </c>
      <c r="C2276">
        <v>507387</v>
      </c>
      <c r="D2276">
        <v>7181937</v>
      </c>
      <c r="E2276">
        <v>586</v>
      </c>
      <c r="F2276">
        <v>41505</v>
      </c>
      <c r="G2276" t="s">
        <v>2174</v>
      </c>
      <c r="H2276" t="s">
        <v>119</v>
      </c>
      <c r="I2276" t="s">
        <v>108</v>
      </c>
      <c r="J2276" t="s">
        <v>109</v>
      </c>
      <c r="K2276" t="s">
        <v>120</v>
      </c>
      <c r="L2276" t="s">
        <v>111</v>
      </c>
      <c r="M2276" t="s">
        <v>2439</v>
      </c>
      <c r="N2276" t="s">
        <v>112</v>
      </c>
      <c r="O2276" t="s">
        <v>2127</v>
      </c>
      <c r="P2276" t="s">
        <v>2128</v>
      </c>
      <c r="R2276">
        <v>41476</v>
      </c>
      <c r="S2276">
        <v>526</v>
      </c>
      <c r="T2276">
        <v>1.18</v>
      </c>
      <c r="U2276">
        <v>7.9</v>
      </c>
      <c r="V2276">
        <v>2.8</v>
      </c>
      <c r="W2276">
        <v>3</v>
      </c>
      <c r="X2276">
        <v>604.4</v>
      </c>
      <c r="Y2276">
        <v>0.21</v>
      </c>
      <c r="Z2276">
        <v>0.27</v>
      </c>
      <c r="AA2276">
        <v>0.6</v>
      </c>
      <c r="AB2276">
        <v>8.6999999999999993</v>
      </c>
      <c r="AC2276">
        <v>32.299999999999997</v>
      </c>
      <c r="AD2276">
        <v>54.87</v>
      </c>
      <c r="AE2276">
        <v>2.2799999999999998</v>
      </c>
      <c r="AF2276">
        <v>3.4</v>
      </c>
      <c r="AG2276">
        <v>102</v>
      </c>
      <c r="AH2276">
        <v>0.08</v>
      </c>
      <c r="AI2276">
        <v>11.4</v>
      </c>
      <c r="AJ2276">
        <v>0.49</v>
      </c>
      <c r="AK2276">
        <v>166</v>
      </c>
      <c r="AL2276">
        <v>3.2</v>
      </c>
      <c r="AM2276">
        <v>5.0000000000000001E-3</v>
      </c>
      <c r="AN2276">
        <v>35</v>
      </c>
      <c r="AO2276">
        <v>6.4000000000000001E-2</v>
      </c>
      <c r="AP2276">
        <v>25.41</v>
      </c>
      <c r="AQ2276">
        <v>0.01</v>
      </c>
      <c r="AR2276">
        <v>1.66</v>
      </c>
      <c r="AS2276">
        <v>4.8</v>
      </c>
      <c r="AT2276">
        <v>0.4</v>
      </c>
      <c r="AU2276">
        <v>36.299999999999997</v>
      </c>
      <c r="AV2276">
        <v>0.09</v>
      </c>
      <c r="AW2276">
        <v>3.8</v>
      </c>
      <c r="AX2276">
        <v>1.9E-2</v>
      </c>
      <c r="AY2276">
        <v>0.25</v>
      </c>
      <c r="AZ2276">
        <v>2.2999999999999998</v>
      </c>
      <c r="BA2276">
        <v>81</v>
      </c>
      <c r="BB2276">
        <v>0.1</v>
      </c>
      <c r="BC2276">
        <v>150.5</v>
      </c>
    </row>
    <row r="2277" spans="1:55">
      <c r="A2277">
        <v>1349638</v>
      </c>
      <c r="B2277" t="s">
        <v>105</v>
      </c>
      <c r="C2277">
        <v>505979</v>
      </c>
      <c r="D2277">
        <v>7182911</v>
      </c>
      <c r="E2277">
        <v>536</v>
      </c>
      <c r="F2277">
        <v>41505</v>
      </c>
      <c r="G2277" t="s">
        <v>2174</v>
      </c>
      <c r="H2277" t="s">
        <v>119</v>
      </c>
      <c r="I2277" t="s">
        <v>108</v>
      </c>
      <c r="J2277" t="s">
        <v>109</v>
      </c>
      <c r="K2277" t="s">
        <v>120</v>
      </c>
      <c r="L2277" t="s">
        <v>111</v>
      </c>
      <c r="M2277" t="s">
        <v>2440</v>
      </c>
      <c r="N2277" t="s">
        <v>112</v>
      </c>
      <c r="O2277" t="s">
        <v>2127</v>
      </c>
      <c r="P2277" t="s">
        <v>2128</v>
      </c>
      <c r="R2277">
        <v>41477</v>
      </c>
      <c r="S2277">
        <v>243</v>
      </c>
      <c r="T2277">
        <v>0.84</v>
      </c>
      <c r="U2277">
        <v>8.6</v>
      </c>
      <c r="V2277">
        <v>0.1</v>
      </c>
      <c r="W2277">
        <v>2</v>
      </c>
      <c r="X2277">
        <v>600.79999999999995</v>
      </c>
      <c r="Y2277">
        <v>0.1</v>
      </c>
      <c r="Z2277">
        <v>0.04</v>
      </c>
      <c r="AA2277">
        <v>0.73</v>
      </c>
      <c r="AB2277">
        <v>4.5999999999999996</v>
      </c>
      <c r="AC2277">
        <v>16.899999999999999</v>
      </c>
      <c r="AD2277">
        <v>27.04</v>
      </c>
      <c r="AE2277">
        <v>1.88</v>
      </c>
      <c r="AF2277">
        <v>2.5</v>
      </c>
      <c r="AG2277">
        <v>16</v>
      </c>
      <c r="AH2277">
        <v>0.12</v>
      </c>
      <c r="AI2277">
        <v>3.2</v>
      </c>
      <c r="AJ2277">
        <v>0.23</v>
      </c>
      <c r="AK2277">
        <v>67</v>
      </c>
      <c r="AL2277">
        <v>4.3</v>
      </c>
      <c r="AM2277">
        <v>6.0000000000000001E-3</v>
      </c>
      <c r="AN2277">
        <v>26.6</v>
      </c>
      <c r="AO2277">
        <v>2.7E-2</v>
      </c>
      <c r="AP2277">
        <v>17.36</v>
      </c>
      <c r="AQ2277">
        <v>7.0000000000000007E-2</v>
      </c>
      <c r="AR2277">
        <v>2.29</v>
      </c>
      <c r="AS2277">
        <v>2</v>
      </c>
      <c r="AT2277">
        <v>1.3</v>
      </c>
      <c r="AU2277">
        <v>21.3</v>
      </c>
      <c r="AV2277">
        <v>7.0000000000000007E-2</v>
      </c>
      <c r="AW2277">
        <v>1.7</v>
      </c>
      <c r="AX2277">
        <v>3.0000000000000001E-3</v>
      </c>
      <c r="AY2277">
        <v>0.28000000000000003</v>
      </c>
      <c r="AZ2277">
        <v>0.3</v>
      </c>
      <c r="BA2277">
        <v>39</v>
      </c>
      <c r="BB2277">
        <v>0.05</v>
      </c>
      <c r="BC2277">
        <v>135.80000000000001</v>
      </c>
    </row>
    <row r="2278" spans="1:55">
      <c r="A2278">
        <v>1349642</v>
      </c>
      <c r="B2278" t="s">
        <v>105</v>
      </c>
      <c r="C2278">
        <v>505993</v>
      </c>
      <c r="D2278">
        <v>7182707</v>
      </c>
      <c r="E2278">
        <v>493</v>
      </c>
      <c r="F2278">
        <v>41505</v>
      </c>
      <c r="G2278" t="s">
        <v>2174</v>
      </c>
      <c r="H2278" t="s">
        <v>119</v>
      </c>
      <c r="I2278" t="s">
        <v>108</v>
      </c>
      <c r="J2278" t="s">
        <v>109</v>
      </c>
      <c r="K2278" t="s">
        <v>120</v>
      </c>
      <c r="L2278" t="s">
        <v>111</v>
      </c>
      <c r="M2278" t="s">
        <v>2441</v>
      </c>
      <c r="N2278" t="s">
        <v>112</v>
      </c>
      <c r="O2278" t="s">
        <v>2127</v>
      </c>
      <c r="P2278" t="s">
        <v>2128</v>
      </c>
      <c r="R2278">
        <v>41477</v>
      </c>
      <c r="S2278">
        <v>853</v>
      </c>
      <c r="T2278">
        <v>0.86</v>
      </c>
      <c r="U2278">
        <v>20.399999999999999</v>
      </c>
      <c r="V2278">
        <v>9.1</v>
      </c>
      <c r="W2278">
        <v>5</v>
      </c>
      <c r="X2278">
        <v>1173.7</v>
      </c>
      <c r="Y2278">
        <v>0.14000000000000001</v>
      </c>
      <c r="Z2278">
        <v>0.44</v>
      </c>
      <c r="AA2278">
        <v>2.27</v>
      </c>
      <c r="AB2278">
        <v>5.5</v>
      </c>
      <c r="AC2278">
        <v>25.3</v>
      </c>
      <c r="AD2278">
        <v>67.92</v>
      </c>
      <c r="AE2278">
        <v>2.2599999999999998</v>
      </c>
      <c r="AF2278">
        <v>2.8</v>
      </c>
      <c r="AG2278">
        <v>174</v>
      </c>
      <c r="AH2278">
        <v>0.11</v>
      </c>
      <c r="AI2278">
        <v>8.8000000000000007</v>
      </c>
      <c r="AJ2278">
        <v>0.31</v>
      </c>
      <c r="AK2278">
        <v>218</v>
      </c>
      <c r="AL2278">
        <v>10.16</v>
      </c>
      <c r="AM2278">
        <v>1.4E-2</v>
      </c>
      <c r="AN2278">
        <v>33.700000000000003</v>
      </c>
      <c r="AO2278">
        <v>0.104</v>
      </c>
      <c r="AP2278">
        <v>22.4</v>
      </c>
      <c r="AQ2278">
        <v>0.12</v>
      </c>
      <c r="AR2278">
        <v>5.97</v>
      </c>
      <c r="AS2278">
        <v>4</v>
      </c>
      <c r="AT2278">
        <v>5</v>
      </c>
      <c r="AU2278">
        <v>99.7</v>
      </c>
      <c r="AV2278">
        <v>0.1</v>
      </c>
      <c r="AW2278">
        <v>3.1</v>
      </c>
      <c r="AX2278">
        <v>2.1999999999999999E-2</v>
      </c>
      <c r="AY2278">
        <v>0.71</v>
      </c>
      <c r="AZ2278">
        <v>2.7</v>
      </c>
      <c r="BA2278">
        <v>109</v>
      </c>
      <c r="BB2278">
        <v>0.1</v>
      </c>
      <c r="BC2278">
        <v>125.6</v>
      </c>
    </row>
    <row r="2279" spans="1:55">
      <c r="A2279" t="s">
        <v>2443</v>
      </c>
      <c r="B2279" t="s">
        <v>105</v>
      </c>
      <c r="C2279">
        <v>515473</v>
      </c>
      <c r="D2279">
        <v>7187207</v>
      </c>
      <c r="E2279">
        <v>923</v>
      </c>
      <c r="F2279">
        <v>41133</v>
      </c>
      <c r="G2279" t="s">
        <v>395</v>
      </c>
      <c r="H2279" t="s">
        <v>107</v>
      </c>
      <c r="I2279" t="s">
        <v>108</v>
      </c>
      <c r="J2279" t="s">
        <v>109</v>
      </c>
      <c r="K2279" t="s">
        <v>120</v>
      </c>
      <c r="L2279" t="s">
        <v>111</v>
      </c>
      <c r="M2279" t="s">
        <v>2442</v>
      </c>
      <c r="N2279" t="s">
        <v>112</v>
      </c>
      <c r="O2279" t="s">
        <v>243</v>
      </c>
      <c r="P2279" t="s">
        <v>244</v>
      </c>
      <c r="R2279">
        <v>41104</v>
      </c>
      <c r="S2279">
        <v>349</v>
      </c>
      <c r="T2279">
        <v>1.3</v>
      </c>
      <c r="U2279">
        <v>9</v>
      </c>
      <c r="V2279">
        <v>5.2</v>
      </c>
      <c r="W2279">
        <v>2</v>
      </c>
      <c r="X2279">
        <v>523</v>
      </c>
      <c r="Y2279">
        <v>0.18</v>
      </c>
      <c r="Z2279">
        <v>0.13</v>
      </c>
      <c r="AA2279">
        <v>0.41</v>
      </c>
      <c r="AB2279">
        <v>10.4</v>
      </c>
      <c r="AC2279">
        <v>29.6</v>
      </c>
      <c r="AD2279">
        <v>32.75</v>
      </c>
      <c r="AE2279">
        <v>2.4900000000000002</v>
      </c>
      <c r="AF2279">
        <v>4.3</v>
      </c>
      <c r="AG2279">
        <v>59</v>
      </c>
      <c r="AH2279">
        <v>0.08</v>
      </c>
      <c r="AI2279">
        <v>7.8</v>
      </c>
      <c r="AJ2279">
        <v>0.4</v>
      </c>
      <c r="AK2279">
        <v>324</v>
      </c>
      <c r="AL2279">
        <v>2.79</v>
      </c>
      <c r="AM2279">
        <v>7.0000000000000001E-3</v>
      </c>
      <c r="AN2279">
        <v>35.200000000000003</v>
      </c>
      <c r="AO2279">
        <v>5.3999999999999999E-2</v>
      </c>
      <c r="AP2279">
        <v>12.28</v>
      </c>
      <c r="AQ2279">
        <v>0.05</v>
      </c>
      <c r="AR2279">
        <v>1.1200000000000001</v>
      </c>
      <c r="AS2279">
        <v>3.4</v>
      </c>
      <c r="AT2279">
        <v>0.9</v>
      </c>
      <c r="AU2279">
        <v>18.8</v>
      </c>
      <c r="AV2279">
        <v>0.04</v>
      </c>
      <c r="AW2279">
        <v>2.2000000000000002</v>
      </c>
      <c r="AX2279">
        <v>0.01</v>
      </c>
      <c r="AY2279">
        <v>0.32</v>
      </c>
      <c r="AZ2279">
        <v>0.9</v>
      </c>
      <c r="BA2279">
        <v>46</v>
      </c>
      <c r="BB2279">
        <v>0.1</v>
      </c>
      <c r="BC2279">
        <v>87.7</v>
      </c>
    </row>
    <row r="2280" spans="1:55">
      <c r="A2280" t="s">
        <v>2445</v>
      </c>
      <c r="B2280" t="s">
        <v>105</v>
      </c>
      <c r="C2280">
        <v>515617</v>
      </c>
      <c r="D2280">
        <v>7187066</v>
      </c>
      <c r="E2280">
        <v>890</v>
      </c>
      <c r="F2280">
        <v>41133</v>
      </c>
      <c r="G2280" t="s">
        <v>395</v>
      </c>
      <c r="H2280" t="s">
        <v>107</v>
      </c>
      <c r="I2280" t="s">
        <v>108</v>
      </c>
      <c r="J2280" t="s">
        <v>109</v>
      </c>
      <c r="K2280" t="s">
        <v>120</v>
      </c>
      <c r="L2280" t="s">
        <v>111</v>
      </c>
      <c r="M2280" t="s">
        <v>2444</v>
      </c>
      <c r="N2280" t="s">
        <v>112</v>
      </c>
      <c r="O2280" t="s">
        <v>243</v>
      </c>
      <c r="P2280" t="s">
        <v>244</v>
      </c>
      <c r="R2280">
        <v>41104</v>
      </c>
      <c r="S2280">
        <v>453</v>
      </c>
      <c r="T2280">
        <v>1.21</v>
      </c>
      <c r="U2280">
        <v>6.8</v>
      </c>
      <c r="V2280">
        <v>4.8</v>
      </c>
      <c r="W2280">
        <v>2</v>
      </c>
      <c r="X2280">
        <v>481.9</v>
      </c>
      <c r="Y2280">
        <v>0.18</v>
      </c>
      <c r="Z2280">
        <v>0.11</v>
      </c>
      <c r="AA2280">
        <v>0.41</v>
      </c>
      <c r="AB2280">
        <v>3.3</v>
      </c>
      <c r="AC2280">
        <v>23.4</v>
      </c>
      <c r="AD2280">
        <v>26.2</v>
      </c>
      <c r="AE2280">
        <v>1.72</v>
      </c>
      <c r="AF2280">
        <v>3.9</v>
      </c>
      <c r="AG2280">
        <v>109</v>
      </c>
      <c r="AH2280">
        <v>7.0000000000000007E-2</v>
      </c>
      <c r="AI2280">
        <v>7.7</v>
      </c>
      <c r="AJ2280">
        <v>0.26</v>
      </c>
      <c r="AK2280">
        <v>57</v>
      </c>
      <c r="AL2280">
        <v>2.2400000000000002</v>
      </c>
      <c r="AM2280">
        <v>6.0000000000000001E-3</v>
      </c>
      <c r="AN2280">
        <v>26.5</v>
      </c>
      <c r="AO2280">
        <v>5.3999999999999999E-2</v>
      </c>
      <c r="AP2280">
        <v>10.61</v>
      </c>
      <c r="AQ2280">
        <v>0.05</v>
      </c>
      <c r="AR2280">
        <v>0.78</v>
      </c>
      <c r="AS2280">
        <v>2.7</v>
      </c>
      <c r="AT2280">
        <v>2.2000000000000002</v>
      </c>
      <c r="AU2280">
        <v>15.6</v>
      </c>
      <c r="AV2280">
        <v>0.04</v>
      </c>
      <c r="AW2280">
        <v>0.9</v>
      </c>
      <c r="AX2280">
        <v>5.0000000000000001E-3</v>
      </c>
      <c r="AY2280">
        <v>0.44</v>
      </c>
      <c r="AZ2280">
        <v>0.8</v>
      </c>
      <c r="BA2280">
        <v>40</v>
      </c>
      <c r="BB2280">
        <v>0.05</v>
      </c>
      <c r="BC2280">
        <v>56.4</v>
      </c>
    </row>
    <row r="2281" spans="1:55">
      <c r="A2281" t="s">
        <v>2447</v>
      </c>
      <c r="B2281" t="s">
        <v>105</v>
      </c>
      <c r="C2281">
        <v>515871</v>
      </c>
      <c r="D2281">
        <v>7186884</v>
      </c>
      <c r="E2281">
        <v>843</v>
      </c>
      <c r="F2281">
        <v>41133</v>
      </c>
      <c r="G2281" t="s">
        <v>395</v>
      </c>
      <c r="H2281" t="s">
        <v>107</v>
      </c>
      <c r="I2281" t="s">
        <v>108</v>
      </c>
      <c r="J2281" t="s">
        <v>109</v>
      </c>
      <c r="K2281" t="s">
        <v>120</v>
      </c>
      <c r="L2281" t="s">
        <v>111</v>
      </c>
      <c r="M2281" t="s">
        <v>2446</v>
      </c>
      <c r="N2281" t="s">
        <v>112</v>
      </c>
      <c r="O2281" t="s">
        <v>243</v>
      </c>
      <c r="P2281" t="s">
        <v>244</v>
      </c>
      <c r="R2281">
        <v>41104</v>
      </c>
      <c r="S2281">
        <v>276</v>
      </c>
      <c r="T2281">
        <v>1.47</v>
      </c>
      <c r="U2281">
        <v>23.9</v>
      </c>
      <c r="V2281">
        <v>1.8</v>
      </c>
      <c r="W2281">
        <v>2</v>
      </c>
      <c r="X2281">
        <v>932.5</v>
      </c>
      <c r="Y2281">
        <v>0.24</v>
      </c>
      <c r="Z2281">
        <v>0.04</v>
      </c>
      <c r="AA2281">
        <v>0.63</v>
      </c>
      <c r="AB2281">
        <v>4.9000000000000004</v>
      </c>
      <c r="AC2281">
        <v>24.6</v>
      </c>
      <c r="AD2281">
        <v>17.43</v>
      </c>
      <c r="AE2281">
        <v>3.32</v>
      </c>
      <c r="AF2281">
        <v>4.9000000000000004</v>
      </c>
      <c r="AG2281">
        <v>25</v>
      </c>
      <c r="AH2281">
        <v>0.1</v>
      </c>
      <c r="AI2281">
        <v>5</v>
      </c>
      <c r="AJ2281">
        <v>0.16</v>
      </c>
      <c r="AK2281">
        <v>128</v>
      </c>
      <c r="AL2281">
        <v>18.760000000000002</v>
      </c>
      <c r="AM2281">
        <v>0.01</v>
      </c>
      <c r="AN2281">
        <v>28.7</v>
      </c>
      <c r="AO2281">
        <v>5.0999999999999997E-2</v>
      </c>
      <c r="AP2281">
        <v>12.45</v>
      </c>
      <c r="AQ2281">
        <v>0.21</v>
      </c>
      <c r="AR2281">
        <v>4.92</v>
      </c>
      <c r="AS2281">
        <v>2.8</v>
      </c>
      <c r="AT2281">
        <v>2.8</v>
      </c>
      <c r="AU2281">
        <v>92.6</v>
      </c>
      <c r="AV2281">
        <v>0.14000000000000001</v>
      </c>
      <c r="AW2281">
        <v>1.9</v>
      </c>
      <c r="AX2281">
        <v>8.9999999999999993E-3</v>
      </c>
      <c r="AY2281">
        <v>1.66</v>
      </c>
      <c r="AZ2281">
        <v>2.1</v>
      </c>
      <c r="BA2281">
        <v>176</v>
      </c>
      <c r="BB2281">
        <v>0.1</v>
      </c>
      <c r="BC2281">
        <v>117.9</v>
      </c>
    </row>
    <row r="2282" spans="1:55">
      <c r="A2282">
        <v>1307394</v>
      </c>
      <c r="B2282" t="s">
        <v>105</v>
      </c>
      <c r="C2282">
        <v>505563</v>
      </c>
      <c r="D2282">
        <v>7183092</v>
      </c>
      <c r="E2282">
        <v>589</v>
      </c>
      <c r="F2282">
        <v>41499</v>
      </c>
      <c r="G2282" t="s">
        <v>183</v>
      </c>
      <c r="H2282" t="s">
        <v>119</v>
      </c>
      <c r="I2282" t="s">
        <v>108</v>
      </c>
      <c r="J2282" t="s">
        <v>109</v>
      </c>
      <c r="K2282" t="s">
        <v>120</v>
      </c>
      <c r="L2282" t="s">
        <v>111</v>
      </c>
      <c r="M2282" t="s">
        <v>2448</v>
      </c>
      <c r="N2282" t="s">
        <v>112</v>
      </c>
      <c r="O2282" t="s">
        <v>1680</v>
      </c>
      <c r="P2282" t="s">
        <v>1681</v>
      </c>
      <c r="R2282">
        <v>41477</v>
      </c>
      <c r="S2282">
        <v>237</v>
      </c>
      <c r="T2282">
        <v>0.87</v>
      </c>
      <c r="U2282">
        <v>9.4</v>
      </c>
      <c r="V2282">
        <v>2.4</v>
      </c>
      <c r="W2282">
        <v>3</v>
      </c>
      <c r="X2282">
        <v>378.9</v>
      </c>
      <c r="Y2282">
        <v>0.2</v>
      </c>
      <c r="Z2282">
        <v>0.06</v>
      </c>
      <c r="AA2282">
        <v>0.4</v>
      </c>
      <c r="AB2282">
        <v>3.3</v>
      </c>
      <c r="AC2282">
        <v>17.3</v>
      </c>
      <c r="AD2282">
        <v>23.18</v>
      </c>
      <c r="AE2282">
        <v>1.78</v>
      </c>
      <c r="AF2282">
        <v>3.7</v>
      </c>
      <c r="AG2282">
        <v>55</v>
      </c>
      <c r="AH2282">
        <v>0.06</v>
      </c>
      <c r="AI2282">
        <v>4.4000000000000004</v>
      </c>
      <c r="AJ2282">
        <v>0.13</v>
      </c>
      <c r="AK2282">
        <v>65</v>
      </c>
      <c r="AL2282">
        <v>3.21</v>
      </c>
      <c r="AM2282">
        <v>8.0000000000000002E-3</v>
      </c>
      <c r="AN2282">
        <v>14.5</v>
      </c>
      <c r="AO2282">
        <v>5.8000000000000003E-2</v>
      </c>
      <c r="AP2282">
        <v>13.28</v>
      </c>
      <c r="AQ2282">
        <v>0.04</v>
      </c>
      <c r="AR2282">
        <v>1.0900000000000001</v>
      </c>
      <c r="AS2282">
        <v>1.3</v>
      </c>
      <c r="AT2282">
        <v>1</v>
      </c>
      <c r="AU2282">
        <v>21.3</v>
      </c>
      <c r="AV2282">
        <v>0.08</v>
      </c>
      <c r="AW2282">
        <v>0.7</v>
      </c>
      <c r="AX2282">
        <v>5.0000000000000001E-3</v>
      </c>
      <c r="AY2282">
        <v>0.39</v>
      </c>
      <c r="AZ2282">
        <v>0.4</v>
      </c>
      <c r="BA2282">
        <v>46</v>
      </c>
      <c r="BB2282">
        <v>0.05</v>
      </c>
      <c r="BC2282">
        <v>54.9</v>
      </c>
    </row>
    <row r="2283" spans="1:55">
      <c r="A2283">
        <v>1307396</v>
      </c>
      <c r="B2283" t="s">
        <v>105</v>
      </c>
      <c r="C2283">
        <v>505567</v>
      </c>
      <c r="D2283">
        <v>7182997</v>
      </c>
      <c r="E2283">
        <v>622</v>
      </c>
      <c r="F2283">
        <v>41499</v>
      </c>
      <c r="G2283" t="s">
        <v>183</v>
      </c>
      <c r="H2283" t="s">
        <v>119</v>
      </c>
      <c r="I2283" t="s">
        <v>108</v>
      </c>
      <c r="J2283" t="s">
        <v>109</v>
      </c>
      <c r="K2283" t="s">
        <v>120</v>
      </c>
      <c r="L2283" t="s">
        <v>111</v>
      </c>
      <c r="M2283" t="s">
        <v>2449</v>
      </c>
      <c r="N2283" t="s">
        <v>112</v>
      </c>
      <c r="O2283" t="s">
        <v>1680</v>
      </c>
      <c r="P2283" t="s">
        <v>1681</v>
      </c>
      <c r="R2283">
        <v>41477</v>
      </c>
      <c r="S2283">
        <v>242</v>
      </c>
      <c r="T2283">
        <v>1.01</v>
      </c>
      <c r="U2283">
        <v>11.2</v>
      </c>
      <c r="V2283">
        <v>1.7</v>
      </c>
      <c r="W2283">
        <v>2</v>
      </c>
      <c r="X2283">
        <v>263.10000000000002</v>
      </c>
      <c r="Y2283">
        <v>0.2</v>
      </c>
      <c r="Z2283">
        <v>0.04</v>
      </c>
      <c r="AA2283">
        <v>0.28999999999999998</v>
      </c>
      <c r="AB2283">
        <v>4</v>
      </c>
      <c r="AC2283">
        <v>18.2</v>
      </c>
      <c r="AD2283">
        <v>18.59</v>
      </c>
      <c r="AE2283">
        <v>2.2200000000000002</v>
      </c>
      <c r="AF2283">
        <v>3.2</v>
      </c>
      <c r="AG2283">
        <v>13</v>
      </c>
      <c r="AH2283">
        <v>0.09</v>
      </c>
      <c r="AI2283">
        <v>4.5999999999999996</v>
      </c>
      <c r="AJ2283">
        <v>0.24</v>
      </c>
      <c r="AK2283">
        <v>104</v>
      </c>
      <c r="AL2283">
        <v>3.83</v>
      </c>
      <c r="AM2283">
        <v>8.9999999999999993E-3</v>
      </c>
      <c r="AN2283">
        <v>15.2</v>
      </c>
      <c r="AO2283">
        <v>2.5000000000000001E-2</v>
      </c>
      <c r="AP2283">
        <v>13.77</v>
      </c>
      <c r="AQ2283">
        <v>7.0000000000000007E-2</v>
      </c>
      <c r="AR2283">
        <v>1.81</v>
      </c>
      <c r="AS2283">
        <v>1.8</v>
      </c>
      <c r="AT2283">
        <v>1.1000000000000001</v>
      </c>
      <c r="AU2283">
        <v>19.8</v>
      </c>
      <c r="AV2283">
        <v>0.08</v>
      </c>
      <c r="AW2283">
        <v>1.9</v>
      </c>
      <c r="AX2283">
        <v>7.0000000000000001E-3</v>
      </c>
      <c r="AY2283">
        <v>0.3</v>
      </c>
      <c r="AZ2283">
        <v>0.3</v>
      </c>
      <c r="BA2283">
        <v>51</v>
      </c>
      <c r="BB2283">
        <v>0.05</v>
      </c>
      <c r="BC2283">
        <v>77.900000000000006</v>
      </c>
    </row>
    <row r="2284" spans="1:55">
      <c r="A2284">
        <v>1346201</v>
      </c>
      <c r="B2284" t="s">
        <v>105</v>
      </c>
      <c r="C2284">
        <v>517802</v>
      </c>
      <c r="D2284">
        <v>7185152</v>
      </c>
      <c r="E2284">
        <v>786</v>
      </c>
      <c r="F2284">
        <v>41485</v>
      </c>
      <c r="G2284" t="s">
        <v>1528</v>
      </c>
      <c r="H2284" t="s">
        <v>119</v>
      </c>
      <c r="I2284" t="s">
        <v>108</v>
      </c>
      <c r="J2284" t="s">
        <v>109</v>
      </c>
      <c r="K2284" t="s">
        <v>1529</v>
      </c>
      <c r="L2284" t="s">
        <v>111</v>
      </c>
      <c r="M2284" t="s">
        <v>2450</v>
      </c>
      <c r="N2284" t="s">
        <v>112</v>
      </c>
      <c r="O2284" t="s">
        <v>1479</v>
      </c>
      <c r="P2284" t="s">
        <v>1480</v>
      </c>
      <c r="R2284">
        <v>41470</v>
      </c>
      <c r="S2284">
        <v>362</v>
      </c>
      <c r="T2284">
        <v>0.78</v>
      </c>
      <c r="U2284">
        <v>2.5</v>
      </c>
      <c r="V2284">
        <v>1.9</v>
      </c>
      <c r="W2284">
        <v>3</v>
      </c>
      <c r="X2284">
        <v>136.69999999999999</v>
      </c>
      <c r="Y2284">
        <v>0.08</v>
      </c>
      <c r="Z2284">
        <v>0.08</v>
      </c>
      <c r="AA2284">
        <v>7.0000000000000007E-2</v>
      </c>
      <c r="AB2284">
        <v>1.2</v>
      </c>
      <c r="AC2284">
        <v>16.100000000000001</v>
      </c>
      <c r="AD2284">
        <v>4.57</v>
      </c>
      <c r="AE2284">
        <v>0.77</v>
      </c>
      <c r="AF2284">
        <v>3.6</v>
      </c>
      <c r="AG2284">
        <v>64</v>
      </c>
      <c r="AH2284">
        <v>0.04</v>
      </c>
      <c r="AI2284">
        <v>6.6</v>
      </c>
      <c r="AJ2284">
        <v>0.13</v>
      </c>
      <c r="AK2284">
        <v>30</v>
      </c>
      <c r="AL2284">
        <v>0.87</v>
      </c>
      <c r="AM2284">
        <v>5.0000000000000001E-3</v>
      </c>
      <c r="AN2284">
        <v>5.6</v>
      </c>
      <c r="AO2284">
        <v>2.4E-2</v>
      </c>
      <c r="AP2284">
        <v>6.2</v>
      </c>
      <c r="AQ2284">
        <v>0.05</v>
      </c>
      <c r="AR2284">
        <v>0.3</v>
      </c>
      <c r="AS2284">
        <v>1.6</v>
      </c>
      <c r="AT2284">
        <v>0.8</v>
      </c>
      <c r="AU2284">
        <v>10.9</v>
      </c>
      <c r="AV2284">
        <v>0.01</v>
      </c>
      <c r="AW2284">
        <v>0.9</v>
      </c>
      <c r="AX2284">
        <v>8.9999999999999993E-3</v>
      </c>
      <c r="AY2284">
        <v>0.27</v>
      </c>
      <c r="AZ2284">
        <v>0.3</v>
      </c>
      <c r="BA2284">
        <v>37</v>
      </c>
      <c r="BB2284">
        <v>0.1</v>
      </c>
      <c r="BC2284">
        <v>16.7</v>
      </c>
    </row>
    <row r="2285" spans="1:55">
      <c r="A2285">
        <v>1346216</v>
      </c>
      <c r="B2285" t="s">
        <v>105</v>
      </c>
      <c r="C2285">
        <v>519607</v>
      </c>
      <c r="D2285">
        <v>7186938</v>
      </c>
      <c r="E2285">
        <v>697</v>
      </c>
      <c r="F2285">
        <v>41485</v>
      </c>
      <c r="G2285" t="s">
        <v>1528</v>
      </c>
      <c r="H2285" t="s">
        <v>119</v>
      </c>
      <c r="I2285" t="s">
        <v>108</v>
      </c>
      <c r="J2285" t="s">
        <v>109</v>
      </c>
      <c r="K2285" t="s">
        <v>1529</v>
      </c>
      <c r="L2285" t="s">
        <v>111</v>
      </c>
      <c r="M2285" t="s">
        <v>2451</v>
      </c>
      <c r="N2285" t="s">
        <v>112</v>
      </c>
      <c r="O2285" t="s">
        <v>1479</v>
      </c>
      <c r="P2285" t="s">
        <v>1480</v>
      </c>
      <c r="R2285">
        <v>41471</v>
      </c>
      <c r="S2285">
        <v>1339</v>
      </c>
      <c r="T2285">
        <v>0.8</v>
      </c>
      <c r="U2285">
        <v>13</v>
      </c>
      <c r="V2285">
        <v>11.5</v>
      </c>
      <c r="W2285">
        <v>3</v>
      </c>
      <c r="X2285">
        <v>569.70000000000005</v>
      </c>
      <c r="Y2285">
        <v>0.28000000000000003</v>
      </c>
      <c r="Z2285">
        <v>0.13</v>
      </c>
      <c r="AA2285">
        <v>0.23</v>
      </c>
      <c r="AB2285">
        <v>2.7</v>
      </c>
      <c r="AC2285">
        <v>26.4</v>
      </c>
      <c r="AD2285">
        <v>28.87</v>
      </c>
      <c r="AE2285">
        <v>3.45</v>
      </c>
      <c r="AF2285">
        <v>4.4000000000000004</v>
      </c>
      <c r="AG2285">
        <v>150</v>
      </c>
      <c r="AH2285">
        <v>0.15</v>
      </c>
      <c r="AI2285">
        <v>4.2</v>
      </c>
      <c r="AJ2285">
        <v>0.11</v>
      </c>
      <c r="AK2285">
        <v>63</v>
      </c>
      <c r="AL2285">
        <v>5.22</v>
      </c>
      <c r="AM2285">
        <v>1.7000000000000001E-2</v>
      </c>
      <c r="AN2285">
        <v>18.7</v>
      </c>
      <c r="AO2285">
        <v>6.6000000000000003E-2</v>
      </c>
      <c r="AP2285">
        <v>15.46</v>
      </c>
      <c r="AQ2285">
        <v>0.43</v>
      </c>
      <c r="AR2285">
        <v>1.32</v>
      </c>
      <c r="AS2285">
        <v>2.6</v>
      </c>
      <c r="AT2285">
        <v>4.8</v>
      </c>
      <c r="AU2285">
        <v>85.1</v>
      </c>
      <c r="AV2285">
        <v>0.23</v>
      </c>
      <c r="AW2285">
        <v>0.2</v>
      </c>
      <c r="AX2285">
        <v>1.0999999999999999E-2</v>
      </c>
      <c r="AY2285">
        <v>0.28999999999999998</v>
      </c>
      <c r="AZ2285">
        <v>0.8</v>
      </c>
      <c r="BA2285">
        <v>103</v>
      </c>
      <c r="BB2285">
        <v>0.2</v>
      </c>
      <c r="BC2285">
        <v>60.8</v>
      </c>
    </row>
    <row r="2286" spans="1:55">
      <c r="A2286">
        <v>1346228</v>
      </c>
      <c r="B2286" t="s">
        <v>105</v>
      </c>
      <c r="C2286">
        <v>519305</v>
      </c>
      <c r="D2286">
        <v>7186248</v>
      </c>
      <c r="E2286">
        <v>765</v>
      </c>
      <c r="F2286">
        <v>41485</v>
      </c>
      <c r="G2286" t="s">
        <v>1528</v>
      </c>
      <c r="H2286" t="s">
        <v>119</v>
      </c>
      <c r="I2286" t="s">
        <v>108</v>
      </c>
      <c r="J2286" t="s">
        <v>109</v>
      </c>
      <c r="K2286" t="s">
        <v>1529</v>
      </c>
      <c r="L2286" t="s">
        <v>111</v>
      </c>
      <c r="M2286" t="s">
        <v>2452</v>
      </c>
      <c r="N2286" t="s">
        <v>112</v>
      </c>
      <c r="O2286" t="s">
        <v>1479</v>
      </c>
      <c r="P2286" t="s">
        <v>1480</v>
      </c>
      <c r="R2286">
        <v>41471</v>
      </c>
      <c r="S2286">
        <v>445</v>
      </c>
      <c r="T2286">
        <v>1.49</v>
      </c>
      <c r="U2286">
        <v>11.8</v>
      </c>
      <c r="V2286">
        <v>3</v>
      </c>
      <c r="W2286">
        <v>2</v>
      </c>
      <c r="X2286">
        <v>905.6</v>
      </c>
      <c r="Y2286">
        <v>0.24</v>
      </c>
      <c r="Z2286">
        <v>0.08</v>
      </c>
      <c r="AA2286">
        <v>0.14000000000000001</v>
      </c>
      <c r="AB2286">
        <v>5</v>
      </c>
      <c r="AC2286">
        <v>32.299999999999997</v>
      </c>
      <c r="AD2286">
        <v>19.32</v>
      </c>
      <c r="AE2286">
        <v>3.15</v>
      </c>
      <c r="AF2286">
        <v>5.9</v>
      </c>
      <c r="AG2286">
        <v>29</v>
      </c>
      <c r="AH2286">
        <v>0.1</v>
      </c>
      <c r="AI2286">
        <v>6.7</v>
      </c>
      <c r="AJ2286">
        <v>0.23</v>
      </c>
      <c r="AK2286">
        <v>127</v>
      </c>
      <c r="AL2286">
        <v>4.5</v>
      </c>
      <c r="AM2286">
        <v>8.9999999999999993E-3</v>
      </c>
      <c r="AN2286">
        <v>19.2</v>
      </c>
      <c r="AO2286">
        <v>3.9E-2</v>
      </c>
      <c r="AP2286">
        <v>13.28</v>
      </c>
      <c r="AQ2286">
        <v>0.14000000000000001</v>
      </c>
      <c r="AR2286">
        <v>1.18</v>
      </c>
      <c r="AS2286">
        <v>2.9</v>
      </c>
      <c r="AT2286">
        <v>1.6</v>
      </c>
      <c r="AU2286">
        <v>30.3</v>
      </c>
      <c r="AV2286">
        <v>0.27</v>
      </c>
      <c r="AW2286">
        <v>1.3</v>
      </c>
      <c r="AX2286">
        <v>0.02</v>
      </c>
      <c r="AY2286">
        <v>0.28000000000000003</v>
      </c>
      <c r="AZ2286">
        <v>0.4</v>
      </c>
      <c r="BA2286">
        <v>110</v>
      </c>
      <c r="BB2286">
        <v>0.1</v>
      </c>
      <c r="BC2286">
        <v>57.1</v>
      </c>
    </row>
    <row r="2287" spans="1:55">
      <c r="A2287">
        <v>1346237</v>
      </c>
      <c r="B2287" t="s">
        <v>105</v>
      </c>
      <c r="C2287">
        <v>519153</v>
      </c>
      <c r="D2287">
        <v>7185780</v>
      </c>
      <c r="E2287">
        <v>808</v>
      </c>
      <c r="F2287">
        <v>41485</v>
      </c>
      <c r="G2287" t="s">
        <v>1528</v>
      </c>
      <c r="H2287" t="s">
        <v>119</v>
      </c>
      <c r="I2287" t="s">
        <v>108</v>
      </c>
      <c r="J2287" t="s">
        <v>109</v>
      </c>
      <c r="K2287" t="s">
        <v>1529</v>
      </c>
      <c r="L2287" t="s">
        <v>111</v>
      </c>
      <c r="M2287" t="s">
        <v>2453</v>
      </c>
      <c r="N2287" t="s">
        <v>112</v>
      </c>
      <c r="O2287" t="s">
        <v>1479</v>
      </c>
      <c r="P2287" t="s">
        <v>1480</v>
      </c>
      <c r="R2287">
        <v>41471</v>
      </c>
      <c r="S2287">
        <v>840</v>
      </c>
      <c r="T2287">
        <v>1.37</v>
      </c>
      <c r="U2287">
        <v>10.8</v>
      </c>
      <c r="V2287">
        <v>1.2</v>
      </c>
      <c r="W2287">
        <v>2</v>
      </c>
      <c r="X2287">
        <v>223.2</v>
      </c>
      <c r="Y2287">
        <v>0.18</v>
      </c>
      <c r="Z2287">
        <v>0.05</v>
      </c>
      <c r="AA2287">
        <v>0.18</v>
      </c>
      <c r="AB2287">
        <v>4.2</v>
      </c>
      <c r="AC2287">
        <v>22.6</v>
      </c>
      <c r="AD2287">
        <v>12.5</v>
      </c>
      <c r="AE2287">
        <v>2.86</v>
      </c>
      <c r="AF2287">
        <v>5.3</v>
      </c>
      <c r="AG2287">
        <v>36</v>
      </c>
      <c r="AH2287">
        <v>0.05</v>
      </c>
      <c r="AI2287">
        <v>6.4</v>
      </c>
      <c r="AJ2287">
        <v>0.17</v>
      </c>
      <c r="AK2287">
        <v>121</v>
      </c>
      <c r="AL2287">
        <v>4.5</v>
      </c>
      <c r="AM2287">
        <v>6.0000000000000001E-3</v>
      </c>
      <c r="AN2287">
        <v>13.5</v>
      </c>
      <c r="AO2287">
        <v>2.1000000000000001E-2</v>
      </c>
      <c r="AP2287">
        <v>9.42</v>
      </c>
      <c r="AQ2287">
        <v>0.05</v>
      </c>
      <c r="AR2287">
        <v>1.04</v>
      </c>
      <c r="AS2287">
        <v>2</v>
      </c>
      <c r="AT2287">
        <v>1.3</v>
      </c>
      <c r="AU2287">
        <v>10.199999999999999</v>
      </c>
      <c r="AV2287">
        <v>0.12</v>
      </c>
      <c r="AW2287">
        <v>1.6</v>
      </c>
      <c r="AX2287">
        <v>1.9E-2</v>
      </c>
      <c r="AY2287">
        <v>0.22</v>
      </c>
      <c r="AZ2287">
        <v>0.4</v>
      </c>
      <c r="BA2287">
        <v>105</v>
      </c>
      <c r="BB2287">
        <v>0.1</v>
      </c>
      <c r="BC2287">
        <v>45.4</v>
      </c>
    </row>
    <row r="2288" spans="1:55">
      <c r="A2288">
        <v>1346239</v>
      </c>
      <c r="B2288" t="s">
        <v>105</v>
      </c>
      <c r="C2288">
        <v>507563</v>
      </c>
      <c r="D2288">
        <v>7183098</v>
      </c>
      <c r="E2288">
        <v>638</v>
      </c>
      <c r="F2288">
        <v>41499</v>
      </c>
      <c r="G2288" t="s">
        <v>183</v>
      </c>
      <c r="H2288" t="s">
        <v>119</v>
      </c>
      <c r="I2288" t="s">
        <v>108</v>
      </c>
      <c r="J2288" t="s">
        <v>109</v>
      </c>
      <c r="K2288" t="s">
        <v>120</v>
      </c>
      <c r="L2288" t="s">
        <v>111</v>
      </c>
      <c r="M2288" t="s">
        <v>2454</v>
      </c>
      <c r="N2288" t="s">
        <v>112</v>
      </c>
      <c r="O2288" t="s">
        <v>1479</v>
      </c>
      <c r="P2288" t="s">
        <v>1480</v>
      </c>
      <c r="R2288">
        <v>41473</v>
      </c>
      <c r="S2288">
        <v>167</v>
      </c>
      <c r="T2288">
        <v>0.96</v>
      </c>
      <c r="U2288">
        <v>8.9</v>
      </c>
      <c r="V2288">
        <v>2.8</v>
      </c>
      <c r="W2288">
        <v>3</v>
      </c>
      <c r="X2288">
        <v>576.6</v>
      </c>
      <c r="Y2288">
        <v>0.2</v>
      </c>
      <c r="Z2288">
        <v>0.03</v>
      </c>
      <c r="AA2288">
        <v>0.16</v>
      </c>
      <c r="AB2288">
        <v>3.6</v>
      </c>
      <c r="AC2288">
        <v>17.600000000000001</v>
      </c>
      <c r="AD2288">
        <v>32.24</v>
      </c>
      <c r="AE2288">
        <v>1.84</v>
      </c>
      <c r="AF2288">
        <v>3</v>
      </c>
      <c r="AG2288">
        <v>44</v>
      </c>
      <c r="AH2288">
        <v>0.13</v>
      </c>
      <c r="AI2288">
        <v>2.2999999999999998</v>
      </c>
      <c r="AJ2288">
        <v>0.21</v>
      </c>
      <c r="AK2288">
        <v>54</v>
      </c>
      <c r="AL2288">
        <v>5.58</v>
      </c>
      <c r="AM2288">
        <v>0.01</v>
      </c>
      <c r="AN2288">
        <v>17.600000000000001</v>
      </c>
      <c r="AO2288">
        <v>2.1999999999999999E-2</v>
      </c>
      <c r="AP2288">
        <v>24.16</v>
      </c>
      <c r="AQ2288">
        <v>0.18</v>
      </c>
      <c r="AR2288">
        <v>1.83</v>
      </c>
      <c r="AS2288">
        <v>2.2000000000000002</v>
      </c>
      <c r="AT2288">
        <v>1</v>
      </c>
      <c r="AU2288">
        <v>41</v>
      </c>
      <c r="AV2288">
        <v>0.11</v>
      </c>
      <c r="AW2288">
        <v>1.7</v>
      </c>
      <c r="AX2288">
        <v>2E-3</v>
      </c>
      <c r="AY2288">
        <v>0.74</v>
      </c>
      <c r="AZ2288">
        <v>0.3</v>
      </c>
      <c r="BA2288">
        <v>50</v>
      </c>
      <c r="BB2288">
        <v>0.05</v>
      </c>
      <c r="BC2288">
        <v>70.5</v>
      </c>
    </row>
    <row r="2289" spans="1:55">
      <c r="A2289">
        <v>119732</v>
      </c>
      <c r="B2289" t="s">
        <v>105</v>
      </c>
      <c r="C2289">
        <v>506290</v>
      </c>
      <c r="D2289">
        <v>7182690</v>
      </c>
      <c r="E2289">
        <v>477</v>
      </c>
      <c r="F2289">
        <v>40769</v>
      </c>
      <c r="G2289" t="s">
        <v>2349</v>
      </c>
      <c r="H2289" t="s">
        <v>107</v>
      </c>
      <c r="I2289" t="s">
        <v>108</v>
      </c>
      <c r="J2289" t="s">
        <v>109</v>
      </c>
      <c r="K2289" t="s">
        <v>110</v>
      </c>
      <c r="L2289" t="s">
        <v>111</v>
      </c>
      <c r="M2289" t="s">
        <v>2455</v>
      </c>
      <c r="N2289" t="s">
        <v>112</v>
      </c>
      <c r="O2289" t="s">
        <v>1680</v>
      </c>
      <c r="P2289" t="s">
        <v>1681</v>
      </c>
      <c r="R2289">
        <v>40735</v>
      </c>
      <c r="S2289">
        <v>572</v>
      </c>
      <c r="T2289">
        <v>0.9</v>
      </c>
      <c r="U2289">
        <v>32.4</v>
      </c>
      <c r="V2289">
        <v>14.2</v>
      </c>
      <c r="W2289">
        <v>2</v>
      </c>
      <c r="X2289">
        <v>824</v>
      </c>
      <c r="Y2289">
        <v>0.21</v>
      </c>
      <c r="Z2289">
        <v>7.0000000000000007E-2</v>
      </c>
      <c r="AA2289">
        <v>0.51</v>
      </c>
      <c r="AB2289">
        <v>1.5</v>
      </c>
      <c r="AC2289">
        <v>22.6</v>
      </c>
      <c r="AD2289">
        <v>34.950000000000003</v>
      </c>
      <c r="AE2289">
        <v>2.6</v>
      </c>
      <c r="AF2289">
        <v>2.8</v>
      </c>
      <c r="AG2289">
        <v>334</v>
      </c>
      <c r="AH2289">
        <v>0.09</v>
      </c>
      <c r="AI2289">
        <v>5.9</v>
      </c>
      <c r="AJ2289">
        <v>0.09</v>
      </c>
      <c r="AK2289">
        <v>68</v>
      </c>
      <c r="AL2289">
        <v>9.9700000000000006</v>
      </c>
      <c r="AM2289">
        <v>6.0000000000000001E-3</v>
      </c>
      <c r="AN2289">
        <v>10.6</v>
      </c>
      <c r="AO2289">
        <v>0.115</v>
      </c>
      <c r="AP2289">
        <v>29.84</v>
      </c>
      <c r="AQ2289">
        <v>0.11</v>
      </c>
      <c r="AR2289">
        <v>5.39</v>
      </c>
      <c r="AS2289">
        <v>1.4</v>
      </c>
      <c r="AT2289">
        <v>6.3</v>
      </c>
      <c r="AU2289">
        <v>67.2</v>
      </c>
      <c r="AV2289">
        <v>0.17</v>
      </c>
      <c r="AW2289">
        <v>0.7</v>
      </c>
      <c r="AX2289">
        <v>6.0000000000000001E-3</v>
      </c>
      <c r="AY2289">
        <v>0.61</v>
      </c>
      <c r="AZ2289">
        <v>1.4</v>
      </c>
      <c r="BA2289">
        <v>120</v>
      </c>
      <c r="BB2289">
        <v>0.05</v>
      </c>
      <c r="BC2289">
        <v>49.6</v>
      </c>
    </row>
    <row r="2290" spans="1:55">
      <c r="A2290">
        <v>119742</v>
      </c>
      <c r="B2290" t="s">
        <v>105</v>
      </c>
      <c r="C2290">
        <v>505589</v>
      </c>
      <c r="D2290">
        <v>7182507</v>
      </c>
      <c r="E2290">
        <v>633</v>
      </c>
      <c r="F2290">
        <v>40769</v>
      </c>
      <c r="G2290" t="s">
        <v>2349</v>
      </c>
      <c r="H2290" t="s">
        <v>107</v>
      </c>
      <c r="I2290" t="s">
        <v>108</v>
      </c>
      <c r="J2290" t="s">
        <v>109</v>
      </c>
      <c r="K2290" t="s">
        <v>110</v>
      </c>
      <c r="L2290" t="s">
        <v>111</v>
      </c>
      <c r="M2290" t="s">
        <v>2456</v>
      </c>
      <c r="N2290" t="s">
        <v>112</v>
      </c>
      <c r="O2290" t="s">
        <v>1680</v>
      </c>
      <c r="P2290" t="s">
        <v>1681</v>
      </c>
      <c r="R2290">
        <v>40735</v>
      </c>
      <c r="S2290">
        <v>379</v>
      </c>
      <c r="T2290">
        <v>2.2400000000000002</v>
      </c>
      <c r="U2290">
        <v>34.9</v>
      </c>
      <c r="V2290">
        <v>2.8</v>
      </c>
      <c r="W2290">
        <v>4</v>
      </c>
      <c r="X2290">
        <v>570.9</v>
      </c>
      <c r="Y2290">
        <v>0.25</v>
      </c>
      <c r="Z2290">
        <v>7.0000000000000007E-2</v>
      </c>
      <c r="AA2290">
        <v>1.38</v>
      </c>
      <c r="AB2290">
        <v>7.1</v>
      </c>
      <c r="AC2290">
        <v>38.5</v>
      </c>
      <c r="AD2290">
        <v>32.5</v>
      </c>
      <c r="AE2290">
        <v>4.2699999999999996</v>
      </c>
      <c r="AF2290">
        <v>7.3</v>
      </c>
      <c r="AG2290">
        <v>47</v>
      </c>
      <c r="AH2290">
        <v>0.12</v>
      </c>
      <c r="AI2290">
        <v>9.8000000000000007</v>
      </c>
      <c r="AJ2290">
        <v>0.25</v>
      </c>
      <c r="AK2290">
        <v>239</v>
      </c>
      <c r="AL2290">
        <v>43.55</v>
      </c>
      <c r="AM2290">
        <v>5.0000000000000001E-4</v>
      </c>
      <c r="AN2290">
        <v>39</v>
      </c>
      <c r="AO2290">
        <v>8.4000000000000005E-2</v>
      </c>
      <c r="AP2290">
        <v>47.99</v>
      </c>
      <c r="AQ2290">
        <v>0.24</v>
      </c>
      <c r="AR2290">
        <v>10.31</v>
      </c>
      <c r="AS2290">
        <v>2.4</v>
      </c>
      <c r="AT2290">
        <v>7.7</v>
      </c>
      <c r="AU2290">
        <v>91</v>
      </c>
      <c r="AV2290">
        <v>0.25</v>
      </c>
      <c r="AW2290">
        <v>2</v>
      </c>
      <c r="AX2290">
        <v>1.7999999999999999E-2</v>
      </c>
      <c r="AY2290">
        <v>2.1800000000000002</v>
      </c>
      <c r="AZ2290">
        <v>1.2</v>
      </c>
      <c r="BA2290">
        <v>446</v>
      </c>
      <c r="BB2290">
        <v>0.2</v>
      </c>
      <c r="BC2290">
        <v>258.89999999999998</v>
      </c>
    </row>
    <row r="2291" spans="1:55">
      <c r="A2291">
        <v>119747</v>
      </c>
      <c r="B2291" t="s">
        <v>105</v>
      </c>
      <c r="C2291">
        <v>505206</v>
      </c>
      <c r="D2291">
        <v>7184052</v>
      </c>
      <c r="E2291">
        <v>428</v>
      </c>
      <c r="F2291">
        <v>40769</v>
      </c>
      <c r="G2291" t="s">
        <v>2349</v>
      </c>
      <c r="H2291" t="s">
        <v>107</v>
      </c>
      <c r="I2291" t="s">
        <v>108</v>
      </c>
      <c r="J2291" t="s">
        <v>109</v>
      </c>
      <c r="K2291" t="s">
        <v>110</v>
      </c>
      <c r="L2291" t="s">
        <v>111</v>
      </c>
      <c r="M2291" t="s">
        <v>2457</v>
      </c>
      <c r="N2291" t="s">
        <v>112</v>
      </c>
      <c r="O2291" t="s">
        <v>1680</v>
      </c>
      <c r="P2291" t="s">
        <v>1681</v>
      </c>
      <c r="R2291">
        <v>40736</v>
      </c>
      <c r="S2291">
        <v>129</v>
      </c>
      <c r="T2291">
        <v>3.41</v>
      </c>
      <c r="U2291">
        <v>7.5</v>
      </c>
      <c r="V2291">
        <v>1.3</v>
      </c>
      <c r="W2291">
        <v>13</v>
      </c>
      <c r="X2291">
        <v>937.9</v>
      </c>
      <c r="Y2291">
        <v>0.08</v>
      </c>
      <c r="Z2291">
        <v>3.18</v>
      </c>
      <c r="AA2291">
        <v>0.37</v>
      </c>
      <c r="AB2291">
        <v>37.9</v>
      </c>
      <c r="AC2291">
        <v>199.6</v>
      </c>
      <c r="AD2291">
        <v>58</v>
      </c>
      <c r="AE2291">
        <v>5.51</v>
      </c>
      <c r="AF2291">
        <v>12.6</v>
      </c>
      <c r="AG2291">
        <v>49</v>
      </c>
      <c r="AH2291">
        <v>0.27</v>
      </c>
      <c r="AI2291">
        <v>48.5</v>
      </c>
      <c r="AJ2291">
        <v>3.24</v>
      </c>
      <c r="AK2291">
        <v>1839</v>
      </c>
      <c r="AL2291">
        <v>1.6</v>
      </c>
      <c r="AM2291">
        <v>8.9999999999999993E-3</v>
      </c>
      <c r="AN2291">
        <v>196.3</v>
      </c>
      <c r="AO2291">
        <v>0.16600000000000001</v>
      </c>
      <c r="AP2291">
        <v>9.2200000000000006</v>
      </c>
      <c r="AQ2291">
        <v>0.04</v>
      </c>
      <c r="AR2291">
        <v>0.39</v>
      </c>
      <c r="AS2291">
        <v>13.9</v>
      </c>
      <c r="AT2291">
        <v>0.6</v>
      </c>
      <c r="AU2291">
        <v>136.80000000000001</v>
      </c>
      <c r="AV2291">
        <v>0.01</v>
      </c>
      <c r="AW2291">
        <v>2.8</v>
      </c>
      <c r="AX2291">
        <v>8.7999999999999995E-2</v>
      </c>
      <c r="AY2291">
        <v>0.57999999999999996</v>
      </c>
      <c r="AZ2291">
        <v>0.5</v>
      </c>
      <c r="BA2291">
        <v>134</v>
      </c>
      <c r="BB2291">
        <v>0.05</v>
      </c>
      <c r="BC2291">
        <v>102.5</v>
      </c>
    </row>
    <row r="2292" spans="1:55">
      <c r="A2292">
        <v>119749</v>
      </c>
      <c r="B2292" t="s">
        <v>105</v>
      </c>
      <c r="C2292">
        <v>505200</v>
      </c>
      <c r="D2292">
        <v>7183853</v>
      </c>
      <c r="E2292">
        <v>423</v>
      </c>
      <c r="F2292">
        <v>40769</v>
      </c>
      <c r="G2292" t="s">
        <v>2349</v>
      </c>
      <c r="H2292" t="s">
        <v>107</v>
      </c>
      <c r="I2292" t="s">
        <v>108</v>
      </c>
      <c r="J2292" t="s">
        <v>109</v>
      </c>
      <c r="K2292" t="s">
        <v>110</v>
      </c>
      <c r="L2292" t="s">
        <v>111</v>
      </c>
      <c r="M2292" t="s">
        <v>2458</v>
      </c>
      <c r="N2292" t="s">
        <v>112</v>
      </c>
      <c r="O2292" t="s">
        <v>1680</v>
      </c>
      <c r="P2292" t="s">
        <v>1681</v>
      </c>
      <c r="R2292">
        <v>40736</v>
      </c>
      <c r="S2292">
        <v>294</v>
      </c>
      <c r="T2292">
        <v>0.99</v>
      </c>
      <c r="U2292">
        <v>10.9</v>
      </c>
      <c r="V2292">
        <v>3.6</v>
      </c>
      <c r="W2292">
        <v>2</v>
      </c>
      <c r="X2292">
        <v>726.5</v>
      </c>
      <c r="Y2292">
        <v>0.18</v>
      </c>
      <c r="Z2292">
        <v>0.17</v>
      </c>
      <c r="AA2292">
        <v>0.48</v>
      </c>
      <c r="AB2292">
        <v>6.3</v>
      </c>
      <c r="AC2292">
        <v>22.1</v>
      </c>
      <c r="AD2292">
        <v>30.38</v>
      </c>
      <c r="AE2292">
        <v>2.1</v>
      </c>
      <c r="AF2292">
        <v>2.6</v>
      </c>
      <c r="AG2292">
        <v>37</v>
      </c>
      <c r="AH2292">
        <v>0.19</v>
      </c>
      <c r="AI2292">
        <v>6</v>
      </c>
      <c r="AJ2292">
        <v>0.26</v>
      </c>
      <c r="AK2292">
        <v>132</v>
      </c>
      <c r="AL2292">
        <v>4.76</v>
      </c>
      <c r="AM2292">
        <v>1.4E-2</v>
      </c>
      <c r="AN2292">
        <v>26.2</v>
      </c>
      <c r="AO2292">
        <v>3.5999999999999997E-2</v>
      </c>
      <c r="AP2292">
        <v>18.559999999999999</v>
      </c>
      <c r="AQ2292">
        <v>0.11</v>
      </c>
      <c r="AR2292">
        <v>1.92</v>
      </c>
      <c r="AS2292">
        <v>2.2999999999999998</v>
      </c>
      <c r="AT2292">
        <v>1.4</v>
      </c>
      <c r="AU2292">
        <v>39.700000000000003</v>
      </c>
      <c r="AV2292">
        <v>0.1</v>
      </c>
      <c r="AW2292">
        <v>1.9</v>
      </c>
      <c r="AX2292">
        <v>8.0000000000000002E-3</v>
      </c>
      <c r="AY2292">
        <v>0.46</v>
      </c>
      <c r="AZ2292">
        <v>0.7</v>
      </c>
      <c r="BA2292">
        <v>46</v>
      </c>
      <c r="BB2292">
        <v>0.05</v>
      </c>
      <c r="BC2292">
        <v>115.7</v>
      </c>
    </row>
    <row r="2293" spans="1:55">
      <c r="A2293">
        <v>1349570</v>
      </c>
      <c r="B2293" t="s">
        <v>105</v>
      </c>
      <c r="C2293">
        <v>519351</v>
      </c>
      <c r="D2293">
        <v>7184938</v>
      </c>
      <c r="E2293">
        <v>981</v>
      </c>
      <c r="F2293">
        <v>41486</v>
      </c>
      <c r="G2293" t="s">
        <v>126</v>
      </c>
      <c r="H2293" t="s">
        <v>119</v>
      </c>
      <c r="I2293" t="s">
        <v>108</v>
      </c>
      <c r="J2293" t="s">
        <v>109</v>
      </c>
      <c r="K2293" t="s">
        <v>120</v>
      </c>
      <c r="L2293" t="s">
        <v>111</v>
      </c>
      <c r="M2293" t="s">
        <v>2459</v>
      </c>
      <c r="N2293" t="s">
        <v>112</v>
      </c>
      <c r="O2293" t="s">
        <v>2127</v>
      </c>
      <c r="P2293" t="s">
        <v>2128</v>
      </c>
      <c r="R2293">
        <v>41471</v>
      </c>
      <c r="S2293">
        <v>459</v>
      </c>
      <c r="T2293">
        <v>0.73</v>
      </c>
      <c r="U2293">
        <v>34</v>
      </c>
      <c r="V2293">
        <v>3.2</v>
      </c>
      <c r="W2293">
        <v>3</v>
      </c>
      <c r="X2293">
        <v>100.6</v>
      </c>
      <c r="Y2293">
        <v>0.28000000000000003</v>
      </c>
      <c r="Z2293">
        <v>0.03</v>
      </c>
      <c r="AA2293">
        <v>0.24</v>
      </c>
      <c r="AB2293">
        <v>2.2000000000000002</v>
      </c>
      <c r="AC2293">
        <v>15.5</v>
      </c>
      <c r="AD2293">
        <v>33.42</v>
      </c>
      <c r="AE2293">
        <v>3.87</v>
      </c>
      <c r="AF2293">
        <v>2.9</v>
      </c>
      <c r="AG2293">
        <v>124</v>
      </c>
      <c r="AH2293">
        <v>0.33</v>
      </c>
      <c r="AI2293">
        <v>3.5</v>
      </c>
      <c r="AJ2293">
        <v>0.12</v>
      </c>
      <c r="AK2293">
        <v>47</v>
      </c>
      <c r="AL2293">
        <v>59.92</v>
      </c>
      <c r="AM2293">
        <v>6.6000000000000003E-2</v>
      </c>
      <c r="AN2293">
        <v>12.9</v>
      </c>
      <c r="AO2293">
        <v>5.5E-2</v>
      </c>
      <c r="AP2293">
        <v>65.58</v>
      </c>
      <c r="AQ2293">
        <v>1.1599999999999999</v>
      </c>
      <c r="AR2293">
        <v>2.96</v>
      </c>
      <c r="AS2293">
        <v>2.9</v>
      </c>
      <c r="AT2293">
        <v>54.1</v>
      </c>
      <c r="AU2293">
        <v>101.9</v>
      </c>
      <c r="AV2293">
        <v>0.17</v>
      </c>
      <c r="AW2293">
        <v>1.8</v>
      </c>
      <c r="AX2293">
        <v>5.0000000000000001E-3</v>
      </c>
      <c r="AY2293">
        <v>5.36</v>
      </c>
      <c r="AZ2293">
        <v>6.1</v>
      </c>
      <c r="BA2293">
        <v>213</v>
      </c>
      <c r="BB2293">
        <v>0.1</v>
      </c>
      <c r="BC2293">
        <v>26.7</v>
      </c>
    </row>
    <row r="2294" spans="1:55">
      <c r="A2294">
        <v>1349573</v>
      </c>
      <c r="B2294" t="s">
        <v>105</v>
      </c>
      <c r="C2294">
        <v>506950</v>
      </c>
      <c r="D2294">
        <v>7182722</v>
      </c>
      <c r="E2294">
        <v>595</v>
      </c>
      <c r="F2294">
        <v>41499</v>
      </c>
      <c r="G2294" t="s">
        <v>183</v>
      </c>
      <c r="H2294" t="s">
        <v>119</v>
      </c>
      <c r="I2294" t="s">
        <v>108</v>
      </c>
      <c r="J2294" t="s">
        <v>109</v>
      </c>
      <c r="K2294" t="s">
        <v>120</v>
      </c>
      <c r="L2294" t="s">
        <v>111</v>
      </c>
      <c r="M2294" t="s">
        <v>2460</v>
      </c>
      <c r="N2294" t="s">
        <v>112</v>
      </c>
      <c r="O2294" t="s">
        <v>2127</v>
      </c>
      <c r="P2294" t="s">
        <v>2128</v>
      </c>
      <c r="R2294">
        <v>41473</v>
      </c>
      <c r="S2294">
        <v>374</v>
      </c>
      <c r="T2294">
        <v>2.5299999999999998</v>
      </c>
      <c r="U2294">
        <v>89.3</v>
      </c>
      <c r="V2294">
        <v>38.700000000000003</v>
      </c>
      <c r="W2294">
        <v>11</v>
      </c>
      <c r="X2294">
        <v>996.2</v>
      </c>
      <c r="Y2294">
        <v>0.36</v>
      </c>
      <c r="Z2294">
        <v>0.59</v>
      </c>
      <c r="AA2294">
        <v>2.23</v>
      </c>
      <c r="AB2294">
        <v>8.8000000000000007</v>
      </c>
      <c r="AC2294">
        <v>61.1</v>
      </c>
      <c r="AD2294">
        <v>181.75</v>
      </c>
      <c r="AE2294">
        <v>4.08</v>
      </c>
      <c r="AF2294">
        <v>6.9</v>
      </c>
      <c r="AG2294">
        <v>160</v>
      </c>
      <c r="AH2294">
        <v>0.23</v>
      </c>
      <c r="AI2294">
        <v>6</v>
      </c>
      <c r="AJ2294">
        <v>0.13</v>
      </c>
      <c r="AK2294">
        <v>538</v>
      </c>
      <c r="AL2294">
        <v>7.34</v>
      </c>
      <c r="AM2294">
        <v>4.0000000000000001E-3</v>
      </c>
      <c r="AN2294">
        <v>67.7</v>
      </c>
      <c r="AO2294">
        <v>0.43099999999999999</v>
      </c>
      <c r="AP2294">
        <v>36.229999999999997</v>
      </c>
      <c r="AQ2294">
        <v>0.17</v>
      </c>
      <c r="AR2294">
        <v>3.49</v>
      </c>
      <c r="AS2294">
        <v>6.4</v>
      </c>
      <c r="AT2294">
        <v>6.4</v>
      </c>
      <c r="AU2294">
        <v>222.4</v>
      </c>
      <c r="AV2294">
        <v>0.63</v>
      </c>
      <c r="AW2294">
        <v>1.7</v>
      </c>
      <c r="AX2294">
        <v>4.0000000000000001E-3</v>
      </c>
      <c r="AY2294">
        <v>0.72</v>
      </c>
      <c r="AZ2294">
        <v>3</v>
      </c>
      <c r="BA2294">
        <v>265</v>
      </c>
      <c r="BB2294">
        <v>0.05</v>
      </c>
      <c r="BC2294">
        <v>485.8</v>
      </c>
    </row>
    <row r="2295" spans="1:55">
      <c r="A2295">
        <v>1349576</v>
      </c>
      <c r="B2295" t="s">
        <v>105</v>
      </c>
      <c r="C2295">
        <v>506147</v>
      </c>
      <c r="D2295">
        <v>7183088</v>
      </c>
      <c r="E2295">
        <v>515</v>
      </c>
      <c r="F2295">
        <v>41499</v>
      </c>
      <c r="G2295" t="s">
        <v>183</v>
      </c>
      <c r="H2295" t="s">
        <v>119</v>
      </c>
      <c r="I2295" t="s">
        <v>108</v>
      </c>
      <c r="J2295" t="s">
        <v>109</v>
      </c>
      <c r="K2295" t="s">
        <v>120</v>
      </c>
      <c r="L2295" t="s">
        <v>111</v>
      </c>
      <c r="M2295" t="s">
        <v>2461</v>
      </c>
      <c r="N2295" t="s">
        <v>112</v>
      </c>
      <c r="O2295" t="s">
        <v>2127</v>
      </c>
      <c r="P2295" t="s">
        <v>2128</v>
      </c>
      <c r="R2295">
        <v>41474</v>
      </c>
      <c r="S2295">
        <v>335</v>
      </c>
      <c r="T2295">
        <v>1.2</v>
      </c>
      <c r="U2295">
        <v>11.4</v>
      </c>
      <c r="V2295">
        <v>0.1</v>
      </c>
      <c r="W2295">
        <v>3</v>
      </c>
      <c r="X2295">
        <v>481.7</v>
      </c>
      <c r="Y2295">
        <v>0.2</v>
      </c>
      <c r="Z2295">
        <v>0.03</v>
      </c>
      <c r="AA2295">
        <v>0.37</v>
      </c>
      <c r="AB2295">
        <v>4</v>
      </c>
      <c r="AC2295">
        <v>21.7</v>
      </c>
      <c r="AD2295">
        <v>26.32</v>
      </c>
      <c r="AE2295">
        <v>2.1800000000000002</v>
      </c>
      <c r="AF2295">
        <v>4.2</v>
      </c>
      <c r="AG2295">
        <v>23</v>
      </c>
      <c r="AH2295">
        <v>0.13</v>
      </c>
      <c r="AI2295">
        <v>3.3</v>
      </c>
      <c r="AJ2295">
        <v>0.19</v>
      </c>
      <c r="AK2295">
        <v>53</v>
      </c>
      <c r="AL2295">
        <v>5.45</v>
      </c>
      <c r="AM2295">
        <v>0.01</v>
      </c>
      <c r="AN2295">
        <v>20.7</v>
      </c>
      <c r="AO2295">
        <v>3.5999999999999997E-2</v>
      </c>
      <c r="AP2295">
        <v>17.62</v>
      </c>
      <c r="AQ2295">
        <v>0.08</v>
      </c>
      <c r="AR2295">
        <v>2.61</v>
      </c>
      <c r="AS2295">
        <v>2.6</v>
      </c>
      <c r="AT2295">
        <v>1.9</v>
      </c>
      <c r="AU2295">
        <v>34.1</v>
      </c>
      <c r="AV2295">
        <v>0.06</v>
      </c>
      <c r="AW2295">
        <v>1.5</v>
      </c>
      <c r="AX2295">
        <v>2E-3</v>
      </c>
      <c r="AY2295">
        <v>0.48</v>
      </c>
      <c r="AZ2295">
        <v>0.3</v>
      </c>
      <c r="BA2295">
        <v>72</v>
      </c>
      <c r="BB2295">
        <v>0.05</v>
      </c>
      <c r="BC2295">
        <v>134</v>
      </c>
    </row>
    <row r="2296" spans="1:55">
      <c r="A2296">
        <v>1349583</v>
      </c>
      <c r="B2296" t="s">
        <v>105</v>
      </c>
      <c r="C2296">
        <v>506136</v>
      </c>
      <c r="D2296">
        <v>7182581</v>
      </c>
      <c r="E2296">
        <v>523</v>
      </c>
      <c r="F2296">
        <v>41505</v>
      </c>
      <c r="G2296" t="s">
        <v>2174</v>
      </c>
      <c r="H2296" t="s">
        <v>119</v>
      </c>
      <c r="I2296" t="s">
        <v>108</v>
      </c>
      <c r="J2296" t="s">
        <v>109</v>
      </c>
      <c r="K2296" t="s">
        <v>120</v>
      </c>
      <c r="L2296" t="s">
        <v>111</v>
      </c>
      <c r="M2296" t="s">
        <v>2462</v>
      </c>
      <c r="N2296" t="s">
        <v>112</v>
      </c>
      <c r="O2296" t="s">
        <v>2127</v>
      </c>
      <c r="P2296" t="s">
        <v>2128</v>
      </c>
      <c r="R2296">
        <v>41474</v>
      </c>
      <c r="S2296">
        <v>849</v>
      </c>
      <c r="T2296">
        <v>0.78</v>
      </c>
      <c r="U2296">
        <v>24.2</v>
      </c>
      <c r="V2296">
        <v>9.8000000000000007</v>
      </c>
      <c r="W2296">
        <v>4</v>
      </c>
      <c r="X2296">
        <v>456.4</v>
      </c>
      <c r="Y2296">
        <v>0.28000000000000003</v>
      </c>
      <c r="Z2296">
        <v>0.49</v>
      </c>
      <c r="AA2296">
        <v>2.74</v>
      </c>
      <c r="AB2296">
        <v>6.1</v>
      </c>
      <c r="AC2296">
        <v>23</v>
      </c>
      <c r="AD2296">
        <v>59.12</v>
      </c>
      <c r="AE2296">
        <v>2.59</v>
      </c>
      <c r="AF2296">
        <v>2.8</v>
      </c>
      <c r="AG2296">
        <v>180</v>
      </c>
      <c r="AH2296">
        <v>0.13</v>
      </c>
      <c r="AI2296">
        <v>10.1</v>
      </c>
      <c r="AJ2296">
        <v>0.36</v>
      </c>
      <c r="AK2296">
        <v>311</v>
      </c>
      <c r="AL2296">
        <v>9.2200000000000006</v>
      </c>
      <c r="AM2296">
        <v>1.9E-2</v>
      </c>
      <c r="AN2296">
        <v>32.4</v>
      </c>
      <c r="AO2296">
        <v>0.115</v>
      </c>
      <c r="AP2296">
        <v>26</v>
      </c>
      <c r="AQ2296">
        <v>0.16</v>
      </c>
      <c r="AR2296">
        <v>6.27</v>
      </c>
      <c r="AS2296">
        <v>3.5</v>
      </c>
      <c r="AT2296">
        <v>5.8</v>
      </c>
      <c r="AU2296">
        <v>87.7</v>
      </c>
      <c r="AV2296">
        <v>0.22</v>
      </c>
      <c r="AW2296">
        <v>3.3</v>
      </c>
      <c r="AX2296">
        <v>0.03</v>
      </c>
      <c r="AY2296">
        <v>0.8</v>
      </c>
      <c r="AZ2296">
        <v>2.2000000000000002</v>
      </c>
      <c r="BA2296">
        <v>115</v>
      </c>
      <c r="BB2296">
        <v>0.2</v>
      </c>
      <c r="BC2296">
        <v>145.4</v>
      </c>
    </row>
    <row r="2297" spans="1:55">
      <c r="A2297">
        <v>1349584</v>
      </c>
      <c r="B2297" t="s">
        <v>105</v>
      </c>
      <c r="C2297">
        <v>506136</v>
      </c>
      <c r="D2297">
        <v>7182462</v>
      </c>
      <c r="E2297">
        <v>575</v>
      </c>
      <c r="F2297">
        <v>41505</v>
      </c>
      <c r="G2297" t="s">
        <v>2174</v>
      </c>
      <c r="H2297" t="s">
        <v>119</v>
      </c>
      <c r="I2297" t="s">
        <v>108</v>
      </c>
      <c r="J2297" t="s">
        <v>109</v>
      </c>
      <c r="K2297" t="s">
        <v>120</v>
      </c>
      <c r="L2297" t="s">
        <v>111</v>
      </c>
      <c r="M2297" t="s">
        <v>2463</v>
      </c>
      <c r="N2297" t="s">
        <v>112</v>
      </c>
      <c r="O2297" t="s">
        <v>2127</v>
      </c>
      <c r="P2297" t="s">
        <v>2128</v>
      </c>
      <c r="R2297">
        <v>41474</v>
      </c>
      <c r="S2297">
        <v>1096</v>
      </c>
      <c r="T2297">
        <v>0.43</v>
      </c>
      <c r="U2297">
        <v>16</v>
      </c>
      <c r="V2297">
        <v>7.9</v>
      </c>
      <c r="W2297">
        <v>6</v>
      </c>
      <c r="X2297">
        <v>473.4</v>
      </c>
      <c r="Y2297">
        <v>0.28000000000000003</v>
      </c>
      <c r="Z2297">
        <v>0.33</v>
      </c>
      <c r="AA2297">
        <v>15</v>
      </c>
      <c r="AB2297">
        <v>1.7</v>
      </c>
      <c r="AC2297">
        <v>21.9</v>
      </c>
      <c r="AD2297">
        <v>113.23</v>
      </c>
      <c r="AE2297">
        <v>1.58</v>
      </c>
      <c r="AF2297">
        <v>1.9</v>
      </c>
      <c r="AG2297">
        <v>450</v>
      </c>
      <c r="AH2297">
        <v>0.16</v>
      </c>
      <c r="AI2297">
        <v>3.6</v>
      </c>
      <c r="AJ2297">
        <v>7.0000000000000007E-2</v>
      </c>
      <c r="AK2297">
        <v>93</v>
      </c>
      <c r="AL2297">
        <v>32.869999999999997</v>
      </c>
      <c r="AM2297">
        <v>6.0000000000000001E-3</v>
      </c>
      <c r="AN2297">
        <v>59.3</v>
      </c>
      <c r="AO2297">
        <v>8.7999999999999995E-2</v>
      </c>
      <c r="AP2297">
        <v>59.97</v>
      </c>
      <c r="AQ2297">
        <v>0.35</v>
      </c>
      <c r="AR2297">
        <v>15.86</v>
      </c>
      <c r="AS2297">
        <v>3.8</v>
      </c>
      <c r="AT2297">
        <v>20.8</v>
      </c>
      <c r="AU2297">
        <v>116.3</v>
      </c>
      <c r="AV2297">
        <v>0.52</v>
      </c>
      <c r="AW2297">
        <v>1.5</v>
      </c>
      <c r="AX2297">
        <v>3.0000000000000001E-3</v>
      </c>
      <c r="AY2297">
        <v>1.36</v>
      </c>
      <c r="AZ2297">
        <v>7.4</v>
      </c>
      <c r="BA2297">
        <v>351</v>
      </c>
      <c r="BB2297">
        <v>0.2</v>
      </c>
      <c r="BC2297">
        <v>361.8</v>
      </c>
    </row>
    <row r="2298" spans="1:55">
      <c r="A2298">
        <v>1349611</v>
      </c>
      <c r="B2298" t="s">
        <v>105</v>
      </c>
      <c r="C2298">
        <v>506774</v>
      </c>
      <c r="D2298">
        <v>7182068</v>
      </c>
      <c r="E2298">
        <v>525</v>
      </c>
      <c r="F2298">
        <v>41505</v>
      </c>
      <c r="G2298" t="s">
        <v>2174</v>
      </c>
      <c r="H2298" t="s">
        <v>119</v>
      </c>
      <c r="I2298" t="s">
        <v>108</v>
      </c>
      <c r="J2298" t="s">
        <v>109</v>
      </c>
      <c r="K2298" t="s">
        <v>120</v>
      </c>
      <c r="L2298" t="s">
        <v>111</v>
      </c>
      <c r="M2298" t="s">
        <v>2464</v>
      </c>
      <c r="N2298" t="s">
        <v>112</v>
      </c>
      <c r="O2298" t="s">
        <v>2127</v>
      </c>
      <c r="P2298" t="s">
        <v>2128</v>
      </c>
      <c r="R2298">
        <v>41475</v>
      </c>
      <c r="S2298">
        <v>964</v>
      </c>
      <c r="T2298">
        <v>0.34</v>
      </c>
      <c r="U2298">
        <v>9.3000000000000007</v>
      </c>
      <c r="V2298">
        <v>5.2</v>
      </c>
      <c r="W2298">
        <v>4</v>
      </c>
      <c r="X2298">
        <v>476.6</v>
      </c>
      <c r="Y2298">
        <v>0.11</v>
      </c>
      <c r="Z2298">
        <v>0.08</v>
      </c>
      <c r="AA2298">
        <v>1.81</v>
      </c>
      <c r="AB2298">
        <v>0.8</v>
      </c>
      <c r="AC2298">
        <v>17.399999999999999</v>
      </c>
      <c r="AD2298">
        <v>120.86</v>
      </c>
      <c r="AE2298">
        <v>0.85</v>
      </c>
      <c r="AF2298">
        <v>1.4</v>
      </c>
      <c r="AG2298">
        <v>136</v>
      </c>
      <c r="AH2298">
        <v>0.13</v>
      </c>
      <c r="AI2298">
        <v>1.6</v>
      </c>
      <c r="AJ2298">
        <v>0.03</v>
      </c>
      <c r="AK2298">
        <v>5</v>
      </c>
      <c r="AL2298">
        <v>31.73</v>
      </c>
      <c r="AM2298">
        <v>4.0000000000000001E-3</v>
      </c>
      <c r="AN2298">
        <v>21</v>
      </c>
      <c r="AO2298">
        <v>4.2000000000000003E-2</v>
      </c>
      <c r="AP2298">
        <v>36.1</v>
      </c>
      <c r="AQ2298">
        <v>0.27</v>
      </c>
      <c r="AR2298">
        <v>12.64</v>
      </c>
      <c r="AS2298">
        <v>2.2999999999999998</v>
      </c>
      <c r="AT2298">
        <v>9</v>
      </c>
      <c r="AU2298">
        <v>69.2</v>
      </c>
      <c r="AV2298">
        <v>0.08</v>
      </c>
      <c r="AW2298">
        <v>0.8</v>
      </c>
      <c r="AX2298">
        <v>2E-3</v>
      </c>
      <c r="AY2298">
        <v>1.93</v>
      </c>
      <c r="AZ2298">
        <v>4.5</v>
      </c>
      <c r="BA2298">
        <v>248</v>
      </c>
      <c r="BB2298">
        <v>0.2</v>
      </c>
      <c r="BC2298">
        <v>21</v>
      </c>
    </row>
    <row r="2299" spans="1:55">
      <c r="A2299">
        <v>1349622</v>
      </c>
      <c r="B2299" t="s">
        <v>105</v>
      </c>
      <c r="C2299">
        <v>507181</v>
      </c>
      <c r="D2299">
        <v>7182043</v>
      </c>
      <c r="E2299">
        <v>535</v>
      </c>
      <c r="F2299">
        <v>41505</v>
      </c>
      <c r="G2299" t="s">
        <v>2174</v>
      </c>
      <c r="H2299" t="s">
        <v>119</v>
      </c>
      <c r="I2299" t="s">
        <v>108</v>
      </c>
      <c r="J2299" t="s">
        <v>109</v>
      </c>
      <c r="K2299" t="s">
        <v>120</v>
      </c>
      <c r="L2299" t="s">
        <v>111</v>
      </c>
      <c r="M2299" t="s">
        <v>2465</v>
      </c>
      <c r="N2299" t="s">
        <v>112</v>
      </c>
      <c r="O2299" t="s">
        <v>2127</v>
      </c>
      <c r="P2299" t="s">
        <v>2128</v>
      </c>
      <c r="R2299">
        <v>41476</v>
      </c>
      <c r="S2299">
        <v>6090</v>
      </c>
      <c r="T2299">
        <v>0.86</v>
      </c>
      <c r="U2299">
        <v>45</v>
      </c>
      <c r="V2299">
        <v>1.2</v>
      </c>
      <c r="W2299">
        <v>9</v>
      </c>
      <c r="X2299">
        <v>350.6</v>
      </c>
      <c r="Y2299">
        <v>0.17</v>
      </c>
      <c r="Z2299">
        <v>0.47</v>
      </c>
      <c r="AA2299">
        <v>16.09</v>
      </c>
      <c r="AB2299">
        <v>0.9</v>
      </c>
      <c r="AC2299">
        <v>176.9</v>
      </c>
      <c r="AD2299">
        <v>305.39999999999998</v>
      </c>
      <c r="AE2299">
        <v>1.27</v>
      </c>
      <c r="AF2299">
        <v>4.0999999999999996</v>
      </c>
      <c r="AG2299">
        <v>709</v>
      </c>
      <c r="AH2299">
        <v>0.09</v>
      </c>
      <c r="AI2299">
        <v>14.1</v>
      </c>
      <c r="AJ2299">
        <v>0.04</v>
      </c>
      <c r="AK2299">
        <v>11</v>
      </c>
      <c r="AL2299">
        <v>34.85</v>
      </c>
      <c r="AM2299">
        <v>5.0000000000000001E-4</v>
      </c>
      <c r="AN2299">
        <v>102.2</v>
      </c>
      <c r="AO2299">
        <v>0.26400000000000001</v>
      </c>
      <c r="AP2299">
        <v>12.01</v>
      </c>
      <c r="AQ2299">
        <v>0.27</v>
      </c>
      <c r="AR2299">
        <v>22.02</v>
      </c>
      <c r="AS2299">
        <v>4.5999999999999996</v>
      </c>
      <c r="AT2299">
        <v>15.2</v>
      </c>
      <c r="AU2299">
        <v>241.8</v>
      </c>
      <c r="AV2299">
        <v>0.27</v>
      </c>
      <c r="AW2299">
        <v>1.7</v>
      </c>
      <c r="AX2299">
        <v>5.0000000000000001E-3</v>
      </c>
      <c r="AY2299">
        <v>1.24</v>
      </c>
      <c r="AZ2299">
        <v>23.3</v>
      </c>
      <c r="BA2299">
        <v>900</v>
      </c>
      <c r="BB2299">
        <v>0.2</v>
      </c>
      <c r="BC2299">
        <v>260</v>
      </c>
    </row>
    <row r="2300" spans="1:55">
      <c r="A2300">
        <v>1349566</v>
      </c>
      <c r="B2300" t="s">
        <v>105</v>
      </c>
      <c r="C2300">
        <v>519827</v>
      </c>
      <c r="D2300">
        <v>7184870</v>
      </c>
      <c r="E2300">
        <v>807</v>
      </c>
      <c r="F2300">
        <v>41486</v>
      </c>
      <c r="G2300" t="s">
        <v>126</v>
      </c>
      <c r="H2300" t="s">
        <v>119</v>
      </c>
      <c r="I2300" t="s">
        <v>108</v>
      </c>
      <c r="J2300" t="s">
        <v>109</v>
      </c>
      <c r="K2300" t="s">
        <v>120</v>
      </c>
      <c r="L2300" t="s">
        <v>111</v>
      </c>
      <c r="M2300" t="s">
        <v>2466</v>
      </c>
      <c r="N2300" t="s">
        <v>112</v>
      </c>
      <c r="O2300" t="s">
        <v>2127</v>
      </c>
      <c r="P2300" t="s">
        <v>2128</v>
      </c>
      <c r="R2300">
        <v>41471</v>
      </c>
      <c r="S2300">
        <v>902</v>
      </c>
      <c r="T2300">
        <v>1.08</v>
      </c>
      <c r="U2300">
        <v>40.700000000000003</v>
      </c>
      <c r="V2300">
        <v>3.6</v>
      </c>
      <c r="W2300">
        <v>2</v>
      </c>
      <c r="X2300">
        <v>77</v>
      </c>
      <c r="Y2300">
        <v>0.28000000000000003</v>
      </c>
      <c r="Z2300">
        <v>0.03</v>
      </c>
      <c r="AA2300">
        <v>0.12</v>
      </c>
      <c r="AB2300">
        <v>3</v>
      </c>
      <c r="AC2300">
        <v>21.9</v>
      </c>
      <c r="AD2300">
        <v>12.08</v>
      </c>
      <c r="AE2300">
        <v>6.81</v>
      </c>
      <c r="AF2300">
        <v>5.7</v>
      </c>
      <c r="AG2300">
        <v>57</v>
      </c>
      <c r="AH2300">
        <v>0.59</v>
      </c>
      <c r="AI2300">
        <v>2.9</v>
      </c>
      <c r="AJ2300">
        <v>0.15</v>
      </c>
      <c r="AK2300">
        <v>114</v>
      </c>
      <c r="AL2300">
        <v>48.24</v>
      </c>
      <c r="AM2300">
        <v>0.11799999999999999</v>
      </c>
      <c r="AN2300">
        <v>10.4</v>
      </c>
      <c r="AO2300">
        <v>6.3E-2</v>
      </c>
      <c r="AP2300">
        <v>20.62</v>
      </c>
      <c r="AQ2300">
        <v>1.74</v>
      </c>
      <c r="AR2300">
        <v>5.79</v>
      </c>
      <c r="AS2300">
        <v>2.2000000000000002</v>
      </c>
      <c r="AT2300">
        <v>12.3</v>
      </c>
      <c r="AU2300">
        <v>35.5</v>
      </c>
      <c r="AV2300">
        <v>0.21</v>
      </c>
      <c r="AW2300">
        <v>1.2</v>
      </c>
      <c r="AX2300">
        <v>1.4E-2</v>
      </c>
      <c r="AY2300">
        <v>10.14</v>
      </c>
      <c r="AZ2300">
        <v>0.7</v>
      </c>
      <c r="BA2300">
        <v>154</v>
      </c>
      <c r="BB2300">
        <v>0.2</v>
      </c>
      <c r="BC2300">
        <v>35.5</v>
      </c>
    </row>
    <row r="2301" spans="1:55">
      <c r="A2301">
        <v>1349572</v>
      </c>
      <c r="B2301" t="s">
        <v>105</v>
      </c>
      <c r="C2301">
        <v>507046</v>
      </c>
      <c r="D2301">
        <v>7182704</v>
      </c>
      <c r="E2301">
        <v>582</v>
      </c>
      <c r="F2301">
        <v>41499</v>
      </c>
      <c r="G2301" t="s">
        <v>183</v>
      </c>
      <c r="H2301" t="s">
        <v>119</v>
      </c>
      <c r="I2301" t="s">
        <v>108</v>
      </c>
      <c r="J2301" t="s">
        <v>109</v>
      </c>
      <c r="K2301" t="s">
        <v>120</v>
      </c>
      <c r="L2301" t="s">
        <v>111</v>
      </c>
      <c r="M2301" t="s">
        <v>2467</v>
      </c>
      <c r="N2301" t="s">
        <v>112</v>
      </c>
      <c r="O2301" t="s">
        <v>2127</v>
      </c>
      <c r="P2301" t="s">
        <v>2128</v>
      </c>
      <c r="R2301">
        <v>41473</v>
      </c>
      <c r="S2301">
        <v>666</v>
      </c>
      <c r="T2301">
        <v>0.86</v>
      </c>
      <c r="U2301">
        <v>214.1</v>
      </c>
      <c r="V2301">
        <v>18.100000000000001</v>
      </c>
      <c r="W2301">
        <v>8</v>
      </c>
      <c r="X2301">
        <v>66.5</v>
      </c>
      <c r="Y2301">
        <v>0.38</v>
      </c>
      <c r="Z2301">
        <v>0.03</v>
      </c>
      <c r="AA2301">
        <v>0.2</v>
      </c>
      <c r="AB2301">
        <v>1</v>
      </c>
      <c r="AC2301">
        <v>56.4</v>
      </c>
      <c r="AD2301">
        <v>19.829999999999998</v>
      </c>
      <c r="AE2301">
        <v>5.59</v>
      </c>
      <c r="AF2301">
        <v>6.2</v>
      </c>
      <c r="AG2301">
        <v>211</v>
      </c>
      <c r="AH2301">
        <v>0.48</v>
      </c>
      <c r="AI2301">
        <v>4.8</v>
      </c>
      <c r="AJ2301">
        <v>0.05</v>
      </c>
      <c r="AK2301">
        <v>60</v>
      </c>
      <c r="AL2301">
        <v>4.6900000000000004</v>
      </c>
      <c r="AM2301">
        <v>1.9E-2</v>
      </c>
      <c r="AN2301">
        <v>3.9</v>
      </c>
      <c r="AO2301">
        <v>0.53200000000000003</v>
      </c>
      <c r="AP2301">
        <v>100.77</v>
      </c>
      <c r="AQ2301">
        <v>1.33</v>
      </c>
      <c r="AR2301">
        <v>4.47</v>
      </c>
      <c r="AS2301">
        <v>11.6</v>
      </c>
      <c r="AT2301">
        <v>14.8</v>
      </c>
      <c r="AU2301">
        <v>395.8</v>
      </c>
      <c r="AV2301">
        <v>0.63</v>
      </c>
      <c r="AW2301">
        <v>1.4</v>
      </c>
      <c r="AX2301">
        <v>4.0000000000000001E-3</v>
      </c>
      <c r="AY2301">
        <v>1.45</v>
      </c>
      <c r="AZ2301">
        <v>0.9</v>
      </c>
      <c r="BA2301">
        <v>180</v>
      </c>
      <c r="BB2301">
        <v>0.1</v>
      </c>
      <c r="BC2301">
        <v>41.1</v>
      </c>
    </row>
    <row r="2302" spans="1:55">
      <c r="A2302">
        <v>1349579</v>
      </c>
      <c r="B2302" t="s">
        <v>105</v>
      </c>
      <c r="C2302">
        <v>506118</v>
      </c>
      <c r="D2302">
        <v>7182930</v>
      </c>
      <c r="E2302">
        <v>525</v>
      </c>
      <c r="F2302">
        <v>41499</v>
      </c>
      <c r="G2302" t="s">
        <v>183</v>
      </c>
      <c r="H2302" t="s">
        <v>119</v>
      </c>
      <c r="I2302" t="s">
        <v>108</v>
      </c>
      <c r="J2302" t="s">
        <v>109</v>
      </c>
      <c r="K2302" t="s">
        <v>120</v>
      </c>
      <c r="L2302" t="s">
        <v>111</v>
      </c>
      <c r="M2302" t="s">
        <v>2468</v>
      </c>
      <c r="N2302" t="s">
        <v>112</v>
      </c>
      <c r="O2302" t="s">
        <v>2127</v>
      </c>
      <c r="P2302" t="s">
        <v>2128</v>
      </c>
      <c r="R2302">
        <v>41474</v>
      </c>
      <c r="S2302">
        <v>198</v>
      </c>
      <c r="T2302">
        <v>1.2</v>
      </c>
      <c r="U2302">
        <v>9.8000000000000007</v>
      </c>
      <c r="V2302">
        <v>1.9</v>
      </c>
      <c r="W2302">
        <v>2</v>
      </c>
      <c r="X2302">
        <v>610.79999999999995</v>
      </c>
      <c r="Y2302">
        <v>0.22</v>
      </c>
      <c r="Z2302">
        <v>7.0000000000000007E-2</v>
      </c>
      <c r="AA2302">
        <v>1.25</v>
      </c>
      <c r="AB2302">
        <v>10.199999999999999</v>
      </c>
      <c r="AC2302">
        <v>20.9</v>
      </c>
      <c r="AD2302">
        <v>29.34</v>
      </c>
      <c r="AE2302">
        <v>2.0699999999999998</v>
      </c>
      <c r="AF2302">
        <v>3.5</v>
      </c>
      <c r="AG2302">
        <v>15</v>
      </c>
      <c r="AH2302">
        <v>0.14000000000000001</v>
      </c>
      <c r="AI2302">
        <v>5.5</v>
      </c>
      <c r="AJ2302">
        <v>0.3</v>
      </c>
      <c r="AK2302">
        <v>181</v>
      </c>
      <c r="AL2302">
        <v>4.04</v>
      </c>
      <c r="AM2302">
        <v>6.0000000000000001E-3</v>
      </c>
      <c r="AN2302">
        <v>31.8</v>
      </c>
      <c r="AO2302">
        <v>2.1000000000000001E-2</v>
      </c>
      <c r="AP2302">
        <v>14.93</v>
      </c>
      <c r="AQ2302">
        <v>0.06</v>
      </c>
      <c r="AR2302">
        <v>2.66</v>
      </c>
      <c r="AS2302">
        <v>2.6</v>
      </c>
      <c r="AT2302">
        <v>1.3</v>
      </c>
      <c r="AU2302">
        <v>29.7</v>
      </c>
      <c r="AV2302">
        <v>0.04</v>
      </c>
      <c r="AW2302">
        <v>2.5</v>
      </c>
      <c r="AX2302">
        <v>6.0000000000000001E-3</v>
      </c>
      <c r="AY2302">
        <v>0.39</v>
      </c>
      <c r="AZ2302">
        <v>0.4</v>
      </c>
      <c r="BA2302">
        <v>65</v>
      </c>
      <c r="BB2302">
        <v>0.05</v>
      </c>
      <c r="BC2302">
        <v>163.80000000000001</v>
      </c>
    </row>
    <row r="2303" spans="1:55">
      <c r="A2303">
        <v>1349586</v>
      </c>
      <c r="B2303" t="s">
        <v>105</v>
      </c>
      <c r="C2303">
        <v>506128</v>
      </c>
      <c r="D2303">
        <v>7182354</v>
      </c>
      <c r="E2303">
        <v>571</v>
      </c>
      <c r="F2303">
        <v>41505</v>
      </c>
      <c r="G2303" t="s">
        <v>2174</v>
      </c>
      <c r="H2303" t="s">
        <v>119</v>
      </c>
      <c r="I2303" t="s">
        <v>108</v>
      </c>
      <c r="J2303" t="s">
        <v>109</v>
      </c>
      <c r="K2303" t="s">
        <v>120</v>
      </c>
      <c r="L2303" t="s">
        <v>111</v>
      </c>
      <c r="M2303" t="s">
        <v>2469</v>
      </c>
      <c r="N2303" t="s">
        <v>112</v>
      </c>
      <c r="O2303" t="s">
        <v>2127</v>
      </c>
      <c r="P2303" t="s">
        <v>2128</v>
      </c>
      <c r="R2303">
        <v>41474</v>
      </c>
      <c r="S2303">
        <v>580</v>
      </c>
      <c r="T2303">
        <v>0.89</v>
      </c>
      <c r="U2303">
        <v>13.3</v>
      </c>
      <c r="V2303">
        <v>9.5</v>
      </c>
      <c r="W2303">
        <v>4</v>
      </c>
      <c r="X2303">
        <v>544.70000000000005</v>
      </c>
      <c r="Y2303">
        <v>0.28999999999999998</v>
      </c>
      <c r="Z2303">
        <v>0.01</v>
      </c>
      <c r="AA2303">
        <v>4.0599999999999996</v>
      </c>
      <c r="AB2303">
        <v>1</v>
      </c>
      <c r="AC2303">
        <v>23.4</v>
      </c>
      <c r="AD2303">
        <v>85.2</v>
      </c>
      <c r="AE2303">
        <v>1.7</v>
      </c>
      <c r="AF2303">
        <v>3.8</v>
      </c>
      <c r="AG2303">
        <v>433</v>
      </c>
      <c r="AH2303">
        <v>0.17</v>
      </c>
      <c r="AI2303">
        <v>4.9000000000000004</v>
      </c>
      <c r="AJ2303">
        <v>0.05</v>
      </c>
      <c r="AK2303">
        <v>36</v>
      </c>
      <c r="AL2303">
        <v>68.95</v>
      </c>
      <c r="AM2303">
        <v>4.0000000000000001E-3</v>
      </c>
      <c r="AN2303">
        <v>14.4</v>
      </c>
      <c r="AO2303">
        <v>5.2999999999999999E-2</v>
      </c>
      <c r="AP2303">
        <v>101.71</v>
      </c>
      <c r="AQ2303">
        <v>0.35</v>
      </c>
      <c r="AR2303">
        <v>36.53</v>
      </c>
      <c r="AS2303">
        <v>2.6</v>
      </c>
      <c r="AT2303">
        <v>66.900000000000006</v>
      </c>
      <c r="AU2303">
        <v>71.7</v>
      </c>
      <c r="AV2303">
        <v>0.74</v>
      </c>
      <c r="AW2303">
        <v>1.5</v>
      </c>
      <c r="AX2303">
        <v>3.0000000000000001E-3</v>
      </c>
      <c r="AY2303">
        <v>3.54</v>
      </c>
      <c r="AZ2303">
        <v>4</v>
      </c>
      <c r="BA2303">
        <v>554</v>
      </c>
      <c r="BB2303">
        <v>0.2</v>
      </c>
      <c r="BC2303">
        <v>144.19999999999999</v>
      </c>
    </row>
    <row r="2304" spans="1:55">
      <c r="A2304">
        <v>1349591</v>
      </c>
      <c r="B2304" t="s">
        <v>105</v>
      </c>
      <c r="C2304">
        <v>506145</v>
      </c>
      <c r="D2304">
        <v>7182041</v>
      </c>
      <c r="E2304">
        <v>567</v>
      </c>
      <c r="F2304">
        <v>41505</v>
      </c>
      <c r="G2304" t="s">
        <v>2174</v>
      </c>
      <c r="H2304" t="s">
        <v>119</v>
      </c>
      <c r="I2304" t="s">
        <v>108</v>
      </c>
      <c r="J2304" t="s">
        <v>109</v>
      </c>
      <c r="K2304" t="s">
        <v>120</v>
      </c>
      <c r="L2304" t="s">
        <v>111</v>
      </c>
      <c r="M2304" t="s">
        <v>2470</v>
      </c>
      <c r="N2304" t="s">
        <v>112</v>
      </c>
      <c r="O2304" t="s">
        <v>2127</v>
      </c>
      <c r="P2304" t="s">
        <v>2128</v>
      </c>
      <c r="R2304">
        <v>41474</v>
      </c>
      <c r="S2304">
        <v>1319</v>
      </c>
      <c r="T2304">
        <v>0.53</v>
      </c>
      <c r="U2304">
        <v>19.899999999999999</v>
      </c>
      <c r="V2304">
        <v>5.5</v>
      </c>
      <c r="W2304">
        <v>9</v>
      </c>
      <c r="X2304">
        <v>513.6</v>
      </c>
      <c r="Y2304">
        <v>0.15</v>
      </c>
      <c r="Z2304">
        <v>0.27</v>
      </c>
      <c r="AA2304">
        <v>10.77</v>
      </c>
      <c r="AB2304">
        <v>2.8</v>
      </c>
      <c r="AC2304">
        <v>43</v>
      </c>
      <c r="AD2304">
        <v>104.7</v>
      </c>
      <c r="AE2304">
        <v>1.42</v>
      </c>
      <c r="AF2304">
        <v>2.4</v>
      </c>
      <c r="AG2304">
        <v>195</v>
      </c>
      <c r="AH2304">
        <v>0.17</v>
      </c>
      <c r="AI2304">
        <v>3.6</v>
      </c>
      <c r="AJ2304">
        <v>0.03</v>
      </c>
      <c r="AK2304">
        <v>211</v>
      </c>
      <c r="AL2304">
        <v>24.31</v>
      </c>
      <c r="AM2304">
        <v>0.01</v>
      </c>
      <c r="AN2304">
        <v>106.5</v>
      </c>
      <c r="AO2304">
        <v>0.125</v>
      </c>
      <c r="AP2304">
        <v>18.79</v>
      </c>
      <c r="AQ2304">
        <v>0.34</v>
      </c>
      <c r="AR2304">
        <v>15.09</v>
      </c>
      <c r="AS2304">
        <v>4.7</v>
      </c>
      <c r="AT2304">
        <v>8.6999999999999993</v>
      </c>
      <c r="AU2304">
        <v>99.2</v>
      </c>
      <c r="AV2304">
        <v>0.14000000000000001</v>
      </c>
      <c r="AW2304">
        <v>1.7</v>
      </c>
      <c r="AX2304">
        <v>3.0000000000000001E-3</v>
      </c>
      <c r="AY2304">
        <v>1.2</v>
      </c>
      <c r="AZ2304">
        <v>4.5</v>
      </c>
      <c r="BA2304">
        <v>441</v>
      </c>
      <c r="BB2304">
        <v>0.2</v>
      </c>
      <c r="BC2304">
        <v>277.10000000000002</v>
      </c>
    </row>
    <row r="2305" spans="1:55">
      <c r="A2305">
        <v>1349592</v>
      </c>
      <c r="B2305" t="s">
        <v>105</v>
      </c>
      <c r="C2305">
        <v>506138</v>
      </c>
      <c r="D2305">
        <v>7181994</v>
      </c>
      <c r="E2305">
        <v>556</v>
      </c>
      <c r="F2305">
        <v>41505</v>
      </c>
      <c r="G2305" t="s">
        <v>2174</v>
      </c>
      <c r="H2305" t="s">
        <v>119</v>
      </c>
      <c r="I2305" t="s">
        <v>108</v>
      </c>
      <c r="J2305" t="s">
        <v>109</v>
      </c>
      <c r="K2305" t="s">
        <v>120</v>
      </c>
      <c r="L2305" t="s">
        <v>111</v>
      </c>
      <c r="M2305" t="s">
        <v>2471</v>
      </c>
      <c r="N2305" t="s">
        <v>112</v>
      </c>
      <c r="O2305" t="s">
        <v>2127</v>
      </c>
      <c r="P2305" t="s">
        <v>2128</v>
      </c>
      <c r="R2305">
        <v>41474</v>
      </c>
      <c r="S2305">
        <v>1201</v>
      </c>
      <c r="T2305">
        <v>0.55000000000000004</v>
      </c>
      <c r="U2305">
        <v>13.1</v>
      </c>
      <c r="V2305">
        <v>1.7</v>
      </c>
      <c r="W2305">
        <v>16</v>
      </c>
      <c r="X2305">
        <v>421.5</v>
      </c>
      <c r="Y2305">
        <v>0.16</v>
      </c>
      <c r="Z2305">
        <v>0.33</v>
      </c>
      <c r="AA2305">
        <v>2.96</v>
      </c>
      <c r="AB2305">
        <v>0.3</v>
      </c>
      <c r="AC2305">
        <v>54.5</v>
      </c>
      <c r="AD2305">
        <v>120.63</v>
      </c>
      <c r="AE2305">
        <v>0.8</v>
      </c>
      <c r="AF2305">
        <v>2.4</v>
      </c>
      <c r="AG2305">
        <v>274</v>
      </c>
      <c r="AH2305">
        <v>0.16</v>
      </c>
      <c r="AI2305">
        <v>6.6</v>
      </c>
      <c r="AJ2305">
        <v>0.05</v>
      </c>
      <c r="AK2305">
        <v>4</v>
      </c>
      <c r="AL2305">
        <v>16.13</v>
      </c>
      <c r="AM2305">
        <v>8.0000000000000002E-3</v>
      </c>
      <c r="AN2305">
        <v>44.4</v>
      </c>
      <c r="AO2305">
        <v>0.33800000000000002</v>
      </c>
      <c r="AP2305">
        <v>29.25</v>
      </c>
      <c r="AQ2305">
        <v>0.16</v>
      </c>
      <c r="AR2305">
        <v>12.51</v>
      </c>
      <c r="AS2305">
        <v>3.4</v>
      </c>
      <c r="AT2305">
        <v>7.4</v>
      </c>
      <c r="AU2305">
        <v>70.2</v>
      </c>
      <c r="AV2305">
        <v>0.15</v>
      </c>
      <c r="AW2305">
        <v>2.5</v>
      </c>
      <c r="AX2305">
        <v>2E-3</v>
      </c>
      <c r="AY2305">
        <v>0.45</v>
      </c>
      <c r="AZ2305">
        <v>11</v>
      </c>
      <c r="BA2305">
        <v>403</v>
      </c>
      <c r="BB2305">
        <v>0.2</v>
      </c>
      <c r="BC2305">
        <v>38.700000000000003</v>
      </c>
    </row>
    <row r="2306" spans="1:55">
      <c r="A2306">
        <v>1349609</v>
      </c>
      <c r="B2306" t="s">
        <v>105</v>
      </c>
      <c r="C2306">
        <v>506779</v>
      </c>
      <c r="D2306">
        <v>7181963</v>
      </c>
      <c r="E2306">
        <v>511</v>
      </c>
      <c r="F2306">
        <v>41505</v>
      </c>
      <c r="G2306" t="s">
        <v>2174</v>
      </c>
      <c r="H2306" t="s">
        <v>119</v>
      </c>
      <c r="I2306" t="s">
        <v>108</v>
      </c>
      <c r="J2306" t="s">
        <v>109</v>
      </c>
      <c r="K2306" t="s">
        <v>120</v>
      </c>
      <c r="L2306" t="s">
        <v>111</v>
      </c>
      <c r="M2306" t="s">
        <v>2472</v>
      </c>
      <c r="N2306" t="s">
        <v>112</v>
      </c>
      <c r="O2306" t="s">
        <v>2127</v>
      </c>
      <c r="P2306" t="s">
        <v>2128</v>
      </c>
      <c r="R2306">
        <v>41475</v>
      </c>
      <c r="S2306">
        <v>2781</v>
      </c>
      <c r="T2306">
        <v>0.32</v>
      </c>
      <c r="U2306">
        <v>30.9</v>
      </c>
      <c r="V2306">
        <v>2.5</v>
      </c>
      <c r="W2306">
        <v>8</v>
      </c>
      <c r="X2306">
        <v>243.7</v>
      </c>
      <c r="Y2306">
        <v>0.16</v>
      </c>
      <c r="Z2306">
        <v>0.54</v>
      </c>
      <c r="AA2306">
        <v>2.86</v>
      </c>
      <c r="AB2306">
        <v>0.9</v>
      </c>
      <c r="AC2306">
        <v>45.2</v>
      </c>
      <c r="AD2306">
        <v>93.57</v>
      </c>
      <c r="AE2306">
        <v>2.79</v>
      </c>
      <c r="AF2306">
        <v>2.8</v>
      </c>
      <c r="AG2306">
        <v>251</v>
      </c>
      <c r="AH2306">
        <v>0.28999999999999998</v>
      </c>
      <c r="AI2306">
        <v>3.5</v>
      </c>
      <c r="AJ2306">
        <v>0.1</v>
      </c>
      <c r="AK2306">
        <v>66</v>
      </c>
      <c r="AL2306">
        <v>13.37</v>
      </c>
      <c r="AM2306">
        <v>1.2999999999999999E-2</v>
      </c>
      <c r="AN2306">
        <v>49.6</v>
      </c>
      <c r="AO2306">
        <v>0.128</v>
      </c>
      <c r="AP2306">
        <v>38.26</v>
      </c>
      <c r="AQ2306">
        <v>0.74</v>
      </c>
      <c r="AR2306">
        <v>4.79</v>
      </c>
      <c r="AS2306">
        <v>1.8</v>
      </c>
      <c r="AT2306">
        <v>7.6</v>
      </c>
      <c r="AU2306">
        <v>143.5</v>
      </c>
      <c r="AV2306">
        <v>0.1</v>
      </c>
      <c r="AW2306">
        <v>2</v>
      </c>
      <c r="AX2306">
        <v>4.0000000000000001E-3</v>
      </c>
      <c r="AY2306">
        <v>0.7</v>
      </c>
      <c r="AZ2306">
        <v>1.8</v>
      </c>
      <c r="BA2306">
        <v>137</v>
      </c>
      <c r="BB2306">
        <v>0.2</v>
      </c>
      <c r="BC2306">
        <v>76.400000000000006</v>
      </c>
    </row>
    <row r="2307" spans="1:55">
      <c r="A2307">
        <v>1349215</v>
      </c>
      <c r="B2307" t="s">
        <v>105</v>
      </c>
      <c r="C2307">
        <v>517242</v>
      </c>
      <c r="D2307">
        <v>7187486</v>
      </c>
      <c r="E2307">
        <v>787</v>
      </c>
      <c r="F2307">
        <v>41494</v>
      </c>
      <c r="G2307" t="s">
        <v>118</v>
      </c>
      <c r="H2307" t="s">
        <v>119</v>
      </c>
      <c r="I2307" t="s">
        <v>108</v>
      </c>
      <c r="J2307" t="s">
        <v>109</v>
      </c>
      <c r="K2307" t="s">
        <v>120</v>
      </c>
      <c r="L2307" t="s">
        <v>111</v>
      </c>
      <c r="M2307" t="s">
        <v>2473</v>
      </c>
      <c r="N2307" t="s">
        <v>112</v>
      </c>
      <c r="O2307" t="s">
        <v>113</v>
      </c>
      <c r="P2307" t="s">
        <v>114</v>
      </c>
      <c r="R2307">
        <v>41524</v>
      </c>
      <c r="S2307">
        <v>29496</v>
      </c>
      <c r="T2307">
        <v>0.96</v>
      </c>
      <c r="U2307">
        <v>94.2</v>
      </c>
      <c r="V2307">
        <v>5.5</v>
      </c>
      <c r="W2307">
        <v>14</v>
      </c>
      <c r="X2307">
        <v>716.1</v>
      </c>
      <c r="Y2307">
        <v>0.14000000000000001</v>
      </c>
      <c r="Z2307">
        <v>2.97</v>
      </c>
      <c r="AA2307">
        <v>48.08</v>
      </c>
      <c r="AB2307">
        <v>6.2</v>
      </c>
      <c r="AC2307">
        <v>347</v>
      </c>
      <c r="AD2307">
        <v>188.65</v>
      </c>
      <c r="AE2307">
        <v>2.4500000000000002</v>
      </c>
      <c r="AF2307">
        <v>5.8</v>
      </c>
      <c r="AG2307">
        <v>1150</v>
      </c>
      <c r="AH2307">
        <v>0.09</v>
      </c>
      <c r="AI2307">
        <v>13.7</v>
      </c>
      <c r="AJ2307">
        <v>1.1299999999999999</v>
      </c>
      <c r="AK2307">
        <v>79</v>
      </c>
      <c r="AL2307">
        <v>37.24</v>
      </c>
      <c r="AM2307">
        <v>1.7000000000000001E-2</v>
      </c>
      <c r="AN2307">
        <v>412.2</v>
      </c>
      <c r="AO2307">
        <v>0.46200000000000002</v>
      </c>
      <c r="AP2307">
        <v>8.3699999999999992</v>
      </c>
      <c r="AQ2307">
        <v>0.27</v>
      </c>
      <c r="AR2307">
        <v>5.18</v>
      </c>
      <c r="AS2307">
        <v>5.2</v>
      </c>
      <c r="AT2307">
        <v>49.6</v>
      </c>
      <c r="AU2307">
        <v>557.70000000000005</v>
      </c>
      <c r="AV2307">
        <v>0.17</v>
      </c>
      <c r="AW2307">
        <v>1.8</v>
      </c>
      <c r="AX2307">
        <v>1.2999999999999999E-2</v>
      </c>
      <c r="AY2307">
        <v>1.39</v>
      </c>
      <c r="AZ2307">
        <v>21.4</v>
      </c>
      <c r="BA2307">
        <v>388</v>
      </c>
      <c r="BB2307">
        <v>0.7</v>
      </c>
      <c r="BC2307">
        <v>3579.3</v>
      </c>
    </row>
    <row r="2308" spans="1:55">
      <c r="A2308">
        <v>1349222</v>
      </c>
      <c r="B2308" t="s">
        <v>105</v>
      </c>
      <c r="C2308">
        <v>505962</v>
      </c>
      <c r="D2308">
        <v>7181931</v>
      </c>
      <c r="E2308">
        <v>622</v>
      </c>
      <c r="F2308">
        <v>41505</v>
      </c>
      <c r="G2308" t="s">
        <v>2174</v>
      </c>
      <c r="H2308" t="s">
        <v>119</v>
      </c>
      <c r="I2308" t="s">
        <v>108</v>
      </c>
      <c r="J2308" t="s">
        <v>109</v>
      </c>
      <c r="K2308" t="s">
        <v>120</v>
      </c>
      <c r="L2308" t="s">
        <v>111</v>
      </c>
      <c r="M2308" t="s">
        <v>2474</v>
      </c>
      <c r="N2308" t="s">
        <v>112</v>
      </c>
      <c r="O2308" t="s">
        <v>2127</v>
      </c>
      <c r="P2308" t="s">
        <v>2128</v>
      </c>
      <c r="R2308">
        <v>41477</v>
      </c>
      <c r="S2308">
        <v>196</v>
      </c>
      <c r="T2308">
        <v>0.55000000000000004</v>
      </c>
      <c r="U2308">
        <v>15.3</v>
      </c>
      <c r="V2308">
        <v>4.9000000000000004</v>
      </c>
      <c r="W2308">
        <v>5</v>
      </c>
      <c r="X2308">
        <v>457.4</v>
      </c>
      <c r="Y2308">
        <v>0.22</v>
      </c>
      <c r="Z2308">
        <v>0.01</v>
      </c>
      <c r="AA2308">
        <v>0.31</v>
      </c>
      <c r="AB2308">
        <v>0.4</v>
      </c>
      <c r="AC2308">
        <v>12.2</v>
      </c>
      <c r="AD2308">
        <v>16.579999999999998</v>
      </c>
      <c r="AE2308">
        <v>0.9</v>
      </c>
      <c r="AF2308">
        <v>2.8</v>
      </c>
      <c r="AG2308">
        <v>147</v>
      </c>
      <c r="AH2308">
        <v>0.12</v>
      </c>
      <c r="AI2308">
        <v>2.8</v>
      </c>
      <c r="AJ2308">
        <v>0.03</v>
      </c>
      <c r="AK2308">
        <v>26</v>
      </c>
      <c r="AL2308">
        <v>34.21</v>
      </c>
      <c r="AM2308">
        <v>6.0000000000000001E-3</v>
      </c>
      <c r="AN2308">
        <v>6</v>
      </c>
      <c r="AO2308">
        <v>7.4999999999999997E-2</v>
      </c>
      <c r="AP2308">
        <v>46.63</v>
      </c>
      <c r="AQ2308">
        <v>0.14000000000000001</v>
      </c>
      <c r="AR2308">
        <v>15.81</v>
      </c>
      <c r="AS2308">
        <v>1.1000000000000001</v>
      </c>
      <c r="AT2308">
        <v>15.1</v>
      </c>
      <c r="AU2308">
        <v>53.3</v>
      </c>
      <c r="AV2308">
        <v>0.43</v>
      </c>
      <c r="AW2308">
        <v>0.6</v>
      </c>
      <c r="AX2308">
        <v>2E-3</v>
      </c>
      <c r="AY2308">
        <v>1.75</v>
      </c>
      <c r="AZ2308">
        <v>1.1000000000000001</v>
      </c>
      <c r="BA2308">
        <v>282</v>
      </c>
      <c r="BB2308">
        <v>0.1</v>
      </c>
      <c r="BC2308">
        <v>35.200000000000003</v>
      </c>
    </row>
    <row r="2309" spans="1:55">
      <c r="A2309">
        <v>1349562</v>
      </c>
      <c r="B2309" t="s">
        <v>105</v>
      </c>
      <c r="C2309">
        <v>519051</v>
      </c>
      <c r="D2309">
        <v>7187911</v>
      </c>
      <c r="E2309">
        <v>611</v>
      </c>
      <c r="F2309">
        <v>41486</v>
      </c>
      <c r="G2309" t="s">
        <v>126</v>
      </c>
      <c r="H2309" t="s">
        <v>119</v>
      </c>
      <c r="I2309" t="s">
        <v>108</v>
      </c>
      <c r="J2309" t="s">
        <v>109</v>
      </c>
      <c r="K2309" t="s">
        <v>120</v>
      </c>
      <c r="L2309" t="s">
        <v>111</v>
      </c>
      <c r="M2309" t="s">
        <v>2475</v>
      </c>
      <c r="N2309" t="s">
        <v>112</v>
      </c>
      <c r="O2309" t="s">
        <v>2127</v>
      </c>
      <c r="P2309" t="s">
        <v>2128</v>
      </c>
      <c r="R2309">
        <v>41470</v>
      </c>
      <c r="S2309">
        <v>1545</v>
      </c>
      <c r="T2309">
        <v>0.24</v>
      </c>
      <c r="U2309">
        <v>11.7</v>
      </c>
      <c r="V2309">
        <v>2.5</v>
      </c>
      <c r="W2309">
        <v>9</v>
      </c>
      <c r="X2309">
        <v>387</v>
      </c>
      <c r="Y2309">
        <v>0.19</v>
      </c>
      <c r="Z2309">
        <v>5.0000000000000001E-3</v>
      </c>
      <c r="AA2309">
        <v>0.04</v>
      </c>
      <c r="AB2309">
        <v>0.2</v>
      </c>
      <c r="AC2309">
        <v>16.8</v>
      </c>
      <c r="AD2309">
        <v>29.08</v>
      </c>
      <c r="AE2309">
        <v>1.07</v>
      </c>
      <c r="AF2309">
        <v>1.6</v>
      </c>
      <c r="AG2309">
        <v>268</v>
      </c>
      <c r="AH2309">
        <v>0.17</v>
      </c>
      <c r="AI2309">
        <v>1.1000000000000001</v>
      </c>
      <c r="AJ2309">
        <v>0.01</v>
      </c>
      <c r="AK2309">
        <v>4</v>
      </c>
      <c r="AL2309">
        <v>2.4300000000000002</v>
      </c>
      <c r="AM2309">
        <v>6.0000000000000001E-3</v>
      </c>
      <c r="AN2309">
        <v>3.2</v>
      </c>
      <c r="AO2309">
        <v>8.9999999999999993E-3</v>
      </c>
      <c r="AP2309">
        <v>9.35</v>
      </c>
      <c r="AQ2309">
        <v>0.34</v>
      </c>
      <c r="AR2309">
        <v>0.54</v>
      </c>
      <c r="AS2309">
        <v>1.7</v>
      </c>
      <c r="AT2309">
        <v>3.3</v>
      </c>
      <c r="AU2309">
        <v>12</v>
      </c>
      <c r="AV2309">
        <v>0.09</v>
      </c>
      <c r="AW2309">
        <v>0.4</v>
      </c>
      <c r="AX2309">
        <v>2E-3</v>
      </c>
      <c r="AY2309">
        <v>0.17</v>
      </c>
      <c r="AZ2309">
        <v>1.6</v>
      </c>
      <c r="BA2309">
        <v>34</v>
      </c>
      <c r="BB2309">
        <v>0.05</v>
      </c>
      <c r="BC2309">
        <v>2.9</v>
      </c>
    </row>
    <row r="2310" spans="1:55">
      <c r="A2310">
        <v>1349564</v>
      </c>
      <c r="B2310" t="s">
        <v>105</v>
      </c>
      <c r="C2310">
        <v>519285</v>
      </c>
      <c r="D2310">
        <v>7187733</v>
      </c>
      <c r="E2310">
        <v>660</v>
      </c>
      <c r="F2310">
        <v>41486</v>
      </c>
      <c r="G2310" t="s">
        <v>126</v>
      </c>
      <c r="H2310" t="s">
        <v>119</v>
      </c>
      <c r="I2310" t="s">
        <v>108</v>
      </c>
      <c r="J2310" t="s">
        <v>109</v>
      </c>
      <c r="K2310" t="s">
        <v>120</v>
      </c>
      <c r="L2310" t="s">
        <v>111</v>
      </c>
      <c r="M2310" t="s">
        <v>2476</v>
      </c>
      <c r="N2310" t="s">
        <v>112</v>
      </c>
      <c r="O2310" t="s">
        <v>2127</v>
      </c>
      <c r="P2310" t="s">
        <v>2128</v>
      </c>
      <c r="R2310">
        <v>41470</v>
      </c>
      <c r="S2310">
        <v>1224</v>
      </c>
      <c r="T2310">
        <v>2.0499999999999998</v>
      </c>
      <c r="U2310">
        <v>19</v>
      </c>
      <c r="V2310">
        <v>3.4</v>
      </c>
      <c r="W2310">
        <v>3</v>
      </c>
      <c r="X2310">
        <v>214</v>
      </c>
      <c r="Y2310">
        <v>0.22</v>
      </c>
      <c r="Z2310">
        <v>0.05</v>
      </c>
      <c r="AA2310">
        <v>0.1</v>
      </c>
      <c r="AB2310">
        <v>4</v>
      </c>
      <c r="AC2310">
        <v>46.8</v>
      </c>
      <c r="AD2310">
        <v>15.55</v>
      </c>
      <c r="AE2310">
        <v>4.24</v>
      </c>
      <c r="AF2310">
        <v>7.3</v>
      </c>
      <c r="AG2310">
        <v>135</v>
      </c>
      <c r="AH2310">
        <v>0.08</v>
      </c>
      <c r="AI2310">
        <v>5.8</v>
      </c>
      <c r="AJ2310">
        <v>0.19</v>
      </c>
      <c r="AK2310">
        <v>124</v>
      </c>
      <c r="AL2310">
        <v>14.05</v>
      </c>
      <c r="AM2310">
        <v>7.0000000000000001E-3</v>
      </c>
      <c r="AN2310">
        <v>15</v>
      </c>
      <c r="AO2310">
        <v>0.04</v>
      </c>
      <c r="AP2310">
        <v>9.2899999999999991</v>
      </c>
      <c r="AQ2310">
        <v>0.11</v>
      </c>
      <c r="AR2310">
        <v>1.52</v>
      </c>
      <c r="AS2310">
        <v>2.2999999999999998</v>
      </c>
      <c r="AT2310">
        <v>4.7</v>
      </c>
      <c r="AU2310">
        <v>13.9</v>
      </c>
      <c r="AV2310">
        <v>0.09</v>
      </c>
      <c r="AW2310">
        <v>2.2000000000000002</v>
      </c>
      <c r="AX2310">
        <v>0.02</v>
      </c>
      <c r="AY2310">
        <v>0.32</v>
      </c>
      <c r="AZ2310">
        <v>1.3</v>
      </c>
      <c r="BA2310">
        <v>122</v>
      </c>
      <c r="BB2310">
        <v>0.2</v>
      </c>
      <c r="BC2310">
        <v>51.2</v>
      </c>
    </row>
    <row r="2311" spans="1:55">
      <c r="A2311">
        <v>1349577</v>
      </c>
      <c r="B2311" t="s">
        <v>105</v>
      </c>
      <c r="C2311">
        <v>506139</v>
      </c>
      <c r="D2311">
        <v>7183041</v>
      </c>
      <c r="E2311">
        <v>526</v>
      </c>
      <c r="F2311">
        <v>41499</v>
      </c>
      <c r="G2311" t="s">
        <v>183</v>
      </c>
      <c r="H2311" t="s">
        <v>119</v>
      </c>
      <c r="I2311" t="s">
        <v>108</v>
      </c>
      <c r="J2311" t="s">
        <v>109</v>
      </c>
      <c r="K2311" t="s">
        <v>120</v>
      </c>
      <c r="L2311" t="s">
        <v>111</v>
      </c>
      <c r="M2311" t="s">
        <v>2477</v>
      </c>
      <c r="N2311" t="s">
        <v>112</v>
      </c>
      <c r="O2311" t="s">
        <v>2127</v>
      </c>
      <c r="P2311" t="s">
        <v>2128</v>
      </c>
      <c r="R2311">
        <v>41474</v>
      </c>
      <c r="S2311">
        <v>168</v>
      </c>
      <c r="T2311">
        <v>1.1200000000000001</v>
      </c>
      <c r="U2311">
        <v>10</v>
      </c>
      <c r="V2311">
        <v>1.1000000000000001</v>
      </c>
      <c r="W2311">
        <v>4</v>
      </c>
      <c r="X2311">
        <v>1005.2</v>
      </c>
      <c r="Y2311">
        <v>0.24</v>
      </c>
      <c r="Z2311">
        <v>0.05</v>
      </c>
      <c r="AA2311">
        <v>0.8</v>
      </c>
      <c r="AB2311">
        <v>5.2</v>
      </c>
      <c r="AC2311">
        <v>19.399999999999999</v>
      </c>
      <c r="AD2311">
        <v>38.75</v>
      </c>
      <c r="AE2311">
        <v>2.0699999999999998</v>
      </c>
      <c r="AF2311">
        <v>3.3</v>
      </c>
      <c r="AG2311">
        <v>25</v>
      </c>
      <c r="AH2311">
        <v>0.17</v>
      </c>
      <c r="AI2311">
        <v>2.8</v>
      </c>
      <c r="AJ2311">
        <v>0.23</v>
      </c>
      <c r="AK2311">
        <v>59</v>
      </c>
      <c r="AL2311">
        <v>6.67</v>
      </c>
      <c r="AM2311">
        <v>1.4999999999999999E-2</v>
      </c>
      <c r="AN2311">
        <v>26.9</v>
      </c>
      <c r="AO2311">
        <v>3.2000000000000001E-2</v>
      </c>
      <c r="AP2311">
        <v>28.1</v>
      </c>
      <c r="AQ2311">
        <v>0.12</v>
      </c>
      <c r="AR2311">
        <v>2.0699999999999998</v>
      </c>
      <c r="AS2311">
        <v>3.2</v>
      </c>
      <c r="AT2311">
        <v>1.6</v>
      </c>
      <c r="AU2311">
        <v>46.5</v>
      </c>
      <c r="AV2311">
        <v>0.01</v>
      </c>
      <c r="AW2311">
        <v>2.2000000000000002</v>
      </c>
      <c r="AX2311">
        <v>1E-3</v>
      </c>
      <c r="AY2311">
        <v>0.72</v>
      </c>
      <c r="AZ2311">
        <v>0.5</v>
      </c>
      <c r="BA2311">
        <v>49</v>
      </c>
      <c r="BB2311">
        <v>0.05</v>
      </c>
      <c r="BC2311">
        <v>148.1</v>
      </c>
    </row>
    <row r="2312" spans="1:55">
      <c r="A2312">
        <v>1349588</v>
      </c>
      <c r="B2312" t="s">
        <v>105</v>
      </c>
      <c r="C2312">
        <v>506115</v>
      </c>
      <c r="D2312">
        <v>7182248</v>
      </c>
      <c r="E2312">
        <v>530</v>
      </c>
      <c r="F2312">
        <v>41505</v>
      </c>
      <c r="G2312" t="s">
        <v>2174</v>
      </c>
      <c r="H2312" t="s">
        <v>119</v>
      </c>
      <c r="I2312" t="s">
        <v>108</v>
      </c>
      <c r="J2312" t="s">
        <v>109</v>
      </c>
      <c r="K2312" t="s">
        <v>120</v>
      </c>
      <c r="L2312" t="s">
        <v>111</v>
      </c>
      <c r="M2312" t="s">
        <v>2478</v>
      </c>
      <c r="N2312" t="s">
        <v>112</v>
      </c>
      <c r="O2312" t="s">
        <v>2127</v>
      </c>
      <c r="P2312" t="s">
        <v>2128</v>
      </c>
      <c r="R2312">
        <v>41474</v>
      </c>
      <c r="S2312">
        <v>579</v>
      </c>
      <c r="T2312">
        <v>0.87</v>
      </c>
      <c r="U2312">
        <v>62.3</v>
      </c>
      <c r="V2312">
        <v>15.1</v>
      </c>
      <c r="W2312">
        <v>5</v>
      </c>
      <c r="X2312">
        <v>629.1</v>
      </c>
      <c r="Y2312">
        <v>0.24</v>
      </c>
      <c r="Z2312">
        <v>0.18</v>
      </c>
      <c r="AA2312">
        <v>13.24</v>
      </c>
      <c r="AB2312">
        <v>8.6</v>
      </c>
      <c r="AC2312">
        <v>38.1</v>
      </c>
      <c r="AD2312">
        <v>97.7</v>
      </c>
      <c r="AE2312">
        <v>2.4500000000000002</v>
      </c>
      <c r="AF2312">
        <v>3.1</v>
      </c>
      <c r="AG2312">
        <v>456</v>
      </c>
      <c r="AH2312">
        <v>0.12</v>
      </c>
      <c r="AI2312">
        <v>6</v>
      </c>
      <c r="AJ2312">
        <v>0.12</v>
      </c>
      <c r="AK2312">
        <v>233</v>
      </c>
      <c r="AL2312">
        <v>49.94</v>
      </c>
      <c r="AM2312">
        <v>0.01</v>
      </c>
      <c r="AN2312">
        <v>128.69999999999999</v>
      </c>
      <c r="AO2312">
        <v>0.108</v>
      </c>
      <c r="AP2312">
        <v>29.47</v>
      </c>
      <c r="AQ2312">
        <v>0.17</v>
      </c>
      <c r="AR2312">
        <v>61.96</v>
      </c>
      <c r="AS2312">
        <v>6.5</v>
      </c>
      <c r="AT2312">
        <v>38.6</v>
      </c>
      <c r="AU2312">
        <v>104.2</v>
      </c>
      <c r="AV2312">
        <v>0.56999999999999995</v>
      </c>
      <c r="AW2312">
        <v>2.2000000000000002</v>
      </c>
      <c r="AX2312">
        <v>6.0000000000000001E-3</v>
      </c>
      <c r="AY2312">
        <v>3.11</v>
      </c>
      <c r="AZ2312">
        <v>7.7</v>
      </c>
      <c r="BA2312">
        <v>1101</v>
      </c>
      <c r="BB2312">
        <v>0.2</v>
      </c>
      <c r="BC2312">
        <v>768.1</v>
      </c>
    </row>
    <row r="2313" spans="1:55">
      <c r="A2313">
        <v>1349607</v>
      </c>
      <c r="B2313" t="s">
        <v>105</v>
      </c>
      <c r="C2313">
        <v>506774</v>
      </c>
      <c r="D2313">
        <v>7181868</v>
      </c>
      <c r="E2313">
        <v>513</v>
      </c>
      <c r="F2313">
        <v>41505</v>
      </c>
      <c r="G2313" t="s">
        <v>2174</v>
      </c>
      <c r="H2313" t="s">
        <v>119</v>
      </c>
      <c r="I2313" t="s">
        <v>108</v>
      </c>
      <c r="J2313" t="s">
        <v>109</v>
      </c>
      <c r="K2313" t="s">
        <v>120</v>
      </c>
      <c r="L2313" t="s">
        <v>111</v>
      </c>
      <c r="M2313" t="s">
        <v>2479</v>
      </c>
      <c r="N2313" t="s">
        <v>112</v>
      </c>
      <c r="O2313" t="s">
        <v>2127</v>
      </c>
      <c r="P2313" t="s">
        <v>2128</v>
      </c>
      <c r="R2313">
        <v>41475</v>
      </c>
      <c r="S2313">
        <v>868</v>
      </c>
      <c r="T2313">
        <v>0.95</v>
      </c>
      <c r="U2313">
        <v>10</v>
      </c>
      <c r="V2313">
        <v>4.8</v>
      </c>
      <c r="W2313">
        <v>4</v>
      </c>
      <c r="X2313">
        <v>509.5</v>
      </c>
      <c r="Y2313">
        <v>0.17</v>
      </c>
      <c r="Z2313">
        <v>0.39</v>
      </c>
      <c r="AA2313">
        <v>1.6</v>
      </c>
      <c r="AB2313">
        <v>5</v>
      </c>
      <c r="AC2313">
        <v>26.7</v>
      </c>
      <c r="AD2313">
        <v>39.06</v>
      </c>
      <c r="AE2313">
        <v>1.96</v>
      </c>
      <c r="AF2313">
        <v>3.2</v>
      </c>
      <c r="AG2313">
        <v>199</v>
      </c>
      <c r="AH2313">
        <v>0.08</v>
      </c>
      <c r="AI2313">
        <v>10.1</v>
      </c>
      <c r="AJ2313">
        <v>0.28000000000000003</v>
      </c>
      <c r="AK2313">
        <v>131</v>
      </c>
      <c r="AL2313">
        <v>5.91</v>
      </c>
      <c r="AM2313">
        <v>7.0000000000000001E-3</v>
      </c>
      <c r="AN2313">
        <v>30.3</v>
      </c>
      <c r="AO2313">
        <v>0.104</v>
      </c>
      <c r="AP2313">
        <v>18.79</v>
      </c>
      <c r="AQ2313">
        <v>0.05</v>
      </c>
      <c r="AR2313">
        <v>2.95</v>
      </c>
      <c r="AS2313">
        <v>2.2000000000000002</v>
      </c>
      <c r="AT2313">
        <v>6.1</v>
      </c>
      <c r="AU2313">
        <v>52.5</v>
      </c>
      <c r="AV2313">
        <v>7.0000000000000007E-2</v>
      </c>
      <c r="AW2313">
        <v>0.7</v>
      </c>
      <c r="AX2313">
        <v>1.4999999999999999E-2</v>
      </c>
      <c r="AY2313">
        <v>0.28999999999999998</v>
      </c>
      <c r="AZ2313">
        <v>2.5</v>
      </c>
      <c r="BA2313">
        <v>108</v>
      </c>
      <c r="BB2313">
        <v>0.1</v>
      </c>
      <c r="BC2313">
        <v>146.19999999999999</v>
      </c>
    </row>
    <row r="2314" spans="1:55">
      <c r="A2314" t="s">
        <v>2481</v>
      </c>
      <c r="B2314" t="s">
        <v>105</v>
      </c>
      <c r="C2314">
        <v>515550</v>
      </c>
      <c r="D2314">
        <v>7187141</v>
      </c>
      <c r="E2314">
        <v>903</v>
      </c>
      <c r="F2314">
        <v>41133</v>
      </c>
      <c r="G2314" t="s">
        <v>395</v>
      </c>
      <c r="H2314" t="s">
        <v>107</v>
      </c>
      <c r="I2314" t="s">
        <v>108</v>
      </c>
      <c r="J2314" t="s">
        <v>109</v>
      </c>
      <c r="K2314" t="s">
        <v>120</v>
      </c>
      <c r="L2314" t="s">
        <v>111</v>
      </c>
      <c r="M2314" t="s">
        <v>2480</v>
      </c>
      <c r="N2314" t="s">
        <v>112</v>
      </c>
      <c r="O2314" t="s">
        <v>243</v>
      </c>
      <c r="P2314" t="s">
        <v>244</v>
      </c>
      <c r="R2314">
        <v>41104</v>
      </c>
      <c r="S2314">
        <v>449</v>
      </c>
      <c r="T2314">
        <v>1.1299999999999999</v>
      </c>
      <c r="U2314">
        <v>6.5</v>
      </c>
      <c r="V2314">
        <v>3.6</v>
      </c>
      <c r="W2314">
        <v>2</v>
      </c>
      <c r="X2314">
        <v>385.7</v>
      </c>
      <c r="Y2314">
        <v>0.17</v>
      </c>
      <c r="Z2314">
        <v>0.14000000000000001</v>
      </c>
      <c r="AA2314">
        <v>0.33</v>
      </c>
      <c r="AB2314">
        <v>3.3</v>
      </c>
      <c r="AC2314">
        <v>23.6</v>
      </c>
      <c r="AD2314">
        <v>20.86</v>
      </c>
      <c r="AE2314">
        <v>1.6</v>
      </c>
      <c r="AF2314">
        <v>3.9</v>
      </c>
      <c r="AG2314">
        <v>127</v>
      </c>
      <c r="AH2314">
        <v>7.0000000000000007E-2</v>
      </c>
      <c r="AI2314">
        <v>6.2</v>
      </c>
      <c r="AJ2314">
        <v>0.23</v>
      </c>
      <c r="AK2314">
        <v>55</v>
      </c>
      <c r="AL2314">
        <v>1.21</v>
      </c>
      <c r="AM2314">
        <v>5.0000000000000001E-3</v>
      </c>
      <c r="AN2314">
        <v>21.5</v>
      </c>
      <c r="AO2314">
        <v>5.1999999999999998E-2</v>
      </c>
      <c r="AP2314">
        <v>10.62</v>
      </c>
      <c r="AQ2314">
        <v>0.04</v>
      </c>
      <c r="AR2314">
        <v>0.52</v>
      </c>
      <c r="AS2314">
        <v>2.6</v>
      </c>
      <c r="AT2314">
        <v>1</v>
      </c>
      <c r="AU2314">
        <v>15.5</v>
      </c>
      <c r="AV2314">
        <v>0.04</v>
      </c>
      <c r="AW2314">
        <v>1</v>
      </c>
      <c r="AX2314">
        <v>5.0000000000000001E-3</v>
      </c>
      <c r="AY2314">
        <v>0.3</v>
      </c>
      <c r="AZ2314">
        <v>0.7</v>
      </c>
      <c r="BA2314">
        <v>33</v>
      </c>
      <c r="BB2314">
        <v>0.1</v>
      </c>
      <c r="BC2314">
        <v>45.6</v>
      </c>
    </row>
    <row r="2315" spans="1:55">
      <c r="A2315" t="s">
        <v>2483</v>
      </c>
      <c r="B2315" t="s">
        <v>105</v>
      </c>
      <c r="C2315">
        <v>515701</v>
      </c>
      <c r="D2315">
        <v>7187001</v>
      </c>
      <c r="E2315">
        <v>880</v>
      </c>
      <c r="F2315">
        <v>41133</v>
      </c>
      <c r="G2315" t="s">
        <v>395</v>
      </c>
      <c r="H2315" t="s">
        <v>107</v>
      </c>
      <c r="I2315" t="s">
        <v>108</v>
      </c>
      <c r="J2315" t="s">
        <v>109</v>
      </c>
      <c r="K2315" t="s">
        <v>120</v>
      </c>
      <c r="L2315" t="s">
        <v>111</v>
      </c>
      <c r="M2315" t="s">
        <v>2482</v>
      </c>
      <c r="N2315" t="s">
        <v>112</v>
      </c>
      <c r="O2315" t="s">
        <v>243</v>
      </c>
      <c r="P2315" t="s">
        <v>244</v>
      </c>
      <c r="R2315">
        <v>41104</v>
      </c>
      <c r="S2315">
        <v>155</v>
      </c>
      <c r="T2315">
        <v>1.68</v>
      </c>
      <c r="U2315">
        <v>12.1</v>
      </c>
      <c r="V2315">
        <v>4.3</v>
      </c>
      <c r="W2315">
        <v>3</v>
      </c>
      <c r="X2315">
        <v>325</v>
      </c>
      <c r="Y2315">
        <v>0.16</v>
      </c>
      <c r="Z2315">
        <v>0.14000000000000001</v>
      </c>
      <c r="AA2315">
        <v>0.39</v>
      </c>
      <c r="AB2315">
        <v>8.6999999999999993</v>
      </c>
      <c r="AC2315">
        <v>31.6</v>
      </c>
      <c r="AD2315">
        <v>22.28</v>
      </c>
      <c r="AE2315">
        <v>2.57</v>
      </c>
      <c r="AF2315">
        <v>4.7</v>
      </c>
      <c r="AG2315">
        <v>47</v>
      </c>
      <c r="AH2315">
        <v>0.06</v>
      </c>
      <c r="AI2315">
        <v>10.199999999999999</v>
      </c>
      <c r="AJ2315">
        <v>0.41</v>
      </c>
      <c r="AK2315">
        <v>245</v>
      </c>
      <c r="AL2315">
        <v>3.39</v>
      </c>
      <c r="AM2315">
        <v>8.9999999999999993E-3</v>
      </c>
      <c r="AN2315">
        <v>26.5</v>
      </c>
      <c r="AO2315">
        <v>5.3999999999999999E-2</v>
      </c>
      <c r="AP2315">
        <v>8.3699999999999992</v>
      </c>
      <c r="AQ2315">
        <v>0.03</v>
      </c>
      <c r="AR2315">
        <v>1.44</v>
      </c>
      <c r="AS2315">
        <v>3.2</v>
      </c>
      <c r="AT2315">
        <v>1.2</v>
      </c>
      <c r="AU2315">
        <v>18.3</v>
      </c>
      <c r="AV2315">
        <v>0.05</v>
      </c>
      <c r="AW2315">
        <v>2.7</v>
      </c>
      <c r="AX2315">
        <v>2.5999999999999999E-2</v>
      </c>
      <c r="AY2315">
        <v>0.48</v>
      </c>
      <c r="AZ2315">
        <v>0.9</v>
      </c>
      <c r="BA2315">
        <v>73</v>
      </c>
      <c r="BB2315">
        <v>0.2</v>
      </c>
      <c r="BC2315">
        <v>76.2</v>
      </c>
    </row>
    <row r="2316" spans="1:55">
      <c r="A2316" t="s">
        <v>2485</v>
      </c>
      <c r="B2316" t="s">
        <v>105</v>
      </c>
      <c r="C2316">
        <v>515786</v>
      </c>
      <c r="D2316">
        <v>7186942</v>
      </c>
      <c r="E2316">
        <v>867</v>
      </c>
      <c r="F2316">
        <v>41133</v>
      </c>
      <c r="G2316" t="s">
        <v>395</v>
      </c>
      <c r="H2316" t="s">
        <v>107</v>
      </c>
      <c r="I2316" t="s">
        <v>108</v>
      </c>
      <c r="J2316" t="s">
        <v>109</v>
      </c>
      <c r="K2316" t="s">
        <v>120</v>
      </c>
      <c r="L2316" t="s">
        <v>111</v>
      </c>
      <c r="M2316" t="s">
        <v>2484</v>
      </c>
      <c r="N2316" t="s">
        <v>112</v>
      </c>
      <c r="O2316" t="s">
        <v>243</v>
      </c>
      <c r="P2316" t="s">
        <v>244</v>
      </c>
      <c r="R2316">
        <v>41104</v>
      </c>
      <c r="S2316">
        <v>215</v>
      </c>
      <c r="T2316">
        <v>1.03</v>
      </c>
      <c r="U2316">
        <v>18.100000000000001</v>
      </c>
      <c r="V2316">
        <v>6.6</v>
      </c>
      <c r="W2316">
        <v>2</v>
      </c>
      <c r="X2316">
        <v>681.8</v>
      </c>
      <c r="Y2316">
        <v>0.24</v>
      </c>
      <c r="Z2316">
        <v>0.05</v>
      </c>
      <c r="AA2316">
        <v>0.28999999999999998</v>
      </c>
      <c r="AB2316">
        <v>3.6</v>
      </c>
      <c r="AC2316">
        <v>19.3</v>
      </c>
      <c r="AD2316">
        <v>10.9</v>
      </c>
      <c r="AE2316">
        <v>2.82</v>
      </c>
      <c r="AF2316">
        <v>5.8</v>
      </c>
      <c r="AG2316">
        <v>29</v>
      </c>
      <c r="AH2316">
        <v>0.09</v>
      </c>
      <c r="AI2316">
        <v>5.2</v>
      </c>
      <c r="AJ2316">
        <v>0.16</v>
      </c>
      <c r="AK2316">
        <v>139</v>
      </c>
      <c r="AL2316">
        <v>11.6</v>
      </c>
      <c r="AM2316">
        <v>0.02</v>
      </c>
      <c r="AN2316">
        <v>12.4</v>
      </c>
      <c r="AO2316">
        <v>3.2000000000000001E-2</v>
      </c>
      <c r="AP2316">
        <v>12.53</v>
      </c>
      <c r="AQ2316">
        <v>0.22</v>
      </c>
      <c r="AR2316">
        <v>2.78</v>
      </c>
      <c r="AS2316">
        <v>1.7</v>
      </c>
      <c r="AT2316">
        <v>2</v>
      </c>
      <c r="AU2316">
        <v>29.4</v>
      </c>
      <c r="AV2316">
        <v>7.0000000000000007E-2</v>
      </c>
      <c r="AW2316">
        <v>1.5</v>
      </c>
      <c r="AX2316">
        <v>1.9E-2</v>
      </c>
      <c r="AY2316">
        <v>1.47</v>
      </c>
      <c r="AZ2316">
        <v>0.6</v>
      </c>
      <c r="BA2316">
        <v>80</v>
      </c>
      <c r="BB2316">
        <v>0.1</v>
      </c>
      <c r="BC2316">
        <v>65.5</v>
      </c>
    </row>
    <row r="2317" spans="1:55">
      <c r="A2317" t="s">
        <v>2487</v>
      </c>
      <c r="B2317" t="s">
        <v>105</v>
      </c>
      <c r="C2317">
        <v>515958</v>
      </c>
      <c r="D2317">
        <v>7186814</v>
      </c>
      <c r="E2317">
        <v>798</v>
      </c>
      <c r="F2317">
        <v>41133</v>
      </c>
      <c r="G2317" t="s">
        <v>395</v>
      </c>
      <c r="H2317" t="s">
        <v>107</v>
      </c>
      <c r="I2317" t="s">
        <v>108</v>
      </c>
      <c r="J2317" t="s">
        <v>109</v>
      </c>
      <c r="K2317" t="s">
        <v>120</v>
      </c>
      <c r="L2317" t="s">
        <v>111</v>
      </c>
      <c r="M2317" t="s">
        <v>2486</v>
      </c>
      <c r="N2317" t="s">
        <v>112</v>
      </c>
      <c r="O2317" t="s">
        <v>243</v>
      </c>
      <c r="P2317" t="s">
        <v>244</v>
      </c>
      <c r="R2317">
        <v>41104</v>
      </c>
      <c r="S2317">
        <v>2111</v>
      </c>
      <c r="T2317">
        <v>0.98</v>
      </c>
      <c r="U2317">
        <v>16.7</v>
      </c>
      <c r="V2317">
        <v>8.1</v>
      </c>
      <c r="W2317">
        <v>2</v>
      </c>
      <c r="X2317">
        <v>620.6</v>
      </c>
      <c r="Y2317">
        <v>0.27</v>
      </c>
      <c r="Z2317">
        <v>0.21</v>
      </c>
      <c r="AA2317">
        <v>1.25</v>
      </c>
      <c r="AB2317">
        <v>4</v>
      </c>
      <c r="AC2317">
        <v>27</v>
      </c>
      <c r="AD2317">
        <v>31.41</v>
      </c>
      <c r="AE2317">
        <v>3.01</v>
      </c>
      <c r="AF2317">
        <v>2.9</v>
      </c>
      <c r="AG2317">
        <v>67</v>
      </c>
      <c r="AH2317">
        <v>0.13</v>
      </c>
      <c r="AI2317">
        <v>4.5999999999999996</v>
      </c>
      <c r="AJ2317">
        <v>0.11</v>
      </c>
      <c r="AK2317">
        <v>78</v>
      </c>
      <c r="AL2317">
        <v>13.56</v>
      </c>
      <c r="AM2317">
        <v>1.0999999999999999E-2</v>
      </c>
      <c r="AN2317">
        <v>31.7</v>
      </c>
      <c r="AO2317">
        <v>0.24299999999999999</v>
      </c>
      <c r="AP2317">
        <v>14.69</v>
      </c>
      <c r="AQ2317">
        <v>0.39</v>
      </c>
      <c r="AR2317">
        <v>5.22</v>
      </c>
      <c r="AS2317">
        <v>3.5</v>
      </c>
      <c r="AT2317">
        <v>7.7</v>
      </c>
      <c r="AU2317">
        <v>154.6</v>
      </c>
      <c r="AV2317">
        <v>0.32</v>
      </c>
      <c r="AW2317">
        <v>1.2</v>
      </c>
      <c r="AX2317">
        <v>5.0000000000000001E-3</v>
      </c>
      <c r="AY2317">
        <v>0.86</v>
      </c>
      <c r="AZ2317">
        <v>3.6</v>
      </c>
      <c r="BA2317">
        <v>190</v>
      </c>
      <c r="BB2317">
        <v>0.2</v>
      </c>
      <c r="BC2317">
        <v>171.9</v>
      </c>
    </row>
    <row r="2318" spans="1:55">
      <c r="A2318" t="s">
        <v>2489</v>
      </c>
      <c r="B2318" t="s">
        <v>105</v>
      </c>
      <c r="C2318">
        <v>514234</v>
      </c>
      <c r="D2318">
        <v>7188260</v>
      </c>
      <c r="E2318">
        <v>702</v>
      </c>
      <c r="F2318">
        <v>41133</v>
      </c>
      <c r="G2318" t="s">
        <v>395</v>
      </c>
      <c r="H2318" t="s">
        <v>107</v>
      </c>
      <c r="I2318" t="s">
        <v>108</v>
      </c>
      <c r="J2318" t="s">
        <v>109</v>
      </c>
      <c r="K2318" t="s">
        <v>120</v>
      </c>
      <c r="L2318" t="s">
        <v>111</v>
      </c>
      <c r="M2318" t="s">
        <v>2488</v>
      </c>
      <c r="N2318" t="s">
        <v>112</v>
      </c>
      <c r="O2318" t="s">
        <v>243</v>
      </c>
      <c r="P2318" t="s">
        <v>244</v>
      </c>
      <c r="R2318">
        <v>41105</v>
      </c>
      <c r="S2318">
        <v>152</v>
      </c>
      <c r="T2318">
        <v>2.1800000000000002</v>
      </c>
      <c r="U2318">
        <v>8.6</v>
      </c>
      <c r="V2318">
        <v>0.7</v>
      </c>
      <c r="W2318">
        <v>3</v>
      </c>
      <c r="X2318">
        <v>549.1</v>
      </c>
      <c r="Y2318">
        <v>0.17</v>
      </c>
      <c r="Z2318">
        <v>0.15</v>
      </c>
      <c r="AA2318">
        <v>0.36</v>
      </c>
      <c r="AB2318">
        <v>7.9</v>
      </c>
      <c r="AC2318">
        <v>34.200000000000003</v>
      </c>
      <c r="AD2318">
        <v>27.72</v>
      </c>
      <c r="AE2318">
        <v>3.14</v>
      </c>
      <c r="AF2318">
        <v>6.7</v>
      </c>
      <c r="AG2318">
        <v>26</v>
      </c>
      <c r="AH2318">
        <v>0.09</v>
      </c>
      <c r="AI2318">
        <v>2</v>
      </c>
      <c r="AJ2318">
        <v>0.47</v>
      </c>
      <c r="AK2318">
        <v>130</v>
      </c>
      <c r="AL2318">
        <v>1.58</v>
      </c>
      <c r="AM2318">
        <v>6.0000000000000001E-3</v>
      </c>
      <c r="AN2318">
        <v>32.700000000000003</v>
      </c>
      <c r="AO2318">
        <v>2.9000000000000001E-2</v>
      </c>
      <c r="AP2318">
        <v>18.93</v>
      </c>
      <c r="AQ2318">
        <v>0.01</v>
      </c>
      <c r="AR2318">
        <v>0.94</v>
      </c>
      <c r="AS2318">
        <v>3.5</v>
      </c>
      <c r="AT2318">
        <v>0.4</v>
      </c>
      <c r="AU2318">
        <v>10.5</v>
      </c>
      <c r="AV2318">
        <v>0.06</v>
      </c>
      <c r="AW2318">
        <v>1.1000000000000001</v>
      </c>
      <c r="AX2318">
        <v>1E-3</v>
      </c>
      <c r="AY2318">
        <v>0.25</v>
      </c>
      <c r="AZ2318">
        <v>0.2</v>
      </c>
      <c r="BA2318">
        <v>57</v>
      </c>
      <c r="BB2318">
        <v>0.05</v>
      </c>
      <c r="BC2318">
        <v>108</v>
      </c>
    </row>
    <row r="2319" spans="1:55">
      <c r="A2319" t="s">
        <v>2491</v>
      </c>
      <c r="B2319" t="s">
        <v>105</v>
      </c>
      <c r="C2319">
        <v>517208</v>
      </c>
      <c r="D2319">
        <v>7186717</v>
      </c>
      <c r="E2319">
        <v>812</v>
      </c>
      <c r="F2319">
        <v>41133</v>
      </c>
      <c r="G2319" t="s">
        <v>395</v>
      </c>
      <c r="H2319" t="s">
        <v>107</v>
      </c>
      <c r="I2319" t="s">
        <v>108</v>
      </c>
      <c r="J2319" t="s">
        <v>109</v>
      </c>
      <c r="K2319" t="s">
        <v>120</v>
      </c>
      <c r="L2319" t="s">
        <v>111</v>
      </c>
      <c r="M2319" t="s">
        <v>2490</v>
      </c>
      <c r="N2319" t="s">
        <v>112</v>
      </c>
      <c r="O2319" t="s">
        <v>243</v>
      </c>
      <c r="P2319" t="s">
        <v>244</v>
      </c>
      <c r="R2319">
        <v>41106</v>
      </c>
      <c r="S2319">
        <v>36664</v>
      </c>
      <c r="T2319">
        <v>0.56999999999999995</v>
      </c>
      <c r="U2319">
        <v>12.7</v>
      </c>
      <c r="V2319">
        <v>0.9</v>
      </c>
      <c r="W2319">
        <v>10</v>
      </c>
      <c r="X2319">
        <v>4042.3</v>
      </c>
      <c r="Y2319">
        <v>0.19</v>
      </c>
      <c r="Z2319">
        <v>0.28999999999999998</v>
      </c>
      <c r="AA2319">
        <v>11.19</v>
      </c>
      <c r="AB2319">
        <v>0.6</v>
      </c>
      <c r="AC2319">
        <v>537.29999999999995</v>
      </c>
      <c r="AD2319">
        <v>65.36</v>
      </c>
      <c r="AE2319">
        <v>0.49</v>
      </c>
      <c r="AF2319">
        <v>1.9</v>
      </c>
      <c r="AG2319">
        <v>798</v>
      </c>
      <c r="AH2319">
        <v>0.04</v>
      </c>
      <c r="AI2319">
        <v>14.2</v>
      </c>
      <c r="AJ2319">
        <v>0.05</v>
      </c>
      <c r="AK2319">
        <v>13</v>
      </c>
      <c r="AL2319">
        <v>8.9499999999999993</v>
      </c>
      <c r="AM2319">
        <v>5.0000000000000001E-3</v>
      </c>
      <c r="AN2319">
        <v>58.6</v>
      </c>
      <c r="AO2319">
        <v>0.30099999999999999</v>
      </c>
      <c r="AP2319">
        <v>4.92</v>
      </c>
      <c r="AQ2319">
        <v>0.11</v>
      </c>
      <c r="AR2319">
        <v>1.79</v>
      </c>
      <c r="AS2319">
        <v>3</v>
      </c>
      <c r="AT2319">
        <v>38.6</v>
      </c>
      <c r="AU2319">
        <v>427.9</v>
      </c>
      <c r="AV2319">
        <v>0.24</v>
      </c>
      <c r="AW2319">
        <v>2.1</v>
      </c>
      <c r="AX2319">
        <v>2.3E-2</v>
      </c>
      <c r="AY2319">
        <v>0.28000000000000003</v>
      </c>
      <c r="AZ2319">
        <v>11.9</v>
      </c>
      <c r="BA2319">
        <v>245</v>
      </c>
      <c r="BB2319">
        <v>0.7</v>
      </c>
      <c r="BC2319">
        <v>306.39999999999998</v>
      </c>
    </row>
    <row r="2320" spans="1:55">
      <c r="A2320" t="s">
        <v>2493</v>
      </c>
      <c r="B2320" t="s">
        <v>105</v>
      </c>
      <c r="C2320">
        <v>516982</v>
      </c>
      <c r="D2320">
        <v>7186486</v>
      </c>
      <c r="E2320">
        <v>871</v>
      </c>
      <c r="F2320">
        <v>41133</v>
      </c>
      <c r="G2320" t="s">
        <v>395</v>
      </c>
      <c r="H2320" t="s">
        <v>107</v>
      </c>
      <c r="I2320" t="s">
        <v>108</v>
      </c>
      <c r="J2320" t="s">
        <v>109</v>
      </c>
      <c r="K2320" t="s">
        <v>120</v>
      </c>
      <c r="L2320" t="s">
        <v>111</v>
      </c>
      <c r="M2320" t="s">
        <v>2492</v>
      </c>
      <c r="N2320" t="s">
        <v>112</v>
      </c>
      <c r="O2320" t="s">
        <v>243</v>
      </c>
      <c r="P2320" t="s">
        <v>244</v>
      </c>
      <c r="R2320">
        <v>41106</v>
      </c>
      <c r="S2320">
        <v>9538</v>
      </c>
      <c r="T2320">
        <v>0.4</v>
      </c>
      <c r="U2320">
        <v>11.3</v>
      </c>
      <c r="V2320">
        <v>3.1</v>
      </c>
      <c r="W2320">
        <v>13</v>
      </c>
      <c r="X2320">
        <v>10000</v>
      </c>
      <c r="Y2320">
        <v>7.0000000000000007E-2</v>
      </c>
      <c r="Z2320">
        <v>4.37</v>
      </c>
      <c r="AA2320">
        <v>3.55</v>
      </c>
      <c r="AB2320">
        <v>5.8</v>
      </c>
      <c r="AC2320">
        <v>82.7</v>
      </c>
      <c r="AD2320">
        <v>45.64</v>
      </c>
      <c r="AE2320">
        <v>0.64</v>
      </c>
      <c r="AF2320">
        <v>1.3</v>
      </c>
      <c r="AG2320">
        <v>157</v>
      </c>
      <c r="AH2320">
        <v>0.03</v>
      </c>
      <c r="AI2320">
        <v>3.6</v>
      </c>
      <c r="AJ2320">
        <v>0.96</v>
      </c>
      <c r="AK2320">
        <v>284</v>
      </c>
      <c r="AL2320">
        <v>4.0199999999999996</v>
      </c>
      <c r="AM2320">
        <v>0.01</v>
      </c>
      <c r="AN2320">
        <v>110.9</v>
      </c>
      <c r="AO2320">
        <v>0.20799999999999999</v>
      </c>
      <c r="AP2320">
        <v>3.67</v>
      </c>
      <c r="AQ2320">
        <v>0.04</v>
      </c>
      <c r="AR2320">
        <v>1.62</v>
      </c>
      <c r="AS2320">
        <v>1</v>
      </c>
      <c r="AT2320">
        <v>5.6</v>
      </c>
      <c r="AU2320">
        <v>580.79999999999995</v>
      </c>
      <c r="AV2320">
        <v>7.0000000000000007E-2</v>
      </c>
      <c r="AW2320">
        <v>0.05</v>
      </c>
      <c r="AX2320">
        <v>3.0000000000000001E-3</v>
      </c>
      <c r="AY2320">
        <v>0.14000000000000001</v>
      </c>
      <c r="AZ2320">
        <v>3.8</v>
      </c>
      <c r="BA2320">
        <v>123</v>
      </c>
      <c r="BB2320">
        <v>0.2</v>
      </c>
      <c r="BC2320">
        <v>386.2</v>
      </c>
    </row>
    <row r="2321" spans="1:55">
      <c r="A2321">
        <v>1346242</v>
      </c>
      <c r="B2321" t="s">
        <v>105</v>
      </c>
      <c r="C2321">
        <v>507548</v>
      </c>
      <c r="D2321">
        <v>7182947</v>
      </c>
      <c r="E2321">
        <v>592</v>
      </c>
      <c r="F2321">
        <v>41499</v>
      </c>
      <c r="G2321" t="s">
        <v>183</v>
      </c>
      <c r="H2321" t="s">
        <v>119</v>
      </c>
      <c r="I2321" t="s">
        <v>108</v>
      </c>
      <c r="J2321" t="s">
        <v>109</v>
      </c>
      <c r="K2321" t="s">
        <v>120</v>
      </c>
      <c r="L2321" t="s">
        <v>111</v>
      </c>
      <c r="M2321" t="s">
        <v>2494</v>
      </c>
      <c r="N2321" t="s">
        <v>112</v>
      </c>
      <c r="O2321" t="s">
        <v>1479</v>
      </c>
      <c r="P2321" t="s">
        <v>1480</v>
      </c>
      <c r="R2321">
        <v>41473</v>
      </c>
      <c r="S2321">
        <v>421</v>
      </c>
      <c r="T2321">
        <v>0.67</v>
      </c>
      <c r="U2321">
        <v>14.6</v>
      </c>
      <c r="V2321">
        <v>3.6</v>
      </c>
      <c r="W2321">
        <v>3</v>
      </c>
      <c r="X2321">
        <v>458.7</v>
      </c>
      <c r="Y2321">
        <v>0.26</v>
      </c>
      <c r="Z2321">
        <v>0.03</v>
      </c>
      <c r="AA2321">
        <v>0.94</v>
      </c>
      <c r="AB2321">
        <v>7.1</v>
      </c>
      <c r="AC2321">
        <v>13.6</v>
      </c>
      <c r="AD2321">
        <v>59.9</v>
      </c>
      <c r="AE2321">
        <v>2.56</v>
      </c>
      <c r="AF2321">
        <v>2.2000000000000002</v>
      </c>
      <c r="AG2321">
        <v>117</v>
      </c>
      <c r="AH2321">
        <v>0.21</v>
      </c>
      <c r="AI2321">
        <v>2.5</v>
      </c>
      <c r="AJ2321">
        <v>0.2</v>
      </c>
      <c r="AK2321">
        <v>71</v>
      </c>
      <c r="AL2321">
        <v>9.5299999999999994</v>
      </c>
      <c r="AM2321">
        <v>2.4E-2</v>
      </c>
      <c r="AN2321">
        <v>35.9</v>
      </c>
      <c r="AO2321">
        <v>4.7E-2</v>
      </c>
      <c r="AP2321">
        <v>42.68</v>
      </c>
      <c r="AQ2321">
        <v>0.47</v>
      </c>
      <c r="AR2321">
        <v>4.68</v>
      </c>
      <c r="AS2321">
        <v>3.9</v>
      </c>
      <c r="AT2321">
        <v>3.1</v>
      </c>
      <c r="AU2321">
        <v>85.1</v>
      </c>
      <c r="AV2321">
        <v>0.09</v>
      </c>
      <c r="AW2321">
        <v>3.3</v>
      </c>
      <c r="AX2321">
        <v>5.0000000000000001E-4</v>
      </c>
      <c r="AY2321">
        <v>1.87</v>
      </c>
      <c r="AZ2321">
        <v>0.7</v>
      </c>
      <c r="BA2321">
        <v>32</v>
      </c>
      <c r="BB2321">
        <v>0.05</v>
      </c>
      <c r="BC2321">
        <v>150.9</v>
      </c>
    </row>
    <row r="2322" spans="1:55">
      <c r="A2322">
        <v>1346249</v>
      </c>
      <c r="B2322" t="s">
        <v>105</v>
      </c>
      <c r="C2322">
        <v>507565</v>
      </c>
      <c r="D2322">
        <v>7182647</v>
      </c>
      <c r="E2322">
        <v>624</v>
      </c>
      <c r="F2322">
        <v>41499</v>
      </c>
      <c r="G2322" t="s">
        <v>183</v>
      </c>
      <c r="H2322" t="s">
        <v>119</v>
      </c>
      <c r="I2322" t="s">
        <v>108</v>
      </c>
      <c r="J2322" t="s">
        <v>109</v>
      </c>
      <c r="K2322" t="s">
        <v>120</v>
      </c>
      <c r="L2322" t="s">
        <v>111</v>
      </c>
      <c r="M2322" t="s">
        <v>2495</v>
      </c>
      <c r="N2322" t="s">
        <v>112</v>
      </c>
      <c r="O2322" t="s">
        <v>1479</v>
      </c>
      <c r="P2322" t="s">
        <v>1480</v>
      </c>
      <c r="R2322">
        <v>41473</v>
      </c>
      <c r="S2322">
        <v>427</v>
      </c>
      <c r="T2322">
        <v>1.3</v>
      </c>
      <c r="U2322">
        <v>24.2</v>
      </c>
      <c r="V2322">
        <v>7.4</v>
      </c>
      <c r="W2322">
        <v>2</v>
      </c>
      <c r="X2322">
        <v>559.79999999999995</v>
      </c>
      <c r="Y2322">
        <v>0.18</v>
      </c>
      <c r="Z2322">
        <v>0.05</v>
      </c>
      <c r="AA2322">
        <v>0.32</v>
      </c>
      <c r="AB2322">
        <v>4.0999999999999996</v>
      </c>
      <c r="AC2322">
        <v>30.5</v>
      </c>
      <c r="AD2322">
        <v>44.56</v>
      </c>
      <c r="AE2322">
        <v>2.35</v>
      </c>
      <c r="AF2322">
        <v>3.4</v>
      </c>
      <c r="AG2322">
        <v>101</v>
      </c>
      <c r="AH2322">
        <v>0.15</v>
      </c>
      <c r="AI2322">
        <v>5.0999999999999996</v>
      </c>
      <c r="AJ2322">
        <v>0.16</v>
      </c>
      <c r="AK2322">
        <v>66</v>
      </c>
      <c r="AL2322">
        <v>11.37</v>
      </c>
      <c r="AM2322">
        <v>5.0000000000000001E-3</v>
      </c>
      <c r="AN2322">
        <v>18.3</v>
      </c>
      <c r="AO2322">
        <v>6.6000000000000003E-2</v>
      </c>
      <c r="AP2322">
        <v>52.02</v>
      </c>
      <c r="AQ2322">
        <v>0.27</v>
      </c>
      <c r="AR2322">
        <v>3.4</v>
      </c>
      <c r="AS2322">
        <v>5.0999999999999996</v>
      </c>
      <c r="AT2322">
        <v>7</v>
      </c>
      <c r="AU2322">
        <v>45.7</v>
      </c>
      <c r="AV2322">
        <v>0.27</v>
      </c>
      <c r="AW2322">
        <v>1.6</v>
      </c>
      <c r="AX2322">
        <v>8.0000000000000002E-3</v>
      </c>
      <c r="AY2322">
        <v>0.62</v>
      </c>
      <c r="AZ2322">
        <v>1.3</v>
      </c>
      <c r="BA2322">
        <v>156</v>
      </c>
      <c r="BB2322">
        <v>0.1</v>
      </c>
      <c r="BC2322">
        <v>69.599999999999994</v>
      </c>
    </row>
    <row r="2323" spans="1:55">
      <c r="A2323">
        <v>1346252</v>
      </c>
      <c r="B2323" t="s">
        <v>105</v>
      </c>
      <c r="C2323">
        <v>507559</v>
      </c>
      <c r="D2323">
        <v>7182496</v>
      </c>
      <c r="E2323">
        <v>591</v>
      </c>
      <c r="F2323">
        <v>41499</v>
      </c>
      <c r="G2323" t="s">
        <v>183</v>
      </c>
      <c r="H2323" t="s">
        <v>119</v>
      </c>
      <c r="I2323" t="s">
        <v>108</v>
      </c>
      <c r="J2323" t="s">
        <v>109</v>
      </c>
      <c r="K2323" t="s">
        <v>120</v>
      </c>
      <c r="L2323" t="s">
        <v>111</v>
      </c>
      <c r="M2323" t="s">
        <v>2496</v>
      </c>
      <c r="N2323" t="s">
        <v>112</v>
      </c>
      <c r="O2323" t="s">
        <v>1479</v>
      </c>
      <c r="P2323" t="s">
        <v>1480</v>
      </c>
      <c r="R2323">
        <v>41473</v>
      </c>
      <c r="S2323">
        <v>1029</v>
      </c>
      <c r="T2323">
        <v>0.75</v>
      </c>
      <c r="U2323">
        <v>13.4</v>
      </c>
      <c r="V2323">
        <v>3.8</v>
      </c>
      <c r="W2323">
        <v>4</v>
      </c>
      <c r="X2323">
        <v>977.9</v>
      </c>
      <c r="Y2323">
        <v>0.14000000000000001</v>
      </c>
      <c r="Z2323">
        <v>0.19</v>
      </c>
      <c r="AA2323">
        <v>4.8899999999999997</v>
      </c>
      <c r="AB2323">
        <v>3.1</v>
      </c>
      <c r="AC2323">
        <v>24.3</v>
      </c>
      <c r="AD2323">
        <v>82.4</v>
      </c>
      <c r="AE2323">
        <v>1.51</v>
      </c>
      <c r="AF2323">
        <v>2.2000000000000002</v>
      </c>
      <c r="AG2323">
        <v>322</v>
      </c>
      <c r="AH2323">
        <v>0.11</v>
      </c>
      <c r="AI2323">
        <v>6.5</v>
      </c>
      <c r="AJ2323">
        <v>0.15</v>
      </c>
      <c r="AK2323">
        <v>73</v>
      </c>
      <c r="AL2323">
        <v>19.22</v>
      </c>
      <c r="AM2323">
        <v>4.0000000000000001E-3</v>
      </c>
      <c r="AN2323">
        <v>44.4</v>
      </c>
      <c r="AO2323">
        <v>7.4999999999999997E-2</v>
      </c>
      <c r="AP2323">
        <v>42.19</v>
      </c>
      <c r="AQ2323">
        <v>0.16</v>
      </c>
      <c r="AR2323">
        <v>8.51</v>
      </c>
      <c r="AS2323">
        <v>3.1</v>
      </c>
      <c r="AT2323">
        <v>9.5</v>
      </c>
      <c r="AU2323">
        <v>57.8</v>
      </c>
      <c r="AV2323">
        <v>0.2</v>
      </c>
      <c r="AW2323">
        <v>1.5</v>
      </c>
      <c r="AX2323">
        <v>6.0000000000000001E-3</v>
      </c>
      <c r="AY2323">
        <v>1.35</v>
      </c>
      <c r="AZ2323">
        <v>5.7</v>
      </c>
      <c r="BA2323">
        <v>247</v>
      </c>
      <c r="BB2323">
        <v>0.1</v>
      </c>
      <c r="BC2323">
        <v>205.8</v>
      </c>
    </row>
    <row r="2324" spans="1:55">
      <c r="A2324">
        <v>1346255</v>
      </c>
      <c r="B2324" t="s">
        <v>105</v>
      </c>
      <c r="C2324">
        <v>507565</v>
      </c>
      <c r="D2324">
        <v>7182250</v>
      </c>
      <c r="E2324">
        <v>566</v>
      </c>
      <c r="F2324">
        <v>41499</v>
      </c>
      <c r="G2324" t="s">
        <v>183</v>
      </c>
      <c r="H2324" t="s">
        <v>119</v>
      </c>
      <c r="I2324" t="s">
        <v>108</v>
      </c>
      <c r="J2324" t="s">
        <v>109</v>
      </c>
      <c r="K2324" t="s">
        <v>120</v>
      </c>
      <c r="L2324" t="s">
        <v>111</v>
      </c>
      <c r="M2324" t="s">
        <v>2497</v>
      </c>
      <c r="N2324" t="s">
        <v>112</v>
      </c>
      <c r="O2324" t="s">
        <v>1479</v>
      </c>
      <c r="P2324" t="s">
        <v>1480</v>
      </c>
      <c r="R2324">
        <v>41473</v>
      </c>
      <c r="S2324">
        <v>238</v>
      </c>
      <c r="T2324">
        <v>1.29</v>
      </c>
      <c r="U2324">
        <v>6.8</v>
      </c>
      <c r="V2324">
        <v>1.1000000000000001</v>
      </c>
      <c r="W2324">
        <v>0.5</v>
      </c>
      <c r="X2324">
        <v>374.9</v>
      </c>
      <c r="Y2324">
        <v>0.12</v>
      </c>
      <c r="Z2324">
        <v>0.42</v>
      </c>
      <c r="AA2324">
        <v>0.26</v>
      </c>
      <c r="AB2324">
        <v>7.2</v>
      </c>
      <c r="AC2324">
        <v>26.3</v>
      </c>
      <c r="AD2324">
        <v>16.55</v>
      </c>
      <c r="AE2324">
        <v>1.97</v>
      </c>
      <c r="AF2324">
        <v>4.0999999999999996</v>
      </c>
      <c r="AG2324">
        <v>54</v>
      </c>
      <c r="AH2324">
        <v>0.05</v>
      </c>
      <c r="AI2324">
        <v>8.4</v>
      </c>
      <c r="AJ2324">
        <v>0.4</v>
      </c>
      <c r="AK2324">
        <v>170</v>
      </c>
      <c r="AL2324">
        <v>2.42</v>
      </c>
      <c r="AM2324">
        <v>8.9999999999999993E-3</v>
      </c>
      <c r="AN2324">
        <v>20.3</v>
      </c>
      <c r="AO2324">
        <v>4.7E-2</v>
      </c>
      <c r="AP2324">
        <v>10.61</v>
      </c>
      <c r="AQ2324">
        <v>0.03</v>
      </c>
      <c r="AR2324">
        <v>0.79</v>
      </c>
      <c r="AS2324">
        <v>2.7</v>
      </c>
      <c r="AT2324">
        <v>1</v>
      </c>
      <c r="AU2324">
        <v>22.2</v>
      </c>
      <c r="AV2324">
        <v>0.03</v>
      </c>
      <c r="AW2324">
        <v>2</v>
      </c>
      <c r="AX2324">
        <v>1.7999999999999999E-2</v>
      </c>
      <c r="AY2324">
        <v>0.18</v>
      </c>
      <c r="AZ2324">
        <v>1</v>
      </c>
      <c r="BA2324">
        <v>71</v>
      </c>
      <c r="BB2324">
        <v>0.1</v>
      </c>
      <c r="BC2324">
        <v>84.5</v>
      </c>
    </row>
    <row r="2325" spans="1:55">
      <c r="A2325">
        <v>1346259</v>
      </c>
      <c r="B2325" t="s">
        <v>105</v>
      </c>
      <c r="C2325">
        <v>507361</v>
      </c>
      <c r="D2325">
        <v>7182096</v>
      </c>
      <c r="E2325">
        <v>530</v>
      </c>
      <c r="F2325">
        <v>41499</v>
      </c>
      <c r="G2325" t="s">
        <v>183</v>
      </c>
      <c r="H2325" t="s">
        <v>119</v>
      </c>
      <c r="I2325" t="s">
        <v>108</v>
      </c>
      <c r="J2325" t="s">
        <v>109</v>
      </c>
      <c r="K2325" t="s">
        <v>120</v>
      </c>
      <c r="L2325" t="s">
        <v>111</v>
      </c>
      <c r="M2325" t="s">
        <v>2498</v>
      </c>
      <c r="N2325" t="s">
        <v>112</v>
      </c>
      <c r="O2325" t="s">
        <v>1479</v>
      </c>
      <c r="P2325" t="s">
        <v>1480</v>
      </c>
      <c r="R2325">
        <v>41473</v>
      </c>
      <c r="S2325">
        <v>286</v>
      </c>
      <c r="T2325">
        <v>1.24</v>
      </c>
      <c r="U2325">
        <v>5.5</v>
      </c>
      <c r="V2325">
        <v>2.2000000000000002</v>
      </c>
      <c r="W2325">
        <v>3</v>
      </c>
      <c r="X2325">
        <v>492.9</v>
      </c>
      <c r="Y2325">
        <v>0.14000000000000001</v>
      </c>
      <c r="Z2325">
        <v>0.75</v>
      </c>
      <c r="AA2325">
        <v>0.9</v>
      </c>
      <c r="AB2325">
        <v>10.1</v>
      </c>
      <c r="AC2325">
        <v>31.4</v>
      </c>
      <c r="AD2325">
        <v>30.13</v>
      </c>
      <c r="AE2325">
        <v>2.4</v>
      </c>
      <c r="AF2325">
        <v>3.7</v>
      </c>
      <c r="AG2325">
        <v>75</v>
      </c>
      <c r="AH2325">
        <v>0.11</v>
      </c>
      <c r="AI2325">
        <v>9.1999999999999993</v>
      </c>
      <c r="AJ2325">
        <v>0.49</v>
      </c>
      <c r="AK2325">
        <v>201</v>
      </c>
      <c r="AL2325">
        <v>3.49</v>
      </c>
      <c r="AM2325">
        <v>0.01</v>
      </c>
      <c r="AN2325">
        <v>39.299999999999997</v>
      </c>
      <c r="AO2325">
        <v>6.6000000000000003E-2</v>
      </c>
      <c r="AP2325">
        <v>18.649999999999999</v>
      </c>
      <c r="AQ2325">
        <v>0.04</v>
      </c>
      <c r="AR2325">
        <v>0.98</v>
      </c>
      <c r="AS2325">
        <v>3.9</v>
      </c>
      <c r="AT2325">
        <v>6.5</v>
      </c>
      <c r="AU2325">
        <v>30.6</v>
      </c>
      <c r="AV2325">
        <v>0.06</v>
      </c>
      <c r="AW2325">
        <v>2.9</v>
      </c>
      <c r="AX2325">
        <v>1.9E-2</v>
      </c>
      <c r="AY2325">
        <v>0.16</v>
      </c>
      <c r="AZ2325">
        <v>0.9</v>
      </c>
      <c r="BA2325">
        <v>74</v>
      </c>
      <c r="BB2325">
        <v>0.1</v>
      </c>
      <c r="BC2325">
        <v>102.1</v>
      </c>
    </row>
    <row r="2326" spans="1:55">
      <c r="A2326">
        <v>1346260</v>
      </c>
      <c r="B2326" t="s">
        <v>105</v>
      </c>
      <c r="C2326">
        <v>507374</v>
      </c>
      <c r="D2326">
        <v>7182148</v>
      </c>
      <c r="E2326">
        <v>541</v>
      </c>
      <c r="F2326">
        <v>41499</v>
      </c>
      <c r="G2326" t="s">
        <v>183</v>
      </c>
      <c r="H2326" t="s">
        <v>119</v>
      </c>
      <c r="I2326" t="s">
        <v>108</v>
      </c>
      <c r="J2326" t="s">
        <v>109</v>
      </c>
      <c r="K2326" t="s">
        <v>120</v>
      </c>
      <c r="L2326" t="s">
        <v>111</v>
      </c>
      <c r="M2326" t="s">
        <v>2499</v>
      </c>
      <c r="N2326" t="s">
        <v>112</v>
      </c>
      <c r="O2326" t="s">
        <v>1479</v>
      </c>
      <c r="P2326" t="s">
        <v>1480</v>
      </c>
      <c r="R2326">
        <v>41473</v>
      </c>
      <c r="S2326">
        <v>296</v>
      </c>
      <c r="T2326">
        <v>1.08</v>
      </c>
      <c r="U2326">
        <v>7.8</v>
      </c>
      <c r="V2326">
        <v>1.7</v>
      </c>
      <c r="W2326">
        <v>1</v>
      </c>
      <c r="X2326">
        <v>281.2</v>
      </c>
      <c r="Y2326">
        <v>0.12</v>
      </c>
      <c r="Z2326">
        <v>0.31</v>
      </c>
      <c r="AA2326">
        <v>1.78</v>
      </c>
      <c r="AB2326">
        <v>9.5</v>
      </c>
      <c r="AC2326">
        <v>29.2</v>
      </c>
      <c r="AD2326">
        <v>31.86</v>
      </c>
      <c r="AE2326">
        <v>1.89</v>
      </c>
      <c r="AF2326">
        <v>3.3</v>
      </c>
      <c r="AG2326">
        <v>66</v>
      </c>
      <c r="AH2326">
        <v>0.11</v>
      </c>
      <c r="AI2326">
        <v>10</v>
      </c>
      <c r="AJ2326">
        <v>0.36</v>
      </c>
      <c r="AK2326">
        <v>218</v>
      </c>
      <c r="AL2326">
        <v>3.93</v>
      </c>
      <c r="AM2326">
        <v>5.0000000000000001E-3</v>
      </c>
      <c r="AN2326">
        <v>33.6</v>
      </c>
      <c r="AO2326">
        <v>6.8000000000000005E-2</v>
      </c>
      <c r="AP2326">
        <v>15.19</v>
      </c>
      <c r="AQ2326">
        <v>0.01</v>
      </c>
      <c r="AR2326">
        <v>1.38</v>
      </c>
      <c r="AS2326">
        <v>3.2</v>
      </c>
      <c r="AT2326">
        <v>1.9</v>
      </c>
      <c r="AU2326">
        <v>21.5</v>
      </c>
      <c r="AV2326">
        <v>0.05</v>
      </c>
      <c r="AW2326">
        <v>2.8</v>
      </c>
      <c r="AX2326">
        <v>2.3E-2</v>
      </c>
      <c r="AY2326">
        <v>0.15</v>
      </c>
      <c r="AZ2326">
        <v>1.4</v>
      </c>
      <c r="BA2326">
        <v>119</v>
      </c>
      <c r="BB2326">
        <v>0.05</v>
      </c>
      <c r="BC2326">
        <v>147.69999999999999</v>
      </c>
    </row>
    <row r="2327" spans="1:55">
      <c r="A2327">
        <v>1346262</v>
      </c>
      <c r="B2327" t="s">
        <v>105</v>
      </c>
      <c r="C2327">
        <v>507374</v>
      </c>
      <c r="D2327">
        <v>7182248</v>
      </c>
      <c r="E2327">
        <v>559</v>
      </c>
      <c r="F2327">
        <v>41499</v>
      </c>
      <c r="G2327" t="s">
        <v>183</v>
      </c>
      <c r="H2327" t="s">
        <v>119</v>
      </c>
      <c r="I2327" t="s">
        <v>108</v>
      </c>
      <c r="J2327" t="s">
        <v>109</v>
      </c>
      <c r="K2327" t="s">
        <v>120</v>
      </c>
      <c r="L2327" t="s">
        <v>111</v>
      </c>
      <c r="M2327" t="s">
        <v>2500</v>
      </c>
      <c r="N2327" t="s">
        <v>112</v>
      </c>
      <c r="O2327" t="s">
        <v>1479</v>
      </c>
      <c r="P2327" t="s">
        <v>1480</v>
      </c>
      <c r="R2327">
        <v>41473</v>
      </c>
      <c r="S2327">
        <v>144</v>
      </c>
      <c r="T2327">
        <v>1.1200000000000001</v>
      </c>
      <c r="U2327">
        <v>7.3</v>
      </c>
      <c r="V2327">
        <v>3.4</v>
      </c>
      <c r="W2327">
        <v>2</v>
      </c>
      <c r="X2327">
        <v>304.10000000000002</v>
      </c>
      <c r="Y2327">
        <v>0.11</v>
      </c>
      <c r="Z2327">
        <v>0.37</v>
      </c>
      <c r="AA2327">
        <v>0.39</v>
      </c>
      <c r="AB2327">
        <v>9.6999999999999993</v>
      </c>
      <c r="AC2327">
        <v>33.9</v>
      </c>
      <c r="AD2327">
        <v>40.97</v>
      </c>
      <c r="AE2327">
        <v>2.3199999999999998</v>
      </c>
      <c r="AF2327">
        <v>3.5</v>
      </c>
      <c r="AG2327">
        <v>39</v>
      </c>
      <c r="AH2327">
        <v>0.09</v>
      </c>
      <c r="AI2327">
        <v>12.6</v>
      </c>
      <c r="AJ2327">
        <v>0.5</v>
      </c>
      <c r="AK2327">
        <v>222</v>
      </c>
      <c r="AL2327">
        <v>2.2599999999999998</v>
      </c>
      <c r="AM2327">
        <v>8.9999999999999993E-3</v>
      </c>
      <c r="AN2327">
        <v>35.299999999999997</v>
      </c>
      <c r="AO2327">
        <v>8.7999999999999995E-2</v>
      </c>
      <c r="AP2327">
        <v>13.99</v>
      </c>
      <c r="AQ2327">
        <v>0.01</v>
      </c>
      <c r="AR2327">
        <v>0.86</v>
      </c>
      <c r="AS2327">
        <v>5.2</v>
      </c>
      <c r="AT2327">
        <v>0.3</v>
      </c>
      <c r="AU2327">
        <v>25.4</v>
      </c>
      <c r="AV2327">
        <v>0.03</v>
      </c>
      <c r="AW2327">
        <v>3.8</v>
      </c>
      <c r="AX2327">
        <v>5.7000000000000002E-2</v>
      </c>
      <c r="AY2327">
        <v>0.14000000000000001</v>
      </c>
      <c r="AZ2327">
        <v>1.6</v>
      </c>
      <c r="BA2327">
        <v>62</v>
      </c>
      <c r="BB2327">
        <v>0.05</v>
      </c>
      <c r="BC2327">
        <v>103.6</v>
      </c>
    </row>
    <row r="2328" spans="1:55">
      <c r="A2328" t="s">
        <v>2502</v>
      </c>
      <c r="B2328" t="s">
        <v>105</v>
      </c>
      <c r="C2328">
        <v>514710</v>
      </c>
      <c r="D2328">
        <v>7187676</v>
      </c>
      <c r="E2328">
        <v>931</v>
      </c>
      <c r="F2328">
        <v>41133</v>
      </c>
      <c r="G2328" t="s">
        <v>395</v>
      </c>
      <c r="H2328" t="s">
        <v>107</v>
      </c>
      <c r="I2328" t="s">
        <v>108</v>
      </c>
      <c r="J2328" t="s">
        <v>109</v>
      </c>
      <c r="K2328" t="s">
        <v>120</v>
      </c>
      <c r="L2328" t="s">
        <v>111</v>
      </c>
      <c r="M2328" t="s">
        <v>2501</v>
      </c>
      <c r="N2328" t="s">
        <v>112</v>
      </c>
      <c r="O2328" t="s">
        <v>243</v>
      </c>
      <c r="P2328" t="s">
        <v>244</v>
      </c>
      <c r="R2328">
        <v>41105</v>
      </c>
      <c r="S2328">
        <v>124</v>
      </c>
      <c r="T2328">
        <v>2.12</v>
      </c>
      <c r="U2328">
        <v>6.8</v>
      </c>
      <c r="V2328">
        <v>1.8</v>
      </c>
      <c r="W2328">
        <v>3</v>
      </c>
      <c r="X2328">
        <v>308.2</v>
      </c>
      <c r="Y2328">
        <v>0.28000000000000003</v>
      </c>
      <c r="Z2328">
        <v>7.0000000000000007E-2</v>
      </c>
      <c r="AA2328">
        <v>0.35</v>
      </c>
      <c r="AB2328">
        <v>14.3</v>
      </c>
      <c r="AC2328">
        <v>37.799999999999997</v>
      </c>
      <c r="AD2328">
        <v>61.35</v>
      </c>
      <c r="AE2328">
        <v>3.4</v>
      </c>
      <c r="AF2328">
        <v>6.6</v>
      </c>
      <c r="AG2328">
        <v>22</v>
      </c>
      <c r="AH2328">
        <v>0.13</v>
      </c>
      <c r="AI2328">
        <v>1.5</v>
      </c>
      <c r="AJ2328">
        <v>0.7</v>
      </c>
      <c r="AK2328">
        <v>161</v>
      </c>
      <c r="AL2328">
        <v>1.39</v>
      </c>
      <c r="AM2328">
        <v>3.0000000000000001E-3</v>
      </c>
      <c r="AN2328">
        <v>55.5</v>
      </c>
      <c r="AO2328">
        <v>3.3000000000000002E-2</v>
      </c>
      <c r="AP2328">
        <v>14.95</v>
      </c>
      <c r="AQ2328">
        <v>0.01</v>
      </c>
      <c r="AR2328">
        <v>0.75</v>
      </c>
      <c r="AS2328">
        <v>4.4000000000000004</v>
      </c>
      <c r="AT2328">
        <v>0.2</v>
      </c>
      <c r="AU2328">
        <v>5.3</v>
      </c>
      <c r="AV2328">
        <v>0.08</v>
      </c>
      <c r="AW2328">
        <v>1.2</v>
      </c>
      <c r="AX2328">
        <v>5.0000000000000001E-4</v>
      </c>
      <c r="AY2328">
        <v>0.35</v>
      </c>
      <c r="AZ2328">
        <v>0.3</v>
      </c>
      <c r="BA2328">
        <v>47</v>
      </c>
      <c r="BB2328">
        <v>0.05</v>
      </c>
      <c r="BC2328">
        <v>104</v>
      </c>
    </row>
    <row r="2329" spans="1:55">
      <c r="A2329" t="s">
        <v>2504</v>
      </c>
      <c r="B2329" t="s">
        <v>105</v>
      </c>
      <c r="C2329">
        <v>514322</v>
      </c>
      <c r="D2329">
        <v>7188214</v>
      </c>
      <c r="E2329">
        <v>745</v>
      </c>
      <c r="F2329">
        <v>41133</v>
      </c>
      <c r="G2329" t="s">
        <v>395</v>
      </c>
      <c r="H2329" t="s">
        <v>107</v>
      </c>
      <c r="I2329" t="s">
        <v>108</v>
      </c>
      <c r="J2329" t="s">
        <v>109</v>
      </c>
      <c r="K2329" t="s">
        <v>120</v>
      </c>
      <c r="L2329" t="s">
        <v>111</v>
      </c>
      <c r="M2329" t="s">
        <v>2503</v>
      </c>
      <c r="N2329" t="s">
        <v>112</v>
      </c>
      <c r="O2329" t="s">
        <v>243</v>
      </c>
      <c r="P2329" t="s">
        <v>244</v>
      </c>
      <c r="R2329">
        <v>41105</v>
      </c>
      <c r="S2329">
        <v>41</v>
      </c>
      <c r="T2329">
        <v>1.84</v>
      </c>
      <c r="U2329">
        <v>6.1</v>
      </c>
      <c r="V2329">
        <v>2.2000000000000002</v>
      </c>
      <c r="W2329">
        <v>2</v>
      </c>
      <c r="X2329">
        <v>246</v>
      </c>
      <c r="Y2329">
        <v>0.2</v>
      </c>
      <c r="Z2329">
        <v>7.0000000000000007E-2</v>
      </c>
      <c r="AA2329">
        <v>0.48</v>
      </c>
      <c r="AB2329">
        <v>10.5</v>
      </c>
      <c r="AC2329">
        <v>34.200000000000003</v>
      </c>
      <c r="AD2329">
        <v>33.17</v>
      </c>
      <c r="AE2329">
        <v>2.87</v>
      </c>
      <c r="AF2329">
        <v>6</v>
      </c>
      <c r="AG2329">
        <v>18</v>
      </c>
      <c r="AH2329">
        <v>0.12</v>
      </c>
      <c r="AI2329">
        <v>3</v>
      </c>
      <c r="AJ2329">
        <v>0.54</v>
      </c>
      <c r="AK2329">
        <v>148</v>
      </c>
      <c r="AL2329">
        <v>1.52</v>
      </c>
      <c r="AM2329">
        <v>4.0000000000000001E-3</v>
      </c>
      <c r="AN2329">
        <v>37.5</v>
      </c>
      <c r="AO2329">
        <v>2.5000000000000001E-2</v>
      </c>
      <c r="AP2329">
        <v>25.94</v>
      </c>
      <c r="AQ2329">
        <v>0.01</v>
      </c>
      <c r="AR2329">
        <v>0.73</v>
      </c>
      <c r="AS2329">
        <v>3.4</v>
      </c>
      <c r="AT2329">
        <v>0.3</v>
      </c>
      <c r="AU2329">
        <v>6.5</v>
      </c>
      <c r="AV2329">
        <v>7.0000000000000007E-2</v>
      </c>
      <c r="AW2329">
        <v>1.6</v>
      </c>
      <c r="AX2329">
        <v>2E-3</v>
      </c>
      <c r="AY2329">
        <v>0.23</v>
      </c>
      <c r="AZ2329">
        <v>0.2</v>
      </c>
      <c r="BA2329">
        <v>49</v>
      </c>
      <c r="BB2329">
        <v>0.05</v>
      </c>
      <c r="BC2329">
        <v>126.6</v>
      </c>
    </row>
    <row r="2330" spans="1:55">
      <c r="A2330" t="s">
        <v>2506</v>
      </c>
      <c r="B2330" t="s">
        <v>105</v>
      </c>
      <c r="C2330">
        <v>517216</v>
      </c>
      <c r="D2330">
        <v>7186815</v>
      </c>
      <c r="E2330">
        <v>812</v>
      </c>
      <c r="F2330">
        <v>41133</v>
      </c>
      <c r="G2330" t="s">
        <v>395</v>
      </c>
      <c r="H2330" t="s">
        <v>107</v>
      </c>
      <c r="I2330" t="s">
        <v>108</v>
      </c>
      <c r="J2330" t="s">
        <v>109</v>
      </c>
      <c r="K2330" t="s">
        <v>120</v>
      </c>
      <c r="L2330" t="s">
        <v>111</v>
      </c>
      <c r="M2330" t="s">
        <v>2505</v>
      </c>
      <c r="N2330" t="s">
        <v>112</v>
      </c>
      <c r="O2330" t="s">
        <v>243</v>
      </c>
      <c r="P2330" t="s">
        <v>244</v>
      </c>
      <c r="R2330">
        <v>41106</v>
      </c>
      <c r="S2330">
        <v>69789</v>
      </c>
      <c r="T2330">
        <v>0.62</v>
      </c>
      <c r="U2330">
        <v>84.7</v>
      </c>
      <c r="V2330">
        <v>5.6</v>
      </c>
      <c r="W2330">
        <v>11</v>
      </c>
      <c r="X2330">
        <v>4971.2</v>
      </c>
      <c r="Y2330">
        <v>0.15</v>
      </c>
      <c r="Z2330">
        <v>0.2</v>
      </c>
      <c r="AA2330">
        <v>4.6500000000000004</v>
      </c>
      <c r="AB2330">
        <v>0.2</v>
      </c>
      <c r="AC2330">
        <v>622.79999999999995</v>
      </c>
      <c r="AD2330">
        <v>73.08</v>
      </c>
      <c r="AE2330">
        <v>1.05</v>
      </c>
      <c r="AF2330">
        <v>5.5</v>
      </c>
      <c r="AG2330">
        <v>986</v>
      </c>
      <c r="AH2330">
        <v>0.03</v>
      </c>
      <c r="AI2330">
        <v>15.5</v>
      </c>
      <c r="AJ2330">
        <v>0.02</v>
      </c>
      <c r="AK2330">
        <v>1</v>
      </c>
      <c r="AL2330">
        <v>34.880000000000003</v>
      </c>
      <c r="AM2330">
        <v>4.0000000000000001E-3</v>
      </c>
      <c r="AN2330">
        <v>75.2</v>
      </c>
      <c r="AO2330">
        <v>0.51300000000000001</v>
      </c>
      <c r="AP2330">
        <v>6.04</v>
      </c>
      <c r="AQ2330">
        <v>0.1</v>
      </c>
      <c r="AR2330">
        <v>5.09</v>
      </c>
      <c r="AS2330">
        <v>11</v>
      </c>
      <c r="AT2330">
        <v>63.9</v>
      </c>
      <c r="AU2330">
        <v>366.9</v>
      </c>
      <c r="AV2330">
        <v>0.32</v>
      </c>
      <c r="AW2330">
        <v>1.4</v>
      </c>
      <c r="AX2330">
        <v>2.1999999999999999E-2</v>
      </c>
      <c r="AY2330">
        <v>2.12</v>
      </c>
      <c r="AZ2330">
        <v>21.1</v>
      </c>
      <c r="BA2330">
        <v>551</v>
      </c>
      <c r="BB2330">
        <v>0.8</v>
      </c>
      <c r="BC2330">
        <v>102.3</v>
      </c>
    </row>
    <row r="2331" spans="1:55">
      <c r="A2331" t="s">
        <v>2508</v>
      </c>
      <c r="B2331" t="s">
        <v>105</v>
      </c>
      <c r="C2331">
        <v>517192</v>
      </c>
      <c r="D2331">
        <v>7186544</v>
      </c>
      <c r="E2331">
        <v>858</v>
      </c>
      <c r="F2331">
        <v>41133</v>
      </c>
      <c r="G2331" t="s">
        <v>395</v>
      </c>
      <c r="H2331" t="s">
        <v>107</v>
      </c>
      <c r="I2331" t="s">
        <v>108</v>
      </c>
      <c r="J2331" t="s">
        <v>109</v>
      </c>
      <c r="K2331" t="s">
        <v>120</v>
      </c>
      <c r="L2331" t="s">
        <v>111</v>
      </c>
      <c r="M2331" t="s">
        <v>2507</v>
      </c>
      <c r="N2331" t="s">
        <v>112</v>
      </c>
      <c r="O2331" t="s">
        <v>243</v>
      </c>
      <c r="P2331" t="s">
        <v>244</v>
      </c>
      <c r="R2331">
        <v>41106</v>
      </c>
      <c r="S2331">
        <v>19086</v>
      </c>
      <c r="T2331">
        <v>0.61</v>
      </c>
      <c r="U2331">
        <v>30.3</v>
      </c>
      <c r="V2331">
        <v>4.3</v>
      </c>
      <c r="W2331">
        <v>32</v>
      </c>
      <c r="X2331">
        <v>2116.9</v>
      </c>
      <c r="Y2331">
        <v>0.15</v>
      </c>
      <c r="Z2331">
        <v>12.07</v>
      </c>
      <c r="AA2331">
        <v>8.6999999999999993</v>
      </c>
      <c r="AB2331">
        <v>6.6</v>
      </c>
      <c r="AC2331">
        <v>208.5</v>
      </c>
      <c r="AD2331">
        <v>108.77</v>
      </c>
      <c r="AE2331">
        <v>1.56</v>
      </c>
      <c r="AF2331">
        <v>3.8</v>
      </c>
      <c r="AG2331">
        <v>539</v>
      </c>
      <c r="AH2331">
        <v>0.06</v>
      </c>
      <c r="AI2331">
        <v>3.2</v>
      </c>
      <c r="AJ2331">
        <v>0.25</v>
      </c>
      <c r="AK2331">
        <v>35</v>
      </c>
      <c r="AL2331">
        <v>53.68</v>
      </c>
      <c r="AM2331">
        <v>8.9999999999999993E-3</v>
      </c>
      <c r="AN2331">
        <v>353.8</v>
      </c>
      <c r="AO2331">
        <v>0.4</v>
      </c>
      <c r="AP2331">
        <v>9.0500000000000007</v>
      </c>
      <c r="AQ2331">
        <v>0.09</v>
      </c>
      <c r="AR2331">
        <v>10.86</v>
      </c>
      <c r="AS2331">
        <v>3.3</v>
      </c>
      <c r="AT2331">
        <v>35.299999999999997</v>
      </c>
      <c r="AU2331">
        <v>627.29999999999995</v>
      </c>
      <c r="AV2331">
        <v>0.12</v>
      </c>
      <c r="AW2331">
        <v>1.2</v>
      </c>
      <c r="AX2331">
        <v>5.0000000000000001E-4</v>
      </c>
      <c r="AY2331">
        <v>0.96</v>
      </c>
      <c r="AZ2331">
        <v>20.9</v>
      </c>
      <c r="BA2331">
        <v>196</v>
      </c>
      <c r="BB2331">
        <v>1.1000000000000001</v>
      </c>
      <c r="BC2331">
        <v>830.6</v>
      </c>
    </row>
    <row r="2332" spans="1:55">
      <c r="A2332" t="s">
        <v>2510</v>
      </c>
      <c r="B2332" t="s">
        <v>105</v>
      </c>
      <c r="C2332">
        <v>516877</v>
      </c>
      <c r="D2332">
        <v>7186951</v>
      </c>
      <c r="E2332">
        <v>796</v>
      </c>
      <c r="F2332">
        <v>41133</v>
      </c>
      <c r="G2332" t="s">
        <v>395</v>
      </c>
      <c r="H2332" t="s">
        <v>107</v>
      </c>
      <c r="I2332" t="s">
        <v>108</v>
      </c>
      <c r="J2332" t="s">
        <v>109</v>
      </c>
      <c r="K2332" t="s">
        <v>120</v>
      </c>
      <c r="L2332" t="s">
        <v>111</v>
      </c>
      <c r="M2332" t="s">
        <v>2509</v>
      </c>
      <c r="N2332" t="s">
        <v>112</v>
      </c>
      <c r="O2332" t="s">
        <v>243</v>
      </c>
      <c r="P2332" t="s">
        <v>244</v>
      </c>
      <c r="R2332">
        <v>41106</v>
      </c>
      <c r="S2332">
        <v>7663</v>
      </c>
      <c r="T2332">
        <v>0.2</v>
      </c>
      <c r="U2332">
        <v>14.7</v>
      </c>
      <c r="V2332">
        <v>0.5</v>
      </c>
      <c r="W2332">
        <v>5</v>
      </c>
      <c r="X2332">
        <v>966.4</v>
      </c>
      <c r="Y2332">
        <v>0.05</v>
      </c>
      <c r="Z2332">
        <v>19.260000000000002</v>
      </c>
      <c r="AA2332">
        <v>206.68</v>
      </c>
      <c r="AB2332">
        <v>3.1</v>
      </c>
      <c r="AC2332">
        <v>190.6</v>
      </c>
      <c r="AD2332">
        <v>85.78</v>
      </c>
      <c r="AE2332">
        <v>0.53</v>
      </c>
      <c r="AF2332">
        <v>2.1</v>
      </c>
      <c r="AG2332">
        <v>96</v>
      </c>
      <c r="AH2332">
        <v>5.0000000000000001E-3</v>
      </c>
      <c r="AI2332">
        <v>7.3</v>
      </c>
      <c r="AJ2332">
        <v>9.3000000000000007</v>
      </c>
      <c r="AK2332">
        <v>115</v>
      </c>
      <c r="AL2332">
        <v>23.95</v>
      </c>
      <c r="AM2332">
        <v>4.2000000000000003E-2</v>
      </c>
      <c r="AN2332">
        <v>162.80000000000001</v>
      </c>
      <c r="AO2332">
        <v>0.59199999999999997</v>
      </c>
      <c r="AP2332">
        <v>1.39</v>
      </c>
      <c r="AQ2332">
        <v>0.05</v>
      </c>
      <c r="AR2332">
        <v>2.17</v>
      </c>
      <c r="AS2332">
        <v>1.8</v>
      </c>
      <c r="AT2332">
        <v>4.5</v>
      </c>
      <c r="AU2332">
        <v>746</v>
      </c>
      <c r="AV2332">
        <v>0.01</v>
      </c>
      <c r="AW2332">
        <v>0.5</v>
      </c>
      <c r="AX2332">
        <v>3.0000000000000001E-3</v>
      </c>
      <c r="AY2332">
        <v>0.89</v>
      </c>
      <c r="AZ2332">
        <v>7.3</v>
      </c>
      <c r="BA2332">
        <v>585</v>
      </c>
      <c r="BB2332">
        <v>0.7</v>
      </c>
      <c r="BC2332">
        <v>4340.3</v>
      </c>
    </row>
    <row r="2333" spans="1:55">
      <c r="A2333" t="s">
        <v>2512</v>
      </c>
      <c r="B2333" t="s">
        <v>105</v>
      </c>
      <c r="C2333">
        <v>516739</v>
      </c>
      <c r="D2333">
        <v>7187336</v>
      </c>
      <c r="E2333">
        <v>743</v>
      </c>
      <c r="F2333">
        <v>41133</v>
      </c>
      <c r="G2333" t="s">
        <v>395</v>
      </c>
      <c r="H2333" t="s">
        <v>107</v>
      </c>
      <c r="I2333" t="s">
        <v>108</v>
      </c>
      <c r="J2333" t="s">
        <v>109</v>
      </c>
      <c r="K2333" t="s">
        <v>120</v>
      </c>
      <c r="L2333" t="s">
        <v>111</v>
      </c>
      <c r="M2333" t="s">
        <v>2511</v>
      </c>
      <c r="N2333" t="s">
        <v>112</v>
      </c>
      <c r="O2333" t="s">
        <v>243</v>
      </c>
      <c r="P2333" t="s">
        <v>244</v>
      </c>
      <c r="R2333">
        <v>41106</v>
      </c>
      <c r="S2333">
        <v>580</v>
      </c>
      <c r="T2333">
        <v>0.26</v>
      </c>
      <c r="U2333">
        <v>2.8</v>
      </c>
      <c r="V2333">
        <v>1.3</v>
      </c>
      <c r="W2333">
        <v>5</v>
      </c>
      <c r="X2333">
        <v>89.3</v>
      </c>
      <c r="Y2333">
        <v>0.1</v>
      </c>
      <c r="Z2333">
        <v>5.0000000000000001E-3</v>
      </c>
      <c r="AA2333">
        <v>0.14000000000000001</v>
      </c>
      <c r="AB2333">
        <v>0.05</v>
      </c>
      <c r="AC2333">
        <v>9.6999999999999993</v>
      </c>
      <c r="AD2333">
        <v>7.64</v>
      </c>
      <c r="AE2333">
        <v>0.24</v>
      </c>
      <c r="AF2333">
        <v>1.3</v>
      </c>
      <c r="AG2333">
        <v>54</v>
      </c>
      <c r="AH2333">
        <v>0.04</v>
      </c>
      <c r="AI2333">
        <v>0.9</v>
      </c>
      <c r="AJ2333">
        <v>0.01</v>
      </c>
      <c r="AK2333">
        <v>2</v>
      </c>
      <c r="AL2333">
        <v>1.26</v>
      </c>
      <c r="AM2333">
        <v>1E-3</v>
      </c>
      <c r="AN2333">
        <v>1.8</v>
      </c>
      <c r="AO2333">
        <v>4.0000000000000001E-3</v>
      </c>
      <c r="AP2333">
        <v>5.42</v>
      </c>
      <c r="AQ2333">
        <v>0.03</v>
      </c>
      <c r="AR2333">
        <v>0.21</v>
      </c>
      <c r="AS2333">
        <v>0.3</v>
      </c>
      <c r="AT2333">
        <v>1.3</v>
      </c>
      <c r="AU2333">
        <v>4.9000000000000004</v>
      </c>
      <c r="AV2333">
        <v>0.04</v>
      </c>
      <c r="AW2333">
        <v>0.2</v>
      </c>
      <c r="AX2333">
        <v>1E-3</v>
      </c>
      <c r="AY2333">
        <v>7.0000000000000007E-2</v>
      </c>
      <c r="AZ2333">
        <v>0.8</v>
      </c>
      <c r="BA2333">
        <v>23</v>
      </c>
      <c r="BB2333">
        <v>0.05</v>
      </c>
      <c r="BC2333">
        <v>6</v>
      </c>
    </row>
    <row r="2334" spans="1:55">
      <c r="A2334" t="s">
        <v>2514</v>
      </c>
      <c r="B2334" t="s">
        <v>105</v>
      </c>
      <c r="C2334">
        <v>516228</v>
      </c>
      <c r="D2334">
        <v>7185413</v>
      </c>
      <c r="E2334">
        <v>898</v>
      </c>
      <c r="F2334">
        <v>41133</v>
      </c>
      <c r="G2334" t="s">
        <v>395</v>
      </c>
      <c r="H2334" t="s">
        <v>107</v>
      </c>
      <c r="I2334" t="s">
        <v>108</v>
      </c>
      <c r="J2334" t="s">
        <v>109</v>
      </c>
      <c r="K2334" t="s">
        <v>120</v>
      </c>
      <c r="L2334" t="s">
        <v>111</v>
      </c>
      <c r="M2334" t="s">
        <v>2513</v>
      </c>
      <c r="N2334" t="s">
        <v>112</v>
      </c>
      <c r="O2334" t="s">
        <v>238</v>
      </c>
      <c r="P2334" t="s">
        <v>239</v>
      </c>
      <c r="R2334">
        <v>41105</v>
      </c>
      <c r="S2334">
        <v>1727</v>
      </c>
      <c r="T2334">
        <v>0.96</v>
      </c>
      <c r="U2334">
        <v>10.9</v>
      </c>
      <c r="V2334">
        <v>4.9000000000000004</v>
      </c>
      <c r="W2334">
        <v>3</v>
      </c>
      <c r="X2334">
        <v>533.79999999999995</v>
      </c>
      <c r="Y2334">
        <v>0.28000000000000003</v>
      </c>
      <c r="Z2334">
        <v>0.04</v>
      </c>
      <c r="AA2334">
        <v>0.3</v>
      </c>
      <c r="AB2334">
        <v>4.5</v>
      </c>
      <c r="AC2334">
        <v>31.9</v>
      </c>
      <c r="AD2334">
        <v>47.65</v>
      </c>
      <c r="AE2334">
        <v>3.74</v>
      </c>
      <c r="AF2334">
        <v>4.2</v>
      </c>
      <c r="AG2334">
        <v>145</v>
      </c>
      <c r="AH2334">
        <v>0.18</v>
      </c>
      <c r="AI2334">
        <v>5.5</v>
      </c>
      <c r="AJ2334">
        <v>0.16</v>
      </c>
      <c r="AK2334">
        <v>180</v>
      </c>
      <c r="AL2334">
        <v>3.86</v>
      </c>
      <c r="AM2334">
        <v>5.0000000000000001E-3</v>
      </c>
      <c r="AN2334">
        <v>20.100000000000001</v>
      </c>
      <c r="AO2334">
        <v>0.06</v>
      </c>
      <c r="AP2334">
        <v>24.13</v>
      </c>
      <c r="AQ2334">
        <v>0.42</v>
      </c>
      <c r="AR2334">
        <v>1.7</v>
      </c>
      <c r="AS2334">
        <v>3.5</v>
      </c>
      <c r="AT2334">
        <v>6.1</v>
      </c>
      <c r="AU2334">
        <v>37.299999999999997</v>
      </c>
      <c r="AV2334">
        <v>0.34</v>
      </c>
      <c r="AW2334">
        <v>1</v>
      </c>
      <c r="AX2334">
        <v>1.4999999999999999E-2</v>
      </c>
      <c r="AY2334">
        <v>0.3</v>
      </c>
      <c r="AZ2334">
        <v>1.2</v>
      </c>
      <c r="BA2334">
        <v>80</v>
      </c>
      <c r="BB2334">
        <v>0.2</v>
      </c>
      <c r="BC2334">
        <v>60.8</v>
      </c>
    </row>
    <row r="2335" spans="1:55">
      <c r="A2335">
        <v>1349614</v>
      </c>
      <c r="B2335" t="s">
        <v>105</v>
      </c>
      <c r="C2335">
        <v>506962</v>
      </c>
      <c r="D2335">
        <v>7181917</v>
      </c>
      <c r="E2335">
        <v>534</v>
      </c>
      <c r="F2335">
        <v>41505</v>
      </c>
      <c r="G2335" t="s">
        <v>2174</v>
      </c>
      <c r="H2335" t="s">
        <v>119</v>
      </c>
      <c r="I2335" t="s">
        <v>108</v>
      </c>
      <c r="J2335" t="s">
        <v>109</v>
      </c>
      <c r="K2335" t="s">
        <v>120</v>
      </c>
      <c r="L2335" t="s">
        <v>111</v>
      </c>
      <c r="M2335" t="s">
        <v>2515</v>
      </c>
      <c r="N2335" t="s">
        <v>112</v>
      </c>
      <c r="O2335" t="s">
        <v>2127</v>
      </c>
      <c r="P2335" t="s">
        <v>2128</v>
      </c>
      <c r="R2335">
        <v>41476</v>
      </c>
      <c r="S2335">
        <v>1921</v>
      </c>
      <c r="T2335">
        <v>0.62</v>
      </c>
      <c r="U2335">
        <v>14.4</v>
      </c>
      <c r="V2335">
        <v>1.1000000000000001</v>
      </c>
      <c r="W2335">
        <v>10</v>
      </c>
      <c r="X2335">
        <v>541.79999999999995</v>
      </c>
      <c r="Y2335">
        <v>0.4</v>
      </c>
      <c r="Z2335">
        <v>0.56999999999999995</v>
      </c>
      <c r="AA2335">
        <v>6.71</v>
      </c>
      <c r="AB2335">
        <v>5.8</v>
      </c>
      <c r="AC2335">
        <v>52.3</v>
      </c>
      <c r="AD2335">
        <v>97.47</v>
      </c>
      <c r="AE2335">
        <v>1.54</v>
      </c>
      <c r="AF2335">
        <v>2.5</v>
      </c>
      <c r="AG2335">
        <v>192</v>
      </c>
      <c r="AH2335">
        <v>0.15</v>
      </c>
      <c r="AI2335">
        <v>6</v>
      </c>
      <c r="AJ2335">
        <v>0.1</v>
      </c>
      <c r="AK2335">
        <v>161</v>
      </c>
      <c r="AL2335">
        <v>11.88</v>
      </c>
      <c r="AM2335">
        <v>6.0000000000000001E-3</v>
      </c>
      <c r="AN2335">
        <v>80.099999999999994</v>
      </c>
      <c r="AO2335">
        <v>0.21199999999999999</v>
      </c>
      <c r="AP2335">
        <v>34.06</v>
      </c>
      <c r="AQ2335">
        <v>0.15</v>
      </c>
      <c r="AR2335">
        <v>6.57</v>
      </c>
      <c r="AS2335">
        <v>3.6</v>
      </c>
      <c r="AT2335">
        <v>9.6</v>
      </c>
      <c r="AU2335">
        <v>120.3</v>
      </c>
      <c r="AV2335">
        <v>0.15</v>
      </c>
      <c r="AW2335">
        <v>2.5</v>
      </c>
      <c r="AX2335">
        <v>5.0000000000000001E-3</v>
      </c>
      <c r="AY2335">
        <v>0.37</v>
      </c>
      <c r="AZ2335">
        <v>7.1</v>
      </c>
      <c r="BA2335">
        <v>233</v>
      </c>
      <c r="BB2335">
        <v>0.05</v>
      </c>
      <c r="BC2335">
        <v>506.4</v>
      </c>
    </row>
    <row r="2336" spans="1:55">
      <c r="A2336">
        <v>1349623</v>
      </c>
      <c r="B2336" t="s">
        <v>105</v>
      </c>
      <c r="C2336">
        <v>507371</v>
      </c>
      <c r="D2336">
        <v>7181986</v>
      </c>
      <c r="E2336">
        <v>571</v>
      </c>
      <c r="F2336">
        <v>41505</v>
      </c>
      <c r="G2336" t="s">
        <v>2174</v>
      </c>
      <c r="H2336" t="s">
        <v>119</v>
      </c>
      <c r="I2336" t="s">
        <v>108</v>
      </c>
      <c r="J2336" t="s">
        <v>109</v>
      </c>
      <c r="K2336" t="s">
        <v>120</v>
      </c>
      <c r="L2336" t="s">
        <v>111</v>
      </c>
      <c r="M2336" t="s">
        <v>2516</v>
      </c>
      <c r="N2336" t="s">
        <v>112</v>
      </c>
      <c r="O2336" t="s">
        <v>2127</v>
      </c>
      <c r="P2336" t="s">
        <v>2128</v>
      </c>
      <c r="R2336">
        <v>41476</v>
      </c>
      <c r="S2336">
        <v>464</v>
      </c>
      <c r="T2336">
        <v>1.22</v>
      </c>
      <c r="U2336">
        <v>7.8</v>
      </c>
      <c r="V2336">
        <v>3.9</v>
      </c>
      <c r="W2336">
        <v>3</v>
      </c>
      <c r="X2336">
        <v>320.2</v>
      </c>
      <c r="Y2336">
        <v>0.19</v>
      </c>
      <c r="Z2336">
        <v>0.34</v>
      </c>
      <c r="AA2336">
        <v>0.89</v>
      </c>
      <c r="AB2336">
        <v>12.8</v>
      </c>
      <c r="AC2336">
        <v>32.200000000000003</v>
      </c>
      <c r="AD2336">
        <v>39.19</v>
      </c>
      <c r="AE2336">
        <v>2.4</v>
      </c>
      <c r="AF2336">
        <v>3.9</v>
      </c>
      <c r="AG2336">
        <v>68</v>
      </c>
      <c r="AH2336">
        <v>0.11</v>
      </c>
      <c r="AI2336">
        <v>12</v>
      </c>
      <c r="AJ2336">
        <v>0.44</v>
      </c>
      <c r="AK2336">
        <v>260</v>
      </c>
      <c r="AL2336">
        <v>2.87</v>
      </c>
      <c r="AM2336">
        <v>7.0000000000000001E-3</v>
      </c>
      <c r="AN2336">
        <v>36.9</v>
      </c>
      <c r="AO2336">
        <v>8.3000000000000004E-2</v>
      </c>
      <c r="AP2336">
        <v>23.39</v>
      </c>
      <c r="AQ2336">
        <v>0.01</v>
      </c>
      <c r="AR2336">
        <v>1.04</v>
      </c>
      <c r="AS2336">
        <v>4.7</v>
      </c>
      <c r="AT2336">
        <v>1.2</v>
      </c>
      <c r="AU2336">
        <v>32.5</v>
      </c>
      <c r="AV2336">
        <v>0.01</v>
      </c>
      <c r="AW2336">
        <v>3.2</v>
      </c>
      <c r="AX2336">
        <v>3.4000000000000002E-2</v>
      </c>
      <c r="AY2336">
        <v>0.17</v>
      </c>
      <c r="AZ2336">
        <v>1.3</v>
      </c>
      <c r="BA2336">
        <v>47</v>
      </c>
      <c r="BB2336">
        <v>0.05</v>
      </c>
      <c r="BC2336">
        <v>120.7</v>
      </c>
    </row>
    <row r="2337" spans="1:55">
      <c r="A2337">
        <v>1349633</v>
      </c>
      <c r="B2337" t="s">
        <v>105</v>
      </c>
      <c r="C2337">
        <v>507580</v>
      </c>
      <c r="D2337">
        <v>7182078</v>
      </c>
      <c r="E2337">
        <v>599</v>
      </c>
      <c r="F2337">
        <v>41505</v>
      </c>
      <c r="G2337" t="s">
        <v>2174</v>
      </c>
      <c r="H2337" t="s">
        <v>119</v>
      </c>
      <c r="I2337" t="s">
        <v>108</v>
      </c>
      <c r="J2337" t="s">
        <v>109</v>
      </c>
      <c r="K2337" t="s">
        <v>120</v>
      </c>
      <c r="L2337" t="s">
        <v>111</v>
      </c>
      <c r="M2337" t="s">
        <v>2517</v>
      </c>
      <c r="N2337" t="s">
        <v>112</v>
      </c>
      <c r="O2337" t="s">
        <v>2127</v>
      </c>
      <c r="P2337" t="s">
        <v>2128</v>
      </c>
      <c r="R2337">
        <v>41476</v>
      </c>
      <c r="S2337">
        <v>108</v>
      </c>
      <c r="T2337">
        <v>1.2</v>
      </c>
      <c r="U2337">
        <v>9.1999999999999993</v>
      </c>
      <c r="V2337">
        <v>4.0999999999999996</v>
      </c>
      <c r="W2337">
        <v>2</v>
      </c>
      <c r="X2337">
        <v>374</v>
      </c>
      <c r="Y2337">
        <v>0.14000000000000001</v>
      </c>
      <c r="Z2337">
        <v>0.22</v>
      </c>
      <c r="AA2337">
        <v>0.44</v>
      </c>
      <c r="AB2337">
        <v>10.8</v>
      </c>
      <c r="AC2337">
        <v>31.8</v>
      </c>
      <c r="AD2337">
        <v>30.93</v>
      </c>
      <c r="AE2337">
        <v>2.39</v>
      </c>
      <c r="AF2337">
        <v>3.9</v>
      </c>
      <c r="AG2337">
        <v>37</v>
      </c>
      <c r="AH2337">
        <v>7.0000000000000007E-2</v>
      </c>
      <c r="AI2337">
        <v>15.9</v>
      </c>
      <c r="AJ2337">
        <v>0.44</v>
      </c>
      <c r="AK2337">
        <v>301</v>
      </c>
      <c r="AL2337">
        <v>2.52</v>
      </c>
      <c r="AM2337">
        <v>3.0000000000000001E-3</v>
      </c>
      <c r="AN2337">
        <v>34.700000000000003</v>
      </c>
      <c r="AO2337">
        <v>5.7000000000000002E-2</v>
      </c>
      <c r="AP2337">
        <v>15.71</v>
      </c>
      <c r="AQ2337">
        <v>0.01</v>
      </c>
      <c r="AR2337">
        <v>1.1599999999999999</v>
      </c>
      <c r="AS2337">
        <v>3.8</v>
      </c>
      <c r="AT2337">
        <v>0.5</v>
      </c>
      <c r="AU2337">
        <v>20.5</v>
      </c>
      <c r="AV2337">
        <v>0.05</v>
      </c>
      <c r="AW2337">
        <v>3.3</v>
      </c>
      <c r="AX2337">
        <v>2.9000000000000001E-2</v>
      </c>
      <c r="AY2337">
        <v>0.13</v>
      </c>
      <c r="AZ2337">
        <v>1.1000000000000001</v>
      </c>
      <c r="BA2337">
        <v>59</v>
      </c>
      <c r="BB2337">
        <v>0.1</v>
      </c>
      <c r="BC2337">
        <v>98.7</v>
      </c>
    </row>
    <row r="2338" spans="1:55">
      <c r="A2338">
        <v>1349634</v>
      </c>
      <c r="B2338" t="s">
        <v>105</v>
      </c>
      <c r="C2338">
        <v>505958</v>
      </c>
      <c r="D2338">
        <v>7183102</v>
      </c>
      <c r="E2338">
        <v>492</v>
      </c>
      <c r="F2338">
        <v>41505</v>
      </c>
      <c r="G2338" t="s">
        <v>2174</v>
      </c>
      <c r="H2338" t="s">
        <v>119</v>
      </c>
      <c r="I2338" t="s">
        <v>108</v>
      </c>
      <c r="J2338" t="s">
        <v>109</v>
      </c>
      <c r="K2338" t="s">
        <v>120</v>
      </c>
      <c r="L2338" t="s">
        <v>111</v>
      </c>
      <c r="M2338" t="s">
        <v>2518</v>
      </c>
      <c r="N2338" t="s">
        <v>112</v>
      </c>
      <c r="O2338" t="s">
        <v>2127</v>
      </c>
      <c r="P2338" t="s">
        <v>2128</v>
      </c>
      <c r="R2338">
        <v>41477</v>
      </c>
      <c r="S2338">
        <v>556</v>
      </c>
      <c r="T2338">
        <v>0.88</v>
      </c>
      <c r="U2338">
        <v>13.7</v>
      </c>
      <c r="V2338">
        <v>2.8</v>
      </c>
      <c r="W2338">
        <v>3</v>
      </c>
      <c r="X2338">
        <v>1008.8</v>
      </c>
      <c r="Y2338">
        <v>0.19</v>
      </c>
      <c r="Z2338">
        <v>0.05</v>
      </c>
      <c r="AA2338">
        <v>1.28</v>
      </c>
      <c r="AB2338">
        <v>9.6999999999999993</v>
      </c>
      <c r="AC2338">
        <v>20.3</v>
      </c>
      <c r="AD2338">
        <v>55.37</v>
      </c>
      <c r="AE2338">
        <v>2.35</v>
      </c>
      <c r="AF2338">
        <v>2.4</v>
      </c>
      <c r="AG2338">
        <v>46</v>
      </c>
      <c r="AH2338">
        <v>0.15</v>
      </c>
      <c r="AI2338">
        <v>2.7</v>
      </c>
      <c r="AJ2338">
        <v>0.22</v>
      </c>
      <c r="AK2338">
        <v>155</v>
      </c>
      <c r="AL2338">
        <v>6.42</v>
      </c>
      <c r="AM2338">
        <v>2.3E-2</v>
      </c>
      <c r="AN2338">
        <v>31.5</v>
      </c>
      <c r="AO2338">
        <v>5.3999999999999999E-2</v>
      </c>
      <c r="AP2338">
        <v>23.84</v>
      </c>
      <c r="AQ2338">
        <v>0.23</v>
      </c>
      <c r="AR2338">
        <v>3.88</v>
      </c>
      <c r="AS2338">
        <v>3.2</v>
      </c>
      <c r="AT2338">
        <v>3.4</v>
      </c>
      <c r="AU2338">
        <v>51.4</v>
      </c>
      <c r="AV2338">
        <v>0.14000000000000001</v>
      </c>
      <c r="AW2338">
        <v>2.8</v>
      </c>
      <c r="AX2338">
        <v>2E-3</v>
      </c>
      <c r="AY2338">
        <v>0.61</v>
      </c>
      <c r="AZ2338">
        <v>0.7</v>
      </c>
      <c r="BA2338">
        <v>38</v>
      </c>
      <c r="BB2338">
        <v>0.05</v>
      </c>
      <c r="BC2338">
        <v>183.1</v>
      </c>
    </row>
    <row r="2339" spans="1:55">
      <c r="A2339" t="s">
        <v>2520</v>
      </c>
      <c r="B2339" t="s">
        <v>105</v>
      </c>
      <c r="C2339">
        <v>515574</v>
      </c>
      <c r="D2339">
        <v>7188006</v>
      </c>
      <c r="E2339">
        <v>1014</v>
      </c>
      <c r="F2339">
        <v>41133</v>
      </c>
      <c r="G2339" t="s">
        <v>395</v>
      </c>
      <c r="H2339" t="s">
        <v>107</v>
      </c>
      <c r="I2339" t="s">
        <v>108</v>
      </c>
      <c r="J2339" t="s">
        <v>109</v>
      </c>
      <c r="K2339" t="s">
        <v>120</v>
      </c>
      <c r="L2339" t="s">
        <v>111</v>
      </c>
      <c r="M2339" t="s">
        <v>2519</v>
      </c>
      <c r="N2339" t="s">
        <v>112</v>
      </c>
      <c r="O2339" t="s">
        <v>243</v>
      </c>
      <c r="P2339" t="s">
        <v>244</v>
      </c>
      <c r="R2339">
        <v>41104</v>
      </c>
      <c r="S2339">
        <v>163</v>
      </c>
      <c r="T2339">
        <v>1.89</v>
      </c>
      <c r="U2339">
        <v>11</v>
      </c>
      <c r="V2339">
        <v>4.2</v>
      </c>
      <c r="W2339">
        <v>2</v>
      </c>
      <c r="X2339">
        <v>309.10000000000002</v>
      </c>
      <c r="Y2339">
        <v>0.16</v>
      </c>
      <c r="Z2339">
        <v>0.09</v>
      </c>
      <c r="AA2339">
        <v>0.43</v>
      </c>
      <c r="AB2339">
        <v>10.4</v>
      </c>
      <c r="AC2339">
        <v>34.700000000000003</v>
      </c>
      <c r="AD2339">
        <v>26.35</v>
      </c>
      <c r="AE2339">
        <v>2.58</v>
      </c>
      <c r="AF2339">
        <v>4.5999999999999996</v>
      </c>
      <c r="AG2339">
        <v>31</v>
      </c>
      <c r="AH2339">
        <v>0.05</v>
      </c>
      <c r="AI2339">
        <v>11.2</v>
      </c>
      <c r="AJ2339">
        <v>0.45</v>
      </c>
      <c r="AK2339">
        <v>227</v>
      </c>
      <c r="AL2339">
        <v>2.75</v>
      </c>
      <c r="AM2339">
        <v>2E-3</v>
      </c>
      <c r="AN2339">
        <v>38.700000000000003</v>
      </c>
      <c r="AO2339">
        <v>1.7000000000000001E-2</v>
      </c>
      <c r="AP2339">
        <v>13.89</v>
      </c>
      <c r="AQ2339">
        <v>0.02</v>
      </c>
      <c r="AR2339">
        <v>1.29</v>
      </c>
      <c r="AS2339">
        <v>3.1</v>
      </c>
      <c r="AT2339">
        <v>0.9</v>
      </c>
      <c r="AU2339">
        <v>11.6</v>
      </c>
      <c r="AV2339">
        <v>7.0000000000000007E-2</v>
      </c>
      <c r="AW2339">
        <v>4.0999999999999996</v>
      </c>
      <c r="AX2339">
        <v>2.5000000000000001E-2</v>
      </c>
      <c r="AY2339">
        <v>0.24</v>
      </c>
      <c r="AZ2339">
        <v>0.7</v>
      </c>
      <c r="BA2339">
        <v>62</v>
      </c>
      <c r="BB2339">
        <v>0.1</v>
      </c>
      <c r="BC2339">
        <v>78.599999999999994</v>
      </c>
    </row>
    <row r="2340" spans="1:55">
      <c r="A2340" t="s">
        <v>2522</v>
      </c>
      <c r="B2340" t="s">
        <v>105</v>
      </c>
      <c r="C2340">
        <v>515399</v>
      </c>
      <c r="D2340">
        <v>7187274</v>
      </c>
      <c r="E2340">
        <v>951</v>
      </c>
      <c r="F2340">
        <v>41133</v>
      </c>
      <c r="G2340" t="s">
        <v>395</v>
      </c>
      <c r="H2340" t="s">
        <v>107</v>
      </c>
      <c r="I2340" t="s">
        <v>108</v>
      </c>
      <c r="J2340" t="s">
        <v>109</v>
      </c>
      <c r="K2340" t="s">
        <v>120</v>
      </c>
      <c r="L2340" t="s">
        <v>111</v>
      </c>
      <c r="M2340" t="s">
        <v>2521</v>
      </c>
      <c r="N2340" t="s">
        <v>112</v>
      </c>
      <c r="O2340" t="s">
        <v>243</v>
      </c>
      <c r="P2340" t="s">
        <v>244</v>
      </c>
      <c r="R2340">
        <v>41104</v>
      </c>
      <c r="S2340">
        <v>203</v>
      </c>
      <c r="T2340">
        <v>1.44</v>
      </c>
      <c r="U2340">
        <v>9.6999999999999993</v>
      </c>
      <c r="V2340">
        <v>10.1</v>
      </c>
      <c r="W2340">
        <v>2</v>
      </c>
      <c r="X2340">
        <v>327</v>
      </c>
      <c r="Y2340">
        <v>0.21</v>
      </c>
      <c r="Z2340">
        <v>0.14000000000000001</v>
      </c>
      <c r="AA2340">
        <v>0.36</v>
      </c>
      <c r="AB2340">
        <v>8.1999999999999993</v>
      </c>
      <c r="AC2340">
        <v>30</v>
      </c>
      <c r="AD2340">
        <v>22.41</v>
      </c>
      <c r="AE2340">
        <v>2.68</v>
      </c>
      <c r="AF2340">
        <v>4.9000000000000004</v>
      </c>
      <c r="AG2340">
        <v>41</v>
      </c>
      <c r="AH2340">
        <v>0.08</v>
      </c>
      <c r="AI2340">
        <v>7.6</v>
      </c>
      <c r="AJ2340">
        <v>0.42</v>
      </c>
      <c r="AK2340">
        <v>258</v>
      </c>
      <c r="AL2340">
        <v>2.59</v>
      </c>
      <c r="AM2340">
        <v>7.0000000000000001E-3</v>
      </c>
      <c r="AN2340">
        <v>30.7</v>
      </c>
      <c r="AO2340">
        <v>0.04</v>
      </c>
      <c r="AP2340">
        <v>11.98</v>
      </c>
      <c r="AQ2340">
        <v>0.03</v>
      </c>
      <c r="AR2340">
        <v>1.07</v>
      </c>
      <c r="AS2340">
        <v>2.8</v>
      </c>
      <c r="AT2340">
        <v>0.5</v>
      </c>
      <c r="AU2340">
        <v>16.600000000000001</v>
      </c>
      <c r="AV2340">
        <v>0.06</v>
      </c>
      <c r="AW2340">
        <v>2.2999999999999998</v>
      </c>
      <c r="AX2340">
        <v>1.2999999999999999E-2</v>
      </c>
      <c r="AY2340">
        <v>0.27</v>
      </c>
      <c r="AZ2340">
        <v>0.5</v>
      </c>
      <c r="BA2340">
        <v>57</v>
      </c>
      <c r="BB2340">
        <v>0.2</v>
      </c>
      <c r="BC2340">
        <v>84.3</v>
      </c>
    </row>
    <row r="2341" spans="1:55">
      <c r="A2341" t="s">
        <v>2524</v>
      </c>
      <c r="B2341" t="s">
        <v>105</v>
      </c>
      <c r="C2341">
        <v>514397</v>
      </c>
      <c r="D2341">
        <v>7188011</v>
      </c>
      <c r="E2341">
        <v>847</v>
      </c>
      <c r="F2341">
        <v>41133</v>
      </c>
      <c r="G2341" t="s">
        <v>395</v>
      </c>
      <c r="H2341" t="s">
        <v>107</v>
      </c>
      <c r="I2341" t="s">
        <v>108</v>
      </c>
      <c r="J2341" t="s">
        <v>109</v>
      </c>
      <c r="K2341" t="s">
        <v>120</v>
      </c>
      <c r="L2341" t="s">
        <v>111</v>
      </c>
      <c r="M2341" t="s">
        <v>2523</v>
      </c>
      <c r="N2341" t="s">
        <v>112</v>
      </c>
      <c r="O2341" t="s">
        <v>243</v>
      </c>
      <c r="P2341" t="s">
        <v>244</v>
      </c>
      <c r="R2341">
        <v>41105</v>
      </c>
      <c r="S2341">
        <v>67</v>
      </c>
      <c r="T2341">
        <v>2</v>
      </c>
      <c r="U2341">
        <v>5.8</v>
      </c>
      <c r="V2341">
        <v>0.5</v>
      </c>
      <c r="W2341">
        <v>2</v>
      </c>
      <c r="X2341">
        <v>448.4</v>
      </c>
      <c r="Y2341">
        <v>0.21</v>
      </c>
      <c r="Z2341">
        <v>0.19</v>
      </c>
      <c r="AA2341">
        <v>0.68</v>
      </c>
      <c r="AB2341">
        <v>9.5</v>
      </c>
      <c r="AC2341">
        <v>34.299999999999997</v>
      </c>
      <c r="AD2341">
        <v>35.840000000000003</v>
      </c>
      <c r="AE2341">
        <v>2.94</v>
      </c>
      <c r="AF2341">
        <v>6.5</v>
      </c>
      <c r="AG2341">
        <v>20</v>
      </c>
      <c r="AH2341">
        <v>0.11</v>
      </c>
      <c r="AI2341">
        <v>2.6</v>
      </c>
      <c r="AJ2341">
        <v>0.47</v>
      </c>
      <c r="AK2341">
        <v>158</v>
      </c>
      <c r="AL2341">
        <v>1.74</v>
      </c>
      <c r="AM2341">
        <v>4.0000000000000001E-3</v>
      </c>
      <c r="AN2341">
        <v>33.299999999999997</v>
      </c>
      <c r="AO2341">
        <v>2.9000000000000001E-2</v>
      </c>
      <c r="AP2341">
        <v>19.010000000000002</v>
      </c>
      <c r="AQ2341">
        <v>0.01</v>
      </c>
      <c r="AR2341">
        <v>0.72</v>
      </c>
      <c r="AS2341">
        <v>3.5</v>
      </c>
      <c r="AT2341">
        <v>0.3</v>
      </c>
      <c r="AU2341">
        <v>8.6999999999999993</v>
      </c>
      <c r="AV2341">
        <v>0.04</v>
      </c>
      <c r="AW2341">
        <v>1.2</v>
      </c>
      <c r="AX2341">
        <v>1E-3</v>
      </c>
      <c r="AY2341">
        <v>0.19</v>
      </c>
      <c r="AZ2341">
        <v>0.2</v>
      </c>
      <c r="BA2341">
        <v>55</v>
      </c>
      <c r="BB2341">
        <v>0.05</v>
      </c>
      <c r="BC2341">
        <v>122.5</v>
      </c>
    </row>
    <row r="2342" spans="1:55">
      <c r="A2342">
        <v>1349635</v>
      </c>
      <c r="B2342" t="s">
        <v>105</v>
      </c>
      <c r="C2342">
        <v>505960</v>
      </c>
      <c r="D2342">
        <v>7183055</v>
      </c>
      <c r="E2342">
        <v>570</v>
      </c>
      <c r="F2342">
        <v>41505</v>
      </c>
      <c r="G2342" t="s">
        <v>2174</v>
      </c>
      <c r="H2342" t="s">
        <v>119</v>
      </c>
      <c r="I2342" t="s">
        <v>108</v>
      </c>
      <c r="J2342" t="s">
        <v>109</v>
      </c>
      <c r="K2342" t="s">
        <v>120</v>
      </c>
      <c r="L2342" t="s">
        <v>111</v>
      </c>
      <c r="M2342" t="s">
        <v>2525</v>
      </c>
      <c r="N2342" t="s">
        <v>112</v>
      </c>
      <c r="O2342" t="s">
        <v>2127</v>
      </c>
      <c r="P2342" t="s">
        <v>2128</v>
      </c>
      <c r="R2342">
        <v>41477</v>
      </c>
      <c r="S2342">
        <v>192</v>
      </c>
      <c r="T2342">
        <v>1.1399999999999999</v>
      </c>
      <c r="U2342">
        <v>9.4</v>
      </c>
      <c r="V2342">
        <v>4.9000000000000004</v>
      </c>
      <c r="W2342">
        <v>4</v>
      </c>
      <c r="X2342">
        <v>533</v>
      </c>
      <c r="Y2342">
        <v>0.19</v>
      </c>
      <c r="Z2342">
        <v>0.05</v>
      </c>
      <c r="AA2342">
        <v>0.69</v>
      </c>
      <c r="AB2342">
        <v>5.0999999999999996</v>
      </c>
      <c r="AC2342">
        <v>23.8</v>
      </c>
      <c r="AD2342">
        <v>37.11</v>
      </c>
      <c r="AE2342">
        <v>2.34</v>
      </c>
      <c r="AF2342">
        <v>3.5</v>
      </c>
      <c r="AG2342">
        <v>33</v>
      </c>
      <c r="AH2342">
        <v>0.11</v>
      </c>
      <c r="AI2342">
        <v>3.7</v>
      </c>
      <c r="AJ2342">
        <v>0.2</v>
      </c>
      <c r="AK2342">
        <v>121</v>
      </c>
      <c r="AL2342">
        <v>4.99</v>
      </c>
      <c r="AM2342">
        <v>1.2E-2</v>
      </c>
      <c r="AN2342">
        <v>22.2</v>
      </c>
      <c r="AO2342">
        <v>5.0999999999999997E-2</v>
      </c>
      <c r="AP2342">
        <v>19.809999999999999</v>
      </c>
      <c r="AQ2342">
        <v>0.1</v>
      </c>
      <c r="AR2342">
        <v>1.91</v>
      </c>
      <c r="AS2342">
        <v>2.4</v>
      </c>
      <c r="AT2342">
        <v>1.7</v>
      </c>
      <c r="AU2342">
        <v>28.6</v>
      </c>
      <c r="AV2342">
        <v>0.04</v>
      </c>
      <c r="AW2342">
        <v>1.2</v>
      </c>
      <c r="AX2342">
        <v>4.0000000000000001E-3</v>
      </c>
      <c r="AY2342">
        <v>0.68</v>
      </c>
      <c r="AZ2342">
        <v>0.5</v>
      </c>
      <c r="BA2342">
        <v>49</v>
      </c>
      <c r="BB2342">
        <v>0.05</v>
      </c>
      <c r="BC2342">
        <v>112.9</v>
      </c>
    </row>
    <row r="2343" spans="1:55">
      <c r="A2343">
        <v>1349636</v>
      </c>
      <c r="B2343" t="s">
        <v>105</v>
      </c>
      <c r="C2343">
        <v>505957</v>
      </c>
      <c r="D2343">
        <v>7183004</v>
      </c>
      <c r="E2343">
        <v>595</v>
      </c>
      <c r="F2343">
        <v>41505</v>
      </c>
      <c r="G2343" t="s">
        <v>2174</v>
      </c>
      <c r="H2343" t="s">
        <v>119</v>
      </c>
      <c r="I2343" t="s">
        <v>108</v>
      </c>
      <c r="J2343" t="s">
        <v>109</v>
      </c>
      <c r="K2343" t="s">
        <v>120</v>
      </c>
      <c r="L2343" t="s">
        <v>111</v>
      </c>
      <c r="M2343" t="s">
        <v>2526</v>
      </c>
      <c r="N2343" t="s">
        <v>112</v>
      </c>
      <c r="O2343" t="s">
        <v>2127</v>
      </c>
      <c r="P2343" t="s">
        <v>2128</v>
      </c>
      <c r="R2343">
        <v>41477</v>
      </c>
      <c r="S2343">
        <v>156</v>
      </c>
      <c r="T2343">
        <v>1.54</v>
      </c>
      <c r="U2343">
        <v>11.6</v>
      </c>
      <c r="V2343">
        <v>2.2000000000000002</v>
      </c>
      <c r="W2343">
        <v>2</v>
      </c>
      <c r="X2343">
        <v>328</v>
      </c>
      <c r="Y2343">
        <v>0.16</v>
      </c>
      <c r="Z2343">
        <v>0.04</v>
      </c>
      <c r="AA2343">
        <v>0.42</v>
      </c>
      <c r="AB2343">
        <v>6.8</v>
      </c>
      <c r="AC2343">
        <v>27.9</v>
      </c>
      <c r="AD2343">
        <v>33.07</v>
      </c>
      <c r="AE2343">
        <v>2.46</v>
      </c>
      <c r="AF2343">
        <v>4</v>
      </c>
      <c r="AG2343">
        <v>16</v>
      </c>
      <c r="AH2343">
        <v>0.1</v>
      </c>
      <c r="AI2343">
        <v>5.9</v>
      </c>
      <c r="AJ2343">
        <v>0.34</v>
      </c>
      <c r="AK2343">
        <v>140</v>
      </c>
      <c r="AL2343">
        <v>4.76</v>
      </c>
      <c r="AM2343">
        <v>4.0000000000000001E-3</v>
      </c>
      <c r="AN2343">
        <v>25.7</v>
      </c>
      <c r="AO2343">
        <v>2.3E-2</v>
      </c>
      <c r="AP2343">
        <v>18.399999999999999</v>
      </c>
      <c r="AQ2343">
        <v>0.05</v>
      </c>
      <c r="AR2343">
        <v>1.9</v>
      </c>
      <c r="AS2343">
        <v>2.7</v>
      </c>
      <c r="AT2343">
        <v>1.1000000000000001</v>
      </c>
      <c r="AU2343">
        <v>19.3</v>
      </c>
      <c r="AV2343">
        <v>0.08</v>
      </c>
      <c r="AW2343">
        <v>3</v>
      </c>
      <c r="AX2343">
        <v>7.0000000000000001E-3</v>
      </c>
      <c r="AY2343">
        <v>0.33</v>
      </c>
      <c r="AZ2343">
        <v>0.5</v>
      </c>
      <c r="BA2343">
        <v>66</v>
      </c>
      <c r="BB2343">
        <v>0.05</v>
      </c>
      <c r="BC2343">
        <v>96.6</v>
      </c>
    </row>
    <row r="2344" spans="1:55">
      <c r="A2344">
        <v>1349643</v>
      </c>
      <c r="B2344" t="s">
        <v>105</v>
      </c>
      <c r="C2344">
        <v>505983</v>
      </c>
      <c r="D2344">
        <v>7182503</v>
      </c>
      <c r="E2344">
        <v>588</v>
      </c>
      <c r="F2344">
        <v>41505</v>
      </c>
      <c r="G2344" t="s">
        <v>2174</v>
      </c>
      <c r="H2344" t="s">
        <v>119</v>
      </c>
      <c r="I2344" t="s">
        <v>108</v>
      </c>
      <c r="J2344" t="s">
        <v>109</v>
      </c>
      <c r="K2344" t="s">
        <v>120</v>
      </c>
      <c r="L2344" t="s">
        <v>111</v>
      </c>
      <c r="M2344" t="s">
        <v>2527</v>
      </c>
      <c r="N2344" t="s">
        <v>112</v>
      </c>
      <c r="O2344" t="s">
        <v>2127</v>
      </c>
      <c r="P2344" t="s">
        <v>2128</v>
      </c>
      <c r="R2344">
        <v>41477</v>
      </c>
      <c r="S2344">
        <v>2592</v>
      </c>
      <c r="T2344">
        <v>0.69</v>
      </c>
      <c r="U2344">
        <v>85.9</v>
      </c>
      <c r="V2344">
        <v>12</v>
      </c>
      <c r="W2344">
        <v>7</v>
      </c>
      <c r="X2344">
        <v>259.5</v>
      </c>
      <c r="Y2344">
        <v>0.16</v>
      </c>
      <c r="Z2344">
        <v>0.34</v>
      </c>
      <c r="AA2344">
        <v>2.2400000000000002</v>
      </c>
      <c r="AB2344">
        <v>3.2</v>
      </c>
      <c r="AC2344">
        <v>30</v>
      </c>
      <c r="AD2344">
        <v>82.83</v>
      </c>
      <c r="AE2344">
        <v>4.8499999999999996</v>
      </c>
      <c r="AF2344">
        <v>2.4</v>
      </c>
      <c r="AG2344">
        <v>392</v>
      </c>
      <c r="AH2344">
        <v>0.22</v>
      </c>
      <c r="AI2344">
        <v>7.3</v>
      </c>
      <c r="AJ2344">
        <v>0.22</v>
      </c>
      <c r="AK2344">
        <v>174</v>
      </c>
      <c r="AL2344">
        <v>9.42</v>
      </c>
      <c r="AM2344">
        <v>1.7000000000000001E-2</v>
      </c>
      <c r="AN2344">
        <v>50.7</v>
      </c>
      <c r="AO2344">
        <v>0.371</v>
      </c>
      <c r="AP2344">
        <v>37.479999999999997</v>
      </c>
      <c r="AQ2344">
        <v>0.97</v>
      </c>
      <c r="AR2344">
        <v>9.3699999999999992</v>
      </c>
      <c r="AS2344">
        <v>3.8</v>
      </c>
      <c r="AT2344">
        <v>8.6</v>
      </c>
      <c r="AU2344">
        <v>415.8</v>
      </c>
      <c r="AV2344">
        <v>0.37</v>
      </c>
      <c r="AW2344">
        <v>2.8</v>
      </c>
      <c r="AX2344">
        <v>1.4E-2</v>
      </c>
      <c r="AY2344">
        <v>0.48</v>
      </c>
      <c r="AZ2344">
        <v>3.7</v>
      </c>
      <c r="BA2344">
        <v>240</v>
      </c>
      <c r="BB2344">
        <v>0.1</v>
      </c>
      <c r="BC2344">
        <v>201.3</v>
      </c>
    </row>
    <row r="2345" spans="1:55">
      <c r="A2345" t="s">
        <v>2529</v>
      </c>
      <c r="B2345" t="s">
        <v>105</v>
      </c>
      <c r="C2345">
        <v>514639</v>
      </c>
      <c r="D2345">
        <v>7187866</v>
      </c>
      <c r="E2345">
        <v>879</v>
      </c>
      <c r="F2345">
        <v>41133</v>
      </c>
      <c r="G2345" t="s">
        <v>395</v>
      </c>
      <c r="H2345" t="s">
        <v>107</v>
      </c>
      <c r="I2345" t="s">
        <v>108</v>
      </c>
      <c r="J2345" t="s">
        <v>109</v>
      </c>
      <c r="K2345" t="s">
        <v>120</v>
      </c>
      <c r="L2345" t="s">
        <v>111</v>
      </c>
      <c r="M2345" t="s">
        <v>2528</v>
      </c>
      <c r="N2345" t="s">
        <v>112</v>
      </c>
      <c r="O2345" t="s">
        <v>243</v>
      </c>
      <c r="P2345" t="s">
        <v>244</v>
      </c>
      <c r="R2345">
        <v>41105</v>
      </c>
      <c r="S2345">
        <v>85</v>
      </c>
      <c r="T2345">
        <v>1.89</v>
      </c>
      <c r="U2345">
        <v>8</v>
      </c>
      <c r="V2345">
        <v>1.2</v>
      </c>
      <c r="W2345">
        <v>2</v>
      </c>
      <c r="X2345">
        <v>464.1</v>
      </c>
      <c r="Y2345">
        <v>0.25</v>
      </c>
      <c r="Z2345">
        <v>0.09</v>
      </c>
      <c r="AA2345">
        <v>0.5</v>
      </c>
      <c r="AB2345">
        <v>11</v>
      </c>
      <c r="AC2345">
        <v>33.299999999999997</v>
      </c>
      <c r="AD2345">
        <v>37.18</v>
      </c>
      <c r="AE2345">
        <v>3.12</v>
      </c>
      <c r="AF2345">
        <v>6.7</v>
      </c>
      <c r="AG2345">
        <v>33</v>
      </c>
      <c r="AH2345">
        <v>0.09</v>
      </c>
      <c r="AI2345">
        <v>3.9</v>
      </c>
      <c r="AJ2345">
        <v>0.5</v>
      </c>
      <c r="AK2345">
        <v>167</v>
      </c>
      <c r="AL2345">
        <v>2</v>
      </c>
      <c r="AM2345">
        <v>4.0000000000000001E-3</v>
      </c>
      <c r="AN2345">
        <v>41.5</v>
      </c>
      <c r="AO2345">
        <v>3.3000000000000002E-2</v>
      </c>
      <c r="AP2345">
        <v>18.13</v>
      </c>
      <c r="AQ2345">
        <v>0.01</v>
      </c>
      <c r="AR2345">
        <v>0.94</v>
      </c>
      <c r="AS2345">
        <v>3.7</v>
      </c>
      <c r="AT2345">
        <v>0.4</v>
      </c>
      <c r="AU2345">
        <v>7.7</v>
      </c>
      <c r="AV2345">
        <v>0.08</v>
      </c>
      <c r="AW2345">
        <v>1.6</v>
      </c>
      <c r="AX2345">
        <v>3.0000000000000001E-3</v>
      </c>
      <c r="AY2345">
        <v>0.32</v>
      </c>
      <c r="AZ2345">
        <v>0.3</v>
      </c>
      <c r="BA2345">
        <v>61</v>
      </c>
      <c r="BB2345">
        <v>0.05</v>
      </c>
      <c r="BC2345">
        <v>105</v>
      </c>
    </row>
    <row r="2346" spans="1:55">
      <c r="A2346" t="s">
        <v>2531</v>
      </c>
      <c r="B2346" t="s">
        <v>105</v>
      </c>
      <c r="C2346">
        <v>514588</v>
      </c>
      <c r="D2346">
        <v>7187957</v>
      </c>
      <c r="E2346">
        <v>866</v>
      </c>
      <c r="F2346">
        <v>41133</v>
      </c>
      <c r="G2346" t="s">
        <v>395</v>
      </c>
      <c r="H2346" t="s">
        <v>107</v>
      </c>
      <c r="I2346" t="s">
        <v>108</v>
      </c>
      <c r="J2346" t="s">
        <v>109</v>
      </c>
      <c r="K2346" t="s">
        <v>120</v>
      </c>
      <c r="L2346" t="s">
        <v>111</v>
      </c>
      <c r="M2346" t="s">
        <v>2530</v>
      </c>
      <c r="N2346" t="s">
        <v>112</v>
      </c>
      <c r="O2346" t="s">
        <v>243</v>
      </c>
      <c r="P2346" t="s">
        <v>244</v>
      </c>
      <c r="R2346">
        <v>41105</v>
      </c>
      <c r="S2346">
        <v>63</v>
      </c>
      <c r="T2346">
        <v>2.37</v>
      </c>
      <c r="U2346">
        <v>6.7</v>
      </c>
      <c r="V2346">
        <v>0.7</v>
      </c>
      <c r="W2346">
        <v>2</v>
      </c>
      <c r="X2346">
        <v>607.9</v>
      </c>
      <c r="Y2346">
        <v>0.21</v>
      </c>
      <c r="Z2346">
        <v>0.11</v>
      </c>
      <c r="AA2346">
        <v>0.27</v>
      </c>
      <c r="AB2346">
        <v>10.6</v>
      </c>
      <c r="AC2346">
        <v>40.700000000000003</v>
      </c>
      <c r="AD2346">
        <v>34.42</v>
      </c>
      <c r="AE2346">
        <v>3.4</v>
      </c>
      <c r="AF2346">
        <v>7.6</v>
      </c>
      <c r="AG2346">
        <v>25</v>
      </c>
      <c r="AH2346">
        <v>0.08</v>
      </c>
      <c r="AI2346">
        <v>1.6</v>
      </c>
      <c r="AJ2346">
        <v>0.63</v>
      </c>
      <c r="AK2346">
        <v>168</v>
      </c>
      <c r="AL2346">
        <v>1.8</v>
      </c>
      <c r="AM2346">
        <v>3.0000000000000001E-3</v>
      </c>
      <c r="AN2346">
        <v>45</v>
      </c>
      <c r="AO2346">
        <v>2.5999999999999999E-2</v>
      </c>
      <c r="AP2346">
        <v>13.41</v>
      </c>
      <c r="AQ2346">
        <v>0.01</v>
      </c>
      <c r="AR2346">
        <v>0.77</v>
      </c>
      <c r="AS2346">
        <v>4.0999999999999996</v>
      </c>
      <c r="AT2346">
        <v>0.2</v>
      </c>
      <c r="AU2346">
        <v>6.1</v>
      </c>
      <c r="AV2346">
        <v>0.1</v>
      </c>
      <c r="AW2346">
        <v>1.1000000000000001</v>
      </c>
      <c r="AX2346">
        <v>5.0000000000000001E-4</v>
      </c>
      <c r="AY2346">
        <v>0.28000000000000003</v>
      </c>
      <c r="AZ2346">
        <v>0.2</v>
      </c>
      <c r="BA2346">
        <v>63</v>
      </c>
      <c r="BB2346">
        <v>0.05</v>
      </c>
      <c r="BC2346">
        <v>103</v>
      </c>
    </row>
    <row r="2347" spans="1:55">
      <c r="A2347" t="s">
        <v>2533</v>
      </c>
      <c r="B2347" t="s">
        <v>105</v>
      </c>
      <c r="C2347">
        <v>514294</v>
      </c>
      <c r="D2347">
        <v>7188018</v>
      </c>
      <c r="E2347">
        <v>815</v>
      </c>
      <c r="F2347">
        <v>41133</v>
      </c>
      <c r="G2347" t="s">
        <v>395</v>
      </c>
      <c r="H2347" t="s">
        <v>107</v>
      </c>
      <c r="I2347" t="s">
        <v>108</v>
      </c>
      <c r="J2347" t="s">
        <v>109</v>
      </c>
      <c r="K2347" t="s">
        <v>120</v>
      </c>
      <c r="L2347" t="s">
        <v>111</v>
      </c>
      <c r="M2347" t="s">
        <v>2532</v>
      </c>
      <c r="N2347" t="s">
        <v>112</v>
      </c>
      <c r="O2347" t="s">
        <v>243</v>
      </c>
      <c r="P2347" t="s">
        <v>244</v>
      </c>
      <c r="R2347">
        <v>41105</v>
      </c>
      <c r="S2347">
        <v>70</v>
      </c>
      <c r="T2347">
        <v>1.84</v>
      </c>
      <c r="U2347">
        <v>9.9</v>
      </c>
      <c r="V2347">
        <v>2.2000000000000002</v>
      </c>
      <c r="W2347">
        <v>3</v>
      </c>
      <c r="X2347">
        <v>232</v>
      </c>
      <c r="Y2347">
        <v>0.34</v>
      </c>
      <c r="Z2347">
        <v>0.22</v>
      </c>
      <c r="AA2347">
        <v>0.99</v>
      </c>
      <c r="AB2347">
        <v>14.5</v>
      </c>
      <c r="AC2347">
        <v>33.5</v>
      </c>
      <c r="AD2347">
        <v>46.04</v>
      </c>
      <c r="AE2347">
        <v>3.4</v>
      </c>
      <c r="AF2347">
        <v>6.2</v>
      </c>
      <c r="AG2347">
        <v>20</v>
      </c>
      <c r="AH2347">
        <v>0.13</v>
      </c>
      <c r="AI2347">
        <v>5</v>
      </c>
      <c r="AJ2347">
        <v>0.52</v>
      </c>
      <c r="AK2347">
        <v>184</v>
      </c>
      <c r="AL2347">
        <v>2.27</v>
      </c>
      <c r="AM2347">
        <v>6.0000000000000001E-3</v>
      </c>
      <c r="AN2347">
        <v>45.2</v>
      </c>
      <c r="AO2347">
        <v>2.9000000000000001E-2</v>
      </c>
      <c r="AP2347">
        <v>32.630000000000003</v>
      </c>
      <c r="AQ2347">
        <v>0.01</v>
      </c>
      <c r="AR2347">
        <v>1.46</v>
      </c>
      <c r="AS2347">
        <v>3.7</v>
      </c>
      <c r="AT2347">
        <v>0.5</v>
      </c>
      <c r="AU2347">
        <v>7.7</v>
      </c>
      <c r="AV2347">
        <v>7.0000000000000007E-2</v>
      </c>
      <c r="AW2347">
        <v>2</v>
      </c>
      <c r="AX2347">
        <v>6.0000000000000001E-3</v>
      </c>
      <c r="AY2347">
        <v>0.23</v>
      </c>
      <c r="AZ2347">
        <v>0.3</v>
      </c>
      <c r="BA2347">
        <v>56</v>
      </c>
      <c r="BB2347">
        <v>0.05</v>
      </c>
      <c r="BC2347">
        <v>271.5</v>
      </c>
    </row>
    <row r="2348" spans="1:55">
      <c r="A2348" t="s">
        <v>2535</v>
      </c>
      <c r="B2348" t="s">
        <v>105</v>
      </c>
      <c r="C2348">
        <v>514154</v>
      </c>
      <c r="D2348">
        <v>7188315</v>
      </c>
      <c r="E2348">
        <v>654</v>
      </c>
      <c r="F2348">
        <v>41133</v>
      </c>
      <c r="G2348" t="s">
        <v>395</v>
      </c>
      <c r="H2348" t="s">
        <v>107</v>
      </c>
      <c r="I2348" t="s">
        <v>108</v>
      </c>
      <c r="J2348" t="s">
        <v>109</v>
      </c>
      <c r="K2348" t="s">
        <v>120</v>
      </c>
      <c r="L2348" t="s">
        <v>111</v>
      </c>
      <c r="M2348" t="s">
        <v>2534</v>
      </c>
      <c r="N2348" t="s">
        <v>112</v>
      </c>
      <c r="O2348" t="s">
        <v>243</v>
      </c>
      <c r="P2348" t="s">
        <v>244</v>
      </c>
      <c r="R2348">
        <v>41105</v>
      </c>
      <c r="S2348">
        <v>188</v>
      </c>
      <c r="T2348">
        <v>1.94</v>
      </c>
      <c r="U2348">
        <v>14</v>
      </c>
      <c r="V2348">
        <v>1.9</v>
      </c>
      <c r="W2348">
        <v>3</v>
      </c>
      <c r="X2348">
        <v>262.39999999999998</v>
      </c>
      <c r="Y2348">
        <v>0.26</v>
      </c>
      <c r="Z2348">
        <v>0.03</v>
      </c>
      <c r="AA2348">
        <v>0.6</v>
      </c>
      <c r="AB2348">
        <v>12.3</v>
      </c>
      <c r="AC2348">
        <v>34.9</v>
      </c>
      <c r="AD2348">
        <v>46.38</v>
      </c>
      <c r="AE2348">
        <v>4.33</v>
      </c>
      <c r="AF2348">
        <v>5.9</v>
      </c>
      <c r="AG2348">
        <v>98</v>
      </c>
      <c r="AH2348">
        <v>0.16</v>
      </c>
      <c r="AI2348">
        <v>2.7</v>
      </c>
      <c r="AJ2348">
        <v>0.41</v>
      </c>
      <c r="AK2348">
        <v>183</v>
      </c>
      <c r="AL2348">
        <v>3.01</v>
      </c>
      <c r="AM2348">
        <v>8.9999999999999993E-3</v>
      </c>
      <c r="AN2348">
        <v>39.6</v>
      </c>
      <c r="AO2348">
        <v>5.1999999999999998E-2</v>
      </c>
      <c r="AP2348">
        <v>80.19</v>
      </c>
      <c r="AQ2348">
        <v>0.16</v>
      </c>
      <c r="AR2348">
        <v>1.56</v>
      </c>
      <c r="AS2348">
        <v>3.8</v>
      </c>
      <c r="AT2348">
        <v>0.7</v>
      </c>
      <c r="AU2348">
        <v>27.8</v>
      </c>
      <c r="AV2348">
        <v>0.1</v>
      </c>
      <c r="AW2348">
        <v>2.2000000000000002</v>
      </c>
      <c r="AX2348">
        <v>1E-3</v>
      </c>
      <c r="AY2348">
        <v>0.74</v>
      </c>
      <c r="AZ2348">
        <v>0.3</v>
      </c>
      <c r="BA2348">
        <v>48</v>
      </c>
      <c r="BB2348">
        <v>0.05</v>
      </c>
      <c r="BC2348">
        <v>235.7</v>
      </c>
    </row>
    <row r="2349" spans="1:55">
      <c r="A2349">
        <v>1349612</v>
      </c>
      <c r="B2349" t="s">
        <v>105</v>
      </c>
      <c r="C2349">
        <v>506971</v>
      </c>
      <c r="D2349">
        <v>7182051</v>
      </c>
      <c r="E2349">
        <v>471</v>
      </c>
      <c r="F2349">
        <v>41505</v>
      </c>
      <c r="G2349" t="s">
        <v>2174</v>
      </c>
      <c r="H2349" t="s">
        <v>119</v>
      </c>
      <c r="I2349" t="s">
        <v>108</v>
      </c>
      <c r="J2349" t="s">
        <v>109</v>
      </c>
      <c r="K2349" t="s">
        <v>120</v>
      </c>
      <c r="L2349" t="s">
        <v>111</v>
      </c>
      <c r="M2349" t="s">
        <v>2536</v>
      </c>
      <c r="N2349" t="s">
        <v>112</v>
      </c>
      <c r="O2349" t="s">
        <v>2127</v>
      </c>
      <c r="P2349" t="s">
        <v>2128</v>
      </c>
      <c r="R2349">
        <v>41476</v>
      </c>
      <c r="S2349">
        <v>1002</v>
      </c>
      <c r="T2349">
        <v>1.02</v>
      </c>
      <c r="U2349">
        <v>19.899999999999999</v>
      </c>
      <c r="V2349">
        <v>2.7</v>
      </c>
      <c r="W2349">
        <v>5</v>
      </c>
      <c r="X2349">
        <v>491.4</v>
      </c>
      <c r="Y2349">
        <v>0.18</v>
      </c>
      <c r="Z2349">
        <v>0.48</v>
      </c>
      <c r="AA2349">
        <v>3.37</v>
      </c>
      <c r="AB2349">
        <v>10.3</v>
      </c>
      <c r="AC2349">
        <v>33.799999999999997</v>
      </c>
      <c r="AD2349">
        <v>62.44</v>
      </c>
      <c r="AE2349">
        <v>3</v>
      </c>
      <c r="AF2349">
        <v>3.3</v>
      </c>
      <c r="AG2349">
        <v>140</v>
      </c>
      <c r="AH2349">
        <v>0.11</v>
      </c>
      <c r="AI2349">
        <v>11.2</v>
      </c>
      <c r="AJ2349">
        <v>0.38</v>
      </c>
      <c r="AK2349">
        <v>232</v>
      </c>
      <c r="AL2349">
        <v>13.94</v>
      </c>
      <c r="AM2349">
        <v>1.0999999999999999E-2</v>
      </c>
      <c r="AN2349">
        <v>53.4</v>
      </c>
      <c r="AO2349">
        <v>0.14000000000000001</v>
      </c>
      <c r="AP2349">
        <v>25.92</v>
      </c>
      <c r="AQ2349">
        <v>0.04</v>
      </c>
      <c r="AR2349">
        <v>6</v>
      </c>
      <c r="AS2349">
        <v>4.2</v>
      </c>
      <c r="AT2349">
        <v>5.8</v>
      </c>
      <c r="AU2349">
        <v>64.599999999999994</v>
      </c>
      <c r="AV2349">
        <v>0.05</v>
      </c>
      <c r="AW2349">
        <v>3.6</v>
      </c>
      <c r="AX2349">
        <v>2.8000000000000001E-2</v>
      </c>
      <c r="AY2349">
        <v>0.27</v>
      </c>
      <c r="AZ2349">
        <v>2.5</v>
      </c>
      <c r="BA2349">
        <v>167</v>
      </c>
      <c r="BB2349">
        <v>0.2</v>
      </c>
      <c r="BC2349">
        <v>324.10000000000002</v>
      </c>
    </row>
    <row r="2350" spans="1:55">
      <c r="A2350">
        <v>1349621</v>
      </c>
      <c r="B2350" t="s">
        <v>105</v>
      </c>
      <c r="C2350">
        <v>507190</v>
      </c>
      <c r="D2350">
        <v>7181996</v>
      </c>
      <c r="E2350">
        <v>542</v>
      </c>
      <c r="F2350">
        <v>41505</v>
      </c>
      <c r="G2350" t="s">
        <v>2174</v>
      </c>
      <c r="H2350" t="s">
        <v>119</v>
      </c>
      <c r="I2350" t="s">
        <v>108</v>
      </c>
      <c r="J2350" t="s">
        <v>109</v>
      </c>
      <c r="K2350" t="s">
        <v>120</v>
      </c>
      <c r="L2350" t="s">
        <v>111</v>
      </c>
      <c r="M2350" t="s">
        <v>2537</v>
      </c>
      <c r="N2350" t="s">
        <v>112</v>
      </c>
      <c r="O2350" t="s">
        <v>2127</v>
      </c>
      <c r="P2350" t="s">
        <v>2128</v>
      </c>
      <c r="R2350">
        <v>41476</v>
      </c>
      <c r="S2350">
        <v>5228</v>
      </c>
      <c r="T2350">
        <v>1.02</v>
      </c>
      <c r="U2350">
        <v>49.6</v>
      </c>
      <c r="V2350">
        <v>3.6</v>
      </c>
      <c r="W2350">
        <v>6</v>
      </c>
      <c r="X2350">
        <v>470.7</v>
      </c>
      <c r="Y2350">
        <v>0.21</v>
      </c>
      <c r="Z2350">
        <v>0.52</v>
      </c>
      <c r="AA2350">
        <v>17.71</v>
      </c>
      <c r="AB2350">
        <v>1.9</v>
      </c>
      <c r="AC2350">
        <v>101.5</v>
      </c>
      <c r="AD2350">
        <v>226.98</v>
      </c>
      <c r="AE2350">
        <v>1.64</v>
      </c>
      <c r="AF2350">
        <v>3.8</v>
      </c>
      <c r="AG2350">
        <v>539</v>
      </c>
      <c r="AH2350">
        <v>0.11</v>
      </c>
      <c r="AI2350">
        <v>6.8</v>
      </c>
      <c r="AJ2350">
        <v>0.06</v>
      </c>
      <c r="AK2350">
        <v>18</v>
      </c>
      <c r="AL2350">
        <v>42.48</v>
      </c>
      <c r="AM2350">
        <v>2E-3</v>
      </c>
      <c r="AN2350">
        <v>84</v>
      </c>
      <c r="AO2350">
        <v>0.24199999999999999</v>
      </c>
      <c r="AP2350">
        <v>38.770000000000003</v>
      </c>
      <c r="AQ2350">
        <v>0.39</v>
      </c>
      <c r="AR2350">
        <v>15.62</v>
      </c>
      <c r="AS2350">
        <v>4.9000000000000004</v>
      </c>
      <c r="AT2350">
        <v>13.7</v>
      </c>
      <c r="AU2350">
        <v>245.1</v>
      </c>
      <c r="AV2350">
        <v>0.28000000000000003</v>
      </c>
      <c r="AW2350">
        <v>1.5</v>
      </c>
      <c r="AX2350">
        <v>4.0000000000000001E-3</v>
      </c>
      <c r="AY2350">
        <v>1.1100000000000001</v>
      </c>
      <c r="AZ2350">
        <v>22.4</v>
      </c>
      <c r="BA2350">
        <v>574</v>
      </c>
      <c r="BB2350">
        <v>0.2</v>
      </c>
      <c r="BC2350">
        <v>253.3</v>
      </c>
    </row>
    <row r="2351" spans="1:55">
      <c r="A2351">
        <v>1349628</v>
      </c>
      <c r="B2351" t="s">
        <v>105</v>
      </c>
      <c r="C2351">
        <v>507365</v>
      </c>
      <c r="D2351">
        <v>7181798</v>
      </c>
      <c r="E2351">
        <v>573</v>
      </c>
      <c r="F2351">
        <v>41505</v>
      </c>
      <c r="G2351" t="s">
        <v>2174</v>
      </c>
      <c r="H2351" t="s">
        <v>119</v>
      </c>
      <c r="I2351" t="s">
        <v>108</v>
      </c>
      <c r="J2351" t="s">
        <v>109</v>
      </c>
      <c r="K2351" t="s">
        <v>120</v>
      </c>
      <c r="L2351" t="s">
        <v>111</v>
      </c>
      <c r="M2351" t="s">
        <v>2538</v>
      </c>
      <c r="N2351" t="s">
        <v>112</v>
      </c>
      <c r="O2351" t="s">
        <v>2127</v>
      </c>
      <c r="P2351" t="s">
        <v>2128</v>
      </c>
      <c r="R2351">
        <v>41476</v>
      </c>
      <c r="S2351">
        <v>3751</v>
      </c>
      <c r="T2351">
        <v>0.4</v>
      </c>
      <c r="U2351">
        <v>6.5</v>
      </c>
      <c r="V2351">
        <v>4.4000000000000004</v>
      </c>
      <c r="W2351">
        <v>4</v>
      </c>
      <c r="X2351">
        <v>809.7</v>
      </c>
      <c r="Y2351">
        <v>0.26</v>
      </c>
      <c r="Z2351">
        <v>0.18</v>
      </c>
      <c r="AA2351">
        <v>5.09</v>
      </c>
      <c r="AB2351">
        <v>1.3</v>
      </c>
      <c r="AC2351">
        <v>43</v>
      </c>
      <c r="AD2351">
        <v>127</v>
      </c>
      <c r="AE2351">
        <v>0.85</v>
      </c>
      <c r="AF2351">
        <v>1.4</v>
      </c>
      <c r="AG2351">
        <v>343</v>
      </c>
      <c r="AH2351">
        <v>0.09</v>
      </c>
      <c r="AI2351">
        <v>5.0999999999999996</v>
      </c>
      <c r="AJ2351">
        <v>0.03</v>
      </c>
      <c r="AK2351">
        <v>9</v>
      </c>
      <c r="AL2351">
        <v>8.32</v>
      </c>
      <c r="AM2351">
        <v>8.9999999999999993E-3</v>
      </c>
      <c r="AN2351">
        <v>34.1</v>
      </c>
      <c r="AO2351">
        <v>8.3000000000000004E-2</v>
      </c>
      <c r="AP2351">
        <v>13.32</v>
      </c>
      <c r="AQ2351">
        <v>0.14000000000000001</v>
      </c>
      <c r="AR2351">
        <v>4.57</v>
      </c>
      <c r="AS2351">
        <v>3.2</v>
      </c>
      <c r="AT2351">
        <v>10.9</v>
      </c>
      <c r="AU2351">
        <v>68.2</v>
      </c>
      <c r="AV2351">
        <v>0.15</v>
      </c>
      <c r="AW2351">
        <v>1.4</v>
      </c>
      <c r="AX2351">
        <v>3.0000000000000001E-3</v>
      </c>
      <c r="AY2351">
        <v>0.6</v>
      </c>
      <c r="AZ2351">
        <v>3</v>
      </c>
      <c r="BA2351">
        <v>113</v>
      </c>
      <c r="BB2351">
        <v>0.1</v>
      </c>
      <c r="BC2351">
        <v>71.900000000000006</v>
      </c>
    </row>
    <row r="2352" spans="1:55">
      <c r="A2352">
        <v>1349631</v>
      </c>
      <c r="B2352" t="s">
        <v>105</v>
      </c>
      <c r="C2352">
        <v>507594</v>
      </c>
      <c r="D2352">
        <v>7181980</v>
      </c>
      <c r="E2352">
        <v>575</v>
      </c>
      <c r="F2352">
        <v>41505</v>
      </c>
      <c r="G2352" t="s">
        <v>2174</v>
      </c>
      <c r="H2352" t="s">
        <v>119</v>
      </c>
      <c r="I2352" t="s">
        <v>108</v>
      </c>
      <c r="J2352" t="s">
        <v>109</v>
      </c>
      <c r="K2352" t="s">
        <v>120</v>
      </c>
      <c r="L2352" t="s">
        <v>111</v>
      </c>
      <c r="M2352" t="s">
        <v>2539</v>
      </c>
      <c r="N2352" t="s">
        <v>112</v>
      </c>
      <c r="O2352" t="s">
        <v>2127</v>
      </c>
      <c r="P2352" t="s">
        <v>2128</v>
      </c>
      <c r="R2352">
        <v>41476</v>
      </c>
      <c r="S2352">
        <v>300</v>
      </c>
      <c r="T2352">
        <v>1.27</v>
      </c>
      <c r="U2352">
        <v>9.8000000000000007</v>
      </c>
      <c r="V2352">
        <v>3.8</v>
      </c>
      <c r="W2352">
        <v>3</v>
      </c>
      <c r="X2352">
        <v>491.9</v>
      </c>
      <c r="Y2352">
        <v>0.15</v>
      </c>
      <c r="Z2352">
        <v>0.3</v>
      </c>
      <c r="AA2352">
        <v>0.42</v>
      </c>
      <c r="AB2352">
        <v>9.9</v>
      </c>
      <c r="AC2352">
        <v>35.299999999999997</v>
      </c>
      <c r="AD2352">
        <v>27.05</v>
      </c>
      <c r="AE2352">
        <v>2.77</v>
      </c>
      <c r="AF2352">
        <v>3.7</v>
      </c>
      <c r="AG2352">
        <v>71</v>
      </c>
      <c r="AH2352">
        <v>0.13</v>
      </c>
      <c r="AI2352">
        <v>10.5</v>
      </c>
      <c r="AJ2352">
        <v>0.45</v>
      </c>
      <c r="AK2352">
        <v>212</v>
      </c>
      <c r="AL2352">
        <v>2.88</v>
      </c>
      <c r="AM2352">
        <v>5.0000000000000001E-3</v>
      </c>
      <c r="AN2352">
        <v>39.799999999999997</v>
      </c>
      <c r="AO2352">
        <v>5.0999999999999997E-2</v>
      </c>
      <c r="AP2352">
        <v>21.25</v>
      </c>
      <c r="AQ2352">
        <v>0.03</v>
      </c>
      <c r="AR2352">
        <v>1.26</v>
      </c>
      <c r="AS2352">
        <v>3.8</v>
      </c>
      <c r="AT2352">
        <v>0.6</v>
      </c>
      <c r="AU2352">
        <v>22.1</v>
      </c>
      <c r="AV2352">
        <v>0.01</v>
      </c>
      <c r="AW2352">
        <v>3.4</v>
      </c>
      <c r="AX2352">
        <v>2.1000000000000001E-2</v>
      </c>
      <c r="AY2352">
        <v>0.17</v>
      </c>
      <c r="AZ2352">
        <v>0.7</v>
      </c>
      <c r="BA2352">
        <v>61</v>
      </c>
      <c r="BB2352">
        <v>0.1</v>
      </c>
      <c r="BC2352">
        <v>98.2</v>
      </c>
    </row>
    <row r="2353" spans="1:55">
      <c r="A2353">
        <v>1349640</v>
      </c>
      <c r="B2353" t="s">
        <v>105</v>
      </c>
      <c r="C2353">
        <v>505982</v>
      </c>
      <c r="D2353">
        <v>7182801</v>
      </c>
      <c r="E2353">
        <v>493</v>
      </c>
      <c r="F2353">
        <v>41505</v>
      </c>
      <c r="G2353" t="s">
        <v>2174</v>
      </c>
      <c r="H2353" t="s">
        <v>119</v>
      </c>
      <c r="I2353" t="s">
        <v>108</v>
      </c>
      <c r="J2353" t="s">
        <v>109</v>
      </c>
      <c r="K2353" t="s">
        <v>120</v>
      </c>
      <c r="L2353" t="s">
        <v>111</v>
      </c>
      <c r="M2353" t="s">
        <v>2540</v>
      </c>
      <c r="N2353" t="s">
        <v>112</v>
      </c>
      <c r="O2353" t="s">
        <v>2127</v>
      </c>
      <c r="P2353" t="s">
        <v>2128</v>
      </c>
      <c r="R2353">
        <v>41477</v>
      </c>
      <c r="S2353">
        <v>451</v>
      </c>
      <c r="T2353">
        <v>0.9</v>
      </c>
      <c r="U2353">
        <v>9.5</v>
      </c>
      <c r="V2353">
        <v>3.5</v>
      </c>
      <c r="W2353">
        <v>3</v>
      </c>
      <c r="X2353">
        <v>829.3</v>
      </c>
      <c r="Y2353">
        <v>0.13</v>
      </c>
      <c r="Z2353">
        <v>0.14000000000000001</v>
      </c>
      <c r="AA2353">
        <v>1.79</v>
      </c>
      <c r="AB2353">
        <v>5.5</v>
      </c>
      <c r="AC2353">
        <v>20.5</v>
      </c>
      <c r="AD2353">
        <v>35.35</v>
      </c>
      <c r="AE2353">
        <v>1.97</v>
      </c>
      <c r="AF2353">
        <v>2.8</v>
      </c>
      <c r="AG2353">
        <v>70</v>
      </c>
      <c r="AH2353">
        <v>0.14000000000000001</v>
      </c>
      <c r="AI2353">
        <v>6.2</v>
      </c>
      <c r="AJ2353">
        <v>0.3</v>
      </c>
      <c r="AK2353">
        <v>122</v>
      </c>
      <c r="AL2353">
        <v>4.3600000000000003</v>
      </c>
      <c r="AM2353">
        <v>1.2999999999999999E-2</v>
      </c>
      <c r="AN2353">
        <v>32.299999999999997</v>
      </c>
      <c r="AO2353">
        <v>4.9000000000000002E-2</v>
      </c>
      <c r="AP2353">
        <v>19.010000000000002</v>
      </c>
      <c r="AQ2353">
        <v>0.13</v>
      </c>
      <c r="AR2353">
        <v>1.92</v>
      </c>
      <c r="AS2353">
        <v>3</v>
      </c>
      <c r="AT2353">
        <v>1.8</v>
      </c>
      <c r="AU2353">
        <v>43.9</v>
      </c>
      <c r="AV2353">
        <v>7.0000000000000007E-2</v>
      </c>
      <c r="AW2353">
        <v>2.2999999999999998</v>
      </c>
      <c r="AX2353">
        <v>8.0000000000000002E-3</v>
      </c>
      <c r="AY2353">
        <v>0.56999999999999995</v>
      </c>
      <c r="AZ2353">
        <v>0.7</v>
      </c>
      <c r="BA2353">
        <v>50</v>
      </c>
      <c r="BB2353">
        <v>0.05</v>
      </c>
      <c r="BC2353">
        <v>116.1</v>
      </c>
    </row>
    <row r="2354" spans="1:55">
      <c r="A2354">
        <v>1349646</v>
      </c>
      <c r="B2354" t="s">
        <v>105</v>
      </c>
      <c r="C2354">
        <v>505949</v>
      </c>
      <c r="D2354">
        <v>7182344</v>
      </c>
      <c r="E2354">
        <v>607</v>
      </c>
      <c r="F2354">
        <v>41505</v>
      </c>
      <c r="G2354" t="s">
        <v>2174</v>
      </c>
      <c r="H2354" t="s">
        <v>119</v>
      </c>
      <c r="I2354" t="s">
        <v>108</v>
      </c>
      <c r="J2354" t="s">
        <v>109</v>
      </c>
      <c r="K2354" t="s">
        <v>120</v>
      </c>
      <c r="L2354" t="s">
        <v>111</v>
      </c>
      <c r="M2354" t="s">
        <v>2541</v>
      </c>
      <c r="N2354" t="s">
        <v>112</v>
      </c>
      <c r="O2354" t="s">
        <v>2127</v>
      </c>
      <c r="P2354" t="s">
        <v>2128</v>
      </c>
      <c r="R2354">
        <v>41477</v>
      </c>
      <c r="S2354">
        <v>637</v>
      </c>
      <c r="T2354">
        <v>0.77</v>
      </c>
      <c r="U2354">
        <v>12.8</v>
      </c>
      <c r="V2354">
        <v>2.7</v>
      </c>
      <c r="W2354">
        <v>4</v>
      </c>
      <c r="X2354">
        <v>431.1</v>
      </c>
      <c r="Y2354">
        <v>0.26</v>
      </c>
      <c r="Z2354">
        <v>0.02</v>
      </c>
      <c r="AA2354">
        <v>0.72</v>
      </c>
      <c r="AB2354">
        <v>0.7</v>
      </c>
      <c r="AC2354">
        <v>18.7</v>
      </c>
      <c r="AD2354">
        <v>38.549999999999997</v>
      </c>
      <c r="AE2354">
        <v>0.91</v>
      </c>
      <c r="AF2354">
        <v>2.7</v>
      </c>
      <c r="AG2354">
        <v>57</v>
      </c>
      <c r="AH2354">
        <v>0.13</v>
      </c>
      <c r="AI2354">
        <v>4.3</v>
      </c>
      <c r="AJ2354">
        <v>0.03</v>
      </c>
      <c r="AK2354">
        <v>21</v>
      </c>
      <c r="AL2354">
        <v>65.23</v>
      </c>
      <c r="AM2354">
        <v>5.0000000000000001E-4</v>
      </c>
      <c r="AN2354">
        <v>8.6999999999999993</v>
      </c>
      <c r="AO2354">
        <v>7.6999999999999999E-2</v>
      </c>
      <c r="AP2354">
        <v>73.459999999999994</v>
      </c>
      <c r="AQ2354">
        <v>0.17</v>
      </c>
      <c r="AR2354">
        <v>10.75</v>
      </c>
      <c r="AS2354">
        <v>1.4</v>
      </c>
      <c r="AT2354">
        <v>8.8000000000000007</v>
      </c>
      <c r="AU2354">
        <v>86.2</v>
      </c>
      <c r="AV2354">
        <v>0.3</v>
      </c>
      <c r="AW2354">
        <v>0.7</v>
      </c>
      <c r="AX2354">
        <v>2E-3</v>
      </c>
      <c r="AY2354">
        <v>2.68</v>
      </c>
      <c r="AZ2354">
        <v>2.9</v>
      </c>
      <c r="BA2354">
        <v>233</v>
      </c>
      <c r="BB2354">
        <v>0.4</v>
      </c>
      <c r="BC2354">
        <v>17</v>
      </c>
    </row>
    <row r="2355" spans="1:55">
      <c r="A2355">
        <v>1349647</v>
      </c>
      <c r="B2355" t="s">
        <v>105</v>
      </c>
      <c r="C2355">
        <v>505962</v>
      </c>
      <c r="D2355">
        <v>7182300</v>
      </c>
      <c r="E2355">
        <v>589</v>
      </c>
      <c r="F2355">
        <v>41505</v>
      </c>
      <c r="G2355" t="s">
        <v>2174</v>
      </c>
      <c r="H2355" t="s">
        <v>119</v>
      </c>
      <c r="I2355" t="s">
        <v>108</v>
      </c>
      <c r="J2355" t="s">
        <v>109</v>
      </c>
      <c r="K2355" t="s">
        <v>120</v>
      </c>
      <c r="L2355" t="s">
        <v>111</v>
      </c>
      <c r="M2355" t="s">
        <v>2542</v>
      </c>
      <c r="N2355" t="s">
        <v>112</v>
      </c>
      <c r="O2355" t="s">
        <v>2127</v>
      </c>
      <c r="P2355" t="s">
        <v>2128</v>
      </c>
      <c r="R2355">
        <v>41477</v>
      </c>
      <c r="S2355">
        <v>191</v>
      </c>
      <c r="T2355">
        <v>0.69</v>
      </c>
      <c r="U2355">
        <v>10.8</v>
      </c>
      <c r="V2355">
        <v>5</v>
      </c>
      <c r="W2355">
        <v>4</v>
      </c>
      <c r="X2355">
        <v>271.7</v>
      </c>
      <c r="Y2355">
        <v>0.1</v>
      </c>
      <c r="Z2355">
        <v>0.09</v>
      </c>
      <c r="AA2355">
        <v>0.92</v>
      </c>
      <c r="AB2355">
        <v>1.7</v>
      </c>
      <c r="AC2355">
        <v>17.3</v>
      </c>
      <c r="AD2355">
        <v>43.07</v>
      </c>
      <c r="AE2355">
        <v>1.18</v>
      </c>
      <c r="AF2355">
        <v>2.4</v>
      </c>
      <c r="AG2355">
        <v>162</v>
      </c>
      <c r="AH2355">
        <v>0.11</v>
      </c>
      <c r="AI2355">
        <v>5.0999999999999996</v>
      </c>
      <c r="AJ2355">
        <v>0.11</v>
      </c>
      <c r="AK2355">
        <v>45</v>
      </c>
      <c r="AL2355">
        <v>26.83</v>
      </c>
      <c r="AM2355">
        <v>2E-3</v>
      </c>
      <c r="AN2355">
        <v>14.2</v>
      </c>
      <c r="AO2355">
        <v>8.2000000000000003E-2</v>
      </c>
      <c r="AP2355">
        <v>38.21</v>
      </c>
      <c r="AQ2355">
        <v>0.12</v>
      </c>
      <c r="AR2355">
        <v>11.86</v>
      </c>
      <c r="AS2355">
        <v>2.2999999999999998</v>
      </c>
      <c r="AT2355">
        <v>20</v>
      </c>
      <c r="AU2355">
        <v>78.400000000000006</v>
      </c>
      <c r="AV2355">
        <v>0.43</v>
      </c>
      <c r="AW2355">
        <v>1.5</v>
      </c>
      <c r="AX2355">
        <v>8.9999999999999993E-3</v>
      </c>
      <c r="AY2355">
        <v>1.72</v>
      </c>
      <c r="AZ2355">
        <v>1.8</v>
      </c>
      <c r="BA2355">
        <v>259</v>
      </c>
      <c r="BB2355">
        <v>0.1</v>
      </c>
      <c r="BC2355">
        <v>58.2</v>
      </c>
    </row>
    <row r="2356" spans="1:55">
      <c r="A2356" t="s">
        <v>2544</v>
      </c>
      <c r="B2356" t="s">
        <v>105</v>
      </c>
      <c r="C2356">
        <v>516894</v>
      </c>
      <c r="D2356">
        <v>7186862</v>
      </c>
      <c r="E2356">
        <v>810</v>
      </c>
      <c r="F2356">
        <v>41133</v>
      </c>
      <c r="G2356" t="s">
        <v>395</v>
      </c>
      <c r="H2356" t="s">
        <v>107</v>
      </c>
      <c r="I2356" t="s">
        <v>108</v>
      </c>
      <c r="J2356" t="s">
        <v>109</v>
      </c>
      <c r="K2356" t="s">
        <v>120</v>
      </c>
      <c r="L2356" t="s">
        <v>111</v>
      </c>
      <c r="M2356" t="s">
        <v>2543</v>
      </c>
      <c r="N2356" t="s">
        <v>112</v>
      </c>
      <c r="O2356" t="s">
        <v>243</v>
      </c>
      <c r="P2356" t="s">
        <v>244</v>
      </c>
      <c r="R2356">
        <v>41106</v>
      </c>
      <c r="S2356">
        <v>5278</v>
      </c>
      <c r="T2356">
        <v>0.87</v>
      </c>
      <c r="U2356">
        <v>15.1</v>
      </c>
      <c r="V2356">
        <v>4</v>
      </c>
      <c r="W2356">
        <v>7</v>
      </c>
      <c r="X2356">
        <v>2243.1</v>
      </c>
      <c r="Y2356">
        <v>0.17</v>
      </c>
      <c r="Z2356">
        <v>0.72</v>
      </c>
      <c r="AA2356">
        <v>6.19</v>
      </c>
      <c r="AB2356">
        <v>7.2</v>
      </c>
      <c r="AC2356">
        <v>68.5</v>
      </c>
      <c r="AD2356">
        <v>44.59</v>
      </c>
      <c r="AE2356">
        <v>1.99</v>
      </c>
      <c r="AF2356">
        <v>3.3</v>
      </c>
      <c r="AG2356">
        <v>135</v>
      </c>
      <c r="AH2356">
        <v>0.06</v>
      </c>
      <c r="AI2356">
        <v>10.4</v>
      </c>
      <c r="AJ2356">
        <v>0.36</v>
      </c>
      <c r="AK2356">
        <v>182</v>
      </c>
      <c r="AL2356">
        <v>5.75</v>
      </c>
      <c r="AM2356">
        <v>1.2999999999999999E-2</v>
      </c>
      <c r="AN2356">
        <v>63.9</v>
      </c>
      <c r="AO2356">
        <v>0.121</v>
      </c>
      <c r="AP2356">
        <v>7.46</v>
      </c>
      <c r="AQ2356">
        <v>0.09</v>
      </c>
      <c r="AR2356">
        <v>2.4300000000000002</v>
      </c>
      <c r="AS2356">
        <v>4.3</v>
      </c>
      <c r="AT2356">
        <v>4.8</v>
      </c>
      <c r="AU2356">
        <v>120.3</v>
      </c>
      <c r="AV2356">
        <v>0.06</v>
      </c>
      <c r="AW2356">
        <v>2.6</v>
      </c>
      <c r="AX2356">
        <v>2.4E-2</v>
      </c>
      <c r="AY2356">
        <v>0.31</v>
      </c>
      <c r="AZ2356">
        <v>3.3</v>
      </c>
      <c r="BA2356">
        <v>114</v>
      </c>
      <c r="BB2356">
        <v>0.2</v>
      </c>
      <c r="BC2356">
        <v>308.8</v>
      </c>
    </row>
    <row r="2357" spans="1:55">
      <c r="A2357" t="s">
        <v>2546</v>
      </c>
      <c r="B2357" t="s">
        <v>105</v>
      </c>
      <c r="C2357">
        <v>516773</v>
      </c>
      <c r="D2357">
        <v>7187115</v>
      </c>
      <c r="E2357">
        <v>768</v>
      </c>
      <c r="F2357">
        <v>41133</v>
      </c>
      <c r="G2357" t="s">
        <v>395</v>
      </c>
      <c r="H2357" t="s">
        <v>107</v>
      </c>
      <c r="I2357" t="s">
        <v>108</v>
      </c>
      <c r="J2357" t="s">
        <v>109</v>
      </c>
      <c r="K2357" t="s">
        <v>120</v>
      </c>
      <c r="L2357" t="s">
        <v>111</v>
      </c>
      <c r="M2357" t="s">
        <v>2545</v>
      </c>
      <c r="N2357" t="s">
        <v>112</v>
      </c>
      <c r="O2357" t="s">
        <v>243</v>
      </c>
      <c r="P2357" t="s">
        <v>244</v>
      </c>
      <c r="R2357">
        <v>41106</v>
      </c>
      <c r="S2357">
        <v>8491</v>
      </c>
      <c r="T2357">
        <v>1.59</v>
      </c>
      <c r="U2357">
        <v>17.600000000000001</v>
      </c>
      <c r="V2357">
        <v>4.5</v>
      </c>
      <c r="W2357">
        <v>6</v>
      </c>
      <c r="X2357">
        <v>6035</v>
      </c>
      <c r="Y2357">
        <v>0.17</v>
      </c>
      <c r="Z2357">
        <v>0.71</v>
      </c>
      <c r="AA2357">
        <v>0.46</v>
      </c>
      <c r="AB2357">
        <v>6.4</v>
      </c>
      <c r="AC2357">
        <v>235.3</v>
      </c>
      <c r="AD2357">
        <v>46.58</v>
      </c>
      <c r="AE2357">
        <v>1.92</v>
      </c>
      <c r="AF2357">
        <v>3.7</v>
      </c>
      <c r="AG2357">
        <v>176</v>
      </c>
      <c r="AH2357">
        <v>0.02</v>
      </c>
      <c r="AI2357">
        <v>15.5</v>
      </c>
      <c r="AJ2357">
        <v>0.32</v>
      </c>
      <c r="AK2357">
        <v>114</v>
      </c>
      <c r="AL2357">
        <v>11.55</v>
      </c>
      <c r="AM2357">
        <v>7.0000000000000001E-3</v>
      </c>
      <c r="AN2357">
        <v>141.80000000000001</v>
      </c>
      <c r="AO2357">
        <v>5.7000000000000002E-2</v>
      </c>
      <c r="AP2357">
        <v>8.34</v>
      </c>
      <c r="AQ2357">
        <v>0.06</v>
      </c>
      <c r="AR2357">
        <v>2.2200000000000002</v>
      </c>
      <c r="AS2357">
        <v>6.5</v>
      </c>
      <c r="AT2357">
        <v>8.5</v>
      </c>
      <c r="AU2357">
        <v>59.7</v>
      </c>
      <c r="AV2357">
        <v>0.11</v>
      </c>
      <c r="AW2357">
        <v>1.5</v>
      </c>
      <c r="AX2357">
        <v>1.0999999999999999E-2</v>
      </c>
      <c r="AY2357">
        <v>0.14000000000000001</v>
      </c>
      <c r="AZ2357">
        <v>3.8</v>
      </c>
      <c r="BA2357">
        <v>177</v>
      </c>
      <c r="BB2357">
        <v>0.4</v>
      </c>
      <c r="BC2357">
        <v>255.4</v>
      </c>
    </row>
    <row r="2358" spans="1:55">
      <c r="A2358" t="s">
        <v>2548</v>
      </c>
      <c r="B2358" t="s">
        <v>105</v>
      </c>
      <c r="C2358">
        <v>516157</v>
      </c>
      <c r="D2358">
        <v>7185484</v>
      </c>
      <c r="E2358">
        <v>884</v>
      </c>
      <c r="F2358">
        <v>41133</v>
      </c>
      <c r="G2358" t="s">
        <v>395</v>
      </c>
      <c r="H2358" t="s">
        <v>107</v>
      </c>
      <c r="I2358" t="s">
        <v>108</v>
      </c>
      <c r="J2358" t="s">
        <v>109</v>
      </c>
      <c r="K2358" t="s">
        <v>120</v>
      </c>
      <c r="L2358" t="s">
        <v>111</v>
      </c>
      <c r="M2358" t="s">
        <v>2547</v>
      </c>
      <c r="N2358" t="s">
        <v>112</v>
      </c>
      <c r="O2358" t="s">
        <v>238</v>
      </c>
      <c r="P2358" t="s">
        <v>239</v>
      </c>
      <c r="R2358">
        <v>41105</v>
      </c>
      <c r="S2358">
        <v>423</v>
      </c>
      <c r="T2358">
        <v>1.94</v>
      </c>
      <c r="U2358">
        <v>14.4</v>
      </c>
      <c r="V2358">
        <v>6.1</v>
      </c>
      <c r="W2358">
        <v>3</v>
      </c>
      <c r="X2358">
        <v>420.6</v>
      </c>
      <c r="Y2358">
        <v>0.21</v>
      </c>
      <c r="Z2358">
        <v>0.08</v>
      </c>
      <c r="AA2358">
        <v>0.28000000000000003</v>
      </c>
      <c r="AB2358">
        <v>10.9</v>
      </c>
      <c r="AC2358">
        <v>36.299999999999997</v>
      </c>
      <c r="AD2358">
        <v>29.28</v>
      </c>
      <c r="AE2358">
        <v>3.03</v>
      </c>
      <c r="AF2358">
        <v>5.9</v>
      </c>
      <c r="AG2358">
        <v>61</v>
      </c>
      <c r="AH2358">
        <v>7.0000000000000007E-2</v>
      </c>
      <c r="AI2358">
        <v>11.1</v>
      </c>
      <c r="AJ2358">
        <v>0.41</v>
      </c>
      <c r="AK2358">
        <v>311</v>
      </c>
      <c r="AL2358">
        <v>4.12</v>
      </c>
      <c r="AM2358">
        <v>3.0000000000000001E-3</v>
      </c>
      <c r="AN2358">
        <v>40</v>
      </c>
      <c r="AO2358">
        <v>3.5000000000000003E-2</v>
      </c>
      <c r="AP2358">
        <v>11.63</v>
      </c>
      <c r="AQ2358">
        <v>0.05</v>
      </c>
      <c r="AR2358">
        <v>1.34</v>
      </c>
      <c r="AS2358">
        <v>3.5</v>
      </c>
      <c r="AT2358">
        <v>1.6</v>
      </c>
      <c r="AU2358">
        <v>15.9</v>
      </c>
      <c r="AV2358">
        <v>0.09</v>
      </c>
      <c r="AW2358">
        <v>3.6</v>
      </c>
      <c r="AX2358">
        <v>3.2000000000000001E-2</v>
      </c>
      <c r="AY2358">
        <v>0.32</v>
      </c>
      <c r="AZ2358">
        <v>0.9</v>
      </c>
      <c r="BA2358">
        <v>77</v>
      </c>
      <c r="BB2358">
        <v>0.2</v>
      </c>
      <c r="BC2358">
        <v>91</v>
      </c>
    </row>
    <row r="2359" spans="1:55">
      <c r="A2359" t="s">
        <v>2550</v>
      </c>
      <c r="B2359" t="s">
        <v>105</v>
      </c>
      <c r="C2359">
        <v>516314</v>
      </c>
      <c r="D2359">
        <v>7185362</v>
      </c>
      <c r="E2359">
        <v>909</v>
      </c>
      <c r="F2359">
        <v>41133</v>
      </c>
      <c r="G2359" t="s">
        <v>395</v>
      </c>
      <c r="H2359" t="s">
        <v>107</v>
      </c>
      <c r="I2359" t="s">
        <v>108</v>
      </c>
      <c r="J2359" t="s">
        <v>109</v>
      </c>
      <c r="K2359" t="s">
        <v>120</v>
      </c>
      <c r="L2359" t="s">
        <v>111</v>
      </c>
      <c r="M2359" t="s">
        <v>2549</v>
      </c>
      <c r="N2359" t="s">
        <v>112</v>
      </c>
      <c r="O2359" t="s">
        <v>238</v>
      </c>
      <c r="P2359" t="s">
        <v>239</v>
      </c>
      <c r="R2359">
        <v>41105</v>
      </c>
      <c r="S2359">
        <v>459</v>
      </c>
      <c r="T2359">
        <v>2.27</v>
      </c>
      <c r="U2359">
        <v>17.399999999999999</v>
      </c>
      <c r="V2359">
        <v>5.3</v>
      </c>
      <c r="W2359">
        <v>3</v>
      </c>
      <c r="X2359">
        <v>313.10000000000002</v>
      </c>
      <c r="Y2359">
        <v>0.25</v>
      </c>
      <c r="Z2359">
        <v>0.06</v>
      </c>
      <c r="AA2359">
        <v>0.18</v>
      </c>
      <c r="AB2359">
        <v>9.9</v>
      </c>
      <c r="AC2359">
        <v>42.7</v>
      </c>
      <c r="AD2359">
        <v>20.53</v>
      </c>
      <c r="AE2359">
        <v>3.51</v>
      </c>
      <c r="AF2359">
        <v>7.6</v>
      </c>
      <c r="AG2359">
        <v>64</v>
      </c>
      <c r="AH2359">
        <v>7.0000000000000007E-2</v>
      </c>
      <c r="AI2359">
        <v>8.9</v>
      </c>
      <c r="AJ2359">
        <v>0.41</v>
      </c>
      <c r="AK2359">
        <v>258</v>
      </c>
      <c r="AL2359">
        <v>5.36</v>
      </c>
      <c r="AM2359">
        <v>5.0000000000000001E-4</v>
      </c>
      <c r="AN2359">
        <v>34.6</v>
      </c>
      <c r="AO2359">
        <v>3.1E-2</v>
      </c>
      <c r="AP2359">
        <v>13.02</v>
      </c>
      <c r="AQ2359">
        <v>0.03</v>
      </c>
      <c r="AR2359">
        <v>1.24</v>
      </c>
      <c r="AS2359">
        <v>4</v>
      </c>
      <c r="AT2359">
        <v>1</v>
      </c>
      <c r="AU2359">
        <v>10.199999999999999</v>
      </c>
      <c r="AV2359">
        <v>0.13</v>
      </c>
      <c r="AW2359">
        <v>3.7</v>
      </c>
      <c r="AX2359">
        <v>4.3999999999999997E-2</v>
      </c>
      <c r="AY2359">
        <v>0.34</v>
      </c>
      <c r="AZ2359">
        <v>0.8</v>
      </c>
      <c r="BA2359">
        <v>95</v>
      </c>
      <c r="BB2359">
        <v>0.2</v>
      </c>
      <c r="BC2359">
        <v>88.9</v>
      </c>
    </row>
    <row r="2360" spans="1:55">
      <c r="A2360" t="s">
        <v>2552</v>
      </c>
      <c r="B2360" t="s">
        <v>105</v>
      </c>
      <c r="C2360">
        <v>518358</v>
      </c>
      <c r="D2360">
        <v>7188192</v>
      </c>
      <c r="E2360">
        <v>655</v>
      </c>
      <c r="F2360">
        <v>41133</v>
      </c>
      <c r="G2360" t="s">
        <v>395</v>
      </c>
      <c r="H2360" t="s">
        <v>107</v>
      </c>
      <c r="I2360" t="s">
        <v>108</v>
      </c>
      <c r="J2360" t="s">
        <v>109</v>
      </c>
      <c r="K2360" t="s">
        <v>120</v>
      </c>
      <c r="L2360" t="s">
        <v>111</v>
      </c>
      <c r="M2360" t="s">
        <v>2551</v>
      </c>
      <c r="N2360" t="s">
        <v>112</v>
      </c>
      <c r="O2360" t="s">
        <v>238</v>
      </c>
      <c r="P2360" t="s">
        <v>239</v>
      </c>
      <c r="R2360">
        <v>41106</v>
      </c>
      <c r="S2360">
        <v>1163</v>
      </c>
      <c r="T2360">
        <v>0.68</v>
      </c>
      <c r="U2360">
        <v>7.3</v>
      </c>
      <c r="V2360">
        <v>3.6</v>
      </c>
      <c r="W2360">
        <v>4</v>
      </c>
      <c r="X2360">
        <v>650.9</v>
      </c>
      <c r="Y2360">
        <v>0.46</v>
      </c>
      <c r="Z2360">
        <v>5.0000000000000001E-3</v>
      </c>
      <c r="AA2360">
        <v>0.04</v>
      </c>
      <c r="AB2360">
        <v>1.4</v>
      </c>
      <c r="AC2360">
        <v>20.3</v>
      </c>
      <c r="AD2360">
        <v>12.39</v>
      </c>
      <c r="AE2360">
        <v>1.99</v>
      </c>
      <c r="AF2360">
        <v>4.5999999999999996</v>
      </c>
      <c r="AG2360">
        <v>64</v>
      </c>
      <c r="AH2360">
        <v>0.06</v>
      </c>
      <c r="AI2360">
        <v>4.5</v>
      </c>
      <c r="AJ2360">
        <v>0.05</v>
      </c>
      <c r="AK2360">
        <v>38</v>
      </c>
      <c r="AL2360">
        <v>3.78</v>
      </c>
      <c r="AM2360">
        <v>1E-3</v>
      </c>
      <c r="AN2360">
        <v>9.4</v>
      </c>
      <c r="AO2360">
        <v>3.1E-2</v>
      </c>
      <c r="AP2360">
        <v>18.010000000000002</v>
      </c>
      <c r="AQ2360">
        <v>7.0000000000000007E-2</v>
      </c>
      <c r="AR2360">
        <v>1.07</v>
      </c>
      <c r="AS2360">
        <v>1.1000000000000001</v>
      </c>
      <c r="AT2360">
        <v>2.9</v>
      </c>
      <c r="AU2360">
        <v>19.600000000000001</v>
      </c>
      <c r="AV2360">
        <v>0.23</v>
      </c>
      <c r="AW2360">
        <v>0.6</v>
      </c>
      <c r="AX2360">
        <v>1.2999999999999999E-2</v>
      </c>
      <c r="AY2360">
        <v>0.16</v>
      </c>
      <c r="AZ2360">
        <v>0.6</v>
      </c>
      <c r="BA2360">
        <v>96</v>
      </c>
      <c r="BB2360">
        <v>0.1</v>
      </c>
      <c r="BC2360">
        <v>31</v>
      </c>
    </row>
    <row r="2361" spans="1:55">
      <c r="A2361" t="s">
        <v>2554</v>
      </c>
      <c r="B2361" t="s">
        <v>105</v>
      </c>
      <c r="C2361">
        <v>518360</v>
      </c>
      <c r="D2361">
        <v>7187926</v>
      </c>
      <c r="E2361">
        <v>684</v>
      </c>
      <c r="F2361">
        <v>41133</v>
      </c>
      <c r="G2361" t="s">
        <v>395</v>
      </c>
      <c r="H2361" t="s">
        <v>107</v>
      </c>
      <c r="I2361" t="s">
        <v>108</v>
      </c>
      <c r="J2361" t="s">
        <v>109</v>
      </c>
      <c r="K2361" t="s">
        <v>120</v>
      </c>
      <c r="L2361" t="s">
        <v>111</v>
      </c>
      <c r="M2361" t="s">
        <v>2553</v>
      </c>
      <c r="N2361" t="s">
        <v>112</v>
      </c>
      <c r="O2361" t="s">
        <v>238</v>
      </c>
      <c r="P2361" t="s">
        <v>239</v>
      </c>
      <c r="R2361">
        <v>41106</v>
      </c>
      <c r="S2361">
        <v>2342</v>
      </c>
      <c r="T2361">
        <v>0.33</v>
      </c>
      <c r="U2361">
        <v>14.9</v>
      </c>
      <c r="V2361">
        <v>3.8</v>
      </c>
      <c r="W2361">
        <v>10</v>
      </c>
      <c r="X2361">
        <v>75</v>
      </c>
      <c r="Y2361">
        <v>0.2</v>
      </c>
      <c r="Z2361">
        <v>5.0000000000000001E-3</v>
      </c>
      <c r="AA2361">
        <v>0.19</v>
      </c>
      <c r="AB2361">
        <v>1.2</v>
      </c>
      <c r="AC2361">
        <v>31</v>
      </c>
      <c r="AD2361">
        <v>20.260000000000002</v>
      </c>
      <c r="AE2361">
        <v>3.31</v>
      </c>
      <c r="AF2361">
        <v>1.7</v>
      </c>
      <c r="AG2361">
        <v>152</v>
      </c>
      <c r="AH2361">
        <v>0.23</v>
      </c>
      <c r="AI2361">
        <v>1.8</v>
      </c>
      <c r="AJ2361">
        <v>0.02</v>
      </c>
      <c r="AK2361">
        <v>27</v>
      </c>
      <c r="AL2361">
        <v>7.12</v>
      </c>
      <c r="AM2361">
        <v>3.4000000000000002E-2</v>
      </c>
      <c r="AN2361">
        <v>13.8</v>
      </c>
      <c r="AO2361">
        <v>2.9000000000000001E-2</v>
      </c>
      <c r="AP2361">
        <v>12.93</v>
      </c>
      <c r="AQ2361">
        <v>1.07</v>
      </c>
      <c r="AR2361">
        <v>0.98</v>
      </c>
      <c r="AS2361">
        <v>2.1</v>
      </c>
      <c r="AT2361">
        <v>9.5</v>
      </c>
      <c r="AU2361">
        <v>43.6</v>
      </c>
      <c r="AV2361">
        <v>0.18</v>
      </c>
      <c r="AW2361">
        <v>0.5</v>
      </c>
      <c r="AX2361">
        <v>2E-3</v>
      </c>
      <c r="AY2361">
        <v>0.26</v>
      </c>
      <c r="AZ2361">
        <v>2</v>
      </c>
      <c r="BA2361">
        <v>55</v>
      </c>
      <c r="BB2361">
        <v>0.05</v>
      </c>
      <c r="BC2361">
        <v>36.6</v>
      </c>
    </row>
    <row r="2362" spans="1:55">
      <c r="A2362" t="s">
        <v>2556</v>
      </c>
      <c r="B2362" t="s">
        <v>105</v>
      </c>
      <c r="C2362">
        <v>516933</v>
      </c>
      <c r="D2362">
        <v>7185822</v>
      </c>
      <c r="E2362">
        <v>1045</v>
      </c>
      <c r="F2362">
        <v>41133</v>
      </c>
      <c r="G2362" t="s">
        <v>395</v>
      </c>
      <c r="H2362" t="s">
        <v>107</v>
      </c>
      <c r="I2362" t="s">
        <v>108</v>
      </c>
      <c r="J2362" t="s">
        <v>109</v>
      </c>
      <c r="K2362" t="s">
        <v>120</v>
      </c>
      <c r="L2362" t="s">
        <v>111</v>
      </c>
      <c r="M2362" t="s">
        <v>2555</v>
      </c>
      <c r="N2362" t="s">
        <v>112</v>
      </c>
      <c r="O2362" t="s">
        <v>342</v>
      </c>
      <c r="P2362" t="s">
        <v>343</v>
      </c>
      <c r="R2362">
        <v>41105</v>
      </c>
      <c r="S2362">
        <v>1713</v>
      </c>
      <c r="T2362">
        <v>0.84</v>
      </c>
      <c r="U2362">
        <v>10.8</v>
      </c>
      <c r="V2362">
        <v>4.3</v>
      </c>
      <c r="W2362">
        <v>7</v>
      </c>
      <c r="X2362">
        <v>1407.1</v>
      </c>
      <c r="Y2362">
        <v>0.09</v>
      </c>
      <c r="Z2362">
        <v>2.0499999999999998</v>
      </c>
      <c r="AA2362">
        <v>0.85</v>
      </c>
      <c r="AB2362">
        <v>7.3</v>
      </c>
      <c r="AC2362">
        <v>32.700000000000003</v>
      </c>
      <c r="AD2362">
        <v>44.25</v>
      </c>
      <c r="AE2362">
        <v>2.2200000000000002</v>
      </c>
      <c r="AF2362">
        <v>2.2000000000000002</v>
      </c>
      <c r="AG2362">
        <v>160</v>
      </c>
      <c r="AH2362">
        <v>7.0000000000000007E-2</v>
      </c>
      <c r="AI2362">
        <v>6.2</v>
      </c>
      <c r="AJ2362">
        <v>0.25</v>
      </c>
      <c r="AK2362">
        <v>176</v>
      </c>
      <c r="AL2362">
        <v>9.39</v>
      </c>
      <c r="AM2362">
        <v>0.01</v>
      </c>
      <c r="AN2362">
        <v>65</v>
      </c>
      <c r="AO2362">
        <v>0.104</v>
      </c>
      <c r="AP2362">
        <v>9.7899999999999991</v>
      </c>
      <c r="AQ2362">
        <v>0.18</v>
      </c>
      <c r="AR2362">
        <v>1.1499999999999999</v>
      </c>
      <c r="AS2362">
        <v>3.9</v>
      </c>
      <c r="AT2362">
        <v>3.1</v>
      </c>
      <c r="AU2362">
        <v>168.6</v>
      </c>
      <c r="AV2362">
        <v>7.0000000000000007E-2</v>
      </c>
      <c r="AW2362">
        <v>0.6</v>
      </c>
      <c r="AX2362">
        <v>0.01</v>
      </c>
      <c r="AY2362">
        <v>0.3</v>
      </c>
      <c r="AZ2362">
        <v>1.6</v>
      </c>
      <c r="BA2362">
        <v>47</v>
      </c>
      <c r="BB2362">
        <v>0.2</v>
      </c>
      <c r="BC2362">
        <v>150.80000000000001</v>
      </c>
    </row>
    <row r="2363" spans="1:55">
      <c r="A2363">
        <v>1346283</v>
      </c>
      <c r="B2363" t="s">
        <v>105</v>
      </c>
      <c r="C2363">
        <v>508371</v>
      </c>
      <c r="D2363">
        <v>7182804</v>
      </c>
      <c r="E2363">
        <v>543</v>
      </c>
      <c r="F2363">
        <v>41499</v>
      </c>
      <c r="G2363" t="s">
        <v>183</v>
      </c>
      <c r="H2363" t="s">
        <v>119</v>
      </c>
      <c r="I2363" t="s">
        <v>108</v>
      </c>
      <c r="J2363" t="s">
        <v>109</v>
      </c>
      <c r="K2363" t="s">
        <v>120</v>
      </c>
      <c r="L2363" t="s">
        <v>111</v>
      </c>
      <c r="M2363" t="s">
        <v>2557</v>
      </c>
      <c r="N2363" t="s">
        <v>112</v>
      </c>
      <c r="O2363" t="s">
        <v>1479</v>
      </c>
      <c r="P2363" t="s">
        <v>1480</v>
      </c>
      <c r="R2363">
        <v>41474</v>
      </c>
      <c r="S2363">
        <v>280</v>
      </c>
      <c r="T2363">
        <v>1.26</v>
      </c>
      <c r="U2363">
        <v>17</v>
      </c>
      <c r="V2363">
        <v>3.4</v>
      </c>
      <c r="W2363">
        <v>1</v>
      </c>
      <c r="X2363">
        <v>375.7</v>
      </c>
      <c r="Y2363">
        <v>0.13</v>
      </c>
      <c r="Z2363">
        <v>0.08</v>
      </c>
      <c r="AA2363">
        <v>0.49</v>
      </c>
      <c r="AB2363">
        <v>4.2</v>
      </c>
      <c r="AC2363">
        <v>26.5</v>
      </c>
      <c r="AD2363">
        <v>14.77</v>
      </c>
      <c r="AE2363">
        <v>2.21</v>
      </c>
      <c r="AF2363">
        <v>4.9000000000000004</v>
      </c>
      <c r="AG2363">
        <v>15</v>
      </c>
      <c r="AH2363">
        <v>0.09</v>
      </c>
      <c r="AI2363">
        <v>6.6</v>
      </c>
      <c r="AJ2363">
        <v>0.23</v>
      </c>
      <c r="AK2363">
        <v>81</v>
      </c>
      <c r="AL2363">
        <v>21.64</v>
      </c>
      <c r="AM2363">
        <v>5.0000000000000001E-3</v>
      </c>
      <c r="AN2363">
        <v>19.2</v>
      </c>
      <c r="AO2363">
        <v>4.1000000000000002E-2</v>
      </c>
      <c r="AP2363">
        <v>15.03</v>
      </c>
      <c r="AQ2363">
        <v>0.09</v>
      </c>
      <c r="AR2363">
        <v>3.94</v>
      </c>
      <c r="AS2363">
        <v>1.9</v>
      </c>
      <c r="AT2363">
        <v>3.3</v>
      </c>
      <c r="AU2363">
        <v>27.5</v>
      </c>
      <c r="AV2363">
        <v>0.16</v>
      </c>
      <c r="AW2363">
        <v>1.2</v>
      </c>
      <c r="AX2363">
        <v>1.9E-2</v>
      </c>
      <c r="AY2363">
        <v>0.7</v>
      </c>
      <c r="AZ2363">
        <v>0.6</v>
      </c>
      <c r="BA2363">
        <v>240</v>
      </c>
      <c r="BB2363">
        <v>0.2</v>
      </c>
      <c r="BC2363">
        <v>83.6</v>
      </c>
    </row>
    <row r="2364" spans="1:55">
      <c r="A2364">
        <v>1346285</v>
      </c>
      <c r="B2364" t="s">
        <v>105</v>
      </c>
      <c r="C2364">
        <v>508361</v>
      </c>
      <c r="D2364">
        <v>7182897</v>
      </c>
      <c r="E2364">
        <v>589</v>
      </c>
      <c r="F2364">
        <v>41499</v>
      </c>
      <c r="G2364" t="s">
        <v>183</v>
      </c>
      <c r="H2364" t="s">
        <v>119</v>
      </c>
      <c r="I2364" t="s">
        <v>108</v>
      </c>
      <c r="J2364" t="s">
        <v>109</v>
      </c>
      <c r="K2364" t="s">
        <v>120</v>
      </c>
      <c r="L2364" t="s">
        <v>111</v>
      </c>
      <c r="M2364" t="s">
        <v>2558</v>
      </c>
      <c r="N2364" t="s">
        <v>112</v>
      </c>
      <c r="O2364" t="s">
        <v>1479</v>
      </c>
      <c r="P2364" t="s">
        <v>1480</v>
      </c>
      <c r="R2364">
        <v>41474</v>
      </c>
      <c r="S2364">
        <v>567</v>
      </c>
      <c r="T2364">
        <v>0.69</v>
      </c>
      <c r="U2364">
        <v>15.8</v>
      </c>
      <c r="V2364">
        <v>1.4</v>
      </c>
      <c r="W2364">
        <v>4</v>
      </c>
      <c r="X2364">
        <v>445.7</v>
      </c>
      <c r="Y2364">
        <v>0.19</v>
      </c>
      <c r="Z2364">
        <v>0.04</v>
      </c>
      <c r="AA2364">
        <v>0.8</v>
      </c>
      <c r="AB2364">
        <v>0.7</v>
      </c>
      <c r="AC2364">
        <v>17.7</v>
      </c>
      <c r="AD2364">
        <v>10.47</v>
      </c>
      <c r="AE2364">
        <v>1.69</v>
      </c>
      <c r="AF2364">
        <v>3.4</v>
      </c>
      <c r="AG2364">
        <v>85</v>
      </c>
      <c r="AH2364">
        <v>0.19</v>
      </c>
      <c r="AI2364">
        <v>2.6</v>
      </c>
      <c r="AJ2364">
        <v>0.05</v>
      </c>
      <c r="AK2364">
        <v>15</v>
      </c>
      <c r="AL2364">
        <v>59.24</v>
      </c>
      <c r="AM2364">
        <v>8.9999999999999993E-3</v>
      </c>
      <c r="AN2364">
        <v>3.6</v>
      </c>
      <c r="AO2364">
        <v>7.0000000000000007E-2</v>
      </c>
      <c r="AP2364">
        <v>20.309999999999999</v>
      </c>
      <c r="AQ2364">
        <v>0.41</v>
      </c>
      <c r="AR2364">
        <v>9.18</v>
      </c>
      <c r="AS2364">
        <v>1.4</v>
      </c>
      <c r="AT2364">
        <v>35.700000000000003</v>
      </c>
      <c r="AU2364">
        <v>63.3</v>
      </c>
      <c r="AV2364">
        <v>0.97</v>
      </c>
      <c r="AW2364">
        <v>0.7</v>
      </c>
      <c r="AX2364">
        <v>3.0000000000000001E-3</v>
      </c>
      <c r="AY2364">
        <v>2.84</v>
      </c>
      <c r="AZ2364">
        <v>0.8</v>
      </c>
      <c r="BA2364">
        <v>350</v>
      </c>
      <c r="BB2364">
        <v>0.2</v>
      </c>
      <c r="BC2364">
        <v>19.399999999999999</v>
      </c>
    </row>
    <row r="2365" spans="1:55">
      <c r="A2365">
        <v>1346314</v>
      </c>
      <c r="B2365" t="s">
        <v>105</v>
      </c>
      <c r="C2365">
        <v>508561</v>
      </c>
      <c r="D2365">
        <v>7182999</v>
      </c>
      <c r="E2365">
        <v>499</v>
      </c>
      <c r="F2365">
        <v>41499</v>
      </c>
      <c r="G2365" t="s">
        <v>183</v>
      </c>
      <c r="H2365" t="s">
        <v>119</v>
      </c>
      <c r="I2365" t="s">
        <v>108</v>
      </c>
      <c r="J2365" t="s">
        <v>109</v>
      </c>
      <c r="K2365" t="s">
        <v>120</v>
      </c>
      <c r="L2365" t="s">
        <v>111</v>
      </c>
      <c r="M2365" t="s">
        <v>2559</v>
      </c>
      <c r="N2365" t="s">
        <v>112</v>
      </c>
      <c r="O2365" t="s">
        <v>1479</v>
      </c>
      <c r="P2365" t="s">
        <v>1480</v>
      </c>
      <c r="R2365">
        <v>41475</v>
      </c>
      <c r="S2365">
        <v>970</v>
      </c>
      <c r="T2365">
        <v>0.68</v>
      </c>
      <c r="U2365">
        <v>26.1</v>
      </c>
      <c r="V2365">
        <v>5.3</v>
      </c>
      <c r="W2365">
        <v>6</v>
      </c>
      <c r="X2365">
        <v>688.1</v>
      </c>
      <c r="Y2365">
        <v>0.15</v>
      </c>
      <c r="Z2365">
        <v>0.18</v>
      </c>
      <c r="AA2365">
        <v>1.76</v>
      </c>
      <c r="AB2365">
        <v>4.2</v>
      </c>
      <c r="AC2365">
        <v>27.7</v>
      </c>
      <c r="AD2365">
        <v>61.21</v>
      </c>
      <c r="AE2365">
        <v>2.29</v>
      </c>
      <c r="AF2365">
        <v>3</v>
      </c>
      <c r="AG2365">
        <v>119</v>
      </c>
      <c r="AH2365">
        <v>0.16</v>
      </c>
      <c r="AI2365">
        <v>6.2</v>
      </c>
      <c r="AJ2365">
        <v>0.12</v>
      </c>
      <c r="AK2365">
        <v>68</v>
      </c>
      <c r="AL2365">
        <v>36.08</v>
      </c>
      <c r="AM2365">
        <v>1.2999999999999999E-2</v>
      </c>
      <c r="AN2365">
        <v>34.799999999999997</v>
      </c>
      <c r="AO2365">
        <v>0.13700000000000001</v>
      </c>
      <c r="AP2365">
        <v>36.75</v>
      </c>
      <c r="AQ2365">
        <v>0.27</v>
      </c>
      <c r="AR2365">
        <v>13.24</v>
      </c>
      <c r="AS2365">
        <v>2.5</v>
      </c>
      <c r="AT2365">
        <v>9.1999999999999993</v>
      </c>
      <c r="AU2365">
        <v>234.2</v>
      </c>
      <c r="AV2365">
        <v>0.28999999999999998</v>
      </c>
      <c r="AW2365">
        <v>0.9</v>
      </c>
      <c r="AX2365">
        <v>7.0000000000000001E-3</v>
      </c>
      <c r="AY2365">
        <v>2.2200000000000002</v>
      </c>
      <c r="AZ2365">
        <v>3.1</v>
      </c>
      <c r="BA2365">
        <v>335</v>
      </c>
      <c r="BB2365">
        <v>0.1</v>
      </c>
      <c r="BC2365">
        <v>186.1</v>
      </c>
    </row>
    <row r="2366" spans="1:55">
      <c r="A2366">
        <v>1346316</v>
      </c>
      <c r="B2366" t="s">
        <v>105</v>
      </c>
      <c r="C2366">
        <v>508563</v>
      </c>
      <c r="D2366">
        <v>7183098</v>
      </c>
      <c r="F2366">
        <v>41499</v>
      </c>
      <c r="G2366" t="s">
        <v>183</v>
      </c>
      <c r="H2366" t="s">
        <v>119</v>
      </c>
      <c r="I2366" t="s">
        <v>108</v>
      </c>
      <c r="J2366" t="s">
        <v>109</v>
      </c>
      <c r="K2366" t="s">
        <v>120</v>
      </c>
      <c r="L2366" t="s">
        <v>111</v>
      </c>
      <c r="M2366" t="s">
        <v>2560</v>
      </c>
      <c r="N2366" t="s">
        <v>112</v>
      </c>
      <c r="O2366" t="s">
        <v>1479</v>
      </c>
      <c r="P2366" t="s">
        <v>1480</v>
      </c>
      <c r="R2366">
        <v>41475</v>
      </c>
      <c r="S2366">
        <v>895</v>
      </c>
      <c r="T2366">
        <v>1.1100000000000001</v>
      </c>
      <c r="U2366">
        <v>22.6</v>
      </c>
      <c r="V2366">
        <v>7.1</v>
      </c>
      <c r="W2366">
        <v>2</v>
      </c>
      <c r="X2366">
        <v>811.9</v>
      </c>
      <c r="Y2366">
        <v>0.4</v>
      </c>
      <c r="Z2366">
        <v>0.04</v>
      </c>
      <c r="AA2366">
        <v>0.81</v>
      </c>
      <c r="AB2366">
        <v>3.4</v>
      </c>
      <c r="AC2366">
        <v>20.6</v>
      </c>
      <c r="AD2366">
        <v>36.35</v>
      </c>
      <c r="AE2366">
        <v>2.67</v>
      </c>
      <c r="AF2366">
        <v>3.5</v>
      </c>
      <c r="AG2366">
        <v>54</v>
      </c>
      <c r="AH2366">
        <v>0.18</v>
      </c>
      <c r="AI2366">
        <v>3.4</v>
      </c>
      <c r="AJ2366">
        <v>0.16</v>
      </c>
      <c r="AK2366">
        <v>49</v>
      </c>
      <c r="AL2366">
        <v>6.18</v>
      </c>
      <c r="AM2366">
        <v>2.1999999999999999E-2</v>
      </c>
      <c r="AN2366">
        <v>21.9</v>
      </c>
      <c r="AO2366">
        <v>7.0999999999999994E-2</v>
      </c>
      <c r="AP2366">
        <v>26.87</v>
      </c>
      <c r="AQ2366">
        <v>0.19</v>
      </c>
      <c r="AR2366">
        <v>3.9</v>
      </c>
      <c r="AS2366">
        <v>2.5</v>
      </c>
      <c r="AT2366">
        <v>4</v>
      </c>
      <c r="AU2366">
        <v>67.3</v>
      </c>
      <c r="AV2366">
        <v>0.02</v>
      </c>
      <c r="AW2366">
        <v>1.8</v>
      </c>
      <c r="AX2366">
        <v>2E-3</v>
      </c>
      <c r="AY2366">
        <v>0.47</v>
      </c>
      <c r="AZ2366">
        <v>0.4</v>
      </c>
      <c r="BA2366">
        <v>72</v>
      </c>
      <c r="BB2366">
        <v>0.05</v>
      </c>
      <c r="BC2366">
        <v>125.6</v>
      </c>
    </row>
    <row r="2367" spans="1:55">
      <c r="A2367">
        <v>1346338</v>
      </c>
      <c r="B2367" t="s">
        <v>105</v>
      </c>
      <c r="C2367">
        <v>506759</v>
      </c>
      <c r="D2367">
        <v>7182946</v>
      </c>
      <c r="E2367">
        <v>465</v>
      </c>
      <c r="F2367">
        <v>41499</v>
      </c>
      <c r="G2367" t="s">
        <v>183</v>
      </c>
      <c r="H2367" t="s">
        <v>119</v>
      </c>
      <c r="I2367" t="s">
        <v>108</v>
      </c>
      <c r="J2367" t="s">
        <v>109</v>
      </c>
      <c r="K2367" t="s">
        <v>120</v>
      </c>
      <c r="L2367" t="s">
        <v>111</v>
      </c>
      <c r="M2367" t="s">
        <v>2561</v>
      </c>
      <c r="N2367" t="s">
        <v>112</v>
      </c>
      <c r="O2367" t="s">
        <v>1479</v>
      </c>
      <c r="P2367" t="s">
        <v>1480</v>
      </c>
      <c r="R2367">
        <v>41476</v>
      </c>
      <c r="S2367">
        <v>572</v>
      </c>
      <c r="T2367">
        <v>0.59</v>
      </c>
      <c r="U2367">
        <v>4.8</v>
      </c>
      <c r="V2367">
        <v>3.8</v>
      </c>
      <c r="W2367">
        <v>3</v>
      </c>
      <c r="X2367">
        <v>514.20000000000005</v>
      </c>
      <c r="Y2367">
        <v>0.17</v>
      </c>
      <c r="Z2367">
        <v>0.12</v>
      </c>
      <c r="AA2367">
        <v>1.06</v>
      </c>
      <c r="AB2367">
        <v>1.9</v>
      </c>
      <c r="AC2367">
        <v>14</v>
      </c>
      <c r="AD2367">
        <v>36.47</v>
      </c>
      <c r="AE2367">
        <v>1.18</v>
      </c>
      <c r="AF2367">
        <v>1.9</v>
      </c>
      <c r="AG2367">
        <v>187</v>
      </c>
      <c r="AH2367">
        <v>7.0000000000000007E-2</v>
      </c>
      <c r="AI2367">
        <v>4.4000000000000004</v>
      </c>
      <c r="AJ2367">
        <v>7.0000000000000007E-2</v>
      </c>
      <c r="AK2367">
        <v>27</v>
      </c>
      <c r="AL2367">
        <v>1.02</v>
      </c>
      <c r="AM2367">
        <v>8.9999999999999993E-3</v>
      </c>
      <c r="AN2367">
        <v>19.100000000000001</v>
      </c>
      <c r="AO2367">
        <v>6.4000000000000001E-2</v>
      </c>
      <c r="AP2367">
        <v>10.3</v>
      </c>
      <c r="AQ2367">
        <v>0.09</v>
      </c>
      <c r="AR2367">
        <v>0.92</v>
      </c>
      <c r="AS2367">
        <v>1.8</v>
      </c>
      <c r="AT2367">
        <v>2.8</v>
      </c>
      <c r="AU2367">
        <v>23.6</v>
      </c>
      <c r="AV2367">
        <v>0.01</v>
      </c>
      <c r="AW2367">
        <v>0.3</v>
      </c>
      <c r="AX2367">
        <v>5.0000000000000001E-3</v>
      </c>
      <c r="AY2367">
        <v>0.34</v>
      </c>
      <c r="AZ2367">
        <v>0.7</v>
      </c>
      <c r="BA2367">
        <v>36</v>
      </c>
      <c r="BB2367">
        <v>0.05</v>
      </c>
      <c r="BC2367">
        <v>34.200000000000003</v>
      </c>
    </row>
    <row r="2368" spans="1:55">
      <c r="A2368">
        <v>1346345</v>
      </c>
      <c r="B2368" t="s">
        <v>105</v>
      </c>
      <c r="C2368">
        <v>506763</v>
      </c>
      <c r="D2368">
        <v>7182598</v>
      </c>
      <c r="E2368">
        <v>528</v>
      </c>
      <c r="F2368">
        <v>41499</v>
      </c>
      <c r="G2368" t="s">
        <v>183</v>
      </c>
      <c r="H2368" t="s">
        <v>119</v>
      </c>
      <c r="I2368" t="s">
        <v>108</v>
      </c>
      <c r="J2368" t="s">
        <v>109</v>
      </c>
      <c r="K2368" t="s">
        <v>120</v>
      </c>
      <c r="L2368" t="s">
        <v>111</v>
      </c>
      <c r="M2368" t="s">
        <v>2562</v>
      </c>
      <c r="N2368" t="s">
        <v>112</v>
      </c>
      <c r="O2368" t="s">
        <v>1479</v>
      </c>
      <c r="P2368" t="s">
        <v>1480</v>
      </c>
      <c r="R2368">
        <v>41476</v>
      </c>
      <c r="S2368">
        <v>294</v>
      </c>
      <c r="T2368">
        <v>0.97</v>
      </c>
      <c r="U2368">
        <v>16.3</v>
      </c>
      <c r="V2368">
        <v>1.5</v>
      </c>
      <c r="W2368">
        <v>6</v>
      </c>
      <c r="X2368">
        <v>291.5</v>
      </c>
      <c r="Y2368">
        <v>0.3</v>
      </c>
      <c r="Z2368">
        <v>0.08</v>
      </c>
      <c r="AA2368">
        <v>4.78</v>
      </c>
      <c r="AB2368">
        <v>1.9</v>
      </c>
      <c r="AC2368">
        <v>35.1</v>
      </c>
      <c r="AD2368">
        <v>59.95</v>
      </c>
      <c r="AE2368">
        <v>0.98</v>
      </c>
      <c r="AF2368">
        <v>3.7</v>
      </c>
      <c r="AG2368">
        <v>148</v>
      </c>
      <c r="AH2368">
        <v>0.09</v>
      </c>
      <c r="AI2368">
        <v>6.6</v>
      </c>
      <c r="AJ2368">
        <v>0.13</v>
      </c>
      <c r="AK2368">
        <v>49</v>
      </c>
      <c r="AL2368">
        <v>19.14</v>
      </c>
      <c r="AM2368">
        <v>3.0000000000000001E-3</v>
      </c>
      <c r="AN2368">
        <v>30.8</v>
      </c>
      <c r="AO2368">
        <v>3.4000000000000002E-2</v>
      </c>
      <c r="AP2368">
        <v>21.65</v>
      </c>
      <c r="AQ2368">
        <v>0.04</v>
      </c>
      <c r="AR2368">
        <v>6.99</v>
      </c>
      <c r="AS2368">
        <v>2.1</v>
      </c>
      <c r="AT2368">
        <v>2.6</v>
      </c>
      <c r="AU2368">
        <v>51.3</v>
      </c>
      <c r="AV2368">
        <v>0.03</v>
      </c>
      <c r="AW2368">
        <v>0.6</v>
      </c>
      <c r="AX2368">
        <v>0.01</v>
      </c>
      <c r="AY2368">
        <v>1.07</v>
      </c>
      <c r="AZ2368">
        <v>6.4</v>
      </c>
      <c r="BA2368">
        <v>826</v>
      </c>
      <c r="BB2368">
        <v>0.2</v>
      </c>
      <c r="BC2368">
        <v>156.1</v>
      </c>
    </row>
    <row r="2369" spans="1:55">
      <c r="A2369">
        <v>1346348</v>
      </c>
      <c r="B2369" t="s">
        <v>105</v>
      </c>
      <c r="C2369">
        <v>506761</v>
      </c>
      <c r="D2369">
        <v>7182447</v>
      </c>
      <c r="E2369">
        <v>488</v>
      </c>
      <c r="F2369">
        <v>41499</v>
      </c>
      <c r="G2369" t="s">
        <v>183</v>
      </c>
      <c r="H2369" t="s">
        <v>119</v>
      </c>
      <c r="I2369" t="s">
        <v>108</v>
      </c>
      <c r="J2369" t="s">
        <v>109</v>
      </c>
      <c r="K2369" t="s">
        <v>120</v>
      </c>
      <c r="L2369" t="s">
        <v>111</v>
      </c>
      <c r="M2369" t="s">
        <v>2563</v>
      </c>
      <c r="N2369" t="s">
        <v>112</v>
      </c>
      <c r="O2369" t="s">
        <v>1479</v>
      </c>
      <c r="P2369" t="s">
        <v>1480</v>
      </c>
      <c r="R2369">
        <v>41476</v>
      </c>
      <c r="S2369">
        <v>479</v>
      </c>
      <c r="T2369">
        <v>0.75</v>
      </c>
      <c r="U2369">
        <v>23.4</v>
      </c>
      <c r="V2369">
        <v>2.6</v>
      </c>
      <c r="W2369">
        <v>11</v>
      </c>
      <c r="X2369">
        <v>224</v>
      </c>
      <c r="Y2369">
        <v>0.09</v>
      </c>
      <c r="Z2369">
        <v>0.01</v>
      </c>
      <c r="AA2369">
        <v>0.48</v>
      </c>
      <c r="AB2369">
        <v>0.5</v>
      </c>
      <c r="AC2369">
        <v>36.200000000000003</v>
      </c>
      <c r="AD2369">
        <v>37.26</v>
      </c>
      <c r="AE2369">
        <v>1.3</v>
      </c>
      <c r="AF2369">
        <v>3.5</v>
      </c>
      <c r="AG2369">
        <v>227</v>
      </c>
      <c r="AH2369">
        <v>0.14000000000000001</v>
      </c>
      <c r="AI2369">
        <v>2.2999999999999998</v>
      </c>
      <c r="AJ2369">
        <v>0.05</v>
      </c>
      <c r="AK2369">
        <v>11</v>
      </c>
      <c r="AL2369">
        <v>57.07</v>
      </c>
      <c r="AM2369">
        <v>3.0000000000000001E-3</v>
      </c>
      <c r="AN2369">
        <v>12.6</v>
      </c>
      <c r="AO2369">
        <v>1.4999999999999999E-2</v>
      </c>
      <c r="AP2369">
        <v>22.75</v>
      </c>
      <c r="AQ2369">
        <v>0.18</v>
      </c>
      <c r="AR2369">
        <v>14.63</v>
      </c>
      <c r="AS2369">
        <v>1.6</v>
      </c>
      <c r="AT2369">
        <v>6.5</v>
      </c>
      <c r="AU2369">
        <v>27.7</v>
      </c>
      <c r="AV2369">
        <v>0.11</v>
      </c>
      <c r="AW2369">
        <v>0.9</v>
      </c>
      <c r="AX2369">
        <v>4.0000000000000001E-3</v>
      </c>
      <c r="AY2369">
        <v>3.29</v>
      </c>
      <c r="AZ2369">
        <v>5.8</v>
      </c>
      <c r="BA2369">
        <v>1364</v>
      </c>
      <c r="BB2369">
        <v>0.2</v>
      </c>
      <c r="BC2369">
        <v>51</v>
      </c>
    </row>
    <row r="2370" spans="1:55">
      <c r="A2370" t="s">
        <v>2565</v>
      </c>
      <c r="B2370" t="s">
        <v>105</v>
      </c>
      <c r="C2370">
        <v>516859</v>
      </c>
      <c r="D2370">
        <v>7184847</v>
      </c>
      <c r="E2370">
        <v>921</v>
      </c>
      <c r="F2370">
        <v>41133</v>
      </c>
      <c r="G2370" t="s">
        <v>395</v>
      </c>
      <c r="H2370" t="s">
        <v>107</v>
      </c>
      <c r="I2370" t="s">
        <v>108</v>
      </c>
      <c r="J2370" t="s">
        <v>109</v>
      </c>
      <c r="K2370" t="s">
        <v>120</v>
      </c>
      <c r="L2370" t="s">
        <v>111</v>
      </c>
      <c r="M2370" t="s">
        <v>2564</v>
      </c>
      <c r="N2370" t="s">
        <v>112</v>
      </c>
      <c r="O2370" t="s">
        <v>238</v>
      </c>
      <c r="P2370" t="s">
        <v>239</v>
      </c>
      <c r="R2370">
        <v>41105</v>
      </c>
      <c r="S2370">
        <v>1140</v>
      </c>
      <c r="T2370">
        <v>1.49</v>
      </c>
      <c r="U2370">
        <v>13.4</v>
      </c>
      <c r="V2370">
        <v>10.5</v>
      </c>
      <c r="W2370">
        <v>3</v>
      </c>
      <c r="X2370">
        <v>435.3</v>
      </c>
      <c r="Y2370">
        <v>0.32</v>
      </c>
      <c r="Z2370">
        <v>0.05</v>
      </c>
      <c r="AA2370">
        <v>0.15</v>
      </c>
      <c r="AB2370">
        <v>5.5</v>
      </c>
      <c r="AC2370">
        <v>33.9</v>
      </c>
      <c r="AD2370">
        <v>33.799999999999997</v>
      </c>
      <c r="AE2370">
        <v>4.1900000000000004</v>
      </c>
      <c r="AF2370">
        <v>6.1</v>
      </c>
      <c r="AG2370">
        <v>133</v>
      </c>
      <c r="AH2370">
        <v>0.16</v>
      </c>
      <c r="AI2370">
        <v>6.1</v>
      </c>
      <c r="AJ2370">
        <v>0.2</v>
      </c>
      <c r="AK2370">
        <v>222</v>
      </c>
      <c r="AL2370">
        <v>4.79</v>
      </c>
      <c r="AM2370">
        <v>0.01</v>
      </c>
      <c r="AN2370">
        <v>22.9</v>
      </c>
      <c r="AO2370">
        <v>6.0999999999999999E-2</v>
      </c>
      <c r="AP2370">
        <v>27.81</v>
      </c>
      <c r="AQ2370">
        <v>0.35</v>
      </c>
      <c r="AR2370">
        <v>1.47</v>
      </c>
      <c r="AS2370">
        <v>3.2</v>
      </c>
      <c r="AT2370">
        <v>2.6</v>
      </c>
      <c r="AU2370">
        <v>35.700000000000003</v>
      </c>
      <c r="AV2370">
        <v>0.26</v>
      </c>
      <c r="AW2370">
        <v>1.4</v>
      </c>
      <c r="AX2370">
        <v>1.6E-2</v>
      </c>
      <c r="AY2370">
        <v>0.37</v>
      </c>
      <c r="AZ2370">
        <v>0.7</v>
      </c>
      <c r="BA2370">
        <v>97</v>
      </c>
      <c r="BB2370">
        <v>0.2</v>
      </c>
      <c r="BC2370">
        <v>82.7</v>
      </c>
    </row>
    <row r="2371" spans="1:55">
      <c r="A2371" t="s">
        <v>2567</v>
      </c>
      <c r="B2371" t="s">
        <v>105</v>
      </c>
      <c r="C2371">
        <v>518330</v>
      </c>
      <c r="D2371">
        <v>7188288</v>
      </c>
      <c r="E2371">
        <v>617</v>
      </c>
      <c r="F2371">
        <v>41133</v>
      </c>
      <c r="G2371" t="s">
        <v>395</v>
      </c>
      <c r="H2371" t="s">
        <v>107</v>
      </c>
      <c r="I2371" t="s">
        <v>108</v>
      </c>
      <c r="J2371" t="s">
        <v>109</v>
      </c>
      <c r="K2371" t="s">
        <v>120</v>
      </c>
      <c r="L2371" t="s">
        <v>111</v>
      </c>
      <c r="M2371" t="s">
        <v>2566</v>
      </c>
      <c r="N2371" t="s">
        <v>112</v>
      </c>
      <c r="O2371" t="s">
        <v>238</v>
      </c>
      <c r="P2371" t="s">
        <v>239</v>
      </c>
      <c r="R2371">
        <v>41106</v>
      </c>
      <c r="S2371">
        <v>729</v>
      </c>
      <c r="T2371">
        <v>1.05</v>
      </c>
      <c r="U2371">
        <v>12.4</v>
      </c>
      <c r="V2371">
        <v>7.4</v>
      </c>
      <c r="W2371">
        <v>5</v>
      </c>
      <c r="X2371">
        <v>599.5</v>
      </c>
      <c r="Y2371">
        <v>0.34</v>
      </c>
      <c r="Z2371">
        <v>0.02</v>
      </c>
      <c r="AA2371">
        <v>5.0000000000000001E-3</v>
      </c>
      <c r="AB2371">
        <v>1.9</v>
      </c>
      <c r="AC2371">
        <v>24.8</v>
      </c>
      <c r="AD2371">
        <v>14.55</v>
      </c>
      <c r="AE2371">
        <v>3.83</v>
      </c>
      <c r="AF2371">
        <v>5.3</v>
      </c>
      <c r="AG2371">
        <v>61</v>
      </c>
      <c r="AH2371">
        <v>0.18</v>
      </c>
      <c r="AI2371">
        <v>3.1</v>
      </c>
      <c r="AJ2371">
        <v>0.08</v>
      </c>
      <c r="AK2371">
        <v>67</v>
      </c>
      <c r="AL2371">
        <v>3.34</v>
      </c>
      <c r="AM2371">
        <v>8.9999999999999993E-3</v>
      </c>
      <c r="AN2371">
        <v>9.1</v>
      </c>
      <c r="AO2371">
        <v>4.5999999999999999E-2</v>
      </c>
      <c r="AP2371">
        <v>21.97</v>
      </c>
      <c r="AQ2371">
        <v>0.43</v>
      </c>
      <c r="AR2371">
        <v>1.37</v>
      </c>
      <c r="AS2371">
        <v>1.6</v>
      </c>
      <c r="AT2371">
        <v>2.2999999999999998</v>
      </c>
      <c r="AU2371">
        <v>40.1</v>
      </c>
      <c r="AV2371">
        <v>0.13</v>
      </c>
      <c r="AW2371">
        <v>1</v>
      </c>
      <c r="AX2371">
        <v>8.0000000000000002E-3</v>
      </c>
      <c r="AY2371">
        <v>0.23</v>
      </c>
      <c r="AZ2371">
        <v>0.4</v>
      </c>
      <c r="BA2371">
        <v>70</v>
      </c>
      <c r="BB2371">
        <v>0.1</v>
      </c>
      <c r="BC2371">
        <v>36.9</v>
      </c>
    </row>
    <row r="2372" spans="1:55">
      <c r="A2372" t="s">
        <v>2569</v>
      </c>
      <c r="B2372" t="s">
        <v>105</v>
      </c>
      <c r="C2372">
        <v>518380</v>
      </c>
      <c r="D2372">
        <v>7188095</v>
      </c>
      <c r="E2372">
        <v>665</v>
      </c>
      <c r="F2372">
        <v>41133</v>
      </c>
      <c r="G2372" t="s">
        <v>395</v>
      </c>
      <c r="H2372" t="s">
        <v>107</v>
      </c>
      <c r="I2372" t="s">
        <v>108</v>
      </c>
      <c r="J2372" t="s">
        <v>109</v>
      </c>
      <c r="K2372" t="s">
        <v>120</v>
      </c>
      <c r="L2372" t="s">
        <v>111</v>
      </c>
      <c r="M2372" t="s">
        <v>2568</v>
      </c>
      <c r="N2372" t="s">
        <v>112</v>
      </c>
      <c r="O2372" t="s">
        <v>238</v>
      </c>
      <c r="P2372" t="s">
        <v>239</v>
      </c>
      <c r="R2372">
        <v>41106</v>
      </c>
      <c r="S2372">
        <v>4446</v>
      </c>
      <c r="T2372">
        <v>0.18</v>
      </c>
      <c r="U2372">
        <v>13.5</v>
      </c>
      <c r="V2372">
        <v>7.5</v>
      </c>
      <c r="W2372">
        <v>9</v>
      </c>
      <c r="X2372">
        <v>128.80000000000001</v>
      </c>
      <c r="Y2372">
        <v>0.33</v>
      </c>
      <c r="Z2372">
        <v>5.0000000000000001E-3</v>
      </c>
      <c r="AA2372">
        <v>5.0000000000000001E-3</v>
      </c>
      <c r="AB2372">
        <v>0.3</v>
      </c>
      <c r="AC2372">
        <v>29.3</v>
      </c>
      <c r="AD2372">
        <v>26.68</v>
      </c>
      <c r="AE2372">
        <v>3.11</v>
      </c>
      <c r="AF2372">
        <v>2.2000000000000002</v>
      </c>
      <c r="AG2372">
        <v>453</v>
      </c>
      <c r="AH2372">
        <v>0.37</v>
      </c>
      <c r="AI2372">
        <v>1.6</v>
      </c>
      <c r="AJ2372">
        <v>0.01</v>
      </c>
      <c r="AK2372">
        <v>2</v>
      </c>
      <c r="AL2372">
        <v>6.31</v>
      </c>
      <c r="AM2372">
        <v>2.1999999999999999E-2</v>
      </c>
      <c r="AN2372">
        <v>4.9000000000000004</v>
      </c>
      <c r="AO2372">
        <v>2.3E-2</v>
      </c>
      <c r="AP2372">
        <v>20.89</v>
      </c>
      <c r="AQ2372">
        <v>1.1299999999999999</v>
      </c>
      <c r="AR2372">
        <v>1.23</v>
      </c>
      <c r="AS2372">
        <v>4.8</v>
      </c>
      <c r="AT2372">
        <v>11.4</v>
      </c>
      <c r="AU2372">
        <v>43.9</v>
      </c>
      <c r="AV2372">
        <v>0.23</v>
      </c>
      <c r="AW2372">
        <v>0.8</v>
      </c>
      <c r="AX2372">
        <v>1E-3</v>
      </c>
      <c r="AY2372">
        <v>0.53</v>
      </c>
      <c r="AZ2372">
        <v>2.2000000000000002</v>
      </c>
      <c r="BA2372">
        <v>107</v>
      </c>
      <c r="BB2372">
        <v>0.05</v>
      </c>
      <c r="BC2372">
        <v>10.6</v>
      </c>
    </row>
    <row r="2373" spans="1:55">
      <c r="A2373" t="s">
        <v>2571</v>
      </c>
      <c r="B2373" t="s">
        <v>105</v>
      </c>
      <c r="C2373">
        <v>516907</v>
      </c>
      <c r="D2373">
        <v>7185716</v>
      </c>
      <c r="E2373">
        <v>972</v>
      </c>
      <c r="F2373">
        <v>41133</v>
      </c>
      <c r="G2373" t="s">
        <v>395</v>
      </c>
      <c r="H2373" t="s">
        <v>107</v>
      </c>
      <c r="I2373" t="s">
        <v>108</v>
      </c>
      <c r="J2373" t="s">
        <v>109</v>
      </c>
      <c r="K2373" t="s">
        <v>120</v>
      </c>
      <c r="L2373" t="s">
        <v>111</v>
      </c>
      <c r="M2373" t="s">
        <v>2570</v>
      </c>
      <c r="N2373" t="s">
        <v>112</v>
      </c>
      <c r="O2373" t="s">
        <v>342</v>
      </c>
      <c r="P2373" t="s">
        <v>343</v>
      </c>
      <c r="R2373">
        <v>41105</v>
      </c>
      <c r="S2373">
        <v>7489</v>
      </c>
      <c r="T2373">
        <v>0.45</v>
      </c>
      <c r="U2373">
        <v>14</v>
      </c>
      <c r="V2373">
        <v>9.8000000000000007</v>
      </c>
      <c r="W2373">
        <v>21</v>
      </c>
      <c r="X2373">
        <v>1216.5</v>
      </c>
      <c r="Y2373">
        <v>0.09</v>
      </c>
      <c r="Z2373">
        <v>3.23</v>
      </c>
      <c r="AA2373">
        <v>1.94</v>
      </c>
      <c r="AB2373">
        <v>3.8</v>
      </c>
      <c r="AC2373">
        <v>88.4</v>
      </c>
      <c r="AD2373">
        <v>70.06</v>
      </c>
      <c r="AE2373">
        <v>1.46</v>
      </c>
      <c r="AF2373">
        <v>2.6</v>
      </c>
      <c r="AG2373">
        <v>469</v>
      </c>
      <c r="AH2373">
        <v>7.0000000000000007E-2</v>
      </c>
      <c r="AI2373">
        <v>5.7</v>
      </c>
      <c r="AJ2373">
        <v>0.13</v>
      </c>
      <c r="AK2373">
        <v>57</v>
      </c>
      <c r="AL2373">
        <v>14.54</v>
      </c>
      <c r="AM2373">
        <v>1.0999999999999999E-2</v>
      </c>
      <c r="AN2373">
        <v>125.4</v>
      </c>
      <c r="AO2373">
        <v>0.35699999999999998</v>
      </c>
      <c r="AP2373">
        <v>11.98</v>
      </c>
      <c r="AQ2373">
        <v>0.18</v>
      </c>
      <c r="AR2373">
        <v>3.45</v>
      </c>
      <c r="AS2373">
        <v>4.8</v>
      </c>
      <c r="AT2373">
        <v>13.5</v>
      </c>
      <c r="AU2373">
        <v>564.6</v>
      </c>
      <c r="AV2373">
        <v>0.12</v>
      </c>
      <c r="AW2373">
        <v>0.6</v>
      </c>
      <c r="AX2373">
        <v>3.0000000000000001E-3</v>
      </c>
      <c r="AY2373">
        <v>0.39</v>
      </c>
      <c r="AZ2373">
        <v>7.5</v>
      </c>
      <c r="BA2373">
        <v>100</v>
      </c>
      <c r="BB2373">
        <v>0.3</v>
      </c>
      <c r="BC2373">
        <v>376.7</v>
      </c>
    </row>
    <row r="2374" spans="1:55">
      <c r="A2374" t="s">
        <v>2573</v>
      </c>
      <c r="B2374" t="s">
        <v>105</v>
      </c>
      <c r="C2374">
        <v>516995</v>
      </c>
      <c r="D2374">
        <v>7185901</v>
      </c>
      <c r="E2374">
        <v>1069</v>
      </c>
      <c r="F2374">
        <v>41133</v>
      </c>
      <c r="G2374" t="s">
        <v>395</v>
      </c>
      <c r="H2374" t="s">
        <v>107</v>
      </c>
      <c r="I2374" t="s">
        <v>108</v>
      </c>
      <c r="J2374" t="s">
        <v>109</v>
      </c>
      <c r="K2374" t="s">
        <v>120</v>
      </c>
      <c r="L2374" t="s">
        <v>111</v>
      </c>
      <c r="M2374" t="s">
        <v>2572</v>
      </c>
      <c r="N2374" t="s">
        <v>112</v>
      </c>
      <c r="O2374" t="s">
        <v>342</v>
      </c>
      <c r="P2374" t="s">
        <v>343</v>
      </c>
      <c r="R2374">
        <v>41105</v>
      </c>
      <c r="S2374">
        <v>584</v>
      </c>
      <c r="T2374">
        <v>1.59</v>
      </c>
      <c r="U2374">
        <v>12.8</v>
      </c>
      <c r="V2374">
        <v>4.9000000000000004</v>
      </c>
      <c r="W2374">
        <v>2</v>
      </c>
      <c r="X2374">
        <v>717.1</v>
      </c>
      <c r="Y2374">
        <v>0.13</v>
      </c>
      <c r="Z2374">
        <v>0.06</v>
      </c>
      <c r="AA2374">
        <v>0.25</v>
      </c>
      <c r="AB2374">
        <v>8.4</v>
      </c>
      <c r="AC2374">
        <v>42.6</v>
      </c>
      <c r="AD2374">
        <v>32.96</v>
      </c>
      <c r="AE2374">
        <v>3.53</v>
      </c>
      <c r="AF2374">
        <v>4.4000000000000004</v>
      </c>
      <c r="AG2374">
        <v>91</v>
      </c>
      <c r="AH2374">
        <v>0.06</v>
      </c>
      <c r="AI2374">
        <v>7.3</v>
      </c>
      <c r="AJ2374">
        <v>0.25</v>
      </c>
      <c r="AK2374">
        <v>233</v>
      </c>
      <c r="AL2374">
        <v>10.11</v>
      </c>
      <c r="AM2374">
        <v>2E-3</v>
      </c>
      <c r="AN2374">
        <v>62.1</v>
      </c>
      <c r="AO2374">
        <v>6.0999999999999999E-2</v>
      </c>
      <c r="AP2374">
        <v>13.01</v>
      </c>
      <c r="AQ2374">
        <v>0.08</v>
      </c>
      <c r="AR2374">
        <v>1.3</v>
      </c>
      <c r="AS2374">
        <v>6.1</v>
      </c>
      <c r="AT2374">
        <v>2.2000000000000002</v>
      </c>
      <c r="AU2374">
        <v>29.4</v>
      </c>
      <c r="AV2374">
        <v>7.0000000000000007E-2</v>
      </c>
      <c r="AW2374">
        <v>1.6</v>
      </c>
      <c r="AX2374">
        <v>1.7000000000000001E-2</v>
      </c>
      <c r="AY2374">
        <v>0.35</v>
      </c>
      <c r="AZ2374">
        <v>1.6</v>
      </c>
      <c r="BA2374">
        <v>96</v>
      </c>
      <c r="BB2374">
        <v>0.2</v>
      </c>
      <c r="BC2374">
        <v>150.19999999999999</v>
      </c>
    </row>
    <row r="2375" spans="1:55">
      <c r="A2375" t="s">
        <v>2575</v>
      </c>
      <c r="B2375" t="s">
        <v>105</v>
      </c>
      <c r="C2375">
        <v>517424</v>
      </c>
      <c r="D2375">
        <v>7185870</v>
      </c>
      <c r="E2375">
        <v>969</v>
      </c>
      <c r="F2375">
        <v>41133</v>
      </c>
      <c r="G2375" t="s">
        <v>395</v>
      </c>
      <c r="H2375" t="s">
        <v>107</v>
      </c>
      <c r="I2375" t="s">
        <v>108</v>
      </c>
      <c r="J2375" t="s">
        <v>109</v>
      </c>
      <c r="K2375" t="s">
        <v>120</v>
      </c>
      <c r="L2375" t="s">
        <v>111</v>
      </c>
      <c r="M2375" t="s">
        <v>2574</v>
      </c>
      <c r="N2375" t="s">
        <v>112</v>
      </c>
      <c r="O2375" t="s">
        <v>342</v>
      </c>
      <c r="P2375" t="s">
        <v>343</v>
      </c>
      <c r="R2375">
        <v>41106</v>
      </c>
      <c r="S2375">
        <v>1199</v>
      </c>
      <c r="T2375">
        <v>0.48</v>
      </c>
      <c r="U2375">
        <v>4.7</v>
      </c>
      <c r="V2375">
        <v>1.1000000000000001</v>
      </c>
      <c r="W2375">
        <v>3</v>
      </c>
      <c r="X2375">
        <v>1270.5999999999999</v>
      </c>
      <c r="Y2375">
        <v>0.09</v>
      </c>
      <c r="Z2375">
        <v>2.27</v>
      </c>
      <c r="AA2375">
        <v>0.79</v>
      </c>
      <c r="AB2375">
        <v>3</v>
      </c>
      <c r="AC2375">
        <v>34.299999999999997</v>
      </c>
      <c r="AD2375">
        <v>17.12</v>
      </c>
      <c r="AE2375">
        <v>1.02</v>
      </c>
      <c r="AF2375">
        <v>1.2</v>
      </c>
      <c r="AG2375">
        <v>98</v>
      </c>
      <c r="AH2375">
        <v>0.02</v>
      </c>
      <c r="AI2375">
        <v>3</v>
      </c>
      <c r="AJ2375">
        <v>0.05</v>
      </c>
      <c r="AK2375">
        <v>82</v>
      </c>
      <c r="AL2375">
        <v>2.98</v>
      </c>
      <c r="AM2375">
        <v>7.0000000000000001E-3</v>
      </c>
      <c r="AN2375">
        <v>34.799999999999997</v>
      </c>
      <c r="AO2375">
        <v>7.3999999999999996E-2</v>
      </c>
      <c r="AP2375">
        <v>17.3</v>
      </c>
      <c r="AQ2375">
        <v>0.12</v>
      </c>
      <c r="AR2375">
        <v>0.85</v>
      </c>
      <c r="AS2375">
        <v>2.2000000000000002</v>
      </c>
      <c r="AT2375">
        <v>2.9</v>
      </c>
      <c r="AU2375">
        <v>244.8</v>
      </c>
      <c r="AV2375">
        <v>0.04</v>
      </c>
      <c r="AW2375">
        <v>0.3</v>
      </c>
      <c r="AX2375">
        <v>7.0000000000000001E-3</v>
      </c>
      <c r="AY2375">
        <v>0.1</v>
      </c>
      <c r="AZ2375">
        <v>3.5</v>
      </c>
      <c r="BA2375">
        <v>35</v>
      </c>
      <c r="BB2375">
        <v>0.05</v>
      </c>
      <c r="BC2375">
        <v>83.5</v>
      </c>
    </row>
    <row r="2376" spans="1:55">
      <c r="A2376" t="s">
        <v>2577</v>
      </c>
      <c r="B2376" t="s">
        <v>105</v>
      </c>
      <c r="C2376">
        <v>517582</v>
      </c>
      <c r="D2376">
        <v>7186001</v>
      </c>
      <c r="E2376">
        <v>953</v>
      </c>
      <c r="F2376">
        <v>41133</v>
      </c>
      <c r="G2376" t="s">
        <v>395</v>
      </c>
      <c r="H2376" t="s">
        <v>107</v>
      </c>
      <c r="I2376" t="s">
        <v>108</v>
      </c>
      <c r="J2376" t="s">
        <v>109</v>
      </c>
      <c r="K2376" t="s">
        <v>120</v>
      </c>
      <c r="L2376" t="s">
        <v>111</v>
      </c>
      <c r="M2376" t="s">
        <v>2576</v>
      </c>
      <c r="N2376" t="s">
        <v>112</v>
      </c>
      <c r="O2376" t="s">
        <v>342</v>
      </c>
      <c r="P2376" t="s">
        <v>343</v>
      </c>
      <c r="R2376">
        <v>41106</v>
      </c>
      <c r="S2376">
        <v>963</v>
      </c>
      <c r="T2376">
        <v>1.82</v>
      </c>
      <c r="U2376">
        <v>14.2</v>
      </c>
      <c r="V2376">
        <v>2</v>
      </c>
      <c r="W2376">
        <v>3</v>
      </c>
      <c r="X2376">
        <v>1591.9</v>
      </c>
      <c r="Y2376">
        <v>0.16</v>
      </c>
      <c r="Z2376">
        <v>0.8</v>
      </c>
      <c r="AA2376">
        <v>0.56999999999999995</v>
      </c>
      <c r="AB2376">
        <v>10.4</v>
      </c>
      <c r="AC2376">
        <v>51.3</v>
      </c>
      <c r="AD2376">
        <v>24.45</v>
      </c>
      <c r="AE2376">
        <v>2.85</v>
      </c>
      <c r="AF2376">
        <v>4.8</v>
      </c>
      <c r="AG2376">
        <v>77</v>
      </c>
      <c r="AH2376">
        <v>0.05</v>
      </c>
      <c r="AI2376">
        <v>11.2</v>
      </c>
      <c r="AJ2376">
        <v>0.39</v>
      </c>
      <c r="AK2376">
        <v>273</v>
      </c>
      <c r="AL2376">
        <v>4.3499999999999996</v>
      </c>
      <c r="AM2376">
        <v>0.01</v>
      </c>
      <c r="AN2376">
        <v>64.5</v>
      </c>
      <c r="AO2376">
        <v>3.5999999999999997E-2</v>
      </c>
      <c r="AP2376">
        <v>10.94</v>
      </c>
      <c r="AQ2376">
        <v>0.03</v>
      </c>
      <c r="AR2376">
        <v>1.0900000000000001</v>
      </c>
      <c r="AS2376">
        <v>5.4</v>
      </c>
      <c r="AT2376">
        <v>1.5</v>
      </c>
      <c r="AU2376">
        <v>72.2</v>
      </c>
      <c r="AV2376">
        <v>0.04</v>
      </c>
      <c r="AW2376">
        <v>2.4</v>
      </c>
      <c r="AX2376">
        <v>1.7000000000000001E-2</v>
      </c>
      <c r="AY2376">
        <v>0.23</v>
      </c>
      <c r="AZ2376">
        <v>1.1000000000000001</v>
      </c>
      <c r="BA2376">
        <v>81</v>
      </c>
      <c r="BB2376">
        <v>0.1</v>
      </c>
      <c r="BC2376">
        <v>177</v>
      </c>
    </row>
    <row r="2377" spans="1:55">
      <c r="A2377" t="s">
        <v>2579</v>
      </c>
      <c r="B2377" t="s">
        <v>105</v>
      </c>
      <c r="C2377">
        <v>514103</v>
      </c>
      <c r="D2377">
        <v>7188074</v>
      </c>
      <c r="E2377">
        <v>741</v>
      </c>
      <c r="F2377">
        <v>41133</v>
      </c>
      <c r="G2377" t="s">
        <v>395</v>
      </c>
      <c r="H2377" t="s">
        <v>107</v>
      </c>
      <c r="I2377" t="s">
        <v>108</v>
      </c>
      <c r="J2377" t="s">
        <v>109</v>
      </c>
      <c r="K2377" t="s">
        <v>120</v>
      </c>
      <c r="L2377" t="s">
        <v>111</v>
      </c>
      <c r="M2377" t="s">
        <v>2578</v>
      </c>
      <c r="N2377" t="s">
        <v>112</v>
      </c>
      <c r="O2377" t="s">
        <v>243</v>
      </c>
      <c r="P2377" t="s">
        <v>244</v>
      </c>
      <c r="R2377">
        <v>41105</v>
      </c>
      <c r="S2377">
        <v>87</v>
      </c>
      <c r="T2377">
        <v>2.4300000000000002</v>
      </c>
      <c r="U2377">
        <v>11.2</v>
      </c>
      <c r="V2377">
        <v>3.2</v>
      </c>
      <c r="W2377">
        <v>4</v>
      </c>
      <c r="X2377">
        <v>397.6</v>
      </c>
      <c r="Y2377">
        <v>0.37</v>
      </c>
      <c r="Z2377">
        <v>0.08</v>
      </c>
      <c r="AA2377">
        <v>0.6</v>
      </c>
      <c r="AB2377">
        <v>17.600000000000001</v>
      </c>
      <c r="AC2377">
        <v>43.9</v>
      </c>
      <c r="AD2377">
        <v>68.349999999999994</v>
      </c>
      <c r="AE2377">
        <v>4.53</v>
      </c>
      <c r="AF2377">
        <v>7.2</v>
      </c>
      <c r="AG2377">
        <v>29</v>
      </c>
      <c r="AH2377">
        <v>0.16</v>
      </c>
      <c r="AI2377">
        <v>1.8</v>
      </c>
      <c r="AJ2377">
        <v>0.65</v>
      </c>
      <c r="AK2377">
        <v>211</v>
      </c>
      <c r="AL2377">
        <v>2.42</v>
      </c>
      <c r="AM2377">
        <v>4.0000000000000001E-3</v>
      </c>
      <c r="AN2377">
        <v>64</v>
      </c>
      <c r="AO2377">
        <v>5.8999999999999997E-2</v>
      </c>
      <c r="AP2377">
        <v>29.64</v>
      </c>
      <c r="AQ2377">
        <v>0.02</v>
      </c>
      <c r="AR2377">
        <v>1.47</v>
      </c>
      <c r="AS2377">
        <v>5.0999999999999996</v>
      </c>
      <c r="AT2377">
        <v>0.5</v>
      </c>
      <c r="AU2377">
        <v>6.3</v>
      </c>
      <c r="AV2377">
        <v>0.11</v>
      </c>
      <c r="AW2377">
        <v>2</v>
      </c>
      <c r="AX2377">
        <v>5.0000000000000001E-4</v>
      </c>
      <c r="AY2377">
        <v>0.36</v>
      </c>
      <c r="AZ2377">
        <v>0.4</v>
      </c>
      <c r="BA2377">
        <v>59</v>
      </c>
      <c r="BB2377">
        <v>0.05</v>
      </c>
      <c r="BC2377">
        <v>174.9</v>
      </c>
    </row>
    <row r="2378" spans="1:55">
      <c r="A2378" t="s">
        <v>2581</v>
      </c>
      <c r="B2378" t="s">
        <v>105</v>
      </c>
      <c r="C2378">
        <v>517224</v>
      </c>
      <c r="D2378">
        <v>7186915</v>
      </c>
      <c r="E2378">
        <v>812</v>
      </c>
      <c r="F2378">
        <v>41133</v>
      </c>
      <c r="G2378" t="s">
        <v>395</v>
      </c>
      <c r="H2378" t="s">
        <v>107</v>
      </c>
      <c r="I2378" t="s">
        <v>108</v>
      </c>
      <c r="J2378" t="s">
        <v>109</v>
      </c>
      <c r="K2378" t="s">
        <v>120</v>
      </c>
      <c r="L2378" t="s">
        <v>111</v>
      </c>
      <c r="M2378" t="s">
        <v>2580</v>
      </c>
      <c r="N2378" t="s">
        <v>112</v>
      </c>
      <c r="O2378" t="s">
        <v>243</v>
      </c>
      <c r="P2378" t="s">
        <v>244</v>
      </c>
      <c r="R2378">
        <v>41106</v>
      </c>
      <c r="S2378">
        <v>29621</v>
      </c>
      <c r="T2378">
        <v>0.45</v>
      </c>
      <c r="U2378">
        <v>23.1</v>
      </c>
      <c r="V2378">
        <v>8.6999999999999993</v>
      </c>
      <c r="W2378">
        <v>15</v>
      </c>
      <c r="X2378">
        <v>1485.4</v>
      </c>
      <c r="Y2378">
        <v>0.2</v>
      </c>
      <c r="Z2378">
        <v>1.23</v>
      </c>
      <c r="AA2378">
        <v>25.08</v>
      </c>
      <c r="AB2378">
        <v>0.7</v>
      </c>
      <c r="AC2378">
        <v>360.2</v>
      </c>
      <c r="AD2378">
        <v>126.51</v>
      </c>
      <c r="AE2378">
        <v>0.94</v>
      </c>
      <c r="AF2378">
        <v>2.6</v>
      </c>
      <c r="AG2378">
        <v>1179</v>
      </c>
      <c r="AH2378">
        <v>0.08</v>
      </c>
      <c r="AI2378">
        <v>21.4</v>
      </c>
      <c r="AJ2378">
        <v>0.03</v>
      </c>
      <c r="AK2378">
        <v>8</v>
      </c>
      <c r="AL2378">
        <v>34.700000000000003</v>
      </c>
      <c r="AM2378">
        <v>8.9999999999999993E-3</v>
      </c>
      <c r="AN2378">
        <v>119.3</v>
      </c>
      <c r="AO2378">
        <v>0.46899999999999997</v>
      </c>
      <c r="AP2378">
        <v>6.2</v>
      </c>
      <c r="AQ2378">
        <v>0.24</v>
      </c>
      <c r="AR2378">
        <v>6.68</v>
      </c>
      <c r="AS2378">
        <v>3.7</v>
      </c>
      <c r="AT2378">
        <v>25</v>
      </c>
      <c r="AU2378">
        <v>444.8</v>
      </c>
      <c r="AV2378">
        <v>0.04</v>
      </c>
      <c r="AW2378">
        <v>1.6</v>
      </c>
      <c r="AX2378">
        <v>1.2999999999999999E-2</v>
      </c>
      <c r="AY2378">
        <v>1.89</v>
      </c>
      <c r="AZ2378">
        <v>21.9</v>
      </c>
      <c r="BA2378">
        <v>230</v>
      </c>
      <c r="BB2378">
        <v>0.7</v>
      </c>
      <c r="BC2378">
        <v>960.7</v>
      </c>
    </row>
    <row r="2379" spans="1:55">
      <c r="A2379" t="s">
        <v>2583</v>
      </c>
      <c r="B2379" t="s">
        <v>105</v>
      </c>
      <c r="C2379">
        <v>516444</v>
      </c>
      <c r="D2379">
        <v>7185223</v>
      </c>
      <c r="E2379">
        <v>921</v>
      </c>
      <c r="F2379">
        <v>41133</v>
      </c>
      <c r="G2379" t="s">
        <v>395</v>
      </c>
      <c r="H2379" t="s">
        <v>107</v>
      </c>
      <c r="I2379" t="s">
        <v>108</v>
      </c>
      <c r="J2379" t="s">
        <v>109</v>
      </c>
      <c r="K2379" t="s">
        <v>120</v>
      </c>
      <c r="L2379" t="s">
        <v>111</v>
      </c>
      <c r="M2379" t="s">
        <v>2582</v>
      </c>
      <c r="N2379" t="s">
        <v>112</v>
      </c>
      <c r="O2379" t="s">
        <v>238</v>
      </c>
      <c r="P2379" t="s">
        <v>239</v>
      </c>
      <c r="R2379">
        <v>41105</v>
      </c>
      <c r="S2379">
        <v>2499</v>
      </c>
      <c r="T2379">
        <v>1.1000000000000001</v>
      </c>
      <c r="U2379">
        <v>6.7</v>
      </c>
      <c r="V2379">
        <v>3.2</v>
      </c>
      <c r="W2379">
        <v>3</v>
      </c>
      <c r="X2379">
        <v>1740.1</v>
      </c>
      <c r="Y2379">
        <v>0.15</v>
      </c>
      <c r="Z2379">
        <v>0.24</v>
      </c>
      <c r="AA2379">
        <v>1.57</v>
      </c>
      <c r="AB2379">
        <v>3.1</v>
      </c>
      <c r="AC2379">
        <v>45.3</v>
      </c>
      <c r="AD2379">
        <v>33.89</v>
      </c>
      <c r="AE2379">
        <v>1.48</v>
      </c>
      <c r="AF2379">
        <v>3.9</v>
      </c>
      <c r="AG2379">
        <v>154</v>
      </c>
      <c r="AH2379">
        <v>7.0000000000000007E-2</v>
      </c>
      <c r="AI2379">
        <v>6.4</v>
      </c>
      <c r="AJ2379">
        <v>0.2</v>
      </c>
      <c r="AK2379">
        <v>40</v>
      </c>
      <c r="AL2379">
        <v>4.08</v>
      </c>
      <c r="AM2379">
        <v>2E-3</v>
      </c>
      <c r="AN2379">
        <v>35.5</v>
      </c>
      <c r="AO2379">
        <v>8.5000000000000006E-2</v>
      </c>
      <c r="AP2379">
        <v>10.48</v>
      </c>
      <c r="AQ2379">
        <v>0.06</v>
      </c>
      <c r="AR2379">
        <v>1.33</v>
      </c>
      <c r="AS2379">
        <v>2.9</v>
      </c>
      <c r="AT2379">
        <v>2.6</v>
      </c>
      <c r="AU2379">
        <v>47.6</v>
      </c>
      <c r="AV2379">
        <v>7.0000000000000007E-2</v>
      </c>
      <c r="AW2379">
        <v>0.9</v>
      </c>
      <c r="AX2379">
        <v>5.0000000000000001E-3</v>
      </c>
      <c r="AY2379">
        <v>0.38</v>
      </c>
      <c r="AZ2379">
        <v>2.7</v>
      </c>
      <c r="BA2379">
        <v>74</v>
      </c>
      <c r="BB2379">
        <v>0.1</v>
      </c>
      <c r="BC2379">
        <v>102.1</v>
      </c>
    </row>
    <row r="2380" spans="1:55">
      <c r="A2380" t="s">
        <v>2585</v>
      </c>
      <c r="B2380" t="s">
        <v>105</v>
      </c>
      <c r="C2380">
        <v>516613</v>
      </c>
      <c r="D2380">
        <v>7185074</v>
      </c>
      <c r="E2380">
        <v>929</v>
      </c>
      <c r="F2380">
        <v>41133</v>
      </c>
      <c r="G2380" t="s">
        <v>395</v>
      </c>
      <c r="H2380" t="s">
        <v>107</v>
      </c>
      <c r="I2380" t="s">
        <v>108</v>
      </c>
      <c r="J2380" t="s">
        <v>109</v>
      </c>
      <c r="K2380" t="s">
        <v>120</v>
      </c>
      <c r="L2380" t="s">
        <v>111</v>
      </c>
      <c r="M2380" t="s">
        <v>2584</v>
      </c>
      <c r="N2380" t="s">
        <v>112</v>
      </c>
      <c r="O2380" t="s">
        <v>238</v>
      </c>
      <c r="P2380" t="s">
        <v>239</v>
      </c>
      <c r="R2380">
        <v>41105</v>
      </c>
      <c r="S2380">
        <v>2428</v>
      </c>
      <c r="T2380">
        <v>0.9</v>
      </c>
      <c r="U2380">
        <v>42.2</v>
      </c>
      <c r="V2380">
        <v>4.3</v>
      </c>
      <c r="W2380">
        <v>4</v>
      </c>
      <c r="X2380">
        <v>557</v>
      </c>
      <c r="Y2380">
        <v>0.16</v>
      </c>
      <c r="Z2380">
        <v>0.28000000000000003</v>
      </c>
      <c r="AA2380">
        <v>2.39</v>
      </c>
      <c r="AB2380">
        <v>4</v>
      </c>
      <c r="AC2380">
        <v>43.2</v>
      </c>
      <c r="AD2380">
        <v>66.28</v>
      </c>
      <c r="AE2380">
        <v>3.43</v>
      </c>
      <c r="AF2380">
        <v>3.2</v>
      </c>
      <c r="AG2380">
        <v>196</v>
      </c>
      <c r="AH2380">
        <v>0.13</v>
      </c>
      <c r="AI2380">
        <v>5.4</v>
      </c>
      <c r="AJ2380">
        <v>0.16</v>
      </c>
      <c r="AK2380">
        <v>116</v>
      </c>
      <c r="AL2380">
        <v>51.96</v>
      </c>
      <c r="AM2380">
        <v>3.0000000000000001E-3</v>
      </c>
      <c r="AN2380">
        <v>64.599999999999994</v>
      </c>
      <c r="AO2380">
        <v>0.41</v>
      </c>
      <c r="AP2380">
        <v>10.9</v>
      </c>
      <c r="AQ2380">
        <v>0.41</v>
      </c>
      <c r="AR2380">
        <v>15.53</v>
      </c>
      <c r="AS2380">
        <v>5.8</v>
      </c>
      <c r="AT2380">
        <v>8.5</v>
      </c>
      <c r="AU2380">
        <v>177.7</v>
      </c>
      <c r="AV2380">
        <v>0.16</v>
      </c>
      <c r="AW2380">
        <v>0.8</v>
      </c>
      <c r="AX2380">
        <v>8.0000000000000002E-3</v>
      </c>
      <c r="AY2380">
        <v>2.12</v>
      </c>
      <c r="AZ2380">
        <v>12.4</v>
      </c>
      <c r="BA2380">
        <v>413</v>
      </c>
      <c r="BB2380">
        <v>0.2</v>
      </c>
      <c r="BC2380">
        <v>141.19999999999999</v>
      </c>
    </row>
    <row r="2381" spans="1:55">
      <c r="A2381" t="s">
        <v>2587</v>
      </c>
      <c r="B2381" t="s">
        <v>105</v>
      </c>
      <c r="C2381">
        <v>518189</v>
      </c>
      <c r="D2381">
        <v>7187809</v>
      </c>
      <c r="E2381">
        <v>637</v>
      </c>
      <c r="F2381">
        <v>41133</v>
      </c>
      <c r="G2381" t="s">
        <v>395</v>
      </c>
      <c r="H2381" t="s">
        <v>107</v>
      </c>
      <c r="I2381" t="s">
        <v>108</v>
      </c>
      <c r="J2381" t="s">
        <v>109</v>
      </c>
      <c r="K2381" t="s">
        <v>120</v>
      </c>
      <c r="L2381" t="s">
        <v>111</v>
      </c>
      <c r="M2381" t="s">
        <v>2586</v>
      </c>
      <c r="N2381" t="s">
        <v>112</v>
      </c>
      <c r="O2381" t="s">
        <v>238</v>
      </c>
      <c r="P2381" t="s">
        <v>239</v>
      </c>
      <c r="R2381">
        <v>41106</v>
      </c>
      <c r="S2381">
        <v>683</v>
      </c>
      <c r="T2381">
        <v>0.8</v>
      </c>
      <c r="U2381">
        <v>24</v>
      </c>
      <c r="V2381">
        <v>1.9</v>
      </c>
      <c r="W2381">
        <v>2</v>
      </c>
      <c r="X2381">
        <v>229.9</v>
      </c>
      <c r="Y2381">
        <v>0.27</v>
      </c>
      <c r="Z2381">
        <v>0.01</v>
      </c>
      <c r="AA2381">
        <v>5.0000000000000001E-3</v>
      </c>
      <c r="AB2381">
        <v>1.7</v>
      </c>
      <c r="AC2381">
        <v>29.5</v>
      </c>
      <c r="AD2381">
        <v>9.2200000000000006</v>
      </c>
      <c r="AE2381">
        <v>3.18</v>
      </c>
      <c r="AF2381">
        <v>6.6</v>
      </c>
      <c r="AG2381">
        <v>36</v>
      </c>
      <c r="AH2381">
        <v>7.0000000000000007E-2</v>
      </c>
      <c r="AI2381">
        <v>5.9</v>
      </c>
      <c r="AJ2381">
        <v>7.0000000000000007E-2</v>
      </c>
      <c r="AK2381">
        <v>58</v>
      </c>
      <c r="AL2381">
        <v>10.57</v>
      </c>
      <c r="AM2381">
        <v>4.0000000000000001E-3</v>
      </c>
      <c r="AN2381">
        <v>9.9</v>
      </c>
      <c r="AO2381">
        <v>2.4E-2</v>
      </c>
      <c r="AP2381">
        <v>14.98</v>
      </c>
      <c r="AQ2381">
        <v>0.16</v>
      </c>
      <c r="AR2381">
        <v>1.26</v>
      </c>
      <c r="AS2381">
        <v>1.1000000000000001</v>
      </c>
      <c r="AT2381">
        <v>2.9</v>
      </c>
      <c r="AU2381">
        <v>12.6</v>
      </c>
      <c r="AV2381">
        <v>0.16</v>
      </c>
      <c r="AW2381">
        <v>1.4</v>
      </c>
      <c r="AX2381">
        <v>2.1999999999999999E-2</v>
      </c>
      <c r="AY2381">
        <v>0.4</v>
      </c>
      <c r="AZ2381">
        <v>0.6</v>
      </c>
      <c r="BA2381">
        <v>129</v>
      </c>
      <c r="BB2381">
        <v>0.1</v>
      </c>
      <c r="BC2381">
        <v>33.5</v>
      </c>
    </row>
    <row r="2382" spans="1:55">
      <c r="A2382" t="s">
        <v>2589</v>
      </c>
      <c r="B2382" t="s">
        <v>105</v>
      </c>
      <c r="C2382">
        <v>518602</v>
      </c>
      <c r="D2382">
        <v>7188025</v>
      </c>
      <c r="E2382">
        <v>651</v>
      </c>
      <c r="F2382">
        <v>41133</v>
      </c>
      <c r="G2382" t="s">
        <v>395</v>
      </c>
      <c r="H2382" t="s">
        <v>107</v>
      </c>
      <c r="I2382" t="s">
        <v>108</v>
      </c>
      <c r="J2382" t="s">
        <v>109</v>
      </c>
      <c r="K2382" t="s">
        <v>120</v>
      </c>
      <c r="L2382" t="s">
        <v>111</v>
      </c>
      <c r="M2382" t="s">
        <v>2588</v>
      </c>
      <c r="N2382" t="s">
        <v>112</v>
      </c>
      <c r="O2382" t="s">
        <v>238</v>
      </c>
      <c r="P2382" t="s">
        <v>239</v>
      </c>
      <c r="R2382">
        <v>41106</v>
      </c>
      <c r="S2382">
        <v>1797</v>
      </c>
      <c r="T2382">
        <v>1.23</v>
      </c>
      <c r="U2382">
        <v>23.1</v>
      </c>
      <c r="V2382">
        <v>6.8</v>
      </c>
      <c r="W2382">
        <v>5</v>
      </c>
      <c r="X2382">
        <v>204.1</v>
      </c>
      <c r="Y2382">
        <v>0.3</v>
      </c>
      <c r="Z2382">
        <v>7.0000000000000007E-2</v>
      </c>
      <c r="AA2382">
        <v>0.25</v>
      </c>
      <c r="AB2382">
        <v>5.4</v>
      </c>
      <c r="AC2382">
        <v>41</v>
      </c>
      <c r="AD2382">
        <v>27.56</v>
      </c>
      <c r="AE2382">
        <v>3.97</v>
      </c>
      <c r="AF2382">
        <v>4.0999999999999996</v>
      </c>
      <c r="AG2382">
        <v>134</v>
      </c>
      <c r="AH2382">
        <v>0.27</v>
      </c>
      <c r="AI2382">
        <v>6.7</v>
      </c>
      <c r="AJ2382">
        <v>0.2</v>
      </c>
      <c r="AK2382">
        <v>196</v>
      </c>
      <c r="AL2382">
        <v>10.53</v>
      </c>
      <c r="AM2382">
        <v>0.03</v>
      </c>
      <c r="AN2382">
        <v>20</v>
      </c>
      <c r="AO2382">
        <v>7.2999999999999995E-2</v>
      </c>
      <c r="AP2382">
        <v>18.77</v>
      </c>
      <c r="AQ2382">
        <v>0.84</v>
      </c>
      <c r="AR2382">
        <v>1.37</v>
      </c>
      <c r="AS2382">
        <v>3.3</v>
      </c>
      <c r="AT2382">
        <v>7.3</v>
      </c>
      <c r="AU2382">
        <v>103.6</v>
      </c>
      <c r="AV2382">
        <v>0.17</v>
      </c>
      <c r="AW2382">
        <v>2.2000000000000002</v>
      </c>
      <c r="AX2382">
        <v>1.2999999999999999E-2</v>
      </c>
      <c r="AY2382">
        <v>0.66</v>
      </c>
      <c r="AZ2382">
        <v>1.5</v>
      </c>
      <c r="BA2382">
        <v>80</v>
      </c>
      <c r="BB2382">
        <v>0.2</v>
      </c>
      <c r="BC2382">
        <v>68.5</v>
      </c>
    </row>
    <row r="2383" spans="1:55">
      <c r="A2383" t="s">
        <v>2591</v>
      </c>
      <c r="B2383" t="s">
        <v>105</v>
      </c>
      <c r="C2383">
        <v>516587</v>
      </c>
      <c r="D2383">
        <v>7185471</v>
      </c>
      <c r="E2383">
        <v>880</v>
      </c>
      <c r="F2383">
        <v>41133</v>
      </c>
      <c r="G2383" t="s">
        <v>395</v>
      </c>
      <c r="H2383" t="s">
        <v>107</v>
      </c>
      <c r="I2383" t="s">
        <v>108</v>
      </c>
      <c r="J2383" t="s">
        <v>109</v>
      </c>
      <c r="K2383" t="s">
        <v>120</v>
      </c>
      <c r="L2383" t="s">
        <v>111</v>
      </c>
      <c r="M2383" t="s">
        <v>2590</v>
      </c>
      <c r="N2383" t="s">
        <v>112</v>
      </c>
      <c r="O2383" t="s">
        <v>342</v>
      </c>
      <c r="P2383" t="s">
        <v>343</v>
      </c>
      <c r="R2383">
        <v>41105</v>
      </c>
      <c r="S2383">
        <v>1140</v>
      </c>
      <c r="T2383">
        <v>0.59</v>
      </c>
      <c r="U2383">
        <v>8</v>
      </c>
      <c r="V2383">
        <v>3.1</v>
      </c>
      <c r="W2383">
        <v>4</v>
      </c>
      <c r="X2383">
        <v>248</v>
      </c>
      <c r="Y2383">
        <v>0.11</v>
      </c>
      <c r="Z2383">
        <v>0.03</v>
      </c>
      <c r="AA2383">
        <v>0.02</v>
      </c>
      <c r="AB2383">
        <v>1.6</v>
      </c>
      <c r="AC2383">
        <v>23.6</v>
      </c>
      <c r="AD2383">
        <v>14.54</v>
      </c>
      <c r="AE2383">
        <v>1.18</v>
      </c>
      <c r="AF2383">
        <v>2.7</v>
      </c>
      <c r="AG2383">
        <v>113</v>
      </c>
      <c r="AH2383">
        <v>0.06</v>
      </c>
      <c r="AI2383">
        <v>4.3</v>
      </c>
      <c r="AJ2383">
        <v>0.13</v>
      </c>
      <c r="AK2383">
        <v>41</v>
      </c>
      <c r="AL2383">
        <v>2.64</v>
      </c>
      <c r="AM2383">
        <v>2E-3</v>
      </c>
      <c r="AN2383">
        <v>9.6999999999999993</v>
      </c>
      <c r="AO2383">
        <v>0.02</v>
      </c>
      <c r="AP2383">
        <v>8.68</v>
      </c>
      <c r="AQ2383">
        <v>0.05</v>
      </c>
      <c r="AR2383">
        <v>0.72</v>
      </c>
      <c r="AS2383">
        <v>1.5</v>
      </c>
      <c r="AT2383">
        <v>2.5</v>
      </c>
      <c r="AU2383">
        <v>14.9</v>
      </c>
      <c r="AV2383">
        <v>0.08</v>
      </c>
      <c r="AW2383">
        <v>0.9</v>
      </c>
      <c r="AX2383">
        <v>0.01</v>
      </c>
      <c r="AY2383">
        <v>0.12</v>
      </c>
      <c r="AZ2383">
        <v>0.8</v>
      </c>
      <c r="BA2383">
        <v>53</v>
      </c>
      <c r="BB2383">
        <v>0.05</v>
      </c>
      <c r="BC2383">
        <v>30.2</v>
      </c>
    </row>
    <row r="2384" spans="1:55">
      <c r="A2384" t="s">
        <v>2593</v>
      </c>
      <c r="B2384" t="s">
        <v>105</v>
      </c>
      <c r="C2384">
        <v>517002</v>
      </c>
      <c r="D2384">
        <v>7186088</v>
      </c>
      <c r="E2384">
        <v>1039</v>
      </c>
      <c r="F2384">
        <v>41133</v>
      </c>
      <c r="G2384" t="s">
        <v>395</v>
      </c>
      <c r="H2384" t="s">
        <v>107</v>
      </c>
      <c r="I2384" t="s">
        <v>108</v>
      </c>
      <c r="J2384" t="s">
        <v>109</v>
      </c>
      <c r="K2384" t="s">
        <v>120</v>
      </c>
      <c r="L2384" t="s">
        <v>111</v>
      </c>
      <c r="M2384" t="s">
        <v>2592</v>
      </c>
      <c r="N2384" t="s">
        <v>112</v>
      </c>
      <c r="O2384" t="s">
        <v>342</v>
      </c>
      <c r="P2384" t="s">
        <v>343</v>
      </c>
      <c r="R2384">
        <v>41105</v>
      </c>
      <c r="S2384">
        <v>2808</v>
      </c>
      <c r="T2384">
        <v>0.76</v>
      </c>
      <c r="U2384">
        <v>6</v>
      </c>
      <c r="V2384">
        <v>3.7</v>
      </c>
      <c r="W2384">
        <v>8</v>
      </c>
      <c r="X2384">
        <v>1583.2</v>
      </c>
      <c r="Y2384">
        <v>0.12</v>
      </c>
      <c r="Z2384">
        <v>1.42</v>
      </c>
      <c r="AA2384">
        <v>1.1200000000000001</v>
      </c>
      <c r="AB2384">
        <v>5.0999999999999996</v>
      </c>
      <c r="AC2384">
        <v>50.5</v>
      </c>
      <c r="AD2384">
        <v>50.14</v>
      </c>
      <c r="AE2384">
        <v>1.75</v>
      </c>
      <c r="AF2384">
        <v>2</v>
      </c>
      <c r="AG2384">
        <v>196</v>
      </c>
      <c r="AH2384">
        <v>0.08</v>
      </c>
      <c r="AI2384">
        <v>3.7</v>
      </c>
      <c r="AJ2384">
        <v>7.0000000000000007E-2</v>
      </c>
      <c r="AK2384">
        <v>53</v>
      </c>
      <c r="AL2384">
        <v>6.07</v>
      </c>
      <c r="AM2384">
        <v>5.0000000000000001E-3</v>
      </c>
      <c r="AN2384">
        <v>59.7</v>
      </c>
      <c r="AO2384">
        <v>0.17499999999999999</v>
      </c>
      <c r="AP2384">
        <v>10.11</v>
      </c>
      <c r="AQ2384">
        <v>0.22</v>
      </c>
      <c r="AR2384">
        <v>1.2</v>
      </c>
      <c r="AS2384">
        <v>4.7</v>
      </c>
      <c r="AT2384">
        <v>13.8</v>
      </c>
      <c r="AU2384">
        <v>340.2</v>
      </c>
      <c r="AV2384">
        <v>0.09</v>
      </c>
      <c r="AW2384">
        <v>0.8</v>
      </c>
      <c r="AX2384">
        <v>2E-3</v>
      </c>
      <c r="AY2384">
        <v>0.32</v>
      </c>
      <c r="AZ2384">
        <v>3.8</v>
      </c>
      <c r="BA2384">
        <v>52</v>
      </c>
      <c r="BB2384">
        <v>0.05</v>
      </c>
      <c r="BC2384">
        <v>168.4</v>
      </c>
    </row>
    <row r="2385" spans="1:55">
      <c r="A2385" t="s">
        <v>2595</v>
      </c>
      <c r="B2385" t="s">
        <v>105</v>
      </c>
      <c r="C2385">
        <v>517047</v>
      </c>
      <c r="D2385">
        <v>7185889</v>
      </c>
      <c r="E2385">
        <v>1064</v>
      </c>
      <c r="F2385">
        <v>41133</v>
      </c>
      <c r="G2385" t="s">
        <v>395</v>
      </c>
      <c r="H2385" t="s">
        <v>107</v>
      </c>
      <c r="I2385" t="s">
        <v>108</v>
      </c>
      <c r="J2385" t="s">
        <v>109</v>
      </c>
      <c r="K2385" t="s">
        <v>120</v>
      </c>
      <c r="L2385" t="s">
        <v>111</v>
      </c>
      <c r="M2385" t="s">
        <v>2594</v>
      </c>
      <c r="N2385" t="s">
        <v>112</v>
      </c>
      <c r="O2385" t="s">
        <v>342</v>
      </c>
      <c r="P2385" t="s">
        <v>343</v>
      </c>
      <c r="R2385">
        <v>41106</v>
      </c>
      <c r="S2385">
        <v>176</v>
      </c>
      <c r="T2385">
        <v>1.32</v>
      </c>
      <c r="U2385">
        <v>10.3</v>
      </c>
      <c r="V2385">
        <v>3.4</v>
      </c>
      <c r="W2385">
        <v>2</v>
      </c>
      <c r="X2385">
        <v>549.4</v>
      </c>
      <c r="Y2385">
        <v>0.13</v>
      </c>
      <c r="Z2385">
        <v>0.14000000000000001</v>
      </c>
      <c r="AA2385">
        <v>0.23</v>
      </c>
      <c r="AB2385">
        <v>4.7</v>
      </c>
      <c r="AC2385">
        <v>34.200000000000003</v>
      </c>
      <c r="AD2385">
        <v>28.36</v>
      </c>
      <c r="AE2385">
        <v>2.39</v>
      </c>
      <c r="AF2385">
        <v>4.5</v>
      </c>
      <c r="AG2385">
        <v>67</v>
      </c>
      <c r="AH2385">
        <v>0.04</v>
      </c>
      <c r="AI2385">
        <v>8.4</v>
      </c>
      <c r="AJ2385">
        <v>0.19</v>
      </c>
      <c r="AK2385">
        <v>118</v>
      </c>
      <c r="AL2385">
        <v>5.18</v>
      </c>
      <c r="AM2385">
        <v>5.0000000000000001E-4</v>
      </c>
      <c r="AN2385">
        <v>43</v>
      </c>
      <c r="AO2385">
        <v>8.1000000000000003E-2</v>
      </c>
      <c r="AP2385">
        <v>10.3</v>
      </c>
      <c r="AQ2385">
        <v>0.03</v>
      </c>
      <c r="AR2385">
        <v>0.93</v>
      </c>
      <c r="AS2385">
        <v>1.4</v>
      </c>
      <c r="AT2385">
        <v>1.8</v>
      </c>
      <c r="AU2385">
        <v>27.5</v>
      </c>
      <c r="AV2385">
        <v>0.05</v>
      </c>
      <c r="AW2385">
        <v>0.2</v>
      </c>
      <c r="AX2385">
        <v>7.0000000000000001E-3</v>
      </c>
      <c r="AY2385">
        <v>0.23</v>
      </c>
      <c r="AZ2385">
        <v>1.3</v>
      </c>
      <c r="BA2385">
        <v>70</v>
      </c>
      <c r="BB2385">
        <v>0.1</v>
      </c>
      <c r="BC2385">
        <v>139</v>
      </c>
    </row>
    <row r="2386" spans="1:55">
      <c r="A2386" t="s">
        <v>2597</v>
      </c>
      <c r="B2386" t="s">
        <v>105</v>
      </c>
      <c r="C2386">
        <v>518151</v>
      </c>
      <c r="D2386">
        <v>7186589</v>
      </c>
      <c r="E2386">
        <v>975</v>
      </c>
      <c r="F2386">
        <v>41133</v>
      </c>
      <c r="G2386" t="s">
        <v>395</v>
      </c>
      <c r="H2386" t="s">
        <v>107</v>
      </c>
      <c r="I2386" t="s">
        <v>108</v>
      </c>
      <c r="J2386" t="s">
        <v>109</v>
      </c>
      <c r="K2386" t="s">
        <v>120</v>
      </c>
      <c r="L2386" t="s">
        <v>111</v>
      </c>
      <c r="M2386" t="s">
        <v>2596</v>
      </c>
      <c r="N2386" t="s">
        <v>112</v>
      </c>
      <c r="O2386" t="s">
        <v>342</v>
      </c>
      <c r="P2386" t="s">
        <v>343</v>
      </c>
      <c r="R2386">
        <v>41106</v>
      </c>
      <c r="S2386">
        <v>1014</v>
      </c>
      <c r="T2386">
        <v>1.51</v>
      </c>
      <c r="U2386">
        <v>8.1</v>
      </c>
      <c r="V2386">
        <v>1.2</v>
      </c>
      <c r="W2386">
        <v>2</v>
      </c>
      <c r="X2386">
        <v>3963.4</v>
      </c>
      <c r="Y2386">
        <v>0.13</v>
      </c>
      <c r="Z2386">
        <v>1.17</v>
      </c>
      <c r="AA2386">
        <v>0.82</v>
      </c>
      <c r="AB2386">
        <v>5.8</v>
      </c>
      <c r="AC2386">
        <v>38.200000000000003</v>
      </c>
      <c r="AD2386">
        <v>16.38</v>
      </c>
      <c r="AE2386">
        <v>2.12</v>
      </c>
      <c r="AF2386">
        <v>4.7</v>
      </c>
      <c r="AG2386">
        <v>58</v>
      </c>
      <c r="AH2386">
        <v>0.03</v>
      </c>
      <c r="AI2386">
        <v>8.6</v>
      </c>
      <c r="AJ2386">
        <v>0.23</v>
      </c>
      <c r="AK2386">
        <v>225</v>
      </c>
      <c r="AL2386">
        <v>2.38</v>
      </c>
      <c r="AM2386">
        <v>1.4E-2</v>
      </c>
      <c r="AN2386">
        <v>30.1</v>
      </c>
      <c r="AO2386">
        <v>5.2999999999999999E-2</v>
      </c>
      <c r="AP2386">
        <v>9.42</v>
      </c>
      <c r="AQ2386">
        <v>0.05</v>
      </c>
      <c r="AR2386">
        <v>0.73</v>
      </c>
      <c r="AS2386">
        <v>3.3</v>
      </c>
      <c r="AT2386">
        <v>1.1000000000000001</v>
      </c>
      <c r="AU2386">
        <v>101.4</v>
      </c>
      <c r="AV2386">
        <v>0.04</v>
      </c>
      <c r="AW2386">
        <v>0.8</v>
      </c>
      <c r="AX2386">
        <v>1.2999999999999999E-2</v>
      </c>
      <c r="AY2386">
        <v>0.18</v>
      </c>
      <c r="AZ2386">
        <v>1.2</v>
      </c>
      <c r="BA2386">
        <v>75</v>
      </c>
      <c r="BB2386">
        <v>0.1</v>
      </c>
      <c r="BC2386">
        <v>85.9</v>
      </c>
    </row>
    <row r="2387" spans="1:55">
      <c r="A2387" t="s">
        <v>2599</v>
      </c>
      <c r="B2387" t="s">
        <v>105</v>
      </c>
      <c r="C2387">
        <v>517068</v>
      </c>
      <c r="D2387">
        <v>7188570</v>
      </c>
      <c r="E2387">
        <v>775</v>
      </c>
      <c r="F2387">
        <v>41133</v>
      </c>
      <c r="G2387" t="s">
        <v>395</v>
      </c>
      <c r="H2387" t="s">
        <v>107</v>
      </c>
      <c r="I2387" t="s">
        <v>108</v>
      </c>
      <c r="J2387" t="s">
        <v>109</v>
      </c>
      <c r="K2387" t="s">
        <v>120</v>
      </c>
      <c r="L2387" t="s">
        <v>111</v>
      </c>
      <c r="M2387" t="s">
        <v>2598</v>
      </c>
      <c r="N2387" t="s">
        <v>112</v>
      </c>
      <c r="O2387" t="s">
        <v>113</v>
      </c>
      <c r="P2387" t="s">
        <v>114</v>
      </c>
      <c r="R2387">
        <v>41104</v>
      </c>
      <c r="S2387">
        <v>690</v>
      </c>
      <c r="T2387">
        <v>1.05</v>
      </c>
      <c r="U2387">
        <v>32.4</v>
      </c>
      <c r="V2387">
        <v>2.2000000000000002</v>
      </c>
      <c r="W2387">
        <v>1</v>
      </c>
      <c r="X2387">
        <v>353.6</v>
      </c>
      <c r="Y2387">
        <v>0.24</v>
      </c>
      <c r="Z2387">
        <v>0.04</v>
      </c>
      <c r="AA2387">
        <v>0.34</v>
      </c>
      <c r="AB2387">
        <v>2</v>
      </c>
      <c r="AC2387">
        <v>24.5</v>
      </c>
      <c r="AD2387">
        <v>33.380000000000003</v>
      </c>
      <c r="AE2387">
        <v>2.52</v>
      </c>
      <c r="AF2387">
        <v>7.9</v>
      </c>
      <c r="AG2387">
        <v>42</v>
      </c>
      <c r="AH2387">
        <v>0.1</v>
      </c>
      <c r="AI2387">
        <v>5.4</v>
      </c>
      <c r="AJ2387">
        <v>0.08</v>
      </c>
      <c r="AK2387">
        <v>54</v>
      </c>
      <c r="AL2387">
        <v>21.91</v>
      </c>
      <c r="AM2387">
        <v>2.3E-2</v>
      </c>
      <c r="AN2387">
        <v>12.9</v>
      </c>
      <c r="AO2387">
        <v>4.3999999999999997E-2</v>
      </c>
      <c r="AP2387">
        <v>15.02</v>
      </c>
      <c r="AQ2387">
        <v>0.24</v>
      </c>
      <c r="AR2387">
        <v>5.82</v>
      </c>
      <c r="AS2387">
        <v>2.5</v>
      </c>
      <c r="AT2387">
        <v>4.0999999999999996</v>
      </c>
      <c r="AU2387">
        <v>83.8</v>
      </c>
      <c r="AV2387">
        <v>0.14000000000000001</v>
      </c>
      <c r="AW2387">
        <v>1.5</v>
      </c>
      <c r="AX2387">
        <v>1.4E-2</v>
      </c>
      <c r="AY2387">
        <v>1.29</v>
      </c>
      <c r="AZ2387">
        <v>1.4</v>
      </c>
      <c r="BA2387">
        <v>150</v>
      </c>
      <c r="BB2387">
        <v>0.05</v>
      </c>
      <c r="BC2387">
        <v>39.1</v>
      </c>
    </row>
    <row r="2388" spans="1:55">
      <c r="A2388" t="s">
        <v>2601</v>
      </c>
      <c r="B2388" t="s">
        <v>105</v>
      </c>
      <c r="C2388">
        <v>517040</v>
      </c>
      <c r="D2388">
        <v>7188869</v>
      </c>
      <c r="E2388">
        <v>729</v>
      </c>
      <c r="F2388">
        <v>41133</v>
      </c>
      <c r="G2388" t="s">
        <v>395</v>
      </c>
      <c r="H2388" t="s">
        <v>107</v>
      </c>
      <c r="I2388" t="s">
        <v>108</v>
      </c>
      <c r="J2388" t="s">
        <v>109</v>
      </c>
      <c r="K2388" t="s">
        <v>120</v>
      </c>
      <c r="L2388" t="s">
        <v>111</v>
      </c>
      <c r="M2388" t="s">
        <v>2600</v>
      </c>
      <c r="N2388" t="s">
        <v>112</v>
      </c>
      <c r="O2388" t="s">
        <v>113</v>
      </c>
      <c r="P2388" t="s">
        <v>114</v>
      </c>
      <c r="R2388">
        <v>41104</v>
      </c>
      <c r="S2388">
        <v>2103</v>
      </c>
      <c r="T2388">
        <v>0.62</v>
      </c>
      <c r="U2388">
        <v>11.1</v>
      </c>
      <c r="V2388">
        <v>1.4</v>
      </c>
      <c r="W2388">
        <v>3</v>
      </c>
      <c r="X2388">
        <v>587</v>
      </c>
      <c r="Y2388">
        <v>0.19</v>
      </c>
      <c r="Z2388">
        <v>0.09</v>
      </c>
      <c r="AA2388">
        <v>1.35</v>
      </c>
      <c r="AB2388">
        <v>0.6</v>
      </c>
      <c r="AC2388">
        <v>30.3</v>
      </c>
      <c r="AD2388">
        <v>55.15</v>
      </c>
      <c r="AE2388">
        <v>1.56</v>
      </c>
      <c r="AF2388">
        <v>2.8</v>
      </c>
      <c r="AG2388">
        <v>112</v>
      </c>
      <c r="AH2388">
        <v>0.1</v>
      </c>
      <c r="AI2388">
        <v>4.2</v>
      </c>
      <c r="AJ2388">
        <v>0.02</v>
      </c>
      <c r="AK2388">
        <v>8</v>
      </c>
      <c r="AL2388">
        <v>25.68</v>
      </c>
      <c r="AM2388">
        <v>6.0000000000000001E-3</v>
      </c>
      <c r="AN2388">
        <v>18</v>
      </c>
      <c r="AO2388">
        <v>0.32200000000000001</v>
      </c>
      <c r="AP2388">
        <v>23.2</v>
      </c>
      <c r="AQ2388">
        <v>0.27</v>
      </c>
      <c r="AR2388">
        <v>5.83</v>
      </c>
      <c r="AS2388">
        <v>0.3</v>
      </c>
      <c r="AT2388">
        <v>7.8</v>
      </c>
      <c r="AU2388">
        <v>76.7</v>
      </c>
      <c r="AV2388">
        <v>0.12</v>
      </c>
      <c r="AW2388">
        <v>0.05</v>
      </c>
      <c r="AX2388">
        <v>1E-3</v>
      </c>
      <c r="AY2388">
        <v>1.28</v>
      </c>
      <c r="AZ2388">
        <v>8</v>
      </c>
      <c r="BA2388">
        <v>125</v>
      </c>
      <c r="BB2388">
        <v>0.05</v>
      </c>
      <c r="BC2388">
        <v>31.8</v>
      </c>
    </row>
    <row r="2389" spans="1:55">
      <c r="A2389" t="s">
        <v>2603</v>
      </c>
      <c r="B2389" t="s">
        <v>105</v>
      </c>
      <c r="C2389">
        <v>516792</v>
      </c>
      <c r="D2389">
        <v>7188283</v>
      </c>
      <c r="E2389">
        <v>705</v>
      </c>
      <c r="F2389">
        <v>41133</v>
      </c>
      <c r="G2389" t="s">
        <v>395</v>
      </c>
      <c r="H2389" t="s">
        <v>107</v>
      </c>
      <c r="I2389" t="s">
        <v>108</v>
      </c>
      <c r="J2389" t="s">
        <v>109</v>
      </c>
      <c r="K2389" t="s">
        <v>120</v>
      </c>
      <c r="L2389" t="s">
        <v>111</v>
      </c>
      <c r="M2389" t="s">
        <v>2602</v>
      </c>
      <c r="N2389" t="s">
        <v>112</v>
      </c>
      <c r="O2389" t="s">
        <v>113</v>
      </c>
      <c r="P2389" t="s">
        <v>114</v>
      </c>
      <c r="R2389">
        <v>41104</v>
      </c>
      <c r="S2389">
        <v>1065</v>
      </c>
      <c r="T2389">
        <v>0.98</v>
      </c>
      <c r="U2389">
        <v>32.6</v>
      </c>
      <c r="V2389">
        <v>3.2</v>
      </c>
      <c r="W2389">
        <v>0.5</v>
      </c>
      <c r="X2389">
        <v>376.6</v>
      </c>
      <c r="Y2389">
        <v>0.21</v>
      </c>
      <c r="Z2389">
        <v>0.04</v>
      </c>
      <c r="AA2389">
        <v>0.18</v>
      </c>
      <c r="AB2389">
        <v>1.7</v>
      </c>
      <c r="AC2389">
        <v>17.5</v>
      </c>
      <c r="AD2389">
        <v>14.56</v>
      </c>
      <c r="AE2389">
        <v>3.29</v>
      </c>
      <c r="AF2389">
        <v>5.0999999999999996</v>
      </c>
      <c r="AG2389">
        <v>66</v>
      </c>
      <c r="AH2389">
        <v>0.14000000000000001</v>
      </c>
      <c r="AI2389">
        <v>4.3</v>
      </c>
      <c r="AJ2389">
        <v>0.06</v>
      </c>
      <c r="AK2389">
        <v>63</v>
      </c>
      <c r="AL2389">
        <v>16.239999999999998</v>
      </c>
      <c r="AM2389">
        <v>5.7000000000000002E-2</v>
      </c>
      <c r="AN2389">
        <v>11.8</v>
      </c>
      <c r="AO2389">
        <v>6.2E-2</v>
      </c>
      <c r="AP2389">
        <v>18.02</v>
      </c>
      <c r="AQ2389">
        <v>0.48</v>
      </c>
      <c r="AR2389">
        <v>3.71</v>
      </c>
      <c r="AS2389">
        <v>1.2</v>
      </c>
      <c r="AT2389">
        <v>5.5</v>
      </c>
      <c r="AU2389">
        <v>134.5</v>
      </c>
      <c r="AV2389">
        <v>0.13</v>
      </c>
      <c r="AW2389">
        <v>0.7</v>
      </c>
      <c r="AX2389">
        <v>0.01</v>
      </c>
      <c r="AY2389">
        <v>4.37</v>
      </c>
      <c r="AZ2389">
        <v>0.7</v>
      </c>
      <c r="BA2389">
        <v>93</v>
      </c>
      <c r="BB2389">
        <v>0.05</v>
      </c>
      <c r="BC2389">
        <v>40.1</v>
      </c>
    </row>
    <row r="2390" spans="1:55">
      <c r="A2390" t="s">
        <v>2605</v>
      </c>
      <c r="B2390" t="s">
        <v>105</v>
      </c>
      <c r="C2390">
        <v>517560</v>
      </c>
      <c r="D2390">
        <v>7187954</v>
      </c>
      <c r="E2390">
        <v>828</v>
      </c>
      <c r="F2390">
        <v>41133</v>
      </c>
      <c r="G2390" t="s">
        <v>395</v>
      </c>
      <c r="H2390" t="s">
        <v>107</v>
      </c>
      <c r="I2390" t="s">
        <v>108</v>
      </c>
      <c r="J2390" t="s">
        <v>109</v>
      </c>
      <c r="K2390" t="s">
        <v>120</v>
      </c>
      <c r="L2390" t="s">
        <v>111</v>
      </c>
      <c r="M2390" t="s">
        <v>2604</v>
      </c>
      <c r="N2390" t="s">
        <v>112</v>
      </c>
      <c r="O2390" t="s">
        <v>113</v>
      </c>
      <c r="P2390" t="s">
        <v>114</v>
      </c>
      <c r="R2390">
        <v>41105</v>
      </c>
      <c r="S2390">
        <v>2654</v>
      </c>
      <c r="T2390">
        <v>0.43</v>
      </c>
      <c r="U2390">
        <v>123.2</v>
      </c>
      <c r="V2390">
        <v>7.3</v>
      </c>
      <c r="W2390">
        <v>0.5</v>
      </c>
      <c r="X2390">
        <v>176.9</v>
      </c>
      <c r="Y2390">
        <v>0.39</v>
      </c>
      <c r="Z2390">
        <v>0.19</v>
      </c>
      <c r="AA2390">
        <v>0.06</v>
      </c>
      <c r="AB2390">
        <v>8.5</v>
      </c>
      <c r="AC2390">
        <v>52.6</v>
      </c>
      <c r="AD2390">
        <v>43.34</v>
      </c>
      <c r="AE2390">
        <v>7.43</v>
      </c>
      <c r="AF2390">
        <v>5.6</v>
      </c>
      <c r="AG2390">
        <v>252</v>
      </c>
      <c r="AH2390">
        <v>0.33</v>
      </c>
      <c r="AI2390">
        <v>2.6</v>
      </c>
      <c r="AJ2390">
        <v>0.03</v>
      </c>
      <c r="AK2390">
        <v>25</v>
      </c>
      <c r="AL2390">
        <v>24.82</v>
      </c>
      <c r="AM2390">
        <v>4.0000000000000001E-3</v>
      </c>
      <c r="AN2390">
        <v>6.1</v>
      </c>
      <c r="AO2390">
        <v>0.1</v>
      </c>
      <c r="AP2390">
        <v>27.82</v>
      </c>
      <c r="AQ2390">
        <v>0.7</v>
      </c>
      <c r="AR2390">
        <v>2.82</v>
      </c>
      <c r="AS2390">
        <v>3</v>
      </c>
      <c r="AT2390">
        <v>20.399999999999999</v>
      </c>
      <c r="AU2390">
        <v>119.6</v>
      </c>
      <c r="AV2390">
        <v>0.28999999999999998</v>
      </c>
      <c r="AW2390">
        <v>1.4</v>
      </c>
      <c r="AX2390">
        <v>1.2E-2</v>
      </c>
      <c r="AY2390">
        <v>0.83</v>
      </c>
      <c r="AZ2390">
        <v>1.9</v>
      </c>
      <c r="BA2390">
        <v>178</v>
      </c>
      <c r="BB2390">
        <v>0.2</v>
      </c>
      <c r="BC2390">
        <v>17.8</v>
      </c>
    </row>
    <row r="2391" spans="1:55">
      <c r="A2391" t="s">
        <v>2607</v>
      </c>
      <c r="B2391" t="s">
        <v>105</v>
      </c>
      <c r="C2391">
        <v>515241</v>
      </c>
      <c r="D2391">
        <v>7187401</v>
      </c>
      <c r="E2391">
        <v>1037</v>
      </c>
      <c r="F2391">
        <v>41133</v>
      </c>
      <c r="G2391" t="s">
        <v>395</v>
      </c>
      <c r="H2391" t="s">
        <v>107</v>
      </c>
      <c r="I2391" t="s">
        <v>108</v>
      </c>
      <c r="J2391" t="s">
        <v>109</v>
      </c>
      <c r="K2391" t="s">
        <v>120</v>
      </c>
      <c r="L2391" t="s">
        <v>111</v>
      </c>
      <c r="M2391" t="s">
        <v>2606</v>
      </c>
      <c r="N2391" t="s">
        <v>112</v>
      </c>
      <c r="O2391" t="s">
        <v>243</v>
      </c>
      <c r="P2391" t="s">
        <v>244</v>
      </c>
      <c r="R2391">
        <v>41104</v>
      </c>
      <c r="S2391">
        <v>128</v>
      </c>
      <c r="T2391">
        <v>1.5</v>
      </c>
      <c r="U2391">
        <v>11.2</v>
      </c>
      <c r="V2391">
        <v>0.8</v>
      </c>
      <c r="W2391">
        <v>0.5</v>
      </c>
      <c r="X2391">
        <v>325.7</v>
      </c>
      <c r="Y2391">
        <v>0.23</v>
      </c>
      <c r="Z2391">
        <v>0.1</v>
      </c>
      <c r="AA2391">
        <v>0.28999999999999998</v>
      </c>
      <c r="AB2391">
        <v>8.6999999999999993</v>
      </c>
      <c r="AC2391">
        <v>27.4</v>
      </c>
      <c r="AD2391">
        <v>24.66</v>
      </c>
      <c r="AE2391">
        <v>3.1</v>
      </c>
      <c r="AF2391">
        <v>5.5</v>
      </c>
      <c r="AG2391">
        <v>33</v>
      </c>
      <c r="AH2391">
        <v>0.09</v>
      </c>
      <c r="AI2391">
        <v>8.1</v>
      </c>
      <c r="AJ2391">
        <v>0.4</v>
      </c>
      <c r="AK2391">
        <v>272</v>
      </c>
      <c r="AL2391">
        <v>2.72</v>
      </c>
      <c r="AM2391">
        <v>3.0000000000000001E-3</v>
      </c>
      <c r="AN2391">
        <v>25</v>
      </c>
      <c r="AO2391">
        <v>5.8999999999999997E-2</v>
      </c>
      <c r="AP2391">
        <v>18.18</v>
      </c>
      <c r="AQ2391">
        <v>0.03</v>
      </c>
      <c r="AR2391">
        <v>1.02</v>
      </c>
      <c r="AS2391">
        <v>2.5</v>
      </c>
      <c r="AT2391">
        <v>0.5</v>
      </c>
      <c r="AU2391">
        <v>14.1</v>
      </c>
      <c r="AV2391">
        <v>0.04</v>
      </c>
      <c r="AW2391">
        <v>1.6</v>
      </c>
      <c r="AX2391">
        <v>1.4E-2</v>
      </c>
      <c r="AY2391">
        <v>0.23</v>
      </c>
      <c r="AZ2391">
        <v>0.5</v>
      </c>
      <c r="BA2391">
        <v>62</v>
      </c>
      <c r="BB2391">
        <v>0.1</v>
      </c>
      <c r="BC2391">
        <v>78</v>
      </c>
    </row>
    <row r="2392" spans="1:55">
      <c r="A2392" t="s">
        <v>2609</v>
      </c>
      <c r="B2392" t="s">
        <v>105</v>
      </c>
      <c r="C2392">
        <v>514829</v>
      </c>
      <c r="D2392">
        <v>7187516</v>
      </c>
      <c r="E2392">
        <v>965</v>
      </c>
      <c r="F2392">
        <v>41133</v>
      </c>
      <c r="G2392" t="s">
        <v>395</v>
      </c>
      <c r="H2392" t="s">
        <v>107</v>
      </c>
      <c r="I2392" t="s">
        <v>108</v>
      </c>
      <c r="J2392" t="s">
        <v>109</v>
      </c>
      <c r="K2392" t="s">
        <v>120</v>
      </c>
      <c r="L2392" t="s">
        <v>111</v>
      </c>
      <c r="M2392" t="s">
        <v>2608</v>
      </c>
      <c r="N2392" t="s">
        <v>112</v>
      </c>
      <c r="O2392" t="s">
        <v>243</v>
      </c>
      <c r="P2392" t="s">
        <v>244</v>
      </c>
      <c r="R2392">
        <v>41105</v>
      </c>
      <c r="S2392">
        <v>36</v>
      </c>
      <c r="T2392">
        <v>2.29</v>
      </c>
      <c r="U2392">
        <v>7.5</v>
      </c>
      <c r="V2392">
        <v>1.6</v>
      </c>
      <c r="W2392">
        <v>3</v>
      </c>
      <c r="X2392">
        <v>818.5</v>
      </c>
      <c r="Y2392">
        <v>0.28999999999999998</v>
      </c>
      <c r="Z2392">
        <v>0.14000000000000001</v>
      </c>
      <c r="AA2392">
        <v>0.12</v>
      </c>
      <c r="AB2392">
        <v>20.100000000000001</v>
      </c>
      <c r="AC2392">
        <v>44.9</v>
      </c>
      <c r="AD2392">
        <v>57.28</v>
      </c>
      <c r="AE2392">
        <v>3.85</v>
      </c>
      <c r="AF2392">
        <v>7</v>
      </c>
      <c r="AG2392">
        <v>15</v>
      </c>
      <c r="AH2392">
        <v>0.11</v>
      </c>
      <c r="AI2392">
        <v>1.2</v>
      </c>
      <c r="AJ2392">
        <v>0.9</v>
      </c>
      <c r="AK2392">
        <v>241</v>
      </c>
      <c r="AL2392">
        <v>2.61</v>
      </c>
      <c r="AM2392">
        <v>3.0000000000000001E-3</v>
      </c>
      <c r="AN2392">
        <v>66</v>
      </c>
      <c r="AO2392">
        <v>0.02</v>
      </c>
      <c r="AP2392">
        <v>15.51</v>
      </c>
      <c r="AQ2392">
        <v>0.01</v>
      </c>
      <c r="AR2392">
        <v>1.07</v>
      </c>
      <c r="AS2392">
        <v>4.5</v>
      </c>
      <c r="AT2392">
        <v>0.3</v>
      </c>
      <c r="AU2392">
        <v>7.9</v>
      </c>
      <c r="AV2392">
        <v>0.09</v>
      </c>
      <c r="AW2392">
        <v>1.5</v>
      </c>
      <c r="AX2392">
        <v>5.0000000000000001E-4</v>
      </c>
      <c r="AY2392">
        <v>0.31</v>
      </c>
      <c r="AZ2392">
        <v>0.2</v>
      </c>
      <c r="BA2392">
        <v>47</v>
      </c>
      <c r="BB2392">
        <v>0.05</v>
      </c>
      <c r="BC2392">
        <v>87.9</v>
      </c>
    </row>
    <row r="2393" spans="1:55">
      <c r="A2393" t="s">
        <v>2611</v>
      </c>
      <c r="B2393" t="s">
        <v>105</v>
      </c>
      <c r="C2393">
        <v>517252</v>
      </c>
      <c r="D2393">
        <v>7187109</v>
      </c>
      <c r="E2393">
        <v>811</v>
      </c>
      <c r="F2393">
        <v>41133</v>
      </c>
      <c r="G2393" t="s">
        <v>395</v>
      </c>
      <c r="H2393" t="s">
        <v>107</v>
      </c>
      <c r="I2393" t="s">
        <v>108</v>
      </c>
      <c r="J2393" t="s">
        <v>109</v>
      </c>
      <c r="K2393" t="s">
        <v>120</v>
      </c>
      <c r="L2393" t="s">
        <v>111</v>
      </c>
      <c r="M2393" t="s">
        <v>2610</v>
      </c>
      <c r="N2393" t="s">
        <v>112</v>
      </c>
      <c r="O2393" t="s">
        <v>243</v>
      </c>
      <c r="P2393" t="s">
        <v>244</v>
      </c>
      <c r="R2393">
        <v>41106</v>
      </c>
      <c r="S2393">
        <v>22815</v>
      </c>
      <c r="T2393">
        <v>0.6</v>
      </c>
      <c r="U2393">
        <v>123.1</v>
      </c>
      <c r="V2393">
        <v>3.5</v>
      </c>
      <c r="W2393">
        <v>59</v>
      </c>
      <c r="X2393">
        <v>2436.8000000000002</v>
      </c>
      <c r="Y2393">
        <v>0.1</v>
      </c>
      <c r="Z2393">
        <v>5.69</v>
      </c>
      <c r="AA2393">
        <v>125.79</v>
      </c>
      <c r="AB2393">
        <v>1.6</v>
      </c>
      <c r="AC2393">
        <v>301.8</v>
      </c>
      <c r="AD2393">
        <v>135.79</v>
      </c>
      <c r="AE2393">
        <v>1.39</v>
      </c>
      <c r="AF2393">
        <v>3.2</v>
      </c>
      <c r="AG2393">
        <v>752</v>
      </c>
      <c r="AH2393">
        <v>0.1</v>
      </c>
      <c r="AI2393">
        <v>7.8</v>
      </c>
      <c r="AJ2393">
        <v>0.25</v>
      </c>
      <c r="AK2393">
        <v>35</v>
      </c>
      <c r="AL2393">
        <v>123.78</v>
      </c>
      <c r="AM2393">
        <v>1.7000000000000001E-2</v>
      </c>
      <c r="AN2393">
        <v>403</v>
      </c>
      <c r="AO2393">
        <v>0.97899999999999998</v>
      </c>
      <c r="AP2393">
        <v>5.8</v>
      </c>
      <c r="AQ2393">
        <v>0.12</v>
      </c>
      <c r="AR2393">
        <v>28.31</v>
      </c>
      <c r="AS2393">
        <v>6</v>
      </c>
      <c r="AT2393">
        <v>16.5</v>
      </c>
      <c r="AU2393">
        <v>758.6</v>
      </c>
      <c r="AV2393">
        <v>0.09</v>
      </c>
      <c r="AW2393">
        <v>1.6</v>
      </c>
      <c r="AX2393">
        <v>2E-3</v>
      </c>
      <c r="AY2393">
        <v>11.15</v>
      </c>
      <c r="AZ2393">
        <v>21</v>
      </c>
      <c r="BA2393">
        <v>1155</v>
      </c>
      <c r="BB2393">
        <v>1.1000000000000001</v>
      </c>
      <c r="BC2393">
        <v>4347.3</v>
      </c>
    </row>
    <row r="2394" spans="1:55">
      <c r="A2394" t="s">
        <v>2613</v>
      </c>
      <c r="B2394" t="s">
        <v>105</v>
      </c>
      <c r="C2394">
        <v>516965</v>
      </c>
      <c r="D2394">
        <v>7186567</v>
      </c>
      <c r="E2394">
        <v>857</v>
      </c>
      <c r="F2394">
        <v>41133</v>
      </c>
      <c r="G2394" t="s">
        <v>395</v>
      </c>
      <c r="H2394" t="s">
        <v>107</v>
      </c>
      <c r="I2394" t="s">
        <v>108</v>
      </c>
      <c r="J2394" t="s">
        <v>109</v>
      </c>
      <c r="K2394" t="s">
        <v>120</v>
      </c>
      <c r="L2394" t="s">
        <v>111</v>
      </c>
      <c r="M2394" t="s">
        <v>2612</v>
      </c>
      <c r="N2394" t="s">
        <v>112</v>
      </c>
      <c r="O2394" t="s">
        <v>243</v>
      </c>
      <c r="P2394" t="s">
        <v>244</v>
      </c>
      <c r="R2394">
        <v>41106</v>
      </c>
      <c r="S2394">
        <v>9309</v>
      </c>
      <c r="T2394">
        <v>0.22</v>
      </c>
      <c r="U2394">
        <v>11.8</v>
      </c>
      <c r="V2394">
        <v>2.1</v>
      </c>
      <c r="W2394">
        <v>9</v>
      </c>
      <c r="X2394">
        <v>2878</v>
      </c>
      <c r="Y2394">
        <v>0.05</v>
      </c>
      <c r="Z2394">
        <v>15.25</v>
      </c>
      <c r="AA2394">
        <v>1.97</v>
      </c>
      <c r="AB2394">
        <v>2.6</v>
      </c>
      <c r="AC2394">
        <v>148.9</v>
      </c>
      <c r="AD2394">
        <v>34.770000000000003</v>
      </c>
      <c r="AE2394">
        <v>0.62</v>
      </c>
      <c r="AF2394">
        <v>1.6</v>
      </c>
      <c r="AG2394">
        <v>156</v>
      </c>
      <c r="AH2394">
        <v>0.01</v>
      </c>
      <c r="AI2394">
        <v>2.4</v>
      </c>
      <c r="AJ2394">
        <v>4.37</v>
      </c>
      <c r="AK2394">
        <v>129</v>
      </c>
      <c r="AL2394">
        <v>14.09</v>
      </c>
      <c r="AM2394">
        <v>2.3E-2</v>
      </c>
      <c r="AN2394">
        <v>82.5</v>
      </c>
      <c r="AO2394">
        <v>0.17100000000000001</v>
      </c>
      <c r="AP2394">
        <v>3.22</v>
      </c>
      <c r="AQ2394">
        <v>0.08</v>
      </c>
      <c r="AR2394">
        <v>3.41</v>
      </c>
      <c r="AS2394">
        <v>1</v>
      </c>
      <c r="AT2394">
        <v>10.8</v>
      </c>
      <c r="AU2394">
        <v>511.3</v>
      </c>
      <c r="AV2394">
        <v>0.06</v>
      </c>
      <c r="AW2394">
        <v>0.1</v>
      </c>
      <c r="AX2394">
        <v>5.0000000000000001E-4</v>
      </c>
      <c r="AY2394">
        <v>0.17</v>
      </c>
      <c r="AZ2394">
        <v>5.5</v>
      </c>
      <c r="BA2394">
        <v>257</v>
      </c>
      <c r="BB2394">
        <v>0.3</v>
      </c>
      <c r="BC2394">
        <v>229.9</v>
      </c>
    </row>
    <row r="2395" spans="1:55">
      <c r="A2395" t="s">
        <v>2615</v>
      </c>
      <c r="B2395" t="s">
        <v>105</v>
      </c>
      <c r="C2395">
        <v>516793</v>
      </c>
      <c r="D2395">
        <v>7184922</v>
      </c>
      <c r="E2395">
        <v>905</v>
      </c>
      <c r="F2395">
        <v>41133</v>
      </c>
      <c r="G2395" t="s">
        <v>395</v>
      </c>
      <c r="H2395" t="s">
        <v>107</v>
      </c>
      <c r="I2395" t="s">
        <v>108</v>
      </c>
      <c r="J2395" t="s">
        <v>109</v>
      </c>
      <c r="K2395" t="s">
        <v>120</v>
      </c>
      <c r="L2395" t="s">
        <v>111</v>
      </c>
      <c r="M2395" t="s">
        <v>2614</v>
      </c>
      <c r="N2395" t="s">
        <v>112</v>
      </c>
      <c r="O2395" t="s">
        <v>238</v>
      </c>
      <c r="P2395" t="s">
        <v>239</v>
      </c>
      <c r="R2395">
        <v>41105</v>
      </c>
      <c r="S2395">
        <v>1584</v>
      </c>
      <c r="T2395">
        <v>0.96</v>
      </c>
      <c r="U2395">
        <v>10.7</v>
      </c>
      <c r="V2395">
        <v>36</v>
      </c>
      <c r="W2395">
        <v>5</v>
      </c>
      <c r="X2395">
        <v>384</v>
      </c>
      <c r="Y2395">
        <v>0.34</v>
      </c>
      <c r="Z2395">
        <v>0.05</v>
      </c>
      <c r="AA2395">
        <v>0.11</v>
      </c>
      <c r="AB2395">
        <v>4.0999999999999996</v>
      </c>
      <c r="AC2395">
        <v>25.7</v>
      </c>
      <c r="AD2395">
        <v>44.67</v>
      </c>
      <c r="AE2395">
        <v>4.4000000000000004</v>
      </c>
      <c r="AF2395">
        <v>3.6</v>
      </c>
      <c r="AG2395">
        <v>397</v>
      </c>
      <c r="AH2395">
        <v>0.17</v>
      </c>
      <c r="AI2395">
        <v>5.0999999999999996</v>
      </c>
      <c r="AJ2395">
        <v>0.19</v>
      </c>
      <c r="AK2395">
        <v>132</v>
      </c>
      <c r="AL2395">
        <v>3.87</v>
      </c>
      <c r="AM2395">
        <v>1.4E-2</v>
      </c>
      <c r="AN2395">
        <v>21.9</v>
      </c>
      <c r="AO2395">
        <v>7.1999999999999995E-2</v>
      </c>
      <c r="AP2395">
        <v>21.01</v>
      </c>
      <c r="AQ2395">
        <v>0.46</v>
      </c>
      <c r="AR2395">
        <v>2.12</v>
      </c>
      <c r="AS2395">
        <v>4</v>
      </c>
      <c r="AT2395">
        <v>4.4000000000000004</v>
      </c>
      <c r="AU2395">
        <v>80.8</v>
      </c>
      <c r="AV2395">
        <v>0.48</v>
      </c>
      <c r="AW2395">
        <v>1.5</v>
      </c>
      <c r="AX2395">
        <v>0.01</v>
      </c>
      <c r="AY2395">
        <v>0.27</v>
      </c>
      <c r="AZ2395">
        <v>0.9</v>
      </c>
      <c r="BA2395">
        <v>69</v>
      </c>
      <c r="BB2395">
        <v>0.2</v>
      </c>
      <c r="BC2395">
        <v>63.3</v>
      </c>
    </row>
    <row r="2396" spans="1:55">
      <c r="A2396" t="s">
        <v>2617</v>
      </c>
      <c r="B2396" t="s">
        <v>105</v>
      </c>
      <c r="C2396">
        <v>518399</v>
      </c>
      <c r="D2396">
        <v>7187833</v>
      </c>
      <c r="E2396">
        <v>723</v>
      </c>
      <c r="F2396">
        <v>41133</v>
      </c>
      <c r="G2396" t="s">
        <v>395</v>
      </c>
      <c r="H2396" t="s">
        <v>107</v>
      </c>
      <c r="I2396" t="s">
        <v>108</v>
      </c>
      <c r="J2396" t="s">
        <v>109</v>
      </c>
      <c r="K2396" t="s">
        <v>120</v>
      </c>
      <c r="L2396" t="s">
        <v>111</v>
      </c>
      <c r="M2396" t="s">
        <v>2616</v>
      </c>
      <c r="N2396" t="s">
        <v>112</v>
      </c>
      <c r="O2396" t="s">
        <v>238</v>
      </c>
      <c r="P2396" t="s">
        <v>239</v>
      </c>
      <c r="R2396">
        <v>41106</v>
      </c>
      <c r="S2396">
        <v>3309</v>
      </c>
      <c r="T2396">
        <v>2.2000000000000002</v>
      </c>
      <c r="U2396">
        <v>24.5</v>
      </c>
      <c r="V2396">
        <v>2.9</v>
      </c>
      <c r="W2396">
        <v>3</v>
      </c>
      <c r="X2396">
        <v>204.8</v>
      </c>
      <c r="Y2396">
        <v>0.27</v>
      </c>
      <c r="Z2396">
        <v>0.02</v>
      </c>
      <c r="AA2396">
        <v>0.04</v>
      </c>
      <c r="AB2396">
        <v>4.4000000000000004</v>
      </c>
      <c r="AC2396">
        <v>60.3</v>
      </c>
      <c r="AD2396">
        <v>22.11</v>
      </c>
      <c r="AE2396">
        <v>3.84</v>
      </c>
      <c r="AF2396">
        <v>9.3000000000000007</v>
      </c>
      <c r="AG2396">
        <v>112</v>
      </c>
      <c r="AH2396">
        <v>0.05</v>
      </c>
      <c r="AI2396">
        <v>7.2</v>
      </c>
      <c r="AJ2396">
        <v>0.24</v>
      </c>
      <c r="AK2396">
        <v>130</v>
      </c>
      <c r="AL2396">
        <v>9.1199999999999992</v>
      </c>
      <c r="AM2396">
        <v>5.0000000000000001E-4</v>
      </c>
      <c r="AN2396">
        <v>20.7</v>
      </c>
      <c r="AO2396">
        <v>2.9000000000000001E-2</v>
      </c>
      <c r="AP2396">
        <v>12.33</v>
      </c>
      <c r="AQ2396">
        <v>0.04</v>
      </c>
      <c r="AR2396">
        <v>1.35</v>
      </c>
      <c r="AS2396">
        <v>3.5</v>
      </c>
      <c r="AT2396">
        <v>3.3</v>
      </c>
      <c r="AU2396">
        <v>9.4</v>
      </c>
      <c r="AV2396">
        <v>0.17</v>
      </c>
      <c r="AW2396">
        <v>2.6</v>
      </c>
      <c r="AX2396">
        <v>1.6E-2</v>
      </c>
      <c r="AY2396">
        <v>0.4</v>
      </c>
      <c r="AZ2396">
        <v>0.9</v>
      </c>
      <c r="BA2396">
        <v>141</v>
      </c>
      <c r="BB2396">
        <v>0.1</v>
      </c>
      <c r="BC2396">
        <v>66.3</v>
      </c>
    </row>
    <row r="2397" spans="1:55">
      <c r="A2397" t="s">
        <v>2619</v>
      </c>
      <c r="B2397" t="s">
        <v>105</v>
      </c>
      <c r="C2397">
        <v>518306</v>
      </c>
      <c r="D2397">
        <v>7188385</v>
      </c>
      <c r="E2397">
        <v>580</v>
      </c>
      <c r="F2397">
        <v>41133</v>
      </c>
      <c r="G2397" t="s">
        <v>395</v>
      </c>
      <c r="H2397" t="s">
        <v>107</v>
      </c>
      <c r="I2397" t="s">
        <v>108</v>
      </c>
      <c r="J2397" t="s">
        <v>109</v>
      </c>
      <c r="K2397" t="s">
        <v>120</v>
      </c>
      <c r="L2397" t="s">
        <v>111</v>
      </c>
      <c r="M2397" t="s">
        <v>2618</v>
      </c>
      <c r="N2397" t="s">
        <v>112</v>
      </c>
      <c r="O2397" t="s">
        <v>238</v>
      </c>
      <c r="P2397" t="s">
        <v>239</v>
      </c>
      <c r="R2397">
        <v>41106</v>
      </c>
      <c r="S2397">
        <v>4217</v>
      </c>
      <c r="T2397">
        <v>0.68</v>
      </c>
      <c r="U2397">
        <v>7.5</v>
      </c>
      <c r="V2397">
        <v>2.9</v>
      </c>
      <c r="W2397">
        <v>11</v>
      </c>
      <c r="X2397">
        <v>2260.1</v>
      </c>
      <c r="Y2397">
        <v>0.19</v>
      </c>
      <c r="Z2397">
        <v>0.18</v>
      </c>
      <c r="AA2397">
        <v>9.85</v>
      </c>
      <c r="AB2397">
        <v>1.1000000000000001</v>
      </c>
      <c r="AC2397">
        <v>25.6</v>
      </c>
      <c r="AD2397">
        <v>85.19</v>
      </c>
      <c r="AE2397">
        <v>0.8</v>
      </c>
      <c r="AF2397">
        <v>2.2999999999999998</v>
      </c>
      <c r="AG2397">
        <v>120</v>
      </c>
      <c r="AH2397">
        <v>0.12</v>
      </c>
      <c r="AI2397">
        <v>3.9</v>
      </c>
      <c r="AJ2397">
        <v>0.03</v>
      </c>
      <c r="AK2397">
        <v>23</v>
      </c>
      <c r="AL2397">
        <v>17.79</v>
      </c>
      <c r="AM2397">
        <v>4.0000000000000001E-3</v>
      </c>
      <c r="AN2397">
        <v>33.6</v>
      </c>
      <c r="AO2397">
        <v>0.27200000000000002</v>
      </c>
      <c r="AP2397">
        <v>17.78</v>
      </c>
      <c r="AQ2397">
        <v>0.12</v>
      </c>
      <c r="AR2397">
        <v>9.3000000000000007</v>
      </c>
      <c r="AS2397">
        <v>3.1</v>
      </c>
      <c r="AT2397">
        <v>18.2</v>
      </c>
      <c r="AU2397">
        <v>110.8</v>
      </c>
      <c r="AV2397">
        <v>0.12</v>
      </c>
      <c r="AW2397">
        <v>1.1000000000000001</v>
      </c>
      <c r="AX2397">
        <v>4.0000000000000001E-3</v>
      </c>
      <c r="AY2397">
        <v>0.79</v>
      </c>
      <c r="AZ2397">
        <v>10.6</v>
      </c>
      <c r="BA2397">
        <v>288</v>
      </c>
      <c r="BB2397">
        <v>0.1</v>
      </c>
      <c r="BC2397">
        <v>137.69999999999999</v>
      </c>
    </row>
    <row r="2398" spans="1:55">
      <c r="A2398" t="s">
        <v>2621</v>
      </c>
      <c r="B2398" t="s">
        <v>105</v>
      </c>
      <c r="C2398">
        <v>517491</v>
      </c>
      <c r="D2398">
        <v>7185946</v>
      </c>
      <c r="E2398">
        <v>942</v>
      </c>
      <c r="F2398">
        <v>41133</v>
      </c>
      <c r="G2398" t="s">
        <v>395</v>
      </c>
      <c r="H2398" t="s">
        <v>107</v>
      </c>
      <c r="I2398" t="s">
        <v>108</v>
      </c>
      <c r="J2398" t="s">
        <v>109</v>
      </c>
      <c r="K2398" t="s">
        <v>120</v>
      </c>
      <c r="L2398" t="s">
        <v>111</v>
      </c>
      <c r="M2398" t="s">
        <v>2620</v>
      </c>
      <c r="N2398" t="s">
        <v>112</v>
      </c>
      <c r="O2398" t="s">
        <v>342</v>
      </c>
      <c r="P2398" t="s">
        <v>343</v>
      </c>
      <c r="R2398">
        <v>41106</v>
      </c>
      <c r="S2398">
        <v>1403</v>
      </c>
      <c r="T2398">
        <v>0.86</v>
      </c>
      <c r="U2398">
        <v>6.3</v>
      </c>
      <c r="V2398">
        <v>1.6</v>
      </c>
      <c r="W2398">
        <v>2</v>
      </c>
      <c r="X2398">
        <v>1170.0999999999999</v>
      </c>
      <c r="Y2398">
        <v>0.16</v>
      </c>
      <c r="Z2398">
        <v>1.2</v>
      </c>
      <c r="AA2398">
        <v>0.86</v>
      </c>
      <c r="AB2398">
        <v>2.7</v>
      </c>
      <c r="AC2398">
        <v>34.6</v>
      </c>
      <c r="AD2398">
        <v>22.78</v>
      </c>
      <c r="AE2398">
        <v>1.33</v>
      </c>
      <c r="AF2398">
        <v>4.5</v>
      </c>
      <c r="AG2398">
        <v>91</v>
      </c>
      <c r="AH2398">
        <v>0.03</v>
      </c>
      <c r="AI2398">
        <v>6.8</v>
      </c>
      <c r="AJ2398">
        <v>0.06</v>
      </c>
      <c r="AK2398">
        <v>33</v>
      </c>
      <c r="AL2398">
        <v>4.8899999999999997</v>
      </c>
      <c r="AM2398">
        <v>4.0000000000000001E-3</v>
      </c>
      <c r="AN2398">
        <v>34</v>
      </c>
      <c r="AO2398">
        <v>8.5000000000000006E-2</v>
      </c>
      <c r="AP2398">
        <v>10.35</v>
      </c>
      <c r="AQ2398">
        <v>0.05</v>
      </c>
      <c r="AR2398">
        <v>0.8</v>
      </c>
      <c r="AS2398">
        <v>0.9</v>
      </c>
      <c r="AT2398">
        <v>4.4000000000000004</v>
      </c>
      <c r="AU2398">
        <v>150</v>
      </c>
      <c r="AV2398">
        <v>0.08</v>
      </c>
      <c r="AW2398">
        <v>0.05</v>
      </c>
      <c r="AX2398">
        <v>8.0000000000000002E-3</v>
      </c>
      <c r="AY2398">
        <v>0.19</v>
      </c>
      <c r="AZ2398">
        <v>1.5</v>
      </c>
      <c r="BA2398">
        <v>59</v>
      </c>
      <c r="BB2398">
        <v>0.05</v>
      </c>
      <c r="BC2398">
        <v>76.8</v>
      </c>
    </row>
    <row r="2399" spans="1:55">
      <c r="A2399" t="s">
        <v>2623</v>
      </c>
      <c r="B2399" t="s">
        <v>105</v>
      </c>
      <c r="C2399">
        <v>517654</v>
      </c>
      <c r="D2399">
        <v>7186084</v>
      </c>
      <c r="E2399">
        <v>955</v>
      </c>
      <c r="F2399">
        <v>41133</v>
      </c>
      <c r="G2399" t="s">
        <v>395</v>
      </c>
      <c r="H2399" t="s">
        <v>107</v>
      </c>
      <c r="I2399" t="s">
        <v>108</v>
      </c>
      <c r="J2399" t="s">
        <v>109</v>
      </c>
      <c r="K2399" t="s">
        <v>120</v>
      </c>
      <c r="L2399" t="s">
        <v>111</v>
      </c>
      <c r="M2399" t="s">
        <v>2622</v>
      </c>
      <c r="N2399" t="s">
        <v>112</v>
      </c>
      <c r="O2399" t="s">
        <v>342</v>
      </c>
      <c r="P2399" t="s">
        <v>343</v>
      </c>
      <c r="R2399">
        <v>41106</v>
      </c>
      <c r="S2399">
        <v>398</v>
      </c>
      <c r="T2399">
        <v>0.69</v>
      </c>
      <c r="U2399">
        <v>3.8</v>
      </c>
      <c r="V2399">
        <v>1</v>
      </c>
      <c r="W2399">
        <v>2</v>
      </c>
      <c r="X2399">
        <v>470.9</v>
      </c>
      <c r="Y2399">
        <v>0.2</v>
      </c>
      <c r="Z2399">
        <v>0.05</v>
      </c>
      <c r="AA2399">
        <v>0.23</v>
      </c>
      <c r="AB2399">
        <v>1.2</v>
      </c>
      <c r="AC2399">
        <v>18.100000000000001</v>
      </c>
      <c r="AD2399">
        <v>10.59</v>
      </c>
      <c r="AE2399">
        <v>0.95</v>
      </c>
      <c r="AF2399">
        <v>4.2</v>
      </c>
      <c r="AG2399">
        <v>29</v>
      </c>
      <c r="AH2399">
        <v>7.0000000000000007E-2</v>
      </c>
      <c r="AI2399">
        <v>5.4</v>
      </c>
      <c r="AJ2399">
        <v>0.03</v>
      </c>
      <c r="AK2399">
        <v>36</v>
      </c>
      <c r="AL2399">
        <v>11.1</v>
      </c>
      <c r="AM2399">
        <v>8.9999999999999993E-3</v>
      </c>
      <c r="AN2399">
        <v>9.6</v>
      </c>
      <c r="AO2399">
        <v>3.2000000000000001E-2</v>
      </c>
      <c r="AP2399">
        <v>11.03</v>
      </c>
      <c r="AQ2399">
        <v>0.16</v>
      </c>
      <c r="AR2399">
        <v>0.34</v>
      </c>
      <c r="AS2399">
        <v>0.4</v>
      </c>
      <c r="AT2399">
        <v>1.3</v>
      </c>
      <c r="AU2399">
        <v>81.599999999999994</v>
      </c>
      <c r="AV2399">
        <v>0.06</v>
      </c>
      <c r="AW2399">
        <v>0.05</v>
      </c>
      <c r="AX2399">
        <v>6.0000000000000001E-3</v>
      </c>
      <c r="AY2399">
        <v>0.25</v>
      </c>
      <c r="AZ2399">
        <v>0.8</v>
      </c>
      <c r="BA2399">
        <v>34</v>
      </c>
      <c r="BB2399">
        <v>0.05</v>
      </c>
      <c r="BC2399">
        <v>23.5</v>
      </c>
    </row>
    <row r="2400" spans="1:55">
      <c r="A2400" t="s">
        <v>2625</v>
      </c>
      <c r="B2400" t="s">
        <v>105</v>
      </c>
      <c r="C2400">
        <v>516745</v>
      </c>
      <c r="D2400">
        <v>7188695</v>
      </c>
      <c r="E2400">
        <v>696</v>
      </c>
      <c r="F2400">
        <v>41133</v>
      </c>
      <c r="G2400" t="s">
        <v>395</v>
      </c>
      <c r="H2400" t="s">
        <v>107</v>
      </c>
      <c r="I2400" t="s">
        <v>108</v>
      </c>
      <c r="J2400" t="s">
        <v>109</v>
      </c>
      <c r="K2400" t="s">
        <v>120</v>
      </c>
      <c r="L2400" t="s">
        <v>111</v>
      </c>
      <c r="M2400" t="s">
        <v>2624</v>
      </c>
      <c r="N2400" t="s">
        <v>112</v>
      </c>
      <c r="O2400" t="s">
        <v>113</v>
      </c>
      <c r="P2400" t="s">
        <v>114</v>
      </c>
      <c r="R2400">
        <v>41104</v>
      </c>
      <c r="S2400">
        <v>1518</v>
      </c>
      <c r="T2400">
        <v>0.44</v>
      </c>
      <c r="U2400">
        <v>30</v>
      </c>
      <c r="V2400">
        <v>1.6</v>
      </c>
      <c r="W2400">
        <v>4</v>
      </c>
      <c r="X2400">
        <v>431.2</v>
      </c>
      <c r="Y2400">
        <v>0.2</v>
      </c>
      <c r="Z2400">
        <v>0.12</v>
      </c>
      <c r="AA2400">
        <v>2.4500000000000002</v>
      </c>
      <c r="AB2400">
        <v>1.1000000000000001</v>
      </c>
      <c r="AC2400">
        <v>13.1</v>
      </c>
      <c r="AD2400">
        <v>44.88</v>
      </c>
      <c r="AE2400">
        <v>2</v>
      </c>
      <c r="AF2400">
        <v>1.3</v>
      </c>
      <c r="AG2400">
        <v>101</v>
      </c>
      <c r="AH2400">
        <v>0.12</v>
      </c>
      <c r="AI2400">
        <v>3.8</v>
      </c>
      <c r="AJ2400">
        <v>0.03</v>
      </c>
      <c r="AK2400">
        <v>23</v>
      </c>
      <c r="AL2400">
        <v>15.74</v>
      </c>
      <c r="AM2400">
        <v>3.4000000000000002E-2</v>
      </c>
      <c r="AN2400">
        <v>24.7</v>
      </c>
      <c r="AO2400">
        <v>0.14399999999999999</v>
      </c>
      <c r="AP2400">
        <v>13.31</v>
      </c>
      <c r="AQ2400">
        <v>0.38</v>
      </c>
      <c r="AR2400">
        <v>3.46</v>
      </c>
      <c r="AS2400">
        <v>5.5</v>
      </c>
      <c r="AT2400">
        <v>6</v>
      </c>
      <c r="AU2400">
        <v>108.2</v>
      </c>
      <c r="AV2400">
        <v>0.19</v>
      </c>
      <c r="AW2400">
        <v>1.4</v>
      </c>
      <c r="AX2400">
        <v>5.0000000000000001E-4</v>
      </c>
      <c r="AY2400">
        <v>2.77</v>
      </c>
      <c r="AZ2400">
        <v>5.8</v>
      </c>
      <c r="BA2400">
        <v>85</v>
      </c>
      <c r="BB2400">
        <v>0.05</v>
      </c>
      <c r="BC2400">
        <v>44.3</v>
      </c>
    </row>
    <row r="2401" spans="1:55">
      <c r="A2401" t="s">
        <v>2627</v>
      </c>
      <c r="B2401" t="s">
        <v>105</v>
      </c>
      <c r="C2401">
        <v>517179</v>
      </c>
      <c r="D2401">
        <v>7188580</v>
      </c>
      <c r="E2401">
        <v>770</v>
      </c>
      <c r="F2401">
        <v>41133</v>
      </c>
      <c r="G2401" t="s">
        <v>395</v>
      </c>
      <c r="H2401" t="s">
        <v>107</v>
      </c>
      <c r="I2401" t="s">
        <v>108</v>
      </c>
      <c r="J2401" t="s">
        <v>109</v>
      </c>
      <c r="K2401" t="s">
        <v>120</v>
      </c>
      <c r="L2401" t="s">
        <v>111</v>
      </c>
      <c r="M2401" t="s">
        <v>2626</v>
      </c>
      <c r="N2401" t="s">
        <v>112</v>
      </c>
      <c r="O2401" t="s">
        <v>113</v>
      </c>
      <c r="P2401" t="s">
        <v>114</v>
      </c>
      <c r="R2401">
        <v>41104</v>
      </c>
      <c r="S2401">
        <v>201</v>
      </c>
      <c r="T2401">
        <v>0.46</v>
      </c>
      <c r="U2401">
        <v>5.9</v>
      </c>
      <c r="V2401">
        <v>1.7</v>
      </c>
      <c r="W2401">
        <v>0.5</v>
      </c>
      <c r="X2401">
        <v>125</v>
      </c>
      <c r="Y2401">
        <v>0.14000000000000001</v>
      </c>
      <c r="Z2401">
        <v>0.02</v>
      </c>
      <c r="AA2401">
        <v>0.32</v>
      </c>
      <c r="AB2401">
        <v>1.2</v>
      </c>
      <c r="AC2401">
        <v>12</v>
      </c>
      <c r="AD2401">
        <v>8.7799999999999994</v>
      </c>
      <c r="AE2401">
        <v>0.87</v>
      </c>
      <c r="AF2401">
        <v>3.7</v>
      </c>
      <c r="AG2401">
        <v>19</v>
      </c>
      <c r="AH2401">
        <v>0.06</v>
      </c>
      <c r="AI2401">
        <v>5.3</v>
      </c>
      <c r="AJ2401">
        <v>0.02</v>
      </c>
      <c r="AK2401">
        <v>26</v>
      </c>
      <c r="AL2401">
        <v>7.51</v>
      </c>
      <c r="AM2401">
        <v>7.0000000000000001E-3</v>
      </c>
      <c r="AN2401">
        <v>8.1</v>
      </c>
      <c r="AO2401">
        <v>1.9E-2</v>
      </c>
      <c r="AP2401">
        <v>9.8800000000000008</v>
      </c>
      <c r="AQ2401">
        <v>0.08</v>
      </c>
      <c r="AR2401">
        <v>0.47</v>
      </c>
      <c r="AS2401">
        <v>0.5</v>
      </c>
      <c r="AT2401">
        <v>0.3</v>
      </c>
      <c r="AU2401">
        <v>10.6</v>
      </c>
      <c r="AV2401">
        <v>0.04</v>
      </c>
      <c r="AW2401">
        <v>0.05</v>
      </c>
      <c r="AX2401">
        <v>1.2999999999999999E-2</v>
      </c>
      <c r="AY2401">
        <v>0.76</v>
      </c>
      <c r="AZ2401">
        <v>0.4</v>
      </c>
      <c r="BA2401">
        <v>59</v>
      </c>
      <c r="BB2401">
        <v>0.05</v>
      </c>
      <c r="BC2401">
        <v>17.600000000000001</v>
      </c>
    </row>
    <row r="2402" spans="1:55">
      <c r="A2402" t="s">
        <v>2629</v>
      </c>
      <c r="B2402" t="s">
        <v>105</v>
      </c>
      <c r="C2402">
        <v>517031</v>
      </c>
      <c r="D2402">
        <v>7187691</v>
      </c>
      <c r="E2402">
        <v>827</v>
      </c>
      <c r="F2402">
        <v>41133</v>
      </c>
      <c r="G2402" t="s">
        <v>395</v>
      </c>
      <c r="H2402" t="s">
        <v>107</v>
      </c>
      <c r="I2402" t="s">
        <v>108</v>
      </c>
      <c r="J2402" t="s">
        <v>109</v>
      </c>
      <c r="K2402" t="s">
        <v>120</v>
      </c>
      <c r="L2402" t="s">
        <v>111</v>
      </c>
      <c r="M2402" t="s">
        <v>2628</v>
      </c>
      <c r="N2402" t="s">
        <v>112</v>
      </c>
      <c r="O2402" t="s">
        <v>113</v>
      </c>
      <c r="P2402" t="s">
        <v>114</v>
      </c>
      <c r="R2402">
        <v>41106</v>
      </c>
      <c r="S2402">
        <v>5108</v>
      </c>
      <c r="T2402">
        <v>0.65</v>
      </c>
      <c r="U2402">
        <v>12.6</v>
      </c>
      <c r="V2402">
        <v>3.2</v>
      </c>
      <c r="W2402">
        <v>2</v>
      </c>
      <c r="X2402">
        <v>515.20000000000005</v>
      </c>
      <c r="Y2402">
        <v>0.47</v>
      </c>
      <c r="Z2402">
        <v>0.22</v>
      </c>
      <c r="AA2402">
        <v>0.08</v>
      </c>
      <c r="AB2402">
        <v>1.3</v>
      </c>
      <c r="AC2402">
        <v>34.1</v>
      </c>
      <c r="AD2402">
        <v>14.03</v>
      </c>
      <c r="AE2402">
        <v>3.44</v>
      </c>
      <c r="AF2402">
        <v>5.5</v>
      </c>
      <c r="AG2402">
        <v>163</v>
      </c>
      <c r="AH2402">
        <v>0.16</v>
      </c>
      <c r="AI2402">
        <v>4.8</v>
      </c>
      <c r="AJ2402">
        <v>0.05</v>
      </c>
      <c r="AK2402">
        <v>33</v>
      </c>
      <c r="AL2402">
        <v>8.17</v>
      </c>
      <c r="AM2402">
        <v>0.01</v>
      </c>
      <c r="AN2402">
        <v>7.1</v>
      </c>
      <c r="AO2402">
        <v>4.1000000000000002E-2</v>
      </c>
      <c r="AP2402">
        <v>23.99</v>
      </c>
      <c r="AQ2402">
        <v>0.34</v>
      </c>
      <c r="AR2402">
        <v>2.21</v>
      </c>
      <c r="AS2402">
        <v>1.5</v>
      </c>
      <c r="AT2402">
        <v>30</v>
      </c>
      <c r="AU2402">
        <v>41</v>
      </c>
      <c r="AV2402">
        <v>0.51</v>
      </c>
      <c r="AW2402">
        <v>1.4</v>
      </c>
      <c r="AX2402">
        <v>1.4E-2</v>
      </c>
      <c r="AY2402">
        <v>0.23</v>
      </c>
      <c r="AZ2402">
        <v>1.4</v>
      </c>
      <c r="BA2402">
        <v>150</v>
      </c>
      <c r="BB2402">
        <v>0.1</v>
      </c>
      <c r="BC2402">
        <v>30.1</v>
      </c>
    </row>
    <row r="2403" spans="1:55">
      <c r="A2403">
        <v>118302</v>
      </c>
      <c r="B2403" t="s">
        <v>105</v>
      </c>
      <c r="C2403">
        <v>503836</v>
      </c>
      <c r="D2403">
        <v>7182394</v>
      </c>
      <c r="E2403">
        <v>493</v>
      </c>
      <c r="F2403">
        <v>40769</v>
      </c>
      <c r="G2403" t="s">
        <v>2349</v>
      </c>
      <c r="H2403" t="s">
        <v>107</v>
      </c>
      <c r="I2403" t="s">
        <v>108</v>
      </c>
      <c r="J2403" t="s">
        <v>109</v>
      </c>
      <c r="K2403" t="s">
        <v>110</v>
      </c>
      <c r="L2403" t="s">
        <v>111</v>
      </c>
      <c r="M2403" t="s">
        <v>2630</v>
      </c>
      <c r="N2403" t="s">
        <v>112</v>
      </c>
      <c r="O2403" t="s">
        <v>121</v>
      </c>
      <c r="P2403" t="s">
        <v>122</v>
      </c>
      <c r="R2403">
        <v>40736</v>
      </c>
      <c r="S2403">
        <v>4161</v>
      </c>
      <c r="T2403">
        <v>1.94</v>
      </c>
      <c r="U2403">
        <v>393.2</v>
      </c>
      <c r="V2403">
        <v>15.6</v>
      </c>
      <c r="W2403">
        <v>1</v>
      </c>
      <c r="X2403">
        <v>73.8</v>
      </c>
      <c r="Y2403">
        <v>0.32</v>
      </c>
      <c r="Z2403">
        <v>0.12</v>
      </c>
      <c r="AA2403">
        <v>6.69</v>
      </c>
      <c r="AB2403">
        <v>3.9</v>
      </c>
      <c r="AC2403">
        <v>55.1</v>
      </c>
      <c r="AD2403">
        <v>65.290000000000006</v>
      </c>
      <c r="AE2403">
        <v>9.5500000000000007</v>
      </c>
      <c r="AF2403">
        <v>4.0999999999999996</v>
      </c>
      <c r="AG2403">
        <v>158</v>
      </c>
      <c r="AH2403">
        <v>0.35</v>
      </c>
      <c r="AI2403">
        <v>7.9</v>
      </c>
      <c r="AJ2403">
        <v>7.0000000000000007E-2</v>
      </c>
      <c r="AK2403">
        <v>70</v>
      </c>
      <c r="AL2403">
        <v>21.86</v>
      </c>
      <c r="AM2403">
        <v>0.05</v>
      </c>
      <c r="AN2403">
        <v>36.299999999999997</v>
      </c>
      <c r="AO2403">
        <v>0.45</v>
      </c>
      <c r="AP2403">
        <v>101.48</v>
      </c>
      <c r="AQ2403">
        <v>1.34</v>
      </c>
      <c r="AR2403">
        <v>6.03</v>
      </c>
      <c r="AS2403">
        <v>4.5</v>
      </c>
      <c r="AT2403">
        <v>12.8</v>
      </c>
      <c r="AU2403">
        <v>761.1</v>
      </c>
      <c r="AV2403">
        <v>0.47</v>
      </c>
      <c r="AW2403">
        <v>2.9</v>
      </c>
      <c r="AX2403">
        <v>3.0000000000000001E-3</v>
      </c>
      <c r="AY2403">
        <v>1.29</v>
      </c>
      <c r="AZ2403">
        <v>3.8</v>
      </c>
      <c r="BA2403">
        <v>186</v>
      </c>
      <c r="BB2403">
        <v>0.05</v>
      </c>
      <c r="BC2403">
        <v>417.1</v>
      </c>
    </row>
    <row r="2404" spans="1:55">
      <c r="A2404">
        <v>119558</v>
      </c>
      <c r="B2404" t="s">
        <v>105</v>
      </c>
      <c r="C2404">
        <v>504428</v>
      </c>
      <c r="D2404">
        <v>7182174</v>
      </c>
      <c r="E2404">
        <v>576</v>
      </c>
      <c r="F2404">
        <v>40769</v>
      </c>
      <c r="G2404" t="s">
        <v>2349</v>
      </c>
      <c r="H2404" t="s">
        <v>107</v>
      </c>
      <c r="I2404" t="s">
        <v>108</v>
      </c>
      <c r="J2404" t="s">
        <v>109</v>
      </c>
      <c r="K2404" t="s">
        <v>110</v>
      </c>
      <c r="L2404" t="s">
        <v>111</v>
      </c>
      <c r="M2404" t="s">
        <v>2631</v>
      </c>
      <c r="N2404" t="s">
        <v>112</v>
      </c>
      <c r="O2404" t="s">
        <v>2350</v>
      </c>
      <c r="P2404" t="s">
        <v>2351</v>
      </c>
      <c r="R2404">
        <v>40732</v>
      </c>
      <c r="S2404">
        <v>482</v>
      </c>
      <c r="T2404">
        <v>1.46</v>
      </c>
      <c r="U2404">
        <v>35.9</v>
      </c>
      <c r="V2404">
        <v>20</v>
      </c>
      <c r="W2404">
        <v>3</v>
      </c>
      <c r="X2404">
        <v>910.3</v>
      </c>
      <c r="Y2404">
        <v>0.25</v>
      </c>
      <c r="Z2404">
        <v>0.15</v>
      </c>
      <c r="AA2404">
        <v>0.4</v>
      </c>
      <c r="AB2404">
        <v>4.8</v>
      </c>
      <c r="AC2404">
        <v>31.6</v>
      </c>
      <c r="AD2404">
        <v>28.64</v>
      </c>
      <c r="AE2404">
        <v>3.48</v>
      </c>
      <c r="AF2404">
        <v>4</v>
      </c>
      <c r="AG2404">
        <v>143</v>
      </c>
      <c r="AH2404">
        <v>0.12</v>
      </c>
      <c r="AI2404">
        <v>7.9</v>
      </c>
      <c r="AJ2404">
        <v>0.27</v>
      </c>
      <c r="AK2404">
        <v>232</v>
      </c>
      <c r="AL2404">
        <v>5.81</v>
      </c>
      <c r="AM2404">
        <v>2.1999999999999999E-2</v>
      </c>
      <c r="AN2404">
        <v>18.2</v>
      </c>
      <c r="AO2404">
        <v>0.115</v>
      </c>
      <c r="AP2404">
        <v>29.45</v>
      </c>
      <c r="AQ2404">
        <v>0.27</v>
      </c>
      <c r="AR2404">
        <v>2.19</v>
      </c>
      <c r="AS2404">
        <v>2</v>
      </c>
      <c r="AT2404">
        <v>3.3</v>
      </c>
      <c r="AU2404">
        <v>97.5</v>
      </c>
      <c r="AV2404">
        <v>0.19</v>
      </c>
      <c r="AW2404">
        <v>1.6</v>
      </c>
      <c r="AX2404">
        <v>0.01</v>
      </c>
      <c r="AY2404">
        <v>0.53</v>
      </c>
      <c r="AZ2404">
        <v>0.9</v>
      </c>
      <c r="BA2404">
        <v>96</v>
      </c>
      <c r="BB2404">
        <v>0.05</v>
      </c>
      <c r="BC2404">
        <v>72</v>
      </c>
    </row>
    <row r="2405" spans="1:55">
      <c r="A2405" t="s">
        <v>2633</v>
      </c>
      <c r="B2405" t="s">
        <v>105</v>
      </c>
      <c r="C2405">
        <v>518513</v>
      </c>
      <c r="D2405">
        <v>7187459</v>
      </c>
      <c r="E2405">
        <v>729</v>
      </c>
      <c r="F2405">
        <v>41133</v>
      </c>
      <c r="G2405" t="s">
        <v>395</v>
      </c>
      <c r="H2405" t="s">
        <v>107</v>
      </c>
      <c r="I2405" t="s">
        <v>108</v>
      </c>
      <c r="J2405" t="s">
        <v>109</v>
      </c>
      <c r="K2405" t="s">
        <v>120</v>
      </c>
      <c r="L2405" t="s">
        <v>111</v>
      </c>
      <c r="M2405" t="s">
        <v>2632</v>
      </c>
      <c r="N2405" t="s">
        <v>112</v>
      </c>
      <c r="O2405" t="s">
        <v>238</v>
      </c>
      <c r="P2405" t="s">
        <v>239</v>
      </c>
      <c r="R2405">
        <v>41106</v>
      </c>
      <c r="S2405">
        <v>1930</v>
      </c>
      <c r="T2405">
        <v>0.18</v>
      </c>
      <c r="U2405">
        <v>8.9</v>
      </c>
      <c r="V2405">
        <v>2.2000000000000002</v>
      </c>
      <c r="W2405">
        <v>3</v>
      </c>
      <c r="X2405">
        <v>3331</v>
      </c>
      <c r="Y2405">
        <v>0.05</v>
      </c>
      <c r="Z2405">
        <v>3.76</v>
      </c>
      <c r="AA2405">
        <v>0.82</v>
      </c>
      <c r="AB2405">
        <v>3.1</v>
      </c>
      <c r="AC2405">
        <v>88.3</v>
      </c>
      <c r="AD2405">
        <v>52.13</v>
      </c>
      <c r="AE2405">
        <v>1.53</v>
      </c>
      <c r="AF2405">
        <v>1</v>
      </c>
      <c r="AG2405">
        <v>336</v>
      </c>
      <c r="AH2405">
        <v>0.01</v>
      </c>
      <c r="AI2405">
        <v>0.8</v>
      </c>
      <c r="AJ2405">
        <v>1.74</v>
      </c>
      <c r="AK2405">
        <v>85</v>
      </c>
      <c r="AL2405">
        <v>7.69</v>
      </c>
      <c r="AM2405">
        <v>8.9999999999999993E-3</v>
      </c>
      <c r="AN2405">
        <v>102.5</v>
      </c>
      <c r="AO2405">
        <v>4.9000000000000002E-2</v>
      </c>
      <c r="AP2405">
        <v>6.74</v>
      </c>
      <c r="AQ2405">
        <v>0.09</v>
      </c>
      <c r="AR2405">
        <v>0.64</v>
      </c>
      <c r="AS2405">
        <v>4</v>
      </c>
      <c r="AT2405">
        <v>6.4</v>
      </c>
      <c r="AU2405">
        <v>208.3</v>
      </c>
      <c r="AV2405">
        <v>0.03</v>
      </c>
      <c r="AW2405">
        <v>0.3</v>
      </c>
      <c r="AX2405">
        <v>2E-3</v>
      </c>
      <c r="AY2405">
        <v>0.06</v>
      </c>
      <c r="AZ2405">
        <v>1.1000000000000001</v>
      </c>
      <c r="BA2405">
        <v>137</v>
      </c>
      <c r="BB2405">
        <v>0.2</v>
      </c>
      <c r="BC2405">
        <v>206.7</v>
      </c>
    </row>
    <row r="2406" spans="1:55">
      <c r="A2406" t="s">
        <v>2635</v>
      </c>
      <c r="B2406" t="s">
        <v>105</v>
      </c>
      <c r="C2406">
        <v>516491</v>
      </c>
      <c r="D2406">
        <v>7185554</v>
      </c>
      <c r="E2406">
        <v>857</v>
      </c>
      <c r="F2406">
        <v>41133</v>
      </c>
      <c r="G2406" t="s">
        <v>395</v>
      </c>
      <c r="H2406" t="s">
        <v>107</v>
      </c>
      <c r="I2406" t="s">
        <v>108</v>
      </c>
      <c r="J2406" t="s">
        <v>109</v>
      </c>
      <c r="K2406" t="s">
        <v>120</v>
      </c>
      <c r="L2406" t="s">
        <v>111</v>
      </c>
      <c r="M2406" t="s">
        <v>2634</v>
      </c>
      <c r="N2406" t="s">
        <v>112</v>
      </c>
      <c r="O2406" t="s">
        <v>342</v>
      </c>
      <c r="P2406" t="s">
        <v>343</v>
      </c>
      <c r="R2406">
        <v>41105</v>
      </c>
      <c r="S2406">
        <v>1891</v>
      </c>
      <c r="T2406">
        <v>1</v>
      </c>
      <c r="U2406">
        <v>11.8</v>
      </c>
      <c r="V2406">
        <v>3.8</v>
      </c>
      <c r="W2406">
        <v>5</v>
      </c>
      <c r="X2406">
        <v>390.1</v>
      </c>
      <c r="Y2406">
        <v>0.26</v>
      </c>
      <c r="Z2406">
        <v>5.0000000000000001E-3</v>
      </c>
      <c r="AA2406">
        <v>5.0000000000000001E-3</v>
      </c>
      <c r="AB2406">
        <v>1.6</v>
      </c>
      <c r="AC2406">
        <v>40.6</v>
      </c>
      <c r="AD2406">
        <v>10.84</v>
      </c>
      <c r="AE2406">
        <v>1.67</v>
      </c>
      <c r="AF2406">
        <v>5.5</v>
      </c>
      <c r="AG2406">
        <v>74</v>
      </c>
      <c r="AH2406">
        <v>7.0000000000000007E-2</v>
      </c>
      <c r="AI2406">
        <v>6.3</v>
      </c>
      <c r="AJ2406">
        <v>7.0000000000000007E-2</v>
      </c>
      <c r="AK2406">
        <v>50</v>
      </c>
      <c r="AL2406">
        <v>7.75</v>
      </c>
      <c r="AM2406">
        <v>5.0000000000000001E-4</v>
      </c>
      <c r="AN2406">
        <v>11.1</v>
      </c>
      <c r="AO2406">
        <v>2.9000000000000001E-2</v>
      </c>
      <c r="AP2406">
        <v>15.89</v>
      </c>
      <c r="AQ2406">
        <v>0.09</v>
      </c>
      <c r="AR2406">
        <v>1.17</v>
      </c>
      <c r="AS2406">
        <v>1.4</v>
      </c>
      <c r="AT2406">
        <v>7.4</v>
      </c>
      <c r="AU2406">
        <v>13.1</v>
      </c>
      <c r="AV2406">
        <v>0.26</v>
      </c>
      <c r="AW2406">
        <v>1</v>
      </c>
      <c r="AX2406">
        <v>8.9999999999999993E-3</v>
      </c>
      <c r="AY2406">
        <v>0.36</v>
      </c>
      <c r="AZ2406">
        <v>1.5</v>
      </c>
      <c r="BA2406">
        <v>104</v>
      </c>
      <c r="BB2406">
        <v>0.1</v>
      </c>
      <c r="BC2406">
        <v>26.8</v>
      </c>
    </row>
    <row r="2407" spans="1:55">
      <c r="A2407" t="s">
        <v>2637</v>
      </c>
      <c r="B2407" t="s">
        <v>105</v>
      </c>
      <c r="C2407">
        <v>516583</v>
      </c>
      <c r="D2407">
        <v>7185327</v>
      </c>
      <c r="E2407">
        <v>903</v>
      </c>
      <c r="F2407">
        <v>41133</v>
      </c>
      <c r="G2407" t="s">
        <v>395</v>
      </c>
      <c r="H2407" t="s">
        <v>107</v>
      </c>
      <c r="I2407" t="s">
        <v>108</v>
      </c>
      <c r="J2407" t="s">
        <v>109</v>
      </c>
      <c r="K2407" t="s">
        <v>120</v>
      </c>
      <c r="L2407" t="s">
        <v>111</v>
      </c>
      <c r="M2407" t="s">
        <v>2636</v>
      </c>
      <c r="N2407" t="s">
        <v>112</v>
      </c>
      <c r="O2407" t="s">
        <v>342</v>
      </c>
      <c r="P2407" t="s">
        <v>343</v>
      </c>
      <c r="R2407">
        <v>41105</v>
      </c>
      <c r="S2407">
        <v>917</v>
      </c>
      <c r="T2407">
        <v>0.67</v>
      </c>
      <c r="U2407">
        <v>15.6</v>
      </c>
      <c r="V2407">
        <v>2.2999999999999998</v>
      </c>
      <c r="W2407">
        <v>4</v>
      </c>
      <c r="X2407">
        <v>545.9</v>
      </c>
      <c r="Y2407">
        <v>0.2</v>
      </c>
      <c r="Z2407">
        <v>0.03</v>
      </c>
      <c r="AA2407">
        <v>0.1</v>
      </c>
      <c r="AB2407">
        <v>2.4</v>
      </c>
      <c r="AC2407">
        <v>36.4</v>
      </c>
      <c r="AD2407">
        <v>23.57</v>
      </c>
      <c r="AE2407">
        <v>2.39</v>
      </c>
      <c r="AF2407">
        <v>4.3</v>
      </c>
      <c r="AG2407">
        <v>74</v>
      </c>
      <c r="AH2407">
        <v>0.11</v>
      </c>
      <c r="AI2407">
        <v>4.7</v>
      </c>
      <c r="AJ2407">
        <v>0.08</v>
      </c>
      <c r="AK2407">
        <v>84</v>
      </c>
      <c r="AL2407">
        <v>6.24</v>
      </c>
      <c r="AM2407">
        <v>3.0000000000000001E-3</v>
      </c>
      <c r="AN2407">
        <v>19.8</v>
      </c>
      <c r="AO2407">
        <v>6.0999999999999999E-2</v>
      </c>
      <c r="AP2407">
        <v>28.37</v>
      </c>
      <c r="AQ2407">
        <v>0.25</v>
      </c>
      <c r="AR2407">
        <v>1.27</v>
      </c>
      <c r="AS2407">
        <v>1.1000000000000001</v>
      </c>
      <c r="AT2407">
        <v>3.6</v>
      </c>
      <c r="AU2407">
        <v>40.6</v>
      </c>
      <c r="AV2407">
        <v>0.19</v>
      </c>
      <c r="AW2407">
        <v>0.1</v>
      </c>
      <c r="AX2407">
        <v>8.0000000000000002E-3</v>
      </c>
      <c r="AY2407">
        <v>0.22</v>
      </c>
      <c r="AZ2407">
        <v>0.7</v>
      </c>
      <c r="BA2407">
        <v>90</v>
      </c>
      <c r="BB2407">
        <v>0.1</v>
      </c>
      <c r="BC2407">
        <v>79.3</v>
      </c>
    </row>
    <row r="2408" spans="1:55">
      <c r="A2408" t="s">
        <v>2639</v>
      </c>
      <c r="B2408" t="s">
        <v>105</v>
      </c>
      <c r="C2408">
        <v>517711</v>
      </c>
      <c r="D2408">
        <v>7186168</v>
      </c>
      <c r="E2408">
        <v>956</v>
      </c>
      <c r="F2408">
        <v>41133</v>
      </c>
      <c r="G2408" t="s">
        <v>395</v>
      </c>
      <c r="H2408" t="s">
        <v>107</v>
      </c>
      <c r="I2408" t="s">
        <v>108</v>
      </c>
      <c r="J2408" t="s">
        <v>109</v>
      </c>
      <c r="K2408" t="s">
        <v>120</v>
      </c>
      <c r="L2408" t="s">
        <v>111</v>
      </c>
      <c r="M2408" t="s">
        <v>2638</v>
      </c>
      <c r="N2408" t="s">
        <v>112</v>
      </c>
      <c r="O2408" t="s">
        <v>342</v>
      </c>
      <c r="P2408" t="s">
        <v>343</v>
      </c>
      <c r="R2408">
        <v>41106</v>
      </c>
      <c r="S2408">
        <v>325</v>
      </c>
      <c r="T2408">
        <v>0.47</v>
      </c>
      <c r="U2408">
        <v>2</v>
      </c>
      <c r="V2408">
        <v>1.1000000000000001</v>
      </c>
      <c r="W2408">
        <v>6</v>
      </c>
      <c r="X2408">
        <v>1011.9</v>
      </c>
      <c r="Y2408">
        <v>0.19</v>
      </c>
      <c r="Z2408">
        <v>0.01</v>
      </c>
      <c r="AA2408">
        <v>0.05</v>
      </c>
      <c r="AB2408">
        <v>0.5</v>
      </c>
      <c r="AC2408">
        <v>12.5</v>
      </c>
      <c r="AD2408">
        <v>11.27</v>
      </c>
      <c r="AE2408">
        <v>0.5</v>
      </c>
      <c r="AF2408">
        <v>1.3</v>
      </c>
      <c r="AG2408">
        <v>51</v>
      </c>
      <c r="AH2408">
        <v>7.0000000000000007E-2</v>
      </c>
      <c r="AI2408">
        <v>0.8</v>
      </c>
      <c r="AJ2408">
        <v>0.02</v>
      </c>
      <c r="AK2408">
        <v>15</v>
      </c>
      <c r="AL2408">
        <v>1.79</v>
      </c>
      <c r="AM2408">
        <v>2E-3</v>
      </c>
      <c r="AN2408">
        <v>5.0999999999999996</v>
      </c>
      <c r="AO2408">
        <v>0.01</v>
      </c>
      <c r="AP2408">
        <v>8.49</v>
      </c>
      <c r="AQ2408">
        <v>0.08</v>
      </c>
      <c r="AR2408">
        <v>0.44</v>
      </c>
      <c r="AS2408">
        <v>1</v>
      </c>
      <c r="AT2408">
        <v>1.4</v>
      </c>
      <c r="AU2408">
        <v>39.200000000000003</v>
      </c>
      <c r="AV2408">
        <v>7.0000000000000007E-2</v>
      </c>
      <c r="AW2408">
        <v>0.3</v>
      </c>
      <c r="AX2408">
        <v>5.0000000000000001E-4</v>
      </c>
      <c r="AY2408">
        <v>0.14000000000000001</v>
      </c>
      <c r="AZ2408">
        <v>0.5</v>
      </c>
      <c r="BA2408">
        <v>22</v>
      </c>
      <c r="BB2408">
        <v>0.05</v>
      </c>
      <c r="BC2408">
        <v>18</v>
      </c>
    </row>
    <row r="2409" spans="1:55">
      <c r="A2409" t="s">
        <v>2641</v>
      </c>
      <c r="B2409" t="s">
        <v>105</v>
      </c>
      <c r="C2409">
        <v>517893</v>
      </c>
      <c r="D2409">
        <v>7186429</v>
      </c>
      <c r="E2409">
        <v>985</v>
      </c>
      <c r="F2409">
        <v>41133</v>
      </c>
      <c r="G2409" t="s">
        <v>395</v>
      </c>
      <c r="H2409" t="s">
        <v>107</v>
      </c>
      <c r="I2409" t="s">
        <v>108</v>
      </c>
      <c r="J2409" t="s">
        <v>109</v>
      </c>
      <c r="K2409" t="s">
        <v>120</v>
      </c>
      <c r="L2409" t="s">
        <v>111</v>
      </c>
      <c r="M2409" t="s">
        <v>2640</v>
      </c>
      <c r="N2409" t="s">
        <v>112</v>
      </c>
      <c r="O2409" t="s">
        <v>342</v>
      </c>
      <c r="P2409" t="s">
        <v>343</v>
      </c>
      <c r="R2409">
        <v>41106</v>
      </c>
      <c r="S2409">
        <v>193</v>
      </c>
      <c r="T2409">
        <v>1.29</v>
      </c>
      <c r="U2409">
        <v>6.2</v>
      </c>
      <c r="V2409">
        <v>0.6</v>
      </c>
      <c r="W2409">
        <v>1</v>
      </c>
      <c r="X2409">
        <v>1756</v>
      </c>
      <c r="Y2409">
        <v>0.14000000000000001</v>
      </c>
      <c r="Z2409">
        <v>0.44</v>
      </c>
      <c r="AA2409">
        <v>0.38</v>
      </c>
      <c r="AB2409">
        <v>5.8</v>
      </c>
      <c r="AC2409">
        <v>28.3</v>
      </c>
      <c r="AD2409">
        <v>12.49</v>
      </c>
      <c r="AE2409">
        <v>1.98</v>
      </c>
      <c r="AF2409">
        <v>5</v>
      </c>
      <c r="AG2409">
        <v>20</v>
      </c>
      <c r="AH2409">
        <v>0.03</v>
      </c>
      <c r="AI2409">
        <v>4.9000000000000004</v>
      </c>
      <c r="AJ2409">
        <v>0.18</v>
      </c>
      <c r="AK2409">
        <v>338</v>
      </c>
      <c r="AL2409">
        <v>2.74</v>
      </c>
      <c r="AM2409">
        <v>8.0000000000000002E-3</v>
      </c>
      <c r="AN2409">
        <v>26</v>
      </c>
      <c r="AO2409">
        <v>3.5999999999999997E-2</v>
      </c>
      <c r="AP2409">
        <v>9.59</v>
      </c>
      <c r="AQ2409">
        <v>0.03</v>
      </c>
      <c r="AR2409">
        <v>0.56999999999999995</v>
      </c>
      <c r="AS2409">
        <v>1.7</v>
      </c>
      <c r="AT2409">
        <v>0.4</v>
      </c>
      <c r="AU2409">
        <v>55.4</v>
      </c>
      <c r="AV2409">
        <v>0.05</v>
      </c>
      <c r="AW2409">
        <v>0.4</v>
      </c>
      <c r="AX2409">
        <v>0.01</v>
      </c>
      <c r="AY2409">
        <v>0.18</v>
      </c>
      <c r="AZ2409">
        <v>0.4</v>
      </c>
      <c r="BA2409">
        <v>76</v>
      </c>
      <c r="BB2409">
        <v>0.1</v>
      </c>
      <c r="BC2409">
        <v>87.2</v>
      </c>
    </row>
    <row r="2410" spans="1:55">
      <c r="A2410" t="s">
        <v>2643</v>
      </c>
      <c r="B2410" t="s">
        <v>105</v>
      </c>
      <c r="C2410">
        <v>518060</v>
      </c>
      <c r="D2410">
        <v>7186544</v>
      </c>
      <c r="E2410">
        <v>989</v>
      </c>
      <c r="F2410">
        <v>41133</v>
      </c>
      <c r="G2410" t="s">
        <v>395</v>
      </c>
      <c r="H2410" t="s">
        <v>107</v>
      </c>
      <c r="I2410" t="s">
        <v>108</v>
      </c>
      <c r="J2410" t="s">
        <v>109</v>
      </c>
      <c r="K2410" t="s">
        <v>120</v>
      </c>
      <c r="L2410" t="s">
        <v>111</v>
      </c>
      <c r="M2410" t="s">
        <v>2642</v>
      </c>
      <c r="N2410" t="s">
        <v>112</v>
      </c>
      <c r="O2410" t="s">
        <v>342</v>
      </c>
      <c r="P2410" t="s">
        <v>343</v>
      </c>
      <c r="R2410">
        <v>41106</v>
      </c>
      <c r="S2410">
        <v>632</v>
      </c>
      <c r="T2410">
        <v>1.41</v>
      </c>
      <c r="U2410">
        <v>9.5</v>
      </c>
      <c r="V2410">
        <v>0.6</v>
      </c>
      <c r="W2410">
        <v>1</v>
      </c>
      <c r="X2410">
        <v>1031.2</v>
      </c>
      <c r="Y2410">
        <v>0.17</v>
      </c>
      <c r="Z2410">
        <v>0.36</v>
      </c>
      <c r="AA2410">
        <v>0.4</v>
      </c>
      <c r="AB2410">
        <v>4.2</v>
      </c>
      <c r="AC2410">
        <v>33.5</v>
      </c>
      <c r="AD2410">
        <v>14.86</v>
      </c>
      <c r="AE2410">
        <v>2.15</v>
      </c>
      <c r="AF2410">
        <v>5.7</v>
      </c>
      <c r="AG2410">
        <v>20</v>
      </c>
      <c r="AH2410">
        <v>0.02</v>
      </c>
      <c r="AI2410">
        <v>6.8</v>
      </c>
      <c r="AJ2410">
        <v>0.16</v>
      </c>
      <c r="AK2410">
        <v>81</v>
      </c>
      <c r="AL2410">
        <v>3.83</v>
      </c>
      <c r="AM2410">
        <v>5.0000000000000001E-3</v>
      </c>
      <c r="AN2410">
        <v>26.3</v>
      </c>
      <c r="AO2410">
        <v>2.5000000000000001E-2</v>
      </c>
      <c r="AP2410">
        <v>11.05</v>
      </c>
      <c r="AQ2410">
        <v>0.02</v>
      </c>
      <c r="AR2410">
        <v>0.93</v>
      </c>
      <c r="AS2410">
        <v>2.2999999999999998</v>
      </c>
      <c r="AT2410">
        <v>0.7</v>
      </c>
      <c r="AU2410">
        <v>52.8</v>
      </c>
      <c r="AV2410">
        <v>0.08</v>
      </c>
      <c r="AW2410">
        <v>1.5</v>
      </c>
      <c r="AX2410">
        <v>1.2E-2</v>
      </c>
      <c r="AY2410">
        <v>0.24</v>
      </c>
      <c r="AZ2410">
        <v>0.5</v>
      </c>
      <c r="BA2410">
        <v>97</v>
      </c>
      <c r="BB2410">
        <v>0.1</v>
      </c>
      <c r="BC2410">
        <v>76.599999999999994</v>
      </c>
    </row>
    <row r="2411" spans="1:55">
      <c r="A2411" t="s">
        <v>2645</v>
      </c>
      <c r="B2411" t="s">
        <v>105</v>
      </c>
      <c r="C2411">
        <v>517072</v>
      </c>
      <c r="D2411">
        <v>7188456</v>
      </c>
      <c r="E2411">
        <v>757</v>
      </c>
      <c r="F2411">
        <v>41133</v>
      </c>
      <c r="G2411" t="s">
        <v>395</v>
      </c>
      <c r="H2411" t="s">
        <v>107</v>
      </c>
      <c r="I2411" t="s">
        <v>108</v>
      </c>
      <c r="J2411" t="s">
        <v>109</v>
      </c>
      <c r="K2411" t="s">
        <v>120</v>
      </c>
      <c r="L2411" t="s">
        <v>111</v>
      </c>
      <c r="M2411" t="s">
        <v>2644</v>
      </c>
      <c r="N2411" t="s">
        <v>112</v>
      </c>
      <c r="O2411" t="s">
        <v>113</v>
      </c>
      <c r="P2411" t="s">
        <v>114</v>
      </c>
      <c r="R2411">
        <v>41104</v>
      </c>
      <c r="S2411">
        <v>417</v>
      </c>
      <c r="T2411">
        <v>0.46</v>
      </c>
      <c r="U2411">
        <v>9.6</v>
      </c>
      <c r="V2411">
        <v>1.2</v>
      </c>
      <c r="W2411">
        <v>4</v>
      </c>
      <c r="X2411">
        <v>330</v>
      </c>
      <c r="Y2411">
        <v>0.13</v>
      </c>
      <c r="Z2411">
        <v>0.02</v>
      </c>
      <c r="AA2411">
        <v>7.0000000000000007E-2</v>
      </c>
      <c r="AB2411">
        <v>0.6</v>
      </c>
      <c r="AC2411">
        <v>9.6999999999999993</v>
      </c>
      <c r="AD2411">
        <v>9.76</v>
      </c>
      <c r="AE2411">
        <v>1.91</v>
      </c>
      <c r="AF2411">
        <v>2.7</v>
      </c>
      <c r="AG2411">
        <v>15</v>
      </c>
      <c r="AH2411">
        <v>0.11</v>
      </c>
      <c r="AI2411">
        <v>1.4</v>
      </c>
      <c r="AJ2411">
        <v>0.03</v>
      </c>
      <c r="AK2411">
        <v>18</v>
      </c>
      <c r="AL2411">
        <v>13</v>
      </c>
      <c r="AM2411">
        <v>3.3000000000000002E-2</v>
      </c>
      <c r="AN2411">
        <v>4.5999999999999996</v>
      </c>
      <c r="AO2411">
        <v>1.9E-2</v>
      </c>
      <c r="AP2411">
        <v>11.79</v>
      </c>
      <c r="AQ2411">
        <v>0.3</v>
      </c>
      <c r="AR2411">
        <v>5.27</v>
      </c>
      <c r="AS2411">
        <v>0.8</v>
      </c>
      <c r="AT2411">
        <v>2</v>
      </c>
      <c r="AU2411">
        <v>52.1</v>
      </c>
      <c r="AV2411">
        <v>0.06</v>
      </c>
      <c r="AW2411">
        <v>0.5</v>
      </c>
      <c r="AX2411">
        <v>3.0000000000000001E-3</v>
      </c>
      <c r="AY2411">
        <v>2.5499999999999998</v>
      </c>
      <c r="AZ2411">
        <v>0.4</v>
      </c>
      <c r="BA2411">
        <v>88</v>
      </c>
      <c r="BB2411">
        <v>0.05</v>
      </c>
      <c r="BC2411">
        <v>13.1</v>
      </c>
    </row>
    <row r="2412" spans="1:55">
      <c r="A2412">
        <v>1346351</v>
      </c>
      <c r="B2412" t="s">
        <v>105</v>
      </c>
      <c r="C2412">
        <v>506765</v>
      </c>
      <c r="D2412">
        <v>7182241</v>
      </c>
      <c r="E2412">
        <v>497</v>
      </c>
      <c r="F2412">
        <v>41499</v>
      </c>
      <c r="G2412" t="s">
        <v>183</v>
      </c>
      <c r="H2412" t="s">
        <v>119</v>
      </c>
      <c r="I2412" t="s">
        <v>108</v>
      </c>
      <c r="J2412" t="s">
        <v>109</v>
      </c>
      <c r="K2412" t="s">
        <v>120</v>
      </c>
      <c r="L2412" t="s">
        <v>111</v>
      </c>
      <c r="M2412" t="s">
        <v>2646</v>
      </c>
      <c r="N2412" t="s">
        <v>112</v>
      </c>
      <c r="O2412" t="s">
        <v>1479</v>
      </c>
      <c r="P2412" t="s">
        <v>1480</v>
      </c>
      <c r="R2412">
        <v>41476</v>
      </c>
      <c r="S2412">
        <v>806</v>
      </c>
      <c r="T2412">
        <v>0.56999999999999995</v>
      </c>
      <c r="U2412">
        <v>15.8</v>
      </c>
      <c r="V2412">
        <v>4.9000000000000004</v>
      </c>
      <c r="W2412">
        <v>8</v>
      </c>
      <c r="X2412">
        <v>520.79999999999995</v>
      </c>
      <c r="Y2412">
        <v>0.19</v>
      </c>
      <c r="Z2412">
        <v>0.18</v>
      </c>
      <c r="AA2412">
        <v>7.62</v>
      </c>
      <c r="AB2412">
        <v>0.8</v>
      </c>
      <c r="AC2412">
        <v>18.100000000000001</v>
      </c>
      <c r="AD2412">
        <v>107.95</v>
      </c>
      <c r="AE2412">
        <v>1.32</v>
      </c>
      <c r="AF2412">
        <v>2.2000000000000002</v>
      </c>
      <c r="AG2412">
        <v>339</v>
      </c>
      <c r="AH2412">
        <v>0.18</v>
      </c>
      <c r="AI2412">
        <v>3.3</v>
      </c>
      <c r="AJ2412">
        <v>0.04</v>
      </c>
      <c r="AK2412">
        <v>36</v>
      </c>
      <c r="AL2412">
        <v>31.79</v>
      </c>
      <c r="AM2412">
        <v>5.0000000000000001E-3</v>
      </c>
      <c r="AN2412">
        <v>29.8</v>
      </c>
      <c r="AO2412">
        <v>0.109</v>
      </c>
      <c r="AP2412">
        <v>66.72</v>
      </c>
      <c r="AQ2412">
        <v>0.37</v>
      </c>
      <c r="AR2412">
        <v>10.24</v>
      </c>
      <c r="AS2412">
        <v>1.5</v>
      </c>
      <c r="AT2412">
        <v>22.2</v>
      </c>
      <c r="AU2412">
        <v>76.3</v>
      </c>
      <c r="AV2412">
        <v>0.42</v>
      </c>
      <c r="AW2412">
        <v>0.4</v>
      </c>
      <c r="AX2412">
        <v>2E-3</v>
      </c>
      <c r="AY2412">
        <v>2.13</v>
      </c>
      <c r="AZ2412">
        <v>7.2</v>
      </c>
      <c r="BA2412">
        <v>356</v>
      </c>
      <c r="BB2412">
        <v>0.2</v>
      </c>
      <c r="BC2412">
        <v>192.9</v>
      </c>
    </row>
    <row r="2413" spans="1:55">
      <c r="A2413">
        <v>1346357</v>
      </c>
      <c r="B2413" t="s">
        <v>105</v>
      </c>
      <c r="C2413">
        <v>505762</v>
      </c>
      <c r="D2413">
        <v>7183045</v>
      </c>
      <c r="E2413">
        <v>565</v>
      </c>
      <c r="F2413">
        <v>41499</v>
      </c>
      <c r="G2413" t="s">
        <v>183</v>
      </c>
      <c r="H2413" t="s">
        <v>119</v>
      </c>
      <c r="I2413" t="s">
        <v>108</v>
      </c>
      <c r="J2413" t="s">
        <v>109</v>
      </c>
      <c r="K2413" t="s">
        <v>120</v>
      </c>
      <c r="L2413" t="s">
        <v>111</v>
      </c>
      <c r="M2413" t="s">
        <v>2647</v>
      </c>
      <c r="N2413" t="s">
        <v>112</v>
      </c>
      <c r="O2413" t="s">
        <v>1479</v>
      </c>
      <c r="P2413" t="s">
        <v>1480</v>
      </c>
      <c r="R2413">
        <v>41477</v>
      </c>
      <c r="S2413">
        <v>122</v>
      </c>
      <c r="T2413">
        <v>1.24</v>
      </c>
      <c r="U2413">
        <v>7.3</v>
      </c>
      <c r="V2413">
        <v>2.5</v>
      </c>
      <c r="W2413">
        <v>2</v>
      </c>
      <c r="X2413">
        <v>716.8</v>
      </c>
      <c r="Y2413">
        <v>0.14000000000000001</v>
      </c>
      <c r="Z2413">
        <v>0.04</v>
      </c>
      <c r="AA2413">
        <v>0.7</v>
      </c>
      <c r="AB2413">
        <v>6.6</v>
      </c>
      <c r="AC2413">
        <v>20.100000000000001</v>
      </c>
      <c r="AD2413">
        <v>34.85</v>
      </c>
      <c r="AE2413">
        <v>1.99</v>
      </c>
      <c r="AF2413">
        <v>3.4</v>
      </c>
      <c r="AG2413">
        <v>38</v>
      </c>
      <c r="AH2413">
        <v>0.12</v>
      </c>
      <c r="AI2413">
        <v>4.7</v>
      </c>
      <c r="AJ2413">
        <v>0.17</v>
      </c>
      <c r="AK2413">
        <v>74</v>
      </c>
      <c r="AL2413">
        <v>3.89</v>
      </c>
      <c r="AM2413">
        <v>6.0000000000000001E-3</v>
      </c>
      <c r="AN2413">
        <v>28.1</v>
      </c>
      <c r="AO2413">
        <v>3.3000000000000002E-2</v>
      </c>
      <c r="AP2413">
        <v>17.170000000000002</v>
      </c>
      <c r="AQ2413">
        <v>0.08</v>
      </c>
      <c r="AR2413">
        <v>1.01</v>
      </c>
      <c r="AS2413">
        <v>2.6</v>
      </c>
      <c r="AT2413">
        <v>0.7</v>
      </c>
      <c r="AU2413">
        <v>19.3</v>
      </c>
      <c r="AV2413">
        <v>0.02</v>
      </c>
      <c r="AW2413">
        <v>1.7</v>
      </c>
      <c r="AX2413">
        <v>3.0000000000000001E-3</v>
      </c>
      <c r="AY2413">
        <v>0.44</v>
      </c>
      <c r="AZ2413">
        <v>0.4</v>
      </c>
      <c r="BA2413">
        <v>54</v>
      </c>
      <c r="BB2413">
        <v>0.05</v>
      </c>
      <c r="BC2413">
        <v>114.7</v>
      </c>
    </row>
    <row r="2414" spans="1:55">
      <c r="A2414">
        <v>1346358</v>
      </c>
      <c r="B2414" t="s">
        <v>105</v>
      </c>
      <c r="C2414">
        <v>505761</v>
      </c>
      <c r="D2414">
        <v>7182991</v>
      </c>
      <c r="E2414">
        <v>565</v>
      </c>
      <c r="F2414">
        <v>41499</v>
      </c>
      <c r="G2414" t="s">
        <v>183</v>
      </c>
      <c r="H2414" t="s">
        <v>119</v>
      </c>
      <c r="I2414" t="s">
        <v>108</v>
      </c>
      <c r="J2414" t="s">
        <v>109</v>
      </c>
      <c r="K2414" t="s">
        <v>120</v>
      </c>
      <c r="L2414" t="s">
        <v>111</v>
      </c>
      <c r="M2414" t="s">
        <v>2648</v>
      </c>
      <c r="N2414" t="s">
        <v>112</v>
      </c>
      <c r="O2414" t="s">
        <v>1479</v>
      </c>
      <c r="P2414" t="s">
        <v>1480</v>
      </c>
      <c r="R2414">
        <v>41477</v>
      </c>
      <c r="S2414">
        <v>436</v>
      </c>
      <c r="T2414">
        <v>0.84</v>
      </c>
      <c r="U2414">
        <v>4.8</v>
      </c>
      <c r="V2414">
        <v>2.7</v>
      </c>
      <c r="W2414">
        <v>0.5</v>
      </c>
      <c r="X2414">
        <v>472</v>
      </c>
      <c r="Y2414">
        <v>0.11</v>
      </c>
      <c r="Z2414">
        <v>0.06</v>
      </c>
      <c r="AA2414">
        <v>0.41</v>
      </c>
      <c r="AB2414">
        <v>4</v>
      </c>
      <c r="AC2414">
        <v>15.9</v>
      </c>
      <c r="AD2414">
        <v>15.44</v>
      </c>
      <c r="AE2414">
        <v>1.47</v>
      </c>
      <c r="AF2414">
        <v>3.9</v>
      </c>
      <c r="AG2414">
        <v>22</v>
      </c>
      <c r="AH2414">
        <v>7.0000000000000007E-2</v>
      </c>
      <c r="AI2414">
        <v>4.5999999999999996</v>
      </c>
      <c r="AJ2414">
        <v>0.1</v>
      </c>
      <c r="AK2414">
        <v>59</v>
      </c>
      <c r="AL2414">
        <v>3.02</v>
      </c>
      <c r="AM2414">
        <v>8.9999999999999993E-3</v>
      </c>
      <c r="AN2414">
        <v>12.2</v>
      </c>
      <c r="AO2414">
        <v>1.7000000000000001E-2</v>
      </c>
      <c r="AP2414">
        <v>11.36</v>
      </c>
      <c r="AQ2414">
        <v>0.01</v>
      </c>
      <c r="AR2414">
        <v>0.91</v>
      </c>
      <c r="AS2414">
        <v>1.5</v>
      </c>
      <c r="AT2414">
        <v>0.5</v>
      </c>
      <c r="AU2414">
        <v>8.1999999999999993</v>
      </c>
      <c r="AV2414">
        <v>0.05</v>
      </c>
      <c r="AW2414">
        <v>1.1000000000000001</v>
      </c>
      <c r="AX2414">
        <v>7.0000000000000001E-3</v>
      </c>
      <c r="AY2414">
        <v>0.23</v>
      </c>
      <c r="AZ2414">
        <v>0.1</v>
      </c>
      <c r="BA2414">
        <v>51</v>
      </c>
      <c r="BB2414">
        <v>0.05</v>
      </c>
      <c r="BC2414">
        <v>83.2</v>
      </c>
    </row>
    <row r="2415" spans="1:55">
      <c r="A2415">
        <v>1346363</v>
      </c>
      <c r="B2415" t="s">
        <v>105</v>
      </c>
      <c r="C2415">
        <v>505761</v>
      </c>
      <c r="D2415">
        <v>7182746</v>
      </c>
      <c r="E2415">
        <v>565</v>
      </c>
      <c r="F2415">
        <v>41499</v>
      </c>
      <c r="G2415" t="s">
        <v>183</v>
      </c>
      <c r="H2415" t="s">
        <v>119</v>
      </c>
      <c r="I2415" t="s">
        <v>108</v>
      </c>
      <c r="J2415" t="s">
        <v>109</v>
      </c>
      <c r="K2415" t="s">
        <v>120</v>
      </c>
      <c r="L2415" t="s">
        <v>111</v>
      </c>
      <c r="M2415" t="s">
        <v>2649</v>
      </c>
      <c r="N2415" t="s">
        <v>112</v>
      </c>
      <c r="O2415" t="s">
        <v>1479</v>
      </c>
      <c r="P2415" t="s">
        <v>1480</v>
      </c>
      <c r="R2415">
        <v>41477</v>
      </c>
      <c r="S2415">
        <v>416</v>
      </c>
      <c r="T2415">
        <v>0.8</v>
      </c>
      <c r="U2415">
        <v>11.8</v>
      </c>
      <c r="V2415">
        <v>2.9</v>
      </c>
      <c r="W2415">
        <v>4</v>
      </c>
      <c r="X2415">
        <v>243.9</v>
      </c>
      <c r="Y2415">
        <v>0.18</v>
      </c>
      <c r="Z2415">
        <v>0.03</v>
      </c>
      <c r="AA2415">
        <v>0.27</v>
      </c>
      <c r="AB2415">
        <v>2.2000000000000002</v>
      </c>
      <c r="AC2415">
        <v>14.8</v>
      </c>
      <c r="AD2415">
        <v>50.16</v>
      </c>
      <c r="AE2415">
        <v>2.59</v>
      </c>
      <c r="AF2415">
        <v>2.2999999999999998</v>
      </c>
      <c r="AG2415">
        <v>94</v>
      </c>
      <c r="AH2415">
        <v>0.24</v>
      </c>
      <c r="AI2415">
        <v>2.2999999999999998</v>
      </c>
      <c r="AJ2415">
        <v>0.11</v>
      </c>
      <c r="AK2415">
        <v>17</v>
      </c>
      <c r="AL2415">
        <v>12.32</v>
      </c>
      <c r="AM2415">
        <v>3.3000000000000002E-2</v>
      </c>
      <c r="AN2415">
        <v>13.7</v>
      </c>
      <c r="AO2415">
        <v>4.7E-2</v>
      </c>
      <c r="AP2415">
        <v>27.83</v>
      </c>
      <c r="AQ2415">
        <v>0.51</v>
      </c>
      <c r="AR2415">
        <v>2.09</v>
      </c>
      <c r="AS2415">
        <v>3</v>
      </c>
      <c r="AT2415">
        <v>4.2</v>
      </c>
      <c r="AU2415">
        <v>29.8</v>
      </c>
      <c r="AV2415">
        <v>0.12</v>
      </c>
      <c r="AW2415">
        <v>2.6</v>
      </c>
      <c r="AX2415">
        <v>5.0000000000000001E-4</v>
      </c>
      <c r="AY2415">
        <v>1.66</v>
      </c>
      <c r="AZ2415">
        <v>0.6</v>
      </c>
      <c r="BA2415">
        <v>39</v>
      </c>
      <c r="BB2415">
        <v>0.05</v>
      </c>
      <c r="BC2415">
        <v>66.2</v>
      </c>
    </row>
    <row r="2416" spans="1:55">
      <c r="A2416">
        <v>1349051</v>
      </c>
      <c r="B2416" t="s">
        <v>105</v>
      </c>
      <c r="C2416">
        <v>517248</v>
      </c>
      <c r="D2416">
        <v>7187205</v>
      </c>
      <c r="E2416">
        <v>813</v>
      </c>
      <c r="F2416">
        <v>41494</v>
      </c>
      <c r="G2416" t="s">
        <v>118</v>
      </c>
      <c r="H2416" t="s">
        <v>119</v>
      </c>
      <c r="I2416" t="s">
        <v>108</v>
      </c>
      <c r="J2416" t="s">
        <v>109</v>
      </c>
      <c r="K2416" t="s">
        <v>120</v>
      </c>
      <c r="L2416" t="s">
        <v>111</v>
      </c>
      <c r="M2416" t="s">
        <v>2650</v>
      </c>
      <c r="N2416" t="s">
        <v>112</v>
      </c>
      <c r="O2416" t="s">
        <v>2127</v>
      </c>
      <c r="P2416" t="s">
        <v>2128</v>
      </c>
      <c r="R2416">
        <v>41371</v>
      </c>
      <c r="S2416">
        <v>13960</v>
      </c>
      <c r="T2416">
        <v>0.49</v>
      </c>
      <c r="U2416">
        <v>37.700000000000003</v>
      </c>
      <c r="V2416">
        <v>1.7</v>
      </c>
      <c r="W2416">
        <v>10</v>
      </c>
      <c r="X2416">
        <v>2375.9</v>
      </c>
      <c r="Y2416">
        <v>0.05</v>
      </c>
      <c r="Z2416">
        <v>5.74</v>
      </c>
      <c r="AA2416">
        <v>66.39</v>
      </c>
      <c r="AB2416">
        <v>2.2999999999999998</v>
      </c>
      <c r="AC2416">
        <v>220.7</v>
      </c>
      <c r="AD2416">
        <v>82.29</v>
      </c>
      <c r="AE2416">
        <v>0.89</v>
      </c>
      <c r="AF2416">
        <v>1.6</v>
      </c>
      <c r="AG2416">
        <v>217</v>
      </c>
      <c r="AH2416">
        <v>0.02</v>
      </c>
      <c r="AI2416">
        <v>4.2</v>
      </c>
      <c r="AJ2416">
        <v>2.67</v>
      </c>
      <c r="AK2416">
        <v>90</v>
      </c>
      <c r="AL2416">
        <v>14.84</v>
      </c>
      <c r="AM2416">
        <v>2.3E-2</v>
      </c>
      <c r="AN2416">
        <v>300.10000000000002</v>
      </c>
      <c r="AO2416">
        <v>0.59399999999999997</v>
      </c>
      <c r="AP2416">
        <v>2.15</v>
      </c>
      <c r="AQ2416">
        <v>0.09</v>
      </c>
      <c r="AR2416">
        <v>2.41</v>
      </c>
      <c r="AS2416">
        <v>3.1</v>
      </c>
      <c r="AT2416">
        <v>9.1</v>
      </c>
      <c r="AU2416">
        <v>425.1</v>
      </c>
      <c r="AV2416">
        <v>0.1</v>
      </c>
      <c r="AW2416">
        <v>0.6</v>
      </c>
      <c r="AX2416">
        <v>3.0000000000000001E-3</v>
      </c>
      <c r="AY2416">
        <v>0.54</v>
      </c>
      <c r="AZ2416">
        <v>7.5</v>
      </c>
      <c r="BA2416">
        <v>505</v>
      </c>
      <c r="BB2416">
        <v>0.4</v>
      </c>
      <c r="BC2416">
        <v>2959.5</v>
      </c>
    </row>
    <row r="2417" spans="1:55">
      <c r="A2417">
        <v>1349084</v>
      </c>
      <c r="B2417" t="s">
        <v>105</v>
      </c>
      <c r="C2417">
        <v>520032</v>
      </c>
      <c r="D2417">
        <v>7187733</v>
      </c>
      <c r="E2417">
        <v>753</v>
      </c>
      <c r="F2417">
        <v>41486</v>
      </c>
      <c r="G2417" t="s">
        <v>126</v>
      </c>
      <c r="H2417" t="s">
        <v>119</v>
      </c>
      <c r="I2417" t="s">
        <v>108</v>
      </c>
      <c r="J2417" t="s">
        <v>109</v>
      </c>
      <c r="K2417" t="s">
        <v>120</v>
      </c>
      <c r="L2417" t="s">
        <v>111</v>
      </c>
      <c r="M2417" t="s">
        <v>2651</v>
      </c>
      <c r="N2417" t="s">
        <v>112</v>
      </c>
      <c r="O2417" t="s">
        <v>2127</v>
      </c>
      <c r="P2417" t="s">
        <v>2128</v>
      </c>
      <c r="R2417">
        <v>41468</v>
      </c>
      <c r="S2417">
        <v>4825</v>
      </c>
      <c r="T2417">
        <v>1.08</v>
      </c>
      <c r="U2417">
        <v>30.4</v>
      </c>
      <c r="V2417">
        <v>3.9</v>
      </c>
      <c r="W2417">
        <v>2</v>
      </c>
      <c r="X2417">
        <v>107.5</v>
      </c>
      <c r="Y2417">
        <v>0.28999999999999998</v>
      </c>
      <c r="Z2417">
        <v>0.05</v>
      </c>
      <c r="AA2417">
        <v>0.16</v>
      </c>
      <c r="AB2417">
        <v>2.6</v>
      </c>
      <c r="AC2417">
        <v>50.2</v>
      </c>
      <c r="AD2417">
        <v>17.93</v>
      </c>
      <c r="AE2417">
        <v>6.69</v>
      </c>
      <c r="AF2417">
        <v>5.7</v>
      </c>
      <c r="AG2417">
        <v>170</v>
      </c>
      <c r="AH2417">
        <v>0.48</v>
      </c>
      <c r="AI2417">
        <v>3</v>
      </c>
      <c r="AJ2417">
        <v>0.14000000000000001</v>
      </c>
      <c r="AK2417">
        <v>67</v>
      </c>
      <c r="AL2417">
        <v>32.880000000000003</v>
      </c>
      <c r="AM2417">
        <v>1.0999999999999999E-2</v>
      </c>
      <c r="AN2417">
        <v>9.4</v>
      </c>
      <c r="AO2417">
        <v>5.7000000000000002E-2</v>
      </c>
      <c r="AP2417">
        <v>17.25</v>
      </c>
      <c r="AQ2417">
        <v>1.41</v>
      </c>
      <c r="AR2417">
        <v>4.2</v>
      </c>
      <c r="AS2417">
        <v>2.1</v>
      </c>
      <c r="AT2417">
        <v>17</v>
      </c>
      <c r="AU2417">
        <v>38.4</v>
      </c>
      <c r="AV2417">
        <v>0.09</v>
      </c>
      <c r="AW2417">
        <v>1.1000000000000001</v>
      </c>
      <c r="AX2417">
        <v>1.2999999999999999E-2</v>
      </c>
      <c r="AY2417">
        <v>1.0900000000000001</v>
      </c>
      <c r="AZ2417">
        <v>1.8</v>
      </c>
      <c r="BA2417">
        <v>158</v>
      </c>
      <c r="BB2417">
        <v>0.3</v>
      </c>
      <c r="BC2417">
        <v>46.4</v>
      </c>
    </row>
    <row r="2418" spans="1:55">
      <c r="A2418">
        <v>1349096</v>
      </c>
      <c r="B2418" t="s">
        <v>105</v>
      </c>
      <c r="C2418">
        <v>519484</v>
      </c>
      <c r="D2418">
        <v>7188247</v>
      </c>
      <c r="E2418">
        <v>647</v>
      </c>
      <c r="F2418">
        <v>41486</v>
      </c>
      <c r="G2418" t="s">
        <v>126</v>
      </c>
      <c r="H2418" t="s">
        <v>119</v>
      </c>
      <c r="I2418" t="s">
        <v>108</v>
      </c>
      <c r="J2418" t="s">
        <v>109</v>
      </c>
      <c r="K2418" t="s">
        <v>120</v>
      </c>
      <c r="L2418" t="s">
        <v>111</v>
      </c>
      <c r="M2418" t="s">
        <v>2652</v>
      </c>
      <c r="N2418" t="s">
        <v>112</v>
      </c>
      <c r="O2418" t="s">
        <v>2127</v>
      </c>
      <c r="P2418" t="s">
        <v>2128</v>
      </c>
      <c r="R2418">
        <v>41468</v>
      </c>
      <c r="S2418">
        <v>860</v>
      </c>
      <c r="T2418">
        <v>0.82</v>
      </c>
      <c r="U2418">
        <v>15.8</v>
      </c>
      <c r="V2418">
        <v>4.4000000000000004</v>
      </c>
      <c r="W2418">
        <v>3</v>
      </c>
      <c r="X2418">
        <v>256.10000000000002</v>
      </c>
      <c r="Y2418">
        <v>0.22</v>
      </c>
      <c r="Z2418">
        <v>0.04</v>
      </c>
      <c r="AA2418">
        <v>7.0000000000000007E-2</v>
      </c>
      <c r="AB2418">
        <v>1.3</v>
      </c>
      <c r="AC2418">
        <v>27.3</v>
      </c>
      <c r="AD2418">
        <v>13.75</v>
      </c>
      <c r="AE2418">
        <v>2.39</v>
      </c>
      <c r="AF2418">
        <v>3.8</v>
      </c>
      <c r="AG2418">
        <v>91</v>
      </c>
      <c r="AH2418">
        <v>0.06</v>
      </c>
      <c r="AI2418">
        <v>5.0999999999999996</v>
      </c>
      <c r="AJ2418">
        <v>0.12</v>
      </c>
      <c r="AK2418">
        <v>33</v>
      </c>
      <c r="AL2418">
        <v>8.43</v>
      </c>
      <c r="AM2418">
        <v>4.0000000000000001E-3</v>
      </c>
      <c r="AN2418">
        <v>5.4</v>
      </c>
      <c r="AO2418">
        <v>1.7999999999999999E-2</v>
      </c>
      <c r="AP2418">
        <v>11.88</v>
      </c>
      <c r="AQ2418">
        <v>0.01</v>
      </c>
      <c r="AR2418">
        <v>2.04</v>
      </c>
      <c r="AS2418">
        <v>1.7</v>
      </c>
      <c r="AT2418">
        <v>5</v>
      </c>
      <c r="AU2418">
        <v>17.899999999999999</v>
      </c>
      <c r="AV2418">
        <v>0.1</v>
      </c>
      <c r="AW2418">
        <v>1.2</v>
      </c>
      <c r="AX2418">
        <v>1.2999999999999999E-2</v>
      </c>
      <c r="AY2418">
        <v>0.18</v>
      </c>
      <c r="AZ2418">
        <v>1.1000000000000001</v>
      </c>
      <c r="BA2418">
        <v>126</v>
      </c>
      <c r="BB2418">
        <v>0.1</v>
      </c>
      <c r="BC2418">
        <v>28.1</v>
      </c>
    </row>
    <row r="2419" spans="1:55">
      <c r="A2419" t="s">
        <v>2654</v>
      </c>
      <c r="B2419" t="s">
        <v>105</v>
      </c>
      <c r="C2419">
        <v>517764</v>
      </c>
      <c r="D2419">
        <v>7186261</v>
      </c>
      <c r="E2419">
        <v>967</v>
      </c>
      <c r="F2419">
        <v>41133</v>
      </c>
      <c r="G2419" t="s">
        <v>395</v>
      </c>
      <c r="H2419" t="s">
        <v>107</v>
      </c>
      <c r="I2419" t="s">
        <v>108</v>
      </c>
      <c r="J2419" t="s">
        <v>109</v>
      </c>
      <c r="K2419" t="s">
        <v>120</v>
      </c>
      <c r="L2419" t="s">
        <v>111</v>
      </c>
      <c r="M2419" t="s">
        <v>2653</v>
      </c>
      <c r="N2419" t="s">
        <v>112</v>
      </c>
      <c r="O2419" t="s">
        <v>342</v>
      </c>
      <c r="P2419" t="s">
        <v>343</v>
      </c>
      <c r="R2419">
        <v>41106</v>
      </c>
      <c r="S2419">
        <v>147</v>
      </c>
      <c r="T2419">
        <v>0.56999999999999995</v>
      </c>
      <c r="U2419">
        <v>6.6</v>
      </c>
      <c r="V2419">
        <v>0.8</v>
      </c>
      <c r="W2419">
        <v>1</v>
      </c>
      <c r="X2419">
        <v>586.9</v>
      </c>
      <c r="Y2419">
        <v>0.12</v>
      </c>
      <c r="Z2419">
        <v>0.12</v>
      </c>
      <c r="AA2419">
        <v>0.32</v>
      </c>
      <c r="AB2419">
        <v>2</v>
      </c>
      <c r="AC2419">
        <v>18.100000000000001</v>
      </c>
      <c r="AD2419">
        <v>7.65</v>
      </c>
      <c r="AE2419">
        <v>1.39</v>
      </c>
      <c r="AF2419">
        <v>3.3</v>
      </c>
      <c r="AG2419">
        <v>13</v>
      </c>
      <c r="AH2419">
        <v>0.03</v>
      </c>
      <c r="AI2419">
        <v>4.9000000000000004</v>
      </c>
      <c r="AJ2419">
        <v>0.05</v>
      </c>
      <c r="AK2419">
        <v>32</v>
      </c>
      <c r="AL2419">
        <v>6.8</v>
      </c>
      <c r="AM2419">
        <v>2E-3</v>
      </c>
      <c r="AN2419">
        <v>25.6</v>
      </c>
      <c r="AO2419">
        <v>1.7000000000000001E-2</v>
      </c>
      <c r="AP2419">
        <v>7.46</v>
      </c>
      <c r="AQ2419">
        <v>0.01</v>
      </c>
      <c r="AR2419">
        <v>0.64</v>
      </c>
      <c r="AS2419">
        <v>1</v>
      </c>
      <c r="AT2419">
        <v>0.3</v>
      </c>
      <c r="AU2419">
        <v>18.399999999999999</v>
      </c>
      <c r="AV2419">
        <v>0.05</v>
      </c>
      <c r="AW2419">
        <v>0.7</v>
      </c>
      <c r="AX2419">
        <v>1.4E-2</v>
      </c>
      <c r="AY2419">
        <v>0.14000000000000001</v>
      </c>
      <c r="AZ2419">
        <v>0.2</v>
      </c>
      <c r="BA2419">
        <v>52</v>
      </c>
      <c r="BB2419">
        <v>0.1</v>
      </c>
      <c r="BC2419">
        <v>64</v>
      </c>
    </row>
    <row r="2420" spans="1:55">
      <c r="A2420" t="s">
        <v>2656</v>
      </c>
      <c r="B2420" t="s">
        <v>105</v>
      </c>
      <c r="C2420">
        <v>517096</v>
      </c>
      <c r="D2420">
        <v>7187773</v>
      </c>
      <c r="E2420">
        <v>839</v>
      </c>
      <c r="F2420">
        <v>41133</v>
      </c>
      <c r="G2420" t="s">
        <v>395</v>
      </c>
      <c r="H2420" t="s">
        <v>107</v>
      </c>
      <c r="I2420" t="s">
        <v>108</v>
      </c>
      <c r="J2420" t="s">
        <v>109</v>
      </c>
      <c r="K2420" t="s">
        <v>120</v>
      </c>
      <c r="L2420" t="s">
        <v>111</v>
      </c>
      <c r="M2420" t="s">
        <v>2655</v>
      </c>
      <c r="N2420" t="s">
        <v>112</v>
      </c>
      <c r="O2420" t="s">
        <v>113</v>
      </c>
      <c r="P2420" t="s">
        <v>114</v>
      </c>
      <c r="R2420">
        <v>41106</v>
      </c>
      <c r="S2420">
        <v>1737</v>
      </c>
      <c r="T2420">
        <v>0.63</v>
      </c>
      <c r="U2420">
        <v>5.4</v>
      </c>
      <c r="V2420">
        <v>4.2</v>
      </c>
      <c r="W2420">
        <v>0.5</v>
      </c>
      <c r="X2420">
        <v>347</v>
      </c>
      <c r="Y2420">
        <v>0.2</v>
      </c>
      <c r="Z2420">
        <v>0.01</v>
      </c>
      <c r="AA2420">
        <v>0.05</v>
      </c>
      <c r="AB2420">
        <v>1.4</v>
      </c>
      <c r="AC2420">
        <v>16</v>
      </c>
      <c r="AD2420">
        <v>10.25</v>
      </c>
      <c r="AE2420">
        <v>1.0900000000000001</v>
      </c>
      <c r="AF2420">
        <v>4.0999999999999996</v>
      </c>
      <c r="AG2420">
        <v>57</v>
      </c>
      <c r="AH2420">
        <v>0.04</v>
      </c>
      <c r="AI2420">
        <v>7</v>
      </c>
      <c r="AJ2420">
        <v>0.04</v>
      </c>
      <c r="AK2420">
        <v>32</v>
      </c>
      <c r="AL2420">
        <v>2.5499999999999998</v>
      </c>
      <c r="AM2420">
        <v>3.0000000000000001E-3</v>
      </c>
      <c r="AN2420">
        <v>6.3</v>
      </c>
      <c r="AO2420">
        <v>1.6E-2</v>
      </c>
      <c r="AP2420">
        <v>11.6</v>
      </c>
      <c r="AQ2420">
        <v>7.0000000000000007E-2</v>
      </c>
      <c r="AR2420">
        <v>0.7</v>
      </c>
      <c r="AS2420">
        <v>1</v>
      </c>
      <c r="AT2420">
        <v>1.6</v>
      </c>
      <c r="AU2420">
        <v>15.1</v>
      </c>
      <c r="AV2420">
        <v>0.08</v>
      </c>
      <c r="AW2420">
        <v>1.5</v>
      </c>
      <c r="AX2420">
        <v>1.7000000000000001E-2</v>
      </c>
      <c r="AY2420">
        <v>0.16</v>
      </c>
      <c r="AZ2420">
        <v>0.6</v>
      </c>
      <c r="BA2420">
        <v>60</v>
      </c>
      <c r="BB2420">
        <v>0.05</v>
      </c>
      <c r="BC2420">
        <v>20.399999999999999</v>
      </c>
    </row>
    <row r="2421" spans="1:55">
      <c r="A2421">
        <v>118301</v>
      </c>
      <c r="B2421" t="s">
        <v>105</v>
      </c>
      <c r="C2421">
        <v>503866</v>
      </c>
      <c r="D2421">
        <v>7182280</v>
      </c>
      <c r="E2421">
        <v>484</v>
      </c>
      <c r="F2421">
        <v>40769</v>
      </c>
      <c r="G2421" t="s">
        <v>2349</v>
      </c>
      <c r="H2421" t="s">
        <v>107</v>
      </c>
      <c r="I2421" t="s">
        <v>108</v>
      </c>
      <c r="J2421" t="s">
        <v>109</v>
      </c>
      <c r="K2421" t="s">
        <v>110</v>
      </c>
      <c r="L2421" t="s">
        <v>111</v>
      </c>
      <c r="M2421" t="s">
        <v>2657</v>
      </c>
      <c r="N2421" t="s">
        <v>112</v>
      </c>
      <c r="O2421" t="s">
        <v>121</v>
      </c>
      <c r="P2421" t="s">
        <v>122</v>
      </c>
      <c r="R2421">
        <v>40736</v>
      </c>
      <c r="S2421">
        <v>298</v>
      </c>
      <c r="T2421">
        <v>1.91</v>
      </c>
      <c r="U2421">
        <v>13.8</v>
      </c>
      <c r="V2421">
        <v>3.6</v>
      </c>
      <c r="W2421">
        <v>0.5</v>
      </c>
      <c r="X2421">
        <v>291</v>
      </c>
      <c r="Y2421">
        <v>0.14000000000000001</v>
      </c>
      <c r="Z2421">
        <v>0.16</v>
      </c>
      <c r="AA2421">
        <v>1.08</v>
      </c>
      <c r="AB2421">
        <v>9.1</v>
      </c>
      <c r="AC2421">
        <v>33.200000000000003</v>
      </c>
      <c r="AD2421">
        <v>29.82</v>
      </c>
      <c r="AE2421">
        <v>2.66</v>
      </c>
      <c r="AF2421">
        <v>4.5999999999999996</v>
      </c>
      <c r="AG2421">
        <v>41</v>
      </c>
      <c r="AH2421">
        <v>0.04</v>
      </c>
      <c r="AI2421">
        <v>10.5</v>
      </c>
      <c r="AJ2421">
        <v>0.38</v>
      </c>
      <c r="AK2421">
        <v>210</v>
      </c>
      <c r="AL2421">
        <v>3.64</v>
      </c>
      <c r="AM2421">
        <v>8.9999999999999993E-3</v>
      </c>
      <c r="AN2421">
        <v>39.1</v>
      </c>
      <c r="AO2421">
        <v>0.05</v>
      </c>
      <c r="AP2421">
        <v>12.75</v>
      </c>
      <c r="AQ2421">
        <v>0.03</v>
      </c>
      <c r="AR2421">
        <v>2.3199999999999998</v>
      </c>
      <c r="AS2421">
        <v>2.2999999999999998</v>
      </c>
      <c r="AT2421">
        <v>1.3</v>
      </c>
      <c r="AU2421">
        <v>24.7</v>
      </c>
      <c r="AV2421">
        <v>0.01</v>
      </c>
      <c r="AW2421">
        <v>2.7</v>
      </c>
      <c r="AX2421">
        <v>2.5000000000000001E-2</v>
      </c>
      <c r="AY2421">
        <v>0.21</v>
      </c>
      <c r="AZ2421">
        <v>1.6</v>
      </c>
      <c r="BA2421">
        <v>127</v>
      </c>
      <c r="BB2421">
        <v>0.1</v>
      </c>
      <c r="BC2421">
        <v>164.3</v>
      </c>
    </row>
    <row r="2422" spans="1:55">
      <c r="A2422">
        <v>119551</v>
      </c>
      <c r="B2422" t="s">
        <v>105</v>
      </c>
      <c r="C2422">
        <v>504474</v>
      </c>
      <c r="D2422">
        <v>7183141</v>
      </c>
      <c r="E2422">
        <v>472</v>
      </c>
      <c r="F2422">
        <v>40769</v>
      </c>
      <c r="G2422" t="s">
        <v>2349</v>
      </c>
      <c r="H2422" t="s">
        <v>107</v>
      </c>
      <c r="I2422" t="s">
        <v>108</v>
      </c>
      <c r="J2422" t="s">
        <v>109</v>
      </c>
      <c r="K2422" t="s">
        <v>110</v>
      </c>
      <c r="L2422" t="s">
        <v>111</v>
      </c>
      <c r="M2422" t="s">
        <v>2658</v>
      </c>
      <c r="N2422" t="s">
        <v>112</v>
      </c>
      <c r="O2422" t="s">
        <v>2350</v>
      </c>
      <c r="P2422" t="s">
        <v>2351</v>
      </c>
      <c r="R2422">
        <v>40732</v>
      </c>
      <c r="S2422">
        <v>360</v>
      </c>
      <c r="T2422">
        <v>1.1499999999999999</v>
      </c>
      <c r="U2422">
        <v>11.6</v>
      </c>
      <c r="V2422">
        <v>3.4</v>
      </c>
      <c r="W2422">
        <v>2</v>
      </c>
      <c r="X2422">
        <v>668.4</v>
      </c>
      <c r="Y2422">
        <v>0.15</v>
      </c>
      <c r="Z2422">
        <v>0.24</v>
      </c>
      <c r="AA2422">
        <v>0.57999999999999996</v>
      </c>
      <c r="AB2422">
        <v>5.7</v>
      </c>
      <c r="AC2422">
        <v>24.2</v>
      </c>
      <c r="AD2422">
        <v>31.21</v>
      </c>
      <c r="AE2422">
        <v>2.19</v>
      </c>
      <c r="AF2422">
        <v>3.2</v>
      </c>
      <c r="AG2422">
        <v>64</v>
      </c>
      <c r="AH2422">
        <v>0.06</v>
      </c>
      <c r="AI2422">
        <v>11.2</v>
      </c>
      <c r="AJ2422">
        <v>0.28999999999999998</v>
      </c>
      <c r="AK2422">
        <v>134</v>
      </c>
      <c r="AL2422">
        <v>4.09</v>
      </c>
      <c r="AM2422">
        <v>8.0000000000000002E-3</v>
      </c>
      <c r="AN2422">
        <v>19.899999999999999</v>
      </c>
      <c r="AO2422">
        <v>6.9000000000000006E-2</v>
      </c>
      <c r="AP2422">
        <v>14.32</v>
      </c>
      <c r="AQ2422">
        <v>0.01</v>
      </c>
      <c r="AR2422">
        <v>2.17</v>
      </c>
      <c r="AS2422">
        <v>2.1</v>
      </c>
      <c r="AT2422">
        <v>2.1</v>
      </c>
      <c r="AU2422">
        <v>40.799999999999997</v>
      </c>
      <c r="AV2422">
        <v>7.0000000000000007E-2</v>
      </c>
      <c r="AW2422">
        <v>3</v>
      </c>
      <c r="AX2422">
        <v>2.8000000000000001E-2</v>
      </c>
      <c r="AY2422">
        <v>0.23</v>
      </c>
      <c r="AZ2422">
        <v>1.2</v>
      </c>
      <c r="BA2422">
        <v>77</v>
      </c>
      <c r="BB2422">
        <v>0.1</v>
      </c>
      <c r="BC2422">
        <v>86.7</v>
      </c>
    </row>
    <row r="2423" spans="1:55">
      <c r="A2423">
        <v>119557</v>
      </c>
      <c r="B2423" t="s">
        <v>105</v>
      </c>
      <c r="C2423">
        <v>504524</v>
      </c>
      <c r="D2423">
        <v>7182193</v>
      </c>
      <c r="E2423">
        <v>609</v>
      </c>
      <c r="F2423">
        <v>40769</v>
      </c>
      <c r="G2423" t="s">
        <v>2349</v>
      </c>
      <c r="H2423" t="s">
        <v>107</v>
      </c>
      <c r="I2423" t="s">
        <v>108</v>
      </c>
      <c r="J2423" t="s">
        <v>109</v>
      </c>
      <c r="K2423" t="s">
        <v>110</v>
      </c>
      <c r="L2423" t="s">
        <v>111</v>
      </c>
      <c r="M2423" t="s">
        <v>2659</v>
      </c>
      <c r="N2423" t="s">
        <v>112</v>
      </c>
      <c r="O2423" t="s">
        <v>2350</v>
      </c>
      <c r="P2423" t="s">
        <v>2351</v>
      </c>
      <c r="R2423">
        <v>40732</v>
      </c>
      <c r="S2423">
        <v>219</v>
      </c>
      <c r="T2423">
        <v>1.42</v>
      </c>
      <c r="U2423">
        <v>16.899999999999999</v>
      </c>
      <c r="V2423">
        <v>6.3</v>
      </c>
      <c r="W2423">
        <v>3</v>
      </c>
      <c r="X2423">
        <v>295</v>
      </c>
      <c r="Y2423">
        <v>0.18</v>
      </c>
      <c r="Z2423">
        <v>0.15</v>
      </c>
      <c r="AA2423">
        <v>0.41</v>
      </c>
      <c r="AB2423">
        <v>5.9</v>
      </c>
      <c r="AC2423">
        <v>29.3</v>
      </c>
      <c r="AD2423">
        <v>35.15</v>
      </c>
      <c r="AE2423">
        <v>2.4300000000000002</v>
      </c>
      <c r="AF2423">
        <v>3.8</v>
      </c>
      <c r="AG2423">
        <v>54</v>
      </c>
      <c r="AH2423">
        <v>0.05</v>
      </c>
      <c r="AI2423">
        <v>9.1999999999999993</v>
      </c>
      <c r="AJ2423">
        <v>0.36</v>
      </c>
      <c r="AK2423">
        <v>154</v>
      </c>
      <c r="AL2423">
        <v>1.98</v>
      </c>
      <c r="AM2423">
        <v>8.9999999999999993E-3</v>
      </c>
      <c r="AN2423">
        <v>18</v>
      </c>
      <c r="AO2423">
        <v>6.2E-2</v>
      </c>
      <c r="AP2423">
        <v>12.86</v>
      </c>
      <c r="AQ2423">
        <v>0.04</v>
      </c>
      <c r="AR2423">
        <v>1.29</v>
      </c>
      <c r="AS2423">
        <v>2.2999999999999998</v>
      </c>
      <c r="AT2423">
        <v>0.9</v>
      </c>
      <c r="AU2423">
        <v>35</v>
      </c>
      <c r="AV2423">
        <v>0.18</v>
      </c>
      <c r="AW2423">
        <v>3</v>
      </c>
      <c r="AX2423">
        <v>2.4E-2</v>
      </c>
      <c r="AY2423">
        <v>0.19</v>
      </c>
      <c r="AZ2423">
        <v>0.7</v>
      </c>
      <c r="BA2423">
        <v>66</v>
      </c>
      <c r="BB2423">
        <v>0.1</v>
      </c>
      <c r="BC2423">
        <v>54.3</v>
      </c>
    </row>
    <row r="2424" spans="1:55">
      <c r="A2424">
        <v>119559</v>
      </c>
      <c r="B2424" t="s">
        <v>105</v>
      </c>
      <c r="C2424">
        <v>504311</v>
      </c>
      <c r="D2424">
        <v>7182099</v>
      </c>
      <c r="E2424">
        <v>530</v>
      </c>
      <c r="F2424">
        <v>40769</v>
      </c>
      <c r="G2424" t="s">
        <v>2349</v>
      </c>
      <c r="H2424" t="s">
        <v>107</v>
      </c>
      <c r="I2424" t="s">
        <v>108</v>
      </c>
      <c r="J2424" t="s">
        <v>109</v>
      </c>
      <c r="K2424" t="s">
        <v>110</v>
      </c>
      <c r="L2424" t="s">
        <v>111</v>
      </c>
      <c r="M2424" t="s">
        <v>2660</v>
      </c>
      <c r="N2424" t="s">
        <v>112</v>
      </c>
      <c r="O2424" t="s">
        <v>2350</v>
      </c>
      <c r="P2424" t="s">
        <v>2351</v>
      </c>
      <c r="R2424">
        <v>40732</v>
      </c>
      <c r="S2424">
        <v>489</v>
      </c>
      <c r="T2424">
        <v>1.08</v>
      </c>
      <c r="U2424">
        <v>21.3</v>
      </c>
      <c r="V2424">
        <v>3.5</v>
      </c>
      <c r="W2424">
        <v>3</v>
      </c>
      <c r="X2424">
        <v>722.2</v>
      </c>
      <c r="Y2424">
        <v>0.22</v>
      </c>
      <c r="Z2424">
        <v>0.18</v>
      </c>
      <c r="AA2424">
        <v>2.35</v>
      </c>
      <c r="AB2424">
        <v>6.9</v>
      </c>
      <c r="AC2424">
        <v>23.4</v>
      </c>
      <c r="AD2424">
        <v>19.25</v>
      </c>
      <c r="AE2424">
        <v>2.68</v>
      </c>
      <c r="AF2424">
        <v>3.7</v>
      </c>
      <c r="AG2424">
        <v>24</v>
      </c>
      <c r="AH2424">
        <v>0.09</v>
      </c>
      <c r="AI2424">
        <v>7.4</v>
      </c>
      <c r="AJ2424">
        <v>0.26</v>
      </c>
      <c r="AK2424">
        <v>520</v>
      </c>
      <c r="AL2424">
        <v>6.87</v>
      </c>
      <c r="AM2424">
        <v>1.0999999999999999E-2</v>
      </c>
      <c r="AN2424">
        <v>20.399999999999999</v>
      </c>
      <c r="AO2424">
        <v>0.115</v>
      </c>
      <c r="AP2424">
        <v>20.5</v>
      </c>
      <c r="AQ2424">
        <v>0.08</v>
      </c>
      <c r="AR2424">
        <v>1.97</v>
      </c>
      <c r="AS2424">
        <v>1.8</v>
      </c>
      <c r="AT2424">
        <v>2</v>
      </c>
      <c r="AU2424">
        <v>52.4</v>
      </c>
      <c r="AV2424">
        <v>0.08</v>
      </c>
      <c r="AW2424">
        <v>1.9</v>
      </c>
      <c r="AX2424">
        <v>1.6E-2</v>
      </c>
      <c r="AY2424">
        <v>0.26</v>
      </c>
      <c r="AZ2424">
        <v>0.8</v>
      </c>
      <c r="BA2424">
        <v>98</v>
      </c>
      <c r="BB2424">
        <v>0.2</v>
      </c>
      <c r="BC2424">
        <v>111.4</v>
      </c>
    </row>
    <row r="2425" spans="1:55">
      <c r="A2425" t="s">
        <v>2662</v>
      </c>
      <c r="B2425" t="s">
        <v>105</v>
      </c>
      <c r="C2425">
        <v>517142</v>
      </c>
      <c r="D2425">
        <v>7185843</v>
      </c>
      <c r="E2425">
        <v>1040</v>
      </c>
      <c r="F2425">
        <v>41133</v>
      </c>
      <c r="G2425" t="s">
        <v>395</v>
      </c>
      <c r="H2425" t="s">
        <v>107</v>
      </c>
      <c r="I2425" t="s">
        <v>108</v>
      </c>
      <c r="J2425" t="s">
        <v>109</v>
      </c>
      <c r="K2425" t="s">
        <v>120</v>
      </c>
      <c r="L2425" t="s">
        <v>111</v>
      </c>
      <c r="M2425" t="s">
        <v>2661</v>
      </c>
      <c r="N2425" t="s">
        <v>112</v>
      </c>
      <c r="O2425" t="s">
        <v>342</v>
      </c>
      <c r="P2425" t="s">
        <v>343</v>
      </c>
      <c r="R2425">
        <v>41106</v>
      </c>
      <c r="S2425">
        <v>1021</v>
      </c>
      <c r="T2425">
        <v>1.43</v>
      </c>
      <c r="U2425">
        <v>9.5</v>
      </c>
      <c r="V2425">
        <v>2</v>
      </c>
      <c r="W2425">
        <v>2</v>
      </c>
      <c r="X2425">
        <v>1610.1</v>
      </c>
      <c r="Y2425">
        <v>0.15</v>
      </c>
      <c r="Z2425">
        <v>1.23</v>
      </c>
      <c r="AA2425">
        <v>0.3</v>
      </c>
      <c r="AB2425">
        <v>5.7</v>
      </c>
      <c r="AC2425">
        <v>47.2</v>
      </c>
      <c r="AD2425">
        <v>14.11</v>
      </c>
      <c r="AE2425">
        <v>2.41</v>
      </c>
      <c r="AF2425">
        <v>4.0999999999999996</v>
      </c>
      <c r="AG2425">
        <v>58</v>
      </c>
      <c r="AH2425">
        <v>0.02</v>
      </c>
      <c r="AI2425">
        <v>8.9</v>
      </c>
      <c r="AJ2425">
        <v>0.25</v>
      </c>
      <c r="AK2425">
        <v>159</v>
      </c>
      <c r="AL2425">
        <v>2.54</v>
      </c>
      <c r="AM2425">
        <v>6.0000000000000001E-3</v>
      </c>
      <c r="AN2425">
        <v>31.6</v>
      </c>
      <c r="AO2425">
        <v>5.5E-2</v>
      </c>
      <c r="AP2425">
        <v>9.83</v>
      </c>
      <c r="AQ2425">
        <v>0.06</v>
      </c>
      <c r="AR2425">
        <v>0.83</v>
      </c>
      <c r="AS2425">
        <v>4.0999999999999996</v>
      </c>
      <c r="AT2425">
        <v>1.5</v>
      </c>
      <c r="AU2425">
        <v>84.9</v>
      </c>
      <c r="AV2425">
        <v>0.05</v>
      </c>
      <c r="AW2425">
        <v>0.9</v>
      </c>
      <c r="AX2425">
        <v>1.0999999999999999E-2</v>
      </c>
      <c r="AY2425">
        <v>0.17</v>
      </c>
      <c r="AZ2425">
        <v>2.2999999999999998</v>
      </c>
      <c r="BA2425">
        <v>101</v>
      </c>
      <c r="BB2425">
        <v>0.2</v>
      </c>
      <c r="BC2425">
        <v>83.8</v>
      </c>
    </row>
    <row r="2426" spans="1:55">
      <c r="A2426" t="s">
        <v>2664</v>
      </c>
      <c r="B2426" t="s">
        <v>105</v>
      </c>
      <c r="C2426">
        <v>517346</v>
      </c>
      <c r="D2426">
        <v>7185813</v>
      </c>
      <c r="E2426">
        <v>1007</v>
      </c>
      <c r="F2426">
        <v>41133</v>
      </c>
      <c r="G2426" t="s">
        <v>395</v>
      </c>
      <c r="H2426" t="s">
        <v>107</v>
      </c>
      <c r="I2426" t="s">
        <v>108</v>
      </c>
      <c r="J2426" t="s">
        <v>109</v>
      </c>
      <c r="K2426" t="s">
        <v>120</v>
      </c>
      <c r="L2426" t="s">
        <v>111</v>
      </c>
      <c r="M2426" t="s">
        <v>2663</v>
      </c>
      <c r="N2426" t="s">
        <v>112</v>
      </c>
      <c r="O2426" t="s">
        <v>342</v>
      </c>
      <c r="P2426" t="s">
        <v>343</v>
      </c>
      <c r="R2426">
        <v>41106</v>
      </c>
      <c r="S2426">
        <v>1143</v>
      </c>
      <c r="T2426">
        <v>0.82</v>
      </c>
      <c r="U2426">
        <v>8.1</v>
      </c>
      <c r="V2426">
        <v>2.6</v>
      </c>
      <c r="W2426">
        <v>4</v>
      </c>
      <c r="X2426">
        <v>1647.8</v>
      </c>
      <c r="Y2426">
        <v>0.12</v>
      </c>
      <c r="Z2426">
        <v>2.12</v>
      </c>
      <c r="AA2426">
        <v>0.94</v>
      </c>
      <c r="AB2426">
        <v>6.3</v>
      </c>
      <c r="AC2426">
        <v>37.700000000000003</v>
      </c>
      <c r="AD2426">
        <v>30.91</v>
      </c>
      <c r="AE2426">
        <v>1.88</v>
      </c>
      <c r="AF2426">
        <v>2.1</v>
      </c>
      <c r="AG2426">
        <v>118</v>
      </c>
      <c r="AH2426">
        <v>0.03</v>
      </c>
      <c r="AI2426">
        <v>5.5</v>
      </c>
      <c r="AJ2426">
        <v>0.16</v>
      </c>
      <c r="AK2426">
        <v>192</v>
      </c>
      <c r="AL2426">
        <v>2.56</v>
      </c>
      <c r="AM2426">
        <v>5.0000000000000001E-3</v>
      </c>
      <c r="AN2426">
        <v>61.3</v>
      </c>
      <c r="AO2426">
        <v>9.6000000000000002E-2</v>
      </c>
      <c r="AP2426">
        <v>8.44</v>
      </c>
      <c r="AQ2426">
        <v>0.1</v>
      </c>
      <c r="AR2426">
        <v>0.97</v>
      </c>
      <c r="AS2426">
        <v>3.5</v>
      </c>
      <c r="AT2426">
        <v>2.7</v>
      </c>
      <c r="AU2426">
        <v>207.2</v>
      </c>
      <c r="AV2426">
        <v>0.03</v>
      </c>
      <c r="AW2426">
        <v>0.5</v>
      </c>
      <c r="AX2426">
        <v>8.0000000000000002E-3</v>
      </c>
      <c r="AY2426">
        <v>0.11</v>
      </c>
      <c r="AZ2426">
        <v>2</v>
      </c>
      <c r="BA2426">
        <v>75</v>
      </c>
      <c r="BB2426">
        <v>0.05</v>
      </c>
      <c r="BC2426">
        <v>156.69999999999999</v>
      </c>
    </row>
    <row r="2427" spans="1:55">
      <c r="A2427" t="s">
        <v>2666</v>
      </c>
      <c r="B2427" t="s">
        <v>105</v>
      </c>
      <c r="C2427">
        <v>518331</v>
      </c>
      <c r="D2427">
        <v>7186719</v>
      </c>
      <c r="E2427">
        <v>972</v>
      </c>
      <c r="F2427">
        <v>41133</v>
      </c>
      <c r="G2427" t="s">
        <v>395</v>
      </c>
      <c r="H2427" t="s">
        <v>107</v>
      </c>
      <c r="I2427" t="s">
        <v>108</v>
      </c>
      <c r="J2427" t="s">
        <v>109</v>
      </c>
      <c r="K2427" t="s">
        <v>120</v>
      </c>
      <c r="L2427" t="s">
        <v>111</v>
      </c>
      <c r="M2427" t="s">
        <v>2665</v>
      </c>
      <c r="N2427" t="s">
        <v>112</v>
      </c>
      <c r="O2427" t="s">
        <v>342</v>
      </c>
      <c r="P2427" t="s">
        <v>343</v>
      </c>
      <c r="R2427">
        <v>41106</v>
      </c>
      <c r="S2427">
        <v>1958</v>
      </c>
      <c r="T2427">
        <v>1.49</v>
      </c>
      <c r="U2427">
        <v>13.3</v>
      </c>
      <c r="V2427">
        <v>3.2</v>
      </c>
      <c r="W2427">
        <v>4</v>
      </c>
      <c r="X2427">
        <v>2264.1</v>
      </c>
      <c r="Y2427">
        <v>0.17</v>
      </c>
      <c r="Z2427">
        <v>0.98</v>
      </c>
      <c r="AA2427">
        <v>0.59</v>
      </c>
      <c r="AB2427">
        <v>7.5</v>
      </c>
      <c r="AC2427">
        <v>56.6</v>
      </c>
      <c r="AD2427">
        <v>31.77</v>
      </c>
      <c r="AE2427">
        <v>2.63</v>
      </c>
      <c r="AF2427">
        <v>4.4000000000000004</v>
      </c>
      <c r="AG2427">
        <v>130</v>
      </c>
      <c r="AH2427">
        <v>0.05</v>
      </c>
      <c r="AI2427">
        <v>9.1</v>
      </c>
      <c r="AJ2427">
        <v>0.28999999999999998</v>
      </c>
      <c r="AK2427">
        <v>138</v>
      </c>
      <c r="AL2427">
        <v>5.33</v>
      </c>
      <c r="AM2427">
        <v>7.0000000000000001E-3</v>
      </c>
      <c r="AN2427">
        <v>62.8</v>
      </c>
      <c r="AO2427">
        <v>6.9000000000000006E-2</v>
      </c>
      <c r="AP2427">
        <v>14.18</v>
      </c>
      <c r="AQ2427">
        <v>0.06</v>
      </c>
      <c r="AR2427">
        <v>1.52</v>
      </c>
      <c r="AS2427">
        <v>5.8</v>
      </c>
      <c r="AT2427">
        <v>3.2</v>
      </c>
      <c r="AU2427">
        <v>124.4</v>
      </c>
      <c r="AV2427">
        <v>0.08</v>
      </c>
      <c r="AW2427">
        <v>2.2000000000000002</v>
      </c>
      <c r="AX2427">
        <v>8.9999999999999993E-3</v>
      </c>
      <c r="AY2427">
        <v>0.3</v>
      </c>
      <c r="AZ2427">
        <v>1.4</v>
      </c>
      <c r="BA2427">
        <v>94</v>
      </c>
      <c r="BB2427">
        <v>0.1</v>
      </c>
      <c r="BC2427">
        <v>180</v>
      </c>
    </row>
    <row r="2428" spans="1:55">
      <c r="A2428" t="s">
        <v>2668</v>
      </c>
      <c r="B2428" t="s">
        <v>105</v>
      </c>
      <c r="C2428">
        <v>517008</v>
      </c>
      <c r="D2428">
        <v>7188661</v>
      </c>
      <c r="E2428">
        <v>766</v>
      </c>
      <c r="F2428">
        <v>41133</v>
      </c>
      <c r="G2428" t="s">
        <v>395</v>
      </c>
      <c r="H2428" t="s">
        <v>107</v>
      </c>
      <c r="I2428" t="s">
        <v>108</v>
      </c>
      <c r="J2428" t="s">
        <v>109</v>
      </c>
      <c r="K2428" t="s">
        <v>120</v>
      </c>
      <c r="L2428" t="s">
        <v>111</v>
      </c>
      <c r="M2428" t="s">
        <v>2667</v>
      </c>
      <c r="N2428" t="s">
        <v>112</v>
      </c>
      <c r="O2428" t="s">
        <v>113</v>
      </c>
      <c r="P2428" t="s">
        <v>114</v>
      </c>
      <c r="R2428">
        <v>41104</v>
      </c>
      <c r="S2428">
        <v>935</v>
      </c>
      <c r="T2428">
        <v>0.75</v>
      </c>
      <c r="U2428">
        <v>39.4</v>
      </c>
      <c r="V2428">
        <v>4.9000000000000004</v>
      </c>
      <c r="W2428">
        <v>4</v>
      </c>
      <c r="X2428">
        <v>101.6</v>
      </c>
      <c r="Y2428">
        <v>0.32</v>
      </c>
      <c r="Z2428">
        <v>0.02</v>
      </c>
      <c r="AA2428">
        <v>0.44</v>
      </c>
      <c r="AB2428">
        <v>7.7</v>
      </c>
      <c r="AC2428">
        <v>21.4</v>
      </c>
      <c r="AD2428">
        <v>40.369999999999997</v>
      </c>
      <c r="AE2428">
        <v>5.8</v>
      </c>
      <c r="AF2428">
        <v>5.5</v>
      </c>
      <c r="AG2428">
        <v>76</v>
      </c>
      <c r="AH2428">
        <v>0.3</v>
      </c>
      <c r="AI2428">
        <v>2</v>
      </c>
      <c r="AJ2428">
        <v>7.0000000000000007E-2</v>
      </c>
      <c r="AK2428">
        <v>107</v>
      </c>
      <c r="AL2428">
        <v>27.18</v>
      </c>
      <c r="AM2428">
        <v>0.11700000000000001</v>
      </c>
      <c r="AN2428">
        <v>44.7</v>
      </c>
      <c r="AO2428">
        <v>7.6999999999999999E-2</v>
      </c>
      <c r="AP2428">
        <v>27.96</v>
      </c>
      <c r="AQ2428">
        <v>1.03</v>
      </c>
      <c r="AR2428">
        <v>4.08</v>
      </c>
      <c r="AS2428">
        <v>2</v>
      </c>
      <c r="AT2428">
        <v>11</v>
      </c>
      <c r="AU2428">
        <v>99.8</v>
      </c>
      <c r="AV2428">
        <v>0.23</v>
      </c>
      <c r="AW2428">
        <v>0.6</v>
      </c>
      <c r="AX2428">
        <v>5.0000000000000001E-3</v>
      </c>
      <c r="AY2428">
        <v>3.83</v>
      </c>
      <c r="AZ2428">
        <v>0.9</v>
      </c>
      <c r="BA2428">
        <v>127</v>
      </c>
      <c r="BB2428">
        <v>0.05</v>
      </c>
      <c r="BC2428">
        <v>178.7</v>
      </c>
    </row>
    <row r="2429" spans="1:55">
      <c r="A2429" t="s">
        <v>2670</v>
      </c>
      <c r="B2429" t="s">
        <v>105</v>
      </c>
      <c r="C2429">
        <v>517017</v>
      </c>
      <c r="D2429">
        <v>7188768</v>
      </c>
      <c r="E2429">
        <v>749</v>
      </c>
      <c r="F2429">
        <v>41133</v>
      </c>
      <c r="G2429" t="s">
        <v>395</v>
      </c>
      <c r="H2429" t="s">
        <v>107</v>
      </c>
      <c r="I2429" t="s">
        <v>108</v>
      </c>
      <c r="J2429" t="s">
        <v>109</v>
      </c>
      <c r="K2429" t="s">
        <v>120</v>
      </c>
      <c r="L2429" t="s">
        <v>111</v>
      </c>
      <c r="M2429" t="s">
        <v>2669</v>
      </c>
      <c r="N2429" t="s">
        <v>112</v>
      </c>
      <c r="O2429" t="s">
        <v>113</v>
      </c>
      <c r="P2429" t="s">
        <v>114</v>
      </c>
      <c r="R2429">
        <v>41104</v>
      </c>
      <c r="S2429">
        <v>4757</v>
      </c>
      <c r="T2429">
        <v>0.67</v>
      </c>
      <c r="U2429">
        <v>14.5</v>
      </c>
      <c r="V2429">
        <v>7.9</v>
      </c>
      <c r="W2429">
        <v>3</v>
      </c>
      <c r="X2429">
        <v>704.9</v>
      </c>
      <c r="Y2429">
        <v>0.23</v>
      </c>
      <c r="Z2429">
        <v>0.06</v>
      </c>
      <c r="AA2429">
        <v>1.07</v>
      </c>
      <c r="AB2429">
        <v>1.2</v>
      </c>
      <c r="AC2429">
        <v>20</v>
      </c>
      <c r="AD2429">
        <v>42.11</v>
      </c>
      <c r="AE2429">
        <v>1.8</v>
      </c>
      <c r="AF2429">
        <v>3.5</v>
      </c>
      <c r="AG2429">
        <v>91</v>
      </c>
      <c r="AH2429">
        <v>0.13</v>
      </c>
      <c r="AI2429">
        <v>4.8</v>
      </c>
      <c r="AJ2429">
        <v>0.03</v>
      </c>
      <c r="AK2429">
        <v>16</v>
      </c>
      <c r="AL2429">
        <v>10.56</v>
      </c>
      <c r="AM2429">
        <v>0.03</v>
      </c>
      <c r="AN2429">
        <v>15.4</v>
      </c>
      <c r="AO2429">
        <v>0.23899999999999999</v>
      </c>
      <c r="AP2429">
        <v>21.88</v>
      </c>
      <c r="AQ2429">
        <v>0.28999999999999998</v>
      </c>
      <c r="AR2429">
        <v>5.4</v>
      </c>
      <c r="AS2429">
        <v>0.9</v>
      </c>
      <c r="AT2429">
        <v>15.1</v>
      </c>
      <c r="AU2429">
        <v>156.6</v>
      </c>
      <c r="AV2429">
        <v>0.18</v>
      </c>
      <c r="AW2429">
        <v>0.2</v>
      </c>
      <c r="AX2429">
        <v>4.0000000000000001E-3</v>
      </c>
      <c r="AY2429">
        <v>1.28</v>
      </c>
      <c r="AZ2429">
        <v>1.8</v>
      </c>
      <c r="BA2429">
        <v>87</v>
      </c>
      <c r="BB2429">
        <v>0.05</v>
      </c>
      <c r="BC2429">
        <v>40.1</v>
      </c>
    </row>
    <row r="2430" spans="1:55">
      <c r="A2430" t="s">
        <v>2672</v>
      </c>
      <c r="B2430" t="s">
        <v>105</v>
      </c>
      <c r="C2430">
        <v>516884</v>
      </c>
      <c r="D2430">
        <v>7188232</v>
      </c>
      <c r="E2430">
        <v>759</v>
      </c>
      <c r="F2430">
        <v>41133</v>
      </c>
      <c r="G2430" t="s">
        <v>395</v>
      </c>
      <c r="H2430" t="s">
        <v>107</v>
      </c>
      <c r="I2430" t="s">
        <v>108</v>
      </c>
      <c r="J2430" t="s">
        <v>109</v>
      </c>
      <c r="K2430" t="s">
        <v>120</v>
      </c>
      <c r="L2430" t="s">
        <v>111</v>
      </c>
      <c r="M2430" t="s">
        <v>2671</v>
      </c>
      <c r="N2430" t="s">
        <v>112</v>
      </c>
      <c r="O2430" t="s">
        <v>113</v>
      </c>
      <c r="P2430" t="s">
        <v>114</v>
      </c>
      <c r="R2430">
        <v>41104</v>
      </c>
      <c r="S2430">
        <v>289</v>
      </c>
      <c r="T2430">
        <v>2.35</v>
      </c>
      <c r="U2430">
        <v>25.7</v>
      </c>
      <c r="V2430">
        <v>3.2</v>
      </c>
      <c r="W2430">
        <v>1</v>
      </c>
      <c r="X2430">
        <v>353.6</v>
      </c>
      <c r="Y2430">
        <v>0.26</v>
      </c>
      <c r="Z2430">
        <v>0.05</v>
      </c>
      <c r="AA2430">
        <v>0.22</v>
      </c>
      <c r="AB2430">
        <v>6.2</v>
      </c>
      <c r="AC2430">
        <v>40.299999999999997</v>
      </c>
      <c r="AD2430">
        <v>25.57</v>
      </c>
      <c r="AE2430">
        <v>4.43</v>
      </c>
      <c r="AF2430">
        <v>8.6999999999999993</v>
      </c>
      <c r="AG2430">
        <v>32</v>
      </c>
      <c r="AH2430">
        <v>0.09</v>
      </c>
      <c r="AI2430">
        <v>7</v>
      </c>
      <c r="AJ2430">
        <v>0.28999999999999998</v>
      </c>
      <c r="AK2430">
        <v>199</v>
      </c>
      <c r="AL2430">
        <v>17.07</v>
      </c>
      <c r="AM2430">
        <v>6.0000000000000001E-3</v>
      </c>
      <c r="AN2430">
        <v>29.3</v>
      </c>
      <c r="AO2430">
        <v>3.9E-2</v>
      </c>
      <c r="AP2430">
        <v>13.93</v>
      </c>
      <c r="AQ2430">
        <v>0.11</v>
      </c>
      <c r="AR2430">
        <v>1.89</v>
      </c>
      <c r="AS2430">
        <v>3</v>
      </c>
      <c r="AT2430">
        <v>3.1</v>
      </c>
      <c r="AU2430">
        <v>14.5</v>
      </c>
      <c r="AV2430">
        <v>0.18</v>
      </c>
      <c r="AW2430">
        <v>2.5</v>
      </c>
      <c r="AX2430">
        <v>2.1000000000000001E-2</v>
      </c>
      <c r="AY2430">
        <v>1.1599999999999999</v>
      </c>
      <c r="AZ2430">
        <v>0.8</v>
      </c>
      <c r="BA2430">
        <v>178</v>
      </c>
      <c r="BB2430">
        <v>0.2</v>
      </c>
      <c r="BC2430">
        <v>101.2</v>
      </c>
    </row>
    <row r="2431" spans="1:55">
      <c r="A2431" t="s">
        <v>2674</v>
      </c>
      <c r="B2431" t="s">
        <v>105</v>
      </c>
      <c r="C2431">
        <v>517192</v>
      </c>
      <c r="D2431">
        <v>7187944</v>
      </c>
      <c r="E2431">
        <v>836</v>
      </c>
      <c r="F2431">
        <v>41133</v>
      </c>
      <c r="G2431" t="s">
        <v>395</v>
      </c>
      <c r="H2431" t="s">
        <v>107</v>
      </c>
      <c r="I2431" t="s">
        <v>108</v>
      </c>
      <c r="J2431" t="s">
        <v>109</v>
      </c>
      <c r="K2431" t="s">
        <v>120</v>
      </c>
      <c r="L2431" t="s">
        <v>111</v>
      </c>
      <c r="M2431" t="s">
        <v>2673</v>
      </c>
      <c r="N2431" t="s">
        <v>112</v>
      </c>
      <c r="O2431" t="s">
        <v>113</v>
      </c>
      <c r="P2431" t="s">
        <v>114</v>
      </c>
      <c r="R2431">
        <v>41104</v>
      </c>
      <c r="S2431">
        <v>1586</v>
      </c>
      <c r="T2431">
        <v>0.9</v>
      </c>
      <c r="U2431">
        <v>9.6</v>
      </c>
      <c r="V2431">
        <v>1.9</v>
      </c>
      <c r="W2431">
        <v>1</v>
      </c>
      <c r="X2431">
        <v>190.3</v>
      </c>
      <c r="Y2431">
        <v>0.27</v>
      </c>
      <c r="Z2431">
        <v>0.02</v>
      </c>
      <c r="AA2431">
        <v>7.0000000000000007E-2</v>
      </c>
      <c r="AB2431">
        <v>1.4</v>
      </c>
      <c r="AC2431">
        <v>28.6</v>
      </c>
      <c r="AD2431">
        <v>11.42</v>
      </c>
      <c r="AE2431">
        <v>2.11</v>
      </c>
      <c r="AF2431">
        <v>5.8</v>
      </c>
      <c r="AG2431">
        <v>53</v>
      </c>
      <c r="AH2431">
        <v>0.11</v>
      </c>
      <c r="AI2431">
        <v>5</v>
      </c>
      <c r="AJ2431">
        <v>7.0000000000000007E-2</v>
      </c>
      <c r="AK2431">
        <v>41</v>
      </c>
      <c r="AL2431">
        <v>6.14</v>
      </c>
      <c r="AM2431">
        <v>3.0000000000000001E-3</v>
      </c>
      <c r="AN2431">
        <v>8.3000000000000007</v>
      </c>
      <c r="AO2431">
        <v>1.7999999999999999E-2</v>
      </c>
      <c r="AP2431">
        <v>18.170000000000002</v>
      </c>
      <c r="AQ2431">
        <v>0.2</v>
      </c>
      <c r="AR2431">
        <v>0.67</v>
      </c>
      <c r="AS2431">
        <v>1.6</v>
      </c>
      <c r="AT2431">
        <v>4.7</v>
      </c>
      <c r="AU2431">
        <v>20.5</v>
      </c>
      <c r="AV2431">
        <v>0.13</v>
      </c>
      <c r="AW2431">
        <v>1.4</v>
      </c>
      <c r="AX2431">
        <v>1.4999999999999999E-2</v>
      </c>
      <c r="AY2431">
        <v>0.25</v>
      </c>
      <c r="AZ2431">
        <v>0.6</v>
      </c>
      <c r="BA2431">
        <v>101</v>
      </c>
      <c r="BB2431">
        <v>0.05</v>
      </c>
      <c r="BC2431">
        <v>21.6</v>
      </c>
    </row>
    <row r="2432" spans="1:55">
      <c r="A2432" t="s">
        <v>2676</v>
      </c>
      <c r="B2432" t="s">
        <v>105</v>
      </c>
      <c r="C2432">
        <v>517595</v>
      </c>
      <c r="D2432">
        <v>7188051</v>
      </c>
      <c r="E2432">
        <v>814</v>
      </c>
      <c r="F2432">
        <v>41133</v>
      </c>
      <c r="G2432" t="s">
        <v>395</v>
      </c>
      <c r="H2432" t="s">
        <v>107</v>
      </c>
      <c r="I2432" t="s">
        <v>108</v>
      </c>
      <c r="J2432" t="s">
        <v>109</v>
      </c>
      <c r="K2432" t="s">
        <v>120</v>
      </c>
      <c r="L2432" t="s">
        <v>111</v>
      </c>
      <c r="M2432" t="s">
        <v>2675</v>
      </c>
      <c r="N2432" t="s">
        <v>112</v>
      </c>
      <c r="O2432" t="s">
        <v>113</v>
      </c>
      <c r="P2432" t="s">
        <v>114</v>
      </c>
      <c r="R2432">
        <v>41105</v>
      </c>
      <c r="S2432">
        <v>2361</v>
      </c>
      <c r="T2432">
        <v>1.1499999999999999</v>
      </c>
      <c r="U2432">
        <v>12.3</v>
      </c>
      <c r="V2432">
        <v>6.4</v>
      </c>
      <c r="W2432">
        <v>3</v>
      </c>
      <c r="X2432">
        <v>211.8</v>
      </c>
      <c r="Y2432">
        <v>0.35</v>
      </c>
      <c r="Z2432">
        <v>0.03</v>
      </c>
      <c r="AA2432">
        <v>0.15</v>
      </c>
      <c r="AB2432">
        <v>2.6</v>
      </c>
      <c r="AC2432">
        <v>36.1</v>
      </c>
      <c r="AD2432">
        <v>28.57</v>
      </c>
      <c r="AE2432">
        <v>2.69</v>
      </c>
      <c r="AF2432">
        <v>4.5999999999999996</v>
      </c>
      <c r="AG2432">
        <v>166</v>
      </c>
      <c r="AH2432">
        <v>0.08</v>
      </c>
      <c r="AI2432">
        <v>5.4</v>
      </c>
      <c r="AJ2432">
        <v>0.12</v>
      </c>
      <c r="AK2432">
        <v>97</v>
      </c>
      <c r="AL2432">
        <v>4.8</v>
      </c>
      <c r="AM2432">
        <v>3.0000000000000001E-3</v>
      </c>
      <c r="AN2432">
        <v>15.1</v>
      </c>
      <c r="AO2432">
        <v>3.5999999999999997E-2</v>
      </c>
      <c r="AP2432">
        <v>21.02</v>
      </c>
      <c r="AQ2432">
        <v>0.08</v>
      </c>
      <c r="AR2432">
        <v>1.22</v>
      </c>
      <c r="AS2432">
        <v>2.2999999999999998</v>
      </c>
      <c r="AT2432">
        <v>5</v>
      </c>
      <c r="AU2432">
        <v>29.1</v>
      </c>
      <c r="AV2432">
        <v>0.15</v>
      </c>
      <c r="AW2432">
        <v>1.6</v>
      </c>
      <c r="AX2432">
        <v>1.2999999999999999E-2</v>
      </c>
      <c r="AY2432">
        <v>0.2</v>
      </c>
      <c r="AZ2432">
        <v>1</v>
      </c>
      <c r="BA2432">
        <v>86</v>
      </c>
      <c r="BB2432">
        <v>0.1</v>
      </c>
      <c r="BC2432">
        <v>46.1</v>
      </c>
    </row>
    <row r="2433" spans="1:55">
      <c r="A2433" t="s">
        <v>2678</v>
      </c>
      <c r="B2433" t="s">
        <v>105</v>
      </c>
      <c r="C2433">
        <v>518868</v>
      </c>
      <c r="D2433">
        <v>7188673</v>
      </c>
      <c r="E2433">
        <v>725</v>
      </c>
      <c r="F2433">
        <v>41133</v>
      </c>
      <c r="G2433" t="s">
        <v>395</v>
      </c>
      <c r="H2433" t="s">
        <v>107</v>
      </c>
      <c r="I2433" t="s">
        <v>108</v>
      </c>
      <c r="J2433" t="s">
        <v>109</v>
      </c>
      <c r="K2433" t="s">
        <v>120</v>
      </c>
      <c r="L2433" t="s">
        <v>111</v>
      </c>
      <c r="M2433" t="s">
        <v>2677</v>
      </c>
      <c r="N2433" t="s">
        <v>112</v>
      </c>
      <c r="O2433" t="s">
        <v>113</v>
      </c>
      <c r="P2433" t="s">
        <v>114</v>
      </c>
      <c r="R2433">
        <v>41105</v>
      </c>
      <c r="S2433">
        <v>261</v>
      </c>
      <c r="T2433">
        <v>1.32</v>
      </c>
      <c r="U2433">
        <v>11.8</v>
      </c>
      <c r="V2433">
        <v>0.6</v>
      </c>
      <c r="W2433">
        <v>0.5</v>
      </c>
      <c r="X2433">
        <v>154.80000000000001</v>
      </c>
      <c r="Y2433">
        <v>0.23</v>
      </c>
      <c r="Z2433">
        <v>0.03</v>
      </c>
      <c r="AA2433">
        <v>0.13</v>
      </c>
      <c r="AB2433">
        <v>3.5</v>
      </c>
      <c r="AC2433">
        <v>22</v>
      </c>
      <c r="AD2433">
        <v>11.23</v>
      </c>
      <c r="AE2433">
        <v>2.2799999999999998</v>
      </c>
      <c r="AF2433">
        <v>5.5</v>
      </c>
      <c r="AG2433">
        <v>12</v>
      </c>
      <c r="AH2433">
        <v>0.04</v>
      </c>
      <c r="AI2433">
        <v>8.3000000000000007</v>
      </c>
      <c r="AJ2433">
        <v>0.16</v>
      </c>
      <c r="AK2433">
        <v>118</v>
      </c>
      <c r="AL2433">
        <v>4.8</v>
      </c>
      <c r="AM2433">
        <v>5.0000000000000001E-4</v>
      </c>
      <c r="AN2433">
        <v>12.3</v>
      </c>
      <c r="AO2433">
        <v>1.7000000000000001E-2</v>
      </c>
      <c r="AP2433">
        <v>11.15</v>
      </c>
      <c r="AQ2433">
        <v>0.01</v>
      </c>
      <c r="AR2433">
        <v>1.25</v>
      </c>
      <c r="AS2433">
        <v>1.5</v>
      </c>
      <c r="AT2433">
        <v>1.2</v>
      </c>
      <c r="AU2433">
        <v>7.2</v>
      </c>
      <c r="AV2433">
        <v>0.08</v>
      </c>
      <c r="AW2433">
        <v>2.2000000000000002</v>
      </c>
      <c r="AX2433">
        <v>1.4E-2</v>
      </c>
      <c r="AY2433">
        <v>0.23</v>
      </c>
      <c r="AZ2433">
        <v>0.5</v>
      </c>
      <c r="BA2433">
        <v>91</v>
      </c>
      <c r="BB2433">
        <v>0.1</v>
      </c>
      <c r="BC2433">
        <v>44.8</v>
      </c>
    </row>
    <row r="2434" spans="1:55">
      <c r="A2434" t="s">
        <v>2680</v>
      </c>
      <c r="B2434" t="s">
        <v>105</v>
      </c>
      <c r="C2434">
        <v>518960</v>
      </c>
      <c r="D2434">
        <v>7188740</v>
      </c>
      <c r="E2434">
        <v>733</v>
      </c>
      <c r="F2434">
        <v>41133</v>
      </c>
      <c r="G2434" t="s">
        <v>395</v>
      </c>
      <c r="H2434" t="s">
        <v>107</v>
      </c>
      <c r="I2434" t="s">
        <v>108</v>
      </c>
      <c r="J2434" t="s">
        <v>109</v>
      </c>
      <c r="K2434" t="s">
        <v>120</v>
      </c>
      <c r="L2434" t="s">
        <v>111</v>
      </c>
      <c r="M2434" t="s">
        <v>2679</v>
      </c>
      <c r="N2434" t="s">
        <v>112</v>
      </c>
      <c r="O2434" t="s">
        <v>113</v>
      </c>
      <c r="P2434" t="s">
        <v>114</v>
      </c>
      <c r="R2434">
        <v>41105</v>
      </c>
      <c r="S2434">
        <v>823</v>
      </c>
      <c r="T2434">
        <v>0.73</v>
      </c>
      <c r="U2434">
        <v>11.3</v>
      </c>
      <c r="V2434">
        <v>2.4</v>
      </c>
      <c r="W2434">
        <v>2</v>
      </c>
      <c r="X2434">
        <v>616</v>
      </c>
      <c r="Y2434">
        <v>0.22</v>
      </c>
      <c r="Z2434">
        <v>0.01</v>
      </c>
      <c r="AA2434">
        <v>0.05</v>
      </c>
      <c r="AB2434">
        <v>1.1000000000000001</v>
      </c>
      <c r="AC2434">
        <v>21.4</v>
      </c>
      <c r="AD2434">
        <v>14.1</v>
      </c>
      <c r="AE2434">
        <v>1.73</v>
      </c>
      <c r="AF2434">
        <v>3.2</v>
      </c>
      <c r="AG2434">
        <v>45</v>
      </c>
      <c r="AH2434">
        <v>0.09</v>
      </c>
      <c r="AI2434">
        <v>3.3</v>
      </c>
      <c r="AJ2434">
        <v>0.08</v>
      </c>
      <c r="AK2434">
        <v>41</v>
      </c>
      <c r="AL2434">
        <v>4.03</v>
      </c>
      <c r="AM2434">
        <v>5.0000000000000001E-3</v>
      </c>
      <c r="AN2434">
        <v>4</v>
      </c>
      <c r="AO2434">
        <v>1.2999999999999999E-2</v>
      </c>
      <c r="AP2434">
        <v>10.84</v>
      </c>
      <c r="AQ2434">
        <v>0.18</v>
      </c>
      <c r="AR2434">
        <v>0.85</v>
      </c>
      <c r="AS2434">
        <v>1</v>
      </c>
      <c r="AT2434">
        <v>2.2999999999999998</v>
      </c>
      <c r="AU2434">
        <v>17.8</v>
      </c>
      <c r="AV2434">
        <v>0.08</v>
      </c>
      <c r="AW2434">
        <v>0.9</v>
      </c>
      <c r="AX2434">
        <v>5.0000000000000001E-3</v>
      </c>
      <c r="AY2434">
        <v>0.14000000000000001</v>
      </c>
      <c r="AZ2434">
        <v>1</v>
      </c>
      <c r="BA2434">
        <v>72</v>
      </c>
      <c r="BB2434">
        <v>0.05</v>
      </c>
      <c r="BC2434">
        <v>18.100000000000001</v>
      </c>
    </row>
    <row r="2435" spans="1:55">
      <c r="A2435" t="s">
        <v>2682</v>
      </c>
      <c r="B2435" t="s">
        <v>105</v>
      </c>
      <c r="C2435">
        <v>519191</v>
      </c>
      <c r="D2435">
        <v>7188715</v>
      </c>
      <c r="E2435">
        <v>739</v>
      </c>
      <c r="F2435">
        <v>41133</v>
      </c>
      <c r="G2435" t="s">
        <v>395</v>
      </c>
      <c r="H2435" t="s">
        <v>107</v>
      </c>
      <c r="I2435" t="s">
        <v>108</v>
      </c>
      <c r="J2435" t="s">
        <v>109</v>
      </c>
      <c r="K2435" t="s">
        <v>120</v>
      </c>
      <c r="L2435" t="s">
        <v>111</v>
      </c>
      <c r="M2435" t="s">
        <v>2681</v>
      </c>
      <c r="N2435" t="s">
        <v>112</v>
      </c>
      <c r="O2435" t="s">
        <v>113</v>
      </c>
      <c r="P2435" t="s">
        <v>114</v>
      </c>
      <c r="R2435">
        <v>41105</v>
      </c>
      <c r="S2435">
        <v>1813</v>
      </c>
      <c r="T2435">
        <v>0.44</v>
      </c>
      <c r="U2435">
        <v>20.100000000000001</v>
      </c>
      <c r="V2435">
        <v>6</v>
      </c>
      <c r="W2435">
        <v>5</v>
      </c>
      <c r="X2435">
        <v>275.3</v>
      </c>
      <c r="Y2435">
        <v>0.19</v>
      </c>
      <c r="Z2435">
        <v>0.19</v>
      </c>
      <c r="AA2435">
        <v>0.02</v>
      </c>
      <c r="AB2435">
        <v>0.7</v>
      </c>
      <c r="AC2435">
        <v>33.299999999999997</v>
      </c>
      <c r="AD2435">
        <v>35.31</v>
      </c>
      <c r="AE2435">
        <v>1.81</v>
      </c>
      <c r="AF2435">
        <v>3.2</v>
      </c>
      <c r="AG2435">
        <v>70</v>
      </c>
      <c r="AH2435">
        <v>0.15</v>
      </c>
      <c r="AI2435">
        <v>1.5</v>
      </c>
      <c r="AJ2435">
        <v>0.02</v>
      </c>
      <c r="AK2435">
        <v>18</v>
      </c>
      <c r="AL2435">
        <v>7.1</v>
      </c>
      <c r="AM2435">
        <v>8.0000000000000002E-3</v>
      </c>
      <c r="AN2435">
        <v>6.9</v>
      </c>
      <c r="AO2435">
        <v>1.9E-2</v>
      </c>
      <c r="AP2435">
        <v>8.7200000000000006</v>
      </c>
      <c r="AQ2435">
        <v>0.41</v>
      </c>
      <c r="AR2435">
        <v>1.21</v>
      </c>
      <c r="AS2435">
        <v>1.4</v>
      </c>
      <c r="AT2435">
        <v>14.5</v>
      </c>
      <c r="AU2435">
        <v>31.8</v>
      </c>
      <c r="AV2435">
        <v>0.14000000000000001</v>
      </c>
      <c r="AW2435">
        <v>0.5</v>
      </c>
      <c r="AX2435">
        <v>3.0000000000000001E-3</v>
      </c>
      <c r="AY2435">
        <v>0.21</v>
      </c>
      <c r="AZ2435">
        <v>1.8</v>
      </c>
      <c r="BA2435">
        <v>65</v>
      </c>
      <c r="BB2435">
        <v>0.05</v>
      </c>
      <c r="BC2435">
        <v>25.6</v>
      </c>
    </row>
    <row r="2436" spans="1:55">
      <c r="A2436" t="s">
        <v>2684</v>
      </c>
      <c r="B2436" t="s">
        <v>105</v>
      </c>
      <c r="C2436">
        <v>518345</v>
      </c>
      <c r="D2436">
        <v>7187287</v>
      </c>
      <c r="E2436">
        <v>798</v>
      </c>
      <c r="F2436">
        <v>41133</v>
      </c>
      <c r="G2436" t="s">
        <v>395</v>
      </c>
      <c r="H2436" t="s">
        <v>107</v>
      </c>
      <c r="I2436" t="s">
        <v>108</v>
      </c>
      <c r="J2436" t="s">
        <v>109</v>
      </c>
      <c r="K2436" t="s">
        <v>120</v>
      </c>
      <c r="L2436" t="s">
        <v>111</v>
      </c>
      <c r="M2436" t="s">
        <v>2683</v>
      </c>
      <c r="N2436" t="s">
        <v>112</v>
      </c>
      <c r="O2436" t="s">
        <v>113</v>
      </c>
      <c r="P2436" t="s">
        <v>114</v>
      </c>
      <c r="R2436">
        <v>41106</v>
      </c>
      <c r="S2436">
        <v>9613</v>
      </c>
      <c r="T2436">
        <v>0.42</v>
      </c>
      <c r="U2436">
        <v>16.7</v>
      </c>
      <c r="V2436">
        <v>3.3</v>
      </c>
      <c r="W2436">
        <v>16</v>
      </c>
      <c r="X2436">
        <v>5436</v>
      </c>
      <c r="Y2436">
        <v>0.09</v>
      </c>
      <c r="Z2436">
        <v>10.83</v>
      </c>
      <c r="AA2436">
        <v>2.56</v>
      </c>
      <c r="AB2436">
        <v>7.9</v>
      </c>
      <c r="AC2436">
        <v>196.1</v>
      </c>
      <c r="AD2436">
        <v>47.19</v>
      </c>
      <c r="AE2436">
        <v>2.1</v>
      </c>
      <c r="AF2436">
        <v>2.2999999999999998</v>
      </c>
      <c r="AG2436">
        <v>276</v>
      </c>
      <c r="AH2436">
        <v>0.04</v>
      </c>
      <c r="AI2436">
        <v>6.5</v>
      </c>
      <c r="AJ2436">
        <v>1.98</v>
      </c>
      <c r="AK2436">
        <v>130</v>
      </c>
      <c r="AL2436">
        <v>22.94</v>
      </c>
      <c r="AM2436">
        <v>1.2E-2</v>
      </c>
      <c r="AN2436">
        <v>281.7</v>
      </c>
      <c r="AO2436">
        <v>0.64</v>
      </c>
      <c r="AP2436">
        <v>6.49</v>
      </c>
      <c r="AQ2436">
        <v>0.06</v>
      </c>
      <c r="AR2436">
        <v>5.67</v>
      </c>
      <c r="AS2436">
        <v>6.6</v>
      </c>
      <c r="AT2436">
        <v>17.399999999999999</v>
      </c>
      <c r="AU2436">
        <v>705.5</v>
      </c>
      <c r="AV2436">
        <v>0.09</v>
      </c>
      <c r="AW2436">
        <v>0.6</v>
      </c>
      <c r="AX2436">
        <v>6.0000000000000001E-3</v>
      </c>
      <c r="AY2436">
        <v>0.39</v>
      </c>
      <c r="AZ2436">
        <v>9.1999999999999993</v>
      </c>
      <c r="BA2436">
        <v>297</v>
      </c>
      <c r="BB2436">
        <v>0.5</v>
      </c>
      <c r="BC2436">
        <v>860.8</v>
      </c>
    </row>
    <row r="2437" spans="1:55">
      <c r="A2437">
        <v>118303</v>
      </c>
      <c r="B2437" t="s">
        <v>105</v>
      </c>
      <c r="C2437">
        <v>503803</v>
      </c>
      <c r="D2437">
        <v>7182490</v>
      </c>
      <c r="E2437">
        <v>484</v>
      </c>
      <c r="F2437">
        <v>40769</v>
      </c>
      <c r="G2437" t="s">
        <v>2349</v>
      </c>
      <c r="H2437" t="s">
        <v>107</v>
      </c>
      <c r="I2437" t="s">
        <v>108</v>
      </c>
      <c r="J2437" t="s">
        <v>109</v>
      </c>
      <c r="K2437" t="s">
        <v>110</v>
      </c>
      <c r="L2437" t="s">
        <v>111</v>
      </c>
      <c r="M2437" t="s">
        <v>2685</v>
      </c>
      <c r="N2437" t="s">
        <v>112</v>
      </c>
      <c r="O2437" t="s">
        <v>121</v>
      </c>
      <c r="P2437" t="s">
        <v>122</v>
      </c>
      <c r="R2437">
        <v>40736</v>
      </c>
      <c r="S2437">
        <v>737</v>
      </c>
      <c r="T2437">
        <v>2.2000000000000002</v>
      </c>
      <c r="U2437">
        <v>420.8</v>
      </c>
      <c r="V2437">
        <v>38.4</v>
      </c>
      <c r="W2437">
        <v>2</v>
      </c>
      <c r="X2437">
        <v>49.7</v>
      </c>
      <c r="Y2437">
        <v>0.48</v>
      </c>
      <c r="Z2437">
        <v>0.09</v>
      </c>
      <c r="AA2437">
        <v>8.86</v>
      </c>
      <c r="AB2437">
        <v>7.7</v>
      </c>
      <c r="AC2437">
        <v>43.4</v>
      </c>
      <c r="AD2437">
        <v>133.19999999999999</v>
      </c>
      <c r="AE2437">
        <v>7.78</v>
      </c>
      <c r="AF2437">
        <v>4</v>
      </c>
      <c r="AG2437">
        <v>995</v>
      </c>
      <c r="AH2437">
        <v>0.33</v>
      </c>
      <c r="AI2437">
        <v>8.8000000000000007</v>
      </c>
      <c r="AJ2437">
        <v>0.05</v>
      </c>
      <c r="AK2437">
        <v>706</v>
      </c>
      <c r="AL2437">
        <v>13.76</v>
      </c>
      <c r="AM2437">
        <v>5.2999999999999999E-2</v>
      </c>
      <c r="AN2437">
        <v>38.299999999999997</v>
      </c>
      <c r="AO2437">
        <v>0.38100000000000001</v>
      </c>
      <c r="AP2437">
        <v>162.96</v>
      </c>
      <c r="AQ2437">
        <v>1.34</v>
      </c>
      <c r="AR2437">
        <v>6.19</v>
      </c>
      <c r="AS2437">
        <v>3</v>
      </c>
      <c r="AT2437">
        <v>7.1</v>
      </c>
      <c r="AU2437">
        <v>491.3</v>
      </c>
      <c r="AV2437">
        <v>0.98</v>
      </c>
      <c r="AW2437">
        <v>2.7</v>
      </c>
      <c r="AX2437">
        <v>3.0000000000000001E-3</v>
      </c>
      <c r="AY2437">
        <v>1.82</v>
      </c>
      <c r="AZ2437">
        <v>4</v>
      </c>
      <c r="BA2437">
        <v>159</v>
      </c>
      <c r="BB2437">
        <v>0.05</v>
      </c>
      <c r="BC2437">
        <v>237.5</v>
      </c>
    </row>
    <row r="2438" spans="1:55">
      <c r="A2438">
        <v>118308</v>
      </c>
      <c r="B2438" t="s">
        <v>105</v>
      </c>
      <c r="C2438">
        <v>503793</v>
      </c>
      <c r="D2438">
        <v>7183001</v>
      </c>
      <c r="E2438">
        <v>459</v>
      </c>
      <c r="F2438">
        <v>40769</v>
      </c>
      <c r="G2438" t="s">
        <v>2349</v>
      </c>
      <c r="H2438" t="s">
        <v>107</v>
      </c>
      <c r="I2438" t="s">
        <v>108</v>
      </c>
      <c r="J2438" t="s">
        <v>109</v>
      </c>
      <c r="K2438" t="s">
        <v>110</v>
      </c>
      <c r="L2438" t="s">
        <v>111</v>
      </c>
      <c r="M2438" t="s">
        <v>2686</v>
      </c>
      <c r="N2438" t="s">
        <v>112</v>
      </c>
      <c r="O2438" t="s">
        <v>121</v>
      </c>
      <c r="P2438" t="s">
        <v>122</v>
      </c>
      <c r="R2438">
        <v>40736</v>
      </c>
      <c r="S2438">
        <v>730</v>
      </c>
      <c r="T2438">
        <v>2.6</v>
      </c>
      <c r="U2438">
        <v>62</v>
      </c>
      <c r="V2438">
        <v>4.4000000000000004</v>
      </c>
      <c r="W2438">
        <v>1</v>
      </c>
      <c r="X2438">
        <v>628.6</v>
      </c>
      <c r="Y2438">
        <v>0.23</v>
      </c>
      <c r="Z2438">
        <v>0.24</v>
      </c>
      <c r="AA2438">
        <v>1.08</v>
      </c>
      <c r="AB2438">
        <v>7.2</v>
      </c>
      <c r="AC2438">
        <v>39.799999999999997</v>
      </c>
      <c r="AD2438">
        <v>15.69</v>
      </c>
      <c r="AE2438">
        <v>4.4400000000000004</v>
      </c>
      <c r="AF2438">
        <v>6.8</v>
      </c>
      <c r="AG2438">
        <v>51</v>
      </c>
      <c r="AH2438">
        <v>0.12</v>
      </c>
      <c r="AI2438">
        <v>9.1</v>
      </c>
      <c r="AJ2438">
        <v>0.35</v>
      </c>
      <c r="AK2438">
        <v>196</v>
      </c>
      <c r="AL2438">
        <v>19.190000000000001</v>
      </c>
      <c r="AM2438">
        <v>1.0999999999999999E-2</v>
      </c>
      <c r="AN2438">
        <v>41.1</v>
      </c>
      <c r="AO2438">
        <v>0.46100000000000002</v>
      </c>
      <c r="AP2438">
        <v>40.159999999999997</v>
      </c>
      <c r="AQ2438">
        <v>0.24</v>
      </c>
      <c r="AR2438">
        <v>6.51</v>
      </c>
      <c r="AS2438">
        <v>3.1</v>
      </c>
      <c r="AT2438">
        <v>6.5</v>
      </c>
      <c r="AU2438">
        <v>111.9</v>
      </c>
      <c r="AV2438">
        <v>0.22</v>
      </c>
      <c r="AW2438">
        <v>2.9</v>
      </c>
      <c r="AX2438">
        <v>1.7000000000000001E-2</v>
      </c>
      <c r="AY2438">
        <v>1.75</v>
      </c>
      <c r="AZ2438">
        <v>1.4</v>
      </c>
      <c r="BA2438">
        <v>359</v>
      </c>
      <c r="BB2438">
        <v>0.2</v>
      </c>
      <c r="BC2438">
        <v>110.7</v>
      </c>
    </row>
    <row r="2439" spans="1:55">
      <c r="A2439">
        <v>119562</v>
      </c>
      <c r="B2439" t="s">
        <v>105</v>
      </c>
      <c r="C2439">
        <v>503459</v>
      </c>
      <c r="D2439">
        <v>7183121</v>
      </c>
      <c r="E2439">
        <v>407</v>
      </c>
      <c r="F2439">
        <v>40769</v>
      </c>
      <c r="G2439" t="s">
        <v>2349</v>
      </c>
      <c r="H2439" t="s">
        <v>107</v>
      </c>
      <c r="I2439" t="s">
        <v>108</v>
      </c>
      <c r="J2439" t="s">
        <v>109</v>
      </c>
      <c r="K2439" t="s">
        <v>110</v>
      </c>
      <c r="L2439" t="s">
        <v>111</v>
      </c>
      <c r="M2439" t="s">
        <v>2687</v>
      </c>
      <c r="N2439" t="s">
        <v>112</v>
      </c>
      <c r="O2439" t="s">
        <v>2350</v>
      </c>
      <c r="P2439" t="s">
        <v>2351</v>
      </c>
      <c r="R2439">
        <v>40733</v>
      </c>
      <c r="S2439">
        <v>689</v>
      </c>
      <c r="T2439">
        <v>1.0900000000000001</v>
      </c>
      <c r="U2439">
        <v>16.100000000000001</v>
      </c>
      <c r="V2439">
        <v>22.4</v>
      </c>
      <c r="W2439">
        <v>4</v>
      </c>
      <c r="X2439">
        <v>776</v>
      </c>
      <c r="Y2439">
        <v>0.21</v>
      </c>
      <c r="Z2439">
        <v>0.11</v>
      </c>
      <c r="AA2439">
        <v>0.44</v>
      </c>
      <c r="AB2439">
        <v>4.2</v>
      </c>
      <c r="AC2439">
        <v>25.5</v>
      </c>
      <c r="AD2439">
        <v>33.090000000000003</v>
      </c>
      <c r="AE2439">
        <v>2.59</v>
      </c>
      <c r="AF2439">
        <v>2.9</v>
      </c>
      <c r="AG2439">
        <v>318</v>
      </c>
      <c r="AH2439">
        <v>0.08</v>
      </c>
      <c r="AI2439">
        <v>6.8</v>
      </c>
      <c r="AJ2439">
        <v>0.28000000000000003</v>
      </c>
      <c r="AK2439">
        <v>102</v>
      </c>
      <c r="AL2439">
        <v>9.23</v>
      </c>
      <c r="AM2439">
        <v>1.2E-2</v>
      </c>
      <c r="AN2439">
        <v>18.2</v>
      </c>
      <c r="AO2439">
        <v>5.7000000000000002E-2</v>
      </c>
      <c r="AP2439">
        <v>53.3</v>
      </c>
      <c r="AQ2439">
        <v>0.13</v>
      </c>
      <c r="AR2439">
        <v>7.96</v>
      </c>
      <c r="AS2439">
        <v>1.5</v>
      </c>
      <c r="AT2439">
        <v>5.4</v>
      </c>
      <c r="AU2439">
        <v>66.5</v>
      </c>
      <c r="AV2439">
        <v>0.01</v>
      </c>
      <c r="AW2439">
        <v>2.4</v>
      </c>
      <c r="AX2439">
        <v>1.2E-2</v>
      </c>
      <c r="AY2439">
        <v>0.6</v>
      </c>
      <c r="AZ2439">
        <v>0.9</v>
      </c>
      <c r="BA2439">
        <v>91</v>
      </c>
      <c r="BB2439">
        <v>0.1</v>
      </c>
      <c r="BC2439">
        <v>59.5</v>
      </c>
    </row>
    <row r="2440" spans="1:55">
      <c r="A2440">
        <v>119575</v>
      </c>
      <c r="B2440" t="s">
        <v>105</v>
      </c>
      <c r="C2440">
        <v>502970</v>
      </c>
      <c r="D2440">
        <v>7182959</v>
      </c>
      <c r="E2440">
        <v>498</v>
      </c>
      <c r="F2440">
        <v>40769</v>
      </c>
      <c r="G2440" t="s">
        <v>2349</v>
      </c>
      <c r="H2440" t="s">
        <v>107</v>
      </c>
      <c r="I2440" t="s">
        <v>108</v>
      </c>
      <c r="J2440" t="s">
        <v>109</v>
      </c>
      <c r="K2440" t="s">
        <v>110</v>
      </c>
      <c r="L2440" t="s">
        <v>111</v>
      </c>
      <c r="M2440" t="s">
        <v>2688</v>
      </c>
      <c r="N2440" t="s">
        <v>112</v>
      </c>
      <c r="O2440" t="s">
        <v>2350</v>
      </c>
      <c r="P2440" t="s">
        <v>2351</v>
      </c>
      <c r="R2440">
        <v>40733</v>
      </c>
      <c r="S2440">
        <v>169</v>
      </c>
      <c r="T2440">
        <v>1.1299999999999999</v>
      </c>
      <c r="U2440">
        <v>11.9</v>
      </c>
      <c r="V2440">
        <v>3.1</v>
      </c>
      <c r="W2440">
        <v>2</v>
      </c>
      <c r="X2440">
        <v>740.2</v>
      </c>
      <c r="Y2440">
        <v>0.22</v>
      </c>
      <c r="Z2440">
        <v>0.08</v>
      </c>
      <c r="AA2440">
        <v>0.38</v>
      </c>
      <c r="AB2440">
        <v>3.5</v>
      </c>
      <c r="AC2440">
        <v>19.399999999999999</v>
      </c>
      <c r="AD2440">
        <v>18.14</v>
      </c>
      <c r="AE2440">
        <v>2.33</v>
      </c>
      <c r="AF2440">
        <v>3.4</v>
      </c>
      <c r="AG2440">
        <v>26</v>
      </c>
      <c r="AH2440">
        <v>0.09</v>
      </c>
      <c r="AI2440">
        <v>5</v>
      </c>
      <c r="AJ2440">
        <v>0.2</v>
      </c>
      <c r="AK2440">
        <v>95</v>
      </c>
      <c r="AL2440">
        <v>6.22</v>
      </c>
      <c r="AM2440">
        <v>1.7000000000000001E-2</v>
      </c>
      <c r="AN2440">
        <v>12.3</v>
      </c>
      <c r="AO2440">
        <v>3.2000000000000001E-2</v>
      </c>
      <c r="AP2440">
        <v>21.89</v>
      </c>
      <c r="AQ2440">
        <v>0.14000000000000001</v>
      </c>
      <c r="AR2440">
        <v>2.38</v>
      </c>
      <c r="AS2440">
        <v>1.6</v>
      </c>
      <c r="AT2440">
        <v>2.1</v>
      </c>
      <c r="AU2440">
        <v>34.200000000000003</v>
      </c>
      <c r="AV2440">
        <v>0.06</v>
      </c>
      <c r="AW2440">
        <v>2.1</v>
      </c>
      <c r="AX2440">
        <v>6.0000000000000001E-3</v>
      </c>
      <c r="AY2440">
        <v>0.68</v>
      </c>
      <c r="AZ2440">
        <v>0.5</v>
      </c>
      <c r="BA2440">
        <v>48</v>
      </c>
      <c r="BB2440">
        <v>0.05</v>
      </c>
      <c r="BC2440">
        <v>110.4</v>
      </c>
    </row>
    <row r="2441" spans="1:55">
      <c r="A2441">
        <v>119587</v>
      </c>
      <c r="B2441" t="s">
        <v>105</v>
      </c>
      <c r="C2441">
        <v>505517</v>
      </c>
      <c r="D2441">
        <v>7183060</v>
      </c>
      <c r="E2441">
        <v>622</v>
      </c>
      <c r="F2441">
        <v>40769</v>
      </c>
      <c r="G2441" t="s">
        <v>2349</v>
      </c>
      <c r="H2441" t="s">
        <v>107</v>
      </c>
      <c r="I2441" t="s">
        <v>108</v>
      </c>
      <c r="J2441" t="s">
        <v>109</v>
      </c>
      <c r="K2441" t="s">
        <v>110</v>
      </c>
      <c r="L2441" t="s">
        <v>111</v>
      </c>
      <c r="M2441" t="s">
        <v>2689</v>
      </c>
      <c r="N2441" t="s">
        <v>112</v>
      </c>
      <c r="O2441" t="s">
        <v>2350</v>
      </c>
      <c r="P2441" t="s">
        <v>2351</v>
      </c>
      <c r="R2441">
        <v>40735</v>
      </c>
      <c r="S2441">
        <v>237</v>
      </c>
      <c r="T2441">
        <v>1.43</v>
      </c>
      <c r="U2441">
        <v>10.199999999999999</v>
      </c>
      <c r="V2441">
        <v>0.6</v>
      </c>
      <c r="W2441">
        <v>0.5</v>
      </c>
      <c r="X2441">
        <v>537.79999999999995</v>
      </c>
      <c r="Y2441">
        <v>0.19</v>
      </c>
      <c r="Z2441">
        <v>0.04</v>
      </c>
      <c r="AA2441">
        <v>0.27</v>
      </c>
      <c r="AB2441">
        <v>4.4000000000000004</v>
      </c>
      <c r="AC2441">
        <v>22.7</v>
      </c>
      <c r="AD2441">
        <v>33.15</v>
      </c>
      <c r="AE2441">
        <v>2.65</v>
      </c>
      <c r="AF2441">
        <v>3.8</v>
      </c>
      <c r="AG2441">
        <v>19</v>
      </c>
      <c r="AH2441">
        <v>0.1</v>
      </c>
      <c r="AI2441">
        <v>1.9</v>
      </c>
      <c r="AJ2441">
        <v>0.22</v>
      </c>
      <c r="AK2441">
        <v>47</v>
      </c>
      <c r="AL2441">
        <v>5.05</v>
      </c>
      <c r="AM2441">
        <v>1.2E-2</v>
      </c>
      <c r="AN2441">
        <v>25.6</v>
      </c>
      <c r="AO2441">
        <v>0.04</v>
      </c>
      <c r="AP2441">
        <v>21.56</v>
      </c>
      <c r="AQ2441">
        <v>0.11</v>
      </c>
      <c r="AR2441">
        <v>1.1100000000000001</v>
      </c>
      <c r="AS2441">
        <v>2.2999999999999998</v>
      </c>
      <c r="AT2441">
        <v>2</v>
      </c>
      <c r="AU2441">
        <v>30.2</v>
      </c>
      <c r="AV2441">
        <v>0.09</v>
      </c>
      <c r="AW2441">
        <v>1.3</v>
      </c>
      <c r="AX2441">
        <v>1E-3</v>
      </c>
      <c r="AY2441">
        <v>0.47</v>
      </c>
      <c r="AZ2441">
        <v>0.2</v>
      </c>
      <c r="BA2441">
        <v>43</v>
      </c>
      <c r="BB2441">
        <v>0.05</v>
      </c>
      <c r="BC2441">
        <v>141</v>
      </c>
    </row>
    <row r="2442" spans="1:55">
      <c r="A2442">
        <v>119589</v>
      </c>
      <c r="B2442" t="s">
        <v>105</v>
      </c>
      <c r="C2442">
        <v>505342</v>
      </c>
      <c r="D2442">
        <v>7183165</v>
      </c>
      <c r="E2442">
        <v>600</v>
      </c>
      <c r="F2442">
        <v>40769</v>
      </c>
      <c r="G2442" t="s">
        <v>2349</v>
      </c>
      <c r="H2442" t="s">
        <v>107</v>
      </c>
      <c r="I2442" t="s">
        <v>108</v>
      </c>
      <c r="J2442" t="s">
        <v>109</v>
      </c>
      <c r="K2442" t="s">
        <v>110</v>
      </c>
      <c r="L2442" t="s">
        <v>111</v>
      </c>
      <c r="M2442" t="s">
        <v>2690</v>
      </c>
      <c r="N2442" t="s">
        <v>112</v>
      </c>
      <c r="O2442" t="s">
        <v>2350</v>
      </c>
      <c r="P2442" t="s">
        <v>2351</v>
      </c>
      <c r="R2442">
        <v>40735</v>
      </c>
      <c r="S2442">
        <v>123</v>
      </c>
      <c r="T2442">
        <v>1.37</v>
      </c>
      <c r="U2442">
        <v>9.1</v>
      </c>
      <c r="V2442">
        <v>0.1</v>
      </c>
      <c r="W2442">
        <v>0.5</v>
      </c>
      <c r="X2442">
        <v>336</v>
      </c>
      <c r="Y2442">
        <v>0.19</v>
      </c>
      <c r="Z2442">
        <v>0.06</v>
      </c>
      <c r="AA2442">
        <v>0.45</v>
      </c>
      <c r="AB2442">
        <v>5.7</v>
      </c>
      <c r="AC2442">
        <v>23.7</v>
      </c>
      <c r="AD2442">
        <v>20.059999999999999</v>
      </c>
      <c r="AE2442">
        <v>2.31</v>
      </c>
      <c r="AF2442">
        <v>3.8</v>
      </c>
      <c r="AG2442">
        <v>24</v>
      </c>
      <c r="AH2442">
        <v>0.09</v>
      </c>
      <c r="AI2442">
        <v>6.6</v>
      </c>
      <c r="AJ2442">
        <v>0.32</v>
      </c>
      <c r="AK2442">
        <v>134</v>
      </c>
      <c r="AL2442">
        <v>3.41</v>
      </c>
      <c r="AM2442">
        <v>8.0000000000000002E-3</v>
      </c>
      <c r="AN2442">
        <v>18.2</v>
      </c>
      <c r="AO2442">
        <v>2.5000000000000001E-2</v>
      </c>
      <c r="AP2442">
        <v>13.77</v>
      </c>
      <c r="AQ2442">
        <v>0.05</v>
      </c>
      <c r="AR2442">
        <v>1.1299999999999999</v>
      </c>
      <c r="AS2442">
        <v>1.8</v>
      </c>
      <c r="AT2442">
        <v>1.7</v>
      </c>
      <c r="AU2442">
        <v>16.899999999999999</v>
      </c>
      <c r="AV2442">
        <v>0.09</v>
      </c>
      <c r="AW2442">
        <v>2.2999999999999998</v>
      </c>
      <c r="AX2442">
        <v>6.0000000000000001E-3</v>
      </c>
      <c r="AY2442">
        <v>0.31</v>
      </c>
      <c r="AZ2442">
        <v>0.3</v>
      </c>
      <c r="BA2442">
        <v>57</v>
      </c>
      <c r="BB2442">
        <v>0.05</v>
      </c>
      <c r="BC2442">
        <v>97</v>
      </c>
    </row>
    <row r="2443" spans="1:55">
      <c r="A2443">
        <v>119651</v>
      </c>
      <c r="B2443" t="s">
        <v>105</v>
      </c>
      <c r="C2443">
        <v>505599</v>
      </c>
      <c r="D2443">
        <v>7184250</v>
      </c>
      <c r="F2443">
        <v>40769</v>
      </c>
      <c r="G2443" t="s">
        <v>2349</v>
      </c>
      <c r="H2443" t="s">
        <v>107</v>
      </c>
      <c r="I2443" t="s">
        <v>108</v>
      </c>
      <c r="J2443" t="s">
        <v>109</v>
      </c>
      <c r="K2443" t="s">
        <v>110</v>
      </c>
      <c r="L2443" t="s">
        <v>111</v>
      </c>
      <c r="M2443" t="s">
        <v>2691</v>
      </c>
      <c r="N2443" t="s">
        <v>112</v>
      </c>
      <c r="O2443" t="s">
        <v>1680</v>
      </c>
      <c r="P2443" t="s">
        <v>1681</v>
      </c>
      <c r="R2443">
        <v>40736</v>
      </c>
      <c r="S2443">
        <v>104</v>
      </c>
      <c r="T2443">
        <v>0.49</v>
      </c>
      <c r="U2443">
        <v>6.1</v>
      </c>
      <c r="V2443">
        <v>0.1</v>
      </c>
      <c r="W2443">
        <v>5</v>
      </c>
      <c r="X2443">
        <v>148.80000000000001</v>
      </c>
      <c r="Y2443">
        <v>0.18</v>
      </c>
      <c r="Z2443">
        <v>11.54</v>
      </c>
      <c r="AA2443">
        <v>0.83</v>
      </c>
      <c r="AB2443">
        <v>6.6</v>
      </c>
      <c r="AC2443">
        <v>9</v>
      </c>
      <c r="AD2443">
        <v>16.43</v>
      </c>
      <c r="AE2443">
        <v>1.29</v>
      </c>
      <c r="AF2443">
        <v>1.2</v>
      </c>
      <c r="AG2443">
        <v>44</v>
      </c>
      <c r="AH2443">
        <v>0.12</v>
      </c>
      <c r="AI2443">
        <v>24.8</v>
      </c>
      <c r="AJ2443">
        <v>3.66</v>
      </c>
      <c r="AK2443">
        <v>310</v>
      </c>
      <c r="AL2443">
        <v>0.57999999999999996</v>
      </c>
      <c r="AM2443">
        <v>8.9999999999999993E-3</v>
      </c>
      <c r="AN2443">
        <v>15.1</v>
      </c>
      <c r="AO2443">
        <v>0.11600000000000001</v>
      </c>
      <c r="AP2443">
        <v>57.34</v>
      </c>
      <c r="AQ2443">
        <v>0.06</v>
      </c>
      <c r="AR2443">
        <v>0.38</v>
      </c>
      <c r="AS2443">
        <v>1.1000000000000001</v>
      </c>
      <c r="AT2443">
        <v>0.3</v>
      </c>
      <c r="AU2443">
        <v>73.8</v>
      </c>
      <c r="AV2443">
        <v>0.04</v>
      </c>
      <c r="AW2443">
        <v>0.8</v>
      </c>
      <c r="AX2443">
        <v>2E-3</v>
      </c>
      <c r="AY2443">
        <v>0.36</v>
      </c>
      <c r="AZ2443">
        <v>0.7</v>
      </c>
      <c r="BA2443">
        <v>7</v>
      </c>
      <c r="BB2443">
        <v>0.05</v>
      </c>
      <c r="BC2443">
        <v>164.5</v>
      </c>
    </row>
    <row r="2444" spans="1:55">
      <c r="A2444">
        <v>119664</v>
      </c>
      <c r="B2444" t="s">
        <v>105</v>
      </c>
      <c r="C2444">
        <v>505399</v>
      </c>
      <c r="D2444">
        <v>7183750</v>
      </c>
      <c r="F2444">
        <v>40769</v>
      </c>
      <c r="G2444" t="s">
        <v>2349</v>
      </c>
      <c r="H2444" t="s">
        <v>107</v>
      </c>
      <c r="I2444" t="s">
        <v>108</v>
      </c>
      <c r="J2444" t="s">
        <v>109</v>
      </c>
      <c r="K2444" t="s">
        <v>110</v>
      </c>
      <c r="L2444" t="s">
        <v>111</v>
      </c>
      <c r="M2444" t="s">
        <v>2692</v>
      </c>
      <c r="N2444" t="s">
        <v>112</v>
      </c>
      <c r="O2444" t="s">
        <v>1680</v>
      </c>
      <c r="P2444" t="s">
        <v>1681</v>
      </c>
      <c r="R2444">
        <v>40736</v>
      </c>
      <c r="S2444">
        <v>692</v>
      </c>
      <c r="T2444">
        <v>1.1599999999999999</v>
      </c>
      <c r="U2444">
        <v>14.7</v>
      </c>
      <c r="V2444">
        <v>1.3</v>
      </c>
      <c r="W2444">
        <v>3</v>
      </c>
      <c r="X2444">
        <v>729.8</v>
      </c>
      <c r="Y2444">
        <v>0.2</v>
      </c>
      <c r="Z2444">
        <v>0.05</v>
      </c>
      <c r="AA2444">
        <v>0.37</v>
      </c>
      <c r="AB2444">
        <v>2.9</v>
      </c>
      <c r="AC2444">
        <v>20.2</v>
      </c>
      <c r="AD2444">
        <v>20.78</v>
      </c>
      <c r="AE2444">
        <v>2.14</v>
      </c>
      <c r="AF2444">
        <v>3.5</v>
      </c>
      <c r="AG2444">
        <v>28</v>
      </c>
      <c r="AH2444">
        <v>0.16</v>
      </c>
      <c r="AI2444">
        <v>4.4000000000000004</v>
      </c>
      <c r="AJ2444">
        <v>0.17</v>
      </c>
      <c r="AK2444">
        <v>62</v>
      </c>
      <c r="AL2444">
        <v>7.2</v>
      </c>
      <c r="AM2444">
        <v>2.3E-2</v>
      </c>
      <c r="AN2444">
        <v>12.4</v>
      </c>
      <c r="AO2444">
        <v>0.05</v>
      </c>
      <c r="AP2444">
        <v>31.28</v>
      </c>
      <c r="AQ2444">
        <v>0.17</v>
      </c>
      <c r="AR2444">
        <v>2.62</v>
      </c>
      <c r="AS2444">
        <v>1.6</v>
      </c>
      <c r="AT2444">
        <v>2.6</v>
      </c>
      <c r="AU2444">
        <v>39.799999999999997</v>
      </c>
      <c r="AV2444">
        <v>0.1</v>
      </c>
      <c r="AW2444">
        <v>2</v>
      </c>
      <c r="AX2444">
        <v>5.0000000000000001E-3</v>
      </c>
      <c r="AY2444">
        <v>0.67</v>
      </c>
      <c r="AZ2444">
        <v>0.3</v>
      </c>
      <c r="BA2444">
        <v>67</v>
      </c>
      <c r="BB2444">
        <v>0.05</v>
      </c>
      <c r="BC2444">
        <v>83.8</v>
      </c>
    </row>
    <row r="2445" spans="1:55">
      <c r="A2445" t="s">
        <v>2694</v>
      </c>
      <c r="B2445" t="s">
        <v>105</v>
      </c>
      <c r="C2445">
        <v>516959</v>
      </c>
      <c r="D2445">
        <v>7188623</v>
      </c>
      <c r="E2445">
        <v>756</v>
      </c>
      <c r="F2445">
        <v>41133</v>
      </c>
      <c r="G2445" t="s">
        <v>395</v>
      </c>
      <c r="H2445" t="s">
        <v>107</v>
      </c>
      <c r="I2445" t="s">
        <v>108</v>
      </c>
      <c r="J2445" t="s">
        <v>109</v>
      </c>
      <c r="K2445" t="s">
        <v>120</v>
      </c>
      <c r="L2445" t="s">
        <v>111</v>
      </c>
      <c r="M2445" t="s">
        <v>2693</v>
      </c>
      <c r="N2445" t="s">
        <v>112</v>
      </c>
      <c r="O2445" t="s">
        <v>113</v>
      </c>
      <c r="P2445" t="s">
        <v>114</v>
      </c>
      <c r="R2445">
        <v>41104</v>
      </c>
      <c r="S2445">
        <v>5845</v>
      </c>
      <c r="T2445">
        <v>1.03</v>
      </c>
      <c r="U2445">
        <v>32.6</v>
      </c>
      <c r="V2445">
        <v>5.7</v>
      </c>
      <c r="W2445">
        <v>4</v>
      </c>
      <c r="X2445">
        <v>662.6</v>
      </c>
      <c r="Y2445">
        <v>0.24</v>
      </c>
      <c r="Z2445">
        <v>0.27</v>
      </c>
      <c r="AA2445">
        <v>1.01</v>
      </c>
      <c r="AB2445">
        <v>1.6</v>
      </c>
      <c r="AC2445">
        <v>29.7</v>
      </c>
      <c r="AD2445">
        <v>46.13</v>
      </c>
      <c r="AE2445">
        <v>2.88</v>
      </c>
      <c r="AF2445">
        <v>3.6</v>
      </c>
      <c r="AG2445">
        <v>123</v>
      </c>
      <c r="AH2445">
        <v>0.15</v>
      </c>
      <c r="AI2445">
        <v>5.5</v>
      </c>
      <c r="AJ2445">
        <v>0.03</v>
      </c>
      <c r="AK2445">
        <v>40</v>
      </c>
      <c r="AL2445">
        <v>10.39</v>
      </c>
      <c r="AM2445">
        <v>0.02</v>
      </c>
      <c r="AN2445">
        <v>27.1</v>
      </c>
      <c r="AO2445">
        <v>0.66500000000000004</v>
      </c>
      <c r="AP2445">
        <v>27.43</v>
      </c>
      <c r="AQ2445">
        <v>0.31</v>
      </c>
      <c r="AR2445">
        <v>5.72</v>
      </c>
      <c r="AS2445">
        <v>1.5</v>
      </c>
      <c r="AT2445">
        <v>16.8</v>
      </c>
      <c r="AU2445">
        <v>191.1</v>
      </c>
      <c r="AV2445">
        <v>0.22</v>
      </c>
      <c r="AW2445">
        <v>0.2</v>
      </c>
      <c r="AX2445">
        <v>3.0000000000000001E-3</v>
      </c>
      <c r="AY2445">
        <v>0.71</v>
      </c>
      <c r="AZ2445">
        <v>4.4000000000000004</v>
      </c>
      <c r="BA2445">
        <v>115</v>
      </c>
      <c r="BB2445">
        <v>0.05</v>
      </c>
      <c r="BC2445">
        <v>74.8</v>
      </c>
    </row>
    <row r="2446" spans="1:55">
      <c r="A2446" t="s">
        <v>2696</v>
      </c>
      <c r="B2446" t="s">
        <v>105</v>
      </c>
      <c r="C2446">
        <v>517323</v>
      </c>
      <c r="D2446">
        <v>7188696</v>
      </c>
      <c r="E2446">
        <v>729</v>
      </c>
      <c r="F2446">
        <v>41133</v>
      </c>
      <c r="G2446" t="s">
        <v>395</v>
      </c>
      <c r="H2446" t="s">
        <v>107</v>
      </c>
      <c r="I2446" t="s">
        <v>108</v>
      </c>
      <c r="J2446" t="s">
        <v>109</v>
      </c>
      <c r="K2446" t="s">
        <v>120</v>
      </c>
      <c r="L2446" t="s">
        <v>111</v>
      </c>
      <c r="M2446" t="s">
        <v>2695</v>
      </c>
      <c r="N2446" t="s">
        <v>112</v>
      </c>
      <c r="O2446" t="s">
        <v>113</v>
      </c>
      <c r="P2446" t="s">
        <v>114</v>
      </c>
      <c r="R2446">
        <v>41104</v>
      </c>
      <c r="S2446">
        <v>2375</v>
      </c>
      <c r="T2446">
        <v>0.9</v>
      </c>
      <c r="U2446">
        <v>18.3</v>
      </c>
      <c r="V2446">
        <v>15.1</v>
      </c>
      <c r="W2446">
        <v>0.5</v>
      </c>
      <c r="X2446">
        <v>50.9</v>
      </c>
      <c r="Y2446">
        <v>0.4</v>
      </c>
      <c r="Z2446">
        <v>0.03</v>
      </c>
      <c r="AA2446">
        <v>0.34</v>
      </c>
      <c r="AB2446">
        <v>1.3</v>
      </c>
      <c r="AC2446">
        <v>31.3</v>
      </c>
      <c r="AD2446">
        <v>32.229999999999997</v>
      </c>
      <c r="AE2446">
        <v>6.98</v>
      </c>
      <c r="AF2446">
        <v>5.0999999999999996</v>
      </c>
      <c r="AG2446">
        <v>152</v>
      </c>
      <c r="AH2446">
        <v>0.3</v>
      </c>
      <c r="AI2446">
        <v>3.4</v>
      </c>
      <c r="AJ2446">
        <v>0.04</v>
      </c>
      <c r="AK2446">
        <v>32</v>
      </c>
      <c r="AL2446">
        <v>8.68</v>
      </c>
      <c r="AM2446">
        <v>1.9E-2</v>
      </c>
      <c r="AN2446">
        <v>12.7</v>
      </c>
      <c r="AO2446">
        <v>0.14099999999999999</v>
      </c>
      <c r="AP2446">
        <v>32.36</v>
      </c>
      <c r="AQ2446">
        <v>1.1200000000000001</v>
      </c>
      <c r="AR2446">
        <v>4.4400000000000004</v>
      </c>
      <c r="AS2446">
        <v>2.7</v>
      </c>
      <c r="AT2446">
        <v>6.2</v>
      </c>
      <c r="AU2446">
        <v>359</v>
      </c>
      <c r="AV2446">
        <v>0.5</v>
      </c>
      <c r="AW2446">
        <v>1.1000000000000001</v>
      </c>
      <c r="AX2446">
        <v>1.0999999999999999E-2</v>
      </c>
      <c r="AY2446">
        <v>0.55000000000000004</v>
      </c>
      <c r="AZ2446">
        <v>0.7</v>
      </c>
      <c r="BA2446">
        <v>126</v>
      </c>
      <c r="BB2446">
        <v>0.1</v>
      </c>
      <c r="BC2446">
        <v>39</v>
      </c>
    </row>
    <row r="2447" spans="1:55">
      <c r="A2447" t="s">
        <v>2698</v>
      </c>
      <c r="B2447" t="s">
        <v>105</v>
      </c>
      <c r="C2447">
        <v>516996</v>
      </c>
      <c r="D2447">
        <v>7188208</v>
      </c>
      <c r="E2447">
        <v>792</v>
      </c>
      <c r="F2447">
        <v>41133</v>
      </c>
      <c r="G2447" t="s">
        <v>395</v>
      </c>
      <c r="H2447" t="s">
        <v>107</v>
      </c>
      <c r="I2447" t="s">
        <v>108</v>
      </c>
      <c r="J2447" t="s">
        <v>109</v>
      </c>
      <c r="K2447" t="s">
        <v>120</v>
      </c>
      <c r="L2447" t="s">
        <v>111</v>
      </c>
      <c r="M2447" t="s">
        <v>2697</v>
      </c>
      <c r="N2447" t="s">
        <v>112</v>
      </c>
      <c r="O2447" t="s">
        <v>113</v>
      </c>
      <c r="P2447" t="s">
        <v>114</v>
      </c>
      <c r="R2447">
        <v>41104</v>
      </c>
      <c r="S2447">
        <v>262</v>
      </c>
      <c r="T2447">
        <v>1.61</v>
      </c>
      <c r="U2447">
        <v>17.8</v>
      </c>
      <c r="V2447">
        <v>0.9</v>
      </c>
      <c r="W2447">
        <v>0.5</v>
      </c>
      <c r="X2447">
        <v>199.4</v>
      </c>
      <c r="Y2447">
        <v>0.23</v>
      </c>
      <c r="Z2447">
        <v>0.04</v>
      </c>
      <c r="AA2447">
        <v>0.22</v>
      </c>
      <c r="AB2447">
        <v>4.4000000000000004</v>
      </c>
      <c r="AC2447">
        <v>29.6</v>
      </c>
      <c r="AD2447">
        <v>12.49</v>
      </c>
      <c r="AE2447">
        <v>3.65</v>
      </c>
      <c r="AF2447">
        <v>7.4</v>
      </c>
      <c r="AG2447">
        <v>31</v>
      </c>
      <c r="AH2447">
        <v>7.0000000000000007E-2</v>
      </c>
      <c r="AI2447">
        <v>6.6</v>
      </c>
      <c r="AJ2447">
        <v>0.19</v>
      </c>
      <c r="AK2447">
        <v>138</v>
      </c>
      <c r="AL2447">
        <v>15.64</v>
      </c>
      <c r="AM2447">
        <v>3.0000000000000001E-3</v>
      </c>
      <c r="AN2447">
        <v>20.2</v>
      </c>
      <c r="AO2447">
        <v>2.9000000000000001E-2</v>
      </c>
      <c r="AP2447">
        <v>11.55</v>
      </c>
      <c r="AQ2447">
        <v>7.0000000000000007E-2</v>
      </c>
      <c r="AR2447">
        <v>1.46</v>
      </c>
      <c r="AS2447">
        <v>2.2999999999999998</v>
      </c>
      <c r="AT2447">
        <v>1.6</v>
      </c>
      <c r="AU2447">
        <v>12.1</v>
      </c>
      <c r="AV2447">
        <v>0.09</v>
      </c>
      <c r="AW2447">
        <v>2.2000000000000002</v>
      </c>
      <c r="AX2447">
        <v>1.7999999999999999E-2</v>
      </c>
      <c r="AY2447">
        <v>0.94</v>
      </c>
      <c r="AZ2447">
        <v>0.8</v>
      </c>
      <c r="BA2447">
        <v>144</v>
      </c>
      <c r="BB2447">
        <v>0.1</v>
      </c>
      <c r="BC2447">
        <v>64.3</v>
      </c>
    </row>
    <row r="2448" spans="1:55">
      <c r="A2448" t="s">
        <v>2700</v>
      </c>
      <c r="B2448" t="s">
        <v>105</v>
      </c>
      <c r="C2448">
        <v>517815</v>
      </c>
      <c r="D2448">
        <v>7188282</v>
      </c>
      <c r="E2448">
        <v>718</v>
      </c>
      <c r="F2448">
        <v>41133</v>
      </c>
      <c r="G2448" t="s">
        <v>395</v>
      </c>
      <c r="H2448" t="s">
        <v>107</v>
      </c>
      <c r="I2448" t="s">
        <v>108</v>
      </c>
      <c r="J2448" t="s">
        <v>109</v>
      </c>
      <c r="K2448" t="s">
        <v>120</v>
      </c>
      <c r="L2448" t="s">
        <v>111</v>
      </c>
      <c r="M2448" t="s">
        <v>2699</v>
      </c>
      <c r="N2448" t="s">
        <v>112</v>
      </c>
      <c r="O2448" t="s">
        <v>113</v>
      </c>
      <c r="P2448" t="s">
        <v>114</v>
      </c>
      <c r="R2448">
        <v>41105</v>
      </c>
      <c r="S2448">
        <v>1233</v>
      </c>
      <c r="T2448">
        <v>0.95</v>
      </c>
      <c r="U2448">
        <v>22.1</v>
      </c>
      <c r="V2448">
        <v>3.5</v>
      </c>
      <c r="W2448">
        <v>2</v>
      </c>
      <c r="X2448">
        <v>219.1</v>
      </c>
      <c r="Y2448">
        <v>0.4</v>
      </c>
      <c r="Z2448">
        <v>0.03</v>
      </c>
      <c r="AA2448">
        <v>0.1</v>
      </c>
      <c r="AB2448">
        <v>2.1</v>
      </c>
      <c r="AC2448">
        <v>34.9</v>
      </c>
      <c r="AD2448">
        <v>13.67</v>
      </c>
      <c r="AE2448">
        <v>3.26</v>
      </c>
      <c r="AF2448">
        <v>6.6</v>
      </c>
      <c r="AG2448">
        <v>36</v>
      </c>
      <c r="AH2448">
        <v>0.08</v>
      </c>
      <c r="AI2448">
        <v>5.9</v>
      </c>
      <c r="AJ2448">
        <v>0.09</v>
      </c>
      <c r="AK2448">
        <v>75</v>
      </c>
      <c r="AL2448">
        <v>10.28</v>
      </c>
      <c r="AM2448">
        <v>2E-3</v>
      </c>
      <c r="AN2448">
        <v>10.1</v>
      </c>
      <c r="AO2448">
        <v>0.03</v>
      </c>
      <c r="AP2448">
        <v>14.19</v>
      </c>
      <c r="AQ2448">
        <v>0.13</v>
      </c>
      <c r="AR2448">
        <v>1.52</v>
      </c>
      <c r="AS2448">
        <v>1.2</v>
      </c>
      <c r="AT2448">
        <v>4.4000000000000004</v>
      </c>
      <c r="AU2448">
        <v>10.3</v>
      </c>
      <c r="AV2448">
        <v>0.24</v>
      </c>
      <c r="AW2448">
        <v>1.5</v>
      </c>
      <c r="AX2448">
        <v>1.7999999999999999E-2</v>
      </c>
      <c r="AY2448">
        <v>0.23</v>
      </c>
      <c r="AZ2448">
        <v>1</v>
      </c>
      <c r="BA2448">
        <v>148</v>
      </c>
      <c r="BB2448">
        <v>0.2</v>
      </c>
      <c r="BC2448">
        <v>36.4</v>
      </c>
    </row>
    <row r="2449" spans="1:55">
      <c r="A2449" t="s">
        <v>2702</v>
      </c>
      <c r="B2449" t="s">
        <v>105</v>
      </c>
      <c r="C2449">
        <v>517864</v>
      </c>
      <c r="D2449">
        <v>7188501</v>
      </c>
      <c r="E2449">
        <v>701</v>
      </c>
      <c r="F2449">
        <v>41133</v>
      </c>
      <c r="G2449" t="s">
        <v>395</v>
      </c>
      <c r="H2449" t="s">
        <v>107</v>
      </c>
      <c r="I2449" t="s">
        <v>108</v>
      </c>
      <c r="J2449" t="s">
        <v>109</v>
      </c>
      <c r="K2449" t="s">
        <v>120</v>
      </c>
      <c r="L2449" t="s">
        <v>111</v>
      </c>
      <c r="M2449" t="s">
        <v>2701</v>
      </c>
      <c r="N2449" t="s">
        <v>112</v>
      </c>
      <c r="O2449" t="s">
        <v>113</v>
      </c>
      <c r="P2449" t="s">
        <v>114</v>
      </c>
      <c r="R2449">
        <v>41105</v>
      </c>
      <c r="S2449">
        <v>3790</v>
      </c>
      <c r="T2449">
        <v>1.38</v>
      </c>
      <c r="U2449">
        <v>28.4</v>
      </c>
      <c r="V2449">
        <v>8.1</v>
      </c>
      <c r="W2449">
        <v>4</v>
      </c>
      <c r="X2449">
        <v>193.1</v>
      </c>
      <c r="Y2449">
        <v>0.38</v>
      </c>
      <c r="Z2449">
        <v>0.02</v>
      </c>
      <c r="AA2449">
        <v>0.05</v>
      </c>
      <c r="AB2449">
        <v>2.5</v>
      </c>
      <c r="AC2449">
        <v>44.2</v>
      </c>
      <c r="AD2449">
        <v>17.03</v>
      </c>
      <c r="AE2449">
        <v>3.04</v>
      </c>
      <c r="AF2449">
        <v>5.8</v>
      </c>
      <c r="AG2449">
        <v>396</v>
      </c>
      <c r="AH2449">
        <v>7.0000000000000007E-2</v>
      </c>
      <c r="AI2449">
        <v>5.6</v>
      </c>
      <c r="AJ2449">
        <v>0.16</v>
      </c>
      <c r="AK2449">
        <v>67</v>
      </c>
      <c r="AL2449">
        <v>8.93</v>
      </c>
      <c r="AM2449">
        <v>5.0000000000000001E-4</v>
      </c>
      <c r="AN2449">
        <v>10.7</v>
      </c>
      <c r="AO2449">
        <v>2.5000000000000001E-2</v>
      </c>
      <c r="AP2449">
        <v>10.83</v>
      </c>
      <c r="AQ2449">
        <v>7.0000000000000007E-2</v>
      </c>
      <c r="AR2449">
        <v>1.91</v>
      </c>
      <c r="AS2449">
        <v>2.2999999999999998</v>
      </c>
      <c r="AT2449">
        <v>4.7</v>
      </c>
      <c r="AU2449">
        <v>7.6</v>
      </c>
      <c r="AV2449">
        <v>0.17</v>
      </c>
      <c r="AW2449">
        <v>2</v>
      </c>
      <c r="AX2449">
        <v>7.0000000000000001E-3</v>
      </c>
      <c r="AY2449">
        <v>0.28000000000000003</v>
      </c>
      <c r="AZ2449">
        <v>1.8</v>
      </c>
      <c r="BA2449">
        <v>111</v>
      </c>
      <c r="BB2449">
        <v>0.1</v>
      </c>
      <c r="BC2449">
        <v>30.4</v>
      </c>
    </row>
    <row r="2450" spans="1:55">
      <c r="A2450" t="s">
        <v>2704</v>
      </c>
      <c r="B2450" t="s">
        <v>105</v>
      </c>
      <c r="C2450">
        <v>519211</v>
      </c>
      <c r="D2450">
        <v>7188313</v>
      </c>
      <c r="E2450">
        <v>665</v>
      </c>
      <c r="F2450">
        <v>41133</v>
      </c>
      <c r="G2450" t="s">
        <v>395</v>
      </c>
      <c r="H2450" t="s">
        <v>107</v>
      </c>
      <c r="I2450" t="s">
        <v>108</v>
      </c>
      <c r="J2450" t="s">
        <v>109</v>
      </c>
      <c r="K2450" t="s">
        <v>120</v>
      </c>
      <c r="L2450" t="s">
        <v>111</v>
      </c>
      <c r="M2450" t="s">
        <v>2703</v>
      </c>
      <c r="N2450" t="s">
        <v>112</v>
      </c>
      <c r="O2450" t="s">
        <v>113</v>
      </c>
      <c r="P2450" t="s">
        <v>114</v>
      </c>
      <c r="R2450">
        <v>41105</v>
      </c>
      <c r="S2450">
        <v>1134</v>
      </c>
      <c r="T2450">
        <v>1.45</v>
      </c>
      <c r="U2450">
        <v>21.5</v>
      </c>
      <c r="V2450">
        <v>3.8</v>
      </c>
      <c r="W2450">
        <v>4</v>
      </c>
      <c r="X2450">
        <v>871</v>
      </c>
      <c r="Y2450">
        <v>0.19</v>
      </c>
      <c r="Z2450">
        <v>0.08</v>
      </c>
      <c r="AA2450">
        <v>0.31</v>
      </c>
      <c r="AB2450">
        <v>7.8</v>
      </c>
      <c r="AC2450">
        <v>64.900000000000006</v>
      </c>
      <c r="AD2450">
        <v>45.34</v>
      </c>
      <c r="AE2450">
        <v>3.55</v>
      </c>
      <c r="AF2450">
        <v>4</v>
      </c>
      <c r="AG2450">
        <v>160</v>
      </c>
      <c r="AH2450">
        <v>0.12</v>
      </c>
      <c r="AI2450">
        <v>6.2</v>
      </c>
      <c r="AJ2450">
        <v>0.22</v>
      </c>
      <c r="AK2450">
        <v>301</v>
      </c>
      <c r="AL2450">
        <v>9.07</v>
      </c>
      <c r="AM2450">
        <v>6.0000000000000001E-3</v>
      </c>
      <c r="AN2450">
        <v>43</v>
      </c>
      <c r="AO2450">
        <v>0.05</v>
      </c>
      <c r="AP2450">
        <v>10.73</v>
      </c>
      <c r="AQ2450">
        <v>0.28000000000000003</v>
      </c>
      <c r="AR2450">
        <v>2.5299999999999998</v>
      </c>
      <c r="AS2450">
        <v>4</v>
      </c>
      <c r="AT2450">
        <v>18.5</v>
      </c>
      <c r="AU2450">
        <v>64.8</v>
      </c>
      <c r="AV2450">
        <v>0.34</v>
      </c>
      <c r="AW2450">
        <v>2.5</v>
      </c>
      <c r="AX2450">
        <v>6.0000000000000001E-3</v>
      </c>
      <c r="AY2450">
        <v>0.26</v>
      </c>
      <c r="AZ2450">
        <v>3.3</v>
      </c>
      <c r="BA2450">
        <v>122</v>
      </c>
      <c r="BB2450">
        <v>0.1</v>
      </c>
      <c r="BC2450">
        <v>133.69999999999999</v>
      </c>
    </row>
    <row r="2451" spans="1:55">
      <c r="A2451" t="s">
        <v>2706</v>
      </c>
      <c r="B2451" t="s">
        <v>105</v>
      </c>
      <c r="C2451">
        <v>519025</v>
      </c>
      <c r="D2451">
        <v>7188154</v>
      </c>
      <c r="E2451">
        <v>600</v>
      </c>
      <c r="F2451">
        <v>41133</v>
      </c>
      <c r="G2451" t="s">
        <v>395</v>
      </c>
      <c r="H2451" t="s">
        <v>107</v>
      </c>
      <c r="I2451" t="s">
        <v>108</v>
      </c>
      <c r="J2451" t="s">
        <v>109</v>
      </c>
      <c r="K2451" t="s">
        <v>120</v>
      </c>
      <c r="L2451" t="s">
        <v>111</v>
      </c>
      <c r="M2451" t="s">
        <v>2705</v>
      </c>
      <c r="N2451" t="s">
        <v>112</v>
      </c>
      <c r="O2451" t="s">
        <v>113</v>
      </c>
      <c r="P2451" t="s">
        <v>114</v>
      </c>
      <c r="R2451">
        <v>41105</v>
      </c>
      <c r="S2451">
        <v>669</v>
      </c>
      <c r="T2451">
        <v>1.1399999999999999</v>
      </c>
      <c r="U2451">
        <v>11</v>
      </c>
      <c r="V2451">
        <v>2.2999999999999998</v>
      </c>
      <c r="W2451">
        <v>1</v>
      </c>
      <c r="X2451">
        <v>383.9</v>
      </c>
      <c r="Y2451">
        <v>0.16</v>
      </c>
      <c r="Z2451">
        <v>0.04</v>
      </c>
      <c r="AA2451">
        <v>0.22</v>
      </c>
      <c r="AB2451">
        <v>3.8</v>
      </c>
      <c r="AC2451">
        <v>22.9</v>
      </c>
      <c r="AD2451">
        <v>19.41</v>
      </c>
      <c r="AE2451">
        <v>1.81</v>
      </c>
      <c r="AF2451">
        <v>3.3</v>
      </c>
      <c r="AG2451">
        <v>22</v>
      </c>
      <c r="AH2451">
        <v>0.05</v>
      </c>
      <c r="AI2451">
        <v>6.1</v>
      </c>
      <c r="AJ2451">
        <v>0.16</v>
      </c>
      <c r="AK2451">
        <v>82</v>
      </c>
      <c r="AL2451">
        <v>5.35</v>
      </c>
      <c r="AM2451">
        <v>3.0000000000000001E-3</v>
      </c>
      <c r="AN2451">
        <v>17.3</v>
      </c>
      <c r="AO2451">
        <v>1.9E-2</v>
      </c>
      <c r="AP2451">
        <v>9.43</v>
      </c>
      <c r="AQ2451">
        <v>0.03</v>
      </c>
      <c r="AR2451">
        <v>1.89</v>
      </c>
      <c r="AS2451">
        <v>1.7</v>
      </c>
      <c r="AT2451">
        <v>1.4</v>
      </c>
      <c r="AU2451">
        <v>15.4</v>
      </c>
      <c r="AV2451">
        <v>7.0000000000000007E-2</v>
      </c>
      <c r="AW2451">
        <v>1.8</v>
      </c>
      <c r="AX2451">
        <v>7.0000000000000001E-3</v>
      </c>
      <c r="AY2451">
        <v>0.18</v>
      </c>
      <c r="AZ2451">
        <v>0.8</v>
      </c>
      <c r="BA2451">
        <v>91</v>
      </c>
      <c r="BB2451">
        <v>0.05</v>
      </c>
      <c r="BC2451">
        <v>57.8</v>
      </c>
    </row>
    <row r="2452" spans="1:55">
      <c r="A2452">
        <v>119563</v>
      </c>
      <c r="B2452" t="s">
        <v>105</v>
      </c>
      <c r="C2452">
        <v>503383</v>
      </c>
      <c r="D2452">
        <v>7183064</v>
      </c>
      <c r="E2452">
        <v>437</v>
      </c>
      <c r="F2452">
        <v>40769</v>
      </c>
      <c r="G2452" t="s">
        <v>2349</v>
      </c>
      <c r="H2452" t="s">
        <v>107</v>
      </c>
      <c r="I2452" t="s">
        <v>108</v>
      </c>
      <c r="J2452" t="s">
        <v>109</v>
      </c>
      <c r="K2452" t="s">
        <v>110</v>
      </c>
      <c r="L2452" t="s">
        <v>111</v>
      </c>
      <c r="M2452" t="s">
        <v>2707</v>
      </c>
      <c r="N2452" t="s">
        <v>112</v>
      </c>
      <c r="O2452" t="s">
        <v>2350</v>
      </c>
      <c r="P2452" t="s">
        <v>2351</v>
      </c>
      <c r="R2452">
        <v>40733</v>
      </c>
      <c r="S2452">
        <v>230</v>
      </c>
      <c r="T2452">
        <v>1.2</v>
      </c>
      <c r="U2452">
        <v>9.8000000000000007</v>
      </c>
      <c r="V2452">
        <v>3.7</v>
      </c>
      <c r="W2452">
        <v>0.5</v>
      </c>
      <c r="X2452">
        <v>492</v>
      </c>
      <c r="Y2452">
        <v>0.21</v>
      </c>
      <c r="Z2452">
        <v>0.06</v>
      </c>
      <c r="AA2452">
        <v>0.46</v>
      </c>
      <c r="AB2452">
        <v>4.4000000000000004</v>
      </c>
      <c r="AC2452">
        <v>17.100000000000001</v>
      </c>
      <c r="AD2452">
        <v>16.739999999999998</v>
      </c>
      <c r="AE2452">
        <v>2.04</v>
      </c>
      <c r="AF2452">
        <v>3.2</v>
      </c>
      <c r="AG2452">
        <v>24</v>
      </c>
      <c r="AH2452">
        <v>0.08</v>
      </c>
      <c r="AI2452">
        <v>4.7</v>
      </c>
      <c r="AJ2452">
        <v>0.17</v>
      </c>
      <c r="AK2452">
        <v>174</v>
      </c>
      <c r="AL2452">
        <v>3.93</v>
      </c>
      <c r="AM2452">
        <v>1.7000000000000001E-2</v>
      </c>
      <c r="AN2452">
        <v>16.7</v>
      </c>
      <c r="AO2452">
        <v>0.06</v>
      </c>
      <c r="AP2452">
        <v>22.73</v>
      </c>
      <c r="AQ2452">
        <v>0.09</v>
      </c>
      <c r="AR2452">
        <v>2.25</v>
      </c>
      <c r="AS2452">
        <v>1.6</v>
      </c>
      <c r="AT2452">
        <v>1.7</v>
      </c>
      <c r="AU2452">
        <v>21.2</v>
      </c>
      <c r="AV2452">
        <v>0.08</v>
      </c>
      <c r="AW2452">
        <v>1.5</v>
      </c>
      <c r="AX2452">
        <v>3.0000000000000001E-3</v>
      </c>
      <c r="AY2452">
        <v>0.52</v>
      </c>
      <c r="AZ2452">
        <v>0.5</v>
      </c>
      <c r="BA2452">
        <v>48</v>
      </c>
      <c r="BB2452">
        <v>0.05</v>
      </c>
      <c r="BC2452">
        <v>152.30000000000001</v>
      </c>
    </row>
    <row r="2453" spans="1:55">
      <c r="A2453">
        <v>119574</v>
      </c>
      <c r="B2453" t="s">
        <v>105</v>
      </c>
      <c r="C2453">
        <v>503030</v>
      </c>
      <c r="D2453">
        <v>7182888</v>
      </c>
      <c r="E2453">
        <v>512</v>
      </c>
      <c r="F2453">
        <v>40769</v>
      </c>
      <c r="G2453" t="s">
        <v>2349</v>
      </c>
      <c r="H2453" t="s">
        <v>107</v>
      </c>
      <c r="I2453" t="s">
        <v>108</v>
      </c>
      <c r="J2453" t="s">
        <v>109</v>
      </c>
      <c r="K2453" t="s">
        <v>110</v>
      </c>
      <c r="L2453" t="s">
        <v>111</v>
      </c>
      <c r="M2453" t="s">
        <v>2708</v>
      </c>
      <c r="N2453" t="s">
        <v>112</v>
      </c>
      <c r="O2453" t="s">
        <v>2350</v>
      </c>
      <c r="P2453" t="s">
        <v>2351</v>
      </c>
      <c r="R2453">
        <v>40733</v>
      </c>
      <c r="S2453">
        <v>353</v>
      </c>
      <c r="T2453">
        <v>1.29</v>
      </c>
      <c r="U2453">
        <v>11</v>
      </c>
      <c r="V2453">
        <v>0.1</v>
      </c>
      <c r="W2453">
        <v>0.5</v>
      </c>
      <c r="X2453">
        <v>266.60000000000002</v>
      </c>
      <c r="Y2453">
        <v>0.18</v>
      </c>
      <c r="Z2453">
        <v>7.0000000000000007E-2</v>
      </c>
      <c r="AA2453">
        <v>0.49</v>
      </c>
      <c r="AB2453">
        <v>3.8</v>
      </c>
      <c r="AC2453">
        <v>21.2</v>
      </c>
      <c r="AD2453">
        <v>9.93</v>
      </c>
      <c r="AE2453">
        <v>2.3199999999999998</v>
      </c>
      <c r="AF2453">
        <v>5</v>
      </c>
      <c r="AG2453">
        <v>24</v>
      </c>
      <c r="AH2453">
        <v>0.04</v>
      </c>
      <c r="AI2453">
        <v>9</v>
      </c>
      <c r="AJ2453">
        <v>0.19</v>
      </c>
      <c r="AK2453">
        <v>116</v>
      </c>
      <c r="AL2453">
        <v>2.86</v>
      </c>
      <c r="AM2453">
        <v>0.01</v>
      </c>
      <c r="AN2453">
        <v>11.7</v>
      </c>
      <c r="AO2453">
        <v>0.03</v>
      </c>
      <c r="AP2453">
        <v>16.079999999999998</v>
      </c>
      <c r="AQ2453">
        <v>0.05</v>
      </c>
      <c r="AR2453">
        <v>1.57</v>
      </c>
      <c r="AS2453">
        <v>1.4</v>
      </c>
      <c r="AT2453">
        <v>1.5</v>
      </c>
      <c r="AU2453">
        <v>23.5</v>
      </c>
      <c r="AV2453">
        <v>0.05</v>
      </c>
      <c r="AW2453">
        <v>2.4</v>
      </c>
      <c r="AX2453">
        <v>2.3E-2</v>
      </c>
      <c r="AY2453">
        <v>0.21</v>
      </c>
      <c r="AZ2453">
        <v>0.4</v>
      </c>
      <c r="BA2453">
        <v>80</v>
      </c>
      <c r="BB2453">
        <v>0.2</v>
      </c>
      <c r="BC2453">
        <v>80.2</v>
      </c>
    </row>
    <row r="2454" spans="1:55">
      <c r="A2454">
        <v>119584</v>
      </c>
      <c r="B2454" t="s">
        <v>105</v>
      </c>
      <c r="C2454">
        <v>505635</v>
      </c>
      <c r="D2454">
        <v>7182762</v>
      </c>
      <c r="E2454">
        <v>567</v>
      </c>
      <c r="F2454">
        <v>40769</v>
      </c>
      <c r="G2454" t="s">
        <v>2349</v>
      </c>
      <c r="H2454" t="s">
        <v>107</v>
      </c>
      <c r="I2454" t="s">
        <v>108</v>
      </c>
      <c r="J2454" t="s">
        <v>109</v>
      </c>
      <c r="K2454" t="s">
        <v>110</v>
      </c>
      <c r="L2454" t="s">
        <v>111</v>
      </c>
      <c r="M2454" t="s">
        <v>2709</v>
      </c>
      <c r="N2454" t="s">
        <v>112</v>
      </c>
      <c r="O2454" t="s">
        <v>2350</v>
      </c>
      <c r="P2454" t="s">
        <v>2351</v>
      </c>
      <c r="R2454">
        <v>40735</v>
      </c>
      <c r="S2454">
        <v>197</v>
      </c>
      <c r="T2454">
        <v>0.92</v>
      </c>
      <c r="U2454">
        <v>13.6</v>
      </c>
      <c r="V2454">
        <v>0.1</v>
      </c>
      <c r="W2454">
        <v>3</v>
      </c>
      <c r="X2454">
        <v>696.6</v>
      </c>
      <c r="Y2454">
        <v>0.26</v>
      </c>
      <c r="Z2454">
        <v>0.02</v>
      </c>
      <c r="AA2454">
        <v>0.1</v>
      </c>
      <c r="AB2454">
        <v>2.1</v>
      </c>
      <c r="AC2454">
        <v>15.4</v>
      </c>
      <c r="AD2454">
        <v>22.18</v>
      </c>
      <c r="AE2454">
        <v>2.38</v>
      </c>
      <c r="AF2454">
        <v>3.1</v>
      </c>
      <c r="AG2454">
        <v>24</v>
      </c>
      <c r="AH2454">
        <v>0.1</v>
      </c>
      <c r="AI2454">
        <v>2.6</v>
      </c>
      <c r="AJ2454">
        <v>0.09</v>
      </c>
      <c r="AK2454">
        <v>29</v>
      </c>
      <c r="AL2454">
        <v>8.8000000000000007</v>
      </c>
      <c r="AM2454">
        <v>1.7000000000000001E-2</v>
      </c>
      <c r="AN2454">
        <v>9.3000000000000007</v>
      </c>
      <c r="AO2454">
        <v>0.03</v>
      </c>
      <c r="AP2454">
        <v>20.54</v>
      </c>
      <c r="AQ2454">
        <v>0.16</v>
      </c>
      <c r="AR2454">
        <v>1.98</v>
      </c>
      <c r="AS2454">
        <v>1.3</v>
      </c>
      <c r="AT2454">
        <v>3.3</v>
      </c>
      <c r="AU2454">
        <v>23.2</v>
      </c>
      <c r="AV2454">
        <v>0.14000000000000001</v>
      </c>
      <c r="AW2454">
        <v>1.4</v>
      </c>
      <c r="AX2454">
        <v>2E-3</v>
      </c>
      <c r="AY2454">
        <v>0.92</v>
      </c>
      <c r="AZ2454">
        <v>0.2</v>
      </c>
      <c r="BA2454">
        <v>48</v>
      </c>
      <c r="BB2454">
        <v>0.05</v>
      </c>
      <c r="BC2454">
        <v>61.8</v>
      </c>
    </row>
    <row r="2455" spans="1:55">
      <c r="A2455">
        <v>119652</v>
      </c>
      <c r="B2455" t="s">
        <v>105</v>
      </c>
      <c r="C2455">
        <v>505599</v>
      </c>
      <c r="D2455">
        <v>7184150</v>
      </c>
      <c r="F2455">
        <v>40769</v>
      </c>
      <c r="G2455" t="s">
        <v>2349</v>
      </c>
      <c r="H2455" t="s">
        <v>107</v>
      </c>
      <c r="I2455" t="s">
        <v>108</v>
      </c>
      <c r="J2455" t="s">
        <v>109</v>
      </c>
      <c r="K2455" t="s">
        <v>110</v>
      </c>
      <c r="L2455" t="s">
        <v>111</v>
      </c>
      <c r="M2455" t="s">
        <v>2710</v>
      </c>
      <c r="N2455" t="s">
        <v>112</v>
      </c>
      <c r="O2455" t="s">
        <v>1680</v>
      </c>
      <c r="P2455" t="s">
        <v>1681</v>
      </c>
      <c r="R2455">
        <v>40736</v>
      </c>
      <c r="S2455">
        <v>93</v>
      </c>
      <c r="T2455">
        <v>0.97</v>
      </c>
      <c r="U2455">
        <v>6.4</v>
      </c>
      <c r="V2455">
        <v>0.9</v>
      </c>
      <c r="W2455">
        <v>7</v>
      </c>
      <c r="X2455">
        <v>291</v>
      </c>
      <c r="Y2455">
        <v>0.17</v>
      </c>
      <c r="Z2455">
        <v>6.03</v>
      </c>
      <c r="AA2455">
        <v>5.0199999999999996</v>
      </c>
      <c r="AB2455">
        <v>6.6</v>
      </c>
      <c r="AC2455">
        <v>11.2</v>
      </c>
      <c r="AD2455">
        <v>15.4</v>
      </c>
      <c r="AE2455">
        <v>1.5</v>
      </c>
      <c r="AF2455">
        <v>2.2999999999999998</v>
      </c>
      <c r="AG2455">
        <v>49</v>
      </c>
      <c r="AH2455">
        <v>0.08</v>
      </c>
      <c r="AI2455">
        <v>13.9</v>
      </c>
      <c r="AJ2455">
        <v>1.04</v>
      </c>
      <c r="AK2455">
        <v>797</v>
      </c>
      <c r="AL2455">
        <v>0.7</v>
      </c>
      <c r="AM2455">
        <v>1.9E-2</v>
      </c>
      <c r="AN2455">
        <v>15.4</v>
      </c>
      <c r="AO2455">
        <v>8.5000000000000006E-2</v>
      </c>
      <c r="AP2455">
        <v>103.18</v>
      </c>
      <c r="AQ2455">
        <v>0.06</v>
      </c>
      <c r="AR2455">
        <v>0.54</v>
      </c>
      <c r="AS2455">
        <v>1.1000000000000001</v>
      </c>
      <c r="AT2455">
        <v>0.6</v>
      </c>
      <c r="AU2455">
        <v>59</v>
      </c>
      <c r="AV2455">
        <v>0.05</v>
      </c>
      <c r="AW2455">
        <v>0.5</v>
      </c>
      <c r="AX2455">
        <v>8.0000000000000002E-3</v>
      </c>
      <c r="AY2455">
        <v>0.4</v>
      </c>
      <c r="AZ2455">
        <v>0.6</v>
      </c>
      <c r="BA2455">
        <v>21</v>
      </c>
      <c r="BB2455">
        <v>0.05</v>
      </c>
      <c r="BC2455">
        <v>688.7</v>
      </c>
    </row>
    <row r="2456" spans="1:55">
      <c r="A2456">
        <v>119663</v>
      </c>
      <c r="B2456" t="s">
        <v>105</v>
      </c>
      <c r="C2456">
        <v>505399</v>
      </c>
      <c r="D2456">
        <v>7183650</v>
      </c>
      <c r="F2456">
        <v>40769</v>
      </c>
      <c r="G2456" t="s">
        <v>2349</v>
      </c>
      <c r="H2456" t="s">
        <v>107</v>
      </c>
      <c r="I2456" t="s">
        <v>108</v>
      </c>
      <c r="J2456" t="s">
        <v>109</v>
      </c>
      <c r="K2456" t="s">
        <v>110</v>
      </c>
      <c r="L2456" t="s">
        <v>111</v>
      </c>
      <c r="M2456" t="s">
        <v>2711</v>
      </c>
      <c r="N2456" t="s">
        <v>112</v>
      </c>
      <c r="O2456" t="s">
        <v>1680</v>
      </c>
      <c r="P2456" t="s">
        <v>1681</v>
      </c>
      <c r="R2456">
        <v>40736</v>
      </c>
      <c r="S2456">
        <v>174</v>
      </c>
      <c r="T2456">
        <v>1.27</v>
      </c>
      <c r="U2456">
        <v>11</v>
      </c>
      <c r="V2456">
        <v>2.9</v>
      </c>
      <c r="W2456">
        <v>5</v>
      </c>
      <c r="X2456">
        <v>844</v>
      </c>
      <c r="Y2456">
        <v>0.14000000000000001</v>
      </c>
      <c r="Z2456">
        <v>0.28000000000000003</v>
      </c>
      <c r="AA2456">
        <v>0.63</v>
      </c>
      <c r="AB2456">
        <v>5.9</v>
      </c>
      <c r="AC2456">
        <v>25.2</v>
      </c>
      <c r="AD2456">
        <v>23.51</v>
      </c>
      <c r="AE2456">
        <v>2.0499999999999998</v>
      </c>
      <c r="AF2456">
        <v>3.4</v>
      </c>
      <c r="AG2456">
        <v>33</v>
      </c>
      <c r="AH2456">
        <v>0.14000000000000001</v>
      </c>
      <c r="AI2456">
        <v>9.6</v>
      </c>
      <c r="AJ2456">
        <v>0.34</v>
      </c>
      <c r="AK2456">
        <v>144</v>
      </c>
      <c r="AL2456">
        <v>3.32</v>
      </c>
      <c r="AM2456">
        <v>8.9999999999999993E-3</v>
      </c>
      <c r="AN2456">
        <v>24.3</v>
      </c>
      <c r="AO2456">
        <v>7.2999999999999995E-2</v>
      </c>
      <c r="AP2456">
        <v>11.05</v>
      </c>
      <c r="AQ2456">
        <v>0.04</v>
      </c>
      <c r="AR2456">
        <v>1.57</v>
      </c>
      <c r="AS2456">
        <v>2.6</v>
      </c>
      <c r="AT2456">
        <v>1.2</v>
      </c>
      <c r="AU2456">
        <v>44.9</v>
      </c>
      <c r="AV2456">
        <v>0.05</v>
      </c>
      <c r="AW2456">
        <v>2.7</v>
      </c>
      <c r="AX2456">
        <v>0.02</v>
      </c>
      <c r="AY2456">
        <v>0.22</v>
      </c>
      <c r="AZ2456">
        <v>0.8</v>
      </c>
      <c r="BA2456">
        <v>75</v>
      </c>
      <c r="BB2456">
        <v>0.05</v>
      </c>
      <c r="BC2456">
        <v>96.3</v>
      </c>
    </row>
    <row r="2457" spans="1:55">
      <c r="A2457">
        <v>119669</v>
      </c>
      <c r="B2457" t="s">
        <v>105</v>
      </c>
      <c r="C2457">
        <v>504799</v>
      </c>
      <c r="D2457">
        <v>7184000</v>
      </c>
      <c r="F2457">
        <v>40769</v>
      </c>
      <c r="G2457" t="s">
        <v>2349</v>
      </c>
      <c r="H2457" t="s">
        <v>107</v>
      </c>
      <c r="I2457" t="s">
        <v>108</v>
      </c>
      <c r="J2457" t="s">
        <v>109</v>
      </c>
      <c r="K2457" t="s">
        <v>110</v>
      </c>
      <c r="L2457" t="s">
        <v>111</v>
      </c>
      <c r="M2457" t="s">
        <v>2712</v>
      </c>
      <c r="N2457" t="s">
        <v>112</v>
      </c>
      <c r="O2457" t="s">
        <v>1680</v>
      </c>
      <c r="P2457" t="s">
        <v>1681</v>
      </c>
      <c r="R2457">
        <v>40736</v>
      </c>
      <c r="S2457">
        <v>299</v>
      </c>
      <c r="T2457">
        <v>1.35</v>
      </c>
      <c r="U2457">
        <v>10.7</v>
      </c>
      <c r="V2457">
        <v>2</v>
      </c>
      <c r="W2457">
        <v>6</v>
      </c>
      <c r="X2457">
        <v>677</v>
      </c>
      <c r="Y2457">
        <v>0.15</v>
      </c>
      <c r="Z2457">
        <v>0.6</v>
      </c>
      <c r="AA2457">
        <v>0.44</v>
      </c>
      <c r="AB2457">
        <v>6.5</v>
      </c>
      <c r="AC2457">
        <v>31.4</v>
      </c>
      <c r="AD2457">
        <v>31.24</v>
      </c>
      <c r="AE2457">
        <v>2.2000000000000002</v>
      </c>
      <c r="AF2457">
        <v>3.8</v>
      </c>
      <c r="AG2457">
        <v>51</v>
      </c>
      <c r="AH2457">
        <v>0.09</v>
      </c>
      <c r="AI2457">
        <v>12.4</v>
      </c>
      <c r="AJ2457">
        <v>0.44</v>
      </c>
      <c r="AK2457">
        <v>230</v>
      </c>
      <c r="AL2457">
        <v>3.07</v>
      </c>
      <c r="AM2457">
        <v>1.7999999999999999E-2</v>
      </c>
      <c r="AN2457">
        <v>28.9</v>
      </c>
      <c r="AO2457">
        <v>6.7000000000000004E-2</v>
      </c>
      <c r="AP2457">
        <v>11.96</v>
      </c>
      <c r="AQ2457">
        <v>0.05</v>
      </c>
      <c r="AR2457">
        <v>1.69</v>
      </c>
      <c r="AS2457">
        <v>3.2</v>
      </c>
      <c r="AT2457">
        <v>1.4</v>
      </c>
      <c r="AU2457">
        <v>52.2</v>
      </c>
      <c r="AV2457">
        <v>0.04</v>
      </c>
      <c r="AW2457">
        <v>2.6</v>
      </c>
      <c r="AX2457">
        <v>3.4000000000000002E-2</v>
      </c>
      <c r="AY2457">
        <v>0.15</v>
      </c>
      <c r="AZ2457">
        <v>1.1000000000000001</v>
      </c>
      <c r="BA2457">
        <v>88</v>
      </c>
      <c r="BB2457">
        <v>0.2</v>
      </c>
      <c r="BC2457">
        <v>90.1</v>
      </c>
    </row>
    <row r="2458" spans="1:55">
      <c r="A2458">
        <v>1349163</v>
      </c>
      <c r="B2458" t="s">
        <v>105</v>
      </c>
      <c r="C2458">
        <v>516792</v>
      </c>
      <c r="D2458">
        <v>7187465</v>
      </c>
      <c r="E2458">
        <v>668</v>
      </c>
      <c r="F2458">
        <v>41494</v>
      </c>
      <c r="G2458" t="s">
        <v>118</v>
      </c>
      <c r="H2458" t="s">
        <v>119</v>
      </c>
      <c r="I2458" t="s">
        <v>108</v>
      </c>
      <c r="J2458" t="s">
        <v>109</v>
      </c>
      <c r="K2458" t="s">
        <v>120</v>
      </c>
      <c r="L2458" t="s">
        <v>111</v>
      </c>
      <c r="M2458" t="s">
        <v>2713</v>
      </c>
      <c r="N2458" t="s">
        <v>112</v>
      </c>
      <c r="O2458" t="s">
        <v>2335</v>
      </c>
      <c r="P2458" t="s">
        <v>2336</v>
      </c>
      <c r="R2458">
        <v>41524</v>
      </c>
      <c r="S2458">
        <v>8784</v>
      </c>
      <c r="T2458">
        <v>0.55000000000000004</v>
      </c>
      <c r="U2458">
        <v>132.5</v>
      </c>
      <c r="V2458">
        <v>4.2</v>
      </c>
      <c r="W2458">
        <v>13</v>
      </c>
      <c r="X2458">
        <v>60.3</v>
      </c>
      <c r="Y2458">
        <v>0.11</v>
      </c>
      <c r="Z2458">
        <v>0.28999999999999998</v>
      </c>
      <c r="AA2458">
        <v>1.49</v>
      </c>
      <c r="AB2458">
        <v>1.1000000000000001</v>
      </c>
      <c r="AC2458">
        <v>595.79999999999995</v>
      </c>
      <c r="AD2458">
        <v>93.54</v>
      </c>
      <c r="AE2458">
        <v>7.23</v>
      </c>
      <c r="AF2458">
        <v>11.4</v>
      </c>
      <c r="AG2458">
        <v>272</v>
      </c>
      <c r="AH2458">
        <v>0.3</v>
      </c>
      <c r="AI2458">
        <v>4.7</v>
      </c>
      <c r="AJ2458">
        <v>0.06</v>
      </c>
      <c r="AK2458">
        <v>26</v>
      </c>
      <c r="AL2458">
        <v>36.65</v>
      </c>
      <c r="AM2458">
        <v>2.1999999999999999E-2</v>
      </c>
      <c r="AN2458">
        <v>49.8</v>
      </c>
      <c r="AO2458">
        <v>0.39200000000000002</v>
      </c>
      <c r="AP2458">
        <v>6.91</v>
      </c>
      <c r="AQ2458">
        <v>1.1200000000000001</v>
      </c>
      <c r="AR2458">
        <v>2.83</v>
      </c>
      <c r="AS2458">
        <v>9.6999999999999993</v>
      </c>
      <c r="AT2458">
        <v>26.2</v>
      </c>
      <c r="AU2458">
        <v>190</v>
      </c>
      <c r="AV2458">
        <v>0.19</v>
      </c>
      <c r="AW2458">
        <v>0.9</v>
      </c>
      <c r="AX2458">
        <v>7.0000000000000001E-3</v>
      </c>
      <c r="AY2458">
        <v>0.77</v>
      </c>
      <c r="AZ2458">
        <v>21.5</v>
      </c>
      <c r="BA2458">
        <v>343</v>
      </c>
      <c r="BB2458">
        <v>0.3</v>
      </c>
      <c r="BC2458">
        <v>147.69999999999999</v>
      </c>
    </row>
    <row r="2459" spans="1:55">
      <c r="A2459">
        <v>1349212</v>
      </c>
      <c r="B2459" t="s">
        <v>105</v>
      </c>
      <c r="C2459">
        <v>517156</v>
      </c>
      <c r="D2459">
        <v>7187587</v>
      </c>
      <c r="F2459">
        <v>41494</v>
      </c>
      <c r="G2459" t="s">
        <v>118</v>
      </c>
      <c r="H2459" t="s">
        <v>119</v>
      </c>
      <c r="I2459" t="s">
        <v>108</v>
      </c>
      <c r="J2459" t="s">
        <v>109</v>
      </c>
      <c r="K2459" t="s">
        <v>120</v>
      </c>
      <c r="L2459" t="s">
        <v>111</v>
      </c>
      <c r="M2459" t="s">
        <v>2714</v>
      </c>
      <c r="N2459" t="s">
        <v>112</v>
      </c>
      <c r="O2459" t="s">
        <v>113</v>
      </c>
      <c r="P2459" t="s">
        <v>114</v>
      </c>
      <c r="R2459">
        <v>41524</v>
      </c>
      <c r="S2459">
        <v>2788</v>
      </c>
      <c r="T2459">
        <v>0.23</v>
      </c>
      <c r="U2459">
        <v>14.3</v>
      </c>
      <c r="V2459">
        <v>4.2</v>
      </c>
      <c r="W2459">
        <v>16</v>
      </c>
      <c r="X2459">
        <v>159.19999999999999</v>
      </c>
      <c r="Y2459">
        <v>0.13</v>
      </c>
      <c r="Z2459">
        <v>0.13</v>
      </c>
      <c r="AA2459">
        <v>0.21</v>
      </c>
      <c r="AB2459">
        <v>0.2</v>
      </c>
      <c r="AC2459">
        <v>39.200000000000003</v>
      </c>
      <c r="AD2459">
        <v>48.98</v>
      </c>
      <c r="AE2459">
        <v>2.2200000000000002</v>
      </c>
      <c r="AF2459">
        <v>1.2</v>
      </c>
      <c r="AG2459">
        <v>425</v>
      </c>
      <c r="AH2459">
        <v>0.24</v>
      </c>
      <c r="AI2459">
        <v>3.8</v>
      </c>
      <c r="AJ2459">
        <v>0.03</v>
      </c>
      <c r="AK2459">
        <v>2</v>
      </c>
      <c r="AL2459">
        <v>19.21</v>
      </c>
      <c r="AM2459">
        <v>0.02</v>
      </c>
      <c r="AN2459">
        <v>17.5</v>
      </c>
      <c r="AO2459">
        <v>3.9E-2</v>
      </c>
      <c r="AP2459">
        <v>7.69</v>
      </c>
      <c r="AQ2459">
        <v>0.76</v>
      </c>
      <c r="AR2459">
        <v>1.4</v>
      </c>
      <c r="AS2459">
        <v>1.2</v>
      </c>
      <c r="AT2459">
        <v>19</v>
      </c>
      <c r="AU2459">
        <v>104.9</v>
      </c>
      <c r="AV2459">
        <v>0.04</v>
      </c>
      <c r="AW2459">
        <v>1</v>
      </c>
      <c r="AX2459">
        <v>3.0000000000000001E-3</v>
      </c>
      <c r="AY2459">
        <v>0.51</v>
      </c>
      <c r="AZ2459">
        <v>7.9</v>
      </c>
      <c r="BA2459">
        <v>80</v>
      </c>
      <c r="BB2459">
        <v>0.2</v>
      </c>
      <c r="BC2459">
        <v>15.6</v>
      </c>
    </row>
    <row r="2460" spans="1:55">
      <c r="A2460">
        <v>1349216</v>
      </c>
      <c r="B2460" t="s">
        <v>105</v>
      </c>
      <c r="C2460">
        <v>517252</v>
      </c>
      <c r="D2460">
        <v>7187368</v>
      </c>
      <c r="E2460">
        <v>790</v>
      </c>
      <c r="F2460">
        <v>41494</v>
      </c>
      <c r="G2460" t="s">
        <v>118</v>
      </c>
      <c r="H2460" t="s">
        <v>119</v>
      </c>
      <c r="I2460" t="s">
        <v>108</v>
      </c>
      <c r="J2460" t="s">
        <v>109</v>
      </c>
      <c r="K2460" t="s">
        <v>120</v>
      </c>
      <c r="L2460" t="s">
        <v>111</v>
      </c>
      <c r="M2460" t="s">
        <v>2715</v>
      </c>
      <c r="N2460" t="s">
        <v>112</v>
      </c>
      <c r="O2460" t="s">
        <v>113</v>
      </c>
      <c r="P2460" t="s">
        <v>114</v>
      </c>
      <c r="R2460">
        <v>41524</v>
      </c>
      <c r="S2460">
        <v>22556</v>
      </c>
      <c r="T2460">
        <v>0.56999999999999995</v>
      </c>
      <c r="U2460">
        <v>34.200000000000003</v>
      </c>
      <c r="V2460">
        <v>11.8</v>
      </c>
      <c r="W2460">
        <v>9</v>
      </c>
      <c r="X2460">
        <v>304.5</v>
      </c>
      <c r="Y2460">
        <v>0.21</v>
      </c>
      <c r="Z2460">
        <v>0.12</v>
      </c>
      <c r="AA2460">
        <v>5.16</v>
      </c>
      <c r="AB2460">
        <v>0.7</v>
      </c>
      <c r="AC2460">
        <v>219.9</v>
      </c>
      <c r="AD2460">
        <v>103.42</v>
      </c>
      <c r="AE2460">
        <v>1.29</v>
      </c>
      <c r="AF2460">
        <v>5</v>
      </c>
      <c r="AG2460">
        <v>690</v>
      </c>
      <c r="AH2460">
        <v>0.11</v>
      </c>
      <c r="AI2460">
        <v>6.9</v>
      </c>
      <c r="AJ2460">
        <v>0.05</v>
      </c>
      <c r="AK2460">
        <v>17</v>
      </c>
      <c r="AL2460">
        <v>23.48</v>
      </c>
      <c r="AM2460">
        <v>1.0999999999999999E-2</v>
      </c>
      <c r="AN2460">
        <v>30.2</v>
      </c>
      <c r="AO2460">
        <v>0.11700000000000001</v>
      </c>
      <c r="AP2460">
        <v>7.07</v>
      </c>
      <c r="AQ2460">
        <v>0.31</v>
      </c>
      <c r="AR2460">
        <v>1.62</v>
      </c>
      <c r="AS2460">
        <v>1.8</v>
      </c>
      <c r="AT2460">
        <v>39.299999999999997</v>
      </c>
      <c r="AU2460">
        <v>207.9</v>
      </c>
      <c r="AV2460">
        <v>0.15</v>
      </c>
      <c r="AW2460">
        <v>0.1</v>
      </c>
      <c r="AX2460">
        <v>5.0000000000000001E-3</v>
      </c>
      <c r="AY2460">
        <v>0.54</v>
      </c>
      <c r="AZ2460">
        <v>8</v>
      </c>
      <c r="BA2460">
        <v>136</v>
      </c>
      <c r="BB2460">
        <v>0.4</v>
      </c>
      <c r="BC2460">
        <v>82.3</v>
      </c>
    </row>
    <row r="2461" spans="1:55">
      <c r="A2461">
        <v>1349221</v>
      </c>
      <c r="B2461" t="s">
        <v>105</v>
      </c>
      <c r="C2461">
        <v>505987</v>
      </c>
      <c r="D2461">
        <v>7182049</v>
      </c>
      <c r="E2461">
        <v>594</v>
      </c>
      <c r="F2461">
        <v>41505</v>
      </c>
      <c r="G2461" t="s">
        <v>2174</v>
      </c>
      <c r="H2461" t="s">
        <v>119</v>
      </c>
      <c r="I2461" t="s">
        <v>108</v>
      </c>
      <c r="J2461" t="s">
        <v>109</v>
      </c>
      <c r="K2461" t="s">
        <v>120</v>
      </c>
      <c r="L2461" t="s">
        <v>111</v>
      </c>
      <c r="M2461" t="s">
        <v>2716</v>
      </c>
      <c r="N2461" t="s">
        <v>112</v>
      </c>
      <c r="O2461" t="s">
        <v>2127</v>
      </c>
      <c r="P2461" t="s">
        <v>2128</v>
      </c>
      <c r="R2461">
        <v>41477</v>
      </c>
      <c r="S2461">
        <v>760</v>
      </c>
      <c r="T2461">
        <v>0.3</v>
      </c>
      <c r="U2461">
        <v>13.3</v>
      </c>
      <c r="V2461">
        <v>2</v>
      </c>
      <c r="W2461">
        <v>7</v>
      </c>
      <c r="X2461">
        <v>369.1</v>
      </c>
      <c r="Y2461">
        <v>0.15</v>
      </c>
      <c r="Z2461">
        <v>0.28000000000000003</v>
      </c>
      <c r="AA2461">
        <v>4.7699999999999996</v>
      </c>
      <c r="AB2461">
        <v>0.7</v>
      </c>
      <c r="AC2461">
        <v>15.6</v>
      </c>
      <c r="AD2461">
        <v>130.16999999999999</v>
      </c>
      <c r="AE2461">
        <v>0.71</v>
      </c>
      <c r="AF2461">
        <v>1.9</v>
      </c>
      <c r="AG2461">
        <v>650</v>
      </c>
      <c r="AH2461">
        <v>0.13</v>
      </c>
      <c r="AI2461">
        <v>3.2</v>
      </c>
      <c r="AJ2461">
        <v>0.04</v>
      </c>
      <c r="AK2461">
        <v>12</v>
      </c>
      <c r="AL2461">
        <v>49.98</v>
      </c>
      <c r="AM2461">
        <v>2E-3</v>
      </c>
      <c r="AN2461">
        <v>42.6</v>
      </c>
      <c r="AO2461">
        <v>6.4000000000000001E-2</v>
      </c>
      <c r="AP2461">
        <v>123.81</v>
      </c>
      <c r="AQ2461">
        <v>0.18</v>
      </c>
      <c r="AR2461">
        <v>27.23</v>
      </c>
      <c r="AS2461">
        <v>3.1</v>
      </c>
      <c r="AT2461">
        <v>44</v>
      </c>
      <c r="AU2461">
        <v>101.6</v>
      </c>
      <c r="AV2461">
        <v>0.91</v>
      </c>
      <c r="AW2461">
        <v>1.2</v>
      </c>
      <c r="AX2461">
        <v>1E-3</v>
      </c>
      <c r="AY2461">
        <v>1.51</v>
      </c>
      <c r="AZ2461">
        <v>8.5</v>
      </c>
      <c r="BA2461">
        <v>406</v>
      </c>
      <c r="BB2461">
        <v>0.3</v>
      </c>
      <c r="BC2461">
        <v>119.4</v>
      </c>
    </row>
    <row r="2462" spans="1:55">
      <c r="A2462">
        <v>1349563</v>
      </c>
      <c r="B2462" t="s">
        <v>105</v>
      </c>
      <c r="C2462">
        <v>519221</v>
      </c>
      <c r="D2462">
        <v>7187804</v>
      </c>
      <c r="E2462">
        <v>645</v>
      </c>
      <c r="F2462">
        <v>41486</v>
      </c>
      <c r="G2462" t="s">
        <v>126</v>
      </c>
      <c r="H2462" t="s">
        <v>119</v>
      </c>
      <c r="I2462" t="s">
        <v>108</v>
      </c>
      <c r="J2462" t="s">
        <v>109</v>
      </c>
      <c r="K2462" t="s">
        <v>120</v>
      </c>
      <c r="L2462" t="s">
        <v>111</v>
      </c>
      <c r="M2462" t="s">
        <v>2717</v>
      </c>
      <c r="N2462" t="s">
        <v>112</v>
      </c>
      <c r="O2462" t="s">
        <v>2127</v>
      </c>
      <c r="P2462" t="s">
        <v>2128</v>
      </c>
      <c r="R2462">
        <v>41470</v>
      </c>
      <c r="S2462">
        <v>2220</v>
      </c>
      <c r="T2462">
        <v>0.48</v>
      </c>
      <c r="U2462">
        <v>8</v>
      </c>
      <c r="V2462">
        <v>3.1</v>
      </c>
      <c r="W2462">
        <v>10</v>
      </c>
      <c r="X2462">
        <v>216</v>
      </c>
      <c r="Y2462">
        <v>0.14000000000000001</v>
      </c>
      <c r="Z2462">
        <v>0.06</v>
      </c>
      <c r="AA2462">
        <v>0.17</v>
      </c>
      <c r="AB2462">
        <v>0.8</v>
      </c>
      <c r="AC2462">
        <v>35</v>
      </c>
      <c r="AD2462">
        <v>31.77</v>
      </c>
      <c r="AE2462">
        <v>2.39</v>
      </c>
      <c r="AF2462">
        <v>1.7</v>
      </c>
      <c r="AG2462">
        <v>191</v>
      </c>
      <c r="AH2462">
        <v>0.18</v>
      </c>
      <c r="AI2462">
        <v>3.1</v>
      </c>
      <c r="AJ2462">
        <v>0.04</v>
      </c>
      <c r="AK2462">
        <v>23</v>
      </c>
      <c r="AL2462">
        <v>13.4</v>
      </c>
      <c r="AM2462">
        <v>8.0000000000000002E-3</v>
      </c>
      <c r="AN2462">
        <v>20.8</v>
      </c>
      <c r="AO2462">
        <v>2.7E-2</v>
      </c>
      <c r="AP2462">
        <v>6.26</v>
      </c>
      <c r="AQ2462">
        <v>0.74</v>
      </c>
      <c r="AR2462">
        <v>0.95</v>
      </c>
      <c r="AS2462">
        <v>2.1</v>
      </c>
      <c r="AT2462">
        <v>13.1</v>
      </c>
      <c r="AU2462">
        <v>41.9</v>
      </c>
      <c r="AV2462">
        <v>0.04</v>
      </c>
      <c r="AW2462">
        <v>0.8</v>
      </c>
      <c r="AX2462">
        <v>3.0000000000000001E-3</v>
      </c>
      <c r="AY2462">
        <v>0.39</v>
      </c>
      <c r="AZ2462">
        <v>4.9000000000000004</v>
      </c>
      <c r="BA2462">
        <v>51</v>
      </c>
      <c r="BB2462">
        <v>0.2</v>
      </c>
      <c r="BC2462">
        <v>38.700000000000003</v>
      </c>
    </row>
    <row r="2463" spans="1:55">
      <c r="A2463">
        <v>1349565</v>
      </c>
      <c r="B2463" t="s">
        <v>105</v>
      </c>
      <c r="C2463">
        <v>519337</v>
      </c>
      <c r="D2463">
        <v>7187634</v>
      </c>
      <c r="E2463">
        <v>670</v>
      </c>
      <c r="F2463">
        <v>41486</v>
      </c>
      <c r="G2463" t="s">
        <v>126</v>
      </c>
      <c r="H2463" t="s">
        <v>119</v>
      </c>
      <c r="I2463" t="s">
        <v>108</v>
      </c>
      <c r="J2463" t="s">
        <v>109</v>
      </c>
      <c r="K2463" t="s">
        <v>120</v>
      </c>
      <c r="L2463" t="s">
        <v>111</v>
      </c>
      <c r="M2463" t="s">
        <v>2718</v>
      </c>
      <c r="N2463" t="s">
        <v>112</v>
      </c>
      <c r="O2463" t="s">
        <v>2127</v>
      </c>
      <c r="P2463" t="s">
        <v>2128</v>
      </c>
      <c r="R2463">
        <v>41470</v>
      </c>
      <c r="S2463">
        <v>3069</v>
      </c>
      <c r="T2463">
        <v>2.66</v>
      </c>
      <c r="U2463">
        <v>16.899999999999999</v>
      </c>
      <c r="V2463">
        <v>3.7</v>
      </c>
      <c r="W2463">
        <v>3</v>
      </c>
      <c r="X2463">
        <v>233.5</v>
      </c>
      <c r="Y2463">
        <v>0.24</v>
      </c>
      <c r="Z2463">
        <v>0.05</v>
      </c>
      <c r="AA2463">
        <v>0.13</v>
      </c>
      <c r="AB2463">
        <v>4.8</v>
      </c>
      <c r="AC2463">
        <v>51.4</v>
      </c>
      <c r="AD2463">
        <v>20.13</v>
      </c>
      <c r="AE2463">
        <v>3.94</v>
      </c>
      <c r="AF2463">
        <v>6.9</v>
      </c>
      <c r="AG2463">
        <v>156</v>
      </c>
      <c r="AH2463">
        <v>7.0000000000000007E-2</v>
      </c>
      <c r="AI2463">
        <v>7.5</v>
      </c>
      <c r="AJ2463">
        <v>0.19</v>
      </c>
      <c r="AK2463">
        <v>147</v>
      </c>
      <c r="AL2463">
        <v>13.21</v>
      </c>
      <c r="AM2463">
        <v>7.0000000000000001E-3</v>
      </c>
      <c r="AN2463">
        <v>18.100000000000001</v>
      </c>
      <c r="AO2463">
        <v>3.6999999999999998E-2</v>
      </c>
      <c r="AP2463">
        <v>10.98</v>
      </c>
      <c r="AQ2463">
        <v>0.05</v>
      </c>
      <c r="AR2463">
        <v>1.56</v>
      </c>
      <c r="AS2463">
        <v>3.3</v>
      </c>
      <c r="AT2463">
        <v>4</v>
      </c>
      <c r="AU2463">
        <v>8.9</v>
      </c>
      <c r="AV2463">
        <v>0.12</v>
      </c>
      <c r="AW2463">
        <v>3</v>
      </c>
      <c r="AX2463">
        <v>0.02</v>
      </c>
      <c r="AY2463">
        <v>0.34</v>
      </c>
      <c r="AZ2463">
        <v>1.4</v>
      </c>
      <c r="BA2463">
        <v>112</v>
      </c>
      <c r="BB2463">
        <v>0.2</v>
      </c>
      <c r="BC2463">
        <v>52.7</v>
      </c>
    </row>
    <row r="2464" spans="1:55">
      <c r="A2464">
        <v>1349578</v>
      </c>
      <c r="B2464" t="s">
        <v>105</v>
      </c>
      <c r="C2464">
        <v>506131</v>
      </c>
      <c r="D2464">
        <v>7182986</v>
      </c>
      <c r="E2464">
        <v>533</v>
      </c>
      <c r="F2464">
        <v>41499</v>
      </c>
      <c r="G2464" t="s">
        <v>183</v>
      </c>
      <c r="H2464" t="s">
        <v>119</v>
      </c>
      <c r="I2464" t="s">
        <v>108</v>
      </c>
      <c r="J2464" t="s">
        <v>109</v>
      </c>
      <c r="K2464" t="s">
        <v>120</v>
      </c>
      <c r="L2464" t="s">
        <v>111</v>
      </c>
      <c r="M2464" t="s">
        <v>2719</v>
      </c>
      <c r="N2464" t="s">
        <v>112</v>
      </c>
      <c r="O2464" t="s">
        <v>2127</v>
      </c>
      <c r="P2464" t="s">
        <v>2128</v>
      </c>
      <c r="R2464">
        <v>41474</v>
      </c>
      <c r="S2464">
        <v>233</v>
      </c>
      <c r="T2464">
        <v>1.04</v>
      </c>
      <c r="U2464">
        <v>10.6</v>
      </c>
      <c r="V2464">
        <v>0.6</v>
      </c>
      <c r="W2464">
        <v>0.5</v>
      </c>
      <c r="X2464">
        <v>348.9</v>
      </c>
      <c r="Y2464">
        <v>0.34</v>
      </c>
      <c r="Z2464">
        <v>0.05</v>
      </c>
      <c r="AA2464">
        <v>0.4</v>
      </c>
      <c r="AB2464">
        <v>3.1</v>
      </c>
      <c r="AC2464">
        <v>17.7</v>
      </c>
      <c r="AD2464">
        <v>17.28</v>
      </c>
      <c r="AE2464">
        <v>2.21</v>
      </c>
      <c r="AF2464">
        <v>3.7</v>
      </c>
      <c r="AG2464">
        <v>14</v>
      </c>
      <c r="AH2464">
        <v>0.12</v>
      </c>
      <c r="AI2464">
        <v>5.4</v>
      </c>
      <c r="AJ2464">
        <v>0.17</v>
      </c>
      <c r="AK2464">
        <v>68</v>
      </c>
      <c r="AL2464">
        <v>4.74</v>
      </c>
      <c r="AM2464">
        <v>7.0000000000000001E-3</v>
      </c>
      <c r="AN2464">
        <v>17.600000000000001</v>
      </c>
      <c r="AO2464">
        <v>2.4E-2</v>
      </c>
      <c r="AP2464">
        <v>15.48</v>
      </c>
      <c r="AQ2464">
        <v>0.06</v>
      </c>
      <c r="AR2464">
        <v>2.97</v>
      </c>
      <c r="AS2464">
        <v>1.9</v>
      </c>
      <c r="AT2464">
        <v>1.2</v>
      </c>
      <c r="AU2464">
        <v>21.3</v>
      </c>
      <c r="AV2464">
        <v>0.1</v>
      </c>
      <c r="AW2464">
        <v>1.8</v>
      </c>
      <c r="AX2464">
        <v>6.0000000000000001E-3</v>
      </c>
      <c r="AY2464">
        <v>0.33</v>
      </c>
      <c r="AZ2464">
        <v>0.3</v>
      </c>
      <c r="BA2464">
        <v>82</v>
      </c>
      <c r="BB2464">
        <v>0.05</v>
      </c>
      <c r="BC2464">
        <v>118.9</v>
      </c>
    </row>
    <row r="2465" spans="1:55">
      <c r="A2465" t="s">
        <v>2721</v>
      </c>
      <c r="B2465" t="s">
        <v>105</v>
      </c>
      <c r="C2465">
        <v>517469</v>
      </c>
      <c r="D2465">
        <v>7187950</v>
      </c>
      <c r="E2465">
        <v>804</v>
      </c>
      <c r="F2465">
        <v>41133</v>
      </c>
      <c r="G2465" t="s">
        <v>395</v>
      </c>
      <c r="H2465" t="s">
        <v>107</v>
      </c>
      <c r="I2465" t="s">
        <v>108</v>
      </c>
      <c r="J2465" t="s">
        <v>109</v>
      </c>
      <c r="K2465" t="s">
        <v>120</v>
      </c>
      <c r="L2465" t="s">
        <v>111</v>
      </c>
      <c r="M2465" t="s">
        <v>2720</v>
      </c>
      <c r="N2465" t="s">
        <v>112</v>
      </c>
      <c r="O2465" t="s">
        <v>113</v>
      </c>
      <c r="P2465" t="s">
        <v>114</v>
      </c>
      <c r="R2465">
        <v>41105</v>
      </c>
      <c r="S2465">
        <v>2843</v>
      </c>
      <c r="T2465">
        <v>0.63</v>
      </c>
      <c r="U2465">
        <v>14.5</v>
      </c>
      <c r="V2465">
        <v>7.2</v>
      </c>
      <c r="W2465">
        <v>4</v>
      </c>
      <c r="X2465">
        <v>473.8</v>
      </c>
      <c r="Y2465">
        <v>0.2</v>
      </c>
      <c r="Z2465">
        <v>0.02</v>
      </c>
      <c r="AA2465">
        <v>0.11</v>
      </c>
      <c r="AB2465">
        <v>1.2</v>
      </c>
      <c r="AC2465">
        <v>23.7</v>
      </c>
      <c r="AD2465">
        <v>19.059999999999999</v>
      </c>
      <c r="AE2465">
        <v>1.86</v>
      </c>
      <c r="AF2465">
        <v>2.2000000000000002</v>
      </c>
      <c r="AG2465">
        <v>217</v>
      </c>
      <c r="AH2465">
        <v>0.14000000000000001</v>
      </c>
      <c r="AI2465">
        <v>3.9</v>
      </c>
      <c r="AJ2465">
        <v>0.08</v>
      </c>
      <c r="AK2465">
        <v>36</v>
      </c>
      <c r="AL2465">
        <v>12.49</v>
      </c>
      <c r="AM2465">
        <v>5.0000000000000001E-3</v>
      </c>
      <c r="AN2465">
        <v>10.3</v>
      </c>
      <c r="AO2465">
        <v>2.3E-2</v>
      </c>
      <c r="AP2465">
        <v>14.98</v>
      </c>
      <c r="AQ2465">
        <v>0.31</v>
      </c>
      <c r="AR2465">
        <v>1.44</v>
      </c>
      <c r="AS2465">
        <v>1.7</v>
      </c>
      <c r="AT2465">
        <v>24</v>
      </c>
      <c r="AU2465">
        <v>63.1</v>
      </c>
      <c r="AV2465">
        <v>0.31</v>
      </c>
      <c r="AW2465">
        <v>1.7</v>
      </c>
      <c r="AX2465">
        <v>4.0000000000000001E-3</v>
      </c>
      <c r="AY2465">
        <v>0.25</v>
      </c>
      <c r="AZ2465">
        <v>2.1</v>
      </c>
      <c r="BA2465">
        <v>44</v>
      </c>
      <c r="BB2465">
        <v>0.05</v>
      </c>
      <c r="BC2465">
        <v>26.6</v>
      </c>
    </row>
    <row r="2466" spans="1:55">
      <c r="A2466" t="s">
        <v>2723</v>
      </c>
      <c r="B2466" t="s">
        <v>105</v>
      </c>
      <c r="C2466">
        <v>518467</v>
      </c>
      <c r="D2466">
        <v>7188505</v>
      </c>
      <c r="E2466">
        <v>587</v>
      </c>
      <c r="F2466">
        <v>41133</v>
      </c>
      <c r="G2466" t="s">
        <v>395</v>
      </c>
      <c r="H2466" t="s">
        <v>107</v>
      </c>
      <c r="I2466" t="s">
        <v>108</v>
      </c>
      <c r="J2466" t="s">
        <v>109</v>
      </c>
      <c r="K2466" t="s">
        <v>120</v>
      </c>
      <c r="L2466" t="s">
        <v>111</v>
      </c>
      <c r="M2466" t="s">
        <v>2722</v>
      </c>
      <c r="N2466" t="s">
        <v>112</v>
      </c>
      <c r="O2466" t="s">
        <v>113</v>
      </c>
      <c r="P2466" t="s">
        <v>114</v>
      </c>
      <c r="R2466">
        <v>41105</v>
      </c>
      <c r="S2466">
        <v>2056</v>
      </c>
      <c r="T2466">
        <v>1.08</v>
      </c>
      <c r="U2466">
        <v>18.7</v>
      </c>
      <c r="V2466">
        <v>7.5</v>
      </c>
      <c r="W2466">
        <v>1</v>
      </c>
      <c r="X2466">
        <v>180.2</v>
      </c>
      <c r="Y2466">
        <v>0.37</v>
      </c>
      <c r="Z2466">
        <v>0.3</v>
      </c>
      <c r="AA2466">
        <v>0.19</v>
      </c>
      <c r="AB2466">
        <v>2.9</v>
      </c>
      <c r="AC2466">
        <v>25.4</v>
      </c>
      <c r="AD2466">
        <v>29.81</v>
      </c>
      <c r="AE2466">
        <v>4.0599999999999996</v>
      </c>
      <c r="AF2466">
        <v>4.7</v>
      </c>
      <c r="AG2466">
        <v>113</v>
      </c>
      <c r="AH2466">
        <v>0.23</v>
      </c>
      <c r="AI2466">
        <v>3.7</v>
      </c>
      <c r="AJ2466">
        <v>7.0000000000000007E-2</v>
      </c>
      <c r="AK2466">
        <v>75</v>
      </c>
      <c r="AL2466">
        <v>5.71</v>
      </c>
      <c r="AM2466">
        <v>5.0999999999999997E-2</v>
      </c>
      <c r="AN2466">
        <v>14</v>
      </c>
      <c r="AO2466">
        <v>0.13</v>
      </c>
      <c r="AP2466">
        <v>21.08</v>
      </c>
      <c r="AQ2466">
        <v>0.84</v>
      </c>
      <c r="AR2466">
        <v>2.4500000000000002</v>
      </c>
      <c r="AS2466">
        <v>3.2</v>
      </c>
      <c r="AT2466">
        <v>4.0999999999999996</v>
      </c>
      <c r="AU2466">
        <v>110.6</v>
      </c>
      <c r="AV2466">
        <v>0.44</v>
      </c>
      <c r="AW2466">
        <v>1.2</v>
      </c>
      <c r="AX2466">
        <v>8.0000000000000002E-3</v>
      </c>
      <c r="AY2466">
        <v>0.32</v>
      </c>
      <c r="AZ2466">
        <v>1.2</v>
      </c>
      <c r="BA2466">
        <v>95</v>
      </c>
      <c r="BB2466">
        <v>0.2</v>
      </c>
      <c r="BC2466">
        <v>50.6</v>
      </c>
    </row>
    <row r="2467" spans="1:55">
      <c r="A2467" t="s">
        <v>2725</v>
      </c>
      <c r="B2467" t="s">
        <v>105</v>
      </c>
      <c r="C2467">
        <v>518675</v>
      </c>
      <c r="D2467">
        <v>7188556</v>
      </c>
      <c r="E2467">
        <v>680</v>
      </c>
      <c r="F2467">
        <v>41133</v>
      </c>
      <c r="G2467" t="s">
        <v>395</v>
      </c>
      <c r="H2467" t="s">
        <v>107</v>
      </c>
      <c r="I2467" t="s">
        <v>108</v>
      </c>
      <c r="J2467" t="s">
        <v>109</v>
      </c>
      <c r="K2467" t="s">
        <v>120</v>
      </c>
      <c r="L2467" t="s">
        <v>111</v>
      </c>
      <c r="M2467" t="s">
        <v>2724</v>
      </c>
      <c r="N2467" t="s">
        <v>112</v>
      </c>
      <c r="O2467" t="s">
        <v>113</v>
      </c>
      <c r="P2467" t="s">
        <v>114</v>
      </c>
      <c r="R2467">
        <v>41105</v>
      </c>
      <c r="S2467">
        <v>1663</v>
      </c>
      <c r="T2467">
        <v>0.49</v>
      </c>
      <c r="U2467">
        <v>8.1999999999999993</v>
      </c>
      <c r="V2467">
        <v>2.2999999999999998</v>
      </c>
      <c r="W2467">
        <v>2</v>
      </c>
      <c r="X2467">
        <v>204.6</v>
      </c>
      <c r="Y2467">
        <v>0.21</v>
      </c>
      <c r="Z2467">
        <v>0.03</v>
      </c>
      <c r="AA2467">
        <v>0.1</v>
      </c>
      <c r="AB2467">
        <v>1.2</v>
      </c>
      <c r="AC2467">
        <v>12</v>
      </c>
      <c r="AD2467">
        <v>10.52</v>
      </c>
      <c r="AE2467">
        <v>1.2</v>
      </c>
      <c r="AF2467">
        <v>4.2</v>
      </c>
      <c r="AG2467">
        <v>42</v>
      </c>
      <c r="AH2467">
        <v>0.06</v>
      </c>
      <c r="AI2467">
        <v>4.5</v>
      </c>
      <c r="AJ2467">
        <v>0.03</v>
      </c>
      <c r="AK2467">
        <v>36</v>
      </c>
      <c r="AL2467">
        <v>5.12</v>
      </c>
      <c r="AM2467">
        <v>5.0000000000000001E-3</v>
      </c>
      <c r="AN2467">
        <v>5.4</v>
      </c>
      <c r="AO2467">
        <v>2.1000000000000001E-2</v>
      </c>
      <c r="AP2467">
        <v>10.01</v>
      </c>
      <c r="AQ2467">
        <v>0.09</v>
      </c>
      <c r="AR2467">
        <v>0.84</v>
      </c>
      <c r="AS2467">
        <v>0.5</v>
      </c>
      <c r="AT2467">
        <v>1.1000000000000001</v>
      </c>
      <c r="AU2467">
        <v>10</v>
      </c>
      <c r="AV2467">
        <v>0.09</v>
      </c>
      <c r="AW2467">
        <v>0.4</v>
      </c>
      <c r="AX2467">
        <v>1.0999999999999999E-2</v>
      </c>
      <c r="AY2467">
        <v>0.15</v>
      </c>
      <c r="AZ2467">
        <v>0.4</v>
      </c>
      <c r="BA2467">
        <v>77</v>
      </c>
      <c r="BB2467">
        <v>0.05</v>
      </c>
      <c r="BC2467">
        <v>22.9</v>
      </c>
    </row>
    <row r="2468" spans="1:55">
      <c r="A2468" t="s">
        <v>2727</v>
      </c>
      <c r="B2468" t="s">
        <v>105</v>
      </c>
      <c r="C2468">
        <v>518774</v>
      </c>
      <c r="D2468">
        <v>7188601</v>
      </c>
      <c r="E2468">
        <v>719</v>
      </c>
      <c r="F2468">
        <v>41133</v>
      </c>
      <c r="G2468" t="s">
        <v>395</v>
      </c>
      <c r="H2468" t="s">
        <v>107</v>
      </c>
      <c r="I2468" t="s">
        <v>108</v>
      </c>
      <c r="J2468" t="s">
        <v>109</v>
      </c>
      <c r="K2468" t="s">
        <v>120</v>
      </c>
      <c r="L2468" t="s">
        <v>111</v>
      </c>
      <c r="M2468" t="s">
        <v>2726</v>
      </c>
      <c r="N2468" t="s">
        <v>112</v>
      </c>
      <c r="O2468" t="s">
        <v>113</v>
      </c>
      <c r="P2468" t="s">
        <v>114</v>
      </c>
      <c r="R2468">
        <v>41105</v>
      </c>
      <c r="S2468">
        <v>1134</v>
      </c>
      <c r="T2468">
        <v>2.25</v>
      </c>
      <c r="U2468">
        <v>18.8</v>
      </c>
      <c r="V2468">
        <v>1.6</v>
      </c>
      <c r="W2468">
        <v>1</v>
      </c>
      <c r="X2468">
        <v>330.6</v>
      </c>
      <c r="Y2468">
        <v>0.27</v>
      </c>
      <c r="Z2468">
        <v>0.03</v>
      </c>
      <c r="AA2468">
        <v>0.16</v>
      </c>
      <c r="AB2468">
        <v>6</v>
      </c>
      <c r="AC2468">
        <v>40.5</v>
      </c>
      <c r="AD2468">
        <v>22.35</v>
      </c>
      <c r="AE2468">
        <v>3.38</v>
      </c>
      <c r="AF2468">
        <v>6.2</v>
      </c>
      <c r="AG2468">
        <v>36</v>
      </c>
      <c r="AH2468">
        <v>7.0000000000000007E-2</v>
      </c>
      <c r="AI2468">
        <v>7</v>
      </c>
      <c r="AJ2468">
        <v>0.28999999999999998</v>
      </c>
      <c r="AK2468">
        <v>144</v>
      </c>
      <c r="AL2468">
        <v>6.59</v>
      </c>
      <c r="AM2468">
        <v>5.0000000000000001E-4</v>
      </c>
      <c r="AN2468">
        <v>23.7</v>
      </c>
      <c r="AO2468">
        <v>0.03</v>
      </c>
      <c r="AP2468">
        <v>12.65</v>
      </c>
      <c r="AQ2468">
        <v>0.05</v>
      </c>
      <c r="AR2468">
        <v>1.77</v>
      </c>
      <c r="AS2468">
        <v>3.3</v>
      </c>
      <c r="AT2468">
        <v>2.9</v>
      </c>
      <c r="AU2468">
        <v>21</v>
      </c>
      <c r="AV2468">
        <v>7.0000000000000007E-2</v>
      </c>
      <c r="AW2468">
        <v>3</v>
      </c>
      <c r="AX2468">
        <v>1.0999999999999999E-2</v>
      </c>
      <c r="AY2468">
        <v>0.28999999999999998</v>
      </c>
      <c r="AZ2468">
        <v>0.8</v>
      </c>
      <c r="BA2468">
        <v>110</v>
      </c>
      <c r="BB2468">
        <v>0.1</v>
      </c>
      <c r="BC2468">
        <v>83.6</v>
      </c>
    </row>
    <row r="2469" spans="1:55">
      <c r="A2469" t="s">
        <v>2729</v>
      </c>
      <c r="B2469" t="s">
        <v>105</v>
      </c>
      <c r="C2469">
        <v>519099</v>
      </c>
      <c r="D2469">
        <v>7188164</v>
      </c>
      <c r="E2469">
        <v>623</v>
      </c>
      <c r="F2469">
        <v>41133</v>
      </c>
      <c r="G2469" t="s">
        <v>395</v>
      </c>
      <c r="H2469" t="s">
        <v>107</v>
      </c>
      <c r="I2469" t="s">
        <v>108</v>
      </c>
      <c r="J2469" t="s">
        <v>109</v>
      </c>
      <c r="K2469" t="s">
        <v>120</v>
      </c>
      <c r="L2469" t="s">
        <v>111</v>
      </c>
      <c r="M2469" t="s">
        <v>2728</v>
      </c>
      <c r="N2469" t="s">
        <v>112</v>
      </c>
      <c r="O2469" t="s">
        <v>113</v>
      </c>
      <c r="P2469" t="s">
        <v>114</v>
      </c>
      <c r="R2469">
        <v>41105</v>
      </c>
      <c r="S2469">
        <v>1997</v>
      </c>
      <c r="T2469">
        <v>1.1399999999999999</v>
      </c>
      <c r="U2469">
        <v>14.2</v>
      </c>
      <c r="V2469">
        <v>1.9</v>
      </c>
      <c r="W2469">
        <v>0.5</v>
      </c>
      <c r="X2469">
        <v>224.6</v>
      </c>
      <c r="Y2469">
        <v>0.2</v>
      </c>
      <c r="Z2469">
        <v>0.04</v>
      </c>
      <c r="AA2469">
        <v>0.17</v>
      </c>
      <c r="AB2469">
        <v>3.2</v>
      </c>
      <c r="AC2469">
        <v>24.2</v>
      </c>
      <c r="AD2469">
        <v>13.41</v>
      </c>
      <c r="AE2469">
        <v>2.39</v>
      </c>
      <c r="AF2469">
        <v>4.5999999999999996</v>
      </c>
      <c r="AG2469">
        <v>69</v>
      </c>
      <c r="AH2469">
        <v>0.06</v>
      </c>
      <c r="AI2469">
        <v>5.2</v>
      </c>
      <c r="AJ2469">
        <v>0.14000000000000001</v>
      </c>
      <c r="AK2469">
        <v>72</v>
      </c>
      <c r="AL2469">
        <v>5.16</v>
      </c>
      <c r="AM2469">
        <v>6.0000000000000001E-3</v>
      </c>
      <c r="AN2469">
        <v>12</v>
      </c>
      <c r="AO2469">
        <v>1.7000000000000001E-2</v>
      </c>
      <c r="AP2469">
        <v>9.2799999999999994</v>
      </c>
      <c r="AQ2469">
        <v>0.08</v>
      </c>
      <c r="AR2469">
        <v>1.38</v>
      </c>
      <c r="AS2469">
        <v>1.7</v>
      </c>
      <c r="AT2469">
        <v>2</v>
      </c>
      <c r="AU2469">
        <v>14.2</v>
      </c>
      <c r="AV2469">
        <v>0.1</v>
      </c>
      <c r="AW2469">
        <v>1.6</v>
      </c>
      <c r="AX2469">
        <v>1.2999999999999999E-2</v>
      </c>
      <c r="AY2469">
        <v>0.2</v>
      </c>
      <c r="AZ2469">
        <v>0.7</v>
      </c>
      <c r="BA2469">
        <v>80</v>
      </c>
      <c r="BB2469">
        <v>0.1</v>
      </c>
      <c r="BC2469">
        <v>47.7</v>
      </c>
    </row>
    <row r="2470" spans="1:55">
      <c r="A2470" t="s">
        <v>2731</v>
      </c>
      <c r="B2470" t="s">
        <v>105</v>
      </c>
      <c r="C2470">
        <v>516944</v>
      </c>
      <c r="D2470">
        <v>7187623</v>
      </c>
      <c r="E2470">
        <v>792</v>
      </c>
      <c r="F2470">
        <v>41133</v>
      </c>
      <c r="G2470" t="s">
        <v>395</v>
      </c>
      <c r="H2470" t="s">
        <v>107</v>
      </c>
      <c r="I2470" t="s">
        <v>108</v>
      </c>
      <c r="J2470" t="s">
        <v>109</v>
      </c>
      <c r="K2470" t="s">
        <v>120</v>
      </c>
      <c r="L2470" t="s">
        <v>111</v>
      </c>
      <c r="M2470" t="s">
        <v>2730</v>
      </c>
      <c r="N2470" t="s">
        <v>112</v>
      </c>
      <c r="O2470" t="s">
        <v>113</v>
      </c>
      <c r="P2470" t="s">
        <v>114</v>
      </c>
      <c r="R2470">
        <v>41106</v>
      </c>
      <c r="S2470">
        <v>1441</v>
      </c>
      <c r="T2470">
        <v>1.1299999999999999</v>
      </c>
      <c r="U2470">
        <v>13.4</v>
      </c>
      <c r="V2470">
        <v>2.5</v>
      </c>
      <c r="W2470">
        <v>0.5</v>
      </c>
      <c r="X2470">
        <v>482</v>
      </c>
      <c r="Y2470">
        <v>0.35</v>
      </c>
      <c r="Z2470">
        <v>0.09</v>
      </c>
      <c r="AA2470">
        <v>0.42</v>
      </c>
      <c r="AB2470">
        <v>3.1</v>
      </c>
      <c r="AC2470">
        <v>30.7</v>
      </c>
      <c r="AD2470">
        <v>20.399999999999999</v>
      </c>
      <c r="AE2470">
        <v>2.95</v>
      </c>
      <c r="AF2470">
        <v>6.2</v>
      </c>
      <c r="AG2470">
        <v>59</v>
      </c>
      <c r="AH2470">
        <v>0.1</v>
      </c>
      <c r="AI2470">
        <v>7</v>
      </c>
      <c r="AJ2470">
        <v>0.12</v>
      </c>
      <c r="AK2470">
        <v>110</v>
      </c>
      <c r="AL2470">
        <v>5.36</v>
      </c>
      <c r="AM2470">
        <v>0.01</v>
      </c>
      <c r="AN2470">
        <v>17.8</v>
      </c>
      <c r="AO2470">
        <v>4.2000000000000003E-2</v>
      </c>
      <c r="AP2470">
        <v>16.88</v>
      </c>
      <c r="AQ2470">
        <v>0.23</v>
      </c>
      <c r="AR2470">
        <v>1.25</v>
      </c>
      <c r="AS2470">
        <v>2.1</v>
      </c>
      <c r="AT2470">
        <v>2.1</v>
      </c>
      <c r="AU2470">
        <v>30.3</v>
      </c>
      <c r="AV2470">
        <v>0.21</v>
      </c>
      <c r="AW2470">
        <v>1.8</v>
      </c>
      <c r="AX2470">
        <v>1.6E-2</v>
      </c>
      <c r="AY2470">
        <v>0.2</v>
      </c>
      <c r="AZ2470">
        <v>0.6</v>
      </c>
      <c r="BA2470">
        <v>104</v>
      </c>
      <c r="BB2470">
        <v>0.1</v>
      </c>
      <c r="BC2470">
        <v>75.400000000000006</v>
      </c>
    </row>
    <row r="2471" spans="1:55">
      <c r="A2471" t="s">
        <v>2733</v>
      </c>
      <c r="B2471" t="s">
        <v>105</v>
      </c>
      <c r="C2471">
        <v>517681</v>
      </c>
      <c r="D2471">
        <v>7187557</v>
      </c>
      <c r="E2471">
        <v>732</v>
      </c>
      <c r="F2471">
        <v>41133</v>
      </c>
      <c r="G2471" t="s">
        <v>395</v>
      </c>
      <c r="H2471" t="s">
        <v>107</v>
      </c>
      <c r="I2471" t="s">
        <v>108</v>
      </c>
      <c r="J2471" t="s">
        <v>109</v>
      </c>
      <c r="K2471" t="s">
        <v>120</v>
      </c>
      <c r="L2471" t="s">
        <v>111</v>
      </c>
      <c r="M2471" t="s">
        <v>2732</v>
      </c>
      <c r="N2471" t="s">
        <v>112</v>
      </c>
      <c r="O2471" t="s">
        <v>113</v>
      </c>
      <c r="P2471" t="s">
        <v>114</v>
      </c>
      <c r="R2471">
        <v>41106</v>
      </c>
      <c r="S2471">
        <v>2718</v>
      </c>
      <c r="T2471">
        <v>1.01</v>
      </c>
      <c r="U2471">
        <v>14.4</v>
      </c>
      <c r="V2471">
        <v>5.0999999999999996</v>
      </c>
      <c r="W2471">
        <v>2</v>
      </c>
      <c r="X2471">
        <v>634.5</v>
      </c>
      <c r="Y2471">
        <v>0.38</v>
      </c>
      <c r="Z2471">
        <v>0.02</v>
      </c>
      <c r="AA2471">
        <v>0.05</v>
      </c>
      <c r="AB2471">
        <v>1.8</v>
      </c>
      <c r="AC2471">
        <v>27.7</v>
      </c>
      <c r="AD2471">
        <v>15.1</v>
      </c>
      <c r="AE2471">
        <v>2.79</v>
      </c>
      <c r="AF2471">
        <v>4.0999999999999996</v>
      </c>
      <c r="AG2471">
        <v>109</v>
      </c>
      <c r="AH2471">
        <v>0.06</v>
      </c>
      <c r="AI2471">
        <v>4.9000000000000004</v>
      </c>
      <c r="AJ2471">
        <v>0.09</v>
      </c>
      <c r="AK2471">
        <v>44</v>
      </c>
      <c r="AL2471">
        <v>6.95</v>
      </c>
      <c r="AM2471">
        <v>5.0000000000000001E-4</v>
      </c>
      <c r="AN2471">
        <v>8.1999999999999993</v>
      </c>
      <c r="AO2471">
        <v>2.7E-2</v>
      </c>
      <c r="AP2471">
        <v>11.73</v>
      </c>
      <c r="AQ2471">
        <v>0.06</v>
      </c>
      <c r="AR2471">
        <v>1.36</v>
      </c>
      <c r="AS2471">
        <v>2.2000000000000002</v>
      </c>
      <c r="AT2471">
        <v>4.3</v>
      </c>
      <c r="AU2471">
        <v>19.600000000000001</v>
      </c>
      <c r="AV2471">
        <v>0.16</v>
      </c>
      <c r="AW2471">
        <v>1.6</v>
      </c>
      <c r="AX2471">
        <v>8.0000000000000002E-3</v>
      </c>
      <c r="AY2471">
        <v>0.39</v>
      </c>
      <c r="AZ2471">
        <v>0.9</v>
      </c>
      <c r="BA2471">
        <v>89</v>
      </c>
      <c r="BB2471">
        <v>0.1</v>
      </c>
      <c r="BC2471">
        <v>40.1</v>
      </c>
    </row>
    <row r="2472" spans="1:55">
      <c r="A2472">
        <v>118309</v>
      </c>
      <c r="B2472" t="s">
        <v>105</v>
      </c>
      <c r="C2472">
        <v>503731</v>
      </c>
      <c r="D2472">
        <v>7183081</v>
      </c>
      <c r="E2472">
        <v>419</v>
      </c>
      <c r="F2472">
        <v>40769</v>
      </c>
      <c r="G2472" t="s">
        <v>2349</v>
      </c>
      <c r="H2472" t="s">
        <v>107</v>
      </c>
      <c r="I2472" t="s">
        <v>108</v>
      </c>
      <c r="J2472" t="s">
        <v>109</v>
      </c>
      <c r="K2472" t="s">
        <v>110</v>
      </c>
      <c r="L2472" t="s">
        <v>111</v>
      </c>
      <c r="M2472" t="s">
        <v>2734</v>
      </c>
      <c r="N2472" t="s">
        <v>112</v>
      </c>
      <c r="O2472" t="s">
        <v>121</v>
      </c>
      <c r="P2472" t="s">
        <v>122</v>
      </c>
      <c r="R2472">
        <v>40736</v>
      </c>
      <c r="S2472">
        <v>241</v>
      </c>
      <c r="T2472">
        <v>2.0299999999999998</v>
      </c>
      <c r="U2472">
        <v>20.2</v>
      </c>
      <c r="V2472">
        <v>3.8</v>
      </c>
      <c r="W2472">
        <v>3</v>
      </c>
      <c r="X2472">
        <v>383.3</v>
      </c>
      <c r="Y2472">
        <v>0.19</v>
      </c>
      <c r="Z2472">
        <v>0.09</v>
      </c>
      <c r="AA2472">
        <v>0.64</v>
      </c>
      <c r="AB2472">
        <v>8.3000000000000007</v>
      </c>
      <c r="AC2472">
        <v>33.299999999999997</v>
      </c>
      <c r="AD2472">
        <v>24.78</v>
      </c>
      <c r="AE2472">
        <v>2.89</v>
      </c>
      <c r="AF2472">
        <v>4.5</v>
      </c>
      <c r="AG2472">
        <v>29</v>
      </c>
      <c r="AH2472">
        <v>0.08</v>
      </c>
      <c r="AI2472">
        <v>7.9</v>
      </c>
      <c r="AJ2472">
        <v>0.42</v>
      </c>
      <c r="AK2472">
        <v>158</v>
      </c>
      <c r="AL2472">
        <v>10.91</v>
      </c>
      <c r="AM2472">
        <v>8.9999999999999993E-3</v>
      </c>
      <c r="AN2472">
        <v>30.6</v>
      </c>
      <c r="AO2472">
        <v>3.6999999999999998E-2</v>
      </c>
      <c r="AP2472">
        <v>22</v>
      </c>
      <c r="AQ2472">
        <v>7.0000000000000007E-2</v>
      </c>
      <c r="AR2472">
        <v>4</v>
      </c>
      <c r="AS2472">
        <v>2.1</v>
      </c>
      <c r="AT2472">
        <v>2.1</v>
      </c>
      <c r="AU2472">
        <v>32.299999999999997</v>
      </c>
      <c r="AV2472">
        <v>0.04</v>
      </c>
      <c r="AW2472">
        <v>2.4</v>
      </c>
      <c r="AX2472">
        <v>2.1999999999999999E-2</v>
      </c>
      <c r="AY2472">
        <v>0.48</v>
      </c>
      <c r="AZ2472">
        <v>0.6</v>
      </c>
      <c r="BA2472">
        <v>195</v>
      </c>
      <c r="BB2472">
        <v>0.2</v>
      </c>
      <c r="BC2472">
        <v>80.7</v>
      </c>
    </row>
    <row r="2473" spans="1:55">
      <c r="A2473">
        <v>119565</v>
      </c>
      <c r="B2473" t="s">
        <v>105</v>
      </c>
      <c r="C2473">
        <v>503301</v>
      </c>
      <c r="D2473">
        <v>7182891</v>
      </c>
      <c r="E2473">
        <v>479</v>
      </c>
      <c r="F2473">
        <v>40769</v>
      </c>
      <c r="G2473" t="s">
        <v>2349</v>
      </c>
      <c r="H2473" t="s">
        <v>107</v>
      </c>
      <c r="I2473" t="s">
        <v>108</v>
      </c>
      <c r="J2473" t="s">
        <v>109</v>
      </c>
      <c r="K2473" t="s">
        <v>110</v>
      </c>
      <c r="L2473" t="s">
        <v>111</v>
      </c>
      <c r="M2473" t="s">
        <v>2735</v>
      </c>
      <c r="N2473" t="s">
        <v>112</v>
      </c>
      <c r="O2473" t="s">
        <v>2350</v>
      </c>
      <c r="P2473" t="s">
        <v>2351</v>
      </c>
      <c r="R2473">
        <v>40733</v>
      </c>
      <c r="S2473">
        <v>269</v>
      </c>
      <c r="T2473">
        <v>0.71</v>
      </c>
      <c r="U2473">
        <v>25.7</v>
      </c>
      <c r="V2473">
        <v>5.7</v>
      </c>
      <c r="W2473">
        <v>0.5</v>
      </c>
      <c r="X2473">
        <v>324.39999999999998</v>
      </c>
      <c r="Y2473">
        <v>0.3</v>
      </c>
      <c r="Z2473">
        <v>0.05</v>
      </c>
      <c r="AA2473">
        <v>0.24</v>
      </c>
      <c r="AB2473">
        <v>2.5</v>
      </c>
      <c r="AC2473">
        <v>15.2</v>
      </c>
      <c r="AD2473">
        <v>41.19</v>
      </c>
      <c r="AE2473">
        <v>4.08</v>
      </c>
      <c r="AF2473">
        <v>2.5</v>
      </c>
      <c r="AG2473">
        <v>88</v>
      </c>
      <c r="AH2473">
        <v>0.16</v>
      </c>
      <c r="AI2473">
        <v>2.4</v>
      </c>
      <c r="AJ2473">
        <v>0.09</v>
      </c>
      <c r="AK2473">
        <v>33</v>
      </c>
      <c r="AL2473">
        <v>14.31</v>
      </c>
      <c r="AM2473">
        <v>6.6000000000000003E-2</v>
      </c>
      <c r="AN2473">
        <v>12.7</v>
      </c>
      <c r="AO2473">
        <v>8.5999999999999993E-2</v>
      </c>
      <c r="AP2473">
        <v>44.96</v>
      </c>
      <c r="AQ2473">
        <v>0.51</v>
      </c>
      <c r="AR2473">
        <v>2.69</v>
      </c>
      <c r="AS2473">
        <v>1.2</v>
      </c>
      <c r="AT2473">
        <v>4.2</v>
      </c>
      <c r="AU2473">
        <v>71.099999999999994</v>
      </c>
      <c r="AV2473">
        <v>0.11</v>
      </c>
      <c r="AW2473">
        <v>2.7</v>
      </c>
      <c r="AX2473">
        <v>2E-3</v>
      </c>
      <c r="AY2473">
        <v>1.74</v>
      </c>
      <c r="AZ2473">
        <v>0.5</v>
      </c>
      <c r="BA2473">
        <v>44</v>
      </c>
      <c r="BB2473">
        <v>0.05</v>
      </c>
      <c r="BC2473">
        <v>144.1</v>
      </c>
    </row>
    <row r="2474" spans="1:55">
      <c r="A2474">
        <v>119566</v>
      </c>
      <c r="B2474" t="s">
        <v>105</v>
      </c>
      <c r="C2474">
        <v>503256</v>
      </c>
      <c r="D2474">
        <v>7182809</v>
      </c>
      <c r="E2474">
        <v>522</v>
      </c>
      <c r="F2474">
        <v>40769</v>
      </c>
      <c r="G2474" t="s">
        <v>2349</v>
      </c>
      <c r="H2474" t="s">
        <v>107</v>
      </c>
      <c r="I2474" t="s">
        <v>108</v>
      </c>
      <c r="J2474" t="s">
        <v>109</v>
      </c>
      <c r="K2474" t="s">
        <v>110</v>
      </c>
      <c r="L2474" t="s">
        <v>111</v>
      </c>
      <c r="M2474" t="s">
        <v>2736</v>
      </c>
      <c r="N2474" t="s">
        <v>112</v>
      </c>
      <c r="O2474" t="s">
        <v>2350</v>
      </c>
      <c r="P2474" t="s">
        <v>2351</v>
      </c>
      <c r="R2474">
        <v>40733</v>
      </c>
      <c r="S2474">
        <v>1764</v>
      </c>
      <c r="T2474">
        <v>0.88</v>
      </c>
      <c r="U2474">
        <v>169</v>
      </c>
      <c r="V2474">
        <v>16</v>
      </c>
      <c r="W2474">
        <v>1</v>
      </c>
      <c r="X2474">
        <v>2135.6</v>
      </c>
      <c r="Y2474">
        <v>0.37</v>
      </c>
      <c r="Z2474">
        <v>0.09</v>
      </c>
      <c r="AA2474">
        <v>0.69</v>
      </c>
      <c r="AB2474">
        <v>2.8</v>
      </c>
      <c r="AC2474">
        <v>61.3</v>
      </c>
      <c r="AD2474">
        <v>48.2</v>
      </c>
      <c r="AE2474">
        <v>8.34</v>
      </c>
      <c r="AF2474">
        <v>3.7</v>
      </c>
      <c r="AG2474">
        <v>63</v>
      </c>
      <c r="AH2474">
        <v>0.16</v>
      </c>
      <c r="AI2474">
        <v>11</v>
      </c>
      <c r="AJ2474">
        <v>0.13</v>
      </c>
      <c r="AK2474">
        <v>149</v>
      </c>
      <c r="AL2474">
        <v>3.17</v>
      </c>
      <c r="AM2474">
        <v>1.9E-2</v>
      </c>
      <c r="AN2474">
        <v>18.5</v>
      </c>
      <c r="AO2474">
        <v>0.47199999999999998</v>
      </c>
      <c r="AP2474">
        <v>56.68</v>
      </c>
      <c r="AQ2474">
        <v>1</v>
      </c>
      <c r="AR2474">
        <v>5.75</v>
      </c>
      <c r="AS2474">
        <v>0.05</v>
      </c>
      <c r="AT2474">
        <v>11.5</v>
      </c>
      <c r="AU2474">
        <v>238.6</v>
      </c>
      <c r="AV2474">
        <v>0.36</v>
      </c>
      <c r="AW2474">
        <v>0.2</v>
      </c>
      <c r="AX2474">
        <v>1.6E-2</v>
      </c>
      <c r="AY2474">
        <v>0.31</v>
      </c>
      <c r="AZ2474">
        <v>1.4</v>
      </c>
      <c r="BA2474">
        <v>167</v>
      </c>
      <c r="BB2474">
        <v>0.2</v>
      </c>
      <c r="BC2474">
        <v>127.9</v>
      </c>
    </row>
    <row r="2475" spans="1:55">
      <c r="A2475">
        <v>119571</v>
      </c>
      <c r="B2475" t="s">
        <v>105</v>
      </c>
      <c r="C2475">
        <v>503115</v>
      </c>
      <c r="D2475">
        <v>7182305</v>
      </c>
      <c r="E2475">
        <v>561</v>
      </c>
      <c r="F2475">
        <v>40769</v>
      </c>
      <c r="G2475" t="s">
        <v>2349</v>
      </c>
      <c r="H2475" t="s">
        <v>107</v>
      </c>
      <c r="I2475" t="s">
        <v>108</v>
      </c>
      <c r="J2475" t="s">
        <v>109</v>
      </c>
      <c r="K2475" t="s">
        <v>110</v>
      </c>
      <c r="L2475" t="s">
        <v>111</v>
      </c>
      <c r="M2475" t="s">
        <v>2737</v>
      </c>
      <c r="N2475" t="s">
        <v>112</v>
      </c>
      <c r="O2475" t="s">
        <v>2350</v>
      </c>
      <c r="P2475" t="s">
        <v>2351</v>
      </c>
      <c r="R2475">
        <v>40733</v>
      </c>
      <c r="S2475">
        <v>350</v>
      </c>
      <c r="T2475">
        <v>1.87</v>
      </c>
      <c r="U2475">
        <v>39.4</v>
      </c>
      <c r="V2475">
        <v>0.1</v>
      </c>
      <c r="W2475">
        <v>2</v>
      </c>
      <c r="X2475">
        <v>189.8</v>
      </c>
      <c r="Y2475">
        <v>0.18</v>
      </c>
      <c r="Z2475">
        <v>0.05</v>
      </c>
      <c r="AA2475">
        <v>1.52</v>
      </c>
      <c r="AB2475">
        <v>5</v>
      </c>
      <c r="AC2475">
        <v>40.9</v>
      </c>
      <c r="AD2475">
        <v>36.869999999999997</v>
      </c>
      <c r="AE2475">
        <v>2.4700000000000002</v>
      </c>
      <c r="AF2475">
        <v>6.1</v>
      </c>
      <c r="AG2475">
        <v>48</v>
      </c>
      <c r="AH2475">
        <v>0.06</v>
      </c>
      <c r="AI2475">
        <v>7.9</v>
      </c>
      <c r="AJ2475">
        <v>0.24</v>
      </c>
      <c r="AK2475">
        <v>105</v>
      </c>
      <c r="AL2475">
        <v>23.43</v>
      </c>
      <c r="AM2475">
        <v>6.0000000000000001E-3</v>
      </c>
      <c r="AN2475">
        <v>35.1</v>
      </c>
      <c r="AO2475">
        <v>0.06</v>
      </c>
      <c r="AP2475">
        <v>19.850000000000001</v>
      </c>
      <c r="AQ2475">
        <v>0.05</v>
      </c>
      <c r="AR2475">
        <v>7.31</v>
      </c>
      <c r="AS2475">
        <v>2.4</v>
      </c>
      <c r="AT2475">
        <v>1.8</v>
      </c>
      <c r="AU2475">
        <v>31.4</v>
      </c>
      <c r="AV2475">
        <v>0.15</v>
      </c>
      <c r="AW2475">
        <v>2.7</v>
      </c>
      <c r="AX2475">
        <v>2.1000000000000001E-2</v>
      </c>
      <c r="AY2475">
        <v>1.37</v>
      </c>
      <c r="AZ2475">
        <v>2.9</v>
      </c>
      <c r="BA2475">
        <v>641</v>
      </c>
      <c r="BB2475">
        <v>0.2</v>
      </c>
      <c r="BC2475">
        <v>170.9</v>
      </c>
    </row>
    <row r="2476" spans="1:55">
      <c r="A2476">
        <v>119572</v>
      </c>
      <c r="B2476" t="s">
        <v>105</v>
      </c>
      <c r="C2476">
        <v>503095</v>
      </c>
      <c r="D2476">
        <v>7182240</v>
      </c>
      <c r="E2476">
        <v>565</v>
      </c>
      <c r="F2476">
        <v>40769</v>
      </c>
      <c r="G2476" t="s">
        <v>2349</v>
      </c>
      <c r="H2476" t="s">
        <v>107</v>
      </c>
      <c r="I2476" t="s">
        <v>108</v>
      </c>
      <c r="J2476" t="s">
        <v>109</v>
      </c>
      <c r="K2476" t="s">
        <v>110</v>
      </c>
      <c r="L2476" t="s">
        <v>111</v>
      </c>
      <c r="M2476" t="s">
        <v>2738</v>
      </c>
      <c r="N2476" t="s">
        <v>112</v>
      </c>
      <c r="O2476" t="s">
        <v>2350</v>
      </c>
      <c r="P2476" t="s">
        <v>2351</v>
      </c>
      <c r="R2476">
        <v>40733</v>
      </c>
      <c r="S2476">
        <v>1236</v>
      </c>
      <c r="T2476">
        <v>1.63</v>
      </c>
      <c r="U2476">
        <v>57.1</v>
      </c>
      <c r="V2476">
        <v>6.7</v>
      </c>
      <c r="W2476">
        <v>11</v>
      </c>
      <c r="X2476">
        <v>355.1</v>
      </c>
      <c r="Y2476">
        <v>0.25</v>
      </c>
      <c r="Z2476">
        <v>0.03</v>
      </c>
      <c r="AA2476">
        <v>4.83</v>
      </c>
      <c r="AB2476">
        <v>1.5</v>
      </c>
      <c r="AC2476">
        <v>91</v>
      </c>
      <c r="AD2476">
        <v>81.849999999999994</v>
      </c>
      <c r="AE2476">
        <v>2.39</v>
      </c>
      <c r="AF2476">
        <v>7.4</v>
      </c>
      <c r="AG2476">
        <v>295</v>
      </c>
      <c r="AH2476">
        <v>0.16</v>
      </c>
      <c r="AI2476">
        <v>4.3</v>
      </c>
      <c r="AJ2476">
        <v>0.14000000000000001</v>
      </c>
      <c r="AK2476">
        <v>35</v>
      </c>
      <c r="AL2476">
        <v>121.98</v>
      </c>
      <c r="AM2476">
        <v>7.0000000000000001E-3</v>
      </c>
      <c r="AN2476">
        <v>42.6</v>
      </c>
      <c r="AO2476">
        <v>4.1000000000000002E-2</v>
      </c>
      <c r="AP2476">
        <v>91.01</v>
      </c>
      <c r="AQ2476">
        <v>0.25</v>
      </c>
      <c r="AR2476">
        <v>23.1</v>
      </c>
      <c r="AS2476">
        <v>4.3</v>
      </c>
      <c r="AT2476">
        <v>12.4</v>
      </c>
      <c r="AU2476">
        <v>81.2</v>
      </c>
      <c r="AV2476">
        <v>0.54</v>
      </c>
      <c r="AW2476">
        <v>1.4</v>
      </c>
      <c r="AX2476">
        <v>1.0999999999999999E-2</v>
      </c>
      <c r="AY2476">
        <v>7.7</v>
      </c>
      <c r="AZ2476">
        <v>15.7</v>
      </c>
      <c r="BA2476">
        <v>2737</v>
      </c>
      <c r="BB2476">
        <v>0.7</v>
      </c>
      <c r="BC2476">
        <v>291.2</v>
      </c>
    </row>
    <row r="2477" spans="1:55">
      <c r="A2477">
        <v>119581</v>
      </c>
      <c r="B2477" t="s">
        <v>105</v>
      </c>
      <c r="C2477">
        <v>505778</v>
      </c>
      <c r="D2477">
        <v>7183103</v>
      </c>
      <c r="E2477">
        <v>599</v>
      </c>
      <c r="F2477">
        <v>40769</v>
      </c>
      <c r="G2477" t="s">
        <v>2349</v>
      </c>
      <c r="H2477" t="s">
        <v>107</v>
      </c>
      <c r="I2477" t="s">
        <v>108</v>
      </c>
      <c r="J2477" t="s">
        <v>109</v>
      </c>
      <c r="K2477" t="s">
        <v>110</v>
      </c>
      <c r="L2477" t="s">
        <v>111</v>
      </c>
      <c r="M2477" t="s">
        <v>2739</v>
      </c>
      <c r="N2477" t="s">
        <v>112</v>
      </c>
      <c r="O2477" t="s">
        <v>2350</v>
      </c>
      <c r="P2477" t="s">
        <v>2351</v>
      </c>
      <c r="R2477">
        <v>40735</v>
      </c>
      <c r="S2477">
        <v>557</v>
      </c>
      <c r="T2477">
        <v>1.39</v>
      </c>
      <c r="U2477">
        <v>13.2</v>
      </c>
      <c r="V2477">
        <v>0.1</v>
      </c>
      <c r="W2477">
        <v>2</v>
      </c>
      <c r="X2477">
        <v>520.9</v>
      </c>
      <c r="Y2477">
        <v>0.22</v>
      </c>
      <c r="Z2477">
        <v>0.02</v>
      </c>
      <c r="AA2477">
        <v>0.43</v>
      </c>
      <c r="AB2477">
        <v>4.7</v>
      </c>
      <c r="AC2477">
        <v>24.8</v>
      </c>
      <c r="AD2477">
        <v>28.2</v>
      </c>
      <c r="AE2477">
        <v>2.62</v>
      </c>
      <c r="AF2477">
        <v>4.3</v>
      </c>
      <c r="AG2477">
        <v>34</v>
      </c>
      <c r="AH2477">
        <v>0.09</v>
      </c>
      <c r="AI2477">
        <v>4.3</v>
      </c>
      <c r="AJ2477">
        <v>0.23</v>
      </c>
      <c r="AK2477">
        <v>69</v>
      </c>
      <c r="AL2477">
        <v>5.91</v>
      </c>
      <c r="AM2477">
        <v>2.4E-2</v>
      </c>
      <c r="AN2477">
        <v>21</v>
      </c>
      <c r="AO2477">
        <v>0.03</v>
      </c>
      <c r="AP2477">
        <v>20.260000000000002</v>
      </c>
      <c r="AQ2477">
        <v>0.17</v>
      </c>
      <c r="AR2477">
        <v>2.15</v>
      </c>
      <c r="AS2477">
        <v>2</v>
      </c>
      <c r="AT2477">
        <v>2.2000000000000002</v>
      </c>
      <c r="AU2477">
        <v>35.200000000000003</v>
      </c>
      <c r="AV2477">
        <v>0.12</v>
      </c>
      <c r="AW2477">
        <v>2.2999999999999998</v>
      </c>
      <c r="AX2477">
        <v>3.0000000000000001E-3</v>
      </c>
      <c r="AY2477">
        <v>0.67</v>
      </c>
      <c r="AZ2477">
        <v>0.4</v>
      </c>
      <c r="BA2477">
        <v>73</v>
      </c>
      <c r="BB2477">
        <v>0.05</v>
      </c>
      <c r="BC2477">
        <v>111.5</v>
      </c>
    </row>
    <row r="2478" spans="1:55">
      <c r="A2478">
        <v>119671</v>
      </c>
      <c r="B2478" t="s">
        <v>105</v>
      </c>
      <c r="C2478">
        <v>504797</v>
      </c>
      <c r="D2478">
        <v>7183657</v>
      </c>
      <c r="E2478">
        <v>407</v>
      </c>
      <c r="F2478">
        <v>40769</v>
      </c>
      <c r="G2478" t="s">
        <v>2349</v>
      </c>
      <c r="H2478" t="s">
        <v>107</v>
      </c>
      <c r="I2478" t="s">
        <v>108</v>
      </c>
      <c r="J2478" t="s">
        <v>109</v>
      </c>
      <c r="K2478" t="s">
        <v>110</v>
      </c>
      <c r="L2478" t="s">
        <v>111</v>
      </c>
      <c r="M2478" t="s">
        <v>2740</v>
      </c>
      <c r="N2478" t="s">
        <v>112</v>
      </c>
      <c r="O2478" t="s">
        <v>1680</v>
      </c>
      <c r="P2478" t="s">
        <v>1681</v>
      </c>
      <c r="R2478">
        <v>40736</v>
      </c>
      <c r="S2478">
        <v>268</v>
      </c>
      <c r="T2478">
        <v>1.38</v>
      </c>
      <c r="U2478">
        <v>14.1</v>
      </c>
      <c r="V2478">
        <v>4.8</v>
      </c>
      <c r="W2478">
        <v>4</v>
      </c>
      <c r="X2478">
        <v>641.70000000000005</v>
      </c>
      <c r="Y2478">
        <v>0.16</v>
      </c>
      <c r="Z2478">
        <v>0.35</v>
      </c>
      <c r="AA2478">
        <v>0.4</v>
      </c>
      <c r="AB2478">
        <v>8.5</v>
      </c>
      <c r="AC2478">
        <v>34.200000000000003</v>
      </c>
      <c r="AD2478">
        <v>44</v>
      </c>
      <c r="AE2478">
        <v>2.72</v>
      </c>
      <c r="AF2478">
        <v>3.7</v>
      </c>
      <c r="AG2478">
        <v>105</v>
      </c>
      <c r="AH2478">
        <v>0.13</v>
      </c>
      <c r="AI2478">
        <v>15</v>
      </c>
      <c r="AJ2478">
        <v>0.44</v>
      </c>
      <c r="AK2478">
        <v>217</v>
      </c>
      <c r="AL2478">
        <v>3.98</v>
      </c>
      <c r="AM2478">
        <v>0.02</v>
      </c>
      <c r="AN2478">
        <v>35.200000000000003</v>
      </c>
      <c r="AO2478">
        <v>6.2E-2</v>
      </c>
      <c r="AP2478">
        <v>14.8</v>
      </c>
      <c r="AQ2478">
        <v>7.0000000000000007E-2</v>
      </c>
      <c r="AR2478">
        <v>2.37</v>
      </c>
      <c r="AS2478">
        <v>4.5999999999999996</v>
      </c>
      <c r="AT2478">
        <v>1.5</v>
      </c>
      <c r="AU2478">
        <v>52.6</v>
      </c>
      <c r="AV2478">
        <v>0.06</v>
      </c>
      <c r="AW2478">
        <v>4.5</v>
      </c>
      <c r="AX2478">
        <v>4.5999999999999999E-2</v>
      </c>
      <c r="AY2478">
        <v>0.28999999999999998</v>
      </c>
      <c r="AZ2478">
        <v>1.4</v>
      </c>
      <c r="BA2478">
        <v>87</v>
      </c>
      <c r="BB2478">
        <v>0.1</v>
      </c>
      <c r="BC2478">
        <v>104.7</v>
      </c>
    </row>
    <row r="2479" spans="1:55">
      <c r="A2479">
        <v>119673</v>
      </c>
      <c r="B2479" t="s">
        <v>105</v>
      </c>
      <c r="C2479">
        <v>504799</v>
      </c>
      <c r="D2479">
        <v>7183450</v>
      </c>
      <c r="F2479">
        <v>40769</v>
      </c>
      <c r="G2479" t="s">
        <v>2349</v>
      </c>
      <c r="H2479" t="s">
        <v>107</v>
      </c>
      <c r="I2479" t="s">
        <v>108</v>
      </c>
      <c r="J2479" t="s">
        <v>109</v>
      </c>
      <c r="K2479" t="s">
        <v>110</v>
      </c>
      <c r="L2479" t="s">
        <v>111</v>
      </c>
      <c r="M2479" t="s">
        <v>2741</v>
      </c>
      <c r="N2479" t="s">
        <v>112</v>
      </c>
      <c r="O2479" t="s">
        <v>1680</v>
      </c>
      <c r="P2479" t="s">
        <v>1681</v>
      </c>
      <c r="R2479">
        <v>40736</v>
      </c>
      <c r="S2479">
        <v>181</v>
      </c>
      <c r="T2479">
        <v>2.02</v>
      </c>
      <c r="U2479">
        <v>15</v>
      </c>
      <c r="V2479">
        <v>0.9</v>
      </c>
      <c r="W2479">
        <v>4</v>
      </c>
      <c r="X2479">
        <v>740.9</v>
      </c>
      <c r="Y2479">
        <v>0.16</v>
      </c>
      <c r="Z2479">
        <v>0.62</v>
      </c>
      <c r="AA2479">
        <v>10.220000000000001</v>
      </c>
      <c r="AB2479">
        <v>15.4</v>
      </c>
      <c r="AC2479">
        <v>31.7</v>
      </c>
      <c r="AD2479">
        <v>19.52</v>
      </c>
      <c r="AE2479">
        <v>4.8899999999999997</v>
      </c>
      <c r="AF2479">
        <v>5</v>
      </c>
      <c r="AG2479">
        <v>35</v>
      </c>
      <c r="AH2479">
        <v>0.12</v>
      </c>
      <c r="AI2479">
        <v>13.4</v>
      </c>
      <c r="AJ2479">
        <v>0.32</v>
      </c>
      <c r="AK2479">
        <v>2142</v>
      </c>
      <c r="AL2479">
        <v>2.74</v>
      </c>
      <c r="AM2479">
        <v>1.4E-2</v>
      </c>
      <c r="AN2479">
        <v>107.9</v>
      </c>
      <c r="AO2479">
        <v>0.151</v>
      </c>
      <c r="AP2479">
        <v>17.41</v>
      </c>
      <c r="AQ2479">
        <v>0.01</v>
      </c>
      <c r="AR2479">
        <v>1.2</v>
      </c>
      <c r="AS2479">
        <v>4.4000000000000004</v>
      </c>
      <c r="AT2479">
        <v>0.5</v>
      </c>
      <c r="AU2479">
        <v>29.9</v>
      </c>
      <c r="AV2479">
        <v>0.05</v>
      </c>
      <c r="AW2479">
        <v>1.6</v>
      </c>
      <c r="AX2479">
        <v>1.7000000000000001E-2</v>
      </c>
      <c r="AY2479">
        <v>0.25</v>
      </c>
      <c r="AZ2479">
        <v>1.1000000000000001</v>
      </c>
      <c r="BA2479">
        <v>83</v>
      </c>
      <c r="BB2479">
        <v>0.05</v>
      </c>
      <c r="BC2479">
        <v>833.9</v>
      </c>
    </row>
    <row r="2480" spans="1:55">
      <c r="A2480">
        <v>119716</v>
      </c>
      <c r="B2480" t="s">
        <v>105</v>
      </c>
      <c r="C2480">
        <v>502225</v>
      </c>
      <c r="D2480">
        <v>7183107</v>
      </c>
      <c r="E2480">
        <v>441</v>
      </c>
      <c r="F2480">
        <v>40769</v>
      </c>
      <c r="G2480" t="s">
        <v>2349</v>
      </c>
      <c r="H2480" t="s">
        <v>107</v>
      </c>
      <c r="I2480" t="s">
        <v>108</v>
      </c>
      <c r="J2480" t="s">
        <v>109</v>
      </c>
      <c r="K2480" t="s">
        <v>110</v>
      </c>
      <c r="L2480" t="s">
        <v>111</v>
      </c>
      <c r="M2480" t="s">
        <v>2742</v>
      </c>
      <c r="N2480" t="s">
        <v>112</v>
      </c>
      <c r="O2480" t="s">
        <v>1680</v>
      </c>
      <c r="P2480" t="s">
        <v>1681</v>
      </c>
      <c r="R2480">
        <v>40734</v>
      </c>
      <c r="S2480">
        <v>47</v>
      </c>
      <c r="T2480">
        <v>1.07</v>
      </c>
      <c r="U2480">
        <v>6.8</v>
      </c>
      <c r="V2480">
        <v>1.5</v>
      </c>
      <c r="W2480">
        <v>3</v>
      </c>
      <c r="X2480">
        <v>185.1</v>
      </c>
      <c r="Y2480">
        <v>0.1</v>
      </c>
      <c r="Z2480">
        <v>0.22</v>
      </c>
      <c r="AA2480">
        <v>0.34</v>
      </c>
      <c r="AB2480">
        <v>5.4</v>
      </c>
      <c r="AC2480">
        <v>19.399999999999999</v>
      </c>
      <c r="AD2480">
        <v>14.92</v>
      </c>
      <c r="AE2480">
        <v>1.8</v>
      </c>
      <c r="AF2480">
        <v>3</v>
      </c>
      <c r="AG2480">
        <v>28</v>
      </c>
      <c r="AH2480">
        <v>0.05</v>
      </c>
      <c r="AI2480">
        <v>10.199999999999999</v>
      </c>
      <c r="AJ2480">
        <v>0.3</v>
      </c>
      <c r="AK2480">
        <v>164</v>
      </c>
      <c r="AL2480">
        <v>2.1800000000000002</v>
      </c>
      <c r="AM2480">
        <v>6.0000000000000001E-3</v>
      </c>
      <c r="AN2480">
        <v>15.7</v>
      </c>
      <c r="AO2480">
        <v>6.4000000000000001E-2</v>
      </c>
      <c r="AP2480">
        <v>7.25</v>
      </c>
      <c r="AQ2480">
        <v>0.01</v>
      </c>
      <c r="AR2480">
        <v>1.1100000000000001</v>
      </c>
      <c r="AS2480">
        <v>2.1</v>
      </c>
      <c r="AT2480">
        <v>0.8</v>
      </c>
      <c r="AU2480">
        <v>19.399999999999999</v>
      </c>
      <c r="AV2480">
        <v>0.04</v>
      </c>
      <c r="AW2480">
        <v>2.8</v>
      </c>
      <c r="AX2480">
        <v>2.9000000000000001E-2</v>
      </c>
      <c r="AY2480">
        <v>0.09</v>
      </c>
      <c r="AZ2480">
        <v>0.6</v>
      </c>
      <c r="BA2480">
        <v>55</v>
      </c>
      <c r="BB2480">
        <v>0.2</v>
      </c>
      <c r="BC2480">
        <v>55.9</v>
      </c>
    </row>
    <row r="2481" spans="1:55">
      <c r="A2481">
        <v>119718</v>
      </c>
      <c r="B2481" t="s">
        <v>105</v>
      </c>
      <c r="C2481">
        <v>502329</v>
      </c>
      <c r="D2481">
        <v>7182923</v>
      </c>
      <c r="E2481">
        <v>486</v>
      </c>
      <c r="F2481">
        <v>40769</v>
      </c>
      <c r="G2481" t="s">
        <v>2349</v>
      </c>
      <c r="H2481" t="s">
        <v>107</v>
      </c>
      <c r="I2481" t="s">
        <v>108</v>
      </c>
      <c r="J2481" t="s">
        <v>109</v>
      </c>
      <c r="K2481" t="s">
        <v>110</v>
      </c>
      <c r="L2481" t="s">
        <v>111</v>
      </c>
      <c r="M2481" t="s">
        <v>2743</v>
      </c>
      <c r="N2481" t="s">
        <v>112</v>
      </c>
      <c r="O2481" t="s">
        <v>1680</v>
      </c>
      <c r="P2481" t="s">
        <v>1681</v>
      </c>
      <c r="R2481">
        <v>40734</v>
      </c>
      <c r="S2481">
        <v>327</v>
      </c>
      <c r="T2481">
        <v>1.02</v>
      </c>
      <c r="U2481">
        <v>9.8000000000000007</v>
      </c>
      <c r="V2481">
        <v>2.4</v>
      </c>
      <c r="W2481">
        <v>0.5</v>
      </c>
      <c r="X2481">
        <v>409.6</v>
      </c>
      <c r="Y2481">
        <v>0.12</v>
      </c>
      <c r="Z2481">
        <v>0.25</v>
      </c>
      <c r="AA2481">
        <v>0.65</v>
      </c>
      <c r="AB2481">
        <v>5.5</v>
      </c>
      <c r="AC2481">
        <v>20.8</v>
      </c>
      <c r="AD2481">
        <v>23.68</v>
      </c>
      <c r="AE2481">
        <v>1.94</v>
      </c>
      <c r="AF2481">
        <v>3</v>
      </c>
      <c r="AG2481">
        <v>73</v>
      </c>
      <c r="AH2481">
        <v>0.05</v>
      </c>
      <c r="AI2481">
        <v>10.4</v>
      </c>
      <c r="AJ2481">
        <v>0.33</v>
      </c>
      <c r="AK2481">
        <v>152</v>
      </c>
      <c r="AL2481">
        <v>3.18</v>
      </c>
      <c r="AM2481">
        <v>0.01</v>
      </c>
      <c r="AN2481">
        <v>19.899999999999999</v>
      </c>
      <c r="AO2481">
        <v>0.09</v>
      </c>
      <c r="AP2481">
        <v>9.2200000000000006</v>
      </c>
      <c r="AQ2481">
        <v>0.05</v>
      </c>
      <c r="AR2481">
        <v>2.59</v>
      </c>
      <c r="AS2481">
        <v>2.4</v>
      </c>
      <c r="AT2481">
        <v>2.2000000000000002</v>
      </c>
      <c r="AU2481">
        <v>43</v>
      </c>
      <c r="AV2481">
        <v>0.05</v>
      </c>
      <c r="AW2481">
        <v>2.2999999999999998</v>
      </c>
      <c r="AX2481">
        <v>3.2000000000000001E-2</v>
      </c>
      <c r="AY2481">
        <v>0.17</v>
      </c>
      <c r="AZ2481">
        <v>0.6</v>
      </c>
      <c r="BA2481">
        <v>58</v>
      </c>
      <c r="BB2481">
        <v>0.2</v>
      </c>
      <c r="BC2481">
        <v>83.2</v>
      </c>
    </row>
    <row r="2482" spans="1:55">
      <c r="A2482">
        <v>119721</v>
      </c>
      <c r="B2482" t="s">
        <v>105</v>
      </c>
      <c r="C2482">
        <v>502651</v>
      </c>
      <c r="D2482">
        <v>7182198</v>
      </c>
      <c r="E2482">
        <v>570</v>
      </c>
      <c r="F2482">
        <v>40769</v>
      </c>
      <c r="G2482" t="s">
        <v>2349</v>
      </c>
      <c r="H2482" t="s">
        <v>107</v>
      </c>
      <c r="I2482" t="s">
        <v>108</v>
      </c>
      <c r="J2482" t="s">
        <v>109</v>
      </c>
      <c r="K2482" t="s">
        <v>110</v>
      </c>
      <c r="L2482" t="s">
        <v>111</v>
      </c>
      <c r="M2482" t="s">
        <v>2744</v>
      </c>
      <c r="N2482" t="s">
        <v>112</v>
      </c>
      <c r="O2482" t="s">
        <v>1680</v>
      </c>
      <c r="P2482" t="s">
        <v>1681</v>
      </c>
      <c r="R2482">
        <v>40734</v>
      </c>
      <c r="S2482">
        <v>33</v>
      </c>
      <c r="T2482">
        <v>1.94</v>
      </c>
      <c r="U2482">
        <v>13.1</v>
      </c>
      <c r="V2482">
        <v>1.5</v>
      </c>
      <c r="W2482">
        <v>2</v>
      </c>
      <c r="X2482">
        <v>196.1</v>
      </c>
      <c r="Y2482">
        <v>0.15</v>
      </c>
      <c r="Z2482">
        <v>0.13</v>
      </c>
      <c r="AA2482">
        <v>0.48</v>
      </c>
      <c r="AB2482">
        <v>8.1</v>
      </c>
      <c r="AC2482">
        <v>34.700000000000003</v>
      </c>
      <c r="AD2482">
        <v>14.74</v>
      </c>
      <c r="AE2482">
        <v>3.03</v>
      </c>
      <c r="AF2482">
        <v>4.8</v>
      </c>
      <c r="AG2482">
        <v>28</v>
      </c>
      <c r="AH2482">
        <v>0.04</v>
      </c>
      <c r="AI2482">
        <v>9.3000000000000007</v>
      </c>
      <c r="AJ2482">
        <v>0.43</v>
      </c>
      <c r="AK2482">
        <v>254</v>
      </c>
      <c r="AL2482">
        <v>3.89</v>
      </c>
      <c r="AM2482">
        <v>4.0000000000000001E-3</v>
      </c>
      <c r="AN2482">
        <v>21.9</v>
      </c>
      <c r="AO2482">
        <v>4.2000000000000003E-2</v>
      </c>
      <c r="AP2482">
        <v>10.58</v>
      </c>
      <c r="AQ2482">
        <v>0.01</v>
      </c>
      <c r="AR2482">
        <v>1.64</v>
      </c>
      <c r="AS2482">
        <v>2.6</v>
      </c>
      <c r="AT2482">
        <v>1.2</v>
      </c>
      <c r="AU2482">
        <v>18</v>
      </c>
      <c r="AV2482">
        <v>0.04</v>
      </c>
      <c r="AW2482">
        <v>2.8</v>
      </c>
      <c r="AX2482">
        <v>3.6999999999999998E-2</v>
      </c>
      <c r="AY2482">
        <v>0.13</v>
      </c>
      <c r="AZ2482">
        <v>0.4</v>
      </c>
      <c r="BA2482">
        <v>82</v>
      </c>
      <c r="BB2482">
        <v>0.1</v>
      </c>
      <c r="BC2482">
        <v>71.3</v>
      </c>
    </row>
    <row r="2483" spans="1:55">
      <c r="A2483">
        <v>119723</v>
      </c>
      <c r="B2483" t="s">
        <v>105</v>
      </c>
      <c r="C2483">
        <v>502623</v>
      </c>
      <c r="D2483">
        <v>7182407</v>
      </c>
      <c r="E2483">
        <v>544</v>
      </c>
      <c r="F2483">
        <v>40769</v>
      </c>
      <c r="G2483" t="s">
        <v>2349</v>
      </c>
      <c r="H2483" t="s">
        <v>107</v>
      </c>
      <c r="I2483" t="s">
        <v>108</v>
      </c>
      <c r="J2483" t="s">
        <v>109</v>
      </c>
      <c r="K2483" t="s">
        <v>110</v>
      </c>
      <c r="L2483" t="s">
        <v>111</v>
      </c>
      <c r="M2483" t="s">
        <v>2745</v>
      </c>
      <c r="N2483" t="s">
        <v>112</v>
      </c>
      <c r="O2483" t="s">
        <v>1680</v>
      </c>
      <c r="P2483" t="s">
        <v>1681</v>
      </c>
      <c r="R2483">
        <v>40734</v>
      </c>
      <c r="S2483">
        <v>158</v>
      </c>
      <c r="T2483">
        <v>1.96</v>
      </c>
      <c r="U2483">
        <v>14.3</v>
      </c>
      <c r="V2483">
        <v>1.8</v>
      </c>
      <c r="W2483">
        <v>2</v>
      </c>
      <c r="X2483">
        <v>162.4</v>
      </c>
      <c r="Y2483">
        <v>0.19</v>
      </c>
      <c r="Z2483">
        <v>0.09</v>
      </c>
      <c r="AA2483">
        <v>1.32</v>
      </c>
      <c r="AB2483">
        <v>8.5</v>
      </c>
      <c r="AC2483">
        <v>33.200000000000003</v>
      </c>
      <c r="AD2483">
        <v>16.399999999999999</v>
      </c>
      <c r="AE2483">
        <v>3.22</v>
      </c>
      <c r="AF2483">
        <v>5.8</v>
      </c>
      <c r="AG2483">
        <v>42</v>
      </c>
      <c r="AH2483">
        <v>0.04</v>
      </c>
      <c r="AI2483">
        <v>10</v>
      </c>
      <c r="AJ2483">
        <v>0.37</v>
      </c>
      <c r="AK2483">
        <v>233</v>
      </c>
      <c r="AL2483">
        <v>6</v>
      </c>
      <c r="AM2483">
        <v>4.0000000000000001E-3</v>
      </c>
      <c r="AN2483">
        <v>21</v>
      </c>
      <c r="AO2483">
        <v>5.7000000000000002E-2</v>
      </c>
      <c r="AP2483">
        <v>12.88</v>
      </c>
      <c r="AQ2483">
        <v>0.01</v>
      </c>
      <c r="AR2483">
        <v>2.34</v>
      </c>
      <c r="AS2483">
        <v>2.8</v>
      </c>
      <c r="AT2483">
        <v>0.9</v>
      </c>
      <c r="AU2483">
        <v>14.9</v>
      </c>
      <c r="AV2483">
        <v>0.04</v>
      </c>
      <c r="AW2483">
        <v>3.4</v>
      </c>
      <c r="AX2483">
        <v>3.7999999999999999E-2</v>
      </c>
      <c r="AY2483">
        <v>0.15</v>
      </c>
      <c r="AZ2483">
        <v>0.6</v>
      </c>
      <c r="BA2483">
        <v>114</v>
      </c>
      <c r="BB2483">
        <v>0.2</v>
      </c>
      <c r="BC2483">
        <v>91.9</v>
      </c>
    </row>
    <row r="2484" spans="1:55">
      <c r="A2484" t="s">
        <v>2747</v>
      </c>
      <c r="B2484" t="s">
        <v>105</v>
      </c>
      <c r="C2484">
        <v>517370</v>
      </c>
      <c r="D2484">
        <v>7187659</v>
      </c>
      <c r="E2484">
        <v>780</v>
      </c>
      <c r="F2484">
        <v>41133</v>
      </c>
      <c r="G2484" t="s">
        <v>395</v>
      </c>
      <c r="H2484" t="s">
        <v>107</v>
      </c>
      <c r="I2484" t="s">
        <v>108</v>
      </c>
      <c r="J2484" t="s">
        <v>109</v>
      </c>
      <c r="K2484" t="s">
        <v>120</v>
      </c>
      <c r="L2484" t="s">
        <v>111</v>
      </c>
      <c r="M2484" t="s">
        <v>2746</v>
      </c>
      <c r="N2484" t="s">
        <v>112</v>
      </c>
      <c r="O2484" t="s">
        <v>113</v>
      </c>
      <c r="P2484" t="s">
        <v>114</v>
      </c>
      <c r="R2484">
        <v>41106</v>
      </c>
      <c r="S2484">
        <v>950</v>
      </c>
      <c r="T2484">
        <v>0.49</v>
      </c>
      <c r="U2484">
        <v>2.4</v>
      </c>
      <c r="V2484">
        <v>1.6</v>
      </c>
      <c r="W2484">
        <v>2</v>
      </c>
      <c r="X2484">
        <v>223.1</v>
      </c>
      <c r="Y2484">
        <v>0.13</v>
      </c>
      <c r="Z2484">
        <v>0.03</v>
      </c>
      <c r="AA2484">
        <v>0.18</v>
      </c>
      <c r="AB2484">
        <v>0.9</v>
      </c>
      <c r="AC2484">
        <v>13.7</v>
      </c>
      <c r="AD2484">
        <v>9.89</v>
      </c>
      <c r="AE2484">
        <v>0.49</v>
      </c>
      <c r="AF2484">
        <v>3.4</v>
      </c>
      <c r="AG2484">
        <v>35</v>
      </c>
      <c r="AH2484">
        <v>0.04</v>
      </c>
      <c r="AI2484">
        <v>8</v>
      </c>
      <c r="AJ2484">
        <v>0.03</v>
      </c>
      <c r="AK2484">
        <v>26</v>
      </c>
      <c r="AL2484">
        <v>2.88</v>
      </c>
      <c r="AM2484">
        <v>5.0000000000000001E-3</v>
      </c>
      <c r="AN2484">
        <v>5.4</v>
      </c>
      <c r="AO2484">
        <v>0.02</v>
      </c>
      <c r="AP2484">
        <v>8.16</v>
      </c>
      <c r="AQ2484">
        <v>0.04</v>
      </c>
      <c r="AR2484">
        <v>0.36</v>
      </c>
      <c r="AS2484">
        <v>0.3</v>
      </c>
      <c r="AT2484">
        <v>1</v>
      </c>
      <c r="AU2484">
        <v>9.4</v>
      </c>
      <c r="AV2484">
        <v>0.01</v>
      </c>
      <c r="AW2484">
        <v>0.1</v>
      </c>
      <c r="AX2484">
        <v>8.9999999999999993E-3</v>
      </c>
      <c r="AY2484">
        <v>0.15</v>
      </c>
      <c r="AZ2484">
        <v>0.8</v>
      </c>
      <c r="BA2484">
        <v>34</v>
      </c>
      <c r="BB2484">
        <v>0.05</v>
      </c>
      <c r="BC2484">
        <v>23</v>
      </c>
    </row>
    <row r="2485" spans="1:55">
      <c r="A2485">
        <v>118306</v>
      </c>
      <c r="B2485" t="s">
        <v>105</v>
      </c>
      <c r="C2485">
        <v>503828</v>
      </c>
      <c r="D2485">
        <v>7182798</v>
      </c>
      <c r="E2485">
        <v>457</v>
      </c>
      <c r="F2485">
        <v>40769</v>
      </c>
      <c r="G2485" t="s">
        <v>2349</v>
      </c>
      <c r="H2485" t="s">
        <v>107</v>
      </c>
      <c r="I2485" t="s">
        <v>108</v>
      </c>
      <c r="J2485" t="s">
        <v>109</v>
      </c>
      <c r="K2485" t="s">
        <v>110</v>
      </c>
      <c r="L2485" t="s">
        <v>111</v>
      </c>
      <c r="M2485" t="s">
        <v>2748</v>
      </c>
      <c r="N2485" t="s">
        <v>112</v>
      </c>
      <c r="O2485" t="s">
        <v>121</v>
      </c>
      <c r="P2485" t="s">
        <v>122</v>
      </c>
      <c r="R2485">
        <v>40736</v>
      </c>
      <c r="S2485">
        <v>621</v>
      </c>
      <c r="T2485">
        <v>3.27</v>
      </c>
      <c r="U2485">
        <v>46.6</v>
      </c>
      <c r="V2485">
        <v>5.5</v>
      </c>
      <c r="W2485">
        <v>1</v>
      </c>
      <c r="X2485">
        <v>655.20000000000005</v>
      </c>
      <c r="Y2485">
        <v>0.27</v>
      </c>
      <c r="Z2485">
        <v>7.0000000000000007E-2</v>
      </c>
      <c r="AA2485">
        <v>3.76</v>
      </c>
      <c r="AB2485">
        <v>16.399999999999999</v>
      </c>
      <c r="AC2485">
        <v>43.6</v>
      </c>
      <c r="AD2485">
        <v>81.23</v>
      </c>
      <c r="AE2485">
        <v>13.2</v>
      </c>
      <c r="AF2485">
        <v>3.2</v>
      </c>
      <c r="AG2485">
        <v>100</v>
      </c>
      <c r="AH2485">
        <v>0.06</v>
      </c>
      <c r="AI2485">
        <v>6</v>
      </c>
      <c r="AJ2485">
        <v>0.3</v>
      </c>
      <c r="AK2485">
        <v>363</v>
      </c>
      <c r="AL2485">
        <v>3.56</v>
      </c>
      <c r="AM2485">
        <v>7.0000000000000001E-3</v>
      </c>
      <c r="AN2485">
        <v>120.5</v>
      </c>
      <c r="AO2485">
        <v>0.22600000000000001</v>
      </c>
      <c r="AP2485">
        <v>19.68</v>
      </c>
      <c r="AQ2485">
        <v>7.0000000000000007E-2</v>
      </c>
      <c r="AR2485">
        <v>4.3099999999999996</v>
      </c>
      <c r="AS2485">
        <v>3.8</v>
      </c>
      <c r="AT2485">
        <v>6.4</v>
      </c>
      <c r="AU2485">
        <v>23.6</v>
      </c>
      <c r="AV2485">
        <v>0.1</v>
      </c>
      <c r="AW2485">
        <v>2.4</v>
      </c>
      <c r="AX2485">
        <v>1.0999999999999999E-2</v>
      </c>
      <c r="AY2485">
        <v>0.23</v>
      </c>
      <c r="AZ2485">
        <v>1.4</v>
      </c>
      <c r="BA2485">
        <v>153</v>
      </c>
      <c r="BB2485">
        <v>0.2</v>
      </c>
      <c r="BC2485">
        <v>329</v>
      </c>
    </row>
    <row r="2486" spans="1:55">
      <c r="A2486">
        <v>119555</v>
      </c>
      <c r="B2486" t="s">
        <v>105</v>
      </c>
      <c r="C2486">
        <v>504609</v>
      </c>
      <c r="D2486">
        <v>7182340</v>
      </c>
      <c r="E2486">
        <v>647</v>
      </c>
      <c r="F2486">
        <v>40769</v>
      </c>
      <c r="G2486" t="s">
        <v>2349</v>
      </c>
      <c r="H2486" t="s">
        <v>107</v>
      </c>
      <c r="I2486" t="s">
        <v>108</v>
      </c>
      <c r="J2486" t="s">
        <v>109</v>
      </c>
      <c r="K2486" t="s">
        <v>110</v>
      </c>
      <c r="L2486" t="s">
        <v>111</v>
      </c>
      <c r="M2486" t="s">
        <v>2749</v>
      </c>
      <c r="N2486" t="s">
        <v>112</v>
      </c>
      <c r="O2486" t="s">
        <v>2350</v>
      </c>
      <c r="P2486" t="s">
        <v>2351</v>
      </c>
      <c r="R2486">
        <v>40732</v>
      </c>
      <c r="S2486">
        <v>114</v>
      </c>
      <c r="T2486">
        <v>2.25</v>
      </c>
      <c r="U2486">
        <v>21.1</v>
      </c>
      <c r="V2486">
        <v>7.8</v>
      </c>
      <c r="W2486">
        <v>0.5</v>
      </c>
      <c r="X2486">
        <v>462.3</v>
      </c>
      <c r="Y2486">
        <v>0.18</v>
      </c>
      <c r="Z2486">
        <v>0.12</v>
      </c>
      <c r="AA2486">
        <v>0.37</v>
      </c>
      <c r="AB2486">
        <v>9.4</v>
      </c>
      <c r="AC2486">
        <v>34.5</v>
      </c>
      <c r="AD2486">
        <v>19.91</v>
      </c>
      <c r="AE2486">
        <v>3.3</v>
      </c>
      <c r="AF2486">
        <v>5.4</v>
      </c>
      <c r="AG2486">
        <v>14</v>
      </c>
      <c r="AH2486">
        <v>0.05</v>
      </c>
      <c r="AI2486">
        <v>9</v>
      </c>
      <c r="AJ2486">
        <v>0.45</v>
      </c>
      <c r="AK2486">
        <v>228</v>
      </c>
      <c r="AL2486">
        <v>2.39</v>
      </c>
      <c r="AM2486">
        <v>6.0000000000000001E-3</v>
      </c>
      <c r="AN2486">
        <v>23.1</v>
      </c>
      <c r="AO2486">
        <v>3.9E-2</v>
      </c>
      <c r="AP2486">
        <v>12.67</v>
      </c>
      <c r="AQ2486">
        <v>0.04</v>
      </c>
      <c r="AR2486">
        <v>1.1200000000000001</v>
      </c>
      <c r="AS2486">
        <v>2.2000000000000002</v>
      </c>
      <c r="AT2486">
        <v>1.2</v>
      </c>
      <c r="AU2486">
        <v>31.6</v>
      </c>
      <c r="AV2486">
        <v>0.06</v>
      </c>
      <c r="AW2486">
        <v>2.9</v>
      </c>
      <c r="AX2486">
        <v>3.1E-2</v>
      </c>
      <c r="AY2486">
        <v>0.19</v>
      </c>
      <c r="AZ2486">
        <v>0.5</v>
      </c>
      <c r="BA2486">
        <v>94</v>
      </c>
      <c r="BB2486">
        <v>0.1</v>
      </c>
      <c r="BC2486">
        <v>77.2</v>
      </c>
    </row>
    <row r="2487" spans="1:55">
      <c r="A2487">
        <v>119561</v>
      </c>
      <c r="B2487" t="s">
        <v>105</v>
      </c>
      <c r="C2487">
        <v>503490</v>
      </c>
      <c r="D2487">
        <v>7183195</v>
      </c>
      <c r="E2487">
        <v>365</v>
      </c>
      <c r="F2487">
        <v>40769</v>
      </c>
      <c r="G2487" t="s">
        <v>2349</v>
      </c>
      <c r="H2487" t="s">
        <v>107</v>
      </c>
      <c r="I2487" t="s">
        <v>108</v>
      </c>
      <c r="J2487" t="s">
        <v>109</v>
      </c>
      <c r="K2487" t="s">
        <v>110</v>
      </c>
      <c r="L2487" t="s">
        <v>111</v>
      </c>
      <c r="M2487" t="s">
        <v>2750</v>
      </c>
      <c r="N2487" t="s">
        <v>112</v>
      </c>
      <c r="O2487" t="s">
        <v>2350</v>
      </c>
      <c r="P2487" t="s">
        <v>2351</v>
      </c>
      <c r="R2487">
        <v>40733</v>
      </c>
      <c r="S2487">
        <v>519</v>
      </c>
      <c r="T2487">
        <v>0.67</v>
      </c>
      <c r="U2487">
        <v>7.4</v>
      </c>
      <c r="V2487">
        <v>2.2999999999999998</v>
      </c>
      <c r="W2487">
        <v>3</v>
      </c>
      <c r="X2487">
        <v>428.6</v>
      </c>
      <c r="Y2487">
        <v>0.17</v>
      </c>
      <c r="Z2487">
        <v>0.14000000000000001</v>
      </c>
      <c r="AA2487">
        <v>0.56999999999999995</v>
      </c>
      <c r="AB2487">
        <v>2.6</v>
      </c>
      <c r="AC2487">
        <v>18.7</v>
      </c>
      <c r="AD2487">
        <v>26.2</v>
      </c>
      <c r="AE2487">
        <v>1.29</v>
      </c>
      <c r="AF2487">
        <v>3.2</v>
      </c>
      <c r="AG2487">
        <v>166</v>
      </c>
      <c r="AH2487">
        <v>0.06</v>
      </c>
      <c r="AI2487">
        <v>8.6</v>
      </c>
      <c r="AJ2487">
        <v>0.18</v>
      </c>
      <c r="AK2487">
        <v>61</v>
      </c>
      <c r="AL2487">
        <v>3.44</v>
      </c>
      <c r="AM2487">
        <v>6.0000000000000001E-3</v>
      </c>
      <c r="AN2487">
        <v>13.5</v>
      </c>
      <c r="AO2487">
        <v>7.4999999999999997E-2</v>
      </c>
      <c r="AP2487">
        <v>23.59</v>
      </c>
      <c r="AQ2487">
        <v>0.04</v>
      </c>
      <c r="AR2487">
        <v>2.63</v>
      </c>
      <c r="AS2487">
        <v>0.6</v>
      </c>
      <c r="AT2487">
        <v>3.4</v>
      </c>
      <c r="AU2487">
        <v>52.2</v>
      </c>
      <c r="AV2487">
        <v>0.13</v>
      </c>
      <c r="AW2487">
        <v>0.2</v>
      </c>
      <c r="AX2487">
        <v>1.4999999999999999E-2</v>
      </c>
      <c r="AY2487">
        <v>0.44</v>
      </c>
      <c r="AZ2487">
        <v>1.2</v>
      </c>
      <c r="BA2487">
        <v>55</v>
      </c>
      <c r="BB2487">
        <v>0.1</v>
      </c>
      <c r="BC2487">
        <v>47.1</v>
      </c>
    </row>
    <row r="2488" spans="1:55">
      <c r="A2488">
        <v>119578</v>
      </c>
      <c r="B2488" t="s">
        <v>105</v>
      </c>
      <c r="C2488">
        <v>502809</v>
      </c>
      <c r="D2488">
        <v>7183211</v>
      </c>
      <c r="E2488">
        <v>411</v>
      </c>
      <c r="F2488">
        <v>40769</v>
      </c>
      <c r="G2488" t="s">
        <v>2349</v>
      </c>
      <c r="H2488" t="s">
        <v>107</v>
      </c>
      <c r="I2488" t="s">
        <v>108</v>
      </c>
      <c r="J2488" t="s">
        <v>109</v>
      </c>
      <c r="K2488" t="s">
        <v>110</v>
      </c>
      <c r="L2488" t="s">
        <v>111</v>
      </c>
      <c r="M2488" t="s">
        <v>2751</v>
      </c>
      <c r="N2488" t="s">
        <v>112</v>
      </c>
      <c r="O2488" t="s">
        <v>2350</v>
      </c>
      <c r="P2488" t="s">
        <v>2351</v>
      </c>
      <c r="R2488">
        <v>40733</v>
      </c>
      <c r="S2488">
        <v>186</v>
      </c>
      <c r="T2488">
        <v>1.25</v>
      </c>
      <c r="U2488">
        <v>15.3</v>
      </c>
      <c r="V2488">
        <v>2.2000000000000002</v>
      </c>
      <c r="W2488">
        <v>3</v>
      </c>
      <c r="X2488">
        <v>615.20000000000005</v>
      </c>
      <c r="Y2488">
        <v>0.17</v>
      </c>
      <c r="Z2488">
        <v>0.14000000000000001</v>
      </c>
      <c r="AA2488">
        <v>1.34</v>
      </c>
      <c r="AB2488">
        <v>4.2</v>
      </c>
      <c r="AC2488">
        <v>24.6</v>
      </c>
      <c r="AD2488">
        <v>26.31</v>
      </c>
      <c r="AE2488">
        <v>2.29</v>
      </c>
      <c r="AF2488">
        <v>3.4</v>
      </c>
      <c r="AG2488">
        <v>34</v>
      </c>
      <c r="AH2488">
        <v>7.0000000000000007E-2</v>
      </c>
      <c r="AI2488">
        <v>8.3000000000000007</v>
      </c>
      <c r="AJ2488">
        <v>0.27</v>
      </c>
      <c r="AK2488">
        <v>97</v>
      </c>
      <c r="AL2488">
        <v>8.76</v>
      </c>
      <c r="AM2488">
        <v>5.0000000000000001E-3</v>
      </c>
      <c r="AN2488">
        <v>27.5</v>
      </c>
      <c r="AO2488">
        <v>6.6000000000000003E-2</v>
      </c>
      <c r="AP2488">
        <v>20.32</v>
      </c>
      <c r="AQ2488">
        <v>0.04</v>
      </c>
      <c r="AR2488">
        <v>3.34</v>
      </c>
      <c r="AS2488">
        <v>1.8</v>
      </c>
      <c r="AT2488">
        <v>2.7</v>
      </c>
      <c r="AU2488">
        <v>37.6</v>
      </c>
      <c r="AV2488">
        <v>0.17</v>
      </c>
      <c r="AW2488">
        <v>2</v>
      </c>
      <c r="AX2488">
        <v>0.01</v>
      </c>
      <c r="AY2488">
        <v>0.32</v>
      </c>
      <c r="AZ2488">
        <v>1.1000000000000001</v>
      </c>
      <c r="BA2488">
        <v>125</v>
      </c>
      <c r="BB2488">
        <v>0.1</v>
      </c>
      <c r="BC2488">
        <v>210.2</v>
      </c>
    </row>
    <row r="2489" spans="1:55">
      <c r="A2489">
        <v>119580</v>
      </c>
      <c r="B2489" t="s">
        <v>105</v>
      </c>
      <c r="C2489">
        <v>505789</v>
      </c>
      <c r="D2489">
        <v>7183226</v>
      </c>
      <c r="E2489">
        <v>583</v>
      </c>
      <c r="F2489">
        <v>40769</v>
      </c>
      <c r="G2489" t="s">
        <v>2349</v>
      </c>
      <c r="H2489" t="s">
        <v>107</v>
      </c>
      <c r="I2489" t="s">
        <v>108</v>
      </c>
      <c r="J2489" t="s">
        <v>109</v>
      </c>
      <c r="K2489" t="s">
        <v>110</v>
      </c>
      <c r="L2489" t="s">
        <v>111</v>
      </c>
      <c r="M2489" t="s">
        <v>2752</v>
      </c>
      <c r="N2489" t="s">
        <v>112</v>
      </c>
      <c r="O2489" t="s">
        <v>2350</v>
      </c>
      <c r="P2489" t="s">
        <v>2351</v>
      </c>
      <c r="R2489">
        <v>40735</v>
      </c>
      <c r="S2489">
        <v>278</v>
      </c>
      <c r="T2489">
        <v>0.75</v>
      </c>
      <c r="U2489">
        <v>9.5</v>
      </c>
      <c r="V2489">
        <v>2.1</v>
      </c>
      <c r="W2489">
        <v>0.5</v>
      </c>
      <c r="X2489">
        <v>389.5</v>
      </c>
      <c r="Y2489">
        <v>0.17</v>
      </c>
      <c r="Z2489">
        <v>0.03</v>
      </c>
      <c r="AA2489">
        <v>0.56000000000000005</v>
      </c>
      <c r="AB2489">
        <v>3.7</v>
      </c>
      <c r="AC2489">
        <v>13.8</v>
      </c>
      <c r="AD2489">
        <v>18.45</v>
      </c>
      <c r="AE2489">
        <v>1.97</v>
      </c>
      <c r="AF2489">
        <v>3.1</v>
      </c>
      <c r="AG2489">
        <v>9</v>
      </c>
      <c r="AH2489">
        <v>0.08</v>
      </c>
      <c r="AI2489">
        <v>4.4000000000000004</v>
      </c>
      <c r="AJ2489">
        <v>0.12</v>
      </c>
      <c r="AK2489">
        <v>57</v>
      </c>
      <c r="AL2489">
        <v>4.04</v>
      </c>
      <c r="AM2489">
        <v>0.01</v>
      </c>
      <c r="AN2489">
        <v>16.2</v>
      </c>
      <c r="AO2489">
        <v>2.8000000000000001E-2</v>
      </c>
      <c r="AP2489">
        <v>14.48</v>
      </c>
      <c r="AQ2489">
        <v>7.0000000000000007E-2</v>
      </c>
      <c r="AR2489">
        <v>1.62</v>
      </c>
      <c r="AS2489">
        <v>1.1000000000000001</v>
      </c>
      <c r="AT2489">
        <v>1.5</v>
      </c>
      <c r="AU2489">
        <v>18.100000000000001</v>
      </c>
      <c r="AV2489">
        <v>0.06</v>
      </c>
      <c r="AW2489">
        <v>1.2</v>
      </c>
      <c r="AX2489">
        <v>5.0000000000000001E-3</v>
      </c>
      <c r="AY2489">
        <v>0.27</v>
      </c>
      <c r="AZ2489">
        <v>0.2</v>
      </c>
      <c r="BA2489">
        <v>49</v>
      </c>
      <c r="BB2489">
        <v>0.05</v>
      </c>
      <c r="BC2489">
        <v>97.1</v>
      </c>
    </row>
    <row r="2490" spans="1:55">
      <c r="A2490">
        <v>119670</v>
      </c>
      <c r="B2490" t="s">
        <v>105</v>
      </c>
      <c r="C2490">
        <v>504799</v>
      </c>
      <c r="D2490">
        <v>7183900</v>
      </c>
      <c r="F2490">
        <v>40769</v>
      </c>
      <c r="G2490" t="s">
        <v>2349</v>
      </c>
      <c r="H2490" t="s">
        <v>107</v>
      </c>
      <c r="I2490" t="s">
        <v>108</v>
      </c>
      <c r="J2490" t="s">
        <v>109</v>
      </c>
      <c r="K2490" t="s">
        <v>110</v>
      </c>
      <c r="L2490" t="s">
        <v>111</v>
      </c>
      <c r="M2490" t="s">
        <v>2753</v>
      </c>
      <c r="N2490" t="s">
        <v>112</v>
      </c>
      <c r="O2490" t="s">
        <v>1680</v>
      </c>
      <c r="P2490" t="s">
        <v>1681</v>
      </c>
      <c r="R2490">
        <v>40737</v>
      </c>
      <c r="S2490">
        <v>295</v>
      </c>
      <c r="T2490">
        <v>1.65</v>
      </c>
      <c r="U2490">
        <v>14</v>
      </c>
      <c r="V2490">
        <v>3.7</v>
      </c>
      <c r="W2490">
        <v>5</v>
      </c>
      <c r="X2490">
        <v>761.9</v>
      </c>
      <c r="Y2490">
        <v>0.19</v>
      </c>
      <c r="Z2490">
        <v>0.71</v>
      </c>
      <c r="AA2490">
        <v>1.06</v>
      </c>
      <c r="AB2490">
        <v>10.8</v>
      </c>
      <c r="AC2490">
        <v>37.5</v>
      </c>
      <c r="AD2490">
        <v>37.79</v>
      </c>
      <c r="AE2490">
        <v>3</v>
      </c>
      <c r="AF2490">
        <v>4.5999999999999996</v>
      </c>
      <c r="AG2490">
        <v>57</v>
      </c>
      <c r="AH2490">
        <v>0.14000000000000001</v>
      </c>
      <c r="AI2490">
        <v>15</v>
      </c>
      <c r="AJ2490">
        <v>0.64</v>
      </c>
      <c r="AK2490">
        <v>328</v>
      </c>
      <c r="AL2490">
        <v>3.78</v>
      </c>
      <c r="AM2490">
        <v>2.9000000000000001E-2</v>
      </c>
      <c r="AN2490">
        <v>37.9</v>
      </c>
      <c r="AO2490">
        <v>9.9000000000000005E-2</v>
      </c>
      <c r="AP2490">
        <v>13.82</v>
      </c>
      <c r="AQ2490">
        <v>0.11</v>
      </c>
      <c r="AR2490">
        <v>2.0299999999999998</v>
      </c>
      <c r="AS2490">
        <v>4.4000000000000004</v>
      </c>
      <c r="AT2490">
        <v>1.5</v>
      </c>
      <c r="AU2490">
        <v>59.5</v>
      </c>
      <c r="AV2490">
        <v>0.05</v>
      </c>
      <c r="AW2490">
        <v>3.7</v>
      </c>
      <c r="AX2490">
        <v>0.05</v>
      </c>
      <c r="AY2490">
        <v>0.23</v>
      </c>
      <c r="AZ2490">
        <v>1.3</v>
      </c>
      <c r="BA2490">
        <v>96</v>
      </c>
      <c r="BB2490">
        <v>0.1</v>
      </c>
      <c r="BC2490">
        <v>136.80000000000001</v>
      </c>
    </row>
    <row r="2491" spans="1:55">
      <c r="A2491">
        <v>119672</v>
      </c>
      <c r="B2491" t="s">
        <v>105</v>
      </c>
      <c r="C2491">
        <v>504799</v>
      </c>
      <c r="D2491">
        <v>7183550</v>
      </c>
      <c r="F2491">
        <v>40769</v>
      </c>
      <c r="G2491" t="s">
        <v>2349</v>
      </c>
      <c r="H2491" t="s">
        <v>107</v>
      </c>
      <c r="I2491" t="s">
        <v>108</v>
      </c>
      <c r="J2491" t="s">
        <v>109</v>
      </c>
      <c r="K2491" t="s">
        <v>110</v>
      </c>
      <c r="L2491" t="s">
        <v>111</v>
      </c>
      <c r="M2491" t="s">
        <v>2754</v>
      </c>
      <c r="N2491" t="s">
        <v>112</v>
      </c>
      <c r="O2491" t="s">
        <v>1680</v>
      </c>
      <c r="P2491" t="s">
        <v>1681</v>
      </c>
      <c r="R2491">
        <v>40737</v>
      </c>
      <c r="S2491">
        <v>347</v>
      </c>
      <c r="T2491">
        <v>1.6</v>
      </c>
      <c r="U2491">
        <v>7.6</v>
      </c>
      <c r="V2491">
        <v>2.8</v>
      </c>
      <c r="W2491">
        <v>7</v>
      </c>
      <c r="X2491">
        <v>890.7</v>
      </c>
      <c r="Y2491">
        <v>0.15</v>
      </c>
      <c r="Z2491">
        <v>0.95</v>
      </c>
      <c r="AA2491">
        <v>1.1399999999999999</v>
      </c>
      <c r="AB2491">
        <v>7.4</v>
      </c>
      <c r="AC2491">
        <v>28.9</v>
      </c>
      <c r="AD2491">
        <v>34.18</v>
      </c>
      <c r="AE2491">
        <v>2.14</v>
      </c>
      <c r="AF2491">
        <v>3.9</v>
      </c>
      <c r="AG2491">
        <v>57</v>
      </c>
      <c r="AH2491">
        <v>0.11</v>
      </c>
      <c r="AI2491">
        <v>10.5</v>
      </c>
      <c r="AJ2491">
        <v>0.44</v>
      </c>
      <c r="AK2491">
        <v>311</v>
      </c>
      <c r="AL2491">
        <v>1.88</v>
      </c>
      <c r="AM2491">
        <v>1.4E-2</v>
      </c>
      <c r="AN2491">
        <v>32.6</v>
      </c>
      <c r="AO2491">
        <v>6.2E-2</v>
      </c>
      <c r="AP2491">
        <v>11.34</v>
      </c>
      <c r="AQ2491">
        <v>0.03</v>
      </c>
      <c r="AR2491">
        <v>1.19</v>
      </c>
      <c r="AS2491">
        <v>3.3</v>
      </c>
      <c r="AT2491">
        <v>0.9</v>
      </c>
      <c r="AU2491">
        <v>41.5</v>
      </c>
      <c r="AV2491">
        <v>0.04</v>
      </c>
      <c r="AW2491">
        <v>1.6</v>
      </c>
      <c r="AX2491">
        <v>0.02</v>
      </c>
      <c r="AY2491">
        <v>0.17</v>
      </c>
      <c r="AZ2491">
        <v>1</v>
      </c>
      <c r="BA2491">
        <v>66</v>
      </c>
      <c r="BB2491">
        <v>0.05</v>
      </c>
      <c r="BC2491">
        <v>110</v>
      </c>
    </row>
    <row r="2492" spans="1:55">
      <c r="A2492">
        <v>119701</v>
      </c>
      <c r="B2492" t="s">
        <v>105</v>
      </c>
      <c r="C2492">
        <v>504503</v>
      </c>
      <c r="D2492">
        <v>7183254</v>
      </c>
      <c r="E2492">
        <v>448</v>
      </c>
      <c r="F2492">
        <v>40769</v>
      </c>
      <c r="G2492" t="s">
        <v>2349</v>
      </c>
      <c r="H2492" t="s">
        <v>107</v>
      </c>
      <c r="I2492" t="s">
        <v>108</v>
      </c>
      <c r="J2492" t="s">
        <v>109</v>
      </c>
      <c r="K2492" t="s">
        <v>110</v>
      </c>
      <c r="L2492" t="s">
        <v>111</v>
      </c>
      <c r="M2492" t="s">
        <v>2755</v>
      </c>
      <c r="N2492" t="s">
        <v>112</v>
      </c>
      <c r="O2492" t="s">
        <v>1680</v>
      </c>
      <c r="P2492" t="s">
        <v>1681</v>
      </c>
      <c r="R2492">
        <v>40732</v>
      </c>
      <c r="S2492">
        <v>92</v>
      </c>
      <c r="T2492">
        <v>1.65</v>
      </c>
      <c r="U2492">
        <v>14.6</v>
      </c>
      <c r="V2492">
        <v>2.8</v>
      </c>
      <c r="W2492">
        <v>3</v>
      </c>
      <c r="X2492">
        <v>401.5</v>
      </c>
      <c r="Y2492">
        <v>0.21</v>
      </c>
      <c r="Z2492">
        <v>0.26</v>
      </c>
      <c r="AA2492">
        <v>0.79</v>
      </c>
      <c r="AB2492">
        <v>6.2</v>
      </c>
      <c r="AC2492">
        <v>30.7</v>
      </c>
      <c r="AD2492">
        <v>13.29</v>
      </c>
      <c r="AE2492">
        <v>3.13</v>
      </c>
      <c r="AF2492">
        <v>5</v>
      </c>
      <c r="AG2492">
        <v>53</v>
      </c>
      <c r="AH2492">
        <v>7.0000000000000007E-2</v>
      </c>
      <c r="AI2492">
        <v>11</v>
      </c>
      <c r="AJ2492">
        <v>0.34</v>
      </c>
      <c r="AK2492">
        <v>182</v>
      </c>
      <c r="AL2492">
        <v>3.34</v>
      </c>
      <c r="AM2492">
        <v>7.0000000000000001E-3</v>
      </c>
      <c r="AN2492">
        <v>23.2</v>
      </c>
      <c r="AO2492">
        <v>7.0999999999999994E-2</v>
      </c>
      <c r="AP2492">
        <v>16.04</v>
      </c>
      <c r="AQ2492">
        <v>0.01</v>
      </c>
      <c r="AR2492">
        <v>1.36</v>
      </c>
      <c r="AS2492">
        <v>2.2000000000000002</v>
      </c>
      <c r="AT2492">
        <v>0.7</v>
      </c>
      <c r="AU2492">
        <v>26.6</v>
      </c>
      <c r="AV2492">
        <v>0.14000000000000001</v>
      </c>
      <c r="AW2492">
        <v>2.5</v>
      </c>
      <c r="AX2492">
        <v>2.1000000000000001E-2</v>
      </c>
      <c r="AY2492">
        <v>0.24</v>
      </c>
      <c r="AZ2492">
        <v>0.6</v>
      </c>
      <c r="BA2492">
        <v>97</v>
      </c>
      <c r="BB2492">
        <v>0.1</v>
      </c>
      <c r="BC2492">
        <v>204.3</v>
      </c>
    </row>
    <row r="2493" spans="1:55">
      <c r="A2493">
        <v>119717</v>
      </c>
      <c r="B2493" t="s">
        <v>105</v>
      </c>
      <c r="C2493">
        <v>502273</v>
      </c>
      <c r="D2493">
        <v>7183011</v>
      </c>
      <c r="E2493">
        <v>456</v>
      </c>
      <c r="F2493">
        <v>40769</v>
      </c>
      <c r="G2493" t="s">
        <v>2349</v>
      </c>
      <c r="H2493" t="s">
        <v>107</v>
      </c>
      <c r="I2493" t="s">
        <v>108</v>
      </c>
      <c r="J2493" t="s">
        <v>109</v>
      </c>
      <c r="K2493" t="s">
        <v>110</v>
      </c>
      <c r="L2493" t="s">
        <v>111</v>
      </c>
      <c r="M2493" t="s">
        <v>2756</v>
      </c>
      <c r="N2493" t="s">
        <v>112</v>
      </c>
      <c r="O2493" t="s">
        <v>1680</v>
      </c>
      <c r="P2493" t="s">
        <v>1681</v>
      </c>
      <c r="R2493">
        <v>40734</v>
      </c>
      <c r="S2493">
        <v>150</v>
      </c>
      <c r="T2493">
        <v>1.1499999999999999</v>
      </c>
      <c r="U2493">
        <v>9.3000000000000007</v>
      </c>
      <c r="V2493">
        <v>2.2999999999999998</v>
      </c>
      <c r="W2493">
        <v>2</v>
      </c>
      <c r="X2493">
        <v>340.1</v>
      </c>
      <c r="Y2493">
        <v>0.13</v>
      </c>
      <c r="Z2493">
        <v>0.27</v>
      </c>
      <c r="AA2493">
        <v>0.47</v>
      </c>
      <c r="AB2493">
        <v>6.7</v>
      </c>
      <c r="AC2493">
        <v>22.9</v>
      </c>
      <c r="AD2493">
        <v>21.71</v>
      </c>
      <c r="AE2493">
        <v>2.0099999999999998</v>
      </c>
      <c r="AF2493">
        <v>3</v>
      </c>
      <c r="AG2493">
        <v>43</v>
      </c>
      <c r="AH2493">
        <v>0.05</v>
      </c>
      <c r="AI2493">
        <v>12.2</v>
      </c>
      <c r="AJ2493">
        <v>0.33</v>
      </c>
      <c r="AK2493">
        <v>200</v>
      </c>
      <c r="AL2493">
        <v>2.9</v>
      </c>
      <c r="AM2493">
        <v>8.0000000000000002E-3</v>
      </c>
      <c r="AN2493">
        <v>18.899999999999999</v>
      </c>
      <c r="AO2493">
        <v>7.9000000000000001E-2</v>
      </c>
      <c r="AP2493">
        <v>9.2200000000000006</v>
      </c>
      <c r="AQ2493">
        <v>0.01</v>
      </c>
      <c r="AR2493">
        <v>1.8</v>
      </c>
      <c r="AS2493">
        <v>2.2000000000000002</v>
      </c>
      <c r="AT2493">
        <v>1</v>
      </c>
      <c r="AU2493">
        <v>29.5</v>
      </c>
      <c r="AV2493">
        <v>0.01</v>
      </c>
      <c r="AW2493">
        <v>2.8</v>
      </c>
      <c r="AX2493">
        <v>3.1E-2</v>
      </c>
      <c r="AY2493">
        <v>0.12</v>
      </c>
      <c r="AZ2493">
        <v>0.7</v>
      </c>
      <c r="BA2493">
        <v>67</v>
      </c>
      <c r="BB2493">
        <v>0.2</v>
      </c>
      <c r="BC2493">
        <v>72.5</v>
      </c>
    </row>
    <row r="2494" spans="1:55">
      <c r="A2494">
        <v>119719</v>
      </c>
      <c r="B2494" t="s">
        <v>105</v>
      </c>
      <c r="C2494">
        <v>502411</v>
      </c>
      <c r="D2494">
        <v>7182860</v>
      </c>
      <c r="E2494">
        <v>523</v>
      </c>
      <c r="F2494">
        <v>40769</v>
      </c>
      <c r="G2494" t="s">
        <v>2349</v>
      </c>
      <c r="H2494" t="s">
        <v>107</v>
      </c>
      <c r="I2494" t="s">
        <v>108</v>
      </c>
      <c r="J2494" t="s">
        <v>109</v>
      </c>
      <c r="K2494" t="s">
        <v>110</v>
      </c>
      <c r="L2494" t="s">
        <v>111</v>
      </c>
      <c r="M2494" t="s">
        <v>2757</v>
      </c>
      <c r="N2494" t="s">
        <v>112</v>
      </c>
      <c r="O2494" t="s">
        <v>1680</v>
      </c>
      <c r="P2494" t="s">
        <v>1681</v>
      </c>
      <c r="R2494">
        <v>40734</v>
      </c>
      <c r="S2494">
        <v>108</v>
      </c>
      <c r="T2494">
        <v>1.69</v>
      </c>
      <c r="U2494">
        <v>14.5</v>
      </c>
      <c r="V2494">
        <v>3.1</v>
      </c>
      <c r="W2494">
        <v>1</v>
      </c>
      <c r="X2494">
        <v>311.89999999999998</v>
      </c>
      <c r="Y2494">
        <v>0.12</v>
      </c>
      <c r="Z2494">
        <v>0.22</v>
      </c>
      <c r="AA2494">
        <v>0.22</v>
      </c>
      <c r="AB2494">
        <v>9.1999999999999993</v>
      </c>
      <c r="AC2494">
        <v>29.7</v>
      </c>
      <c r="AD2494">
        <v>16.18</v>
      </c>
      <c r="AE2494">
        <v>2.66</v>
      </c>
      <c r="AF2494">
        <v>3.7</v>
      </c>
      <c r="AG2494">
        <v>31</v>
      </c>
      <c r="AH2494">
        <v>0.04</v>
      </c>
      <c r="AI2494">
        <v>10.5</v>
      </c>
      <c r="AJ2494">
        <v>0.44</v>
      </c>
      <c r="AK2494">
        <v>186</v>
      </c>
      <c r="AL2494">
        <v>1.74</v>
      </c>
      <c r="AM2494">
        <v>6.0000000000000001E-3</v>
      </c>
      <c r="AN2494">
        <v>21.1</v>
      </c>
      <c r="AO2494">
        <v>7.0999999999999994E-2</v>
      </c>
      <c r="AP2494">
        <v>8.98</v>
      </c>
      <c r="AQ2494">
        <v>0.01</v>
      </c>
      <c r="AR2494">
        <v>1.98</v>
      </c>
      <c r="AS2494">
        <v>2.2999999999999998</v>
      </c>
      <c r="AT2494">
        <v>0.9</v>
      </c>
      <c r="AU2494">
        <v>29.4</v>
      </c>
      <c r="AV2494">
        <v>0.01</v>
      </c>
      <c r="AW2494">
        <v>2.9</v>
      </c>
      <c r="AX2494">
        <v>3.4000000000000002E-2</v>
      </c>
      <c r="AY2494">
        <v>0.12</v>
      </c>
      <c r="AZ2494">
        <v>0.4</v>
      </c>
      <c r="BA2494">
        <v>65</v>
      </c>
      <c r="BB2494">
        <v>0.1</v>
      </c>
      <c r="BC2494">
        <v>58.4</v>
      </c>
    </row>
    <row r="2495" spans="1:55">
      <c r="A2495">
        <v>119722</v>
      </c>
      <c r="B2495" t="s">
        <v>105</v>
      </c>
      <c r="C2495">
        <v>502654</v>
      </c>
      <c r="D2495">
        <v>7182305</v>
      </c>
      <c r="E2495">
        <v>550</v>
      </c>
      <c r="F2495">
        <v>40769</v>
      </c>
      <c r="G2495" t="s">
        <v>2349</v>
      </c>
      <c r="H2495" t="s">
        <v>107</v>
      </c>
      <c r="I2495" t="s">
        <v>108</v>
      </c>
      <c r="J2495" t="s">
        <v>109</v>
      </c>
      <c r="K2495" t="s">
        <v>110</v>
      </c>
      <c r="L2495" t="s">
        <v>111</v>
      </c>
      <c r="M2495" t="s">
        <v>2758</v>
      </c>
      <c r="N2495" t="s">
        <v>112</v>
      </c>
      <c r="O2495" t="s">
        <v>1680</v>
      </c>
      <c r="P2495" t="s">
        <v>1681</v>
      </c>
      <c r="R2495">
        <v>40734</v>
      </c>
      <c r="S2495">
        <v>276</v>
      </c>
      <c r="T2495">
        <v>1.98</v>
      </c>
      <c r="U2495">
        <v>29.5</v>
      </c>
      <c r="V2495">
        <v>1.7</v>
      </c>
      <c r="W2495">
        <v>6</v>
      </c>
      <c r="X2495">
        <v>176.7</v>
      </c>
      <c r="Y2495">
        <v>0.22</v>
      </c>
      <c r="Z2495">
        <v>0.03</v>
      </c>
      <c r="AA2495">
        <v>0.56999999999999995</v>
      </c>
      <c r="AB2495">
        <v>2.4</v>
      </c>
      <c r="AC2495">
        <v>74.5</v>
      </c>
      <c r="AD2495">
        <v>29</v>
      </c>
      <c r="AE2495">
        <v>2.5099999999999998</v>
      </c>
      <c r="AF2495">
        <v>7.8</v>
      </c>
      <c r="AG2495">
        <v>37</v>
      </c>
      <c r="AH2495">
        <v>0.11</v>
      </c>
      <c r="AI2495">
        <v>3.5</v>
      </c>
      <c r="AJ2495">
        <v>0.15</v>
      </c>
      <c r="AK2495">
        <v>57</v>
      </c>
      <c r="AL2495">
        <v>47.57</v>
      </c>
      <c r="AM2495">
        <v>5.0000000000000001E-4</v>
      </c>
      <c r="AN2495">
        <v>18.2</v>
      </c>
      <c r="AO2495">
        <v>3.3000000000000002E-2</v>
      </c>
      <c r="AP2495">
        <v>25.03</v>
      </c>
      <c r="AQ2495">
        <v>0.04</v>
      </c>
      <c r="AR2495">
        <v>14.28</v>
      </c>
      <c r="AS2495">
        <v>2.2000000000000002</v>
      </c>
      <c r="AT2495">
        <v>2.5</v>
      </c>
      <c r="AU2495">
        <v>16.2</v>
      </c>
      <c r="AV2495">
        <v>0.23</v>
      </c>
      <c r="AW2495">
        <v>1.3</v>
      </c>
      <c r="AX2495">
        <v>1.7999999999999999E-2</v>
      </c>
      <c r="AY2495">
        <v>2.95</v>
      </c>
      <c r="AZ2495">
        <v>1.6</v>
      </c>
      <c r="BA2495">
        <v>1972</v>
      </c>
      <c r="BB2495">
        <v>0.2</v>
      </c>
      <c r="BC2495">
        <v>86.1</v>
      </c>
    </row>
    <row r="2496" spans="1:55">
      <c r="A2496">
        <v>1349590</v>
      </c>
      <c r="B2496" t="s">
        <v>105</v>
      </c>
      <c r="C2496">
        <v>506141</v>
      </c>
      <c r="D2496">
        <v>7182101</v>
      </c>
      <c r="E2496">
        <v>567</v>
      </c>
      <c r="F2496">
        <v>41505</v>
      </c>
      <c r="G2496" t="s">
        <v>2174</v>
      </c>
      <c r="H2496" t="s">
        <v>119</v>
      </c>
      <c r="I2496" t="s">
        <v>108</v>
      </c>
      <c r="J2496" t="s">
        <v>109</v>
      </c>
      <c r="K2496" t="s">
        <v>120</v>
      </c>
      <c r="L2496" t="s">
        <v>111</v>
      </c>
      <c r="M2496" t="s">
        <v>2759</v>
      </c>
      <c r="N2496" t="s">
        <v>112</v>
      </c>
      <c r="O2496" t="s">
        <v>2127</v>
      </c>
      <c r="P2496" t="s">
        <v>2128</v>
      </c>
      <c r="R2496">
        <v>41474</v>
      </c>
      <c r="S2496">
        <v>5825</v>
      </c>
      <c r="T2496">
        <v>1.62</v>
      </c>
      <c r="U2496">
        <v>64.099999999999994</v>
      </c>
      <c r="V2496">
        <v>13.3</v>
      </c>
      <c r="W2496">
        <v>11</v>
      </c>
      <c r="X2496">
        <v>554.1</v>
      </c>
      <c r="Y2496">
        <v>0.2</v>
      </c>
      <c r="Z2496">
        <v>2.31</v>
      </c>
      <c r="AA2496">
        <v>23.14</v>
      </c>
      <c r="AB2496">
        <v>9.9</v>
      </c>
      <c r="AC2496">
        <v>281</v>
      </c>
      <c r="AD2496">
        <v>221.53</v>
      </c>
      <c r="AE2496">
        <v>2.2799999999999998</v>
      </c>
      <c r="AF2496">
        <v>7.2</v>
      </c>
      <c r="AG2496">
        <v>889</v>
      </c>
      <c r="AH2496">
        <v>0.16</v>
      </c>
      <c r="AI2496">
        <v>18.600000000000001</v>
      </c>
      <c r="AJ2496">
        <v>0.23</v>
      </c>
      <c r="AK2496">
        <v>215</v>
      </c>
      <c r="AL2496">
        <v>43.87</v>
      </c>
      <c r="AM2496">
        <v>1.4E-2</v>
      </c>
      <c r="AN2496">
        <v>385.1</v>
      </c>
      <c r="AO2496">
        <v>0.80700000000000005</v>
      </c>
      <c r="AP2496">
        <v>21.27</v>
      </c>
      <c r="AQ2496">
        <v>0.18</v>
      </c>
      <c r="AR2496">
        <v>30.9</v>
      </c>
      <c r="AS2496">
        <v>10.1</v>
      </c>
      <c r="AT2496">
        <v>18.600000000000001</v>
      </c>
      <c r="AU2496">
        <v>278.39999999999998</v>
      </c>
      <c r="AV2496">
        <v>0.33</v>
      </c>
      <c r="AW2496">
        <v>3.8</v>
      </c>
      <c r="AX2496">
        <v>2.4E-2</v>
      </c>
      <c r="AY2496">
        <v>1.76</v>
      </c>
      <c r="AZ2496">
        <v>19.2</v>
      </c>
      <c r="BA2496">
        <v>1524</v>
      </c>
      <c r="BB2496">
        <v>0.3</v>
      </c>
      <c r="BC2496">
        <v>2237.5</v>
      </c>
    </row>
    <row r="2497" spans="1:55">
      <c r="A2497">
        <v>1349593</v>
      </c>
      <c r="B2497" t="s">
        <v>105</v>
      </c>
      <c r="C2497">
        <v>506146</v>
      </c>
      <c r="D2497">
        <v>7181940</v>
      </c>
      <c r="E2497">
        <v>546</v>
      </c>
      <c r="F2497">
        <v>41505</v>
      </c>
      <c r="G2497" t="s">
        <v>2174</v>
      </c>
      <c r="H2497" t="s">
        <v>119</v>
      </c>
      <c r="I2497" t="s">
        <v>108</v>
      </c>
      <c r="J2497" t="s">
        <v>109</v>
      </c>
      <c r="K2497" t="s">
        <v>120</v>
      </c>
      <c r="L2497" t="s">
        <v>111</v>
      </c>
      <c r="M2497" t="s">
        <v>2760</v>
      </c>
      <c r="N2497" t="s">
        <v>112</v>
      </c>
      <c r="O2497" t="s">
        <v>2127</v>
      </c>
      <c r="P2497" t="s">
        <v>2128</v>
      </c>
      <c r="R2497">
        <v>41474</v>
      </c>
      <c r="S2497">
        <v>640</v>
      </c>
      <c r="T2497">
        <v>0.47</v>
      </c>
      <c r="U2497">
        <v>19.5</v>
      </c>
      <c r="V2497">
        <v>4.3</v>
      </c>
      <c r="W2497">
        <v>10</v>
      </c>
      <c r="X2497">
        <v>236.3</v>
      </c>
      <c r="Y2497">
        <v>0.11</v>
      </c>
      <c r="Z2497">
        <v>0.06</v>
      </c>
      <c r="AA2497">
        <v>2.91</v>
      </c>
      <c r="AB2497">
        <v>0.4</v>
      </c>
      <c r="AC2497">
        <v>32.4</v>
      </c>
      <c r="AD2497">
        <v>86.41</v>
      </c>
      <c r="AE2497">
        <v>0.68</v>
      </c>
      <c r="AF2497">
        <v>2.7</v>
      </c>
      <c r="AG2497">
        <v>355</v>
      </c>
      <c r="AH2497">
        <v>0.14000000000000001</v>
      </c>
      <c r="AI2497">
        <v>2.8</v>
      </c>
      <c r="AJ2497">
        <v>0.03</v>
      </c>
      <c r="AK2497">
        <v>4</v>
      </c>
      <c r="AL2497">
        <v>43.26</v>
      </c>
      <c r="AM2497">
        <v>6.0000000000000001E-3</v>
      </c>
      <c r="AN2497">
        <v>37.1</v>
      </c>
      <c r="AO2497">
        <v>2.1999999999999999E-2</v>
      </c>
      <c r="AP2497">
        <v>30.56</v>
      </c>
      <c r="AQ2497">
        <v>0.2</v>
      </c>
      <c r="AR2497">
        <v>17.57</v>
      </c>
      <c r="AS2497">
        <v>3.7</v>
      </c>
      <c r="AT2497">
        <v>6.4</v>
      </c>
      <c r="AU2497">
        <v>63.4</v>
      </c>
      <c r="AV2497">
        <v>0.16</v>
      </c>
      <c r="AW2497">
        <v>1.3</v>
      </c>
      <c r="AX2497">
        <v>3.0000000000000001E-3</v>
      </c>
      <c r="AY2497">
        <v>2.89</v>
      </c>
      <c r="AZ2497">
        <v>14.5</v>
      </c>
      <c r="BA2497">
        <v>971</v>
      </c>
      <c r="BB2497">
        <v>0.2</v>
      </c>
      <c r="BC2497">
        <v>49.4</v>
      </c>
    </row>
    <row r="2498" spans="1:55">
      <c r="A2498">
        <v>1349599</v>
      </c>
      <c r="B2498" t="s">
        <v>105</v>
      </c>
      <c r="C2498">
        <v>507352</v>
      </c>
      <c r="D2498">
        <v>7181947</v>
      </c>
      <c r="E2498">
        <v>583</v>
      </c>
      <c r="F2498">
        <v>41505</v>
      </c>
      <c r="G2498" t="s">
        <v>2174</v>
      </c>
      <c r="H2498" t="s">
        <v>119</v>
      </c>
      <c r="I2498" t="s">
        <v>108</v>
      </c>
      <c r="J2498" t="s">
        <v>109</v>
      </c>
      <c r="K2498" t="s">
        <v>120</v>
      </c>
      <c r="L2498" t="s">
        <v>111</v>
      </c>
      <c r="M2498" t="s">
        <v>2761</v>
      </c>
      <c r="N2498" t="s">
        <v>112</v>
      </c>
      <c r="O2498" t="s">
        <v>2127</v>
      </c>
      <c r="P2498" t="s">
        <v>2128</v>
      </c>
      <c r="R2498">
        <v>41475</v>
      </c>
      <c r="S2498">
        <v>90</v>
      </c>
      <c r="T2498">
        <v>1.25</v>
      </c>
      <c r="U2498">
        <v>8.1</v>
      </c>
      <c r="V2498">
        <v>2.6</v>
      </c>
      <c r="W2498">
        <v>3</v>
      </c>
      <c r="X2498">
        <v>335.7</v>
      </c>
      <c r="Y2498">
        <v>0.21</v>
      </c>
      <c r="Z2498">
        <v>0.13</v>
      </c>
      <c r="AA2498">
        <v>1.26</v>
      </c>
      <c r="AB2498">
        <v>12.2</v>
      </c>
      <c r="AC2498">
        <v>28.7</v>
      </c>
      <c r="AD2498">
        <v>46.16</v>
      </c>
      <c r="AE2498">
        <v>3.3</v>
      </c>
      <c r="AF2498">
        <v>4.2</v>
      </c>
      <c r="AG2498">
        <v>26</v>
      </c>
      <c r="AH2498">
        <v>0.15</v>
      </c>
      <c r="AI2498">
        <v>9.4</v>
      </c>
      <c r="AJ2498">
        <v>0.44</v>
      </c>
      <c r="AK2498">
        <v>283</v>
      </c>
      <c r="AL2498">
        <v>3.38</v>
      </c>
      <c r="AM2498">
        <v>3.0000000000000001E-3</v>
      </c>
      <c r="AN2498">
        <v>35.700000000000003</v>
      </c>
      <c r="AO2498">
        <v>6.9000000000000006E-2</v>
      </c>
      <c r="AP2498">
        <v>32.880000000000003</v>
      </c>
      <c r="AQ2498">
        <v>0.01</v>
      </c>
      <c r="AR2498">
        <v>1.29</v>
      </c>
      <c r="AS2498">
        <v>4.0999999999999996</v>
      </c>
      <c r="AT2498">
        <v>0.6</v>
      </c>
      <c r="AU2498">
        <v>18</v>
      </c>
      <c r="AV2498">
        <v>0.09</v>
      </c>
      <c r="AW2498">
        <v>3.5</v>
      </c>
      <c r="AX2498">
        <v>1.0999999999999999E-2</v>
      </c>
      <c r="AY2498">
        <v>0.23</v>
      </c>
      <c r="AZ2498">
        <v>1.2</v>
      </c>
      <c r="BA2498">
        <v>50</v>
      </c>
      <c r="BB2498">
        <v>0.05</v>
      </c>
      <c r="BC2498">
        <v>141.1</v>
      </c>
    </row>
    <row r="2499" spans="1:55">
      <c r="A2499">
        <v>1349608</v>
      </c>
      <c r="B2499" t="s">
        <v>105</v>
      </c>
      <c r="C2499">
        <v>506781</v>
      </c>
      <c r="D2499">
        <v>7181913</v>
      </c>
      <c r="E2499">
        <v>511</v>
      </c>
      <c r="F2499">
        <v>41505</v>
      </c>
      <c r="G2499" t="s">
        <v>2174</v>
      </c>
      <c r="H2499" t="s">
        <v>119</v>
      </c>
      <c r="I2499" t="s">
        <v>108</v>
      </c>
      <c r="J2499" t="s">
        <v>109</v>
      </c>
      <c r="K2499" t="s">
        <v>120</v>
      </c>
      <c r="L2499" t="s">
        <v>111</v>
      </c>
      <c r="M2499" t="s">
        <v>2762</v>
      </c>
      <c r="N2499" t="s">
        <v>112</v>
      </c>
      <c r="O2499" t="s">
        <v>2127</v>
      </c>
      <c r="P2499" t="s">
        <v>2128</v>
      </c>
      <c r="R2499">
        <v>41475</v>
      </c>
      <c r="S2499">
        <v>885</v>
      </c>
      <c r="T2499">
        <v>1</v>
      </c>
      <c r="U2499">
        <v>13.1</v>
      </c>
      <c r="V2499">
        <v>3.1</v>
      </c>
      <c r="W2499">
        <v>5</v>
      </c>
      <c r="X2499">
        <v>519.4</v>
      </c>
      <c r="Y2499">
        <v>0.17</v>
      </c>
      <c r="Z2499">
        <v>0.51</v>
      </c>
      <c r="AA2499">
        <v>2.71</v>
      </c>
      <c r="AB2499">
        <v>9.1</v>
      </c>
      <c r="AC2499">
        <v>32.299999999999997</v>
      </c>
      <c r="AD2499">
        <v>53.88</v>
      </c>
      <c r="AE2499">
        <v>2.44</v>
      </c>
      <c r="AF2499">
        <v>3.2</v>
      </c>
      <c r="AG2499">
        <v>101</v>
      </c>
      <c r="AH2499">
        <v>0.11</v>
      </c>
      <c r="AI2499">
        <v>11.2</v>
      </c>
      <c r="AJ2499">
        <v>0.41</v>
      </c>
      <c r="AK2499">
        <v>316</v>
      </c>
      <c r="AL2499">
        <v>6.43</v>
      </c>
      <c r="AM2499">
        <v>1.4E-2</v>
      </c>
      <c r="AN2499">
        <v>47.5</v>
      </c>
      <c r="AO2499">
        <v>0.11899999999999999</v>
      </c>
      <c r="AP2499">
        <v>23</v>
      </c>
      <c r="AQ2499">
        <v>0.03</v>
      </c>
      <c r="AR2499">
        <v>3.52</v>
      </c>
      <c r="AS2499">
        <v>4.4000000000000004</v>
      </c>
      <c r="AT2499">
        <v>1.7</v>
      </c>
      <c r="AU2499">
        <v>58.1</v>
      </c>
      <c r="AV2499">
        <v>0.1</v>
      </c>
      <c r="AW2499">
        <v>3.6</v>
      </c>
      <c r="AX2499">
        <v>3.1E-2</v>
      </c>
      <c r="AY2499">
        <v>0.25</v>
      </c>
      <c r="AZ2499">
        <v>1.6</v>
      </c>
      <c r="BA2499">
        <v>113</v>
      </c>
      <c r="BB2499">
        <v>0.05</v>
      </c>
      <c r="BC2499">
        <v>224.1</v>
      </c>
    </row>
    <row r="2500" spans="1:55">
      <c r="A2500">
        <v>1349615</v>
      </c>
      <c r="B2500" t="s">
        <v>105</v>
      </c>
      <c r="C2500">
        <v>506954</v>
      </c>
      <c r="D2500">
        <v>7181852</v>
      </c>
      <c r="E2500">
        <v>550</v>
      </c>
      <c r="F2500">
        <v>41505</v>
      </c>
      <c r="G2500" t="s">
        <v>2174</v>
      </c>
      <c r="H2500" t="s">
        <v>119</v>
      </c>
      <c r="I2500" t="s">
        <v>108</v>
      </c>
      <c r="J2500" t="s">
        <v>109</v>
      </c>
      <c r="K2500" t="s">
        <v>120</v>
      </c>
      <c r="L2500" t="s">
        <v>111</v>
      </c>
      <c r="M2500" t="s">
        <v>2763</v>
      </c>
      <c r="N2500" t="s">
        <v>112</v>
      </c>
      <c r="O2500" t="s">
        <v>2127</v>
      </c>
      <c r="P2500" t="s">
        <v>2128</v>
      </c>
      <c r="R2500">
        <v>41476</v>
      </c>
      <c r="S2500">
        <v>2816</v>
      </c>
      <c r="T2500">
        <v>0.54</v>
      </c>
      <c r="U2500">
        <v>13.7</v>
      </c>
      <c r="V2500">
        <v>3.3</v>
      </c>
      <c r="W2500">
        <v>17</v>
      </c>
      <c r="X2500">
        <v>519.6</v>
      </c>
      <c r="Y2500">
        <v>0.21</v>
      </c>
      <c r="Z2500">
        <v>0.92</v>
      </c>
      <c r="AA2500">
        <v>10.029999999999999</v>
      </c>
      <c r="AB2500">
        <v>2.1</v>
      </c>
      <c r="AC2500">
        <v>91.2</v>
      </c>
      <c r="AD2500">
        <v>91.46</v>
      </c>
      <c r="AE2500">
        <v>1.41</v>
      </c>
      <c r="AF2500">
        <v>2.5</v>
      </c>
      <c r="AG2500">
        <v>405</v>
      </c>
      <c r="AH2500">
        <v>0.17</v>
      </c>
      <c r="AI2500">
        <v>4.5</v>
      </c>
      <c r="AJ2500">
        <v>0.08</v>
      </c>
      <c r="AK2500">
        <v>23</v>
      </c>
      <c r="AL2500">
        <v>7.58</v>
      </c>
      <c r="AM2500">
        <v>7.0000000000000001E-3</v>
      </c>
      <c r="AN2500">
        <v>101.4</v>
      </c>
      <c r="AO2500">
        <v>0.34200000000000003</v>
      </c>
      <c r="AP2500">
        <v>14.83</v>
      </c>
      <c r="AQ2500">
        <v>0.11</v>
      </c>
      <c r="AR2500">
        <v>4.9400000000000004</v>
      </c>
      <c r="AS2500">
        <v>3.8</v>
      </c>
      <c r="AT2500">
        <v>6.1</v>
      </c>
      <c r="AU2500">
        <v>110.4</v>
      </c>
      <c r="AV2500">
        <v>0.13</v>
      </c>
      <c r="AW2500">
        <v>2.2999999999999998</v>
      </c>
      <c r="AX2500">
        <v>3.0000000000000001E-3</v>
      </c>
      <c r="AY2500">
        <v>0.47</v>
      </c>
      <c r="AZ2500">
        <v>4.5</v>
      </c>
      <c r="BA2500">
        <v>158</v>
      </c>
      <c r="BB2500">
        <v>0.1</v>
      </c>
      <c r="BC2500">
        <v>834</v>
      </c>
    </row>
    <row r="2501" spans="1:55">
      <c r="A2501">
        <v>1349620</v>
      </c>
      <c r="B2501" t="s">
        <v>105</v>
      </c>
      <c r="C2501">
        <v>507189</v>
      </c>
      <c r="D2501">
        <v>7181945</v>
      </c>
      <c r="E2501">
        <v>533</v>
      </c>
      <c r="F2501">
        <v>41505</v>
      </c>
      <c r="G2501" t="s">
        <v>2174</v>
      </c>
      <c r="H2501" t="s">
        <v>119</v>
      </c>
      <c r="I2501" t="s">
        <v>108</v>
      </c>
      <c r="J2501" t="s">
        <v>109</v>
      </c>
      <c r="K2501" t="s">
        <v>120</v>
      </c>
      <c r="L2501" t="s">
        <v>111</v>
      </c>
      <c r="M2501" t="s">
        <v>2764</v>
      </c>
      <c r="N2501" t="s">
        <v>112</v>
      </c>
      <c r="O2501" t="s">
        <v>2127</v>
      </c>
      <c r="P2501" t="s">
        <v>2128</v>
      </c>
      <c r="R2501">
        <v>41476</v>
      </c>
      <c r="S2501">
        <v>602</v>
      </c>
      <c r="T2501">
        <v>0.4</v>
      </c>
      <c r="U2501">
        <v>12.4</v>
      </c>
      <c r="V2501">
        <v>2.8</v>
      </c>
      <c r="W2501">
        <v>6</v>
      </c>
      <c r="X2501">
        <v>443.7</v>
      </c>
      <c r="Y2501">
        <v>0.25</v>
      </c>
      <c r="Z2501">
        <v>0.13</v>
      </c>
      <c r="AA2501">
        <v>2.17</v>
      </c>
      <c r="AB2501">
        <v>1.2</v>
      </c>
      <c r="AC2501">
        <v>16.399999999999999</v>
      </c>
      <c r="AD2501">
        <v>83.09</v>
      </c>
      <c r="AE2501">
        <v>1.43</v>
      </c>
      <c r="AF2501">
        <v>1.4</v>
      </c>
      <c r="AG2501">
        <v>247</v>
      </c>
      <c r="AH2501">
        <v>0.15</v>
      </c>
      <c r="AI2501">
        <v>2.8</v>
      </c>
      <c r="AJ2501">
        <v>0.05</v>
      </c>
      <c r="AK2501">
        <v>16</v>
      </c>
      <c r="AL2501">
        <v>4.0999999999999996</v>
      </c>
      <c r="AM2501">
        <v>1.7000000000000001E-2</v>
      </c>
      <c r="AN2501">
        <v>51.1</v>
      </c>
      <c r="AO2501">
        <v>0.04</v>
      </c>
      <c r="AP2501">
        <v>42.82</v>
      </c>
      <c r="AQ2501">
        <v>0.28000000000000003</v>
      </c>
      <c r="AR2501">
        <v>1.43</v>
      </c>
      <c r="AS2501">
        <v>2.8</v>
      </c>
      <c r="AT2501">
        <v>3.5</v>
      </c>
      <c r="AU2501">
        <v>124.6</v>
      </c>
      <c r="AV2501">
        <v>7.0000000000000007E-2</v>
      </c>
      <c r="AW2501">
        <v>1.1000000000000001</v>
      </c>
      <c r="AX2501">
        <v>3.0000000000000001E-3</v>
      </c>
      <c r="AY2501">
        <v>0.27</v>
      </c>
      <c r="AZ2501">
        <v>4.8</v>
      </c>
      <c r="BA2501">
        <v>46</v>
      </c>
      <c r="BB2501">
        <v>0.05</v>
      </c>
      <c r="BC2501">
        <v>242.6</v>
      </c>
    </row>
    <row r="2502" spans="1:55">
      <c r="A2502">
        <v>1349626</v>
      </c>
      <c r="B2502" t="s">
        <v>105</v>
      </c>
      <c r="C2502">
        <v>507404</v>
      </c>
      <c r="D2502">
        <v>7181863</v>
      </c>
      <c r="E2502">
        <v>589</v>
      </c>
      <c r="F2502">
        <v>41505</v>
      </c>
      <c r="G2502" t="s">
        <v>2174</v>
      </c>
      <c r="H2502" t="s">
        <v>119</v>
      </c>
      <c r="I2502" t="s">
        <v>108</v>
      </c>
      <c r="J2502" t="s">
        <v>109</v>
      </c>
      <c r="K2502" t="s">
        <v>120</v>
      </c>
      <c r="L2502" t="s">
        <v>111</v>
      </c>
      <c r="M2502" t="s">
        <v>2765</v>
      </c>
      <c r="N2502" t="s">
        <v>112</v>
      </c>
      <c r="O2502" t="s">
        <v>2127</v>
      </c>
      <c r="P2502" t="s">
        <v>2128</v>
      </c>
      <c r="R2502">
        <v>41476</v>
      </c>
      <c r="S2502">
        <v>299</v>
      </c>
      <c r="T2502">
        <v>1.05</v>
      </c>
      <c r="U2502">
        <v>12.2</v>
      </c>
      <c r="V2502">
        <v>2.2999999999999998</v>
      </c>
      <c r="W2502">
        <v>2</v>
      </c>
      <c r="X2502">
        <v>241.9</v>
      </c>
      <c r="Y2502">
        <v>0.16</v>
      </c>
      <c r="Z2502">
        <v>0.36</v>
      </c>
      <c r="AA2502">
        <v>1.0900000000000001</v>
      </c>
      <c r="AB2502">
        <v>7.6</v>
      </c>
      <c r="AC2502">
        <v>31.1</v>
      </c>
      <c r="AD2502">
        <v>47.07</v>
      </c>
      <c r="AE2502">
        <v>1.91</v>
      </c>
      <c r="AF2502">
        <v>3.3</v>
      </c>
      <c r="AG2502">
        <v>60</v>
      </c>
      <c r="AH2502">
        <v>0.1</v>
      </c>
      <c r="AI2502">
        <v>11.1</v>
      </c>
      <c r="AJ2502">
        <v>0.49</v>
      </c>
      <c r="AK2502">
        <v>126</v>
      </c>
      <c r="AL2502">
        <v>2.4300000000000002</v>
      </c>
      <c r="AM2502">
        <v>8.0000000000000002E-3</v>
      </c>
      <c r="AN2502">
        <v>39.200000000000003</v>
      </c>
      <c r="AO2502">
        <v>7.2999999999999995E-2</v>
      </c>
      <c r="AP2502">
        <v>23.09</v>
      </c>
      <c r="AQ2502">
        <v>0.01</v>
      </c>
      <c r="AR2502">
        <v>1.68</v>
      </c>
      <c r="AS2502">
        <v>4.5999999999999996</v>
      </c>
      <c r="AT2502">
        <v>1.2</v>
      </c>
      <c r="AU2502">
        <v>27.6</v>
      </c>
      <c r="AV2502">
        <v>0.05</v>
      </c>
      <c r="AW2502">
        <v>4.2</v>
      </c>
      <c r="AX2502">
        <v>4.7E-2</v>
      </c>
      <c r="AY2502">
        <v>0.17</v>
      </c>
      <c r="AZ2502">
        <v>1.3</v>
      </c>
      <c r="BA2502">
        <v>49</v>
      </c>
      <c r="BB2502">
        <v>0.1</v>
      </c>
      <c r="BC2502">
        <v>112.6</v>
      </c>
    </row>
    <row r="2503" spans="1:55">
      <c r="A2503">
        <v>118304</v>
      </c>
      <c r="B2503" t="s">
        <v>105</v>
      </c>
      <c r="C2503">
        <v>503791</v>
      </c>
      <c r="D2503">
        <v>7182598</v>
      </c>
      <c r="E2503">
        <v>472</v>
      </c>
      <c r="F2503">
        <v>40769</v>
      </c>
      <c r="G2503" t="s">
        <v>2349</v>
      </c>
      <c r="H2503" t="s">
        <v>107</v>
      </c>
      <c r="I2503" t="s">
        <v>108</v>
      </c>
      <c r="J2503" t="s">
        <v>109</v>
      </c>
      <c r="K2503" t="s">
        <v>110</v>
      </c>
      <c r="L2503" t="s">
        <v>111</v>
      </c>
      <c r="M2503" t="s">
        <v>2766</v>
      </c>
      <c r="N2503" t="s">
        <v>112</v>
      </c>
      <c r="O2503" t="s">
        <v>121</v>
      </c>
      <c r="P2503" t="s">
        <v>122</v>
      </c>
      <c r="R2503">
        <v>40736</v>
      </c>
      <c r="S2503">
        <v>311</v>
      </c>
      <c r="T2503">
        <v>1.3</v>
      </c>
      <c r="U2503">
        <v>28.5</v>
      </c>
      <c r="V2503">
        <v>5.0999999999999996</v>
      </c>
      <c r="W2503">
        <v>3</v>
      </c>
      <c r="X2503">
        <v>1449.9</v>
      </c>
      <c r="Y2503">
        <v>0.28000000000000003</v>
      </c>
      <c r="Z2503">
        <v>5.0000000000000001E-3</v>
      </c>
      <c r="AA2503">
        <v>0.28999999999999998</v>
      </c>
      <c r="AB2503">
        <v>0.8</v>
      </c>
      <c r="AC2503">
        <v>19.600000000000001</v>
      </c>
      <c r="AD2503">
        <v>42.25</v>
      </c>
      <c r="AE2503">
        <v>3.72</v>
      </c>
      <c r="AF2503">
        <v>3.6</v>
      </c>
      <c r="AG2503">
        <v>123</v>
      </c>
      <c r="AH2503">
        <v>0.11</v>
      </c>
      <c r="AI2503">
        <v>2.5</v>
      </c>
      <c r="AJ2503">
        <v>7.0000000000000007E-2</v>
      </c>
      <c r="AK2503">
        <v>12</v>
      </c>
      <c r="AL2503">
        <v>18.8</v>
      </c>
      <c r="AM2503">
        <v>1.0999999999999999E-2</v>
      </c>
      <c r="AN2503">
        <v>3.3</v>
      </c>
      <c r="AO2503">
        <v>4.2999999999999997E-2</v>
      </c>
      <c r="AP2503">
        <v>38.17</v>
      </c>
      <c r="AQ2503">
        <v>0.11</v>
      </c>
      <c r="AR2503">
        <v>2.76</v>
      </c>
      <c r="AS2503">
        <v>2.8</v>
      </c>
      <c r="AT2503">
        <v>5.0999999999999996</v>
      </c>
      <c r="AU2503">
        <v>20.6</v>
      </c>
      <c r="AV2503">
        <v>0.14000000000000001</v>
      </c>
      <c r="AW2503">
        <v>2.1</v>
      </c>
      <c r="AX2503">
        <v>1E-3</v>
      </c>
      <c r="AY2503">
        <v>1.3</v>
      </c>
      <c r="AZ2503">
        <v>0.6</v>
      </c>
      <c r="BA2503">
        <v>79</v>
      </c>
      <c r="BB2503">
        <v>0.05</v>
      </c>
      <c r="BC2503">
        <v>48.5</v>
      </c>
    </row>
    <row r="2504" spans="1:55">
      <c r="A2504">
        <v>118310</v>
      </c>
      <c r="B2504" t="s">
        <v>105</v>
      </c>
      <c r="C2504">
        <v>503673</v>
      </c>
      <c r="D2504">
        <v>7183143</v>
      </c>
      <c r="E2504">
        <v>385</v>
      </c>
      <c r="F2504">
        <v>40769</v>
      </c>
      <c r="G2504" t="s">
        <v>2349</v>
      </c>
      <c r="H2504" t="s">
        <v>107</v>
      </c>
      <c r="I2504" t="s">
        <v>108</v>
      </c>
      <c r="J2504" t="s">
        <v>109</v>
      </c>
      <c r="K2504" t="s">
        <v>110</v>
      </c>
      <c r="L2504" t="s">
        <v>111</v>
      </c>
      <c r="M2504" t="s">
        <v>2767</v>
      </c>
      <c r="N2504" t="s">
        <v>112</v>
      </c>
      <c r="O2504" t="s">
        <v>121</v>
      </c>
      <c r="P2504" t="s">
        <v>122</v>
      </c>
      <c r="R2504">
        <v>40736</v>
      </c>
      <c r="S2504">
        <v>584</v>
      </c>
      <c r="T2504">
        <v>1.43</v>
      </c>
      <c r="U2504">
        <v>22.8</v>
      </c>
      <c r="V2504">
        <v>7.3</v>
      </c>
      <c r="W2504">
        <v>5</v>
      </c>
      <c r="X2504">
        <v>789.8</v>
      </c>
      <c r="Y2504">
        <v>0.27</v>
      </c>
      <c r="Z2504">
        <v>0.12</v>
      </c>
      <c r="AA2504">
        <v>1.86</v>
      </c>
      <c r="AB2504">
        <v>5.3</v>
      </c>
      <c r="AC2504">
        <v>30.7</v>
      </c>
      <c r="AD2504">
        <v>54.65</v>
      </c>
      <c r="AE2504">
        <v>2.57</v>
      </c>
      <c r="AF2504">
        <v>4.0999999999999996</v>
      </c>
      <c r="AG2504">
        <v>173</v>
      </c>
      <c r="AH2504">
        <v>0.14000000000000001</v>
      </c>
      <c r="AI2504">
        <v>9.6999999999999993</v>
      </c>
      <c r="AJ2504">
        <v>0.2</v>
      </c>
      <c r="AK2504">
        <v>79</v>
      </c>
      <c r="AL2504">
        <v>33.42</v>
      </c>
      <c r="AM2504">
        <v>8.9999999999999993E-3</v>
      </c>
      <c r="AN2504">
        <v>31.7</v>
      </c>
      <c r="AO2504">
        <v>8.8999999999999996E-2</v>
      </c>
      <c r="AP2504">
        <v>145.21</v>
      </c>
      <c r="AQ2504">
        <v>0.22</v>
      </c>
      <c r="AR2504">
        <v>15.22</v>
      </c>
      <c r="AS2504">
        <v>3</v>
      </c>
      <c r="AT2504">
        <v>26.4</v>
      </c>
      <c r="AU2504">
        <v>133.4</v>
      </c>
      <c r="AV2504">
        <v>0.56000000000000005</v>
      </c>
      <c r="AW2504">
        <v>2.7</v>
      </c>
      <c r="AX2504">
        <v>6.0000000000000001E-3</v>
      </c>
      <c r="AY2504">
        <v>2</v>
      </c>
      <c r="AZ2504">
        <v>2.7</v>
      </c>
      <c r="BA2504">
        <v>365</v>
      </c>
      <c r="BB2504">
        <v>0.2</v>
      </c>
      <c r="BC2504">
        <v>145.69999999999999</v>
      </c>
    </row>
    <row r="2505" spans="1:55">
      <c r="A2505">
        <v>119552</v>
      </c>
      <c r="B2505" t="s">
        <v>105</v>
      </c>
      <c r="C2505">
        <v>504508</v>
      </c>
      <c r="D2505">
        <v>7182947</v>
      </c>
      <c r="E2505">
        <v>528</v>
      </c>
      <c r="F2505">
        <v>40769</v>
      </c>
      <c r="G2505" t="s">
        <v>2349</v>
      </c>
      <c r="H2505" t="s">
        <v>107</v>
      </c>
      <c r="I2505" t="s">
        <v>108</v>
      </c>
      <c r="J2505" t="s">
        <v>109</v>
      </c>
      <c r="K2505" t="s">
        <v>110</v>
      </c>
      <c r="L2505" t="s">
        <v>111</v>
      </c>
      <c r="M2505" t="s">
        <v>2768</v>
      </c>
      <c r="N2505" t="s">
        <v>112</v>
      </c>
      <c r="O2505" t="s">
        <v>2350</v>
      </c>
      <c r="P2505" t="s">
        <v>2351</v>
      </c>
      <c r="R2505">
        <v>40732</v>
      </c>
      <c r="S2505">
        <v>611</v>
      </c>
      <c r="T2505">
        <v>1.39</v>
      </c>
      <c r="U2505">
        <v>14</v>
      </c>
      <c r="V2505">
        <v>4.7</v>
      </c>
      <c r="W2505">
        <v>0.5</v>
      </c>
      <c r="X2505">
        <v>389.4</v>
      </c>
      <c r="Y2505">
        <v>0.18</v>
      </c>
      <c r="Z2505">
        <v>0.2</v>
      </c>
      <c r="AA2505">
        <v>1.18</v>
      </c>
      <c r="AB2505">
        <v>4.5999999999999996</v>
      </c>
      <c r="AC2505">
        <v>26.5</v>
      </c>
      <c r="AD2505">
        <v>34.49</v>
      </c>
      <c r="AE2505">
        <v>2.2000000000000002</v>
      </c>
      <c r="AF2505">
        <v>4.3</v>
      </c>
      <c r="AG2505">
        <v>155</v>
      </c>
      <c r="AH2505">
        <v>0.06</v>
      </c>
      <c r="AI2505">
        <v>12</v>
      </c>
      <c r="AJ2505">
        <v>0.27</v>
      </c>
      <c r="AK2505">
        <v>111</v>
      </c>
      <c r="AL2505">
        <v>7.51</v>
      </c>
      <c r="AM2505">
        <v>5.0000000000000001E-3</v>
      </c>
      <c r="AN2505">
        <v>24</v>
      </c>
      <c r="AO2505">
        <v>9.0999999999999998E-2</v>
      </c>
      <c r="AP2505">
        <v>16.760000000000002</v>
      </c>
      <c r="AQ2505">
        <v>0.03</v>
      </c>
      <c r="AR2505">
        <v>4.26</v>
      </c>
      <c r="AS2505">
        <v>2.1</v>
      </c>
      <c r="AT2505">
        <v>3.2</v>
      </c>
      <c r="AU2505">
        <v>36.799999999999997</v>
      </c>
      <c r="AV2505">
        <v>0.08</v>
      </c>
      <c r="AW2505">
        <v>1</v>
      </c>
      <c r="AX2505">
        <v>2.1000000000000001E-2</v>
      </c>
      <c r="AY2505">
        <v>0.56000000000000005</v>
      </c>
      <c r="AZ2505">
        <v>1.9</v>
      </c>
      <c r="BA2505">
        <v>119</v>
      </c>
      <c r="BB2505">
        <v>0.1</v>
      </c>
      <c r="BC2505">
        <v>87.4</v>
      </c>
    </row>
    <row r="2506" spans="1:55">
      <c r="A2506">
        <v>119568</v>
      </c>
      <c r="B2506" t="s">
        <v>105</v>
      </c>
      <c r="C2506">
        <v>503141</v>
      </c>
      <c r="D2506">
        <v>7182658</v>
      </c>
      <c r="E2506">
        <v>566</v>
      </c>
      <c r="F2506">
        <v>40769</v>
      </c>
      <c r="G2506" t="s">
        <v>2349</v>
      </c>
      <c r="H2506" t="s">
        <v>107</v>
      </c>
      <c r="I2506" t="s">
        <v>108</v>
      </c>
      <c r="J2506" t="s">
        <v>109</v>
      </c>
      <c r="K2506" t="s">
        <v>110</v>
      </c>
      <c r="L2506" t="s">
        <v>111</v>
      </c>
      <c r="M2506" t="s">
        <v>2769</v>
      </c>
      <c r="N2506" t="s">
        <v>112</v>
      </c>
      <c r="O2506" t="s">
        <v>2350</v>
      </c>
      <c r="P2506" t="s">
        <v>2351</v>
      </c>
      <c r="R2506">
        <v>40733</v>
      </c>
      <c r="S2506">
        <v>1005</v>
      </c>
      <c r="T2506">
        <v>1.05</v>
      </c>
      <c r="U2506">
        <v>42.7</v>
      </c>
      <c r="V2506">
        <v>3.3</v>
      </c>
      <c r="W2506">
        <v>2</v>
      </c>
      <c r="X2506">
        <v>1207.7</v>
      </c>
      <c r="Y2506">
        <v>0.46</v>
      </c>
      <c r="Z2506">
        <v>0.06</v>
      </c>
      <c r="AA2506">
        <v>1.75</v>
      </c>
      <c r="AB2506">
        <v>4.0999999999999996</v>
      </c>
      <c r="AC2506">
        <v>24.5</v>
      </c>
      <c r="AD2506">
        <v>38.44</v>
      </c>
      <c r="AE2506">
        <v>2.78</v>
      </c>
      <c r="AF2506">
        <v>3.8</v>
      </c>
      <c r="AG2506">
        <v>87</v>
      </c>
      <c r="AH2506">
        <v>0.32</v>
      </c>
      <c r="AI2506">
        <v>7.3</v>
      </c>
      <c r="AJ2506">
        <v>0.06</v>
      </c>
      <c r="AK2506">
        <v>171</v>
      </c>
      <c r="AL2506">
        <v>136.59</v>
      </c>
      <c r="AM2506">
        <v>1E-3</v>
      </c>
      <c r="AN2506">
        <v>14.2</v>
      </c>
      <c r="AO2506">
        <v>0.26600000000000001</v>
      </c>
      <c r="AP2506">
        <v>111.69</v>
      </c>
      <c r="AQ2506">
        <v>0.79</v>
      </c>
      <c r="AR2506">
        <v>30.22</v>
      </c>
      <c r="AS2506">
        <v>1.7</v>
      </c>
      <c r="AT2506">
        <v>20.3</v>
      </c>
      <c r="AU2506">
        <v>339.7</v>
      </c>
      <c r="AV2506">
        <v>0.44</v>
      </c>
      <c r="AW2506">
        <v>0.9</v>
      </c>
      <c r="AX2506">
        <v>4.0000000000000001E-3</v>
      </c>
      <c r="AY2506">
        <v>5.17</v>
      </c>
      <c r="AZ2506">
        <v>4</v>
      </c>
      <c r="BA2506">
        <v>495</v>
      </c>
      <c r="BB2506">
        <v>0.5</v>
      </c>
      <c r="BC2506">
        <v>86.5</v>
      </c>
    </row>
    <row r="2507" spans="1:55">
      <c r="A2507">
        <v>119577</v>
      </c>
      <c r="B2507" t="s">
        <v>105</v>
      </c>
      <c r="C2507">
        <v>502871</v>
      </c>
      <c r="D2507">
        <v>7183135</v>
      </c>
      <c r="E2507">
        <v>429</v>
      </c>
      <c r="F2507">
        <v>40769</v>
      </c>
      <c r="G2507" t="s">
        <v>2349</v>
      </c>
      <c r="H2507" t="s">
        <v>107</v>
      </c>
      <c r="I2507" t="s">
        <v>108</v>
      </c>
      <c r="J2507" t="s">
        <v>109</v>
      </c>
      <c r="K2507" t="s">
        <v>110</v>
      </c>
      <c r="L2507" t="s">
        <v>111</v>
      </c>
      <c r="M2507" t="s">
        <v>2770</v>
      </c>
      <c r="N2507" t="s">
        <v>112</v>
      </c>
      <c r="O2507" t="s">
        <v>2350</v>
      </c>
      <c r="P2507" t="s">
        <v>2351</v>
      </c>
      <c r="R2507">
        <v>40733</v>
      </c>
      <c r="S2507">
        <v>266</v>
      </c>
      <c r="T2507">
        <v>0.76</v>
      </c>
      <c r="U2507">
        <v>16.100000000000001</v>
      </c>
      <c r="V2507">
        <v>3.5</v>
      </c>
      <c r="W2507">
        <v>5</v>
      </c>
      <c r="X2507">
        <v>1697.6</v>
      </c>
      <c r="Y2507">
        <v>0.23</v>
      </c>
      <c r="Z2507">
        <v>0.06</v>
      </c>
      <c r="AA2507">
        <v>0.96</v>
      </c>
      <c r="AB2507">
        <v>3.6</v>
      </c>
      <c r="AC2507">
        <v>17.8</v>
      </c>
      <c r="AD2507">
        <v>48.36</v>
      </c>
      <c r="AE2507">
        <v>3.06</v>
      </c>
      <c r="AF2507">
        <v>2.2999999999999998</v>
      </c>
      <c r="AG2507">
        <v>118</v>
      </c>
      <c r="AH2507">
        <v>0.11</v>
      </c>
      <c r="AI2507">
        <v>3.8</v>
      </c>
      <c r="AJ2507">
        <v>0.14000000000000001</v>
      </c>
      <c r="AK2507">
        <v>41</v>
      </c>
      <c r="AL2507">
        <v>9.25</v>
      </c>
      <c r="AM2507">
        <v>4.0000000000000001E-3</v>
      </c>
      <c r="AN2507">
        <v>22.6</v>
      </c>
      <c r="AO2507">
        <v>5.8000000000000003E-2</v>
      </c>
      <c r="AP2507">
        <v>25.14</v>
      </c>
      <c r="AQ2507">
        <v>7.0000000000000007E-2</v>
      </c>
      <c r="AR2507">
        <v>2.56</v>
      </c>
      <c r="AS2507">
        <v>2.8</v>
      </c>
      <c r="AT2507">
        <v>3.9</v>
      </c>
      <c r="AU2507">
        <v>45.7</v>
      </c>
      <c r="AV2507">
        <v>0.14000000000000001</v>
      </c>
      <c r="AW2507">
        <v>2.7</v>
      </c>
      <c r="AX2507">
        <v>4.0000000000000001E-3</v>
      </c>
      <c r="AY2507">
        <v>0.55000000000000004</v>
      </c>
      <c r="AZ2507">
        <v>0.8</v>
      </c>
      <c r="BA2507">
        <v>42</v>
      </c>
      <c r="BB2507">
        <v>0.05</v>
      </c>
      <c r="BC2507">
        <v>167.7</v>
      </c>
    </row>
    <row r="2508" spans="1:55">
      <c r="A2508">
        <v>119582</v>
      </c>
      <c r="B2508" t="s">
        <v>105</v>
      </c>
      <c r="C2508">
        <v>505708</v>
      </c>
      <c r="D2508">
        <v>7182984</v>
      </c>
      <c r="E2508">
        <v>637</v>
      </c>
      <c r="F2508">
        <v>40769</v>
      </c>
      <c r="G2508" t="s">
        <v>2349</v>
      </c>
      <c r="H2508" t="s">
        <v>107</v>
      </c>
      <c r="I2508" t="s">
        <v>108</v>
      </c>
      <c r="J2508" t="s">
        <v>109</v>
      </c>
      <c r="K2508" t="s">
        <v>110</v>
      </c>
      <c r="L2508" t="s">
        <v>111</v>
      </c>
      <c r="M2508" t="s">
        <v>2771</v>
      </c>
      <c r="N2508" t="s">
        <v>112</v>
      </c>
      <c r="O2508" t="s">
        <v>2350</v>
      </c>
      <c r="P2508" t="s">
        <v>2351</v>
      </c>
      <c r="R2508">
        <v>40735</v>
      </c>
      <c r="S2508">
        <v>307</v>
      </c>
      <c r="T2508">
        <v>1.21</v>
      </c>
      <c r="U2508">
        <v>10</v>
      </c>
      <c r="V2508">
        <v>0.1</v>
      </c>
      <c r="W2508">
        <v>2</v>
      </c>
      <c r="X2508">
        <v>363.4</v>
      </c>
      <c r="Y2508">
        <v>0.17</v>
      </c>
      <c r="Z2508">
        <v>0.03</v>
      </c>
      <c r="AA2508">
        <v>0.37</v>
      </c>
      <c r="AB2508">
        <v>3.9</v>
      </c>
      <c r="AC2508">
        <v>22.6</v>
      </c>
      <c r="AD2508">
        <v>33.770000000000003</v>
      </c>
      <c r="AE2508">
        <v>1.95</v>
      </c>
      <c r="AF2508">
        <v>3.2</v>
      </c>
      <c r="AG2508">
        <v>25</v>
      </c>
      <c r="AH2508">
        <v>0.1</v>
      </c>
      <c r="AI2508">
        <v>3.5</v>
      </c>
      <c r="AJ2508">
        <v>0.22</v>
      </c>
      <c r="AK2508">
        <v>59</v>
      </c>
      <c r="AL2508">
        <v>4.82</v>
      </c>
      <c r="AM2508">
        <v>1.0999999999999999E-2</v>
      </c>
      <c r="AN2508">
        <v>22.2</v>
      </c>
      <c r="AO2508">
        <v>2.4E-2</v>
      </c>
      <c r="AP2508">
        <v>13.93</v>
      </c>
      <c r="AQ2508">
        <v>0.08</v>
      </c>
      <c r="AR2508">
        <v>1.92</v>
      </c>
      <c r="AS2508">
        <v>2</v>
      </c>
      <c r="AT2508">
        <v>2</v>
      </c>
      <c r="AU2508">
        <v>15.9</v>
      </c>
      <c r="AV2508">
        <v>0.01</v>
      </c>
      <c r="AW2508">
        <v>1.7</v>
      </c>
      <c r="AX2508">
        <v>2E-3</v>
      </c>
      <c r="AY2508">
        <v>0.61</v>
      </c>
      <c r="AZ2508">
        <v>0.3</v>
      </c>
      <c r="BA2508">
        <v>47</v>
      </c>
      <c r="BB2508">
        <v>0.05</v>
      </c>
      <c r="BC2508">
        <v>87.4</v>
      </c>
    </row>
    <row r="2509" spans="1:55">
      <c r="A2509">
        <v>119593</v>
      </c>
      <c r="B2509" t="s">
        <v>105</v>
      </c>
      <c r="C2509">
        <v>505001</v>
      </c>
      <c r="D2509">
        <v>7183348</v>
      </c>
      <c r="E2509">
        <v>490</v>
      </c>
      <c r="F2509">
        <v>40769</v>
      </c>
      <c r="G2509" t="s">
        <v>2349</v>
      </c>
      <c r="H2509" t="s">
        <v>107</v>
      </c>
      <c r="I2509" t="s">
        <v>108</v>
      </c>
      <c r="J2509" t="s">
        <v>109</v>
      </c>
      <c r="K2509" t="s">
        <v>110</v>
      </c>
      <c r="L2509" t="s">
        <v>111</v>
      </c>
      <c r="M2509" t="s">
        <v>2772</v>
      </c>
      <c r="N2509" t="s">
        <v>112</v>
      </c>
      <c r="O2509" t="s">
        <v>2350</v>
      </c>
      <c r="P2509" t="s">
        <v>2351</v>
      </c>
      <c r="R2509">
        <v>40735</v>
      </c>
      <c r="S2509">
        <v>201</v>
      </c>
      <c r="T2509">
        <v>0.95</v>
      </c>
      <c r="U2509">
        <v>10.1</v>
      </c>
      <c r="V2509">
        <v>7.1</v>
      </c>
      <c r="W2509">
        <v>6</v>
      </c>
      <c r="X2509">
        <v>824</v>
      </c>
      <c r="Y2509">
        <v>0.3</v>
      </c>
      <c r="Z2509">
        <v>0.15</v>
      </c>
      <c r="AA2509">
        <v>0.91</v>
      </c>
      <c r="AB2509">
        <v>7.1</v>
      </c>
      <c r="AC2509">
        <v>19.600000000000001</v>
      </c>
      <c r="AD2509">
        <v>32.04</v>
      </c>
      <c r="AE2509">
        <v>2.14</v>
      </c>
      <c r="AF2509">
        <v>2.5</v>
      </c>
      <c r="AG2509">
        <v>76</v>
      </c>
      <c r="AH2509">
        <v>0.1</v>
      </c>
      <c r="AI2509">
        <v>6.4</v>
      </c>
      <c r="AJ2509">
        <v>0.28000000000000003</v>
      </c>
      <c r="AK2509">
        <v>130</v>
      </c>
      <c r="AL2509">
        <v>4.43</v>
      </c>
      <c r="AM2509">
        <v>8.9999999999999993E-3</v>
      </c>
      <c r="AN2509">
        <v>28.7</v>
      </c>
      <c r="AO2509">
        <v>5.1999999999999998E-2</v>
      </c>
      <c r="AP2509">
        <v>18.649999999999999</v>
      </c>
      <c r="AQ2509">
        <v>0.06</v>
      </c>
      <c r="AR2509">
        <v>2.12</v>
      </c>
      <c r="AS2509">
        <v>2.2999999999999998</v>
      </c>
      <c r="AT2509">
        <v>1.5</v>
      </c>
      <c r="AU2509">
        <v>34.9</v>
      </c>
      <c r="AV2509">
        <v>0.01</v>
      </c>
      <c r="AW2509">
        <v>2.1</v>
      </c>
      <c r="AX2509">
        <v>7.0000000000000001E-3</v>
      </c>
      <c r="AY2509">
        <v>0.37</v>
      </c>
      <c r="AZ2509">
        <v>0.7</v>
      </c>
      <c r="BA2509">
        <v>48</v>
      </c>
      <c r="BB2509">
        <v>0.1</v>
      </c>
      <c r="BC2509">
        <v>123.5</v>
      </c>
    </row>
    <row r="2510" spans="1:55">
      <c r="A2510">
        <v>119657</v>
      </c>
      <c r="B2510" t="s">
        <v>105</v>
      </c>
      <c r="C2510">
        <v>505599</v>
      </c>
      <c r="D2510">
        <v>7183550</v>
      </c>
      <c r="F2510">
        <v>40769</v>
      </c>
      <c r="G2510" t="s">
        <v>2349</v>
      </c>
      <c r="H2510" t="s">
        <v>107</v>
      </c>
      <c r="I2510" t="s">
        <v>108</v>
      </c>
      <c r="J2510" t="s">
        <v>109</v>
      </c>
      <c r="K2510" t="s">
        <v>110</v>
      </c>
      <c r="L2510" t="s">
        <v>111</v>
      </c>
      <c r="M2510" t="s">
        <v>2773</v>
      </c>
      <c r="N2510" t="s">
        <v>112</v>
      </c>
      <c r="O2510" t="s">
        <v>1680</v>
      </c>
      <c r="P2510" t="s">
        <v>1681</v>
      </c>
      <c r="R2510">
        <v>40736</v>
      </c>
      <c r="S2510">
        <v>131</v>
      </c>
      <c r="T2510">
        <v>1.7</v>
      </c>
      <c r="U2510">
        <v>12.1</v>
      </c>
      <c r="V2510">
        <v>1.5</v>
      </c>
      <c r="W2510">
        <v>2</v>
      </c>
      <c r="X2510">
        <v>304.89999999999998</v>
      </c>
      <c r="Y2510">
        <v>0.17</v>
      </c>
      <c r="Z2510">
        <v>0.05</v>
      </c>
      <c r="AA2510">
        <v>0.38</v>
      </c>
      <c r="AB2510">
        <v>4.5999999999999996</v>
      </c>
      <c r="AC2510">
        <v>25.9</v>
      </c>
      <c r="AD2510">
        <v>21.87</v>
      </c>
      <c r="AE2510">
        <v>2.3199999999999998</v>
      </c>
      <c r="AF2510">
        <v>4</v>
      </c>
      <c r="AG2510">
        <v>23</v>
      </c>
      <c r="AH2510">
        <v>0.1</v>
      </c>
      <c r="AI2510">
        <v>6.2</v>
      </c>
      <c r="AJ2510">
        <v>0.28999999999999998</v>
      </c>
      <c r="AK2510">
        <v>113</v>
      </c>
      <c r="AL2510">
        <v>3.27</v>
      </c>
      <c r="AM2510">
        <v>8.9999999999999993E-3</v>
      </c>
      <c r="AN2510">
        <v>19.100000000000001</v>
      </c>
      <c r="AO2510">
        <v>2.7E-2</v>
      </c>
      <c r="AP2510">
        <v>13.98</v>
      </c>
      <c r="AQ2510">
        <v>7.0000000000000007E-2</v>
      </c>
      <c r="AR2510">
        <v>1.31</v>
      </c>
      <c r="AS2510">
        <v>2.1</v>
      </c>
      <c r="AT2510">
        <v>1.2</v>
      </c>
      <c r="AU2510">
        <v>23.6</v>
      </c>
      <c r="AV2510">
        <v>0.08</v>
      </c>
      <c r="AW2510">
        <v>2.2999999999999998</v>
      </c>
      <c r="AX2510">
        <v>8.0000000000000002E-3</v>
      </c>
      <c r="AY2510">
        <v>0.36</v>
      </c>
      <c r="AZ2510">
        <v>0.4</v>
      </c>
      <c r="BA2510">
        <v>66</v>
      </c>
      <c r="BB2510">
        <v>0.05</v>
      </c>
      <c r="BC2510">
        <v>81.599999999999994</v>
      </c>
    </row>
    <row r="2511" spans="1:55">
      <c r="A2511">
        <v>119662</v>
      </c>
      <c r="B2511" t="s">
        <v>105</v>
      </c>
      <c r="C2511">
        <v>505399</v>
      </c>
      <c r="D2511">
        <v>7183550</v>
      </c>
      <c r="F2511">
        <v>40769</v>
      </c>
      <c r="G2511" t="s">
        <v>2349</v>
      </c>
      <c r="H2511" t="s">
        <v>107</v>
      </c>
      <c r="I2511" t="s">
        <v>108</v>
      </c>
      <c r="J2511" t="s">
        <v>109</v>
      </c>
      <c r="K2511" t="s">
        <v>110</v>
      </c>
      <c r="L2511" t="s">
        <v>111</v>
      </c>
      <c r="M2511" t="s">
        <v>2774</v>
      </c>
      <c r="N2511" t="s">
        <v>112</v>
      </c>
      <c r="O2511" t="s">
        <v>1680</v>
      </c>
      <c r="P2511" t="s">
        <v>1681</v>
      </c>
      <c r="R2511">
        <v>40736</v>
      </c>
      <c r="S2511">
        <v>293</v>
      </c>
      <c r="T2511">
        <v>0.98</v>
      </c>
      <c r="U2511">
        <v>8.8000000000000007</v>
      </c>
      <c r="V2511">
        <v>3.8</v>
      </c>
      <c r="W2511">
        <v>3</v>
      </c>
      <c r="X2511">
        <v>464.7</v>
      </c>
      <c r="Y2511">
        <v>0.16</v>
      </c>
      <c r="Z2511">
        <v>7.0000000000000007E-2</v>
      </c>
      <c r="AA2511">
        <v>0.75</v>
      </c>
      <c r="AB2511">
        <v>3.8</v>
      </c>
      <c r="AC2511">
        <v>19.2</v>
      </c>
      <c r="AD2511">
        <v>34.1</v>
      </c>
      <c r="AE2511">
        <v>1.71</v>
      </c>
      <c r="AF2511">
        <v>2.9</v>
      </c>
      <c r="AG2511">
        <v>60</v>
      </c>
      <c r="AH2511">
        <v>0.12</v>
      </c>
      <c r="AI2511">
        <v>5.7</v>
      </c>
      <c r="AJ2511">
        <v>0.19</v>
      </c>
      <c r="AK2511">
        <v>65</v>
      </c>
      <c r="AL2511">
        <v>4.59</v>
      </c>
      <c r="AM2511">
        <v>0.01</v>
      </c>
      <c r="AN2511">
        <v>21.6</v>
      </c>
      <c r="AO2511">
        <v>3.9E-2</v>
      </c>
      <c r="AP2511">
        <v>19.47</v>
      </c>
      <c r="AQ2511">
        <v>0.08</v>
      </c>
      <c r="AR2511">
        <v>1.63</v>
      </c>
      <c r="AS2511">
        <v>1.8</v>
      </c>
      <c r="AT2511">
        <v>1.3</v>
      </c>
      <c r="AU2511">
        <v>40.799999999999997</v>
      </c>
      <c r="AV2511">
        <v>0.08</v>
      </c>
      <c r="AW2511">
        <v>1.3</v>
      </c>
      <c r="AX2511">
        <v>6.0000000000000001E-3</v>
      </c>
      <c r="AY2511">
        <v>0.46</v>
      </c>
      <c r="AZ2511">
        <v>0.5</v>
      </c>
      <c r="BA2511">
        <v>46</v>
      </c>
      <c r="BB2511">
        <v>0.05</v>
      </c>
      <c r="BC2511">
        <v>105.1</v>
      </c>
    </row>
    <row r="2512" spans="1:55">
      <c r="A2512">
        <v>119703</v>
      </c>
      <c r="B2512" t="s">
        <v>105</v>
      </c>
      <c r="C2512">
        <v>504500</v>
      </c>
      <c r="D2512">
        <v>7182850</v>
      </c>
      <c r="F2512">
        <v>40769</v>
      </c>
      <c r="G2512" t="s">
        <v>2349</v>
      </c>
      <c r="H2512" t="s">
        <v>107</v>
      </c>
      <c r="I2512" t="s">
        <v>108</v>
      </c>
      <c r="J2512" t="s">
        <v>109</v>
      </c>
      <c r="K2512" t="s">
        <v>110</v>
      </c>
      <c r="L2512" t="s">
        <v>111</v>
      </c>
      <c r="M2512" t="s">
        <v>2775</v>
      </c>
      <c r="N2512" t="s">
        <v>112</v>
      </c>
      <c r="O2512" t="s">
        <v>1680</v>
      </c>
      <c r="P2512" t="s">
        <v>1681</v>
      </c>
      <c r="R2512">
        <v>40732</v>
      </c>
      <c r="S2512">
        <v>76</v>
      </c>
      <c r="T2512">
        <v>2.17</v>
      </c>
      <c r="U2512">
        <v>14</v>
      </c>
      <c r="V2512">
        <v>6.5</v>
      </c>
      <c r="W2512">
        <v>2</v>
      </c>
      <c r="X2512">
        <v>184</v>
      </c>
      <c r="Y2512">
        <v>0.21</v>
      </c>
      <c r="Z2512">
        <v>0.08</v>
      </c>
      <c r="AA2512">
        <v>0.31</v>
      </c>
      <c r="AB2512">
        <v>5.6</v>
      </c>
      <c r="AC2512">
        <v>33.5</v>
      </c>
      <c r="AD2512">
        <v>15.65</v>
      </c>
      <c r="AE2512">
        <v>3.88</v>
      </c>
      <c r="AF2512">
        <v>5.2</v>
      </c>
      <c r="AG2512">
        <v>31</v>
      </c>
      <c r="AH2512">
        <v>0.05</v>
      </c>
      <c r="AI2512">
        <v>8.9</v>
      </c>
      <c r="AJ2512">
        <v>0.32</v>
      </c>
      <c r="AK2512">
        <v>171</v>
      </c>
      <c r="AL2512">
        <v>2.1800000000000002</v>
      </c>
      <c r="AM2512">
        <v>7.0000000000000001E-3</v>
      </c>
      <c r="AN2512">
        <v>14.6</v>
      </c>
      <c r="AO2512">
        <v>0.04</v>
      </c>
      <c r="AP2512">
        <v>17.52</v>
      </c>
      <c r="AQ2512">
        <v>0.03</v>
      </c>
      <c r="AR2512">
        <v>1.1100000000000001</v>
      </c>
      <c r="AS2512">
        <v>2.1</v>
      </c>
      <c r="AT2512">
        <v>0.7</v>
      </c>
      <c r="AU2512">
        <v>14.6</v>
      </c>
      <c r="AV2512">
        <v>0.06</v>
      </c>
      <c r="AW2512">
        <v>2.8</v>
      </c>
      <c r="AX2512">
        <v>3.5000000000000003E-2</v>
      </c>
      <c r="AY2512">
        <v>0.2</v>
      </c>
      <c r="AZ2512">
        <v>0.5</v>
      </c>
      <c r="BA2512">
        <v>114</v>
      </c>
      <c r="BB2512">
        <v>0.2</v>
      </c>
      <c r="BC2512">
        <v>56.6</v>
      </c>
    </row>
    <row r="2513" spans="1:55">
      <c r="A2513">
        <v>119706</v>
      </c>
      <c r="B2513" t="s">
        <v>105</v>
      </c>
      <c r="C2513">
        <v>504599</v>
      </c>
      <c r="D2513">
        <v>7182273</v>
      </c>
      <c r="E2513">
        <v>643</v>
      </c>
      <c r="F2513">
        <v>40769</v>
      </c>
      <c r="G2513" t="s">
        <v>2349</v>
      </c>
      <c r="H2513" t="s">
        <v>107</v>
      </c>
      <c r="I2513" t="s">
        <v>108</v>
      </c>
      <c r="J2513" t="s">
        <v>109</v>
      </c>
      <c r="K2513" t="s">
        <v>110</v>
      </c>
      <c r="L2513" t="s">
        <v>111</v>
      </c>
      <c r="M2513" t="s">
        <v>2776</v>
      </c>
      <c r="N2513" t="s">
        <v>112</v>
      </c>
      <c r="O2513" t="s">
        <v>1680</v>
      </c>
      <c r="P2513" t="s">
        <v>1681</v>
      </c>
      <c r="R2513">
        <v>40732</v>
      </c>
      <c r="S2513">
        <v>1137</v>
      </c>
      <c r="T2513">
        <v>1.24</v>
      </c>
      <c r="U2513">
        <v>108</v>
      </c>
      <c r="V2513">
        <v>19.7</v>
      </c>
      <c r="W2513">
        <v>0.5</v>
      </c>
      <c r="X2513">
        <v>594.29999999999995</v>
      </c>
      <c r="Y2513">
        <v>0.27</v>
      </c>
      <c r="Z2513">
        <v>0.01</v>
      </c>
      <c r="AA2513">
        <v>0.42</v>
      </c>
      <c r="AB2513">
        <v>3.5</v>
      </c>
      <c r="AC2513">
        <v>38.9</v>
      </c>
      <c r="AD2513">
        <v>91.09</v>
      </c>
      <c r="AE2513">
        <v>7.42</v>
      </c>
      <c r="AF2513">
        <v>3</v>
      </c>
      <c r="AG2513">
        <v>164</v>
      </c>
      <c r="AH2513">
        <v>7.0000000000000007E-2</v>
      </c>
      <c r="AI2513">
        <v>4.7</v>
      </c>
      <c r="AJ2513">
        <v>0.05</v>
      </c>
      <c r="AK2513">
        <v>332</v>
      </c>
      <c r="AL2513">
        <v>7.33</v>
      </c>
      <c r="AM2513">
        <v>5.0000000000000001E-4</v>
      </c>
      <c r="AN2513">
        <v>30.5</v>
      </c>
      <c r="AO2513">
        <v>0.14399999999999999</v>
      </c>
      <c r="AP2513">
        <v>48.22</v>
      </c>
      <c r="AQ2513">
        <v>0.13</v>
      </c>
      <c r="AR2513">
        <v>5.84</v>
      </c>
      <c r="AS2513">
        <v>2.5</v>
      </c>
      <c r="AT2513">
        <v>8.4</v>
      </c>
      <c r="AU2513">
        <v>134.4</v>
      </c>
      <c r="AV2513">
        <v>0.36</v>
      </c>
      <c r="AW2513">
        <v>1.8</v>
      </c>
      <c r="AX2513">
        <v>1E-3</v>
      </c>
      <c r="AY2513">
        <v>0.48</v>
      </c>
      <c r="AZ2513">
        <v>1.2</v>
      </c>
      <c r="BA2513">
        <v>235</v>
      </c>
      <c r="BB2513">
        <v>0.05</v>
      </c>
      <c r="BC2513">
        <v>151.69999999999999</v>
      </c>
    </row>
    <row r="2514" spans="1:55">
      <c r="A2514">
        <v>119709</v>
      </c>
      <c r="B2514" t="s">
        <v>105</v>
      </c>
      <c r="C2514">
        <v>504834</v>
      </c>
      <c r="D2514">
        <v>7182465</v>
      </c>
      <c r="E2514">
        <v>561</v>
      </c>
      <c r="F2514">
        <v>40769</v>
      </c>
      <c r="G2514" t="s">
        <v>2349</v>
      </c>
      <c r="H2514" t="s">
        <v>107</v>
      </c>
      <c r="I2514" t="s">
        <v>108</v>
      </c>
      <c r="J2514" t="s">
        <v>109</v>
      </c>
      <c r="K2514" t="s">
        <v>110</v>
      </c>
      <c r="L2514" t="s">
        <v>111</v>
      </c>
      <c r="M2514" t="s">
        <v>2777</v>
      </c>
      <c r="N2514" t="s">
        <v>112</v>
      </c>
      <c r="O2514" t="s">
        <v>1680</v>
      </c>
      <c r="P2514" t="s">
        <v>1681</v>
      </c>
      <c r="R2514">
        <v>40732</v>
      </c>
    </row>
    <row r="2515" spans="1:55">
      <c r="A2515">
        <v>119726</v>
      </c>
      <c r="B2515" t="s">
        <v>105</v>
      </c>
      <c r="C2515">
        <v>502473</v>
      </c>
      <c r="D2515">
        <v>7182678</v>
      </c>
      <c r="E2515">
        <v>551</v>
      </c>
      <c r="F2515">
        <v>40769</v>
      </c>
      <c r="G2515" t="s">
        <v>2349</v>
      </c>
      <c r="H2515" t="s">
        <v>107</v>
      </c>
      <c r="I2515" t="s">
        <v>108</v>
      </c>
      <c r="J2515" t="s">
        <v>109</v>
      </c>
      <c r="K2515" t="s">
        <v>110</v>
      </c>
      <c r="L2515" t="s">
        <v>111</v>
      </c>
      <c r="M2515" t="s">
        <v>2778</v>
      </c>
      <c r="N2515" t="s">
        <v>112</v>
      </c>
      <c r="O2515" t="s">
        <v>1680</v>
      </c>
      <c r="P2515" t="s">
        <v>1681</v>
      </c>
      <c r="R2515">
        <v>40734</v>
      </c>
      <c r="S2515">
        <v>900</v>
      </c>
      <c r="T2515">
        <v>1.1000000000000001</v>
      </c>
      <c r="U2515">
        <v>71.3</v>
      </c>
      <c r="V2515">
        <v>2.1</v>
      </c>
      <c r="W2515">
        <v>4</v>
      </c>
      <c r="X2515">
        <v>455.5</v>
      </c>
      <c r="Y2515">
        <v>0.28000000000000003</v>
      </c>
      <c r="Z2515">
        <v>0.01</v>
      </c>
      <c r="AA2515">
        <v>4.1399999999999997</v>
      </c>
      <c r="AB2515">
        <v>1.5</v>
      </c>
      <c r="AC2515">
        <v>66.900000000000006</v>
      </c>
      <c r="AD2515">
        <v>121.38</v>
      </c>
      <c r="AE2515">
        <v>3.29</v>
      </c>
      <c r="AF2515">
        <v>5.2</v>
      </c>
      <c r="AG2515">
        <v>217</v>
      </c>
      <c r="AH2515">
        <v>0.19</v>
      </c>
      <c r="AI2515">
        <v>4</v>
      </c>
      <c r="AJ2515">
        <v>0.05</v>
      </c>
      <c r="AK2515">
        <v>37</v>
      </c>
      <c r="AL2515">
        <v>156.35</v>
      </c>
      <c r="AM2515">
        <v>5.0000000000000001E-4</v>
      </c>
      <c r="AN2515">
        <v>65.7</v>
      </c>
      <c r="AO2515">
        <v>5.8999999999999997E-2</v>
      </c>
      <c r="AP2515">
        <v>80.64</v>
      </c>
      <c r="AQ2515">
        <v>0.38</v>
      </c>
      <c r="AR2515">
        <v>62.55</v>
      </c>
      <c r="AS2515">
        <v>2.7</v>
      </c>
      <c r="AT2515">
        <v>17.600000000000001</v>
      </c>
      <c r="AU2515">
        <v>74.099999999999994</v>
      </c>
      <c r="AV2515">
        <v>0.39</v>
      </c>
      <c r="AW2515">
        <v>1.7</v>
      </c>
      <c r="AX2515">
        <v>3.0000000000000001E-3</v>
      </c>
      <c r="AY2515">
        <v>4.0199999999999996</v>
      </c>
      <c r="AZ2515">
        <v>10</v>
      </c>
      <c r="BA2515">
        <v>1771</v>
      </c>
      <c r="BB2515">
        <v>0.4</v>
      </c>
      <c r="BC2515">
        <v>221.2</v>
      </c>
    </row>
    <row r="2516" spans="1:55">
      <c r="A2516">
        <v>119730</v>
      </c>
      <c r="B2516" t="s">
        <v>105</v>
      </c>
      <c r="C2516">
        <v>502521</v>
      </c>
      <c r="D2516">
        <v>7183160</v>
      </c>
      <c r="E2516">
        <v>425</v>
      </c>
      <c r="F2516">
        <v>40769</v>
      </c>
      <c r="G2516" t="s">
        <v>2349</v>
      </c>
      <c r="H2516" t="s">
        <v>107</v>
      </c>
      <c r="I2516" t="s">
        <v>108</v>
      </c>
      <c r="J2516" t="s">
        <v>109</v>
      </c>
      <c r="K2516" t="s">
        <v>110</v>
      </c>
      <c r="L2516" t="s">
        <v>111</v>
      </c>
      <c r="M2516" t="s">
        <v>2779</v>
      </c>
      <c r="N2516" t="s">
        <v>112</v>
      </c>
      <c r="O2516" t="s">
        <v>1680</v>
      </c>
      <c r="P2516" t="s">
        <v>1681</v>
      </c>
      <c r="R2516">
        <v>40734</v>
      </c>
      <c r="S2516">
        <v>300</v>
      </c>
      <c r="T2516">
        <v>1.1599999999999999</v>
      </c>
      <c r="U2516">
        <v>14.9</v>
      </c>
      <c r="V2516">
        <v>4.0999999999999996</v>
      </c>
      <c r="W2516">
        <v>4</v>
      </c>
      <c r="X2516">
        <v>717.7</v>
      </c>
      <c r="Y2516">
        <v>0.16</v>
      </c>
      <c r="Z2516">
        <v>0.23</v>
      </c>
      <c r="AA2516">
        <v>0.99</v>
      </c>
      <c r="AB2516">
        <v>4.7</v>
      </c>
      <c r="AC2516">
        <v>25.4</v>
      </c>
      <c r="AD2516">
        <v>28.65</v>
      </c>
      <c r="AE2516">
        <v>1.73</v>
      </c>
      <c r="AF2516">
        <v>3.1</v>
      </c>
      <c r="AG2516">
        <v>81</v>
      </c>
      <c r="AH2516">
        <v>0.08</v>
      </c>
      <c r="AI2516">
        <v>10.9</v>
      </c>
      <c r="AJ2516">
        <v>0.28000000000000003</v>
      </c>
      <c r="AK2516">
        <v>93</v>
      </c>
      <c r="AL2516">
        <v>6.34</v>
      </c>
      <c r="AM2516">
        <v>6.0000000000000001E-3</v>
      </c>
      <c r="AN2516">
        <v>21</v>
      </c>
      <c r="AO2516">
        <v>0.08</v>
      </c>
      <c r="AP2516">
        <v>16.600000000000001</v>
      </c>
      <c r="AQ2516">
        <v>0.02</v>
      </c>
      <c r="AR2516">
        <v>3.58</v>
      </c>
      <c r="AS2516">
        <v>2.2000000000000002</v>
      </c>
      <c r="AT2516">
        <v>2.7</v>
      </c>
      <c r="AU2516">
        <v>48.3</v>
      </c>
      <c r="AV2516">
        <v>7.0000000000000007E-2</v>
      </c>
      <c r="AW2516">
        <v>1.4</v>
      </c>
      <c r="AX2516">
        <v>2.4E-2</v>
      </c>
      <c r="AY2516">
        <v>0.24</v>
      </c>
      <c r="AZ2516">
        <v>1.1000000000000001</v>
      </c>
      <c r="BA2516">
        <v>90</v>
      </c>
      <c r="BB2516">
        <v>0.1</v>
      </c>
      <c r="BC2516">
        <v>100.5</v>
      </c>
    </row>
    <row r="2517" spans="1:55">
      <c r="A2517">
        <v>119743</v>
      </c>
      <c r="B2517" t="s">
        <v>105</v>
      </c>
      <c r="C2517">
        <v>505494</v>
      </c>
      <c r="D2517">
        <v>7182521</v>
      </c>
      <c r="E2517">
        <v>610</v>
      </c>
      <c r="F2517">
        <v>40769</v>
      </c>
      <c r="G2517" t="s">
        <v>2349</v>
      </c>
      <c r="H2517" t="s">
        <v>107</v>
      </c>
      <c r="I2517" t="s">
        <v>108</v>
      </c>
      <c r="J2517" t="s">
        <v>109</v>
      </c>
      <c r="K2517" t="s">
        <v>110</v>
      </c>
      <c r="L2517" t="s">
        <v>111</v>
      </c>
      <c r="M2517" t="s">
        <v>2780</v>
      </c>
      <c r="N2517" t="s">
        <v>112</v>
      </c>
      <c r="O2517" t="s">
        <v>1680</v>
      </c>
      <c r="P2517" t="s">
        <v>1681</v>
      </c>
      <c r="R2517">
        <v>40735</v>
      </c>
      <c r="S2517">
        <v>801</v>
      </c>
      <c r="T2517">
        <v>2.27</v>
      </c>
      <c r="U2517">
        <v>71.400000000000006</v>
      </c>
      <c r="V2517">
        <v>2.7</v>
      </c>
      <c r="W2517">
        <v>4</v>
      </c>
      <c r="X2517">
        <v>1182.3</v>
      </c>
      <c r="Y2517">
        <v>0.41</v>
      </c>
      <c r="Z2517">
        <v>0.43</v>
      </c>
      <c r="AA2517">
        <v>1.97</v>
      </c>
      <c r="AB2517">
        <v>1.6</v>
      </c>
      <c r="AC2517">
        <v>57.5</v>
      </c>
      <c r="AD2517">
        <v>26.99</v>
      </c>
      <c r="AE2517">
        <v>2.91</v>
      </c>
      <c r="AF2517">
        <v>6.8</v>
      </c>
      <c r="AG2517">
        <v>98</v>
      </c>
      <c r="AH2517">
        <v>0.36</v>
      </c>
      <c r="AI2517">
        <v>8.1</v>
      </c>
      <c r="AJ2517">
        <v>0.13</v>
      </c>
      <c r="AK2517">
        <v>54</v>
      </c>
      <c r="AL2517">
        <v>34.47</v>
      </c>
      <c r="AM2517">
        <v>5.0000000000000001E-4</v>
      </c>
      <c r="AN2517">
        <v>10.7</v>
      </c>
      <c r="AO2517">
        <v>1.081</v>
      </c>
      <c r="AP2517">
        <v>88.83</v>
      </c>
      <c r="AQ2517">
        <v>0.2</v>
      </c>
      <c r="AR2517">
        <v>11.82</v>
      </c>
      <c r="AS2517">
        <v>4.5</v>
      </c>
      <c r="AT2517">
        <v>16.5</v>
      </c>
      <c r="AU2517">
        <v>145.4</v>
      </c>
      <c r="AV2517">
        <v>0.22</v>
      </c>
      <c r="AW2517">
        <v>2.4</v>
      </c>
      <c r="AX2517">
        <v>8.0000000000000002E-3</v>
      </c>
      <c r="AY2517">
        <v>2.79</v>
      </c>
      <c r="AZ2517">
        <v>2.5</v>
      </c>
      <c r="BA2517">
        <v>867</v>
      </c>
      <c r="BB2517">
        <v>0.2</v>
      </c>
      <c r="BC2517">
        <v>92.6</v>
      </c>
    </row>
    <row r="2518" spans="1:55">
      <c r="A2518">
        <v>119745</v>
      </c>
      <c r="B2518" t="s">
        <v>105</v>
      </c>
      <c r="C2518">
        <v>505349</v>
      </c>
      <c r="D2518">
        <v>7182659</v>
      </c>
      <c r="E2518">
        <v>533</v>
      </c>
      <c r="F2518">
        <v>40769</v>
      </c>
      <c r="G2518" t="s">
        <v>2349</v>
      </c>
      <c r="H2518" t="s">
        <v>107</v>
      </c>
      <c r="I2518" t="s">
        <v>108</v>
      </c>
      <c r="J2518" t="s">
        <v>109</v>
      </c>
      <c r="K2518" t="s">
        <v>110</v>
      </c>
      <c r="L2518" t="s">
        <v>111</v>
      </c>
      <c r="M2518" t="s">
        <v>2781</v>
      </c>
      <c r="N2518" t="s">
        <v>112</v>
      </c>
      <c r="O2518" t="s">
        <v>1680</v>
      </c>
      <c r="P2518" t="s">
        <v>1681</v>
      </c>
      <c r="R2518">
        <v>40735</v>
      </c>
      <c r="S2518">
        <v>1426</v>
      </c>
      <c r="T2518">
        <v>0.91</v>
      </c>
      <c r="U2518">
        <v>63.2</v>
      </c>
      <c r="V2518">
        <v>7.1</v>
      </c>
      <c r="W2518">
        <v>4</v>
      </c>
      <c r="X2518">
        <v>52.2</v>
      </c>
      <c r="Y2518">
        <v>0.3</v>
      </c>
      <c r="Z2518">
        <v>0.02</v>
      </c>
      <c r="AA2518">
        <v>0.28999999999999998</v>
      </c>
      <c r="AB2518">
        <v>1.6</v>
      </c>
      <c r="AC2518">
        <v>26.1</v>
      </c>
      <c r="AD2518">
        <v>41.32</v>
      </c>
      <c r="AE2518">
        <v>4.74</v>
      </c>
      <c r="AF2518">
        <v>4</v>
      </c>
      <c r="AG2518">
        <v>161</v>
      </c>
      <c r="AH2518">
        <v>0.34</v>
      </c>
      <c r="AI2518">
        <v>3.4</v>
      </c>
      <c r="AJ2518">
        <v>0.04</v>
      </c>
      <c r="AK2518">
        <v>30</v>
      </c>
      <c r="AL2518">
        <v>29.87</v>
      </c>
      <c r="AM2518">
        <v>0.16800000000000001</v>
      </c>
      <c r="AN2518">
        <v>8.6999999999999993</v>
      </c>
      <c r="AO2518">
        <v>8.4000000000000005E-2</v>
      </c>
      <c r="AP2518">
        <v>92.99</v>
      </c>
      <c r="AQ2518">
        <v>1.31</v>
      </c>
      <c r="AR2518">
        <v>8.27</v>
      </c>
      <c r="AS2518">
        <v>1.8</v>
      </c>
      <c r="AT2518">
        <v>21.7</v>
      </c>
      <c r="AU2518">
        <v>135.6</v>
      </c>
      <c r="AV2518">
        <v>0.46</v>
      </c>
      <c r="AW2518">
        <v>2.4</v>
      </c>
      <c r="AX2518">
        <v>2E-3</v>
      </c>
      <c r="AY2518">
        <v>3.27</v>
      </c>
      <c r="AZ2518">
        <v>0.8</v>
      </c>
      <c r="BA2518">
        <v>94</v>
      </c>
      <c r="BB2518">
        <v>0.05</v>
      </c>
      <c r="BC2518">
        <v>88.4</v>
      </c>
    </row>
    <row r="2519" spans="1:55">
      <c r="A2519">
        <v>119802</v>
      </c>
      <c r="B2519" t="s">
        <v>105</v>
      </c>
      <c r="C2519">
        <v>505194</v>
      </c>
      <c r="D2519">
        <v>7183347</v>
      </c>
      <c r="E2519">
        <v>530</v>
      </c>
      <c r="F2519">
        <v>40769</v>
      </c>
      <c r="G2519" t="s">
        <v>2349</v>
      </c>
      <c r="H2519" t="s">
        <v>107</v>
      </c>
      <c r="I2519" t="s">
        <v>108</v>
      </c>
      <c r="J2519" t="s">
        <v>109</v>
      </c>
      <c r="K2519" t="s">
        <v>110</v>
      </c>
      <c r="L2519" t="s">
        <v>111</v>
      </c>
      <c r="M2519" t="s">
        <v>2782</v>
      </c>
      <c r="N2519" t="s">
        <v>112</v>
      </c>
      <c r="O2519" t="s">
        <v>2783</v>
      </c>
      <c r="P2519" t="s">
        <v>2784</v>
      </c>
      <c r="R2519">
        <v>40736</v>
      </c>
      <c r="S2519">
        <v>468</v>
      </c>
      <c r="T2519">
        <v>0.85</v>
      </c>
      <c r="U2519">
        <v>6.1</v>
      </c>
      <c r="V2519">
        <v>4.8</v>
      </c>
      <c r="W2519">
        <v>3</v>
      </c>
      <c r="X2519">
        <v>473.8</v>
      </c>
      <c r="Y2519">
        <v>0.24</v>
      </c>
      <c r="Z2519">
        <v>0.11</v>
      </c>
      <c r="AA2519">
        <v>0.69</v>
      </c>
      <c r="AB2519">
        <v>3</v>
      </c>
      <c r="AC2519">
        <v>17.899999999999999</v>
      </c>
      <c r="AD2519">
        <v>27.39</v>
      </c>
      <c r="AE2519">
        <v>1.38</v>
      </c>
      <c r="AF2519">
        <v>2.8</v>
      </c>
      <c r="AG2519">
        <v>131</v>
      </c>
      <c r="AH2519">
        <v>0.08</v>
      </c>
      <c r="AI2519">
        <v>5.0999999999999996</v>
      </c>
      <c r="AJ2519">
        <v>0.15</v>
      </c>
      <c r="AK2519">
        <v>43</v>
      </c>
      <c r="AL2519">
        <v>1.69</v>
      </c>
      <c r="AM2519">
        <v>6.0000000000000001E-3</v>
      </c>
      <c r="AN2519">
        <v>17.399999999999999</v>
      </c>
      <c r="AO2519">
        <v>6.2E-2</v>
      </c>
      <c r="AP2519">
        <v>13.72</v>
      </c>
      <c r="AQ2519">
        <v>0.05</v>
      </c>
      <c r="AR2519">
        <v>0.8</v>
      </c>
      <c r="AS2519">
        <v>1.4</v>
      </c>
      <c r="AT2519">
        <v>0.7</v>
      </c>
      <c r="AU2519">
        <v>25.6</v>
      </c>
      <c r="AV2519">
        <v>0.01</v>
      </c>
      <c r="AW2519">
        <v>0.5</v>
      </c>
      <c r="AX2519">
        <v>4.0000000000000001E-3</v>
      </c>
      <c r="AY2519">
        <v>0.34</v>
      </c>
      <c r="AZ2519">
        <v>0.6</v>
      </c>
      <c r="BA2519">
        <v>31</v>
      </c>
      <c r="BB2519">
        <v>0.05</v>
      </c>
      <c r="BC2519">
        <v>56.9</v>
      </c>
    </row>
    <row r="2520" spans="1:55">
      <c r="A2520">
        <v>119804</v>
      </c>
      <c r="B2520" t="s">
        <v>105</v>
      </c>
      <c r="C2520">
        <v>505000</v>
      </c>
      <c r="D2520">
        <v>7183442</v>
      </c>
      <c r="E2520">
        <v>490</v>
      </c>
      <c r="F2520">
        <v>40769</v>
      </c>
      <c r="G2520" t="s">
        <v>2349</v>
      </c>
      <c r="H2520" t="s">
        <v>107</v>
      </c>
      <c r="I2520" t="s">
        <v>108</v>
      </c>
      <c r="J2520" t="s">
        <v>109</v>
      </c>
      <c r="K2520" t="s">
        <v>110</v>
      </c>
      <c r="L2520" t="s">
        <v>111</v>
      </c>
      <c r="M2520" t="s">
        <v>2785</v>
      </c>
      <c r="N2520" t="s">
        <v>112</v>
      </c>
      <c r="O2520" t="s">
        <v>2783</v>
      </c>
      <c r="P2520" t="s">
        <v>2784</v>
      </c>
      <c r="R2520">
        <v>40736</v>
      </c>
      <c r="S2520">
        <v>203</v>
      </c>
      <c r="T2520">
        <v>1.05</v>
      </c>
      <c r="U2520">
        <v>5.4</v>
      </c>
      <c r="V2520">
        <v>2.8</v>
      </c>
      <c r="W2520">
        <v>2</v>
      </c>
      <c r="X2520">
        <v>589.1</v>
      </c>
      <c r="Y2520">
        <v>0.16</v>
      </c>
      <c r="Z2520">
        <v>0.27</v>
      </c>
      <c r="AA2520">
        <v>0.55000000000000004</v>
      </c>
      <c r="AB2520">
        <v>4.9000000000000004</v>
      </c>
      <c r="AC2520">
        <v>20.8</v>
      </c>
      <c r="AD2520">
        <v>22.03</v>
      </c>
      <c r="AE2520">
        <v>1.69</v>
      </c>
      <c r="AF2520">
        <v>3</v>
      </c>
      <c r="AG2520">
        <v>65</v>
      </c>
      <c r="AH2520">
        <v>7.0000000000000007E-2</v>
      </c>
      <c r="AI2520">
        <v>9.9</v>
      </c>
      <c r="AJ2520">
        <v>0.28999999999999998</v>
      </c>
      <c r="AK2520">
        <v>101</v>
      </c>
      <c r="AL2520">
        <v>2.42</v>
      </c>
      <c r="AM2520">
        <v>0.01</v>
      </c>
      <c r="AN2520">
        <v>21.8</v>
      </c>
      <c r="AO2520">
        <v>4.1000000000000002E-2</v>
      </c>
      <c r="AP2520">
        <v>10.4</v>
      </c>
      <c r="AQ2520">
        <v>0.03</v>
      </c>
      <c r="AR2520">
        <v>0.9</v>
      </c>
      <c r="AS2520">
        <v>2.2000000000000002</v>
      </c>
      <c r="AT2520">
        <v>0.4</v>
      </c>
      <c r="AU2520">
        <v>30.9</v>
      </c>
      <c r="AV2520">
        <v>0.11</v>
      </c>
      <c r="AW2520">
        <v>2.2000000000000002</v>
      </c>
      <c r="AX2520">
        <v>1.2999999999999999E-2</v>
      </c>
      <c r="AY2520">
        <v>0.16</v>
      </c>
      <c r="AZ2520">
        <v>0.7</v>
      </c>
      <c r="BA2520">
        <v>53</v>
      </c>
      <c r="BB2520">
        <v>0.1</v>
      </c>
      <c r="BC2520">
        <v>69.099999999999994</v>
      </c>
    </row>
    <row r="2521" spans="1:55">
      <c r="A2521">
        <v>119586</v>
      </c>
      <c r="B2521" t="s">
        <v>105</v>
      </c>
      <c r="C2521">
        <v>505603</v>
      </c>
      <c r="D2521">
        <v>7182996</v>
      </c>
      <c r="E2521">
        <v>627</v>
      </c>
      <c r="F2521">
        <v>40769</v>
      </c>
      <c r="G2521" t="s">
        <v>2349</v>
      </c>
      <c r="H2521" t="s">
        <v>107</v>
      </c>
      <c r="I2521" t="s">
        <v>108</v>
      </c>
      <c r="J2521" t="s">
        <v>109</v>
      </c>
      <c r="K2521" t="s">
        <v>110</v>
      </c>
      <c r="L2521" t="s">
        <v>111</v>
      </c>
      <c r="M2521" t="s">
        <v>2786</v>
      </c>
      <c r="N2521" t="s">
        <v>112</v>
      </c>
      <c r="O2521" t="s">
        <v>2350</v>
      </c>
      <c r="P2521" t="s">
        <v>2351</v>
      </c>
      <c r="R2521">
        <v>40735</v>
      </c>
      <c r="S2521">
        <v>241</v>
      </c>
      <c r="T2521">
        <v>1</v>
      </c>
      <c r="U2521">
        <v>10.5</v>
      </c>
      <c r="V2521">
        <v>0.1</v>
      </c>
      <c r="W2521">
        <v>1</v>
      </c>
      <c r="X2521">
        <v>441.9</v>
      </c>
      <c r="Y2521">
        <v>0.21</v>
      </c>
      <c r="Z2521">
        <v>0.05</v>
      </c>
      <c r="AA2521">
        <v>0.34</v>
      </c>
      <c r="AB2521">
        <v>3.3</v>
      </c>
      <c r="AC2521">
        <v>16.8</v>
      </c>
      <c r="AD2521">
        <v>19.149999999999999</v>
      </c>
      <c r="AE2521">
        <v>1.94</v>
      </c>
      <c r="AF2521">
        <v>3.3</v>
      </c>
      <c r="AG2521">
        <v>13</v>
      </c>
      <c r="AH2521">
        <v>0.09</v>
      </c>
      <c r="AI2521">
        <v>3.8</v>
      </c>
      <c r="AJ2521">
        <v>0.15</v>
      </c>
      <c r="AK2521">
        <v>54</v>
      </c>
      <c r="AL2521">
        <v>4.18</v>
      </c>
      <c r="AM2521">
        <v>1.0999999999999999E-2</v>
      </c>
      <c r="AN2521">
        <v>13.5</v>
      </c>
      <c r="AO2521">
        <v>2.8000000000000001E-2</v>
      </c>
      <c r="AP2521">
        <v>16.510000000000002</v>
      </c>
      <c r="AQ2521">
        <v>0.09</v>
      </c>
      <c r="AR2521">
        <v>1.77</v>
      </c>
      <c r="AS2521">
        <v>1.3</v>
      </c>
      <c r="AT2521">
        <v>1.4</v>
      </c>
      <c r="AU2521">
        <v>23.3</v>
      </c>
      <c r="AV2521">
        <v>0.16</v>
      </c>
      <c r="AW2521">
        <v>1.4</v>
      </c>
      <c r="AX2521">
        <v>4.0000000000000001E-3</v>
      </c>
      <c r="AY2521">
        <v>0.4</v>
      </c>
      <c r="AZ2521">
        <v>0.2</v>
      </c>
      <c r="BA2521">
        <v>57</v>
      </c>
      <c r="BB2521">
        <v>0.05</v>
      </c>
      <c r="BC2521">
        <v>82.6</v>
      </c>
    </row>
    <row r="2522" spans="1:55">
      <c r="A2522">
        <v>119590</v>
      </c>
      <c r="B2522" t="s">
        <v>105</v>
      </c>
      <c r="C2522">
        <v>505265</v>
      </c>
      <c r="D2522">
        <v>7183204</v>
      </c>
      <c r="E2522">
        <v>583</v>
      </c>
      <c r="F2522">
        <v>40769</v>
      </c>
      <c r="G2522" t="s">
        <v>2349</v>
      </c>
      <c r="H2522" t="s">
        <v>107</v>
      </c>
      <c r="I2522" t="s">
        <v>108</v>
      </c>
      <c r="J2522" t="s">
        <v>109</v>
      </c>
      <c r="K2522" t="s">
        <v>110</v>
      </c>
      <c r="L2522" t="s">
        <v>111</v>
      </c>
      <c r="M2522" t="s">
        <v>2787</v>
      </c>
      <c r="N2522" t="s">
        <v>112</v>
      </c>
      <c r="O2522" t="s">
        <v>2350</v>
      </c>
      <c r="P2522" t="s">
        <v>2351</v>
      </c>
      <c r="R2522">
        <v>40735</v>
      </c>
      <c r="S2522">
        <v>305</v>
      </c>
      <c r="T2522">
        <v>1.38</v>
      </c>
      <c r="U2522">
        <v>9.1</v>
      </c>
      <c r="V2522">
        <v>3.9</v>
      </c>
      <c r="W2522">
        <v>2</v>
      </c>
      <c r="X2522">
        <v>344.4</v>
      </c>
      <c r="Y2522">
        <v>0.17</v>
      </c>
      <c r="Z2522">
        <v>7.0000000000000007E-2</v>
      </c>
      <c r="AA2522">
        <v>0.67</v>
      </c>
      <c r="AB2522">
        <v>6.1</v>
      </c>
      <c r="AC2522">
        <v>27.4</v>
      </c>
      <c r="AD2522">
        <v>24.15</v>
      </c>
      <c r="AE2522">
        <v>2.35</v>
      </c>
      <c r="AF2522">
        <v>3.8</v>
      </c>
      <c r="AG2522">
        <v>2.5</v>
      </c>
      <c r="AH2522">
        <v>0.09</v>
      </c>
      <c r="AI2522">
        <v>5.4</v>
      </c>
      <c r="AJ2522">
        <v>0.33</v>
      </c>
      <c r="AK2522">
        <v>111</v>
      </c>
      <c r="AL2522">
        <v>3.38</v>
      </c>
      <c r="AM2522">
        <v>8.9999999999999993E-3</v>
      </c>
      <c r="AN2522">
        <v>23.7</v>
      </c>
      <c r="AO2522">
        <v>2.7E-2</v>
      </c>
      <c r="AP2522">
        <v>12.98</v>
      </c>
      <c r="AQ2522">
        <v>0.06</v>
      </c>
      <c r="AR2522">
        <v>1.1399999999999999</v>
      </c>
      <c r="AS2522">
        <v>2</v>
      </c>
      <c r="AT2522">
        <v>1.7</v>
      </c>
      <c r="AU2522">
        <v>20.8</v>
      </c>
      <c r="AV2522">
        <v>0.1</v>
      </c>
      <c r="AW2522">
        <v>2.2000000000000002</v>
      </c>
      <c r="AX2522">
        <v>6.0000000000000001E-3</v>
      </c>
      <c r="AY2522">
        <v>0.35</v>
      </c>
      <c r="AZ2522">
        <v>0.3</v>
      </c>
      <c r="BA2522">
        <v>56</v>
      </c>
      <c r="BB2522">
        <v>0.05</v>
      </c>
      <c r="BC2522">
        <v>107.6</v>
      </c>
    </row>
    <row r="2523" spans="1:55">
      <c r="A2523">
        <v>119596</v>
      </c>
      <c r="B2523" t="s">
        <v>105</v>
      </c>
      <c r="C2523">
        <v>505799</v>
      </c>
      <c r="D2523">
        <v>7183600</v>
      </c>
      <c r="F2523">
        <v>40769</v>
      </c>
      <c r="G2523" t="s">
        <v>2349</v>
      </c>
      <c r="H2523" t="s">
        <v>107</v>
      </c>
      <c r="I2523" t="s">
        <v>108</v>
      </c>
      <c r="J2523" t="s">
        <v>109</v>
      </c>
      <c r="K2523" t="s">
        <v>110</v>
      </c>
      <c r="L2523" t="s">
        <v>111</v>
      </c>
      <c r="M2523" t="s">
        <v>2788</v>
      </c>
      <c r="N2523" t="s">
        <v>112</v>
      </c>
      <c r="O2523" t="s">
        <v>2350</v>
      </c>
      <c r="P2523" t="s">
        <v>2351</v>
      </c>
      <c r="R2523">
        <v>40736</v>
      </c>
      <c r="S2523">
        <v>96</v>
      </c>
      <c r="T2523">
        <v>1.07</v>
      </c>
      <c r="U2523">
        <v>17.399999999999999</v>
      </c>
      <c r="V2523">
        <v>1.2</v>
      </c>
      <c r="W2523">
        <v>2</v>
      </c>
      <c r="X2523">
        <v>209</v>
      </c>
      <c r="Y2523">
        <v>0.25</v>
      </c>
      <c r="Z2523">
        <v>0.03</v>
      </c>
      <c r="AA2523">
        <v>0.44</v>
      </c>
      <c r="AB2523">
        <v>4.9000000000000004</v>
      </c>
      <c r="AC2523">
        <v>18.100000000000001</v>
      </c>
      <c r="AD2523">
        <v>22.07</v>
      </c>
      <c r="AE2523">
        <v>2.35</v>
      </c>
      <c r="AF2523">
        <v>4.4000000000000004</v>
      </c>
      <c r="AG2523">
        <v>26</v>
      </c>
      <c r="AH2523">
        <v>7.0000000000000007E-2</v>
      </c>
      <c r="AI2523">
        <v>4.3</v>
      </c>
      <c r="AJ2523">
        <v>0.15</v>
      </c>
      <c r="AK2523">
        <v>116</v>
      </c>
      <c r="AL2523">
        <v>3.55</v>
      </c>
      <c r="AM2523">
        <v>6.0000000000000001E-3</v>
      </c>
      <c r="AN2523">
        <v>25.9</v>
      </c>
      <c r="AO2523">
        <v>8.3000000000000004E-2</v>
      </c>
      <c r="AP2523">
        <v>18.61</v>
      </c>
      <c r="AQ2523">
        <v>0.04</v>
      </c>
      <c r="AR2523">
        <v>1.88</v>
      </c>
      <c r="AS2523">
        <v>0.8</v>
      </c>
      <c r="AT2523">
        <v>0.7</v>
      </c>
      <c r="AU2523">
        <v>19.8</v>
      </c>
      <c r="AV2523">
        <v>7.0000000000000007E-2</v>
      </c>
      <c r="AW2523">
        <v>0.3</v>
      </c>
      <c r="AX2523">
        <v>5.0000000000000001E-3</v>
      </c>
      <c r="AY2523">
        <v>0.27</v>
      </c>
      <c r="AZ2523">
        <v>0.3</v>
      </c>
      <c r="BA2523">
        <v>66</v>
      </c>
      <c r="BB2523">
        <v>0.05</v>
      </c>
      <c r="BC2523">
        <v>117.1</v>
      </c>
    </row>
    <row r="2524" spans="1:55">
      <c r="A2524">
        <v>119597</v>
      </c>
      <c r="B2524" t="s">
        <v>105</v>
      </c>
      <c r="C2524">
        <v>505794</v>
      </c>
      <c r="D2524">
        <v>7183704</v>
      </c>
      <c r="F2524">
        <v>40769</v>
      </c>
      <c r="G2524" t="s">
        <v>2349</v>
      </c>
      <c r="H2524" t="s">
        <v>107</v>
      </c>
      <c r="I2524" t="s">
        <v>108</v>
      </c>
      <c r="J2524" t="s">
        <v>109</v>
      </c>
      <c r="K2524" t="s">
        <v>110</v>
      </c>
      <c r="L2524" t="s">
        <v>111</v>
      </c>
      <c r="M2524" t="s">
        <v>2789</v>
      </c>
      <c r="N2524" t="s">
        <v>112</v>
      </c>
      <c r="O2524" t="s">
        <v>2350</v>
      </c>
      <c r="P2524" t="s">
        <v>2351</v>
      </c>
      <c r="R2524">
        <v>40736</v>
      </c>
      <c r="S2524">
        <v>103</v>
      </c>
      <c r="T2524">
        <v>0.86</v>
      </c>
      <c r="U2524">
        <v>10.4</v>
      </c>
      <c r="V2524">
        <v>2.6</v>
      </c>
      <c r="W2524">
        <v>0.5</v>
      </c>
      <c r="X2524">
        <v>340.4</v>
      </c>
      <c r="Y2524">
        <v>0.16</v>
      </c>
      <c r="Z2524">
        <v>0.08</v>
      </c>
      <c r="AA2524">
        <v>0.43</v>
      </c>
      <c r="AB2524">
        <v>5.2</v>
      </c>
      <c r="AC2524">
        <v>21.1</v>
      </c>
      <c r="AD2524">
        <v>29.1</v>
      </c>
      <c r="AE2524">
        <v>2.04</v>
      </c>
      <c r="AF2524">
        <v>2.5</v>
      </c>
      <c r="AG2524">
        <v>30</v>
      </c>
      <c r="AH2524">
        <v>7.0000000000000007E-2</v>
      </c>
      <c r="AI2524">
        <v>6.3</v>
      </c>
      <c r="AJ2524">
        <v>0.27</v>
      </c>
      <c r="AK2524">
        <v>115</v>
      </c>
      <c r="AL2524">
        <v>3.46</v>
      </c>
      <c r="AM2524">
        <v>8.9999999999999993E-3</v>
      </c>
      <c r="AN2524">
        <v>21.6</v>
      </c>
      <c r="AO2524">
        <v>4.2999999999999997E-2</v>
      </c>
      <c r="AP2524">
        <v>11.16</v>
      </c>
      <c r="AQ2524">
        <v>0.04</v>
      </c>
      <c r="AR2524">
        <v>1.87</v>
      </c>
      <c r="AS2524">
        <v>2</v>
      </c>
      <c r="AT2524">
        <v>0.9</v>
      </c>
      <c r="AU2524">
        <v>21.7</v>
      </c>
      <c r="AV2524">
        <v>0.04</v>
      </c>
      <c r="AW2524">
        <v>2.2000000000000002</v>
      </c>
      <c r="AX2524">
        <v>8.9999999999999993E-3</v>
      </c>
      <c r="AY2524">
        <v>0.27</v>
      </c>
      <c r="AZ2524">
        <v>0.7</v>
      </c>
      <c r="BA2524">
        <v>52</v>
      </c>
      <c r="BB2524">
        <v>0.05</v>
      </c>
      <c r="BC2524">
        <v>101.2</v>
      </c>
    </row>
    <row r="2525" spans="1:55">
      <c r="A2525">
        <v>119656</v>
      </c>
      <c r="B2525" t="s">
        <v>105</v>
      </c>
      <c r="C2525">
        <v>505599</v>
      </c>
      <c r="D2525">
        <v>7183650</v>
      </c>
      <c r="F2525">
        <v>40769</v>
      </c>
      <c r="G2525" t="s">
        <v>2349</v>
      </c>
      <c r="H2525" t="s">
        <v>107</v>
      </c>
      <c r="I2525" t="s">
        <v>108</v>
      </c>
      <c r="J2525" t="s">
        <v>109</v>
      </c>
      <c r="K2525" t="s">
        <v>110</v>
      </c>
      <c r="L2525" t="s">
        <v>111</v>
      </c>
      <c r="M2525" t="s">
        <v>2790</v>
      </c>
      <c r="N2525" t="s">
        <v>112</v>
      </c>
      <c r="O2525" t="s">
        <v>1680</v>
      </c>
      <c r="P2525" t="s">
        <v>1681</v>
      </c>
      <c r="R2525">
        <v>40736</v>
      </c>
      <c r="S2525">
        <v>119</v>
      </c>
      <c r="T2525">
        <v>1.77</v>
      </c>
      <c r="U2525">
        <v>12.6</v>
      </c>
      <c r="V2525">
        <v>1.7</v>
      </c>
      <c r="W2525">
        <v>2</v>
      </c>
      <c r="X2525">
        <v>317.89999999999998</v>
      </c>
      <c r="Y2525">
        <v>0.16</v>
      </c>
      <c r="Z2525">
        <v>0.06</v>
      </c>
      <c r="AA2525">
        <v>0.41</v>
      </c>
      <c r="AB2525">
        <v>5.6</v>
      </c>
      <c r="AC2525">
        <v>28.6</v>
      </c>
      <c r="AD2525">
        <v>19.02</v>
      </c>
      <c r="AE2525">
        <v>2.4300000000000002</v>
      </c>
      <c r="AF2525">
        <v>4.2</v>
      </c>
      <c r="AG2525">
        <v>21</v>
      </c>
      <c r="AH2525">
        <v>0.09</v>
      </c>
      <c r="AI2525">
        <v>5.9</v>
      </c>
      <c r="AJ2525">
        <v>0.31</v>
      </c>
      <c r="AK2525">
        <v>111</v>
      </c>
      <c r="AL2525">
        <v>2.98</v>
      </c>
      <c r="AM2525">
        <v>6.0000000000000001E-3</v>
      </c>
      <c r="AN2525">
        <v>23.1</v>
      </c>
      <c r="AO2525">
        <v>2.7E-2</v>
      </c>
      <c r="AP2525">
        <v>14.15</v>
      </c>
      <c r="AQ2525">
        <v>0.04</v>
      </c>
      <c r="AR2525">
        <v>1.28</v>
      </c>
      <c r="AS2525">
        <v>2.1</v>
      </c>
      <c r="AT2525">
        <v>0.8</v>
      </c>
      <c r="AU2525">
        <v>19.600000000000001</v>
      </c>
      <c r="AV2525">
        <v>0.04</v>
      </c>
      <c r="AW2525">
        <v>2.2000000000000002</v>
      </c>
      <c r="AX2525">
        <v>8.0000000000000002E-3</v>
      </c>
      <c r="AY2525">
        <v>0.24</v>
      </c>
      <c r="AZ2525">
        <v>0.4</v>
      </c>
      <c r="BA2525">
        <v>79</v>
      </c>
      <c r="BB2525">
        <v>0.05</v>
      </c>
      <c r="BC2525">
        <v>96.3</v>
      </c>
    </row>
    <row r="2526" spans="1:55">
      <c r="A2526">
        <v>119667</v>
      </c>
      <c r="B2526" t="s">
        <v>105</v>
      </c>
      <c r="C2526">
        <v>505399</v>
      </c>
      <c r="D2526">
        <v>7184050</v>
      </c>
      <c r="F2526">
        <v>40769</v>
      </c>
      <c r="G2526" t="s">
        <v>2349</v>
      </c>
      <c r="H2526" t="s">
        <v>107</v>
      </c>
      <c r="I2526" t="s">
        <v>108</v>
      </c>
      <c r="J2526" t="s">
        <v>109</v>
      </c>
      <c r="K2526" t="s">
        <v>110</v>
      </c>
      <c r="L2526" t="s">
        <v>111</v>
      </c>
      <c r="M2526" t="s">
        <v>2791</v>
      </c>
      <c r="N2526" t="s">
        <v>112</v>
      </c>
      <c r="O2526" t="s">
        <v>1680</v>
      </c>
      <c r="P2526" t="s">
        <v>1681</v>
      </c>
      <c r="R2526">
        <v>40736</v>
      </c>
      <c r="S2526">
        <v>66</v>
      </c>
      <c r="T2526">
        <v>3.18</v>
      </c>
      <c r="U2526">
        <v>2.8</v>
      </c>
      <c r="V2526">
        <v>0.1</v>
      </c>
      <c r="W2526">
        <v>13</v>
      </c>
      <c r="X2526">
        <v>1081.8</v>
      </c>
      <c r="Y2526">
        <v>7.0000000000000007E-2</v>
      </c>
      <c r="Z2526">
        <v>3.12</v>
      </c>
      <c r="AA2526">
        <v>0.44</v>
      </c>
      <c r="AB2526">
        <v>39.4</v>
      </c>
      <c r="AC2526">
        <v>196.7</v>
      </c>
      <c r="AD2526">
        <v>61.01</v>
      </c>
      <c r="AE2526">
        <v>5.25</v>
      </c>
      <c r="AF2526">
        <v>10.9</v>
      </c>
      <c r="AG2526">
        <v>37</v>
      </c>
      <c r="AH2526">
        <v>0.52</v>
      </c>
      <c r="AI2526">
        <v>58</v>
      </c>
      <c r="AJ2526">
        <v>2.71</v>
      </c>
      <c r="AK2526">
        <v>1534</v>
      </c>
      <c r="AL2526">
        <v>0.63</v>
      </c>
      <c r="AM2526">
        <v>0.01</v>
      </c>
      <c r="AN2526">
        <v>199.8</v>
      </c>
      <c r="AO2526">
        <v>0.13300000000000001</v>
      </c>
      <c r="AP2526">
        <v>9.24</v>
      </c>
      <c r="AQ2526">
        <v>7.0000000000000007E-2</v>
      </c>
      <c r="AR2526">
        <v>0.17</v>
      </c>
      <c r="AS2526">
        <v>10.8</v>
      </c>
      <c r="AT2526">
        <v>0.4</v>
      </c>
      <c r="AU2526">
        <v>134</v>
      </c>
      <c r="AV2526">
        <v>0.03</v>
      </c>
      <c r="AW2526">
        <v>1.3</v>
      </c>
      <c r="AX2526">
        <v>0.10299999999999999</v>
      </c>
      <c r="AY2526">
        <v>0.32</v>
      </c>
      <c r="AZ2526">
        <v>0.3</v>
      </c>
      <c r="BA2526">
        <v>119</v>
      </c>
      <c r="BB2526">
        <v>0.05</v>
      </c>
      <c r="BC2526">
        <v>95.4</v>
      </c>
    </row>
    <row r="2527" spans="1:55">
      <c r="A2527">
        <v>119724</v>
      </c>
      <c r="B2527" t="s">
        <v>105</v>
      </c>
      <c r="C2527">
        <v>502565</v>
      </c>
      <c r="D2527">
        <v>7182495</v>
      </c>
      <c r="E2527">
        <v>549</v>
      </c>
      <c r="F2527">
        <v>40769</v>
      </c>
      <c r="G2527" t="s">
        <v>2349</v>
      </c>
      <c r="H2527" t="s">
        <v>107</v>
      </c>
      <c r="I2527" t="s">
        <v>108</v>
      </c>
      <c r="J2527" t="s">
        <v>109</v>
      </c>
      <c r="K2527" t="s">
        <v>110</v>
      </c>
      <c r="L2527" t="s">
        <v>111</v>
      </c>
      <c r="M2527" t="s">
        <v>2792</v>
      </c>
      <c r="N2527" t="s">
        <v>112</v>
      </c>
      <c r="O2527" t="s">
        <v>1680</v>
      </c>
      <c r="P2527" t="s">
        <v>1681</v>
      </c>
      <c r="R2527">
        <v>40734</v>
      </c>
      <c r="S2527">
        <v>318</v>
      </c>
      <c r="T2527">
        <v>1.73</v>
      </c>
      <c r="U2527">
        <v>18.600000000000001</v>
      </c>
      <c r="V2527">
        <v>1.3</v>
      </c>
      <c r="W2527">
        <v>2</v>
      </c>
      <c r="X2527">
        <v>270.7</v>
      </c>
      <c r="Y2527">
        <v>0.16</v>
      </c>
      <c r="Z2527">
        <v>7.0000000000000007E-2</v>
      </c>
      <c r="AA2527">
        <v>0.99</v>
      </c>
      <c r="AB2527">
        <v>4.9000000000000004</v>
      </c>
      <c r="AC2527">
        <v>28.7</v>
      </c>
      <c r="AD2527">
        <v>17.78</v>
      </c>
      <c r="AE2527">
        <v>2.19</v>
      </c>
      <c r="AF2527">
        <v>4.4000000000000004</v>
      </c>
      <c r="AG2527">
        <v>36</v>
      </c>
      <c r="AH2527">
        <v>0.09</v>
      </c>
      <c r="AI2527">
        <v>5.7</v>
      </c>
      <c r="AJ2527">
        <v>0.24</v>
      </c>
      <c r="AK2527">
        <v>96</v>
      </c>
      <c r="AL2527">
        <v>28.74</v>
      </c>
      <c r="AM2527">
        <v>5.0000000000000001E-4</v>
      </c>
      <c r="AN2527">
        <v>21.8</v>
      </c>
      <c r="AO2527">
        <v>3.5000000000000003E-2</v>
      </c>
      <c r="AP2527">
        <v>36.69</v>
      </c>
      <c r="AQ2527">
        <v>0.1</v>
      </c>
      <c r="AR2527">
        <v>6.59</v>
      </c>
      <c r="AS2527">
        <v>2</v>
      </c>
      <c r="AT2527">
        <v>9.6999999999999993</v>
      </c>
      <c r="AU2527">
        <v>25.9</v>
      </c>
      <c r="AV2527">
        <v>0.28999999999999998</v>
      </c>
      <c r="AW2527">
        <v>1.9</v>
      </c>
      <c r="AX2527">
        <v>1.4E-2</v>
      </c>
      <c r="AY2527">
        <v>1.05</v>
      </c>
      <c r="AZ2527">
        <v>0.5</v>
      </c>
      <c r="BA2527">
        <v>310</v>
      </c>
      <c r="BB2527">
        <v>0.2</v>
      </c>
      <c r="BC2527">
        <v>93.9</v>
      </c>
    </row>
    <row r="2528" spans="1:55">
      <c r="A2528">
        <v>119731</v>
      </c>
      <c r="B2528" t="s">
        <v>105</v>
      </c>
      <c r="C2528">
        <v>502549</v>
      </c>
      <c r="D2528">
        <v>7183253</v>
      </c>
      <c r="E2528">
        <v>396</v>
      </c>
      <c r="F2528">
        <v>40769</v>
      </c>
      <c r="G2528" t="s">
        <v>2349</v>
      </c>
      <c r="H2528" t="s">
        <v>107</v>
      </c>
      <c r="I2528" t="s">
        <v>108</v>
      </c>
      <c r="J2528" t="s">
        <v>109</v>
      </c>
      <c r="K2528" t="s">
        <v>110</v>
      </c>
      <c r="L2528" t="s">
        <v>111</v>
      </c>
      <c r="M2528" t="s">
        <v>2793</v>
      </c>
      <c r="N2528" t="s">
        <v>112</v>
      </c>
      <c r="O2528" t="s">
        <v>1680</v>
      </c>
      <c r="P2528" t="s">
        <v>1681</v>
      </c>
      <c r="R2528">
        <v>40734</v>
      </c>
      <c r="S2528">
        <v>874</v>
      </c>
      <c r="T2528">
        <v>0.47</v>
      </c>
      <c r="U2528">
        <v>10.199999999999999</v>
      </c>
      <c r="V2528">
        <v>4.8</v>
      </c>
      <c r="W2528">
        <v>4</v>
      </c>
      <c r="X2528">
        <v>1251</v>
      </c>
      <c r="Y2528">
        <v>0.14000000000000001</v>
      </c>
      <c r="Z2528">
        <v>0.11</v>
      </c>
      <c r="AA2528">
        <v>3.4</v>
      </c>
      <c r="AB2528">
        <v>0.7</v>
      </c>
      <c r="AC2528">
        <v>13.8</v>
      </c>
      <c r="AD2528">
        <v>39</v>
      </c>
      <c r="AE2528">
        <v>0.88</v>
      </c>
      <c r="AF2528">
        <v>1.4</v>
      </c>
      <c r="AG2528">
        <v>190</v>
      </c>
      <c r="AH2528">
        <v>0.11</v>
      </c>
      <c r="AI2528">
        <v>1.7</v>
      </c>
      <c r="AJ2528">
        <v>0.04</v>
      </c>
      <c r="AK2528">
        <v>18</v>
      </c>
      <c r="AL2528">
        <v>7.66</v>
      </c>
      <c r="AM2528">
        <v>1.2E-2</v>
      </c>
      <c r="AN2528">
        <v>13.6</v>
      </c>
      <c r="AO2528">
        <v>3.5000000000000003E-2</v>
      </c>
      <c r="AP2528">
        <v>21.09</v>
      </c>
      <c r="AQ2528">
        <v>0.14000000000000001</v>
      </c>
      <c r="AR2528">
        <v>4.41</v>
      </c>
      <c r="AS2528">
        <v>1.4</v>
      </c>
      <c r="AT2528">
        <v>5.6</v>
      </c>
      <c r="AU2528">
        <v>71.599999999999994</v>
      </c>
      <c r="AV2528">
        <v>0.13</v>
      </c>
      <c r="AW2528">
        <v>0.6</v>
      </c>
      <c r="AX2528">
        <v>1E-3</v>
      </c>
      <c r="AY2528">
        <v>0.56000000000000005</v>
      </c>
      <c r="AZ2528">
        <v>1.5</v>
      </c>
      <c r="BA2528">
        <v>70</v>
      </c>
      <c r="BB2528">
        <v>0.05</v>
      </c>
      <c r="BC2528">
        <v>62.1</v>
      </c>
    </row>
    <row r="2529" spans="1:55">
      <c r="A2529">
        <v>119746</v>
      </c>
      <c r="B2529" t="s">
        <v>105</v>
      </c>
      <c r="C2529">
        <v>505269</v>
      </c>
      <c r="D2529">
        <v>7182725</v>
      </c>
      <c r="E2529">
        <v>488</v>
      </c>
      <c r="F2529">
        <v>40769</v>
      </c>
      <c r="G2529" t="s">
        <v>2349</v>
      </c>
      <c r="H2529" t="s">
        <v>107</v>
      </c>
      <c r="I2529" t="s">
        <v>108</v>
      </c>
      <c r="J2529" t="s">
        <v>109</v>
      </c>
      <c r="K2529" t="s">
        <v>110</v>
      </c>
      <c r="L2529" t="s">
        <v>111</v>
      </c>
      <c r="M2529" t="s">
        <v>2794</v>
      </c>
      <c r="N2529" t="s">
        <v>112</v>
      </c>
      <c r="O2529" t="s">
        <v>1680</v>
      </c>
      <c r="P2529" t="s">
        <v>1681</v>
      </c>
      <c r="R2529">
        <v>40735</v>
      </c>
      <c r="S2529">
        <v>1035</v>
      </c>
      <c r="T2529">
        <v>1.28</v>
      </c>
      <c r="U2529">
        <v>40.799999999999997</v>
      </c>
      <c r="V2529">
        <v>5</v>
      </c>
      <c r="W2529">
        <v>3</v>
      </c>
      <c r="X2529">
        <v>54.8</v>
      </c>
      <c r="Y2529">
        <v>0.3</v>
      </c>
      <c r="Z2529">
        <v>0.04</v>
      </c>
      <c r="AA2529">
        <v>0.8</v>
      </c>
      <c r="AB2529">
        <v>3</v>
      </c>
      <c r="AC2529">
        <v>22.1</v>
      </c>
      <c r="AD2529">
        <v>91.74</v>
      </c>
      <c r="AE2529">
        <v>6.11</v>
      </c>
      <c r="AF2529">
        <v>3.1</v>
      </c>
      <c r="AG2529">
        <v>187</v>
      </c>
      <c r="AH2529">
        <v>0.28999999999999998</v>
      </c>
      <c r="AI2529">
        <v>3.4</v>
      </c>
      <c r="AJ2529">
        <v>0.1</v>
      </c>
      <c r="AK2529">
        <v>30</v>
      </c>
      <c r="AL2529">
        <v>16.170000000000002</v>
      </c>
      <c r="AM2529">
        <v>0.11600000000000001</v>
      </c>
      <c r="AN2529">
        <v>21.3</v>
      </c>
      <c r="AO2529">
        <v>0.161</v>
      </c>
      <c r="AP2529">
        <v>47.48</v>
      </c>
      <c r="AQ2529">
        <v>1.1000000000000001</v>
      </c>
      <c r="AR2529">
        <v>5.38</v>
      </c>
      <c r="AS2529">
        <v>4.5</v>
      </c>
      <c r="AT2529">
        <v>8.9</v>
      </c>
      <c r="AU2529">
        <v>152</v>
      </c>
      <c r="AV2529">
        <v>0.16</v>
      </c>
      <c r="AW2529">
        <v>2.7</v>
      </c>
      <c r="AX2529">
        <v>1E-3</v>
      </c>
      <c r="AY2529">
        <v>2.71</v>
      </c>
      <c r="AZ2529">
        <v>1.3</v>
      </c>
      <c r="BA2529">
        <v>56</v>
      </c>
      <c r="BB2529">
        <v>0.05</v>
      </c>
      <c r="BC2529">
        <v>216.7</v>
      </c>
    </row>
    <row r="2530" spans="1:55">
      <c r="A2530">
        <v>119748</v>
      </c>
      <c r="B2530" t="s">
        <v>105</v>
      </c>
      <c r="C2530">
        <v>505202</v>
      </c>
      <c r="D2530">
        <v>7183951</v>
      </c>
      <c r="E2530">
        <v>450</v>
      </c>
      <c r="F2530">
        <v>40769</v>
      </c>
      <c r="G2530" t="s">
        <v>2349</v>
      </c>
      <c r="H2530" t="s">
        <v>107</v>
      </c>
      <c r="I2530" t="s">
        <v>108</v>
      </c>
      <c r="J2530" t="s">
        <v>109</v>
      </c>
      <c r="K2530" t="s">
        <v>110</v>
      </c>
      <c r="L2530" t="s">
        <v>111</v>
      </c>
      <c r="M2530" t="s">
        <v>2795</v>
      </c>
      <c r="N2530" t="s">
        <v>112</v>
      </c>
      <c r="O2530" t="s">
        <v>1680</v>
      </c>
      <c r="P2530" t="s">
        <v>1681</v>
      </c>
      <c r="R2530">
        <v>40736</v>
      </c>
      <c r="S2530">
        <v>203</v>
      </c>
      <c r="T2530">
        <v>1.17</v>
      </c>
      <c r="U2530">
        <v>14.8</v>
      </c>
      <c r="V2530">
        <v>0.6</v>
      </c>
      <c r="W2530">
        <v>0.5</v>
      </c>
      <c r="X2530">
        <v>744.9</v>
      </c>
      <c r="Y2530">
        <v>0.17</v>
      </c>
      <c r="Z2530">
        <v>0.06</v>
      </c>
      <c r="AA2530">
        <v>0.28000000000000003</v>
      </c>
      <c r="AB2530">
        <v>3.8</v>
      </c>
      <c r="AC2530">
        <v>16.399999999999999</v>
      </c>
      <c r="AD2530">
        <v>17.39</v>
      </c>
      <c r="AE2530">
        <v>2.31</v>
      </c>
      <c r="AF2530">
        <v>3.5</v>
      </c>
      <c r="AG2530">
        <v>15</v>
      </c>
      <c r="AH2530">
        <v>0.13</v>
      </c>
      <c r="AI2530">
        <v>2.9</v>
      </c>
      <c r="AJ2530">
        <v>0.16</v>
      </c>
      <c r="AK2530">
        <v>90</v>
      </c>
      <c r="AL2530">
        <v>8.8000000000000007</v>
      </c>
      <c r="AM2530">
        <v>1.6E-2</v>
      </c>
      <c r="AN2530">
        <v>15.7</v>
      </c>
      <c r="AO2530">
        <v>0.03</v>
      </c>
      <c r="AP2530">
        <v>17.239999999999998</v>
      </c>
      <c r="AQ2530">
        <v>0.11</v>
      </c>
      <c r="AR2530">
        <v>1.76</v>
      </c>
      <c r="AS2530">
        <v>1.3</v>
      </c>
      <c r="AT2530">
        <v>1.2</v>
      </c>
      <c r="AU2530">
        <v>29.9</v>
      </c>
      <c r="AV2530">
        <v>0.04</v>
      </c>
      <c r="AW2530">
        <v>1.3</v>
      </c>
      <c r="AX2530">
        <v>3.0000000000000001E-3</v>
      </c>
      <c r="AY2530">
        <v>0.69</v>
      </c>
      <c r="AZ2530">
        <v>0.2</v>
      </c>
      <c r="BA2530">
        <v>59</v>
      </c>
      <c r="BB2530">
        <v>0.05</v>
      </c>
      <c r="BC2530">
        <v>106.7</v>
      </c>
    </row>
    <row r="2531" spans="1:55">
      <c r="A2531">
        <v>119750</v>
      </c>
      <c r="B2531" t="s">
        <v>105</v>
      </c>
      <c r="C2531">
        <v>505205</v>
      </c>
      <c r="D2531">
        <v>7183548</v>
      </c>
      <c r="E2531">
        <v>504</v>
      </c>
      <c r="F2531">
        <v>40769</v>
      </c>
      <c r="G2531" t="s">
        <v>2349</v>
      </c>
      <c r="H2531" t="s">
        <v>107</v>
      </c>
      <c r="I2531" t="s">
        <v>108</v>
      </c>
      <c r="J2531" t="s">
        <v>109</v>
      </c>
      <c r="K2531" t="s">
        <v>110</v>
      </c>
      <c r="L2531" t="s">
        <v>111</v>
      </c>
      <c r="M2531" t="s">
        <v>2796</v>
      </c>
      <c r="N2531" t="s">
        <v>112</v>
      </c>
      <c r="O2531" t="s">
        <v>1680</v>
      </c>
      <c r="P2531" t="s">
        <v>1681</v>
      </c>
      <c r="R2531">
        <v>40736</v>
      </c>
      <c r="S2531">
        <v>344</v>
      </c>
      <c r="T2531">
        <v>1.07</v>
      </c>
      <c r="U2531">
        <v>7.1</v>
      </c>
      <c r="V2531">
        <v>2.9</v>
      </c>
      <c r="W2531">
        <v>2</v>
      </c>
      <c r="X2531">
        <v>648.5</v>
      </c>
      <c r="Y2531">
        <v>0.16</v>
      </c>
      <c r="Z2531">
        <v>0.12</v>
      </c>
      <c r="AA2531">
        <v>0.79</v>
      </c>
      <c r="AB2531">
        <v>6.6</v>
      </c>
      <c r="AC2531">
        <v>22.5</v>
      </c>
      <c r="AD2531">
        <v>34.630000000000003</v>
      </c>
      <c r="AE2531">
        <v>1.76</v>
      </c>
      <c r="AF2531">
        <v>2.8</v>
      </c>
      <c r="AG2531">
        <v>100</v>
      </c>
      <c r="AH2531">
        <v>0.09</v>
      </c>
      <c r="AI2531">
        <v>7.7</v>
      </c>
      <c r="AJ2531">
        <v>0.27</v>
      </c>
      <c r="AK2531">
        <v>182</v>
      </c>
      <c r="AL2531">
        <v>3.07</v>
      </c>
      <c r="AM2531">
        <v>6.0000000000000001E-3</v>
      </c>
      <c r="AN2531">
        <v>23.4</v>
      </c>
      <c r="AO2531">
        <v>4.4999999999999998E-2</v>
      </c>
      <c r="AP2531">
        <v>13.25</v>
      </c>
      <c r="AQ2531">
        <v>0.04</v>
      </c>
      <c r="AR2531">
        <v>1.52</v>
      </c>
      <c r="AS2531">
        <v>2.5</v>
      </c>
      <c r="AT2531">
        <v>1.2</v>
      </c>
      <c r="AU2531">
        <v>30.9</v>
      </c>
      <c r="AV2531">
        <v>0.11</v>
      </c>
      <c r="AW2531">
        <v>2.2000000000000002</v>
      </c>
      <c r="AX2531">
        <v>1.0999999999999999E-2</v>
      </c>
      <c r="AY2531">
        <v>0.3</v>
      </c>
      <c r="AZ2531">
        <v>0.9</v>
      </c>
      <c r="BA2531">
        <v>47</v>
      </c>
      <c r="BB2531">
        <v>0.05</v>
      </c>
      <c r="BC2531">
        <v>96</v>
      </c>
    </row>
    <row r="2532" spans="1:55">
      <c r="A2532">
        <v>119803</v>
      </c>
      <c r="B2532" t="s">
        <v>105</v>
      </c>
      <c r="C2532">
        <v>505009</v>
      </c>
      <c r="D2532">
        <v>7183365</v>
      </c>
      <c r="E2532">
        <v>488</v>
      </c>
      <c r="F2532">
        <v>40769</v>
      </c>
      <c r="G2532" t="s">
        <v>2349</v>
      </c>
      <c r="H2532" t="s">
        <v>107</v>
      </c>
      <c r="I2532" t="s">
        <v>108</v>
      </c>
      <c r="J2532" t="s">
        <v>109</v>
      </c>
      <c r="K2532" t="s">
        <v>110</v>
      </c>
      <c r="L2532" t="s">
        <v>111</v>
      </c>
      <c r="M2532" t="s">
        <v>2797</v>
      </c>
      <c r="N2532" t="s">
        <v>112</v>
      </c>
      <c r="O2532" t="s">
        <v>2783</v>
      </c>
      <c r="P2532" t="s">
        <v>2784</v>
      </c>
      <c r="R2532">
        <v>40736</v>
      </c>
      <c r="S2532">
        <v>575</v>
      </c>
      <c r="T2532">
        <v>1.23</v>
      </c>
      <c r="U2532">
        <v>9</v>
      </c>
      <c r="V2532">
        <v>3.4</v>
      </c>
      <c r="W2532">
        <v>2</v>
      </c>
      <c r="X2532">
        <v>1352.9</v>
      </c>
      <c r="Y2532">
        <v>0.23</v>
      </c>
      <c r="Z2532">
        <v>0.25</v>
      </c>
      <c r="AA2532">
        <v>2.2999999999999998</v>
      </c>
      <c r="AB2532">
        <v>7.1</v>
      </c>
      <c r="AC2532">
        <v>25.1</v>
      </c>
      <c r="AD2532">
        <v>51.14</v>
      </c>
      <c r="AE2532">
        <v>2.04</v>
      </c>
      <c r="AF2532">
        <v>3.3</v>
      </c>
      <c r="AG2532">
        <v>168</v>
      </c>
      <c r="AH2532">
        <v>0.13</v>
      </c>
      <c r="AI2532">
        <v>6.7</v>
      </c>
      <c r="AJ2532">
        <v>0.28999999999999998</v>
      </c>
      <c r="AK2532">
        <v>71</v>
      </c>
      <c r="AL2532">
        <v>4.38</v>
      </c>
      <c r="AM2532">
        <v>0.01</v>
      </c>
      <c r="AN2532">
        <v>48.1</v>
      </c>
      <c r="AO2532">
        <v>5.8000000000000003E-2</v>
      </c>
      <c r="AP2532">
        <v>22.48</v>
      </c>
      <c r="AQ2532">
        <v>7.0000000000000007E-2</v>
      </c>
      <c r="AR2532">
        <v>1.65</v>
      </c>
      <c r="AS2532">
        <v>3.2</v>
      </c>
      <c r="AT2532">
        <v>1.9</v>
      </c>
      <c r="AU2532">
        <v>52</v>
      </c>
      <c r="AV2532">
        <v>0.11</v>
      </c>
      <c r="AW2532">
        <v>1.9</v>
      </c>
      <c r="AX2532">
        <v>5.0000000000000001E-3</v>
      </c>
      <c r="AY2532">
        <v>0.46</v>
      </c>
      <c r="AZ2532">
        <v>1</v>
      </c>
      <c r="BA2532">
        <v>53</v>
      </c>
      <c r="BB2532">
        <v>0.05</v>
      </c>
      <c r="BC2532">
        <v>147.9</v>
      </c>
    </row>
    <row r="2533" spans="1:55">
      <c r="A2533">
        <v>1349645</v>
      </c>
      <c r="B2533" t="s">
        <v>105</v>
      </c>
      <c r="C2533">
        <v>505968</v>
      </c>
      <c r="D2533">
        <v>7182396</v>
      </c>
      <c r="E2533">
        <v>614</v>
      </c>
      <c r="F2533">
        <v>41505</v>
      </c>
      <c r="G2533" t="s">
        <v>2174</v>
      </c>
      <c r="H2533" t="s">
        <v>119</v>
      </c>
      <c r="I2533" t="s">
        <v>108</v>
      </c>
      <c r="J2533" t="s">
        <v>109</v>
      </c>
      <c r="K2533" t="s">
        <v>120</v>
      </c>
      <c r="L2533" t="s">
        <v>111</v>
      </c>
      <c r="M2533" t="s">
        <v>2798</v>
      </c>
      <c r="N2533" t="s">
        <v>112</v>
      </c>
      <c r="O2533" t="s">
        <v>2127</v>
      </c>
      <c r="P2533" t="s">
        <v>2128</v>
      </c>
      <c r="R2533">
        <v>41477</v>
      </c>
      <c r="S2533">
        <v>495</v>
      </c>
      <c r="T2533">
        <v>0.38</v>
      </c>
      <c r="U2533">
        <v>27.1</v>
      </c>
      <c r="V2533">
        <v>21.8</v>
      </c>
      <c r="W2533">
        <v>9</v>
      </c>
      <c r="X2533">
        <v>494.4</v>
      </c>
      <c r="Y2533">
        <v>0.09</v>
      </c>
      <c r="Z2533">
        <v>0.11</v>
      </c>
      <c r="AA2533">
        <v>0.52</v>
      </c>
      <c r="AB2533">
        <v>2.8</v>
      </c>
      <c r="AC2533">
        <v>18.2</v>
      </c>
      <c r="AD2533">
        <v>103.99</v>
      </c>
      <c r="AE2533">
        <v>2.5</v>
      </c>
      <c r="AF2533">
        <v>3.2</v>
      </c>
      <c r="AG2533">
        <v>410</v>
      </c>
      <c r="AH2533">
        <v>0.18</v>
      </c>
      <c r="AI2533">
        <v>1.3</v>
      </c>
      <c r="AJ2533">
        <v>0.04</v>
      </c>
      <c r="AK2533">
        <v>838</v>
      </c>
      <c r="AL2533">
        <v>0.8</v>
      </c>
      <c r="AM2533">
        <v>4.0000000000000001E-3</v>
      </c>
      <c r="AN2533">
        <v>43.4</v>
      </c>
      <c r="AO2533">
        <v>4.2000000000000003E-2</v>
      </c>
      <c r="AP2533">
        <v>28.96</v>
      </c>
      <c r="AQ2533">
        <v>0.36</v>
      </c>
      <c r="AR2533">
        <v>2.72</v>
      </c>
      <c r="AS2533">
        <v>4.2</v>
      </c>
      <c r="AT2533">
        <v>2.6</v>
      </c>
      <c r="AU2533">
        <v>103.8</v>
      </c>
      <c r="AV2533">
        <v>0.32</v>
      </c>
      <c r="AW2533">
        <v>0.9</v>
      </c>
      <c r="AX2533">
        <v>3.0000000000000001E-3</v>
      </c>
      <c r="AY2533">
        <v>0.53</v>
      </c>
      <c r="AZ2533">
        <v>0.9</v>
      </c>
      <c r="BA2533">
        <v>63</v>
      </c>
      <c r="BB2533">
        <v>0.05</v>
      </c>
      <c r="BC2533">
        <v>218.3</v>
      </c>
    </row>
    <row r="2534" spans="1:55">
      <c r="A2534">
        <v>1349648</v>
      </c>
      <c r="B2534" t="s">
        <v>105</v>
      </c>
      <c r="C2534">
        <v>505933</v>
      </c>
      <c r="D2534">
        <v>7182251</v>
      </c>
      <c r="E2534">
        <v>590</v>
      </c>
      <c r="F2534">
        <v>41505</v>
      </c>
      <c r="G2534" t="s">
        <v>2174</v>
      </c>
      <c r="H2534" t="s">
        <v>119</v>
      </c>
      <c r="I2534" t="s">
        <v>108</v>
      </c>
      <c r="J2534" t="s">
        <v>109</v>
      </c>
      <c r="K2534" t="s">
        <v>120</v>
      </c>
      <c r="L2534" t="s">
        <v>111</v>
      </c>
      <c r="M2534" t="s">
        <v>2799</v>
      </c>
      <c r="N2534" t="s">
        <v>112</v>
      </c>
      <c r="O2534" t="s">
        <v>2127</v>
      </c>
      <c r="P2534" t="s">
        <v>2128</v>
      </c>
      <c r="R2534">
        <v>41477</v>
      </c>
      <c r="S2534">
        <v>361</v>
      </c>
      <c r="T2534">
        <v>1.7</v>
      </c>
      <c r="U2534">
        <v>39</v>
      </c>
      <c r="V2534">
        <v>1.1000000000000001</v>
      </c>
      <c r="W2534">
        <v>4</v>
      </c>
      <c r="X2534">
        <v>253.3</v>
      </c>
      <c r="Y2534">
        <v>0.1</v>
      </c>
      <c r="Z2534">
        <v>0.06</v>
      </c>
      <c r="AA2534">
        <v>0.95</v>
      </c>
      <c r="AB2534">
        <v>5.9</v>
      </c>
      <c r="AC2534">
        <v>42.6</v>
      </c>
      <c r="AD2534">
        <v>36.369999999999997</v>
      </c>
      <c r="AE2534">
        <v>2.14</v>
      </c>
      <c r="AF2534">
        <v>4.5</v>
      </c>
      <c r="AG2534">
        <v>65</v>
      </c>
      <c r="AH2534">
        <v>0.11</v>
      </c>
      <c r="AI2534">
        <v>7.6</v>
      </c>
      <c r="AJ2534">
        <v>0.28000000000000003</v>
      </c>
      <c r="AK2534">
        <v>107</v>
      </c>
      <c r="AL2534">
        <v>36.56</v>
      </c>
      <c r="AM2534">
        <v>5.0000000000000001E-4</v>
      </c>
      <c r="AN2534">
        <v>56.5</v>
      </c>
      <c r="AO2534">
        <v>5.3999999999999999E-2</v>
      </c>
      <c r="AP2534">
        <v>15.16</v>
      </c>
      <c r="AQ2534">
        <v>0.1</v>
      </c>
      <c r="AR2534">
        <v>11.88</v>
      </c>
      <c r="AS2534">
        <v>2.9</v>
      </c>
      <c r="AT2534">
        <v>6</v>
      </c>
      <c r="AU2534">
        <v>48.1</v>
      </c>
      <c r="AV2534">
        <v>0.13</v>
      </c>
      <c r="AW2534">
        <v>2.7</v>
      </c>
      <c r="AX2534">
        <v>1.7999999999999999E-2</v>
      </c>
      <c r="AY2534">
        <v>2.77</v>
      </c>
      <c r="AZ2534">
        <v>2.2999999999999998</v>
      </c>
      <c r="BA2534">
        <v>803</v>
      </c>
      <c r="BB2534">
        <v>0.2</v>
      </c>
      <c r="BC2534">
        <v>175.2</v>
      </c>
    </row>
    <row r="2535" spans="1:55">
      <c r="A2535">
        <v>613988</v>
      </c>
      <c r="B2535" t="s">
        <v>105</v>
      </c>
      <c r="C2535">
        <v>514876</v>
      </c>
      <c r="D2535">
        <v>7178326</v>
      </c>
      <c r="E2535">
        <v>647</v>
      </c>
      <c r="F2535">
        <v>41125</v>
      </c>
      <c r="G2535" t="s">
        <v>641</v>
      </c>
      <c r="H2535" t="s">
        <v>107</v>
      </c>
      <c r="I2535" t="s">
        <v>108</v>
      </c>
      <c r="J2535" t="s">
        <v>109</v>
      </c>
      <c r="K2535" t="s">
        <v>120</v>
      </c>
      <c r="L2535" t="s">
        <v>111</v>
      </c>
      <c r="M2535" t="s">
        <v>2800</v>
      </c>
      <c r="N2535" t="s">
        <v>112</v>
      </c>
      <c r="O2535" t="s">
        <v>2335</v>
      </c>
      <c r="P2535" t="s">
        <v>2336</v>
      </c>
      <c r="R2535">
        <v>41082</v>
      </c>
      <c r="S2535">
        <v>2119</v>
      </c>
      <c r="T2535">
        <v>0.5</v>
      </c>
      <c r="U2535">
        <v>24.1</v>
      </c>
      <c r="V2535">
        <v>2.6</v>
      </c>
      <c r="W2535">
        <v>15</v>
      </c>
      <c r="X2535">
        <v>679.2</v>
      </c>
      <c r="Y2535">
        <v>0.17</v>
      </c>
      <c r="Z2535">
        <v>0.83</v>
      </c>
      <c r="AA2535">
        <v>12.27</v>
      </c>
      <c r="AB2535">
        <v>5</v>
      </c>
      <c r="AC2535">
        <v>56</v>
      </c>
      <c r="AD2535">
        <v>101.49</v>
      </c>
      <c r="AE2535">
        <v>1.73</v>
      </c>
      <c r="AF2535">
        <v>2.5</v>
      </c>
      <c r="AG2535">
        <v>349</v>
      </c>
      <c r="AH2535">
        <v>0.15</v>
      </c>
      <c r="AI2535">
        <v>6.1</v>
      </c>
      <c r="AJ2535">
        <v>0.13</v>
      </c>
      <c r="AK2535">
        <v>109</v>
      </c>
      <c r="AL2535">
        <v>25.75</v>
      </c>
      <c r="AM2535">
        <v>7.0000000000000001E-3</v>
      </c>
      <c r="AN2535">
        <v>119</v>
      </c>
      <c r="AO2535">
        <v>0.188</v>
      </c>
      <c r="AP2535">
        <v>9.41</v>
      </c>
      <c r="AQ2535">
        <v>0.23</v>
      </c>
      <c r="AR2535">
        <v>9.7200000000000006</v>
      </c>
      <c r="AS2535">
        <v>4</v>
      </c>
      <c r="AT2535">
        <v>10.199999999999999</v>
      </c>
      <c r="AU2535">
        <v>153.69999999999999</v>
      </c>
      <c r="AV2535">
        <v>0.14000000000000001</v>
      </c>
      <c r="AW2535">
        <v>2</v>
      </c>
      <c r="AX2535">
        <v>3.0000000000000001E-3</v>
      </c>
      <c r="AY2535">
        <v>0.67</v>
      </c>
      <c r="AZ2535">
        <v>9.1</v>
      </c>
      <c r="BA2535">
        <v>463</v>
      </c>
      <c r="BB2535">
        <v>0.1</v>
      </c>
      <c r="BC2535">
        <v>778.7</v>
      </c>
    </row>
    <row r="2536" spans="1:55">
      <c r="A2536" t="s">
        <v>2802</v>
      </c>
      <c r="B2536" t="s">
        <v>105</v>
      </c>
      <c r="C2536">
        <v>515563</v>
      </c>
      <c r="D2536">
        <v>7187904</v>
      </c>
      <c r="E2536">
        <v>1022</v>
      </c>
      <c r="F2536">
        <v>41133</v>
      </c>
      <c r="G2536" t="s">
        <v>395</v>
      </c>
      <c r="H2536" t="s">
        <v>107</v>
      </c>
      <c r="I2536" t="s">
        <v>108</v>
      </c>
      <c r="J2536" t="s">
        <v>109</v>
      </c>
      <c r="K2536" t="s">
        <v>120</v>
      </c>
      <c r="L2536" t="s">
        <v>111</v>
      </c>
      <c r="M2536" t="s">
        <v>2801</v>
      </c>
      <c r="N2536" t="s">
        <v>112</v>
      </c>
      <c r="O2536" t="s">
        <v>243</v>
      </c>
      <c r="P2536" t="s">
        <v>244</v>
      </c>
      <c r="R2536">
        <v>41104</v>
      </c>
      <c r="S2536">
        <v>66</v>
      </c>
      <c r="T2536">
        <v>2.44</v>
      </c>
      <c r="U2536">
        <v>13.3</v>
      </c>
      <c r="V2536">
        <v>3.4</v>
      </c>
      <c r="W2536">
        <v>1</v>
      </c>
      <c r="X2536">
        <v>214.1</v>
      </c>
      <c r="Y2536">
        <v>0.28000000000000003</v>
      </c>
      <c r="Z2536">
        <v>0.08</v>
      </c>
      <c r="AA2536">
        <v>0.34</v>
      </c>
      <c r="AB2536">
        <v>8.4</v>
      </c>
      <c r="AC2536">
        <v>35.200000000000003</v>
      </c>
      <c r="AD2536">
        <v>19.12</v>
      </c>
      <c r="AE2536">
        <v>3.28</v>
      </c>
      <c r="AF2536">
        <v>7.6</v>
      </c>
      <c r="AG2536">
        <v>35</v>
      </c>
      <c r="AH2536">
        <v>0.06</v>
      </c>
      <c r="AI2536">
        <v>11.9</v>
      </c>
      <c r="AJ2536">
        <v>0.42</v>
      </c>
      <c r="AK2536">
        <v>229</v>
      </c>
      <c r="AL2536">
        <v>3.72</v>
      </c>
      <c r="AM2536">
        <v>2E-3</v>
      </c>
      <c r="AN2536">
        <v>25.1</v>
      </c>
      <c r="AO2536">
        <v>0.03</v>
      </c>
      <c r="AP2536">
        <v>20.16</v>
      </c>
      <c r="AQ2536">
        <v>0.02</v>
      </c>
      <c r="AR2536">
        <v>1.27</v>
      </c>
      <c r="AS2536">
        <v>3.1</v>
      </c>
      <c r="AT2536">
        <v>0.9</v>
      </c>
      <c r="AU2536">
        <v>11.7</v>
      </c>
      <c r="AV2536">
        <v>0.08</v>
      </c>
      <c r="AW2536">
        <v>3.8</v>
      </c>
      <c r="AX2536">
        <v>3.1E-2</v>
      </c>
      <c r="AY2536">
        <v>0.32</v>
      </c>
      <c r="AZ2536">
        <v>0.7</v>
      </c>
      <c r="BA2536">
        <v>83</v>
      </c>
      <c r="BB2536">
        <v>0.2</v>
      </c>
      <c r="BC2536">
        <v>63.7</v>
      </c>
    </row>
    <row r="2537" spans="1:55">
      <c r="A2537" t="s">
        <v>2804</v>
      </c>
      <c r="B2537" t="s">
        <v>105</v>
      </c>
      <c r="C2537">
        <v>515324</v>
      </c>
      <c r="D2537">
        <v>7187344</v>
      </c>
      <c r="E2537">
        <v>988</v>
      </c>
      <c r="F2537">
        <v>41133</v>
      </c>
      <c r="G2537" t="s">
        <v>395</v>
      </c>
      <c r="H2537" t="s">
        <v>107</v>
      </c>
      <c r="I2537" t="s">
        <v>108</v>
      </c>
      <c r="J2537" t="s">
        <v>109</v>
      </c>
      <c r="K2537" t="s">
        <v>120</v>
      </c>
      <c r="L2537" t="s">
        <v>111</v>
      </c>
      <c r="M2537" t="s">
        <v>2803</v>
      </c>
      <c r="N2537" t="s">
        <v>112</v>
      </c>
      <c r="O2537" t="s">
        <v>243</v>
      </c>
      <c r="P2537" t="s">
        <v>244</v>
      </c>
      <c r="R2537">
        <v>41104</v>
      </c>
      <c r="S2537">
        <v>179</v>
      </c>
      <c r="T2537">
        <v>1.4</v>
      </c>
      <c r="U2537">
        <v>10.199999999999999</v>
      </c>
      <c r="V2537">
        <v>9.3000000000000007</v>
      </c>
      <c r="W2537">
        <v>3</v>
      </c>
      <c r="X2537">
        <v>549.20000000000005</v>
      </c>
      <c r="Y2537">
        <v>0.28000000000000003</v>
      </c>
      <c r="Z2537">
        <v>0.1</v>
      </c>
      <c r="AA2537">
        <v>0.44</v>
      </c>
      <c r="AB2537">
        <v>9.3000000000000007</v>
      </c>
      <c r="AC2537">
        <v>29</v>
      </c>
      <c r="AD2537">
        <v>32.25</v>
      </c>
      <c r="AE2537">
        <v>3.13</v>
      </c>
      <c r="AF2537">
        <v>5.5</v>
      </c>
      <c r="AG2537">
        <v>41</v>
      </c>
      <c r="AH2537">
        <v>0.12</v>
      </c>
      <c r="AI2537">
        <v>6.1</v>
      </c>
      <c r="AJ2537">
        <v>0.38</v>
      </c>
      <c r="AK2537">
        <v>235</v>
      </c>
      <c r="AL2537">
        <v>2.96</v>
      </c>
      <c r="AM2537">
        <v>7.0000000000000001E-3</v>
      </c>
      <c r="AN2537">
        <v>35.200000000000003</v>
      </c>
      <c r="AO2537">
        <v>3.5000000000000003E-2</v>
      </c>
      <c r="AP2537">
        <v>15.85</v>
      </c>
      <c r="AQ2537">
        <v>0.04</v>
      </c>
      <c r="AR2537">
        <v>1.25</v>
      </c>
      <c r="AS2537">
        <v>3.1</v>
      </c>
      <c r="AT2537">
        <v>0.6</v>
      </c>
      <c r="AU2537">
        <v>14.9</v>
      </c>
      <c r="AV2537">
        <v>7.0000000000000007E-2</v>
      </c>
      <c r="AW2537">
        <v>1.8</v>
      </c>
      <c r="AX2537">
        <v>0.01</v>
      </c>
      <c r="AY2537">
        <v>0.36</v>
      </c>
      <c r="AZ2537">
        <v>0.5</v>
      </c>
      <c r="BA2537">
        <v>54</v>
      </c>
      <c r="BB2537">
        <v>0.1</v>
      </c>
      <c r="BC2537">
        <v>89.1</v>
      </c>
    </row>
    <row r="2538" spans="1:55">
      <c r="A2538" t="s">
        <v>2806</v>
      </c>
      <c r="B2538" t="s">
        <v>105</v>
      </c>
      <c r="C2538">
        <v>514945</v>
      </c>
      <c r="D2538">
        <v>7187332</v>
      </c>
      <c r="E2538">
        <v>1065</v>
      </c>
      <c r="F2538">
        <v>41133</v>
      </c>
      <c r="G2538" t="s">
        <v>395</v>
      </c>
      <c r="H2538" t="s">
        <v>107</v>
      </c>
      <c r="I2538" t="s">
        <v>108</v>
      </c>
      <c r="J2538" t="s">
        <v>109</v>
      </c>
      <c r="K2538" t="s">
        <v>120</v>
      </c>
      <c r="L2538" t="s">
        <v>111</v>
      </c>
      <c r="M2538" t="s">
        <v>2805</v>
      </c>
      <c r="N2538" t="s">
        <v>112</v>
      </c>
      <c r="O2538" t="s">
        <v>243</v>
      </c>
      <c r="P2538" t="s">
        <v>244</v>
      </c>
      <c r="R2538">
        <v>41105</v>
      </c>
      <c r="S2538">
        <v>134</v>
      </c>
      <c r="T2538">
        <v>1.71</v>
      </c>
      <c r="U2538">
        <v>11.6</v>
      </c>
      <c r="V2538">
        <v>2.6</v>
      </c>
      <c r="W2538">
        <v>2</v>
      </c>
      <c r="X2538">
        <v>381.7</v>
      </c>
      <c r="Y2538">
        <v>0.26</v>
      </c>
      <c r="Z2538">
        <v>0.09</v>
      </c>
      <c r="AA2538">
        <v>0.22</v>
      </c>
      <c r="AB2538">
        <v>11.9</v>
      </c>
      <c r="AC2538">
        <v>32.5</v>
      </c>
      <c r="AD2538">
        <v>40.99</v>
      </c>
      <c r="AE2538">
        <v>3.72</v>
      </c>
      <c r="AF2538">
        <v>6.3</v>
      </c>
      <c r="AG2538">
        <v>57</v>
      </c>
      <c r="AH2538">
        <v>0.1</v>
      </c>
      <c r="AI2538">
        <v>4.2</v>
      </c>
      <c r="AJ2538">
        <v>0.37</v>
      </c>
      <c r="AK2538">
        <v>228</v>
      </c>
      <c r="AL2538">
        <v>2.64</v>
      </c>
      <c r="AM2538">
        <v>4.0000000000000001E-3</v>
      </c>
      <c r="AN2538">
        <v>34.1</v>
      </c>
      <c r="AO2538">
        <v>7.5999999999999998E-2</v>
      </c>
      <c r="AP2538">
        <v>23.93</v>
      </c>
      <c r="AQ2538">
        <v>0.04</v>
      </c>
      <c r="AR2538">
        <v>1.34</v>
      </c>
      <c r="AS2538">
        <v>3.3</v>
      </c>
      <c r="AT2538">
        <v>0.5</v>
      </c>
      <c r="AU2538">
        <v>8.1999999999999993</v>
      </c>
      <c r="AV2538">
        <v>0.08</v>
      </c>
      <c r="AW2538">
        <v>1.7</v>
      </c>
      <c r="AX2538">
        <v>3.0000000000000001E-3</v>
      </c>
      <c r="AY2538">
        <v>0.34</v>
      </c>
      <c r="AZ2538">
        <v>0.4</v>
      </c>
      <c r="BA2538">
        <v>57</v>
      </c>
      <c r="BB2538">
        <v>0.05</v>
      </c>
      <c r="BC2538">
        <v>85.8</v>
      </c>
    </row>
    <row r="2539" spans="1:55">
      <c r="A2539" t="s">
        <v>2808</v>
      </c>
      <c r="B2539" t="s">
        <v>105</v>
      </c>
      <c r="C2539">
        <v>514455</v>
      </c>
      <c r="D2539">
        <v>7188070</v>
      </c>
      <c r="E2539">
        <v>844</v>
      </c>
      <c r="F2539">
        <v>41133</v>
      </c>
      <c r="G2539" t="s">
        <v>395</v>
      </c>
      <c r="H2539" t="s">
        <v>107</v>
      </c>
      <c r="I2539" t="s">
        <v>108</v>
      </c>
      <c r="J2539" t="s">
        <v>109</v>
      </c>
      <c r="K2539" t="s">
        <v>120</v>
      </c>
      <c r="L2539" t="s">
        <v>111</v>
      </c>
      <c r="M2539" t="s">
        <v>2807</v>
      </c>
      <c r="N2539" t="s">
        <v>112</v>
      </c>
      <c r="O2539" t="s">
        <v>243</v>
      </c>
      <c r="P2539" t="s">
        <v>244</v>
      </c>
      <c r="R2539">
        <v>41105</v>
      </c>
      <c r="S2539">
        <v>11681</v>
      </c>
      <c r="T2539">
        <v>1.21</v>
      </c>
      <c r="U2539">
        <v>44</v>
      </c>
      <c r="V2539">
        <v>2.5</v>
      </c>
      <c r="W2539">
        <v>4</v>
      </c>
      <c r="X2539">
        <v>4081.5</v>
      </c>
      <c r="Y2539">
        <v>0.09</v>
      </c>
      <c r="Z2539">
        <v>7.42</v>
      </c>
      <c r="AA2539">
        <v>52.36</v>
      </c>
      <c r="AB2539">
        <v>3.9</v>
      </c>
      <c r="AC2539">
        <v>240.3</v>
      </c>
      <c r="AD2539">
        <v>102.37</v>
      </c>
      <c r="AE2539">
        <v>1.39</v>
      </c>
      <c r="AF2539">
        <v>4.7</v>
      </c>
      <c r="AG2539">
        <v>214</v>
      </c>
      <c r="AH2539">
        <v>0.02</v>
      </c>
      <c r="AI2539">
        <v>8.9</v>
      </c>
      <c r="AJ2539">
        <v>4.17</v>
      </c>
      <c r="AK2539">
        <v>86</v>
      </c>
      <c r="AL2539">
        <v>16.190000000000001</v>
      </c>
      <c r="AM2539">
        <v>2.4E-2</v>
      </c>
      <c r="AN2539">
        <v>222</v>
      </c>
      <c r="AO2539">
        <v>0.48899999999999999</v>
      </c>
      <c r="AP2539">
        <v>4.59</v>
      </c>
      <c r="AQ2539">
        <v>0.09</v>
      </c>
      <c r="AR2539">
        <v>2.5299999999999998</v>
      </c>
      <c r="AS2539">
        <v>2.9</v>
      </c>
      <c r="AT2539">
        <v>8.1</v>
      </c>
      <c r="AU2539">
        <v>469.4</v>
      </c>
      <c r="AV2539">
        <v>0.06</v>
      </c>
      <c r="AW2539">
        <v>0.3</v>
      </c>
      <c r="AX2539">
        <v>8.9999999999999993E-3</v>
      </c>
      <c r="AY2539">
        <v>0.71</v>
      </c>
      <c r="AZ2539">
        <v>10.1</v>
      </c>
      <c r="BA2539">
        <v>382</v>
      </c>
      <c r="BB2539">
        <v>0.5</v>
      </c>
      <c r="BC2539">
        <v>1641.4</v>
      </c>
    </row>
    <row r="2540" spans="1:55">
      <c r="A2540">
        <v>119592</v>
      </c>
      <c r="B2540" t="s">
        <v>105</v>
      </c>
      <c r="C2540">
        <v>505087</v>
      </c>
      <c r="D2540">
        <v>7183303</v>
      </c>
      <c r="E2540">
        <v>524</v>
      </c>
      <c r="F2540">
        <v>40769</v>
      </c>
      <c r="G2540" t="s">
        <v>2349</v>
      </c>
      <c r="H2540" t="s">
        <v>107</v>
      </c>
      <c r="I2540" t="s">
        <v>108</v>
      </c>
      <c r="J2540" t="s">
        <v>109</v>
      </c>
      <c r="K2540" t="s">
        <v>110</v>
      </c>
      <c r="L2540" t="s">
        <v>111</v>
      </c>
      <c r="M2540" t="s">
        <v>2809</v>
      </c>
      <c r="N2540" t="s">
        <v>112</v>
      </c>
      <c r="O2540" t="s">
        <v>2350</v>
      </c>
      <c r="P2540" t="s">
        <v>2351</v>
      </c>
      <c r="R2540">
        <v>40735</v>
      </c>
      <c r="S2540">
        <v>524</v>
      </c>
      <c r="T2540">
        <v>0.88</v>
      </c>
      <c r="U2540">
        <v>16.7</v>
      </c>
      <c r="V2540">
        <v>3.8</v>
      </c>
      <c r="W2540">
        <v>3</v>
      </c>
      <c r="X2540">
        <v>534.4</v>
      </c>
      <c r="Y2540">
        <v>0.39</v>
      </c>
      <c r="Z2540">
        <v>0.06</v>
      </c>
      <c r="AA2540">
        <v>1.98</v>
      </c>
      <c r="AB2540">
        <v>7</v>
      </c>
      <c r="AC2540">
        <v>18</v>
      </c>
      <c r="AD2540">
        <v>52.49</v>
      </c>
      <c r="AE2540">
        <v>2.87</v>
      </c>
      <c r="AF2540">
        <v>2.2999999999999998</v>
      </c>
      <c r="AG2540">
        <v>60</v>
      </c>
      <c r="AH2540">
        <v>0.14000000000000001</v>
      </c>
      <c r="AI2540">
        <v>3.2</v>
      </c>
      <c r="AJ2540">
        <v>0.18</v>
      </c>
      <c r="AK2540">
        <v>103</v>
      </c>
      <c r="AL2540">
        <v>10.72</v>
      </c>
      <c r="AM2540">
        <v>4.2000000000000003E-2</v>
      </c>
      <c r="AN2540">
        <v>47.4</v>
      </c>
      <c r="AO2540">
        <v>6.8000000000000005E-2</v>
      </c>
      <c r="AP2540">
        <v>37.92</v>
      </c>
      <c r="AQ2540">
        <v>0.32</v>
      </c>
      <c r="AR2540">
        <v>5.09</v>
      </c>
      <c r="AS2540">
        <v>3</v>
      </c>
      <c r="AT2540">
        <v>4.5</v>
      </c>
      <c r="AU2540">
        <v>71.099999999999994</v>
      </c>
      <c r="AV2540">
        <v>0.11</v>
      </c>
      <c r="AW2540">
        <v>2.4</v>
      </c>
      <c r="AX2540">
        <v>2E-3</v>
      </c>
      <c r="AY2540">
        <v>1.29</v>
      </c>
      <c r="AZ2540">
        <v>0.7</v>
      </c>
      <c r="BA2540">
        <v>42</v>
      </c>
      <c r="BB2540">
        <v>0.05</v>
      </c>
      <c r="BC2540">
        <v>329.3</v>
      </c>
    </row>
    <row r="2541" spans="1:55">
      <c r="A2541">
        <v>119599</v>
      </c>
      <c r="B2541" t="s">
        <v>105</v>
      </c>
      <c r="C2541">
        <v>505799</v>
      </c>
      <c r="D2541">
        <v>7183900</v>
      </c>
      <c r="F2541">
        <v>40769</v>
      </c>
      <c r="G2541" t="s">
        <v>2349</v>
      </c>
      <c r="H2541" t="s">
        <v>107</v>
      </c>
      <c r="I2541" t="s">
        <v>108</v>
      </c>
      <c r="J2541" t="s">
        <v>109</v>
      </c>
      <c r="K2541" t="s">
        <v>110</v>
      </c>
      <c r="L2541" t="s">
        <v>111</v>
      </c>
      <c r="M2541" t="s">
        <v>2810</v>
      </c>
      <c r="N2541" t="s">
        <v>112</v>
      </c>
      <c r="O2541" t="s">
        <v>2350</v>
      </c>
      <c r="P2541" t="s">
        <v>2351</v>
      </c>
      <c r="R2541">
        <v>40736</v>
      </c>
      <c r="S2541">
        <v>758</v>
      </c>
      <c r="T2541">
        <v>1.61</v>
      </c>
      <c r="U2541">
        <v>34.9</v>
      </c>
      <c r="V2541">
        <v>1.1000000000000001</v>
      </c>
      <c r="W2541">
        <v>1</v>
      </c>
      <c r="X2541">
        <v>635.20000000000005</v>
      </c>
      <c r="Y2541">
        <v>0.24</v>
      </c>
      <c r="Z2541">
        <v>0.06</v>
      </c>
      <c r="AA2541">
        <v>0.35</v>
      </c>
      <c r="AB2541">
        <v>3.7</v>
      </c>
      <c r="AC2541">
        <v>27.4</v>
      </c>
      <c r="AD2541">
        <v>56.64</v>
      </c>
      <c r="AE2541">
        <v>3.92</v>
      </c>
      <c r="AF2541">
        <v>4</v>
      </c>
      <c r="AG2541">
        <v>40</v>
      </c>
      <c r="AH2541">
        <v>0.27</v>
      </c>
      <c r="AI2541">
        <v>3.3</v>
      </c>
      <c r="AJ2541">
        <v>0.23</v>
      </c>
      <c r="AK2541">
        <v>52</v>
      </c>
      <c r="AL2541">
        <v>16.53</v>
      </c>
      <c r="AM2541">
        <v>2.9000000000000001E-2</v>
      </c>
      <c r="AN2541">
        <v>27.6</v>
      </c>
      <c r="AO2541">
        <v>9.7000000000000003E-2</v>
      </c>
      <c r="AP2541">
        <v>36.43</v>
      </c>
      <c r="AQ2541">
        <v>0.31</v>
      </c>
      <c r="AR2541">
        <v>7.42</v>
      </c>
      <c r="AS2541">
        <v>2.9</v>
      </c>
      <c r="AT2541">
        <v>6.9</v>
      </c>
      <c r="AU2541">
        <v>76.900000000000006</v>
      </c>
      <c r="AV2541">
        <v>0.11</v>
      </c>
      <c r="AW2541">
        <v>2.6</v>
      </c>
      <c r="AX2541">
        <v>2E-3</v>
      </c>
      <c r="AY2541">
        <v>1.27</v>
      </c>
      <c r="AZ2541">
        <v>0.5</v>
      </c>
      <c r="BA2541">
        <v>86</v>
      </c>
      <c r="BB2541">
        <v>0.05</v>
      </c>
      <c r="BC2541">
        <v>194.5</v>
      </c>
    </row>
    <row r="2542" spans="1:55">
      <c r="A2542">
        <v>119654</v>
      </c>
      <c r="B2542" t="s">
        <v>105</v>
      </c>
      <c r="C2542">
        <v>505599</v>
      </c>
      <c r="D2542">
        <v>7183850</v>
      </c>
      <c r="F2542">
        <v>40769</v>
      </c>
      <c r="G2542" t="s">
        <v>2349</v>
      </c>
      <c r="H2542" t="s">
        <v>107</v>
      </c>
      <c r="I2542" t="s">
        <v>108</v>
      </c>
      <c r="J2542" t="s">
        <v>109</v>
      </c>
      <c r="K2542" t="s">
        <v>110</v>
      </c>
      <c r="L2542" t="s">
        <v>111</v>
      </c>
      <c r="M2542" t="s">
        <v>2811</v>
      </c>
      <c r="N2542" t="s">
        <v>112</v>
      </c>
      <c r="O2542" t="s">
        <v>1680</v>
      </c>
      <c r="P2542" t="s">
        <v>1681</v>
      </c>
      <c r="R2542">
        <v>40736</v>
      </c>
      <c r="S2542">
        <v>264</v>
      </c>
      <c r="T2542">
        <v>1</v>
      </c>
      <c r="U2542">
        <v>14</v>
      </c>
      <c r="V2542">
        <v>1.5</v>
      </c>
      <c r="W2542">
        <v>2</v>
      </c>
      <c r="X2542">
        <v>643.70000000000005</v>
      </c>
      <c r="Y2542">
        <v>0.21</v>
      </c>
      <c r="Z2542">
        <v>0.08</v>
      </c>
      <c r="AA2542">
        <v>0.41</v>
      </c>
      <c r="AB2542">
        <v>6.3</v>
      </c>
      <c r="AC2542">
        <v>18</v>
      </c>
      <c r="AD2542">
        <v>30.38</v>
      </c>
      <c r="AE2542">
        <v>2.4300000000000002</v>
      </c>
      <c r="AF2542">
        <v>2.6</v>
      </c>
      <c r="AG2542">
        <v>22</v>
      </c>
      <c r="AH2542">
        <v>0.18</v>
      </c>
      <c r="AI2542">
        <v>3.8</v>
      </c>
      <c r="AJ2542">
        <v>0.21</v>
      </c>
      <c r="AK2542">
        <v>69</v>
      </c>
      <c r="AL2542">
        <v>6.67</v>
      </c>
      <c r="AM2542">
        <v>0.02</v>
      </c>
      <c r="AN2542">
        <v>28.8</v>
      </c>
      <c r="AO2542">
        <v>0.04</v>
      </c>
      <c r="AP2542">
        <v>25.36</v>
      </c>
      <c r="AQ2542">
        <v>0.23</v>
      </c>
      <c r="AR2542">
        <v>1.65</v>
      </c>
      <c r="AS2542">
        <v>1.8</v>
      </c>
      <c r="AT2542">
        <v>1.5</v>
      </c>
      <c r="AU2542">
        <v>45.2</v>
      </c>
      <c r="AV2542">
        <v>7.0000000000000007E-2</v>
      </c>
      <c r="AW2542">
        <v>2.4</v>
      </c>
      <c r="AX2542">
        <v>5.0000000000000001E-3</v>
      </c>
      <c r="AY2542">
        <v>0.75</v>
      </c>
      <c r="AZ2542">
        <v>0.3</v>
      </c>
      <c r="BA2542">
        <v>41</v>
      </c>
      <c r="BB2542">
        <v>0.05</v>
      </c>
      <c r="BC2542">
        <v>152.9</v>
      </c>
    </row>
    <row r="2543" spans="1:55">
      <c r="A2543">
        <v>119660</v>
      </c>
      <c r="B2543" t="s">
        <v>105</v>
      </c>
      <c r="C2543">
        <v>505399</v>
      </c>
      <c r="D2543">
        <v>7183350</v>
      </c>
      <c r="F2543">
        <v>40769</v>
      </c>
      <c r="G2543" t="s">
        <v>2349</v>
      </c>
      <c r="H2543" t="s">
        <v>107</v>
      </c>
      <c r="I2543" t="s">
        <v>108</v>
      </c>
      <c r="J2543" t="s">
        <v>109</v>
      </c>
      <c r="K2543" t="s">
        <v>110</v>
      </c>
      <c r="L2543" t="s">
        <v>111</v>
      </c>
      <c r="M2543" t="s">
        <v>2812</v>
      </c>
      <c r="N2543" t="s">
        <v>112</v>
      </c>
      <c r="O2543" t="s">
        <v>1680</v>
      </c>
      <c r="P2543" t="s">
        <v>1681</v>
      </c>
      <c r="R2543">
        <v>40736</v>
      </c>
      <c r="S2543">
        <v>186</v>
      </c>
      <c r="T2543">
        <v>1.32</v>
      </c>
      <c r="U2543">
        <v>11.7</v>
      </c>
      <c r="V2543">
        <v>1.3</v>
      </c>
      <c r="W2543">
        <v>3</v>
      </c>
      <c r="X2543">
        <v>470.6</v>
      </c>
      <c r="Y2543">
        <v>0.22</v>
      </c>
      <c r="Z2543">
        <v>0.04</v>
      </c>
      <c r="AA2543">
        <v>0.66</v>
      </c>
      <c r="AB2543">
        <v>8.1999999999999993</v>
      </c>
      <c r="AC2543">
        <v>23.1</v>
      </c>
      <c r="AD2543">
        <v>31.09</v>
      </c>
      <c r="AE2543">
        <v>2.4</v>
      </c>
      <c r="AF2543">
        <v>3.3</v>
      </c>
      <c r="AG2543">
        <v>33</v>
      </c>
      <c r="AH2543">
        <v>0.16</v>
      </c>
      <c r="AI2543">
        <v>2.4</v>
      </c>
      <c r="AJ2543">
        <v>0.2</v>
      </c>
      <c r="AK2543">
        <v>95</v>
      </c>
      <c r="AL2543">
        <v>4.96</v>
      </c>
      <c r="AM2543">
        <v>1.2999999999999999E-2</v>
      </c>
      <c r="AN2543">
        <v>40.6</v>
      </c>
      <c r="AO2543">
        <v>4.5999999999999999E-2</v>
      </c>
      <c r="AP2543">
        <v>25.37</v>
      </c>
      <c r="AQ2543">
        <v>0.14000000000000001</v>
      </c>
      <c r="AR2543">
        <v>2.61</v>
      </c>
      <c r="AS2543">
        <v>2.1</v>
      </c>
      <c r="AT2543">
        <v>1.8</v>
      </c>
      <c r="AU2543">
        <v>52.1</v>
      </c>
      <c r="AV2543">
        <v>0.08</v>
      </c>
      <c r="AW2543">
        <v>1.7</v>
      </c>
      <c r="AX2543">
        <v>2E-3</v>
      </c>
      <c r="AY2543">
        <v>0.61</v>
      </c>
      <c r="AZ2543">
        <v>0.3</v>
      </c>
      <c r="BA2543">
        <v>51</v>
      </c>
      <c r="BB2543">
        <v>0.05</v>
      </c>
      <c r="BC2543">
        <v>207.7</v>
      </c>
    </row>
    <row r="2544" spans="1:55">
      <c r="A2544">
        <v>119666</v>
      </c>
      <c r="B2544" t="s">
        <v>105</v>
      </c>
      <c r="C2544">
        <v>505399</v>
      </c>
      <c r="D2544">
        <v>7183950</v>
      </c>
      <c r="F2544">
        <v>40769</v>
      </c>
      <c r="G2544" t="s">
        <v>2349</v>
      </c>
      <c r="H2544" t="s">
        <v>107</v>
      </c>
      <c r="I2544" t="s">
        <v>108</v>
      </c>
      <c r="J2544" t="s">
        <v>109</v>
      </c>
      <c r="K2544" t="s">
        <v>110</v>
      </c>
      <c r="L2544" t="s">
        <v>111</v>
      </c>
      <c r="M2544" t="s">
        <v>2813</v>
      </c>
      <c r="N2544" t="s">
        <v>112</v>
      </c>
      <c r="O2544" t="s">
        <v>1680</v>
      </c>
      <c r="P2544" t="s">
        <v>1681</v>
      </c>
      <c r="R2544">
        <v>40736</v>
      </c>
      <c r="S2544">
        <v>420</v>
      </c>
      <c r="T2544">
        <v>1.22</v>
      </c>
      <c r="U2544">
        <v>12.4</v>
      </c>
      <c r="V2544">
        <v>1</v>
      </c>
      <c r="W2544">
        <v>0.5</v>
      </c>
      <c r="X2544">
        <v>387.3</v>
      </c>
      <c r="Y2544">
        <v>0.15</v>
      </c>
      <c r="Z2544">
        <v>0.15</v>
      </c>
      <c r="AA2544">
        <v>0.8</v>
      </c>
      <c r="AB2544">
        <v>6.3</v>
      </c>
      <c r="AC2544">
        <v>25.1</v>
      </c>
      <c r="AD2544">
        <v>14.6</v>
      </c>
      <c r="AE2544">
        <v>2.5099999999999998</v>
      </c>
      <c r="AF2544">
        <v>3.7</v>
      </c>
      <c r="AG2544">
        <v>11</v>
      </c>
      <c r="AH2544">
        <v>0.12</v>
      </c>
      <c r="AI2544">
        <v>10.1</v>
      </c>
      <c r="AJ2544">
        <v>0.35</v>
      </c>
      <c r="AK2544">
        <v>206</v>
      </c>
      <c r="AL2544">
        <v>4.71</v>
      </c>
      <c r="AM2544">
        <v>7.0000000000000001E-3</v>
      </c>
      <c r="AN2544">
        <v>23.7</v>
      </c>
      <c r="AO2544">
        <v>2.9000000000000001E-2</v>
      </c>
      <c r="AP2544">
        <v>17.510000000000002</v>
      </c>
      <c r="AQ2544">
        <v>0.05</v>
      </c>
      <c r="AR2544">
        <v>1.56</v>
      </c>
      <c r="AS2544">
        <v>2</v>
      </c>
      <c r="AT2544">
        <v>0.8</v>
      </c>
      <c r="AU2544">
        <v>28.4</v>
      </c>
      <c r="AV2544">
        <v>7.0000000000000007E-2</v>
      </c>
      <c r="AW2544">
        <v>2.5</v>
      </c>
      <c r="AX2544">
        <v>2.8000000000000001E-2</v>
      </c>
      <c r="AY2544">
        <v>0.32</v>
      </c>
      <c r="AZ2544">
        <v>0.4</v>
      </c>
      <c r="BA2544">
        <v>71</v>
      </c>
      <c r="BB2544">
        <v>0.05</v>
      </c>
      <c r="BC2544">
        <v>119.6</v>
      </c>
    </row>
    <row r="2545" spans="1:55">
      <c r="A2545">
        <v>119702</v>
      </c>
      <c r="B2545" t="s">
        <v>105</v>
      </c>
      <c r="C2545">
        <v>504500</v>
      </c>
      <c r="D2545">
        <v>7183050</v>
      </c>
      <c r="E2545">
        <v>452</v>
      </c>
      <c r="F2545">
        <v>40769</v>
      </c>
      <c r="G2545" t="s">
        <v>2349</v>
      </c>
      <c r="H2545" t="s">
        <v>107</v>
      </c>
      <c r="I2545" t="s">
        <v>108</v>
      </c>
      <c r="J2545" t="s">
        <v>109</v>
      </c>
      <c r="K2545" t="s">
        <v>110</v>
      </c>
      <c r="L2545" t="s">
        <v>111</v>
      </c>
      <c r="M2545" t="s">
        <v>2814</v>
      </c>
      <c r="N2545" t="s">
        <v>112</v>
      </c>
      <c r="O2545" t="s">
        <v>1680</v>
      </c>
      <c r="P2545" t="s">
        <v>1681</v>
      </c>
      <c r="R2545">
        <v>40732</v>
      </c>
      <c r="S2545">
        <v>745</v>
      </c>
      <c r="T2545">
        <v>1.1499999999999999</v>
      </c>
      <c r="U2545">
        <v>22</v>
      </c>
      <c r="V2545">
        <v>10.5</v>
      </c>
      <c r="W2545">
        <v>3</v>
      </c>
      <c r="X2545">
        <v>1195.7</v>
      </c>
      <c r="Y2545">
        <v>0.23</v>
      </c>
      <c r="Z2545">
        <v>0.16</v>
      </c>
      <c r="AA2545">
        <v>0.83</v>
      </c>
      <c r="AB2545">
        <v>3.1</v>
      </c>
      <c r="AC2545">
        <v>26.4</v>
      </c>
      <c r="AD2545">
        <v>46.87</v>
      </c>
      <c r="AE2545">
        <v>2.59</v>
      </c>
      <c r="AF2545">
        <v>3.5</v>
      </c>
      <c r="AG2545">
        <v>185</v>
      </c>
      <c r="AH2545">
        <v>0.08</v>
      </c>
      <c r="AI2545">
        <v>10</v>
      </c>
      <c r="AJ2545">
        <v>0.2</v>
      </c>
      <c r="AK2545">
        <v>79</v>
      </c>
      <c r="AL2545">
        <v>6.66</v>
      </c>
      <c r="AM2545">
        <v>6.0000000000000001E-3</v>
      </c>
      <c r="AN2545">
        <v>17.600000000000001</v>
      </c>
      <c r="AO2545">
        <v>0.13500000000000001</v>
      </c>
      <c r="AP2545">
        <v>35.47</v>
      </c>
      <c r="AQ2545">
        <v>0.04</v>
      </c>
      <c r="AR2545">
        <v>2.7</v>
      </c>
      <c r="AS2545">
        <v>2.1</v>
      </c>
      <c r="AT2545">
        <v>2.6</v>
      </c>
      <c r="AU2545">
        <v>86.9</v>
      </c>
      <c r="AV2545">
        <v>0.24</v>
      </c>
      <c r="AW2545">
        <v>1</v>
      </c>
      <c r="AX2545">
        <v>1.2E-2</v>
      </c>
      <c r="AY2545">
        <v>0.47</v>
      </c>
      <c r="AZ2545">
        <v>1.6</v>
      </c>
      <c r="BA2545">
        <v>93</v>
      </c>
      <c r="BB2545">
        <v>0.05</v>
      </c>
      <c r="BC2545">
        <v>81.900000000000006</v>
      </c>
    </row>
    <row r="2546" spans="1:55">
      <c r="A2546">
        <v>119712</v>
      </c>
      <c r="B2546" t="s">
        <v>105</v>
      </c>
      <c r="C2546">
        <v>503259</v>
      </c>
      <c r="D2546">
        <v>7183987</v>
      </c>
      <c r="E2546">
        <v>312</v>
      </c>
      <c r="F2546">
        <v>40769</v>
      </c>
      <c r="G2546" t="s">
        <v>2349</v>
      </c>
      <c r="H2546" t="s">
        <v>107</v>
      </c>
      <c r="I2546" t="s">
        <v>108</v>
      </c>
      <c r="J2546" t="s">
        <v>109</v>
      </c>
      <c r="K2546" t="s">
        <v>110</v>
      </c>
      <c r="L2546" t="s">
        <v>111</v>
      </c>
      <c r="M2546" t="s">
        <v>2815</v>
      </c>
      <c r="N2546" t="s">
        <v>112</v>
      </c>
      <c r="O2546" t="s">
        <v>1680</v>
      </c>
      <c r="P2546" t="s">
        <v>1681</v>
      </c>
      <c r="R2546">
        <v>40733</v>
      </c>
      <c r="S2546">
        <v>400</v>
      </c>
      <c r="T2546">
        <v>0.86</v>
      </c>
      <c r="U2546">
        <v>16.3</v>
      </c>
      <c r="V2546">
        <v>1.2</v>
      </c>
      <c r="W2546">
        <v>4</v>
      </c>
      <c r="X2546">
        <v>543.6</v>
      </c>
      <c r="Y2546">
        <v>0.15</v>
      </c>
      <c r="Z2546">
        <v>3.1</v>
      </c>
      <c r="AA2546">
        <v>4.22</v>
      </c>
      <c r="AB2546">
        <v>14.1</v>
      </c>
      <c r="AC2546">
        <v>30.9</v>
      </c>
      <c r="AD2546">
        <v>49</v>
      </c>
      <c r="AE2546">
        <v>2.85</v>
      </c>
      <c r="AF2546">
        <v>2.6</v>
      </c>
      <c r="AG2546">
        <v>123</v>
      </c>
      <c r="AH2546">
        <v>0.15</v>
      </c>
      <c r="AI2546">
        <v>10</v>
      </c>
      <c r="AJ2546">
        <v>1.31</v>
      </c>
      <c r="AK2546">
        <v>498</v>
      </c>
      <c r="AL2546">
        <v>8.85</v>
      </c>
      <c r="AM2546">
        <v>7.0000000000000001E-3</v>
      </c>
      <c r="AN2546">
        <v>74.2</v>
      </c>
      <c r="AO2546">
        <v>0.184</v>
      </c>
      <c r="AP2546">
        <v>21.42</v>
      </c>
      <c r="AQ2546">
        <v>0.17</v>
      </c>
      <c r="AR2546">
        <v>3.89</v>
      </c>
      <c r="AS2546">
        <v>3.4</v>
      </c>
      <c r="AT2546">
        <v>3.3</v>
      </c>
      <c r="AU2546">
        <v>101.7</v>
      </c>
      <c r="AV2546">
        <v>0.05</v>
      </c>
      <c r="AW2546">
        <v>2.8</v>
      </c>
      <c r="AX2546">
        <v>1.0999999999999999E-2</v>
      </c>
      <c r="AY2546">
        <v>0.46</v>
      </c>
      <c r="AZ2546">
        <v>2.9</v>
      </c>
      <c r="BA2546">
        <v>112</v>
      </c>
      <c r="BB2546">
        <v>0.05</v>
      </c>
      <c r="BC2546">
        <v>485.5</v>
      </c>
    </row>
    <row r="2547" spans="1:55">
      <c r="A2547">
        <v>119715</v>
      </c>
      <c r="B2547" t="s">
        <v>105</v>
      </c>
      <c r="C2547">
        <v>502162</v>
      </c>
      <c r="D2547">
        <v>7183189</v>
      </c>
      <c r="E2547">
        <v>431</v>
      </c>
      <c r="F2547">
        <v>40769</v>
      </c>
      <c r="G2547" t="s">
        <v>2349</v>
      </c>
      <c r="H2547" t="s">
        <v>107</v>
      </c>
      <c r="I2547" t="s">
        <v>108</v>
      </c>
      <c r="J2547" t="s">
        <v>109</v>
      </c>
      <c r="K2547" t="s">
        <v>110</v>
      </c>
      <c r="L2547" t="s">
        <v>111</v>
      </c>
      <c r="M2547" t="s">
        <v>2816</v>
      </c>
      <c r="N2547" t="s">
        <v>112</v>
      </c>
      <c r="O2547" t="s">
        <v>1680</v>
      </c>
      <c r="P2547" t="s">
        <v>1681</v>
      </c>
      <c r="R2547">
        <v>40734</v>
      </c>
      <c r="S2547">
        <v>72</v>
      </c>
      <c r="T2547">
        <v>1.33</v>
      </c>
      <c r="U2547">
        <v>10.199999999999999</v>
      </c>
      <c r="V2547">
        <v>2.9</v>
      </c>
      <c r="W2547">
        <v>1</v>
      </c>
      <c r="X2547">
        <v>193.7</v>
      </c>
      <c r="Y2547">
        <v>0.14000000000000001</v>
      </c>
      <c r="Z2547">
        <v>0.24</v>
      </c>
      <c r="AA2547">
        <v>0.43</v>
      </c>
      <c r="AB2547">
        <v>5.3</v>
      </c>
      <c r="AC2547">
        <v>25</v>
      </c>
      <c r="AD2547">
        <v>15.02</v>
      </c>
      <c r="AE2547">
        <v>2.21</v>
      </c>
      <c r="AF2547">
        <v>3.9</v>
      </c>
      <c r="AG2547">
        <v>34</v>
      </c>
      <c r="AH2547">
        <v>0.05</v>
      </c>
      <c r="AI2547">
        <v>10.8</v>
      </c>
      <c r="AJ2547">
        <v>0.35</v>
      </c>
      <c r="AK2547">
        <v>142</v>
      </c>
      <c r="AL2547">
        <v>2.64</v>
      </c>
      <c r="AM2547">
        <v>4.0000000000000001E-3</v>
      </c>
      <c r="AN2547">
        <v>18.8</v>
      </c>
      <c r="AO2547">
        <v>7.1999999999999995E-2</v>
      </c>
      <c r="AP2547">
        <v>10.65</v>
      </c>
      <c r="AQ2547">
        <v>0.01</v>
      </c>
      <c r="AR2547">
        <v>1.62</v>
      </c>
      <c r="AS2547">
        <v>2.2999999999999998</v>
      </c>
      <c r="AT2547">
        <v>0.8</v>
      </c>
      <c r="AU2547">
        <v>23.1</v>
      </c>
      <c r="AV2547">
        <v>0.05</v>
      </c>
      <c r="AW2547">
        <v>3</v>
      </c>
      <c r="AX2547">
        <v>3.1E-2</v>
      </c>
      <c r="AY2547">
        <v>0.13</v>
      </c>
      <c r="AZ2547">
        <v>0.5</v>
      </c>
      <c r="BA2547">
        <v>75</v>
      </c>
      <c r="BB2547">
        <v>0.1</v>
      </c>
      <c r="BC2547">
        <v>69.599999999999994</v>
      </c>
    </row>
    <row r="2548" spans="1:55">
      <c r="A2548">
        <v>119736</v>
      </c>
      <c r="B2548" t="s">
        <v>105</v>
      </c>
      <c r="C2548">
        <v>505997</v>
      </c>
      <c r="D2548">
        <v>7182432</v>
      </c>
      <c r="E2548">
        <v>604</v>
      </c>
      <c r="F2548">
        <v>40769</v>
      </c>
      <c r="G2548" t="s">
        <v>2349</v>
      </c>
      <c r="H2548" t="s">
        <v>107</v>
      </c>
      <c r="I2548" t="s">
        <v>108</v>
      </c>
      <c r="J2548" t="s">
        <v>109</v>
      </c>
      <c r="K2548" t="s">
        <v>110</v>
      </c>
      <c r="L2548" t="s">
        <v>111</v>
      </c>
      <c r="M2548" t="s">
        <v>2817</v>
      </c>
      <c r="N2548" t="s">
        <v>112</v>
      </c>
      <c r="O2548" t="s">
        <v>1680</v>
      </c>
      <c r="P2548" t="s">
        <v>1681</v>
      </c>
      <c r="R2548">
        <v>40735</v>
      </c>
      <c r="S2548">
        <v>109</v>
      </c>
      <c r="T2548">
        <v>2.31</v>
      </c>
      <c r="U2548">
        <v>21.6</v>
      </c>
      <c r="V2548">
        <v>2.1</v>
      </c>
      <c r="W2548">
        <v>2</v>
      </c>
      <c r="X2548">
        <v>226.5</v>
      </c>
      <c r="Y2548">
        <v>0.21</v>
      </c>
      <c r="Z2548">
        <v>7.0000000000000007E-2</v>
      </c>
      <c r="AA2548">
        <v>0.56999999999999995</v>
      </c>
      <c r="AB2548">
        <v>7.2</v>
      </c>
      <c r="AC2548">
        <v>40.700000000000003</v>
      </c>
      <c r="AD2548">
        <v>22.53</v>
      </c>
      <c r="AE2548">
        <v>3.63</v>
      </c>
      <c r="AF2548">
        <v>5.8</v>
      </c>
      <c r="AG2548">
        <v>28</v>
      </c>
      <c r="AH2548">
        <v>0.08</v>
      </c>
      <c r="AI2548">
        <v>8.9</v>
      </c>
      <c r="AJ2548">
        <v>0.33</v>
      </c>
      <c r="AK2548">
        <v>254</v>
      </c>
      <c r="AL2548">
        <v>11.7</v>
      </c>
      <c r="AM2548">
        <v>2E-3</v>
      </c>
      <c r="AN2548">
        <v>21.4</v>
      </c>
      <c r="AO2548">
        <v>4.7E-2</v>
      </c>
      <c r="AP2548">
        <v>23.76</v>
      </c>
      <c r="AQ2548">
        <v>0.05</v>
      </c>
      <c r="AR2548">
        <v>4.79</v>
      </c>
      <c r="AS2548">
        <v>2.7</v>
      </c>
      <c r="AT2548">
        <v>4.7</v>
      </c>
      <c r="AU2548">
        <v>22.7</v>
      </c>
      <c r="AV2548">
        <v>0.13</v>
      </c>
      <c r="AW2548">
        <v>2.7</v>
      </c>
      <c r="AX2548">
        <v>3.3000000000000002E-2</v>
      </c>
      <c r="AY2548">
        <v>0.55000000000000004</v>
      </c>
      <c r="AZ2548">
        <v>0.6</v>
      </c>
      <c r="BA2548">
        <v>218</v>
      </c>
      <c r="BB2548">
        <v>0.1</v>
      </c>
      <c r="BC2548">
        <v>96.8</v>
      </c>
    </row>
    <row r="2549" spans="1:55">
      <c r="A2549">
        <v>119737</v>
      </c>
      <c r="B2549" t="s">
        <v>105</v>
      </c>
      <c r="C2549">
        <v>505907</v>
      </c>
      <c r="D2549">
        <v>7182385</v>
      </c>
      <c r="E2549">
        <v>610</v>
      </c>
      <c r="F2549">
        <v>40769</v>
      </c>
      <c r="G2549" t="s">
        <v>2349</v>
      </c>
      <c r="H2549" t="s">
        <v>107</v>
      </c>
      <c r="I2549" t="s">
        <v>108</v>
      </c>
      <c r="J2549" t="s">
        <v>109</v>
      </c>
      <c r="K2549" t="s">
        <v>110</v>
      </c>
      <c r="L2549" t="s">
        <v>111</v>
      </c>
      <c r="M2549" t="s">
        <v>2818</v>
      </c>
      <c r="N2549" t="s">
        <v>112</v>
      </c>
      <c r="O2549" t="s">
        <v>1680</v>
      </c>
      <c r="P2549" t="s">
        <v>1681</v>
      </c>
      <c r="R2549">
        <v>40735</v>
      </c>
      <c r="S2549">
        <v>135</v>
      </c>
      <c r="T2549">
        <v>1.9</v>
      </c>
      <c r="U2549">
        <v>19.399999999999999</v>
      </c>
      <c r="V2549">
        <v>3.2</v>
      </c>
      <c r="W2549">
        <v>2</v>
      </c>
      <c r="X2549">
        <v>259.60000000000002</v>
      </c>
      <c r="Y2549">
        <v>0.19</v>
      </c>
      <c r="Z2549">
        <v>0.09</v>
      </c>
      <c r="AA2549">
        <v>0.54</v>
      </c>
      <c r="AB2549">
        <v>7.2</v>
      </c>
      <c r="AC2549">
        <v>36.4</v>
      </c>
      <c r="AD2549">
        <v>14.99</v>
      </c>
      <c r="AE2549">
        <v>3.08</v>
      </c>
      <c r="AF2549">
        <v>5.0999999999999996</v>
      </c>
      <c r="AG2549">
        <v>54</v>
      </c>
      <c r="AH2549">
        <v>7.0000000000000007E-2</v>
      </c>
      <c r="AI2549">
        <v>8.6999999999999993</v>
      </c>
      <c r="AJ2549">
        <v>0.32</v>
      </c>
      <c r="AK2549">
        <v>232</v>
      </c>
      <c r="AL2549">
        <v>11.77</v>
      </c>
      <c r="AM2549">
        <v>1E-3</v>
      </c>
      <c r="AN2549">
        <v>19</v>
      </c>
      <c r="AO2549">
        <v>4.8000000000000001E-2</v>
      </c>
      <c r="AP2549">
        <v>22.19</v>
      </c>
      <c r="AQ2549">
        <v>0.02</v>
      </c>
      <c r="AR2549">
        <v>4.5599999999999996</v>
      </c>
      <c r="AS2549">
        <v>2.2999999999999998</v>
      </c>
      <c r="AT2549">
        <v>3.3</v>
      </c>
      <c r="AU2549">
        <v>23.4</v>
      </c>
      <c r="AV2549">
        <v>0.12</v>
      </c>
      <c r="AW2549">
        <v>2.5</v>
      </c>
      <c r="AX2549">
        <v>2.5000000000000001E-2</v>
      </c>
      <c r="AY2549">
        <v>0.36</v>
      </c>
      <c r="AZ2549">
        <v>0.5</v>
      </c>
      <c r="BA2549">
        <v>208</v>
      </c>
      <c r="BB2549">
        <v>0.1</v>
      </c>
      <c r="BC2549">
        <v>112</v>
      </c>
    </row>
    <row r="2550" spans="1:55">
      <c r="A2550">
        <v>119952</v>
      </c>
      <c r="B2550" t="s">
        <v>105</v>
      </c>
      <c r="C2550">
        <v>505999</v>
      </c>
      <c r="D2550">
        <v>7183450</v>
      </c>
      <c r="F2550">
        <v>40769</v>
      </c>
      <c r="G2550" t="s">
        <v>2349</v>
      </c>
      <c r="H2550" t="s">
        <v>107</v>
      </c>
      <c r="I2550" t="s">
        <v>108</v>
      </c>
      <c r="J2550" t="s">
        <v>109</v>
      </c>
      <c r="K2550" t="s">
        <v>110</v>
      </c>
      <c r="L2550" t="s">
        <v>111</v>
      </c>
      <c r="M2550" t="s">
        <v>2819</v>
      </c>
      <c r="N2550" t="s">
        <v>112</v>
      </c>
      <c r="O2550" t="s">
        <v>2820</v>
      </c>
      <c r="P2550" t="s">
        <v>2821</v>
      </c>
      <c r="R2550">
        <v>40736</v>
      </c>
      <c r="S2550">
        <v>544</v>
      </c>
      <c r="T2550">
        <v>0.73</v>
      </c>
      <c r="U2550">
        <v>16.2</v>
      </c>
      <c r="V2550">
        <v>5.8</v>
      </c>
      <c r="W2550">
        <v>2</v>
      </c>
      <c r="X2550">
        <v>509.9</v>
      </c>
      <c r="Y2550">
        <v>0.25</v>
      </c>
      <c r="Z2550">
        <v>0.12</v>
      </c>
      <c r="AA2550">
        <v>0.45</v>
      </c>
      <c r="AB2550">
        <v>2.1</v>
      </c>
      <c r="AC2550">
        <v>20.2</v>
      </c>
      <c r="AD2550">
        <v>28.14</v>
      </c>
      <c r="AE2550">
        <v>2.14</v>
      </c>
      <c r="AF2550">
        <v>2.9</v>
      </c>
      <c r="AG2550">
        <v>132</v>
      </c>
      <c r="AH2550">
        <v>0.09</v>
      </c>
      <c r="AI2550">
        <v>4.3</v>
      </c>
      <c r="AJ2550">
        <v>0.1</v>
      </c>
      <c r="AK2550">
        <v>52</v>
      </c>
      <c r="AL2550">
        <v>5.5</v>
      </c>
      <c r="AM2550">
        <v>1.6E-2</v>
      </c>
      <c r="AN2550">
        <v>13.6</v>
      </c>
      <c r="AO2550">
        <v>0.122</v>
      </c>
      <c r="AP2550">
        <v>25.97</v>
      </c>
      <c r="AQ2550">
        <v>0.13</v>
      </c>
      <c r="AR2550">
        <v>2.64</v>
      </c>
      <c r="AS2550">
        <v>1.1000000000000001</v>
      </c>
      <c r="AT2550">
        <v>4.3</v>
      </c>
      <c r="AU2550">
        <v>35.9</v>
      </c>
      <c r="AV2550">
        <v>7.0000000000000007E-2</v>
      </c>
      <c r="AW2550">
        <v>0.4</v>
      </c>
      <c r="AX2550">
        <v>3.0000000000000001E-3</v>
      </c>
      <c r="AY2550">
        <v>0.4</v>
      </c>
      <c r="AZ2550">
        <v>0.5</v>
      </c>
      <c r="BA2550">
        <v>45</v>
      </c>
      <c r="BB2550">
        <v>0.1</v>
      </c>
      <c r="BC2550">
        <v>77.7</v>
      </c>
    </row>
    <row r="2551" spans="1:55">
      <c r="A2551">
        <v>119957</v>
      </c>
      <c r="B2551" t="s">
        <v>105</v>
      </c>
      <c r="C2551">
        <v>505999</v>
      </c>
      <c r="D2551">
        <v>7183950</v>
      </c>
      <c r="F2551">
        <v>40769</v>
      </c>
      <c r="G2551" t="s">
        <v>2349</v>
      </c>
      <c r="H2551" t="s">
        <v>107</v>
      </c>
      <c r="I2551" t="s">
        <v>108</v>
      </c>
      <c r="J2551" t="s">
        <v>109</v>
      </c>
      <c r="K2551" t="s">
        <v>110</v>
      </c>
      <c r="L2551" t="s">
        <v>111</v>
      </c>
      <c r="M2551" t="s">
        <v>2822</v>
      </c>
      <c r="N2551" t="s">
        <v>112</v>
      </c>
      <c r="O2551" t="s">
        <v>2820</v>
      </c>
      <c r="P2551" t="s">
        <v>2821</v>
      </c>
      <c r="R2551">
        <v>40736</v>
      </c>
      <c r="S2551">
        <v>142</v>
      </c>
      <c r="T2551">
        <v>2.7</v>
      </c>
      <c r="U2551">
        <v>11.9</v>
      </c>
      <c r="V2551">
        <v>0.6</v>
      </c>
      <c r="W2551">
        <v>8</v>
      </c>
      <c r="X2551">
        <v>819.6</v>
      </c>
      <c r="Y2551">
        <v>0.11</v>
      </c>
      <c r="Z2551">
        <v>1.51</v>
      </c>
      <c r="AA2551">
        <v>0.51</v>
      </c>
      <c r="AB2551">
        <v>36.799999999999997</v>
      </c>
      <c r="AC2551">
        <v>108.8</v>
      </c>
      <c r="AD2551">
        <v>34.549999999999997</v>
      </c>
      <c r="AE2551">
        <v>4.78</v>
      </c>
      <c r="AF2551">
        <v>9.8000000000000007</v>
      </c>
      <c r="AG2551">
        <v>52</v>
      </c>
      <c r="AH2551">
        <v>0.5</v>
      </c>
      <c r="AI2551">
        <v>53.7</v>
      </c>
      <c r="AJ2551">
        <v>1.08</v>
      </c>
      <c r="AK2551">
        <v>1433</v>
      </c>
      <c r="AL2551">
        <v>2.4</v>
      </c>
      <c r="AM2551">
        <v>1.2E-2</v>
      </c>
      <c r="AN2551">
        <v>95.3</v>
      </c>
      <c r="AO2551">
        <v>0.11</v>
      </c>
      <c r="AP2551">
        <v>21.43</v>
      </c>
      <c r="AQ2551">
        <v>0.04</v>
      </c>
      <c r="AR2551">
        <v>0.47</v>
      </c>
      <c r="AS2551">
        <v>9</v>
      </c>
      <c r="AT2551">
        <v>0.05</v>
      </c>
      <c r="AU2551">
        <v>53</v>
      </c>
      <c r="AV2551">
        <v>0.04</v>
      </c>
      <c r="AW2551">
        <v>2.2999999999999998</v>
      </c>
      <c r="AX2551">
        <v>6.2E-2</v>
      </c>
      <c r="AY2551">
        <v>1</v>
      </c>
      <c r="AZ2551">
        <v>0.4</v>
      </c>
      <c r="BA2551">
        <v>89</v>
      </c>
      <c r="BB2551">
        <v>0.05</v>
      </c>
      <c r="BC2551">
        <v>124.8</v>
      </c>
    </row>
    <row r="2552" spans="1:55">
      <c r="A2552">
        <v>119961</v>
      </c>
      <c r="B2552" t="s">
        <v>105</v>
      </c>
      <c r="C2552">
        <v>505999</v>
      </c>
      <c r="D2552">
        <v>7184350</v>
      </c>
      <c r="F2552">
        <v>40769</v>
      </c>
      <c r="G2552" t="s">
        <v>2349</v>
      </c>
      <c r="H2552" t="s">
        <v>107</v>
      </c>
      <c r="I2552" t="s">
        <v>108</v>
      </c>
      <c r="J2552" t="s">
        <v>109</v>
      </c>
      <c r="K2552" t="s">
        <v>110</v>
      </c>
      <c r="L2552" t="s">
        <v>111</v>
      </c>
      <c r="M2552" t="s">
        <v>2823</v>
      </c>
      <c r="N2552" t="s">
        <v>112</v>
      </c>
      <c r="O2552" t="s">
        <v>2820</v>
      </c>
      <c r="P2552" t="s">
        <v>2821</v>
      </c>
      <c r="R2552">
        <v>40736</v>
      </c>
      <c r="S2552">
        <v>149</v>
      </c>
      <c r="T2552">
        <v>0.47</v>
      </c>
      <c r="U2552">
        <v>5.5</v>
      </c>
      <c r="V2552">
        <v>3.3</v>
      </c>
      <c r="W2552">
        <v>2</v>
      </c>
      <c r="X2552">
        <v>195.6</v>
      </c>
      <c r="Y2552">
        <v>0.13</v>
      </c>
      <c r="Z2552">
        <v>8.1199999999999992</v>
      </c>
      <c r="AA2552">
        <v>0.92</v>
      </c>
      <c r="AB2552">
        <v>8</v>
      </c>
      <c r="AC2552">
        <v>14.5</v>
      </c>
      <c r="AD2552">
        <v>13.48</v>
      </c>
      <c r="AE2552">
        <v>1.4</v>
      </c>
      <c r="AF2552">
        <v>1.3</v>
      </c>
      <c r="AG2552">
        <v>21</v>
      </c>
      <c r="AH2552">
        <v>0.09</v>
      </c>
      <c r="AI2552">
        <v>7.9</v>
      </c>
      <c r="AJ2552">
        <v>3.96</v>
      </c>
      <c r="AK2552">
        <v>253</v>
      </c>
      <c r="AL2552">
        <v>1.42</v>
      </c>
      <c r="AM2552">
        <v>1.2999999999999999E-2</v>
      </c>
      <c r="AN2552">
        <v>28.6</v>
      </c>
      <c r="AO2552">
        <v>6.6000000000000003E-2</v>
      </c>
      <c r="AP2552">
        <v>107.18</v>
      </c>
      <c r="AQ2552">
        <v>0.01</v>
      </c>
      <c r="AR2552">
        <v>0.54</v>
      </c>
      <c r="AS2552">
        <v>1.2</v>
      </c>
      <c r="AT2552">
        <v>0.5</v>
      </c>
      <c r="AU2552">
        <v>48.8</v>
      </c>
      <c r="AV2552">
        <v>0.02</v>
      </c>
      <c r="AW2552">
        <v>0.7</v>
      </c>
      <c r="AX2552">
        <v>0.01</v>
      </c>
      <c r="AY2552">
        <v>0.31</v>
      </c>
      <c r="AZ2552">
        <v>0.6</v>
      </c>
      <c r="BA2552">
        <v>22</v>
      </c>
      <c r="BB2552">
        <v>0.05</v>
      </c>
      <c r="BC2552">
        <v>210</v>
      </c>
    </row>
    <row r="2553" spans="1:55">
      <c r="A2553">
        <v>119674</v>
      </c>
      <c r="B2553" t="s">
        <v>105</v>
      </c>
      <c r="C2553">
        <v>504799</v>
      </c>
      <c r="D2553">
        <v>7183350</v>
      </c>
      <c r="F2553">
        <v>40769</v>
      </c>
      <c r="G2553" t="s">
        <v>2349</v>
      </c>
      <c r="H2553" t="s">
        <v>107</v>
      </c>
      <c r="I2553" t="s">
        <v>108</v>
      </c>
      <c r="J2553" t="s">
        <v>109</v>
      </c>
      <c r="K2553" t="s">
        <v>110</v>
      </c>
      <c r="L2553" t="s">
        <v>111</v>
      </c>
      <c r="M2553" t="s">
        <v>2824</v>
      </c>
      <c r="N2553" t="s">
        <v>112</v>
      </c>
      <c r="O2553" t="s">
        <v>1680</v>
      </c>
      <c r="P2553" t="s">
        <v>1681</v>
      </c>
      <c r="R2553">
        <v>40737</v>
      </c>
      <c r="S2553">
        <v>224</v>
      </c>
      <c r="T2553">
        <v>1.1399999999999999</v>
      </c>
      <c r="U2553">
        <v>9.1</v>
      </c>
      <c r="V2553">
        <v>1.9</v>
      </c>
      <c r="W2553">
        <v>3</v>
      </c>
      <c r="X2553">
        <v>578.70000000000005</v>
      </c>
      <c r="Y2553">
        <v>0.15</v>
      </c>
      <c r="Z2553">
        <v>0.11</v>
      </c>
      <c r="AA2553">
        <v>0.44</v>
      </c>
      <c r="AB2553">
        <v>5.2</v>
      </c>
      <c r="AC2553">
        <v>21.4</v>
      </c>
      <c r="AD2553">
        <v>15.3</v>
      </c>
      <c r="AE2553">
        <v>2.02</v>
      </c>
      <c r="AF2553">
        <v>3.1</v>
      </c>
      <c r="AG2553">
        <v>10</v>
      </c>
      <c r="AH2553">
        <v>0.11</v>
      </c>
      <c r="AI2553">
        <v>7.3</v>
      </c>
      <c r="AJ2553">
        <v>0.28000000000000003</v>
      </c>
      <c r="AK2553">
        <v>148</v>
      </c>
      <c r="AL2553">
        <v>3.01</v>
      </c>
      <c r="AM2553">
        <v>8.0000000000000002E-3</v>
      </c>
      <c r="AN2553">
        <v>18.899999999999999</v>
      </c>
      <c r="AO2553">
        <v>2.7E-2</v>
      </c>
      <c r="AP2553">
        <v>10.41</v>
      </c>
      <c r="AQ2553">
        <v>0.05</v>
      </c>
      <c r="AR2553">
        <v>1.1399999999999999</v>
      </c>
      <c r="AS2553">
        <v>1.8</v>
      </c>
      <c r="AT2553">
        <v>0.6</v>
      </c>
      <c r="AU2553">
        <v>26.9</v>
      </c>
      <c r="AV2553">
        <v>7.0000000000000007E-2</v>
      </c>
      <c r="AW2553">
        <v>1.9</v>
      </c>
      <c r="AX2553">
        <v>1.4999999999999999E-2</v>
      </c>
      <c r="AY2553">
        <v>0.28000000000000003</v>
      </c>
      <c r="AZ2553">
        <v>0.3</v>
      </c>
      <c r="BA2553">
        <v>60</v>
      </c>
      <c r="BB2553">
        <v>0.05</v>
      </c>
      <c r="BC2553">
        <v>111.6</v>
      </c>
    </row>
    <row r="2554" spans="1:55">
      <c r="A2554">
        <v>119704</v>
      </c>
      <c r="B2554" t="s">
        <v>105</v>
      </c>
      <c r="C2554">
        <v>504492</v>
      </c>
      <c r="D2554">
        <v>7182638</v>
      </c>
      <c r="F2554">
        <v>40769</v>
      </c>
      <c r="G2554" t="s">
        <v>2349</v>
      </c>
      <c r="H2554" t="s">
        <v>107</v>
      </c>
      <c r="I2554" t="s">
        <v>108</v>
      </c>
      <c r="J2554" t="s">
        <v>109</v>
      </c>
      <c r="K2554" t="s">
        <v>110</v>
      </c>
      <c r="L2554" t="s">
        <v>111</v>
      </c>
      <c r="M2554" t="s">
        <v>2825</v>
      </c>
      <c r="N2554" t="s">
        <v>112</v>
      </c>
      <c r="O2554" t="s">
        <v>1680</v>
      </c>
      <c r="P2554" t="s">
        <v>1681</v>
      </c>
      <c r="R2554">
        <v>40732</v>
      </c>
      <c r="S2554">
        <v>57</v>
      </c>
      <c r="T2554">
        <v>1.56</v>
      </c>
      <c r="U2554">
        <v>20.2</v>
      </c>
      <c r="V2554">
        <v>2.8</v>
      </c>
      <c r="W2554">
        <v>3</v>
      </c>
      <c r="X2554">
        <v>158</v>
      </c>
      <c r="Y2554">
        <v>0.25</v>
      </c>
      <c r="Z2554">
        <v>7.0000000000000007E-2</v>
      </c>
      <c r="AA2554">
        <v>0.27</v>
      </c>
      <c r="AB2554">
        <v>5.4</v>
      </c>
      <c r="AC2554">
        <v>30.7</v>
      </c>
      <c r="AD2554">
        <v>12.73</v>
      </c>
      <c r="AE2554">
        <v>3.44</v>
      </c>
      <c r="AF2554">
        <v>6</v>
      </c>
      <c r="AG2554">
        <v>25</v>
      </c>
      <c r="AH2554">
        <v>0.04</v>
      </c>
      <c r="AI2554">
        <v>7.9</v>
      </c>
      <c r="AJ2554">
        <v>0.3</v>
      </c>
      <c r="AK2554">
        <v>243</v>
      </c>
      <c r="AL2554">
        <v>13.68</v>
      </c>
      <c r="AM2554">
        <v>5.0000000000000001E-4</v>
      </c>
      <c r="AN2554">
        <v>14</v>
      </c>
      <c r="AO2554">
        <v>4.3999999999999997E-2</v>
      </c>
      <c r="AP2554">
        <v>19.05</v>
      </c>
      <c r="AQ2554">
        <v>0.01</v>
      </c>
      <c r="AR2554">
        <v>4.3600000000000003</v>
      </c>
      <c r="AS2554">
        <v>1.9</v>
      </c>
      <c r="AT2554">
        <v>2.7</v>
      </c>
      <c r="AU2554">
        <v>18.2</v>
      </c>
      <c r="AV2554">
        <v>0.1</v>
      </c>
      <c r="AW2554">
        <v>2</v>
      </c>
      <c r="AX2554">
        <v>0.03</v>
      </c>
      <c r="AY2554">
        <v>0.35</v>
      </c>
      <c r="AZ2554">
        <v>0.5</v>
      </c>
      <c r="BA2554">
        <v>200</v>
      </c>
      <c r="BB2554">
        <v>0.2</v>
      </c>
      <c r="BC2554">
        <v>73.3</v>
      </c>
    </row>
    <row r="2555" spans="1:55">
      <c r="A2555">
        <v>119711</v>
      </c>
      <c r="B2555" t="s">
        <v>105</v>
      </c>
      <c r="C2555">
        <v>505030</v>
      </c>
      <c r="D2555">
        <v>7182502</v>
      </c>
      <c r="E2555">
        <v>484</v>
      </c>
      <c r="F2555">
        <v>40769</v>
      </c>
      <c r="G2555" t="s">
        <v>2349</v>
      </c>
      <c r="H2555" t="s">
        <v>107</v>
      </c>
      <c r="I2555" t="s">
        <v>108</v>
      </c>
      <c r="J2555" t="s">
        <v>109</v>
      </c>
      <c r="K2555" t="s">
        <v>110</v>
      </c>
      <c r="L2555" t="s">
        <v>111</v>
      </c>
      <c r="M2555" t="s">
        <v>2826</v>
      </c>
      <c r="N2555" t="s">
        <v>112</v>
      </c>
      <c r="O2555" t="s">
        <v>1680</v>
      </c>
      <c r="P2555" t="s">
        <v>1681</v>
      </c>
      <c r="R2555">
        <v>40732</v>
      </c>
      <c r="S2555">
        <v>724</v>
      </c>
      <c r="T2555">
        <v>0.82</v>
      </c>
      <c r="U2555">
        <v>108.7</v>
      </c>
      <c r="V2555">
        <v>20.6</v>
      </c>
      <c r="W2555">
        <v>7</v>
      </c>
      <c r="X2555">
        <v>870.3</v>
      </c>
      <c r="Y2555">
        <v>0.25</v>
      </c>
      <c r="Z2555">
        <v>0.17</v>
      </c>
      <c r="AA2555">
        <v>4.2</v>
      </c>
      <c r="AB2555">
        <v>3.5</v>
      </c>
      <c r="AC2555">
        <v>43.4</v>
      </c>
      <c r="AD2555">
        <v>76.2</v>
      </c>
      <c r="AE2555">
        <v>5.4</v>
      </c>
      <c r="AF2555">
        <v>2.1</v>
      </c>
      <c r="AG2555">
        <v>338</v>
      </c>
      <c r="AH2555">
        <v>0.19</v>
      </c>
      <c r="AI2555">
        <v>6.2</v>
      </c>
      <c r="AJ2555">
        <v>0.04</v>
      </c>
      <c r="AK2555">
        <v>136</v>
      </c>
      <c r="AL2555">
        <v>23.49</v>
      </c>
      <c r="AM2555">
        <v>6.0000000000000001E-3</v>
      </c>
      <c r="AN2555">
        <v>36.200000000000003</v>
      </c>
      <c r="AO2555">
        <v>0.442</v>
      </c>
      <c r="AP2555">
        <v>84.42</v>
      </c>
      <c r="AQ2555">
        <v>0.42</v>
      </c>
      <c r="AR2555">
        <v>6.61</v>
      </c>
      <c r="AS2555">
        <v>2.1</v>
      </c>
      <c r="AT2555">
        <v>18.2</v>
      </c>
      <c r="AU2555">
        <v>224.7</v>
      </c>
      <c r="AV2555">
        <v>0.35</v>
      </c>
      <c r="AW2555">
        <v>1.1000000000000001</v>
      </c>
      <c r="AX2555">
        <v>7.0000000000000001E-3</v>
      </c>
      <c r="AY2555">
        <v>0.89</v>
      </c>
      <c r="AZ2555">
        <v>2.4</v>
      </c>
      <c r="BA2555">
        <v>138</v>
      </c>
      <c r="BB2555">
        <v>0.1</v>
      </c>
      <c r="BC2555">
        <v>227.3</v>
      </c>
    </row>
    <row r="2556" spans="1:55">
      <c r="A2556">
        <v>119733</v>
      </c>
      <c r="B2556" t="s">
        <v>105</v>
      </c>
      <c r="C2556">
        <v>506195</v>
      </c>
      <c r="D2556">
        <v>7182649</v>
      </c>
      <c r="E2556">
        <v>502</v>
      </c>
      <c r="F2556">
        <v>40769</v>
      </c>
      <c r="G2556" t="s">
        <v>2349</v>
      </c>
      <c r="H2556" t="s">
        <v>107</v>
      </c>
      <c r="I2556" t="s">
        <v>108</v>
      </c>
      <c r="J2556" t="s">
        <v>109</v>
      </c>
      <c r="K2556" t="s">
        <v>110</v>
      </c>
      <c r="L2556" t="s">
        <v>111</v>
      </c>
      <c r="M2556" t="s">
        <v>2827</v>
      </c>
      <c r="N2556" t="s">
        <v>112</v>
      </c>
      <c r="O2556" t="s">
        <v>1680</v>
      </c>
      <c r="P2556" t="s">
        <v>1681</v>
      </c>
      <c r="R2556">
        <v>40735</v>
      </c>
      <c r="S2556">
        <v>290</v>
      </c>
      <c r="T2556">
        <v>0.89</v>
      </c>
      <c r="U2556">
        <v>20.9</v>
      </c>
      <c r="V2556">
        <v>6.6</v>
      </c>
      <c r="W2556">
        <v>7</v>
      </c>
      <c r="X2556">
        <v>679.7</v>
      </c>
      <c r="Y2556">
        <v>0.16</v>
      </c>
      <c r="Z2556">
        <v>0.11</v>
      </c>
      <c r="AA2556">
        <v>0.41</v>
      </c>
      <c r="AB2556">
        <v>2</v>
      </c>
      <c r="AC2556">
        <v>21</v>
      </c>
      <c r="AD2556">
        <v>36.340000000000003</v>
      </c>
      <c r="AE2556">
        <v>2.27</v>
      </c>
      <c r="AF2556">
        <v>2.8</v>
      </c>
      <c r="AG2556">
        <v>206</v>
      </c>
      <c r="AH2556">
        <v>0.06</v>
      </c>
      <c r="AI2556">
        <v>8</v>
      </c>
      <c r="AJ2556">
        <v>0.16</v>
      </c>
      <c r="AK2556">
        <v>61</v>
      </c>
      <c r="AL2556">
        <v>10.37</v>
      </c>
      <c r="AM2556">
        <v>4.0000000000000001E-3</v>
      </c>
      <c r="AN2556">
        <v>11.9</v>
      </c>
      <c r="AO2556">
        <v>5.8000000000000003E-2</v>
      </c>
      <c r="AP2556">
        <v>24.18</v>
      </c>
      <c r="AQ2556">
        <v>0.04</v>
      </c>
      <c r="AR2556">
        <v>6.63</v>
      </c>
      <c r="AS2556">
        <v>1.7</v>
      </c>
      <c r="AT2556">
        <v>5.3</v>
      </c>
      <c r="AU2556">
        <v>31.3</v>
      </c>
      <c r="AV2556">
        <v>0.08</v>
      </c>
      <c r="AW2556">
        <v>1.1000000000000001</v>
      </c>
      <c r="AX2556">
        <v>0.01</v>
      </c>
      <c r="AY2556">
        <v>0.56999999999999995</v>
      </c>
      <c r="AZ2556">
        <v>1.4</v>
      </c>
      <c r="BA2556">
        <v>132</v>
      </c>
      <c r="BB2556">
        <v>0.05</v>
      </c>
      <c r="BC2556">
        <v>50.1</v>
      </c>
    </row>
    <row r="2557" spans="1:55">
      <c r="A2557">
        <v>119807</v>
      </c>
      <c r="B2557" t="s">
        <v>105</v>
      </c>
      <c r="C2557">
        <v>505011</v>
      </c>
      <c r="D2557">
        <v>7183730</v>
      </c>
      <c r="E2557">
        <v>455</v>
      </c>
      <c r="F2557">
        <v>40769</v>
      </c>
      <c r="G2557" t="s">
        <v>2349</v>
      </c>
      <c r="H2557" t="s">
        <v>107</v>
      </c>
      <c r="I2557" t="s">
        <v>108</v>
      </c>
      <c r="J2557" t="s">
        <v>109</v>
      </c>
      <c r="K2557" t="s">
        <v>110</v>
      </c>
      <c r="L2557" t="s">
        <v>111</v>
      </c>
      <c r="M2557" t="s">
        <v>2828</v>
      </c>
      <c r="N2557" t="s">
        <v>112</v>
      </c>
      <c r="O2557" t="s">
        <v>2783</v>
      </c>
      <c r="P2557" t="s">
        <v>2784</v>
      </c>
      <c r="R2557">
        <v>40736</v>
      </c>
      <c r="S2557">
        <v>581</v>
      </c>
      <c r="T2557">
        <v>1.25</v>
      </c>
      <c r="U2557">
        <v>14.8</v>
      </c>
      <c r="V2557">
        <v>5.6</v>
      </c>
      <c r="W2557">
        <v>4</v>
      </c>
      <c r="X2557">
        <v>661.4</v>
      </c>
      <c r="Y2557">
        <v>0.19</v>
      </c>
      <c r="Z2557">
        <v>0.13</v>
      </c>
      <c r="AA2557">
        <v>1.88</v>
      </c>
      <c r="AB2557">
        <v>6.1</v>
      </c>
      <c r="AC2557">
        <v>22.8</v>
      </c>
      <c r="AD2557">
        <v>35.44</v>
      </c>
      <c r="AE2557">
        <v>3</v>
      </c>
      <c r="AF2557">
        <v>3.2</v>
      </c>
      <c r="AG2557">
        <v>88</v>
      </c>
      <c r="AH2557">
        <v>0.15</v>
      </c>
      <c r="AI2557">
        <v>7.3</v>
      </c>
      <c r="AJ2557">
        <v>0.23</v>
      </c>
      <c r="AK2557">
        <v>69</v>
      </c>
      <c r="AL2557">
        <v>8.1300000000000008</v>
      </c>
      <c r="AM2557">
        <v>4.2000000000000003E-2</v>
      </c>
      <c r="AN2557">
        <v>27.9</v>
      </c>
      <c r="AO2557">
        <v>6.6000000000000003E-2</v>
      </c>
      <c r="AP2557">
        <v>21.61</v>
      </c>
      <c r="AQ2557">
        <v>0.35</v>
      </c>
      <c r="AR2557">
        <v>4.33</v>
      </c>
      <c r="AS2557">
        <v>2.8</v>
      </c>
      <c r="AT2557">
        <v>2.4</v>
      </c>
      <c r="AU2557">
        <v>70.099999999999994</v>
      </c>
      <c r="AV2557">
        <v>0.02</v>
      </c>
      <c r="AW2557">
        <v>2.9</v>
      </c>
      <c r="AX2557">
        <v>8.9999999999999993E-3</v>
      </c>
      <c r="AY2557">
        <v>2.16</v>
      </c>
      <c r="AZ2557">
        <v>0.8</v>
      </c>
      <c r="BA2557">
        <v>64</v>
      </c>
      <c r="BB2557">
        <v>0.05</v>
      </c>
      <c r="BC2557">
        <v>202.1</v>
      </c>
    </row>
    <row r="2558" spans="1:55">
      <c r="A2558">
        <v>119810</v>
      </c>
      <c r="B2558" t="s">
        <v>105</v>
      </c>
      <c r="C2558">
        <v>505000</v>
      </c>
      <c r="D2558">
        <v>7184046</v>
      </c>
      <c r="E2558">
        <v>372</v>
      </c>
      <c r="F2558">
        <v>40769</v>
      </c>
      <c r="G2558" t="s">
        <v>2349</v>
      </c>
      <c r="H2558" t="s">
        <v>107</v>
      </c>
      <c r="I2558" t="s">
        <v>108</v>
      </c>
      <c r="J2558" t="s">
        <v>109</v>
      </c>
      <c r="K2558" t="s">
        <v>110</v>
      </c>
      <c r="L2558" t="s">
        <v>111</v>
      </c>
      <c r="M2558" t="s">
        <v>2829</v>
      </c>
      <c r="N2558" t="s">
        <v>112</v>
      </c>
      <c r="O2558" t="s">
        <v>2783</v>
      </c>
      <c r="P2558" t="s">
        <v>2784</v>
      </c>
      <c r="R2558">
        <v>40736</v>
      </c>
      <c r="S2558">
        <v>1968</v>
      </c>
      <c r="T2558">
        <v>1.32</v>
      </c>
      <c r="U2558">
        <v>29.4</v>
      </c>
      <c r="V2558">
        <v>8.8000000000000007</v>
      </c>
      <c r="W2558">
        <v>4</v>
      </c>
      <c r="X2558">
        <v>718</v>
      </c>
      <c r="Y2558">
        <v>0.23</v>
      </c>
      <c r="Z2558">
        <v>1.1200000000000001</v>
      </c>
      <c r="AA2558">
        <v>4.2699999999999996</v>
      </c>
      <c r="AB2558">
        <v>8.5</v>
      </c>
      <c r="AC2558">
        <v>30.9</v>
      </c>
      <c r="AD2558">
        <v>79.790000000000006</v>
      </c>
      <c r="AE2558">
        <v>3.85</v>
      </c>
      <c r="AF2558">
        <v>3.2</v>
      </c>
      <c r="AG2558">
        <v>306</v>
      </c>
      <c r="AH2558">
        <v>0.17</v>
      </c>
      <c r="AI2558">
        <v>8.6999999999999993</v>
      </c>
      <c r="AJ2558">
        <v>0.28000000000000003</v>
      </c>
      <c r="AK2558">
        <v>417</v>
      </c>
      <c r="AL2558">
        <v>24.92</v>
      </c>
      <c r="AM2558">
        <v>1.0999999999999999E-2</v>
      </c>
      <c r="AN2558">
        <v>79</v>
      </c>
      <c r="AO2558">
        <v>0.14899999999999999</v>
      </c>
      <c r="AP2558">
        <v>73.2</v>
      </c>
      <c r="AQ2558">
        <v>0.26</v>
      </c>
      <c r="AR2558">
        <v>8.1</v>
      </c>
      <c r="AS2558">
        <v>3.6</v>
      </c>
      <c r="AT2558">
        <v>9</v>
      </c>
      <c r="AU2558">
        <v>87</v>
      </c>
      <c r="AV2558">
        <v>0.2</v>
      </c>
      <c r="AW2558">
        <v>1.9</v>
      </c>
      <c r="AX2558">
        <v>2E-3</v>
      </c>
      <c r="AY2558">
        <v>1.52</v>
      </c>
      <c r="AZ2558">
        <v>4.4000000000000004</v>
      </c>
      <c r="BA2558">
        <v>277</v>
      </c>
      <c r="BB2558">
        <v>0.05</v>
      </c>
      <c r="BC2558">
        <v>464.2</v>
      </c>
    </row>
    <row r="2559" spans="1:55">
      <c r="A2559">
        <v>119805</v>
      </c>
      <c r="B2559" t="s">
        <v>105</v>
      </c>
      <c r="C2559">
        <v>504998</v>
      </c>
      <c r="D2559">
        <v>7183555</v>
      </c>
      <c r="E2559">
        <v>480</v>
      </c>
      <c r="F2559">
        <v>40769</v>
      </c>
      <c r="G2559" t="s">
        <v>2349</v>
      </c>
      <c r="H2559" t="s">
        <v>107</v>
      </c>
      <c r="I2559" t="s">
        <v>108</v>
      </c>
      <c r="J2559" t="s">
        <v>109</v>
      </c>
      <c r="K2559" t="s">
        <v>110</v>
      </c>
      <c r="L2559" t="s">
        <v>111</v>
      </c>
      <c r="M2559" t="s">
        <v>2830</v>
      </c>
      <c r="N2559" t="s">
        <v>112</v>
      </c>
      <c r="O2559" t="s">
        <v>2783</v>
      </c>
      <c r="P2559" t="s">
        <v>2784</v>
      </c>
      <c r="R2559">
        <v>40736</v>
      </c>
      <c r="S2559">
        <v>108</v>
      </c>
      <c r="T2559">
        <v>1.3</v>
      </c>
      <c r="U2559">
        <v>8.6</v>
      </c>
      <c r="V2559">
        <v>2.2999999999999998</v>
      </c>
      <c r="W2559">
        <v>1</v>
      </c>
      <c r="X2559">
        <v>243.1</v>
      </c>
      <c r="Y2559">
        <v>0.16</v>
      </c>
      <c r="Z2559">
        <v>0.09</v>
      </c>
      <c r="AA2559">
        <v>0.36</v>
      </c>
      <c r="AB2559">
        <v>6.5</v>
      </c>
      <c r="AC2559">
        <v>27.2</v>
      </c>
      <c r="AD2559">
        <v>25.43</v>
      </c>
      <c r="AE2559">
        <v>2.37</v>
      </c>
      <c r="AF2559">
        <v>3.7</v>
      </c>
      <c r="AG2559">
        <v>43</v>
      </c>
      <c r="AH2559">
        <v>7.0000000000000007E-2</v>
      </c>
      <c r="AI2559">
        <v>9.1999999999999993</v>
      </c>
      <c r="AJ2559">
        <v>0.34</v>
      </c>
      <c r="AK2559">
        <v>158</v>
      </c>
      <c r="AL2559">
        <v>3.31</v>
      </c>
      <c r="AM2559">
        <v>6.0000000000000001E-3</v>
      </c>
      <c r="AN2559">
        <v>22.3</v>
      </c>
      <c r="AO2559">
        <v>3.3000000000000002E-2</v>
      </c>
      <c r="AP2559">
        <v>12.12</v>
      </c>
      <c r="AQ2559">
        <v>0.01</v>
      </c>
      <c r="AR2559">
        <v>1.45</v>
      </c>
      <c r="AS2559">
        <v>2.6</v>
      </c>
      <c r="AT2559">
        <v>0.3</v>
      </c>
      <c r="AU2559">
        <v>15.8</v>
      </c>
      <c r="AV2559">
        <v>0.14000000000000001</v>
      </c>
      <c r="AW2559">
        <v>2.9</v>
      </c>
      <c r="AX2559">
        <v>1.4999999999999999E-2</v>
      </c>
      <c r="AY2559">
        <v>0.21</v>
      </c>
      <c r="AZ2559">
        <v>0.7</v>
      </c>
      <c r="BA2559">
        <v>64</v>
      </c>
      <c r="BB2559">
        <v>0.05</v>
      </c>
      <c r="BC2559">
        <v>105.5</v>
      </c>
    </row>
    <row r="2560" spans="1:55">
      <c r="A2560" t="s">
        <v>2832</v>
      </c>
      <c r="B2560" t="s">
        <v>105</v>
      </c>
      <c r="C2560">
        <v>517252</v>
      </c>
      <c r="D2560">
        <v>7187011</v>
      </c>
      <c r="E2560">
        <v>818</v>
      </c>
      <c r="F2560">
        <v>41133</v>
      </c>
      <c r="G2560" t="s">
        <v>395</v>
      </c>
      <c r="H2560" t="s">
        <v>107</v>
      </c>
      <c r="I2560" t="s">
        <v>108</v>
      </c>
      <c r="J2560" t="s">
        <v>109</v>
      </c>
      <c r="K2560" t="s">
        <v>120</v>
      </c>
      <c r="L2560" t="s">
        <v>111</v>
      </c>
      <c r="M2560" t="s">
        <v>2831</v>
      </c>
      <c r="N2560" t="s">
        <v>112</v>
      </c>
      <c r="O2560" t="s">
        <v>243</v>
      </c>
      <c r="P2560" t="s">
        <v>244</v>
      </c>
      <c r="R2560">
        <v>41106</v>
      </c>
      <c r="S2560">
        <v>8650</v>
      </c>
      <c r="T2560">
        <v>0.42</v>
      </c>
      <c r="U2560">
        <v>27.4</v>
      </c>
      <c r="V2560">
        <v>3</v>
      </c>
      <c r="W2560">
        <v>29</v>
      </c>
      <c r="X2560">
        <v>1348.7</v>
      </c>
      <c r="Y2560">
        <v>0.14000000000000001</v>
      </c>
      <c r="Z2560">
        <v>0.32</v>
      </c>
      <c r="AA2560">
        <v>2.06</v>
      </c>
      <c r="AB2560">
        <v>5.5</v>
      </c>
      <c r="AC2560">
        <v>149.1</v>
      </c>
      <c r="AD2560">
        <v>160.29</v>
      </c>
      <c r="AE2560">
        <v>1.39</v>
      </c>
      <c r="AF2560">
        <v>2.7</v>
      </c>
      <c r="AG2560">
        <v>543</v>
      </c>
      <c r="AH2560">
        <v>0.06</v>
      </c>
      <c r="AI2560">
        <v>1.8</v>
      </c>
      <c r="AJ2560">
        <v>0.02</v>
      </c>
      <c r="AK2560">
        <v>11</v>
      </c>
      <c r="AL2560">
        <v>13.46</v>
      </c>
      <c r="AM2560">
        <v>7.0000000000000001E-3</v>
      </c>
      <c r="AN2560">
        <v>254.1</v>
      </c>
      <c r="AO2560">
        <v>0.125</v>
      </c>
      <c r="AP2560">
        <v>6.08</v>
      </c>
      <c r="AQ2560">
        <v>0.14000000000000001</v>
      </c>
      <c r="AR2560">
        <v>3.31</v>
      </c>
      <c r="AS2560">
        <v>5.3</v>
      </c>
      <c r="AT2560">
        <v>20.6</v>
      </c>
      <c r="AU2560">
        <v>217.8</v>
      </c>
      <c r="AV2560">
        <v>0.13</v>
      </c>
      <c r="AW2560">
        <v>0.7</v>
      </c>
      <c r="AX2560">
        <v>5.0000000000000001E-4</v>
      </c>
      <c r="AY2560">
        <v>0.26</v>
      </c>
      <c r="AZ2560">
        <v>18.2</v>
      </c>
      <c r="BA2560">
        <v>88</v>
      </c>
      <c r="BB2560">
        <v>0.3</v>
      </c>
      <c r="BC2560">
        <v>651.5</v>
      </c>
    </row>
    <row r="2561" spans="1:55">
      <c r="A2561" t="s">
        <v>2834</v>
      </c>
      <c r="B2561" t="s">
        <v>105</v>
      </c>
      <c r="C2561">
        <v>516927</v>
      </c>
      <c r="D2561">
        <v>7186719</v>
      </c>
      <c r="E2561">
        <v>820</v>
      </c>
      <c r="F2561">
        <v>41133</v>
      </c>
      <c r="G2561" t="s">
        <v>395</v>
      </c>
      <c r="H2561" t="s">
        <v>107</v>
      </c>
      <c r="I2561" t="s">
        <v>108</v>
      </c>
      <c r="J2561" t="s">
        <v>109</v>
      </c>
      <c r="K2561" t="s">
        <v>120</v>
      </c>
      <c r="L2561" t="s">
        <v>111</v>
      </c>
      <c r="M2561" t="s">
        <v>2833</v>
      </c>
      <c r="N2561" t="s">
        <v>112</v>
      </c>
      <c r="O2561" t="s">
        <v>243</v>
      </c>
      <c r="P2561" t="s">
        <v>244</v>
      </c>
      <c r="R2561">
        <v>41106</v>
      </c>
      <c r="S2561">
        <v>2272</v>
      </c>
      <c r="T2561">
        <v>0.25</v>
      </c>
      <c r="U2561">
        <v>36.799999999999997</v>
      </c>
      <c r="V2561">
        <v>4.4000000000000004</v>
      </c>
      <c r="W2561">
        <v>22</v>
      </c>
      <c r="X2561">
        <v>81</v>
      </c>
      <c r="Y2561">
        <v>0.22</v>
      </c>
      <c r="Z2561">
        <v>0.03</v>
      </c>
      <c r="AA2561">
        <v>0.06</v>
      </c>
      <c r="AB2561">
        <v>0.2</v>
      </c>
      <c r="AC2561">
        <v>79.5</v>
      </c>
      <c r="AD2561">
        <v>49.21</v>
      </c>
      <c r="AE2561">
        <v>4.1100000000000003</v>
      </c>
      <c r="AF2561">
        <v>3.3</v>
      </c>
      <c r="AG2561">
        <v>390</v>
      </c>
      <c r="AH2561">
        <v>0.39</v>
      </c>
      <c r="AI2561">
        <v>5.2</v>
      </c>
      <c r="AJ2561">
        <v>0.02</v>
      </c>
      <c r="AK2561">
        <v>2</v>
      </c>
      <c r="AL2561">
        <v>26.23</v>
      </c>
      <c r="AM2561">
        <v>5.8000000000000003E-2</v>
      </c>
      <c r="AN2561">
        <v>18.7</v>
      </c>
      <c r="AO2561">
        <v>4.2999999999999997E-2</v>
      </c>
      <c r="AP2561">
        <v>7.53</v>
      </c>
      <c r="AQ2561">
        <v>1.66</v>
      </c>
      <c r="AR2561">
        <v>1.18</v>
      </c>
      <c r="AS2561">
        <v>1</v>
      </c>
      <c r="AT2561">
        <v>25.7</v>
      </c>
      <c r="AU2561">
        <v>64.900000000000006</v>
      </c>
      <c r="AV2561">
        <v>0.12</v>
      </c>
      <c r="AW2561">
        <v>1.4</v>
      </c>
      <c r="AX2561">
        <v>3.0000000000000001E-3</v>
      </c>
      <c r="AY2561">
        <v>0.25</v>
      </c>
      <c r="AZ2561">
        <v>9</v>
      </c>
      <c r="BA2561">
        <v>129</v>
      </c>
      <c r="BB2561">
        <v>0.3</v>
      </c>
      <c r="BC2561">
        <v>9.5</v>
      </c>
    </row>
    <row r="2562" spans="1:55">
      <c r="A2562" t="s">
        <v>2836</v>
      </c>
      <c r="B2562" t="s">
        <v>105</v>
      </c>
      <c r="C2562">
        <v>517226</v>
      </c>
      <c r="D2562">
        <v>7187206</v>
      </c>
      <c r="E2562">
        <v>805</v>
      </c>
      <c r="H2562" t="s">
        <v>107</v>
      </c>
      <c r="I2562" t="s">
        <v>108</v>
      </c>
      <c r="J2562" t="s">
        <v>109</v>
      </c>
      <c r="K2562" t="s">
        <v>2837</v>
      </c>
      <c r="L2562" t="s">
        <v>111</v>
      </c>
      <c r="M2562" t="s">
        <v>2835</v>
      </c>
      <c r="N2562" t="s">
        <v>112</v>
      </c>
      <c r="O2562" t="s">
        <v>243</v>
      </c>
      <c r="P2562" t="s">
        <v>244</v>
      </c>
      <c r="R2562">
        <v>41106</v>
      </c>
    </row>
    <row r="2563" spans="1:55">
      <c r="A2563" t="s">
        <v>2839</v>
      </c>
      <c r="B2563" t="s">
        <v>105</v>
      </c>
      <c r="C2563">
        <v>516403</v>
      </c>
      <c r="D2563">
        <v>7185315</v>
      </c>
      <c r="E2563">
        <v>915</v>
      </c>
      <c r="F2563">
        <v>41133</v>
      </c>
      <c r="G2563" t="s">
        <v>395</v>
      </c>
      <c r="H2563" t="s">
        <v>107</v>
      </c>
      <c r="I2563" t="s">
        <v>108</v>
      </c>
      <c r="J2563" t="s">
        <v>109</v>
      </c>
      <c r="K2563" t="s">
        <v>120</v>
      </c>
      <c r="L2563" t="s">
        <v>111</v>
      </c>
      <c r="M2563" t="s">
        <v>2838</v>
      </c>
      <c r="N2563" t="s">
        <v>112</v>
      </c>
      <c r="O2563" t="s">
        <v>238</v>
      </c>
      <c r="P2563" t="s">
        <v>239</v>
      </c>
      <c r="R2563">
        <v>41105</v>
      </c>
      <c r="S2563">
        <v>447</v>
      </c>
      <c r="T2563">
        <v>2.0699999999999998</v>
      </c>
      <c r="U2563">
        <v>14.9</v>
      </c>
      <c r="V2563">
        <v>4.5</v>
      </c>
      <c r="W2563">
        <v>3</v>
      </c>
      <c r="X2563">
        <v>332.4</v>
      </c>
      <c r="Y2563">
        <v>0.24</v>
      </c>
      <c r="Z2563">
        <v>0.06</v>
      </c>
      <c r="AA2563">
        <v>0.1</v>
      </c>
      <c r="AB2563">
        <v>6.5</v>
      </c>
      <c r="AC2563">
        <v>37.700000000000003</v>
      </c>
      <c r="AD2563">
        <v>17.23</v>
      </c>
      <c r="AE2563">
        <v>3.2</v>
      </c>
      <c r="AF2563">
        <v>7.9</v>
      </c>
      <c r="AG2563">
        <v>53</v>
      </c>
      <c r="AH2563">
        <v>0.05</v>
      </c>
      <c r="AI2563">
        <v>12</v>
      </c>
      <c r="AJ2563">
        <v>0.28000000000000003</v>
      </c>
      <c r="AK2563">
        <v>209</v>
      </c>
      <c r="AL2563">
        <v>5.22</v>
      </c>
      <c r="AM2563">
        <v>5.0000000000000001E-4</v>
      </c>
      <c r="AN2563">
        <v>22.5</v>
      </c>
      <c r="AO2563">
        <v>2.9000000000000001E-2</v>
      </c>
      <c r="AP2563">
        <v>13.81</v>
      </c>
      <c r="AQ2563">
        <v>0.02</v>
      </c>
      <c r="AR2563">
        <v>1.07</v>
      </c>
      <c r="AS2563">
        <v>3.8</v>
      </c>
      <c r="AT2563">
        <v>1.1000000000000001</v>
      </c>
      <c r="AU2563">
        <v>9.1</v>
      </c>
      <c r="AV2563">
        <v>0.1</v>
      </c>
      <c r="AW2563">
        <v>3.7</v>
      </c>
      <c r="AX2563">
        <v>3.5000000000000003E-2</v>
      </c>
      <c r="AY2563">
        <v>0.28999999999999998</v>
      </c>
      <c r="AZ2563">
        <v>0.9</v>
      </c>
      <c r="BA2563">
        <v>97</v>
      </c>
      <c r="BB2563">
        <v>0.2</v>
      </c>
      <c r="BC2563">
        <v>60.9</v>
      </c>
    </row>
    <row r="2564" spans="1:55">
      <c r="A2564" t="s">
        <v>2841</v>
      </c>
      <c r="B2564" t="s">
        <v>105</v>
      </c>
      <c r="C2564">
        <v>518559</v>
      </c>
      <c r="D2564">
        <v>7187933</v>
      </c>
      <c r="E2564">
        <v>688</v>
      </c>
      <c r="F2564">
        <v>41133</v>
      </c>
      <c r="G2564" t="s">
        <v>395</v>
      </c>
      <c r="H2564" t="s">
        <v>107</v>
      </c>
      <c r="I2564" t="s">
        <v>108</v>
      </c>
      <c r="J2564" t="s">
        <v>109</v>
      </c>
      <c r="K2564" t="s">
        <v>120</v>
      </c>
      <c r="L2564" t="s">
        <v>111</v>
      </c>
      <c r="M2564" t="s">
        <v>2840</v>
      </c>
      <c r="N2564" t="s">
        <v>112</v>
      </c>
      <c r="O2564" t="s">
        <v>238</v>
      </c>
      <c r="P2564" t="s">
        <v>239</v>
      </c>
      <c r="R2564">
        <v>41106</v>
      </c>
      <c r="S2564">
        <v>186</v>
      </c>
      <c r="T2564">
        <v>1.5</v>
      </c>
      <c r="U2564">
        <v>15</v>
      </c>
      <c r="V2564">
        <v>3.5</v>
      </c>
      <c r="W2564">
        <v>3</v>
      </c>
      <c r="X2564">
        <v>257.2</v>
      </c>
      <c r="Y2564">
        <v>0.18</v>
      </c>
      <c r="Z2564">
        <v>0.09</v>
      </c>
      <c r="AA2564">
        <v>0.12</v>
      </c>
      <c r="AB2564">
        <v>7.2</v>
      </c>
      <c r="AC2564">
        <v>36.700000000000003</v>
      </c>
      <c r="AD2564">
        <v>15.97</v>
      </c>
      <c r="AE2564">
        <v>3.06</v>
      </c>
      <c r="AF2564">
        <v>5.6</v>
      </c>
      <c r="AG2564">
        <v>44</v>
      </c>
      <c r="AH2564">
        <v>7.0000000000000007E-2</v>
      </c>
      <c r="AI2564">
        <v>8.6</v>
      </c>
      <c r="AJ2564">
        <v>0.31</v>
      </c>
      <c r="AK2564">
        <v>266</v>
      </c>
      <c r="AL2564">
        <v>5.83</v>
      </c>
      <c r="AM2564">
        <v>3.0000000000000001E-3</v>
      </c>
      <c r="AN2564">
        <v>22.4</v>
      </c>
      <c r="AO2564">
        <v>3.4000000000000002E-2</v>
      </c>
      <c r="AP2564">
        <v>11.77</v>
      </c>
      <c r="AQ2564">
        <v>0.04</v>
      </c>
      <c r="AR2564">
        <v>1.33</v>
      </c>
      <c r="AS2564">
        <v>2.7</v>
      </c>
      <c r="AT2564">
        <v>2.4</v>
      </c>
      <c r="AU2564">
        <v>17.8</v>
      </c>
      <c r="AV2564">
        <v>0.06</v>
      </c>
      <c r="AW2564">
        <v>2.6</v>
      </c>
      <c r="AX2564">
        <v>1.9E-2</v>
      </c>
      <c r="AY2564">
        <v>0.24</v>
      </c>
      <c r="AZ2564">
        <v>0.7</v>
      </c>
      <c r="BA2564">
        <v>92</v>
      </c>
      <c r="BB2564">
        <v>0.2</v>
      </c>
      <c r="BC2564">
        <v>88.5</v>
      </c>
    </row>
    <row r="2565" spans="1:55">
      <c r="A2565" t="s">
        <v>2843</v>
      </c>
      <c r="B2565" t="s">
        <v>105</v>
      </c>
      <c r="C2565">
        <v>518616</v>
      </c>
      <c r="D2565">
        <v>7188125</v>
      </c>
      <c r="E2565">
        <v>608</v>
      </c>
      <c r="F2565">
        <v>41133</v>
      </c>
      <c r="G2565" t="s">
        <v>395</v>
      </c>
      <c r="H2565" t="s">
        <v>107</v>
      </c>
      <c r="I2565" t="s">
        <v>108</v>
      </c>
      <c r="J2565" t="s">
        <v>109</v>
      </c>
      <c r="K2565" t="s">
        <v>120</v>
      </c>
      <c r="L2565" t="s">
        <v>111</v>
      </c>
      <c r="M2565" t="s">
        <v>2842</v>
      </c>
      <c r="N2565" t="s">
        <v>112</v>
      </c>
      <c r="O2565" t="s">
        <v>238</v>
      </c>
      <c r="P2565" t="s">
        <v>239</v>
      </c>
      <c r="R2565">
        <v>41106</v>
      </c>
      <c r="S2565">
        <v>3416</v>
      </c>
      <c r="T2565">
        <v>0.95</v>
      </c>
      <c r="U2565">
        <v>9</v>
      </c>
      <c r="V2565">
        <v>11.5</v>
      </c>
      <c r="W2565">
        <v>8</v>
      </c>
      <c r="X2565">
        <v>126.3</v>
      </c>
      <c r="Y2565">
        <v>0.37</v>
      </c>
      <c r="Z2565">
        <v>0.14000000000000001</v>
      </c>
      <c r="AA2565">
        <v>1.19</v>
      </c>
      <c r="AB2565">
        <v>6.8</v>
      </c>
      <c r="AC2565">
        <v>63.6</v>
      </c>
      <c r="AD2565">
        <v>107.68</v>
      </c>
      <c r="AE2565">
        <v>4.3600000000000003</v>
      </c>
      <c r="AF2565">
        <v>3.3</v>
      </c>
      <c r="AG2565">
        <v>262</v>
      </c>
      <c r="AH2565">
        <v>0.28000000000000003</v>
      </c>
      <c r="AI2565">
        <v>3.1</v>
      </c>
      <c r="AJ2565">
        <v>0.09</v>
      </c>
      <c r="AK2565">
        <v>284</v>
      </c>
      <c r="AL2565">
        <v>2.94</v>
      </c>
      <c r="AM2565">
        <v>0.02</v>
      </c>
      <c r="AN2565">
        <v>62.1</v>
      </c>
      <c r="AO2565">
        <v>0.129</v>
      </c>
      <c r="AP2565">
        <v>25.01</v>
      </c>
      <c r="AQ2565">
        <v>0.93</v>
      </c>
      <c r="AR2565">
        <v>1.47</v>
      </c>
      <c r="AS2565">
        <v>6.8</v>
      </c>
      <c r="AT2565">
        <v>13.1</v>
      </c>
      <c r="AU2565">
        <v>378.9</v>
      </c>
      <c r="AV2565">
        <v>0.3</v>
      </c>
      <c r="AW2565">
        <v>1</v>
      </c>
      <c r="AX2565">
        <v>4.0000000000000001E-3</v>
      </c>
      <c r="AY2565">
        <v>0.45</v>
      </c>
      <c r="AZ2565">
        <v>3.1</v>
      </c>
      <c r="BA2565">
        <v>102</v>
      </c>
      <c r="BB2565">
        <v>0.1</v>
      </c>
      <c r="BC2565">
        <v>237.8</v>
      </c>
    </row>
    <row r="2566" spans="1:55">
      <c r="A2566" t="s">
        <v>2845</v>
      </c>
      <c r="B2566" t="s">
        <v>105</v>
      </c>
      <c r="C2566">
        <v>518426</v>
      </c>
      <c r="D2566">
        <v>7187737</v>
      </c>
      <c r="E2566">
        <v>700</v>
      </c>
      <c r="F2566">
        <v>41133</v>
      </c>
      <c r="G2566" t="s">
        <v>395</v>
      </c>
      <c r="H2566" t="s">
        <v>107</v>
      </c>
      <c r="I2566" t="s">
        <v>108</v>
      </c>
      <c r="J2566" t="s">
        <v>109</v>
      </c>
      <c r="K2566" t="s">
        <v>120</v>
      </c>
      <c r="L2566" t="s">
        <v>111</v>
      </c>
      <c r="M2566" t="s">
        <v>2844</v>
      </c>
      <c r="N2566" t="s">
        <v>112</v>
      </c>
      <c r="O2566" t="s">
        <v>238</v>
      </c>
      <c r="P2566" t="s">
        <v>239</v>
      </c>
      <c r="R2566">
        <v>41106</v>
      </c>
      <c r="S2566">
        <v>1448</v>
      </c>
      <c r="T2566">
        <v>0.53</v>
      </c>
      <c r="U2566">
        <v>22.3</v>
      </c>
      <c r="V2566">
        <v>4.9000000000000004</v>
      </c>
      <c r="W2566">
        <v>4</v>
      </c>
      <c r="X2566">
        <v>735.2</v>
      </c>
      <c r="Y2566">
        <v>0.18</v>
      </c>
      <c r="Z2566">
        <v>5.0000000000000001E-3</v>
      </c>
      <c r="AA2566">
        <v>5.0000000000000001E-3</v>
      </c>
      <c r="AB2566">
        <v>0.3</v>
      </c>
      <c r="AC2566">
        <v>25.5</v>
      </c>
      <c r="AD2566">
        <v>16.190000000000001</v>
      </c>
      <c r="AE2566">
        <v>2.2400000000000002</v>
      </c>
      <c r="AF2566">
        <v>2.9</v>
      </c>
      <c r="AG2566">
        <v>154</v>
      </c>
      <c r="AH2566">
        <v>0.08</v>
      </c>
      <c r="AI2566">
        <v>2.2000000000000002</v>
      </c>
      <c r="AJ2566">
        <v>0.03</v>
      </c>
      <c r="AK2566">
        <v>9</v>
      </c>
      <c r="AL2566">
        <v>8.35</v>
      </c>
      <c r="AM2566">
        <v>3.0000000000000001E-3</v>
      </c>
      <c r="AN2566">
        <v>2.7</v>
      </c>
      <c r="AO2566">
        <v>1.2E-2</v>
      </c>
      <c r="AP2566">
        <v>10.28</v>
      </c>
      <c r="AQ2566">
        <v>0.18</v>
      </c>
      <c r="AR2566">
        <v>0.92</v>
      </c>
      <c r="AS2566">
        <v>1.1000000000000001</v>
      </c>
      <c r="AT2566">
        <v>4.3</v>
      </c>
      <c r="AU2566">
        <v>9.6999999999999993</v>
      </c>
      <c r="AV2566">
        <v>0.09</v>
      </c>
      <c r="AW2566">
        <v>0.8</v>
      </c>
      <c r="AX2566">
        <v>3.0000000000000001E-3</v>
      </c>
      <c r="AY2566">
        <v>0.15</v>
      </c>
      <c r="AZ2566">
        <v>1.1000000000000001</v>
      </c>
      <c r="BA2566">
        <v>100</v>
      </c>
      <c r="BB2566">
        <v>0.05</v>
      </c>
      <c r="BC2566">
        <v>8.1999999999999993</v>
      </c>
    </row>
    <row r="2567" spans="1:55">
      <c r="A2567">
        <v>119708</v>
      </c>
      <c r="B2567" t="s">
        <v>105</v>
      </c>
      <c r="C2567">
        <v>504730</v>
      </c>
      <c r="D2567">
        <v>7182391</v>
      </c>
      <c r="E2567">
        <v>600</v>
      </c>
      <c r="F2567">
        <v>40769</v>
      </c>
      <c r="G2567" t="s">
        <v>2349</v>
      </c>
      <c r="H2567" t="s">
        <v>107</v>
      </c>
      <c r="I2567" t="s">
        <v>108</v>
      </c>
      <c r="J2567" t="s">
        <v>109</v>
      </c>
      <c r="K2567" t="s">
        <v>110</v>
      </c>
      <c r="L2567" t="s">
        <v>111</v>
      </c>
      <c r="M2567" t="s">
        <v>2846</v>
      </c>
      <c r="N2567" t="s">
        <v>112</v>
      </c>
      <c r="O2567" t="s">
        <v>1680</v>
      </c>
      <c r="P2567" t="s">
        <v>1681</v>
      </c>
      <c r="R2567">
        <v>40732</v>
      </c>
      <c r="S2567">
        <v>563</v>
      </c>
      <c r="T2567">
        <v>0.66</v>
      </c>
      <c r="U2567">
        <v>184.8</v>
      </c>
      <c r="V2567">
        <v>12.1</v>
      </c>
      <c r="W2567">
        <v>11</v>
      </c>
      <c r="X2567">
        <v>786.7</v>
      </c>
      <c r="Y2567">
        <v>0.25</v>
      </c>
      <c r="Z2567">
        <v>0.13</v>
      </c>
      <c r="AA2567">
        <v>2.0499999999999998</v>
      </c>
      <c r="AB2567">
        <v>3</v>
      </c>
      <c r="AC2567">
        <v>40.1</v>
      </c>
      <c r="AD2567">
        <v>92.72</v>
      </c>
      <c r="AE2567">
        <v>7.24</v>
      </c>
      <c r="AF2567">
        <v>1.8</v>
      </c>
      <c r="AG2567">
        <v>295</v>
      </c>
      <c r="AH2567">
        <v>0.16</v>
      </c>
      <c r="AI2567">
        <v>4.7</v>
      </c>
      <c r="AJ2567">
        <v>0.04</v>
      </c>
      <c r="AK2567">
        <v>268</v>
      </c>
      <c r="AL2567">
        <v>15.79</v>
      </c>
      <c r="AM2567">
        <v>1.4999999999999999E-2</v>
      </c>
      <c r="AN2567">
        <v>30.7</v>
      </c>
      <c r="AO2567">
        <v>0.24199999999999999</v>
      </c>
      <c r="AP2567">
        <v>61.97</v>
      </c>
      <c r="AQ2567">
        <v>0.39</v>
      </c>
      <c r="AR2567">
        <v>13.58</v>
      </c>
      <c r="AS2567">
        <v>2.1</v>
      </c>
      <c r="AT2567">
        <v>12.2</v>
      </c>
      <c r="AU2567">
        <v>159.19999999999999</v>
      </c>
      <c r="AV2567">
        <v>0.38</v>
      </c>
      <c r="AW2567">
        <v>1.8</v>
      </c>
      <c r="AX2567">
        <v>4.0000000000000001E-3</v>
      </c>
      <c r="AY2567">
        <v>0.99</v>
      </c>
      <c r="AZ2567">
        <v>2.9</v>
      </c>
      <c r="BA2567">
        <v>114</v>
      </c>
      <c r="BB2567">
        <v>0.05</v>
      </c>
      <c r="BC2567">
        <v>160.4</v>
      </c>
    </row>
    <row r="2568" spans="1:55">
      <c r="A2568">
        <v>119714</v>
      </c>
      <c r="B2568" t="s">
        <v>105</v>
      </c>
      <c r="C2568">
        <v>502078</v>
      </c>
      <c r="D2568">
        <v>7183239</v>
      </c>
      <c r="E2568">
        <v>419</v>
      </c>
      <c r="F2568">
        <v>40769</v>
      </c>
      <c r="G2568" t="s">
        <v>2349</v>
      </c>
      <c r="H2568" t="s">
        <v>107</v>
      </c>
      <c r="I2568" t="s">
        <v>108</v>
      </c>
      <c r="J2568" t="s">
        <v>109</v>
      </c>
      <c r="K2568" t="s">
        <v>110</v>
      </c>
      <c r="L2568" t="s">
        <v>111</v>
      </c>
      <c r="M2568" t="s">
        <v>2847</v>
      </c>
      <c r="N2568" t="s">
        <v>112</v>
      </c>
      <c r="O2568" t="s">
        <v>1680</v>
      </c>
      <c r="P2568" t="s">
        <v>1681</v>
      </c>
      <c r="R2568">
        <v>40734</v>
      </c>
      <c r="S2568">
        <v>263</v>
      </c>
      <c r="T2568">
        <v>1.33</v>
      </c>
      <c r="U2568">
        <v>15.2</v>
      </c>
      <c r="V2568">
        <v>0.9</v>
      </c>
      <c r="W2568">
        <v>2</v>
      </c>
      <c r="X2568">
        <v>259.89999999999998</v>
      </c>
      <c r="Y2568">
        <v>0.3</v>
      </c>
      <c r="Z2568">
        <v>0.26</v>
      </c>
      <c r="AA2568">
        <v>3.24</v>
      </c>
      <c r="AB2568">
        <v>11.1</v>
      </c>
      <c r="AC2568">
        <v>28.7</v>
      </c>
      <c r="AD2568">
        <v>34.06</v>
      </c>
      <c r="AE2568">
        <v>4.09</v>
      </c>
      <c r="AF2568">
        <v>3.1</v>
      </c>
      <c r="AG2568">
        <v>31</v>
      </c>
      <c r="AH2568">
        <v>0.15</v>
      </c>
      <c r="AI2568">
        <v>12.1</v>
      </c>
      <c r="AJ2568">
        <v>0.28000000000000003</v>
      </c>
      <c r="AK2568">
        <v>299</v>
      </c>
      <c r="AL2568">
        <v>7.28</v>
      </c>
      <c r="AM2568">
        <v>3.0000000000000001E-3</v>
      </c>
      <c r="AN2568">
        <v>45.3</v>
      </c>
      <c r="AO2568">
        <v>0.189</v>
      </c>
      <c r="AP2568">
        <v>23.21</v>
      </c>
      <c r="AQ2568">
        <v>0.03</v>
      </c>
      <c r="AR2568">
        <v>2.39</v>
      </c>
      <c r="AS2568">
        <v>2.1</v>
      </c>
      <c r="AT2568">
        <v>1.8</v>
      </c>
      <c r="AU2568">
        <v>39.6</v>
      </c>
      <c r="AV2568">
        <v>0.03</v>
      </c>
      <c r="AW2568">
        <v>2.7</v>
      </c>
      <c r="AX2568">
        <v>5.0000000000000001E-3</v>
      </c>
      <c r="AY2568">
        <v>0.12</v>
      </c>
      <c r="AZ2568">
        <v>1.4</v>
      </c>
      <c r="BA2568">
        <v>54</v>
      </c>
      <c r="BB2568">
        <v>0.05</v>
      </c>
      <c r="BC2568">
        <v>469.7</v>
      </c>
    </row>
    <row r="2569" spans="1:55">
      <c r="A2569">
        <v>119728</v>
      </c>
      <c r="B2569" t="s">
        <v>105</v>
      </c>
      <c r="C2569">
        <v>502512</v>
      </c>
      <c r="D2569">
        <v>7182940</v>
      </c>
      <c r="E2569">
        <v>473</v>
      </c>
      <c r="F2569">
        <v>40769</v>
      </c>
      <c r="G2569" t="s">
        <v>2349</v>
      </c>
      <c r="H2569" t="s">
        <v>107</v>
      </c>
      <c r="I2569" t="s">
        <v>108</v>
      </c>
      <c r="J2569" t="s">
        <v>109</v>
      </c>
      <c r="K2569" t="s">
        <v>110</v>
      </c>
      <c r="L2569" t="s">
        <v>111</v>
      </c>
      <c r="M2569" t="s">
        <v>2848</v>
      </c>
      <c r="N2569" t="s">
        <v>112</v>
      </c>
      <c r="O2569" t="s">
        <v>1680</v>
      </c>
      <c r="P2569" t="s">
        <v>1681</v>
      </c>
      <c r="R2569">
        <v>40734</v>
      </c>
      <c r="S2569">
        <v>633</v>
      </c>
      <c r="T2569">
        <v>0.61</v>
      </c>
      <c r="U2569">
        <v>16.2</v>
      </c>
      <c r="V2569">
        <v>3.3</v>
      </c>
      <c r="W2569">
        <v>6</v>
      </c>
      <c r="X2569">
        <v>428.2</v>
      </c>
      <c r="Y2569">
        <v>0.23</v>
      </c>
      <c r="Z2569">
        <v>0.05</v>
      </c>
      <c r="AA2569">
        <v>1.36</v>
      </c>
      <c r="AB2569">
        <v>3.4</v>
      </c>
      <c r="AC2569">
        <v>12.1</v>
      </c>
      <c r="AD2569">
        <v>29.6</v>
      </c>
      <c r="AE2569">
        <v>2.37</v>
      </c>
      <c r="AF2569">
        <v>1.7</v>
      </c>
      <c r="AG2569">
        <v>46</v>
      </c>
      <c r="AH2569">
        <v>0.17</v>
      </c>
      <c r="AI2569">
        <v>2.9</v>
      </c>
      <c r="AJ2569">
        <v>0.05</v>
      </c>
      <c r="AK2569">
        <v>45</v>
      </c>
      <c r="AL2569">
        <v>5.86</v>
      </c>
      <c r="AM2569">
        <v>5.1999999999999998E-2</v>
      </c>
      <c r="AN2569">
        <v>20.5</v>
      </c>
      <c r="AO2569">
        <v>5.8000000000000003E-2</v>
      </c>
      <c r="AP2569">
        <v>27.88</v>
      </c>
      <c r="AQ2569">
        <v>0.41</v>
      </c>
      <c r="AR2569">
        <v>4.57</v>
      </c>
      <c r="AS2569">
        <v>2.1</v>
      </c>
      <c r="AT2569">
        <v>3.7</v>
      </c>
      <c r="AU2569">
        <v>63.5</v>
      </c>
      <c r="AV2569">
        <v>0.09</v>
      </c>
      <c r="AW2569">
        <v>2</v>
      </c>
      <c r="AX2569">
        <v>2E-3</v>
      </c>
      <c r="AY2569">
        <v>0.62</v>
      </c>
      <c r="AZ2569">
        <v>0.4</v>
      </c>
      <c r="BA2569">
        <v>39</v>
      </c>
      <c r="BB2569">
        <v>0.05</v>
      </c>
      <c r="BC2569">
        <v>211.1</v>
      </c>
    </row>
    <row r="2570" spans="1:55">
      <c r="A2570">
        <v>119735</v>
      </c>
      <c r="B2570" t="s">
        <v>105</v>
      </c>
      <c r="C2570">
        <v>506042</v>
      </c>
      <c r="D2570">
        <v>7182524</v>
      </c>
      <c r="E2570">
        <v>575</v>
      </c>
      <c r="F2570">
        <v>40769</v>
      </c>
      <c r="G2570" t="s">
        <v>2349</v>
      </c>
      <c r="H2570" t="s">
        <v>107</v>
      </c>
      <c r="I2570" t="s">
        <v>108</v>
      </c>
      <c r="J2570" t="s">
        <v>109</v>
      </c>
      <c r="K2570" t="s">
        <v>110</v>
      </c>
      <c r="L2570" t="s">
        <v>111</v>
      </c>
      <c r="M2570" t="s">
        <v>2849</v>
      </c>
      <c r="N2570" t="s">
        <v>112</v>
      </c>
      <c r="O2570" t="s">
        <v>1680</v>
      </c>
      <c r="P2570" t="s">
        <v>1681</v>
      </c>
      <c r="R2570">
        <v>40735</v>
      </c>
      <c r="S2570">
        <v>801</v>
      </c>
      <c r="T2570">
        <v>0.69</v>
      </c>
      <c r="U2570">
        <v>20</v>
      </c>
      <c r="V2570">
        <v>5.5</v>
      </c>
      <c r="W2570">
        <v>5</v>
      </c>
      <c r="X2570">
        <v>714.6</v>
      </c>
      <c r="Y2570">
        <v>0.15</v>
      </c>
      <c r="Z2570">
        <v>0.12</v>
      </c>
      <c r="AA2570">
        <v>3.48</v>
      </c>
      <c r="AB2570">
        <v>2.2000000000000002</v>
      </c>
      <c r="AC2570">
        <v>19.8</v>
      </c>
      <c r="AD2570">
        <v>56.14</v>
      </c>
      <c r="AE2570">
        <v>1.63</v>
      </c>
      <c r="AF2570">
        <v>2</v>
      </c>
      <c r="AG2570">
        <v>326</v>
      </c>
      <c r="AH2570">
        <v>0.11</v>
      </c>
      <c r="AI2570">
        <v>5.0999999999999996</v>
      </c>
      <c r="AJ2570">
        <v>0.08</v>
      </c>
      <c r="AK2570">
        <v>58</v>
      </c>
      <c r="AL2570">
        <v>16.02</v>
      </c>
      <c r="AM2570">
        <v>4.0000000000000001E-3</v>
      </c>
      <c r="AN2570">
        <v>34.299999999999997</v>
      </c>
      <c r="AO2570">
        <v>0.13500000000000001</v>
      </c>
      <c r="AP2570">
        <v>35.78</v>
      </c>
      <c r="AQ2570">
        <v>0.16</v>
      </c>
      <c r="AR2570">
        <v>9.33</v>
      </c>
      <c r="AS2570">
        <v>0.7</v>
      </c>
      <c r="AT2570">
        <v>7.6</v>
      </c>
      <c r="AU2570">
        <v>55.8</v>
      </c>
      <c r="AV2570">
        <v>0.15</v>
      </c>
      <c r="AW2570">
        <v>0.3</v>
      </c>
      <c r="AX2570">
        <v>4.0000000000000001E-3</v>
      </c>
      <c r="AY2570">
        <v>0.66</v>
      </c>
      <c r="AZ2570">
        <v>3.3</v>
      </c>
      <c r="BA2570">
        <v>264</v>
      </c>
      <c r="BB2570">
        <v>0.05</v>
      </c>
      <c r="BC2570">
        <v>97.6</v>
      </c>
    </row>
    <row r="2571" spans="1:55">
      <c r="A2571">
        <v>119741</v>
      </c>
      <c r="B2571" t="s">
        <v>105</v>
      </c>
      <c r="C2571">
        <v>505687</v>
      </c>
      <c r="D2571">
        <v>7182478</v>
      </c>
      <c r="E2571">
        <v>637</v>
      </c>
      <c r="F2571">
        <v>40769</v>
      </c>
      <c r="G2571" t="s">
        <v>2349</v>
      </c>
      <c r="H2571" t="s">
        <v>107</v>
      </c>
      <c r="I2571" t="s">
        <v>108</v>
      </c>
      <c r="J2571" t="s">
        <v>109</v>
      </c>
      <c r="K2571" t="s">
        <v>110</v>
      </c>
      <c r="L2571" t="s">
        <v>111</v>
      </c>
      <c r="M2571" t="s">
        <v>2850</v>
      </c>
      <c r="N2571" t="s">
        <v>112</v>
      </c>
      <c r="O2571" t="s">
        <v>1680</v>
      </c>
      <c r="P2571" t="s">
        <v>1681</v>
      </c>
      <c r="R2571">
        <v>40735</v>
      </c>
      <c r="S2571">
        <v>340</v>
      </c>
      <c r="T2571">
        <v>0.78</v>
      </c>
      <c r="U2571">
        <v>41.3</v>
      </c>
      <c r="V2571">
        <v>0.6</v>
      </c>
      <c r="W2571">
        <v>4</v>
      </c>
      <c r="X2571">
        <v>706.1</v>
      </c>
      <c r="Y2571">
        <v>0.28000000000000003</v>
      </c>
      <c r="Z2571">
        <v>0.03</v>
      </c>
      <c r="AA2571">
        <v>2.17</v>
      </c>
      <c r="AB2571">
        <v>0.8</v>
      </c>
      <c r="AC2571">
        <v>45.3</v>
      </c>
      <c r="AD2571">
        <v>43.68</v>
      </c>
      <c r="AE2571">
        <v>2.88</v>
      </c>
      <c r="AF2571">
        <v>7.4</v>
      </c>
      <c r="AG2571">
        <v>47</v>
      </c>
      <c r="AH2571">
        <v>0.28999999999999998</v>
      </c>
      <c r="AI2571">
        <v>7.7</v>
      </c>
      <c r="AJ2571">
        <v>0.05</v>
      </c>
      <c r="AK2571">
        <v>23</v>
      </c>
      <c r="AL2571">
        <v>172.84</v>
      </c>
      <c r="AM2571">
        <v>3.0000000000000001E-3</v>
      </c>
      <c r="AN2571">
        <v>10.5</v>
      </c>
      <c r="AO2571">
        <v>0.09</v>
      </c>
      <c r="AP2571">
        <v>72.31</v>
      </c>
      <c r="AQ2571">
        <v>0.59</v>
      </c>
      <c r="AR2571">
        <v>38.880000000000003</v>
      </c>
      <c r="AS2571">
        <v>1.7</v>
      </c>
      <c r="AT2571">
        <v>23.4</v>
      </c>
      <c r="AU2571">
        <v>139.4</v>
      </c>
      <c r="AV2571">
        <v>0.34</v>
      </c>
      <c r="AW2571">
        <v>1.1000000000000001</v>
      </c>
      <c r="AX2571">
        <v>1.4E-2</v>
      </c>
      <c r="AY2571">
        <v>7.7</v>
      </c>
      <c r="AZ2571">
        <v>2.2000000000000002</v>
      </c>
      <c r="BA2571">
        <v>533</v>
      </c>
      <c r="BB2571">
        <v>0.5</v>
      </c>
      <c r="BC2571">
        <v>25.6</v>
      </c>
    </row>
    <row r="2572" spans="1:55">
      <c r="A2572">
        <v>119809</v>
      </c>
      <c r="B2572" t="s">
        <v>105</v>
      </c>
      <c r="C2572">
        <v>505008</v>
      </c>
      <c r="D2572">
        <v>7183957</v>
      </c>
      <c r="E2572">
        <v>372</v>
      </c>
      <c r="F2572">
        <v>40769</v>
      </c>
      <c r="G2572" t="s">
        <v>2349</v>
      </c>
      <c r="H2572" t="s">
        <v>107</v>
      </c>
      <c r="I2572" t="s">
        <v>108</v>
      </c>
      <c r="J2572" t="s">
        <v>109</v>
      </c>
      <c r="K2572" t="s">
        <v>110</v>
      </c>
      <c r="L2572" t="s">
        <v>111</v>
      </c>
      <c r="M2572" t="s">
        <v>2851</v>
      </c>
      <c r="N2572" t="s">
        <v>112</v>
      </c>
      <c r="O2572" t="s">
        <v>2783</v>
      </c>
      <c r="P2572" t="s">
        <v>2784</v>
      </c>
      <c r="R2572">
        <v>40736</v>
      </c>
      <c r="S2572">
        <v>657</v>
      </c>
      <c r="T2572">
        <v>1.28</v>
      </c>
      <c r="U2572">
        <v>11.2</v>
      </c>
      <c r="V2572">
        <v>2.2999999999999998</v>
      </c>
      <c r="W2572">
        <v>5</v>
      </c>
      <c r="X2572">
        <v>865.4</v>
      </c>
      <c r="Y2572">
        <v>0.23</v>
      </c>
      <c r="Z2572">
        <v>0.12</v>
      </c>
      <c r="AA2572">
        <v>0.66</v>
      </c>
      <c r="AB2572">
        <v>7.6</v>
      </c>
      <c r="AC2572">
        <v>19.100000000000001</v>
      </c>
      <c r="AD2572">
        <v>48.35</v>
      </c>
      <c r="AE2572">
        <v>3.43</v>
      </c>
      <c r="AF2572">
        <v>3.4</v>
      </c>
      <c r="AG2572">
        <v>72</v>
      </c>
      <c r="AH2572">
        <v>0.14000000000000001</v>
      </c>
      <c r="AI2572">
        <v>3.4</v>
      </c>
      <c r="AJ2572">
        <v>0.23</v>
      </c>
      <c r="AK2572">
        <v>112</v>
      </c>
      <c r="AL2572">
        <v>7.15</v>
      </c>
      <c r="AM2572">
        <v>1.9E-2</v>
      </c>
      <c r="AN2572">
        <v>23.1</v>
      </c>
      <c r="AO2572">
        <v>4.3999999999999997E-2</v>
      </c>
      <c r="AP2572">
        <v>135.15</v>
      </c>
      <c r="AQ2572">
        <v>0.16</v>
      </c>
      <c r="AR2572">
        <v>1.58</v>
      </c>
      <c r="AS2572">
        <v>2.4</v>
      </c>
      <c r="AT2572">
        <v>1.3</v>
      </c>
      <c r="AU2572">
        <v>44.7</v>
      </c>
      <c r="AV2572">
        <v>0.01</v>
      </c>
      <c r="AW2572">
        <v>2.2999999999999998</v>
      </c>
      <c r="AX2572">
        <v>2E-3</v>
      </c>
      <c r="AY2572">
        <v>0.56000000000000005</v>
      </c>
      <c r="AZ2572">
        <v>0.6</v>
      </c>
      <c r="BA2572">
        <v>46</v>
      </c>
      <c r="BB2572">
        <v>0.05</v>
      </c>
      <c r="BC2572">
        <v>191.5</v>
      </c>
    </row>
    <row r="2573" spans="1:55">
      <c r="A2573">
        <v>119953</v>
      </c>
      <c r="B2573" t="s">
        <v>105</v>
      </c>
      <c r="C2573">
        <v>505999</v>
      </c>
      <c r="D2573">
        <v>7183563</v>
      </c>
      <c r="F2573">
        <v>40769</v>
      </c>
      <c r="G2573" t="s">
        <v>2349</v>
      </c>
      <c r="H2573" t="s">
        <v>107</v>
      </c>
      <c r="I2573" t="s">
        <v>108</v>
      </c>
      <c r="J2573" t="s">
        <v>109</v>
      </c>
      <c r="K2573" t="s">
        <v>110</v>
      </c>
      <c r="L2573" t="s">
        <v>111</v>
      </c>
      <c r="M2573" t="s">
        <v>2852</v>
      </c>
      <c r="N2573" t="s">
        <v>112</v>
      </c>
      <c r="O2573" t="s">
        <v>2820</v>
      </c>
      <c r="P2573" t="s">
        <v>2821</v>
      </c>
      <c r="R2573">
        <v>40736</v>
      </c>
      <c r="S2573">
        <v>416</v>
      </c>
      <c r="T2573">
        <v>1.3</v>
      </c>
      <c r="U2573">
        <v>11.3</v>
      </c>
      <c r="V2573">
        <v>2.1</v>
      </c>
      <c r="W2573">
        <v>2</v>
      </c>
      <c r="X2573">
        <v>896.5</v>
      </c>
      <c r="Y2573">
        <v>0.2</v>
      </c>
      <c r="Z2573">
        <v>0.04</v>
      </c>
      <c r="AA2573">
        <v>0.25</v>
      </c>
      <c r="AB2573">
        <v>3.7</v>
      </c>
      <c r="AC2573">
        <v>27.7</v>
      </c>
      <c r="AD2573">
        <v>44.19</v>
      </c>
      <c r="AE2573">
        <v>2.73</v>
      </c>
      <c r="AF2573">
        <v>3.6</v>
      </c>
      <c r="AG2573">
        <v>96</v>
      </c>
      <c r="AH2573">
        <v>0.17</v>
      </c>
      <c r="AI2573">
        <v>2.9</v>
      </c>
      <c r="AJ2573">
        <v>0.34</v>
      </c>
      <c r="AK2573">
        <v>53</v>
      </c>
      <c r="AL2573">
        <v>6.24</v>
      </c>
      <c r="AM2573">
        <v>1.7000000000000001E-2</v>
      </c>
      <c r="AN2573">
        <v>22.2</v>
      </c>
      <c r="AO2573">
        <v>5.0999999999999997E-2</v>
      </c>
      <c r="AP2573">
        <v>17.34</v>
      </c>
      <c r="AQ2573">
        <v>0.21</v>
      </c>
      <c r="AR2573">
        <v>3.48</v>
      </c>
      <c r="AS2573">
        <v>2.4</v>
      </c>
      <c r="AT2573">
        <v>3.3</v>
      </c>
      <c r="AU2573">
        <v>37.200000000000003</v>
      </c>
      <c r="AV2573">
        <v>0.01</v>
      </c>
      <c r="AW2573">
        <v>2.2999999999999998</v>
      </c>
      <c r="AX2573">
        <v>2E-3</v>
      </c>
      <c r="AY2573">
        <v>0.79</v>
      </c>
      <c r="AZ2573">
        <v>0.4</v>
      </c>
      <c r="BA2573">
        <v>51</v>
      </c>
      <c r="BB2573">
        <v>0.05</v>
      </c>
      <c r="BC2573">
        <v>114.8</v>
      </c>
    </row>
    <row r="2574" spans="1:55">
      <c r="A2574">
        <v>119955</v>
      </c>
      <c r="B2574" t="s">
        <v>105</v>
      </c>
      <c r="C2574">
        <v>505999</v>
      </c>
      <c r="D2574">
        <v>7183750</v>
      </c>
      <c r="F2574">
        <v>40769</v>
      </c>
      <c r="G2574" t="s">
        <v>2349</v>
      </c>
      <c r="H2574" t="s">
        <v>107</v>
      </c>
      <c r="I2574" t="s">
        <v>108</v>
      </c>
      <c r="J2574" t="s">
        <v>109</v>
      </c>
      <c r="K2574" t="s">
        <v>110</v>
      </c>
      <c r="L2574" t="s">
        <v>111</v>
      </c>
      <c r="M2574" t="s">
        <v>2853</v>
      </c>
      <c r="N2574" t="s">
        <v>112</v>
      </c>
      <c r="O2574" t="s">
        <v>2820</v>
      </c>
      <c r="P2574" t="s">
        <v>2821</v>
      </c>
      <c r="R2574">
        <v>40736</v>
      </c>
      <c r="S2574">
        <v>333</v>
      </c>
      <c r="T2574">
        <v>1.85</v>
      </c>
      <c r="U2574">
        <v>22.4</v>
      </c>
      <c r="V2574">
        <v>3</v>
      </c>
      <c r="W2574">
        <v>2</v>
      </c>
      <c r="X2574">
        <v>381.1</v>
      </c>
      <c r="Y2574">
        <v>0.2</v>
      </c>
      <c r="Z2574">
        <v>0.1</v>
      </c>
      <c r="AA2574">
        <v>0.25</v>
      </c>
      <c r="AB2574">
        <v>6</v>
      </c>
      <c r="AC2574">
        <v>32</v>
      </c>
      <c r="AD2574">
        <v>25.33</v>
      </c>
      <c r="AE2574">
        <v>3.64</v>
      </c>
      <c r="AF2574">
        <v>3.6</v>
      </c>
      <c r="AG2574">
        <v>37</v>
      </c>
      <c r="AH2574">
        <v>0.11</v>
      </c>
      <c r="AI2574">
        <v>6.2</v>
      </c>
      <c r="AJ2574">
        <v>0.35</v>
      </c>
      <c r="AK2574">
        <v>152</v>
      </c>
      <c r="AL2574">
        <v>3.92</v>
      </c>
      <c r="AM2574">
        <v>1.7000000000000001E-2</v>
      </c>
      <c r="AN2574">
        <v>21.5</v>
      </c>
      <c r="AO2574">
        <v>0.14699999999999999</v>
      </c>
      <c r="AP2574">
        <v>15.54</v>
      </c>
      <c r="AQ2574">
        <v>0.13</v>
      </c>
      <c r="AR2574">
        <v>1.9</v>
      </c>
      <c r="AS2574">
        <v>1.9</v>
      </c>
      <c r="AT2574">
        <v>1.9</v>
      </c>
      <c r="AU2574">
        <v>36.299999999999997</v>
      </c>
      <c r="AV2574">
        <v>0.03</v>
      </c>
      <c r="AW2574">
        <v>2.2999999999999998</v>
      </c>
      <c r="AX2574">
        <v>5.0000000000000001E-3</v>
      </c>
      <c r="AY2574">
        <v>0.38</v>
      </c>
      <c r="AZ2574">
        <v>0.4</v>
      </c>
      <c r="BA2574">
        <v>72</v>
      </c>
      <c r="BB2574">
        <v>0.1</v>
      </c>
      <c r="BC2574">
        <v>95.9</v>
      </c>
    </row>
    <row r="2575" spans="1:55">
      <c r="A2575" t="s">
        <v>2855</v>
      </c>
      <c r="B2575" t="s">
        <v>105</v>
      </c>
      <c r="C2575">
        <v>516416</v>
      </c>
      <c r="D2575">
        <v>7185622</v>
      </c>
      <c r="E2575">
        <v>837</v>
      </c>
      <c r="F2575">
        <v>41133</v>
      </c>
      <c r="G2575" t="s">
        <v>395</v>
      </c>
      <c r="H2575" t="s">
        <v>107</v>
      </c>
      <c r="I2575" t="s">
        <v>108</v>
      </c>
      <c r="J2575" t="s">
        <v>109</v>
      </c>
      <c r="K2575" t="s">
        <v>120</v>
      </c>
      <c r="L2575" t="s">
        <v>111</v>
      </c>
      <c r="M2575" t="s">
        <v>2854</v>
      </c>
      <c r="N2575" t="s">
        <v>112</v>
      </c>
      <c r="O2575" t="s">
        <v>342</v>
      </c>
      <c r="P2575" t="s">
        <v>343</v>
      </c>
      <c r="R2575">
        <v>41105</v>
      </c>
      <c r="S2575">
        <v>999</v>
      </c>
      <c r="T2575">
        <v>1.27</v>
      </c>
      <c r="U2575">
        <v>15</v>
      </c>
      <c r="V2575">
        <v>4.3</v>
      </c>
      <c r="W2575">
        <v>3</v>
      </c>
      <c r="X2575">
        <v>469</v>
      </c>
      <c r="Y2575">
        <v>0.15</v>
      </c>
      <c r="Z2575">
        <v>0.14000000000000001</v>
      </c>
      <c r="AA2575">
        <v>0.65</v>
      </c>
      <c r="AB2575">
        <v>7.6</v>
      </c>
      <c r="AC2575">
        <v>41.2</v>
      </c>
      <c r="AD2575">
        <v>32.85</v>
      </c>
      <c r="AE2575">
        <v>2.5299999999999998</v>
      </c>
      <c r="AF2575">
        <v>4.5999999999999996</v>
      </c>
      <c r="AG2575">
        <v>81</v>
      </c>
      <c r="AH2575">
        <v>7.0000000000000007E-2</v>
      </c>
      <c r="AI2575">
        <v>9.4</v>
      </c>
      <c r="AJ2575">
        <v>0.33</v>
      </c>
      <c r="AK2575">
        <v>233</v>
      </c>
      <c r="AL2575">
        <v>4.3899999999999997</v>
      </c>
      <c r="AM2575">
        <v>3.0000000000000001E-3</v>
      </c>
      <c r="AN2575">
        <v>33.1</v>
      </c>
      <c r="AO2575">
        <v>6.5000000000000002E-2</v>
      </c>
      <c r="AP2575">
        <v>10.25</v>
      </c>
      <c r="AQ2575">
        <v>0.09</v>
      </c>
      <c r="AR2575">
        <v>1.1399999999999999</v>
      </c>
      <c r="AS2575">
        <v>3.2</v>
      </c>
      <c r="AT2575">
        <v>2.7</v>
      </c>
      <c r="AU2575">
        <v>26.3</v>
      </c>
      <c r="AV2575">
        <v>0.08</v>
      </c>
      <c r="AW2575">
        <v>2.9</v>
      </c>
      <c r="AX2575">
        <v>2.5999999999999999E-2</v>
      </c>
      <c r="AY2575">
        <v>0.21</v>
      </c>
      <c r="AZ2575">
        <v>1.1000000000000001</v>
      </c>
      <c r="BA2575">
        <v>80</v>
      </c>
      <c r="BB2575">
        <v>0.2</v>
      </c>
      <c r="BC2575">
        <v>114.3</v>
      </c>
    </row>
    <row r="2576" spans="1:55">
      <c r="A2576" t="s">
        <v>2857</v>
      </c>
      <c r="B2576" t="s">
        <v>105</v>
      </c>
      <c r="C2576">
        <v>517242</v>
      </c>
      <c r="D2576">
        <v>7185813</v>
      </c>
      <c r="E2576">
        <v>1023</v>
      </c>
      <c r="F2576">
        <v>41133</v>
      </c>
      <c r="G2576" t="s">
        <v>395</v>
      </c>
      <c r="H2576" t="s">
        <v>107</v>
      </c>
      <c r="I2576" t="s">
        <v>108</v>
      </c>
      <c r="J2576" t="s">
        <v>109</v>
      </c>
      <c r="K2576" t="s">
        <v>120</v>
      </c>
      <c r="L2576" t="s">
        <v>111</v>
      </c>
      <c r="M2576" t="s">
        <v>2856</v>
      </c>
      <c r="N2576" t="s">
        <v>112</v>
      </c>
      <c r="O2576" t="s">
        <v>342</v>
      </c>
      <c r="P2576" t="s">
        <v>343</v>
      </c>
      <c r="R2576">
        <v>41106</v>
      </c>
      <c r="S2576">
        <v>3732</v>
      </c>
      <c r="T2576">
        <v>1.38</v>
      </c>
      <c r="U2576">
        <v>13.1</v>
      </c>
      <c r="V2576">
        <v>3.9</v>
      </c>
      <c r="W2576">
        <v>8</v>
      </c>
      <c r="X2576">
        <v>2601.3000000000002</v>
      </c>
      <c r="Y2576">
        <v>0.14000000000000001</v>
      </c>
      <c r="Z2576">
        <v>1.22</v>
      </c>
      <c r="AA2576">
        <v>0.41</v>
      </c>
      <c r="AB2576">
        <v>7</v>
      </c>
      <c r="AC2576">
        <v>59.1</v>
      </c>
      <c r="AD2576">
        <v>33.22</v>
      </c>
      <c r="AE2576">
        <v>2.29</v>
      </c>
      <c r="AF2576">
        <v>3.1</v>
      </c>
      <c r="AG2576">
        <v>185</v>
      </c>
      <c r="AH2576">
        <v>0.04</v>
      </c>
      <c r="AI2576">
        <v>4.5</v>
      </c>
      <c r="AJ2576">
        <v>0.12</v>
      </c>
      <c r="AK2576">
        <v>72</v>
      </c>
      <c r="AL2576">
        <v>5.89</v>
      </c>
      <c r="AM2576">
        <v>5.0000000000000001E-3</v>
      </c>
      <c r="AN2576">
        <v>92.4</v>
      </c>
      <c r="AO2576">
        <v>0.31900000000000001</v>
      </c>
      <c r="AP2576">
        <v>10.81</v>
      </c>
      <c r="AQ2576">
        <v>7.0000000000000007E-2</v>
      </c>
      <c r="AR2576">
        <v>1.78</v>
      </c>
      <c r="AS2576">
        <v>6.2</v>
      </c>
      <c r="AT2576">
        <v>3.8</v>
      </c>
      <c r="AU2576">
        <v>384.6</v>
      </c>
      <c r="AV2576">
        <v>0.05</v>
      </c>
      <c r="AW2576">
        <v>1.4</v>
      </c>
      <c r="AX2576">
        <v>4.0000000000000001E-3</v>
      </c>
      <c r="AY2576">
        <v>0.31</v>
      </c>
      <c r="AZ2576">
        <v>2.9</v>
      </c>
      <c r="BA2576">
        <v>95</v>
      </c>
      <c r="BB2576">
        <v>0.2</v>
      </c>
      <c r="BC2576">
        <v>215</v>
      </c>
    </row>
    <row r="2577" spans="1:55">
      <c r="A2577" t="s">
        <v>2859</v>
      </c>
      <c r="B2577" t="s">
        <v>105</v>
      </c>
      <c r="C2577">
        <v>517105</v>
      </c>
      <c r="D2577">
        <v>7188348</v>
      </c>
      <c r="E2577">
        <v>764</v>
      </c>
      <c r="F2577">
        <v>41133</v>
      </c>
      <c r="G2577" t="s">
        <v>395</v>
      </c>
      <c r="H2577" t="s">
        <v>107</v>
      </c>
      <c r="I2577" t="s">
        <v>108</v>
      </c>
      <c r="J2577" t="s">
        <v>109</v>
      </c>
      <c r="K2577" t="s">
        <v>120</v>
      </c>
      <c r="L2577" t="s">
        <v>111</v>
      </c>
      <c r="M2577" t="s">
        <v>2858</v>
      </c>
      <c r="N2577" t="s">
        <v>112</v>
      </c>
      <c r="O2577" t="s">
        <v>113</v>
      </c>
      <c r="P2577" t="s">
        <v>114</v>
      </c>
      <c r="R2577">
        <v>41104</v>
      </c>
      <c r="S2577">
        <v>720</v>
      </c>
      <c r="T2577">
        <v>0.54</v>
      </c>
      <c r="U2577">
        <v>21.6</v>
      </c>
      <c r="V2577">
        <v>2.2999999999999998</v>
      </c>
      <c r="W2577">
        <v>4</v>
      </c>
      <c r="X2577">
        <v>216</v>
      </c>
      <c r="Y2577">
        <v>0.24</v>
      </c>
      <c r="Z2577">
        <v>0.04</v>
      </c>
      <c r="AA2577">
        <v>0.22</v>
      </c>
      <c r="AB2577">
        <v>1.9</v>
      </c>
      <c r="AC2577">
        <v>10.1</v>
      </c>
      <c r="AD2577">
        <v>23.16</v>
      </c>
      <c r="AE2577">
        <v>3.02</v>
      </c>
      <c r="AF2577">
        <v>2.7</v>
      </c>
      <c r="AG2577">
        <v>50</v>
      </c>
      <c r="AH2577">
        <v>0.19</v>
      </c>
      <c r="AI2577">
        <v>2</v>
      </c>
      <c r="AJ2577">
        <v>0.03</v>
      </c>
      <c r="AK2577">
        <v>57</v>
      </c>
      <c r="AL2577">
        <v>30.2</v>
      </c>
      <c r="AM2577">
        <v>1.4999999999999999E-2</v>
      </c>
      <c r="AN2577">
        <v>19.600000000000001</v>
      </c>
      <c r="AO2577">
        <v>4.7E-2</v>
      </c>
      <c r="AP2577">
        <v>15.88</v>
      </c>
      <c r="AQ2577">
        <v>0.53</v>
      </c>
      <c r="AR2577">
        <v>4.46</v>
      </c>
      <c r="AS2577">
        <v>1.1000000000000001</v>
      </c>
      <c r="AT2577">
        <v>5.0999999999999996</v>
      </c>
      <c r="AU2577">
        <v>104.7</v>
      </c>
      <c r="AV2577">
        <v>0.16</v>
      </c>
      <c r="AW2577">
        <v>0.4</v>
      </c>
      <c r="AX2577">
        <v>3.0000000000000001E-3</v>
      </c>
      <c r="AY2577">
        <v>2.37</v>
      </c>
      <c r="AZ2577">
        <v>1.7</v>
      </c>
      <c r="BA2577">
        <v>175</v>
      </c>
      <c r="BB2577">
        <v>0.1</v>
      </c>
      <c r="BC2577">
        <v>78.2</v>
      </c>
    </row>
    <row r="2578" spans="1:55">
      <c r="A2578" t="s">
        <v>2861</v>
      </c>
      <c r="B2578" t="s">
        <v>105</v>
      </c>
      <c r="C2578">
        <v>516816</v>
      </c>
      <c r="D2578">
        <v>7188633</v>
      </c>
      <c r="E2578">
        <v>712</v>
      </c>
      <c r="F2578">
        <v>41133</v>
      </c>
      <c r="G2578" t="s">
        <v>395</v>
      </c>
      <c r="H2578" t="s">
        <v>107</v>
      </c>
      <c r="I2578" t="s">
        <v>108</v>
      </c>
      <c r="J2578" t="s">
        <v>109</v>
      </c>
      <c r="K2578" t="s">
        <v>120</v>
      </c>
      <c r="L2578" t="s">
        <v>111</v>
      </c>
      <c r="M2578" t="s">
        <v>2860</v>
      </c>
      <c r="N2578" t="s">
        <v>112</v>
      </c>
      <c r="O2578" t="s">
        <v>113</v>
      </c>
      <c r="P2578" t="s">
        <v>114</v>
      </c>
      <c r="R2578">
        <v>41104</v>
      </c>
      <c r="S2578">
        <v>828</v>
      </c>
      <c r="T2578">
        <v>0.31</v>
      </c>
      <c r="U2578">
        <v>36.6</v>
      </c>
      <c r="V2578">
        <v>1.8</v>
      </c>
      <c r="W2578">
        <v>4</v>
      </c>
      <c r="X2578">
        <v>353.5</v>
      </c>
      <c r="Y2578">
        <v>0.19</v>
      </c>
      <c r="Z2578">
        <v>0.08</v>
      </c>
      <c r="AA2578">
        <v>0.47</v>
      </c>
      <c r="AB2578">
        <v>1.2</v>
      </c>
      <c r="AC2578">
        <v>13.7</v>
      </c>
      <c r="AD2578">
        <v>18.079999999999998</v>
      </c>
      <c r="AE2578">
        <v>2.0499999999999998</v>
      </c>
      <c r="AF2578">
        <v>2.5</v>
      </c>
      <c r="AG2578">
        <v>49</v>
      </c>
      <c r="AH2578">
        <v>0.19</v>
      </c>
      <c r="AI2578">
        <v>3.1</v>
      </c>
      <c r="AJ2578">
        <v>0.04</v>
      </c>
      <c r="AK2578">
        <v>25</v>
      </c>
      <c r="AL2578">
        <v>18.940000000000001</v>
      </c>
      <c r="AM2578">
        <v>4.9000000000000002E-2</v>
      </c>
      <c r="AN2578">
        <v>17.7</v>
      </c>
      <c r="AO2578">
        <v>5.8999999999999997E-2</v>
      </c>
      <c r="AP2578">
        <v>18.190000000000001</v>
      </c>
      <c r="AQ2578">
        <v>0.53</v>
      </c>
      <c r="AR2578">
        <v>3.61</v>
      </c>
      <c r="AS2578">
        <v>1.7</v>
      </c>
      <c r="AT2578">
        <v>10.1</v>
      </c>
      <c r="AU2578">
        <v>134.9</v>
      </c>
      <c r="AV2578">
        <v>0.17</v>
      </c>
      <c r="AW2578">
        <v>1</v>
      </c>
      <c r="AX2578">
        <v>4.0000000000000001E-3</v>
      </c>
      <c r="AY2578">
        <v>4.24</v>
      </c>
      <c r="AZ2578">
        <v>1</v>
      </c>
      <c r="BA2578">
        <v>62</v>
      </c>
      <c r="BB2578">
        <v>0.05</v>
      </c>
      <c r="BC2578">
        <v>51.1</v>
      </c>
    </row>
    <row r="2579" spans="1:55">
      <c r="A2579" t="s">
        <v>2863</v>
      </c>
      <c r="B2579" t="s">
        <v>105</v>
      </c>
      <c r="C2579">
        <v>516667</v>
      </c>
      <c r="D2579">
        <v>7188761</v>
      </c>
      <c r="E2579">
        <v>687</v>
      </c>
      <c r="F2579">
        <v>41133</v>
      </c>
      <c r="G2579" t="s">
        <v>395</v>
      </c>
      <c r="H2579" t="s">
        <v>107</v>
      </c>
      <c r="I2579" t="s">
        <v>108</v>
      </c>
      <c r="J2579" t="s">
        <v>109</v>
      </c>
      <c r="K2579" t="s">
        <v>120</v>
      </c>
      <c r="L2579" t="s">
        <v>111</v>
      </c>
      <c r="M2579" t="s">
        <v>2862</v>
      </c>
      <c r="N2579" t="s">
        <v>112</v>
      </c>
      <c r="O2579" t="s">
        <v>113</v>
      </c>
      <c r="P2579" t="s">
        <v>114</v>
      </c>
      <c r="R2579">
        <v>41104</v>
      </c>
      <c r="S2579">
        <v>247</v>
      </c>
      <c r="T2579">
        <v>0.7</v>
      </c>
      <c r="U2579">
        <v>7.5</v>
      </c>
      <c r="V2579">
        <v>1.6</v>
      </c>
      <c r="W2579">
        <v>0.5</v>
      </c>
      <c r="X2579">
        <v>114.7</v>
      </c>
      <c r="Y2579">
        <v>0.15</v>
      </c>
      <c r="Z2579">
        <v>0.03</v>
      </c>
      <c r="AA2579">
        <v>0.16</v>
      </c>
      <c r="AB2579">
        <v>1.5</v>
      </c>
      <c r="AC2579">
        <v>13.3</v>
      </c>
      <c r="AD2579">
        <v>9.01</v>
      </c>
      <c r="AE2579">
        <v>1.1100000000000001</v>
      </c>
      <c r="AF2579">
        <v>5.9</v>
      </c>
      <c r="AG2579">
        <v>21</v>
      </c>
      <c r="AH2579">
        <v>0.03</v>
      </c>
      <c r="AI2579">
        <v>9.8000000000000007</v>
      </c>
      <c r="AJ2579">
        <v>0.03</v>
      </c>
      <c r="AK2579">
        <v>34</v>
      </c>
      <c r="AL2579">
        <v>6.91</v>
      </c>
      <c r="AM2579">
        <v>6.0000000000000001E-3</v>
      </c>
      <c r="AN2579">
        <v>10.5</v>
      </c>
      <c r="AO2579">
        <v>1.2E-2</v>
      </c>
      <c r="AP2579">
        <v>11.34</v>
      </c>
      <c r="AQ2579">
        <v>0.03</v>
      </c>
      <c r="AR2579">
        <v>1.0900000000000001</v>
      </c>
      <c r="AS2579">
        <v>0.9</v>
      </c>
      <c r="AT2579">
        <v>0.8</v>
      </c>
      <c r="AU2579">
        <v>6.5</v>
      </c>
      <c r="AV2579">
        <v>0.06</v>
      </c>
      <c r="AW2579">
        <v>1.4</v>
      </c>
      <c r="AX2579">
        <v>2.7E-2</v>
      </c>
      <c r="AY2579">
        <v>0.68</v>
      </c>
      <c r="AZ2579">
        <v>0.3</v>
      </c>
      <c r="BA2579">
        <v>85</v>
      </c>
      <c r="BB2579">
        <v>0.05</v>
      </c>
      <c r="BC2579">
        <v>26.9</v>
      </c>
    </row>
    <row r="2580" spans="1:55">
      <c r="A2580" t="s">
        <v>2865</v>
      </c>
      <c r="B2580" t="s">
        <v>105</v>
      </c>
      <c r="C2580">
        <v>517268</v>
      </c>
      <c r="D2580">
        <v>7188628</v>
      </c>
      <c r="E2580">
        <v>764</v>
      </c>
      <c r="F2580">
        <v>41133</v>
      </c>
      <c r="G2580" t="s">
        <v>395</v>
      </c>
      <c r="H2580" t="s">
        <v>107</v>
      </c>
      <c r="I2580" t="s">
        <v>108</v>
      </c>
      <c r="J2580" t="s">
        <v>109</v>
      </c>
      <c r="K2580" t="s">
        <v>120</v>
      </c>
      <c r="L2580" t="s">
        <v>111</v>
      </c>
      <c r="M2580" t="s">
        <v>2864</v>
      </c>
      <c r="N2580" t="s">
        <v>112</v>
      </c>
      <c r="O2580" t="s">
        <v>113</v>
      </c>
      <c r="P2580" t="s">
        <v>114</v>
      </c>
      <c r="R2580">
        <v>41104</v>
      </c>
      <c r="S2580">
        <v>5155</v>
      </c>
      <c r="T2580">
        <v>1.97</v>
      </c>
      <c r="U2580">
        <v>49.5</v>
      </c>
      <c r="V2580">
        <v>8.6</v>
      </c>
      <c r="W2580">
        <v>3</v>
      </c>
      <c r="X2580">
        <v>174.9</v>
      </c>
      <c r="Y2580">
        <v>0.47</v>
      </c>
      <c r="Z2580">
        <v>0.11</v>
      </c>
      <c r="AA2580">
        <v>2.2400000000000002</v>
      </c>
      <c r="AB2580">
        <v>1.4</v>
      </c>
      <c r="AC2580">
        <v>54.1</v>
      </c>
      <c r="AD2580">
        <v>72.63</v>
      </c>
      <c r="AE2580">
        <v>4.93</v>
      </c>
      <c r="AF2580">
        <v>4.8</v>
      </c>
      <c r="AG2580">
        <v>175</v>
      </c>
      <c r="AH2580">
        <v>0.23</v>
      </c>
      <c r="AI2580">
        <v>5.5</v>
      </c>
      <c r="AJ2580">
        <v>7.0000000000000007E-2</v>
      </c>
      <c r="AK2580">
        <v>32</v>
      </c>
      <c r="AL2580">
        <v>47.6</v>
      </c>
      <c r="AM2580">
        <v>2E-3</v>
      </c>
      <c r="AN2580">
        <v>43.1</v>
      </c>
      <c r="AO2580">
        <v>0.69699999999999995</v>
      </c>
      <c r="AP2580">
        <v>78.67</v>
      </c>
      <c r="AQ2580">
        <v>0.67</v>
      </c>
      <c r="AR2580">
        <v>29.68</v>
      </c>
      <c r="AS2580">
        <v>7.5</v>
      </c>
      <c r="AT2580">
        <v>25.4</v>
      </c>
      <c r="AU2580">
        <v>432.9</v>
      </c>
      <c r="AV2580">
        <v>0.46</v>
      </c>
      <c r="AW2580">
        <v>2.2999999999999998</v>
      </c>
      <c r="AX2580">
        <v>3.0000000000000001E-3</v>
      </c>
      <c r="AY2580">
        <v>2.93</v>
      </c>
      <c r="AZ2580">
        <v>15.9</v>
      </c>
      <c r="BA2580">
        <v>804</v>
      </c>
      <c r="BB2580">
        <v>0.3</v>
      </c>
      <c r="BC2580">
        <v>122.1</v>
      </c>
    </row>
    <row r="2581" spans="1:55">
      <c r="A2581" t="s">
        <v>2867</v>
      </c>
      <c r="B2581" t="s">
        <v>105</v>
      </c>
      <c r="C2581">
        <v>519264</v>
      </c>
      <c r="D2581">
        <v>7188505</v>
      </c>
      <c r="E2581">
        <v>701</v>
      </c>
      <c r="F2581">
        <v>41133</v>
      </c>
      <c r="G2581" t="s">
        <v>395</v>
      </c>
      <c r="H2581" t="s">
        <v>107</v>
      </c>
      <c r="I2581" t="s">
        <v>108</v>
      </c>
      <c r="J2581" t="s">
        <v>109</v>
      </c>
      <c r="K2581" t="s">
        <v>120</v>
      </c>
      <c r="L2581" t="s">
        <v>111</v>
      </c>
      <c r="M2581" t="s">
        <v>2866</v>
      </c>
      <c r="N2581" t="s">
        <v>112</v>
      </c>
      <c r="O2581" t="s">
        <v>113</v>
      </c>
      <c r="P2581" t="s">
        <v>114</v>
      </c>
      <c r="R2581">
        <v>41105</v>
      </c>
      <c r="S2581">
        <v>2182</v>
      </c>
      <c r="T2581">
        <v>0.73</v>
      </c>
      <c r="U2581">
        <v>12.6</v>
      </c>
      <c r="V2581">
        <v>7.4</v>
      </c>
      <c r="W2581">
        <v>3</v>
      </c>
      <c r="X2581">
        <v>1112.5999999999999</v>
      </c>
      <c r="Y2581">
        <v>0.21</v>
      </c>
      <c r="Z2581">
        <v>0.2</v>
      </c>
      <c r="AA2581">
        <v>0.49</v>
      </c>
      <c r="AB2581">
        <v>2.2999999999999998</v>
      </c>
      <c r="AC2581">
        <v>28.2</v>
      </c>
      <c r="AD2581">
        <v>33.020000000000003</v>
      </c>
      <c r="AE2581">
        <v>1.8</v>
      </c>
      <c r="AF2581">
        <v>2.7</v>
      </c>
      <c r="AG2581">
        <v>263</v>
      </c>
      <c r="AH2581">
        <v>0.06</v>
      </c>
      <c r="AI2581">
        <v>6.3</v>
      </c>
      <c r="AJ2581">
        <v>0.18</v>
      </c>
      <c r="AK2581">
        <v>66</v>
      </c>
      <c r="AL2581">
        <v>6.44</v>
      </c>
      <c r="AM2581">
        <v>3.0000000000000001E-3</v>
      </c>
      <c r="AN2581">
        <v>19.2</v>
      </c>
      <c r="AO2581">
        <v>3.5999999999999997E-2</v>
      </c>
      <c r="AP2581">
        <v>10.43</v>
      </c>
      <c r="AQ2581">
        <v>0.06</v>
      </c>
      <c r="AR2581">
        <v>1.95</v>
      </c>
      <c r="AS2581">
        <v>2.5</v>
      </c>
      <c r="AT2581">
        <v>4.5999999999999996</v>
      </c>
      <c r="AU2581">
        <v>39.6</v>
      </c>
      <c r="AV2581">
        <v>0.11</v>
      </c>
      <c r="AW2581">
        <v>1.5</v>
      </c>
      <c r="AX2581">
        <v>8.0000000000000002E-3</v>
      </c>
      <c r="AY2581">
        <v>0.16</v>
      </c>
      <c r="AZ2581">
        <v>2.5</v>
      </c>
      <c r="BA2581">
        <v>72</v>
      </c>
      <c r="BB2581">
        <v>0.05</v>
      </c>
      <c r="BC2581">
        <v>50</v>
      </c>
    </row>
    <row r="2582" spans="1:55">
      <c r="A2582" t="s">
        <v>2869</v>
      </c>
      <c r="B2582" t="s">
        <v>105</v>
      </c>
      <c r="C2582">
        <v>519194</v>
      </c>
      <c r="D2582">
        <v>7188206</v>
      </c>
      <c r="E2582">
        <v>639</v>
      </c>
      <c r="F2582">
        <v>41133</v>
      </c>
      <c r="G2582" t="s">
        <v>395</v>
      </c>
      <c r="H2582" t="s">
        <v>107</v>
      </c>
      <c r="I2582" t="s">
        <v>108</v>
      </c>
      <c r="J2582" t="s">
        <v>109</v>
      </c>
      <c r="K2582" t="s">
        <v>120</v>
      </c>
      <c r="L2582" t="s">
        <v>111</v>
      </c>
      <c r="M2582" t="s">
        <v>2868</v>
      </c>
      <c r="N2582" t="s">
        <v>112</v>
      </c>
      <c r="O2582" t="s">
        <v>113</v>
      </c>
      <c r="P2582" t="s">
        <v>114</v>
      </c>
      <c r="R2582">
        <v>41105</v>
      </c>
      <c r="S2582">
        <v>1695</v>
      </c>
      <c r="T2582">
        <v>0.89</v>
      </c>
      <c r="U2582">
        <v>13.7</v>
      </c>
      <c r="V2582">
        <v>3.9</v>
      </c>
      <c r="W2582">
        <v>4</v>
      </c>
      <c r="X2582">
        <v>1507.2</v>
      </c>
      <c r="Y2582">
        <v>0.19</v>
      </c>
      <c r="Z2582">
        <v>7.0000000000000007E-2</v>
      </c>
      <c r="AA2582">
        <v>0.2</v>
      </c>
      <c r="AB2582">
        <v>1.3</v>
      </c>
      <c r="AC2582">
        <v>44</v>
      </c>
      <c r="AD2582">
        <v>32.28</v>
      </c>
      <c r="AE2582">
        <v>1.44</v>
      </c>
      <c r="AF2582">
        <v>3.5</v>
      </c>
      <c r="AG2582">
        <v>179</v>
      </c>
      <c r="AH2582">
        <v>0.06</v>
      </c>
      <c r="AI2582">
        <v>5.6</v>
      </c>
      <c r="AJ2582">
        <v>0.11</v>
      </c>
      <c r="AK2582">
        <v>31</v>
      </c>
      <c r="AL2582">
        <v>6.49</v>
      </c>
      <c r="AM2582">
        <v>2E-3</v>
      </c>
      <c r="AN2582">
        <v>14.3</v>
      </c>
      <c r="AO2582">
        <v>2.7E-2</v>
      </c>
      <c r="AP2582">
        <v>11.04</v>
      </c>
      <c r="AQ2582">
        <v>7.0000000000000007E-2</v>
      </c>
      <c r="AR2582">
        <v>1.19</v>
      </c>
      <c r="AS2582">
        <v>2.2999999999999998</v>
      </c>
      <c r="AT2582">
        <v>8.4</v>
      </c>
      <c r="AU2582">
        <v>47</v>
      </c>
      <c r="AV2582">
        <v>0.23</v>
      </c>
      <c r="AW2582">
        <v>1.6</v>
      </c>
      <c r="AX2582">
        <v>4.0000000000000001E-3</v>
      </c>
      <c r="AY2582">
        <v>0.18</v>
      </c>
      <c r="AZ2582">
        <v>2.7</v>
      </c>
      <c r="BA2582">
        <v>76</v>
      </c>
      <c r="BB2582">
        <v>0.1</v>
      </c>
      <c r="BC2582">
        <v>38.5</v>
      </c>
    </row>
    <row r="2583" spans="1:55">
      <c r="A2583" t="s">
        <v>2871</v>
      </c>
      <c r="B2583" t="s">
        <v>105</v>
      </c>
      <c r="C2583">
        <v>516843</v>
      </c>
      <c r="D2583">
        <v>7187591</v>
      </c>
      <c r="E2583">
        <v>736</v>
      </c>
      <c r="F2583">
        <v>41133</v>
      </c>
      <c r="G2583" t="s">
        <v>395</v>
      </c>
      <c r="H2583" t="s">
        <v>107</v>
      </c>
      <c r="I2583" t="s">
        <v>108</v>
      </c>
      <c r="J2583" t="s">
        <v>109</v>
      </c>
      <c r="K2583" t="s">
        <v>120</v>
      </c>
      <c r="L2583" t="s">
        <v>111</v>
      </c>
      <c r="M2583" t="s">
        <v>2870</v>
      </c>
      <c r="N2583" t="s">
        <v>112</v>
      </c>
      <c r="O2583" t="s">
        <v>113</v>
      </c>
      <c r="P2583" t="s">
        <v>114</v>
      </c>
      <c r="R2583">
        <v>41106</v>
      </c>
      <c r="S2583">
        <v>2073</v>
      </c>
      <c r="T2583">
        <v>0.42</v>
      </c>
      <c r="U2583">
        <v>6.1</v>
      </c>
      <c r="V2583">
        <v>1</v>
      </c>
      <c r="W2583">
        <v>4</v>
      </c>
      <c r="X2583">
        <v>898.7</v>
      </c>
      <c r="Y2583">
        <v>0.18</v>
      </c>
      <c r="Z2583">
        <v>0.12</v>
      </c>
      <c r="AA2583">
        <v>0.87</v>
      </c>
      <c r="AB2583">
        <v>1.2</v>
      </c>
      <c r="AC2583">
        <v>22.7</v>
      </c>
      <c r="AD2583">
        <v>19.61</v>
      </c>
      <c r="AE2583">
        <v>1.01</v>
      </c>
      <c r="AF2583">
        <v>3.4</v>
      </c>
      <c r="AG2583">
        <v>46</v>
      </c>
      <c r="AH2583">
        <v>0.11</v>
      </c>
      <c r="AI2583">
        <v>4.9000000000000004</v>
      </c>
      <c r="AJ2583">
        <v>0.05</v>
      </c>
      <c r="AK2583">
        <v>46</v>
      </c>
      <c r="AL2583">
        <v>20.54</v>
      </c>
      <c r="AM2583">
        <v>1.4E-2</v>
      </c>
      <c r="AN2583">
        <v>13.8</v>
      </c>
      <c r="AO2583">
        <v>7.0999999999999994E-2</v>
      </c>
      <c r="AP2583">
        <v>18.690000000000001</v>
      </c>
      <c r="AQ2583">
        <v>0.21</v>
      </c>
      <c r="AR2583">
        <v>8.6999999999999993</v>
      </c>
      <c r="AS2583">
        <v>0.6</v>
      </c>
      <c r="AT2583">
        <v>9</v>
      </c>
      <c r="AU2583">
        <v>66.8</v>
      </c>
      <c r="AV2583">
        <v>0.06</v>
      </c>
      <c r="AW2583">
        <v>0.1</v>
      </c>
      <c r="AX2583">
        <v>6.0000000000000001E-3</v>
      </c>
      <c r="AY2583">
        <v>1.1299999999999999</v>
      </c>
      <c r="AZ2583">
        <v>2</v>
      </c>
      <c r="BA2583">
        <v>177</v>
      </c>
      <c r="BB2583">
        <v>0.05</v>
      </c>
      <c r="BC2583">
        <v>75.8</v>
      </c>
    </row>
    <row r="2584" spans="1:55">
      <c r="A2584" t="s">
        <v>2873</v>
      </c>
      <c r="B2584" t="s">
        <v>105</v>
      </c>
      <c r="C2584">
        <v>517472</v>
      </c>
      <c r="D2584">
        <v>7187622</v>
      </c>
      <c r="E2584">
        <v>791</v>
      </c>
      <c r="F2584">
        <v>41133</v>
      </c>
      <c r="G2584" t="s">
        <v>395</v>
      </c>
      <c r="H2584" t="s">
        <v>107</v>
      </c>
      <c r="I2584" t="s">
        <v>108</v>
      </c>
      <c r="J2584" t="s">
        <v>109</v>
      </c>
      <c r="K2584" t="s">
        <v>120</v>
      </c>
      <c r="L2584" t="s">
        <v>111</v>
      </c>
      <c r="M2584" t="s">
        <v>2872</v>
      </c>
      <c r="N2584" t="s">
        <v>112</v>
      </c>
      <c r="O2584" t="s">
        <v>113</v>
      </c>
      <c r="P2584" t="s">
        <v>114</v>
      </c>
      <c r="R2584">
        <v>41106</v>
      </c>
      <c r="S2584">
        <v>344</v>
      </c>
      <c r="T2584">
        <v>1.33</v>
      </c>
      <c r="U2584">
        <v>14.5</v>
      </c>
      <c r="V2584">
        <v>1.4</v>
      </c>
      <c r="W2584">
        <v>0.5</v>
      </c>
      <c r="X2584">
        <v>191.7</v>
      </c>
      <c r="Y2584">
        <v>0.26</v>
      </c>
      <c r="Z2584">
        <v>0.04</v>
      </c>
      <c r="AA2584">
        <v>0.09</v>
      </c>
      <c r="AB2584">
        <v>2.6</v>
      </c>
      <c r="AC2584">
        <v>23.2</v>
      </c>
      <c r="AD2584">
        <v>11.79</v>
      </c>
      <c r="AE2584">
        <v>2.27</v>
      </c>
      <c r="AF2584">
        <v>6.8</v>
      </c>
      <c r="AG2584">
        <v>15</v>
      </c>
      <c r="AH2584">
        <v>0.04</v>
      </c>
      <c r="AI2584">
        <v>8.8000000000000007</v>
      </c>
      <c r="AJ2584">
        <v>0.13</v>
      </c>
      <c r="AK2584">
        <v>75</v>
      </c>
      <c r="AL2584">
        <v>5.8</v>
      </c>
      <c r="AM2584">
        <v>2E-3</v>
      </c>
      <c r="AN2584">
        <v>8.6</v>
      </c>
      <c r="AO2584">
        <v>0.02</v>
      </c>
      <c r="AP2584">
        <v>11.65</v>
      </c>
      <c r="AQ2584">
        <v>0.04</v>
      </c>
      <c r="AR2584">
        <v>1.25</v>
      </c>
      <c r="AS2584">
        <v>1.5</v>
      </c>
      <c r="AT2584">
        <v>1.3</v>
      </c>
      <c r="AU2584">
        <v>11.4</v>
      </c>
      <c r="AV2584">
        <v>0.08</v>
      </c>
      <c r="AW2584">
        <v>2.1</v>
      </c>
      <c r="AX2584">
        <v>1.7000000000000001E-2</v>
      </c>
      <c r="AY2584">
        <v>0.2</v>
      </c>
      <c r="AZ2584">
        <v>0.5</v>
      </c>
      <c r="BA2584">
        <v>102</v>
      </c>
      <c r="BB2584">
        <v>0.1</v>
      </c>
      <c r="BC2584">
        <v>45.9</v>
      </c>
    </row>
    <row r="2585" spans="1:55">
      <c r="A2585">
        <v>118305</v>
      </c>
      <c r="B2585" t="s">
        <v>105</v>
      </c>
      <c r="C2585">
        <v>503809</v>
      </c>
      <c r="D2585">
        <v>7182696</v>
      </c>
      <c r="E2585">
        <v>453</v>
      </c>
      <c r="F2585">
        <v>40769</v>
      </c>
      <c r="G2585" t="s">
        <v>2349</v>
      </c>
      <c r="H2585" t="s">
        <v>107</v>
      </c>
      <c r="I2585" t="s">
        <v>108</v>
      </c>
      <c r="J2585" t="s">
        <v>109</v>
      </c>
      <c r="K2585" t="s">
        <v>110</v>
      </c>
      <c r="L2585" t="s">
        <v>111</v>
      </c>
      <c r="M2585" t="s">
        <v>2874</v>
      </c>
      <c r="N2585" t="s">
        <v>112</v>
      </c>
      <c r="O2585" t="s">
        <v>121</v>
      </c>
      <c r="P2585" t="s">
        <v>122</v>
      </c>
      <c r="R2585">
        <v>40736</v>
      </c>
      <c r="S2585">
        <v>266</v>
      </c>
      <c r="T2585">
        <v>0.9</v>
      </c>
      <c r="U2585">
        <v>16.3</v>
      </c>
      <c r="V2585">
        <v>6.2</v>
      </c>
      <c r="W2585">
        <v>5</v>
      </c>
      <c r="X2585">
        <v>835.8</v>
      </c>
      <c r="Y2585">
        <v>0.21</v>
      </c>
      <c r="Z2585">
        <v>0.03</v>
      </c>
      <c r="AA2585">
        <v>0.38</v>
      </c>
      <c r="AB2585">
        <v>1.7</v>
      </c>
      <c r="AC2585">
        <v>15.8</v>
      </c>
      <c r="AD2585">
        <v>26.79</v>
      </c>
      <c r="AE2585">
        <v>1.81</v>
      </c>
      <c r="AF2585">
        <v>2.1</v>
      </c>
      <c r="AG2585">
        <v>75</v>
      </c>
      <c r="AH2585">
        <v>0.13</v>
      </c>
      <c r="AI2585">
        <v>3.5</v>
      </c>
      <c r="AJ2585">
        <v>0.05</v>
      </c>
      <c r="AK2585">
        <v>54</v>
      </c>
      <c r="AL2585">
        <v>1.6</v>
      </c>
      <c r="AM2585">
        <v>0.01</v>
      </c>
      <c r="AN2585">
        <v>6.9</v>
      </c>
      <c r="AO2585">
        <v>6.9000000000000006E-2</v>
      </c>
      <c r="AP2585">
        <v>20.16</v>
      </c>
      <c r="AQ2585">
        <v>0.18</v>
      </c>
      <c r="AR2585">
        <v>1.58</v>
      </c>
      <c r="AS2585">
        <v>1.2</v>
      </c>
      <c r="AT2585">
        <v>1.8</v>
      </c>
      <c r="AU2585">
        <v>96</v>
      </c>
      <c r="AV2585">
        <v>0.41</v>
      </c>
      <c r="AW2585">
        <v>1.1000000000000001</v>
      </c>
      <c r="AX2585">
        <v>1E-3</v>
      </c>
      <c r="AY2585">
        <v>0.34</v>
      </c>
      <c r="AZ2585">
        <v>0.3</v>
      </c>
      <c r="BA2585">
        <v>48</v>
      </c>
      <c r="BB2585">
        <v>0.05</v>
      </c>
      <c r="BC2585">
        <v>60.6</v>
      </c>
    </row>
    <row r="2586" spans="1:55">
      <c r="A2586">
        <v>119553</v>
      </c>
      <c r="B2586" t="s">
        <v>105</v>
      </c>
      <c r="C2586">
        <v>504541</v>
      </c>
      <c r="D2586">
        <v>7182753</v>
      </c>
      <c r="E2586">
        <v>569</v>
      </c>
      <c r="F2586">
        <v>40769</v>
      </c>
      <c r="G2586" t="s">
        <v>2349</v>
      </c>
      <c r="H2586" t="s">
        <v>107</v>
      </c>
      <c r="I2586" t="s">
        <v>108</v>
      </c>
      <c r="J2586" t="s">
        <v>109</v>
      </c>
      <c r="K2586" t="s">
        <v>110</v>
      </c>
      <c r="L2586" t="s">
        <v>111</v>
      </c>
      <c r="M2586" t="s">
        <v>2875</v>
      </c>
      <c r="N2586" t="s">
        <v>112</v>
      </c>
      <c r="O2586" t="s">
        <v>2350</v>
      </c>
      <c r="P2586" t="s">
        <v>2351</v>
      </c>
      <c r="R2586">
        <v>40732</v>
      </c>
      <c r="S2586">
        <v>360</v>
      </c>
      <c r="T2586">
        <v>2.76</v>
      </c>
      <c r="U2586">
        <v>52.5</v>
      </c>
      <c r="V2586">
        <v>4.0999999999999996</v>
      </c>
      <c r="W2586">
        <v>2</v>
      </c>
      <c r="X2586">
        <v>1047</v>
      </c>
      <c r="Y2586">
        <v>0.22</v>
      </c>
      <c r="Z2586">
        <v>0.12</v>
      </c>
      <c r="AA2586">
        <v>0.28000000000000003</v>
      </c>
      <c r="AB2586">
        <v>8.8000000000000007</v>
      </c>
      <c r="AC2586">
        <v>50.1</v>
      </c>
      <c r="AD2586">
        <v>47.42</v>
      </c>
      <c r="AE2586">
        <v>4.47</v>
      </c>
      <c r="AF2586">
        <v>6.9</v>
      </c>
      <c r="AG2586">
        <v>41</v>
      </c>
      <c r="AH2586">
        <v>0.11</v>
      </c>
      <c r="AI2586">
        <v>7.6</v>
      </c>
      <c r="AJ2586">
        <v>0.35</v>
      </c>
      <c r="AK2586">
        <v>174</v>
      </c>
      <c r="AL2586">
        <v>4.29</v>
      </c>
      <c r="AM2586">
        <v>7.0000000000000001E-3</v>
      </c>
      <c r="AN2586">
        <v>35.700000000000003</v>
      </c>
      <c r="AO2586">
        <v>0.124</v>
      </c>
      <c r="AP2586">
        <v>20.74</v>
      </c>
      <c r="AQ2586">
        <v>0.17</v>
      </c>
      <c r="AR2586">
        <v>2.2200000000000002</v>
      </c>
      <c r="AS2586">
        <v>2.7</v>
      </c>
      <c r="AT2586">
        <v>4</v>
      </c>
      <c r="AU2586">
        <v>68.2</v>
      </c>
      <c r="AV2586">
        <v>0.27</v>
      </c>
      <c r="AW2586">
        <v>2.8</v>
      </c>
      <c r="AX2586">
        <v>1.4E-2</v>
      </c>
      <c r="AY2586">
        <v>0.41</v>
      </c>
      <c r="AZ2586">
        <v>0.8</v>
      </c>
      <c r="BA2586">
        <v>160</v>
      </c>
      <c r="BB2586">
        <v>0.1</v>
      </c>
      <c r="BC2586">
        <v>90.4</v>
      </c>
    </row>
    <row r="2587" spans="1:55">
      <c r="A2587">
        <v>119576</v>
      </c>
      <c r="B2587" t="s">
        <v>105</v>
      </c>
      <c r="C2587">
        <v>502915</v>
      </c>
      <c r="D2587">
        <v>7183045</v>
      </c>
      <c r="E2587">
        <v>462</v>
      </c>
      <c r="F2587">
        <v>40769</v>
      </c>
      <c r="G2587" t="s">
        <v>2349</v>
      </c>
      <c r="H2587" t="s">
        <v>107</v>
      </c>
      <c r="I2587" t="s">
        <v>108</v>
      </c>
      <c r="J2587" t="s">
        <v>109</v>
      </c>
      <c r="K2587" t="s">
        <v>110</v>
      </c>
      <c r="L2587" t="s">
        <v>111</v>
      </c>
      <c r="M2587" t="s">
        <v>2876</v>
      </c>
      <c r="N2587" t="s">
        <v>112</v>
      </c>
      <c r="O2587" t="s">
        <v>2350</v>
      </c>
      <c r="P2587" t="s">
        <v>2351</v>
      </c>
      <c r="R2587">
        <v>40733</v>
      </c>
      <c r="S2587">
        <v>98</v>
      </c>
      <c r="T2587">
        <v>0.92</v>
      </c>
      <c r="U2587">
        <v>7.5</v>
      </c>
      <c r="V2587">
        <v>4.5999999999999996</v>
      </c>
      <c r="W2587">
        <v>3</v>
      </c>
      <c r="X2587">
        <v>522.9</v>
      </c>
      <c r="Y2587">
        <v>0.15</v>
      </c>
      <c r="Z2587">
        <v>7.0000000000000007E-2</v>
      </c>
      <c r="AA2587">
        <v>0.17</v>
      </c>
      <c r="AB2587">
        <v>2.7</v>
      </c>
      <c r="AC2587">
        <v>15.1</v>
      </c>
      <c r="AD2587">
        <v>13.16</v>
      </c>
      <c r="AE2587">
        <v>1.78</v>
      </c>
      <c r="AF2587">
        <v>4.2</v>
      </c>
      <c r="AG2587">
        <v>23</v>
      </c>
      <c r="AH2587">
        <v>7.0000000000000007E-2</v>
      </c>
      <c r="AI2587">
        <v>6.6</v>
      </c>
      <c r="AJ2587">
        <v>0.16</v>
      </c>
      <c r="AK2587">
        <v>71</v>
      </c>
      <c r="AL2587">
        <v>3.34</v>
      </c>
      <c r="AM2587">
        <v>8.9999999999999993E-3</v>
      </c>
      <c r="AN2587">
        <v>9.1999999999999993</v>
      </c>
      <c r="AO2587">
        <v>2.5000000000000001E-2</v>
      </c>
      <c r="AP2587">
        <v>15.67</v>
      </c>
      <c r="AQ2587">
        <v>0.05</v>
      </c>
      <c r="AR2587">
        <v>0.98</v>
      </c>
      <c r="AS2587">
        <v>1.1000000000000001</v>
      </c>
      <c r="AT2587">
        <v>1.3</v>
      </c>
      <c r="AU2587">
        <v>17.600000000000001</v>
      </c>
      <c r="AV2587">
        <v>0.01</v>
      </c>
      <c r="AW2587">
        <v>1.4</v>
      </c>
      <c r="AX2587">
        <v>1.2999999999999999E-2</v>
      </c>
      <c r="AY2587">
        <v>0.31</v>
      </c>
      <c r="AZ2587">
        <v>0.3</v>
      </c>
      <c r="BA2587">
        <v>51</v>
      </c>
      <c r="BB2587">
        <v>0.05</v>
      </c>
      <c r="BC2587">
        <v>55.8</v>
      </c>
    </row>
    <row r="2588" spans="1:55">
      <c r="A2588">
        <v>119588</v>
      </c>
      <c r="B2588" t="s">
        <v>105</v>
      </c>
      <c r="C2588">
        <v>505425</v>
      </c>
      <c r="D2588">
        <v>7183101</v>
      </c>
      <c r="E2588">
        <v>613</v>
      </c>
      <c r="F2588">
        <v>40769</v>
      </c>
      <c r="G2588" t="s">
        <v>2349</v>
      </c>
      <c r="H2588" t="s">
        <v>107</v>
      </c>
      <c r="I2588" t="s">
        <v>108</v>
      </c>
      <c r="J2588" t="s">
        <v>109</v>
      </c>
      <c r="K2588" t="s">
        <v>110</v>
      </c>
      <c r="L2588" t="s">
        <v>111</v>
      </c>
      <c r="M2588" t="s">
        <v>2877</v>
      </c>
      <c r="N2588" t="s">
        <v>112</v>
      </c>
      <c r="O2588" t="s">
        <v>2350</v>
      </c>
      <c r="P2588" t="s">
        <v>2351</v>
      </c>
      <c r="R2588">
        <v>40735</v>
      </c>
      <c r="S2588">
        <v>185</v>
      </c>
      <c r="T2588">
        <v>0.96</v>
      </c>
      <c r="U2588">
        <v>7.2</v>
      </c>
      <c r="V2588">
        <v>1.2</v>
      </c>
      <c r="W2588">
        <v>0.5</v>
      </c>
      <c r="X2588">
        <v>283.8</v>
      </c>
      <c r="Y2588">
        <v>0.19</v>
      </c>
      <c r="Z2588">
        <v>0.03</v>
      </c>
      <c r="AA2588">
        <v>0.26</v>
      </c>
      <c r="AB2588">
        <v>3</v>
      </c>
      <c r="AC2588">
        <v>17</v>
      </c>
      <c r="AD2588">
        <v>17.739999999999998</v>
      </c>
      <c r="AE2588">
        <v>1.9</v>
      </c>
      <c r="AF2588">
        <v>3.2</v>
      </c>
      <c r="AG2588">
        <v>20</v>
      </c>
      <c r="AH2588">
        <v>0.1</v>
      </c>
      <c r="AI2588">
        <v>4</v>
      </c>
      <c r="AJ2588">
        <v>0.16</v>
      </c>
      <c r="AK2588">
        <v>60</v>
      </c>
      <c r="AL2588">
        <v>4.6900000000000004</v>
      </c>
      <c r="AM2588">
        <v>1.0999999999999999E-2</v>
      </c>
      <c r="AN2588">
        <v>15.6</v>
      </c>
      <c r="AO2588">
        <v>2.5999999999999999E-2</v>
      </c>
      <c r="AP2588">
        <v>16.37</v>
      </c>
      <c r="AQ2588">
        <v>7.0000000000000007E-2</v>
      </c>
      <c r="AR2588">
        <v>1.03</v>
      </c>
      <c r="AS2588">
        <v>1.3</v>
      </c>
      <c r="AT2588">
        <v>1.4</v>
      </c>
      <c r="AU2588">
        <v>16.3</v>
      </c>
      <c r="AV2588">
        <v>0.08</v>
      </c>
      <c r="AW2588">
        <v>1.5</v>
      </c>
      <c r="AX2588">
        <v>5.0000000000000001E-3</v>
      </c>
      <c r="AY2588">
        <v>0.47</v>
      </c>
      <c r="AZ2588">
        <v>0.2</v>
      </c>
      <c r="BA2588">
        <v>50</v>
      </c>
      <c r="BB2588">
        <v>0.05</v>
      </c>
      <c r="BC2588">
        <v>88</v>
      </c>
    </row>
    <row r="2589" spans="1:55">
      <c r="A2589">
        <v>119598</v>
      </c>
      <c r="B2589" t="s">
        <v>105</v>
      </c>
      <c r="C2589">
        <v>505799</v>
      </c>
      <c r="D2589">
        <v>7183800</v>
      </c>
      <c r="F2589">
        <v>40769</v>
      </c>
      <c r="G2589" t="s">
        <v>2349</v>
      </c>
      <c r="H2589" t="s">
        <v>107</v>
      </c>
      <c r="I2589" t="s">
        <v>108</v>
      </c>
      <c r="J2589" t="s">
        <v>109</v>
      </c>
      <c r="K2589" t="s">
        <v>110</v>
      </c>
      <c r="L2589" t="s">
        <v>111</v>
      </c>
      <c r="M2589" t="s">
        <v>2878</v>
      </c>
      <c r="N2589" t="s">
        <v>112</v>
      </c>
      <c r="O2589" t="s">
        <v>2350</v>
      </c>
      <c r="P2589" t="s">
        <v>2351</v>
      </c>
      <c r="R2589">
        <v>40736</v>
      </c>
      <c r="S2589">
        <v>216</v>
      </c>
      <c r="T2589">
        <v>1.38</v>
      </c>
      <c r="U2589">
        <v>16.5</v>
      </c>
      <c r="V2589">
        <v>1.8</v>
      </c>
      <c r="W2589">
        <v>1</v>
      </c>
      <c r="X2589">
        <v>414.3</v>
      </c>
      <c r="Y2589">
        <v>0.17</v>
      </c>
      <c r="Z2589">
        <v>0.06</v>
      </c>
      <c r="AA2589">
        <v>0.23</v>
      </c>
      <c r="AB2589">
        <v>3.8</v>
      </c>
      <c r="AC2589">
        <v>26.6</v>
      </c>
      <c r="AD2589">
        <v>15.38</v>
      </c>
      <c r="AE2589">
        <v>2.59</v>
      </c>
      <c r="AF2589">
        <v>4.7</v>
      </c>
      <c r="AG2589">
        <v>7</v>
      </c>
      <c r="AH2589">
        <v>0.11</v>
      </c>
      <c r="AI2589">
        <v>8.3000000000000007</v>
      </c>
      <c r="AJ2589">
        <v>0.25</v>
      </c>
      <c r="AK2589">
        <v>113</v>
      </c>
      <c r="AL2589">
        <v>2.61</v>
      </c>
      <c r="AM2589">
        <v>8.0000000000000002E-3</v>
      </c>
      <c r="AN2589">
        <v>14.7</v>
      </c>
      <c r="AO2589">
        <v>4.7E-2</v>
      </c>
      <c r="AP2589">
        <v>16.86</v>
      </c>
      <c r="AQ2589">
        <v>0.06</v>
      </c>
      <c r="AR2589">
        <v>1.06</v>
      </c>
      <c r="AS2589">
        <v>1.9</v>
      </c>
      <c r="AT2589">
        <v>0.7</v>
      </c>
      <c r="AU2589">
        <v>24.4</v>
      </c>
      <c r="AV2589">
        <v>7.0000000000000007E-2</v>
      </c>
      <c r="AW2589">
        <v>2.2000000000000002</v>
      </c>
      <c r="AX2589">
        <v>1.4E-2</v>
      </c>
      <c r="AY2589">
        <v>0.23</v>
      </c>
      <c r="AZ2589">
        <v>0.3</v>
      </c>
      <c r="BA2589">
        <v>75</v>
      </c>
      <c r="BB2589">
        <v>0.05</v>
      </c>
      <c r="BC2589">
        <v>79.7</v>
      </c>
    </row>
    <row r="2590" spans="1:55">
      <c r="A2590">
        <v>119653</v>
      </c>
      <c r="B2590" t="s">
        <v>105</v>
      </c>
      <c r="C2590">
        <v>505599</v>
      </c>
      <c r="D2590">
        <v>7183950</v>
      </c>
      <c r="F2590">
        <v>40769</v>
      </c>
      <c r="G2590" t="s">
        <v>2349</v>
      </c>
      <c r="H2590" t="s">
        <v>107</v>
      </c>
      <c r="I2590" t="s">
        <v>108</v>
      </c>
      <c r="J2590" t="s">
        <v>109</v>
      </c>
      <c r="K2590" t="s">
        <v>110</v>
      </c>
      <c r="L2590" t="s">
        <v>111</v>
      </c>
      <c r="M2590" t="s">
        <v>2879</v>
      </c>
      <c r="N2590" t="s">
        <v>112</v>
      </c>
      <c r="O2590" t="s">
        <v>1680</v>
      </c>
      <c r="P2590" t="s">
        <v>1681</v>
      </c>
      <c r="R2590">
        <v>40736</v>
      </c>
      <c r="S2590">
        <v>83</v>
      </c>
      <c r="T2590">
        <v>2.06</v>
      </c>
      <c r="U2590">
        <v>7.3</v>
      </c>
      <c r="V2590">
        <v>0.6</v>
      </c>
      <c r="W2590">
        <v>4</v>
      </c>
      <c r="X2590">
        <v>431.1</v>
      </c>
      <c r="Y2590">
        <v>0.12</v>
      </c>
      <c r="Z2590">
        <v>0.38</v>
      </c>
      <c r="AA2590">
        <v>0.41</v>
      </c>
      <c r="AB2590">
        <v>18.399999999999999</v>
      </c>
      <c r="AC2590">
        <v>61.2</v>
      </c>
      <c r="AD2590">
        <v>20.27</v>
      </c>
      <c r="AE2590">
        <v>3.54</v>
      </c>
      <c r="AF2590">
        <v>6.1</v>
      </c>
      <c r="AG2590">
        <v>18</v>
      </c>
      <c r="AH2590">
        <v>0.14000000000000001</v>
      </c>
      <c r="AI2590">
        <v>16.100000000000001</v>
      </c>
      <c r="AJ2590">
        <v>0.46</v>
      </c>
      <c r="AK2590">
        <v>577</v>
      </c>
      <c r="AL2590">
        <v>1.8</v>
      </c>
      <c r="AM2590">
        <v>8.0000000000000002E-3</v>
      </c>
      <c r="AN2590">
        <v>61.1</v>
      </c>
      <c r="AO2590">
        <v>4.9000000000000002E-2</v>
      </c>
      <c r="AP2590">
        <v>27.23</v>
      </c>
      <c r="AQ2590">
        <v>0.01</v>
      </c>
      <c r="AR2590">
        <v>0.55000000000000004</v>
      </c>
      <c r="AS2590">
        <v>3.9</v>
      </c>
      <c r="AT2590">
        <v>0.2</v>
      </c>
      <c r="AU2590">
        <v>21.9</v>
      </c>
      <c r="AV2590">
        <v>0.04</v>
      </c>
      <c r="AW2590">
        <v>2.5</v>
      </c>
      <c r="AX2590">
        <v>2.5000000000000001E-2</v>
      </c>
      <c r="AY2590">
        <v>0.21</v>
      </c>
      <c r="AZ2590">
        <v>0.4</v>
      </c>
      <c r="BA2590">
        <v>69</v>
      </c>
      <c r="BB2590">
        <v>0.05</v>
      </c>
      <c r="BC2590">
        <v>168.5</v>
      </c>
    </row>
    <row r="2591" spans="1:55">
      <c r="A2591">
        <v>119655</v>
      </c>
      <c r="B2591" t="s">
        <v>105</v>
      </c>
      <c r="C2591">
        <v>505599</v>
      </c>
      <c r="D2591">
        <v>7183750</v>
      </c>
      <c r="F2591">
        <v>40769</v>
      </c>
      <c r="G2591" t="s">
        <v>2349</v>
      </c>
      <c r="H2591" t="s">
        <v>107</v>
      </c>
      <c r="I2591" t="s">
        <v>108</v>
      </c>
      <c r="J2591" t="s">
        <v>109</v>
      </c>
      <c r="K2591" t="s">
        <v>110</v>
      </c>
      <c r="L2591" t="s">
        <v>111</v>
      </c>
      <c r="M2591" t="s">
        <v>2880</v>
      </c>
      <c r="N2591" t="s">
        <v>112</v>
      </c>
      <c r="O2591" t="s">
        <v>1680</v>
      </c>
      <c r="P2591" t="s">
        <v>1681</v>
      </c>
      <c r="R2591">
        <v>40736</v>
      </c>
      <c r="S2591">
        <v>390</v>
      </c>
      <c r="T2591">
        <v>1.29</v>
      </c>
      <c r="U2591">
        <v>9</v>
      </c>
      <c r="V2591">
        <v>0.5</v>
      </c>
      <c r="W2591">
        <v>3</v>
      </c>
      <c r="X2591">
        <v>915.1</v>
      </c>
      <c r="Y2591">
        <v>0.15</v>
      </c>
      <c r="Z2591">
        <v>0.23</v>
      </c>
      <c r="AA2591">
        <v>1.19</v>
      </c>
      <c r="AB2591">
        <v>11.6</v>
      </c>
      <c r="AC2591">
        <v>22.4</v>
      </c>
      <c r="AD2591">
        <v>25.11</v>
      </c>
      <c r="AE2591">
        <v>1.97</v>
      </c>
      <c r="AF2591">
        <v>3.2</v>
      </c>
      <c r="AG2591">
        <v>15</v>
      </c>
      <c r="AH2591">
        <v>0.19</v>
      </c>
      <c r="AI2591">
        <v>8.6999999999999993</v>
      </c>
      <c r="AJ2591">
        <v>0.26</v>
      </c>
      <c r="AK2591">
        <v>436</v>
      </c>
      <c r="AL2591">
        <v>2.57</v>
      </c>
      <c r="AM2591">
        <v>1.0999999999999999E-2</v>
      </c>
      <c r="AN2591">
        <v>24.5</v>
      </c>
      <c r="AO2591">
        <v>4.2999999999999997E-2</v>
      </c>
      <c r="AP2591">
        <v>14.89</v>
      </c>
      <c r="AQ2591">
        <v>0.02</v>
      </c>
      <c r="AR2591">
        <v>1</v>
      </c>
      <c r="AS2591">
        <v>2.5</v>
      </c>
      <c r="AT2591">
        <v>0.3</v>
      </c>
      <c r="AU2591">
        <v>32.9</v>
      </c>
      <c r="AV2591">
        <v>0.04</v>
      </c>
      <c r="AW2591">
        <v>1.7</v>
      </c>
      <c r="AX2591">
        <v>1.2E-2</v>
      </c>
      <c r="AY2591">
        <v>0.2</v>
      </c>
      <c r="AZ2591">
        <v>0.7</v>
      </c>
      <c r="BA2591">
        <v>51</v>
      </c>
      <c r="BB2591">
        <v>0.05</v>
      </c>
      <c r="BC2591">
        <v>99.9</v>
      </c>
    </row>
    <row r="2592" spans="1:55">
      <c r="A2592">
        <v>119665</v>
      </c>
      <c r="B2592" t="s">
        <v>105</v>
      </c>
      <c r="C2592">
        <v>505399</v>
      </c>
      <c r="D2592">
        <v>7183850</v>
      </c>
      <c r="F2592">
        <v>40769</v>
      </c>
      <c r="G2592" t="s">
        <v>2349</v>
      </c>
      <c r="H2592" t="s">
        <v>107</v>
      </c>
      <c r="I2592" t="s">
        <v>108</v>
      </c>
      <c r="J2592" t="s">
        <v>109</v>
      </c>
      <c r="K2592" t="s">
        <v>110</v>
      </c>
      <c r="L2592" t="s">
        <v>111</v>
      </c>
      <c r="M2592" t="s">
        <v>2881</v>
      </c>
      <c r="N2592" t="s">
        <v>112</v>
      </c>
      <c r="O2592" t="s">
        <v>1680</v>
      </c>
      <c r="P2592" t="s">
        <v>1681</v>
      </c>
      <c r="R2592">
        <v>40736</v>
      </c>
      <c r="S2592">
        <v>243</v>
      </c>
      <c r="T2592">
        <v>1.21</v>
      </c>
      <c r="U2592">
        <v>10.6</v>
      </c>
      <c r="V2592">
        <v>0.9</v>
      </c>
      <c r="W2592">
        <v>0.5</v>
      </c>
      <c r="X2592">
        <v>462.8</v>
      </c>
      <c r="Y2592">
        <v>0.13</v>
      </c>
      <c r="Z2592">
        <v>7.0000000000000007E-2</v>
      </c>
      <c r="AA2592">
        <v>0.28000000000000003</v>
      </c>
      <c r="AB2592">
        <v>4.5</v>
      </c>
      <c r="AC2592">
        <v>21</v>
      </c>
      <c r="AD2592">
        <v>15.25</v>
      </c>
      <c r="AE2592">
        <v>2.0499999999999998</v>
      </c>
      <c r="AF2592">
        <v>3.4</v>
      </c>
      <c r="AG2592">
        <v>7</v>
      </c>
      <c r="AH2592">
        <v>0.11</v>
      </c>
      <c r="AI2592">
        <v>6.8</v>
      </c>
      <c r="AJ2592">
        <v>0.25</v>
      </c>
      <c r="AK2592">
        <v>91</v>
      </c>
      <c r="AL2592">
        <v>3.46</v>
      </c>
      <c r="AM2592">
        <v>7.0000000000000001E-3</v>
      </c>
      <c r="AN2592">
        <v>16.399999999999999</v>
      </c>
      <c r="AO2592">
        <v>2.3E-2</v>
      </c>
      <c r="AP2592">
        <v>16.690000000000001</v>
      </c>
      <c r="AQ2592">
        <v>0.05</v>
      </c>
      <c r="AR2592">
        <v>1.49</v>
      </c>
      <c r="AS2592">
        <v>1.7</v>
      </c>
      <c r="AT2592">
        <v>0.7</v>
      </c>
      <c r="AU2592">
        <v>21.4</v>
      </c>
      <c r="AV2592">
        <v>0.04</v>
      </c>
      <c r="AW2592">
        <v>1.9</v>
      </c>
      <c r="AX2592">
        <v>1.0999999999999999E-2</v>
      </c>
      <c r="AY2592">
        <v>0.23</v>
      </c>
      <c r="AZ2592">
        <v>0.3</v>
      </c>
      <c r="BA2592">
        <v>59</v>
      </c>
      <c r="BB2592">
        <v>0.05</v>
      </c>
      <c r="BC2592">
        <v>105.7</v>
      </c>
    </row>
    <row r="2593" spans="1:55">
      <c r="A2593">
        <v>119705</v>
      </c>
      <c r="B2593" t="s">
        <v>105</v>
      </c>
      <c r="C2593">
        <v>504605</v>
      </c>
      <c r="D2593">
        <v>7182469</v>
      </c>
      <c r="E2593">
        <v>618</v>
      </c>
      <c r="F2593">
        <v>40769</v>
      </c>
      <c r="G2593" t="s">
        <v>2349</v>
      </c>
      <c r="H2593" t="s">
        <v>107</v>
      </c>
      <c r="I2593" t="s">
        <v>108</v>
      </c>
      <c r="J2593" t="s">
        <v>109</v>
      </c>
      <c r="K2593" t="s">
        <v>110</v>
      </c>
      <c r="L2593" t="s">
        <v>111</v>
      </c>
      <c r="M2593" t="s">
        <v>2882</v>
      </c>
      <c r="N2593" t="s">
        <v>112</v>
      </c>
      <c r="O2593" t="s">
        <v>1680</v>
      </c>
      <c r="P2593" t="s">
        <v>1681</v>
      </c>
      <c r="R2593">
        <v>40732</v>
      </c>
      <c r="S2593">
        <v>500</v>
      </c>
      <c r="T2593">
        <v>1.2</v>
      </c>
      <c r="U2593">
        <v>29.5</v>
      </c>
      <c r="V2593">
        <v>17.2</v>
      </c>
      <c r="W2593">
        <v>3</v>
      </c>
      <c r="X2593">
        <v>339.2</v>
      </c>
      <c r="Y2593">
        <v>0.17</v>
      </c>
      <c r="Z2593">
        <v>0.14000000000000001</v>
      </c>
      <c r="AA2593">
        <v>0.47</v>
      </c>
      <c r="AB2593">
        <v>5.7</v>
      </c>
      <c r="AC2593">
        <v>23.7</v>
      </c>
      <c r="AD2593">
        <v>22.45</v>
      </c>
      <c r="AE2593">
        <v>2.95</v>
      </c>
      <c r="AF2593">
        <v>3.1</v>
      </c>
      <c r="AG2593">
        <v>128</v>
      </c>
      <c r="AH2593">
        <v>0.09</v>
      </c>
      <c r="AI2593">
        <v>7.6</v>
      </c>
      <c r="AJ2593">
        <v>0.26</v>
      </c>
      <c r="AK2593">
        <v>170</v>
      </c>
      <c r="AL2593">
        <v>3.13</v>
      </c>
      <c r="AM2593">
        <v>5.0000000000000001E-3</v>
      </c>
      <c r="AN2593">
        <v>21</v>
      </c>
      <c r="AO2593">
        <v>0.11600000000000001</v>
      </c>
      <c r="AP2593">
        <v>25.76</v>
      </c>
      <c r="AQ2593">
        <v>0.14000000000000001</v>
      </c>
      <c r="AR2593">
        <v>2.52</v>
      </c>
      <c r="AS2593">
        <v>1.6</v>
      </c>
      <c r="AT2593">
        <v>3</v>
      </c>
      <c r="AU2593">
        <v>61.3</v>
      </c>
      <c r="AV2593">
        <v>0.11</v>
      </c>
      <c r="AW2593">
        <v>1</v>
      </c>
      <c r="AX2593">
        <v>1.4999999999999999E-2</v>
      </c>
      <c r="AY2593">
        <v>0.22</v>
      </c>
      <c r="AZ2593">
        <v>0.7</v>
      </c>
      <c r="BA2593">
        <v>58</v>
      </c>
      <c r="BB2593">
        <v>0.1</v>
      </c>
      <c r="BC2593">
        <v>102.7</v>
      </c>
    </row>
    <row r="2594" spans="1:55">
      <c r="A2594">
        <v>119720</v>
      </c>
      <c r="B2594" t="s">
        <v>105</v>
      </c>
      <c r="C2594">
        <v>502447</v>
      </c>
      <c r="D2594">
        <v>7182769</v>
      </c>
      <c r="E2594">
        <v>540</v>
      </c>
      <c r="F2594">
        <v>40769</v>
      </c>
      <c r="G2594" t="s">
        <v>2349</v>
      </c>
      <c r="H2594" t="s">
        <v>107</v>
      </c>
      <c r="I2594" t="s">
        <v>108</v>
      </c>
      <c r="J2594" t="s">
        <v>109</v>
      </c>
      <c r="K2594" t="s">
        <v>110</v>
      </c>
      <c r="L2594" t="s">
        <v>111</v>
      </c>
      <c r="M2594" t="s">
        <v>2883</v>
      </c>
      <c r="N2594" t="s">
        <v>112</v>
      </c>
      <c r="O2594" t="s">
        <v>1680</v>
      </c>
      <c r="P2594" t="s">
        <v>1681</v>
      </c>
      <c r="R2594">
        <v>40734</v>
      </c>
      <c r="S2594">
        <v>40</v>
      </c>
      <c r="T2594">
        <v>2.14</v>
      </c>
      <c r="U2594">
        <v>14</v>
      </c>
      <c r="V2594">
        <v>1.5</v>
      </c>
      <c r="W2594">
        <v>1</v>
      </c>
      <c r="X2594">
        <v>217.6</v>
      </c>
      <c r="Y2594">
        <v>0.16</v>
      </c>
      <c r="Z2594">
        <v>0.13</v>
      </c>
      <c r="AA2594">
        <v>0.49</v>
      </c>
      <c r="AB2594">
        <v>9.1</v>
      </c>
      <c r="AC2594">
        <v>36</v>
      </c>
      <c r="AD2594">
        <v>15.19</v>
      </c>
      <c r="AE2594">
        <v>3.26</v>
      </c>
      <c r="AF2594">
        <v>5.3</v>
      </c>
      <c r="AG2594">
        <v>26</v>
      </c>
      <c r="AH2594">
        <v>0.04</v>
      </c>
      <c r="AI2594">
        <v>10.5</v>
      </c>
      <c r="AJ2594">
        <v>0.49</v>
      </c>
      <c r="AK2594">
        <v>268</v>
      </c>
      <c r="AL2594">
        <v>4.38</v>
      </c>
      <c r="AM2594">
        <v>4.0000000000000001E-3</v>
      </c>
      <c r="AN2594">
        <v>22.8</v>
      </c>
      <c r="AO2594">
        <v>4.3999999999999997E-2</v>
      </c>
      <c r="AP2594">
        <v>11.4</v>
      </c>
      <c r="AQ2594">
        <v>0.01</v>
      </c>
      <c r="AR2594">
        <v>1.79</v>
      </c>
      <c r="AS2594">
        <v>2.8</v>
      </c>
      <c r="AT2594">
        <v>1.4</v>
      </c>
      <c r="AU2594">
        <v>19.5</v>
      </c>
      <c r="AV2594">
        <v>0.05</v>
      </c>
      <c r="AW2594">
        <v>3.1</v>
      </c>
      <c r="AX2594">
        <v>0.04</v>
      </c>
      <c r="AY2594">
        <v>0.14000000000000001</v>
      </c>
      <c r="AZ2594">
        <v>0.5</v>
      </c>
      <c r="BA2594">
        <v>88</v>
      </c>
      <c r="BB2594">
        <v>0.1</v>
      </c>
      <c r="BC2594">
        <v>78.400000000000006</v>
      </c>
    </row>
    <row r="2595" spans="1:55">
      <c r="A2595">
        <v>119727</v>
      </c>
      <c r="B2595" t="s">
        <v>105</v>
      </c>
      <c r="C2595">
        <v>502453</v>
      </c>
      <c r="D2595">
        <v>7182865</v>
      </c>
      <c r="E2595">
        <v>517</v>
      </c>
      <c r="F2595">
        <v>40769</v>
      </c>
      <c r="G2595" t="s">
        <v>2349</v>
      </c>
      <c r="H2595" t="s">
        <v>107</v>
      </c>
      <c r="I2595" t="s">
        <v>108</v>
      </c>
      <c r="J2595" t="s">
        <v>109</v>
      </c>
      <c r="K2595" t="s">
        <v>110</v>
      </c>
      <c r="L2595" t="s">
        <v>111</v>
      </c>
      <c r="M2595" t="s">
        <v>2884</v>
      </c>
      <c r="N2595" t="s">
        <v>112</v>
      </c>
      <c r="O2595" t="s">
        <v>1680</v>
      </c>
      <c r="P2595" t="s">
        <v>1681</v>
      </c>
      <c r="R2595">
        <v>40734</v>
      </c>
      <c r="S2595">
        <v>331</v>
      </c>
      <c r="T2595">
        <v>1.95</v>
      </c>
      <c r="U2595">
        <v>28.6</v>
      </c>
      <c r="V2595">
        <v>6.9</v>
      </c>
      <c r="W2595">
        <v>0.5</v>
      </c>
      <c r="X2595">
        <v>483</v>
      </c>
      <c r="Y2595">
        <v>0.16</v>
      </c>
      <c r="Z2595">
        <v>0.11</v>
      </c>
      <c r="AA2595">
        <v>0.45</v>
      </c>
      <c r="AB2595">
        <v>6</v>
      </c>
      <c r="AC2595">
        <v>36.9</v>
      </c>
      <c r="AD2595">
        <v>22.14</v>
      </c>
      <c r="AE2595">
        <v>3.63</v>
      </c>
      <c r="AF2595">
        <v>5.0999999999999996</v>
      </c>
      <c r="AG2595">
        <v>116</v>
      </c>
      <c r="AH2595">
        <v>7.0000000000000007E-2</v>
      </c>
      <c r="AI2595">
        <v>8.6</v>
      </c>
      <c r="AJ2595">
        <v>0.35</v>
      </c>
      <c r="AK2595">
        <v>169</v>
      </c>
      <c r="AL2595">
        <v>4.03</v>
      </c>
      <c r="AM2595">
        <v>1.2E-2</v>
      </c>
      <c r="AN2595">
        <v>15.2</v>
      </c>
      <c r="AO2595">
        <v>8.7999999999999995E-2</v>
      </c>
      <c r="AP2595">
        <v>11.94</v>
      </c>
      <c r="AQ2595">
        <v>0.09</v>
      </c>
      <c r="AR2595">
        <v>4.3099999999999996</v>
      </c>
      <c r="AS2595">
        <v>2.5</v>
      </c>
      <c r="AT2595">
        <v>2.7</v>
      </c>
      <c r="AU2595">
        <v>34.9</v>
      </c>
      <c r="AV2595">
        <v>0.06</v>
      </c>
      <c r="AW2595">
        <v>2.7</v>
      </c>
      <c r="AX2595">
        <v>0.03</v>
      </c>
      <c r="AY2595">
        <v>0.23</v>
      </c>
      <c r="AZ2595">
        <v>0.6</v>
      </c>
      <c r="BA2595">
        <v>101</v>
      </c>
      <c r="BB2595">
        <v>0.2</v>
      </c>
      <c r="BC2595">
        <v>52.9</v>
      </c>
    </row>
    <row r="2596" spans="1:55">
      <c r="A2596">
        <v>119729</v>
      </c>
      <c r="B2596" t="s">
        <v>105</v>
      </c>
      <c r="C2596">
        <v>502543</v>
      </c>
      <c r="D2596">
        <v>7183034</v>
      </c>
      <c r="E2596">
        <v>447</v>
      </c>
      <c r="F2596">
        <v>40769</v>
      </c>
      <c r="G2596" t="s">
        <v>2349</v>
      </c>
      <c r="H2596" t="s">
        <v>107</v>
      </c>
      <c r="I2596" t="s">
        <v>108</v>
      </c>
      <c r="J2596" t="s">
        <v>109</v>
      </c>
      <c r="K2596" t="s">
        <v>110</v>
      </c>
      <c r="L2596" t="s">
        <v>111</v>
      </c>
      <c r="M2596" t="s">
        <v>2885</v>
      </c>
      <c r="N2596" t="s">
        <v>112</v>
      </c>
      <c r="O2596" t="s">
        <v>1680</v>
      </c>
      <c r="P2596" t="s">
        <v>1681</v>
      </c>
      <c r="R2596">
        <v>40734</v>
      </c>
      <c r="S2596">
        <v>198</v>
      </c>
      <c r="T2596">
        <v>0.75</v>
      </c>
      <c r="U2596">
        <v>14.5</v>
      </c>
      <c r="V2596">
        <v>3</v>
      </c>
      <c r="W2596">
        <v>3</v>
      </c>
      <c r="X2596">
        <v>434.7</v>
      </c>
      <c r="Y2596">
        <v>0.15</v>
      </c>
      <c r="Z2596">
        <v>0.05</v>
      </c>
      <c r="AA2596">
        <v>0.24</v>
      </c>
      <c r="AB2596">
        <v>2.8</v>
      </c>
      <c r="AC2596">
        <v>16.399999999999999</v>
      </c>
      <c r="AD2596">
        <v>26.05</v>
      </c>
      <c r="AE2596">
        <v>2.76</v>
      </c>
      <c r="AF2596">
        <v>2.2999999999999998</v>
      </c>
      <c r="AG2596">
        <v>46</v>
      </c>
      <c r="AH2596">
        <v>0.12</v>
      </c>
      <c r="AI2596">
        <v>4.4000000000000004</v>
      </c>
      <c r="AJ2596">
        <v>0.16</v>
      </c>
      <c r="AK2596">
        <v>73</v>
      </c>
      <c r="AL2596">
        <v>8.69</v>
      </c>
      <c r="AM2596">
        <v>4.3999999999999997E-2</v>
      </c>
      <c r="AN2596">
        <v>13.2</v>
      </c>
      <c r="AO2596">
        <v>4.1000000000000002E-2</v>
      </c>
      <c r="AP2596">
        <v>25.49</v>
      </c>
      <c r="AQ2596">
        <v>0.33</v>
      </c>
      <c r="AR2596">
        <v>1.78</v>
      </c>
      <c r="AS2596">
        <v>1.9</v>
      </c>
      <c r="AT2596">
        <v>2.2999999999999998</v>
      </c>
      <c r="AU2596">
        <v>37.799999999999997</v>
      </c>
      <c r="AV2596">
        <v>0.06</v>
      </c>
      <c r="AW2596">
        <v>2.2999999999999998</v>
      </c>
      <c r="AX2596">
        <v>8.0000000000000002E-3</v>
      </c>
      <c r="AY2596">
        <v>1.31</v>
      </c>
      <c r="AZ2596">
        <v>0.4</v>
      </c>
      <c r="BA2596">
        <v>34</v>
      </c>
      <c r="BB2596">
        <v>0.05</v>
      </c>
      <c r="BC2596">
        <v>90.2</v>
      </c>
    </row>
    <row r="2597" spans="1:55">
      <c r="A2597">
        <v>119734</v>
      </c>
      <c r="B2597" t="s">
        <v>105</v>
      </c>
      <c r="C2597">
        <v>506106</v>
      </c>
      <c r="D2597">
        <v>7182598</v>
      </c>
      <c r="E2597">
        <v>533</v>
      </c>
      <c r="F2597">
        <v>40769</v>
      </c>
      <c r="G2597" t="s">
        <v>2349</v>
      </c>
      <c r="H2597" t="s">
        <v>107</v>
      </c>
      <c r="I2597" t="s">
        <v>108</v>
      </c>
      <c r="J2597" t="s">
        <v>109</v>
      </c>
      <c r="K2597" t="s">
        <v>110</v>
      </c>
      <c r="L2597" t="s">
        <v>111</v>
      </c>
      <c r="M2597" t="s">
        <v>2886</v>
      </c>
      <c r="N2597" t="s">
        <v>112</v>
      </c>
      <c r="O2597" t="s">
        <v>1680</v>
      </c>
      <c r="P2597" t="s">
        <v>1681</v>
      </c>
      <c r="R2597">
        <v>40735</v>
      </c>
      <c r="S2597">
        <v>396</v>
      </c>
      <c r="T2597">
        <v>0.64</v>
      </c>
      <c r="U2597">
        <v>7.3</v>
      </c>
      <c r="V2597">
        <v>2.7</v>
      </c>
      <c r="W2597">
        <v>2</v>
      </c>
      <c r="X2597">
        <v>313.7</v>
      </c>
      <c r="Y2597">
        <v>0.12</v>
      </c>
      <c r="Z2597">
        <v>0.16</v>
      </c>
      <c r="AA2597">
        <v>1.1499999999999999</v>
      </c>
      <c r="AB2597">
        <v>1.5</v>
      </c>
      <c r="AC2597">
        <v>15.5</v>
      </c>
      <c r="AD2597">
        <v>26.76</v>
      </c>
      <c r="AE2597">
        <v>1.32</v>
      </c>
      <c r="AF2597">
        <v>2.1</v>
      </c>
      <c r="AG2597">
        <v>112</v>
      </c>
      <c r="AH2597">
        <v>0.03</v>
      </c>
      <c r="AI2597">
        <v>5.9</v>
      </c>
      <c r="AJ2597">
        <v>0.06</v>
      </c>
      <c r="AK2597">
        <v>34</v>
      </c>
      <c r="AL2597">
        <v>3.1</v>
      </c>
      <c r="AM2597">
        <v>7.0000000000000001E-3</v>
      </c>
      <c r="AN2597">
        <v>12.8</v>
      </c>
      <c r="AO2597">
        <v>7.2999999999999995E-2</v>
      </c>
      <c r="AP2597">
        <v>14.6</v>
      </c>
      <c r="AQ2597">
        <v>0.09</v>
      </c>
      <c r="AR2597">
        <v>2.35</v>
      </c>
      <c r="AS2597">
        <v>0.3</v>
      </c>
      <c r="AT2597">
        <v>4.5999999999999996</v>
      </c>
      <c r="AU2597">
        <v>23.9</v>
      </c>
      <c r="AV2597">
        <v>0.06</v>
      </c>
      <c r="AW2597">
        <v>0.05</v>
      </c>
      <c r="AX2597">
        <v>6.0000000000000001E-3</v>
      </c>
      <c r="AY2597">
        <v>0.32</v>
      </c>
      <c r="AZ2597">
        <v>1.2</v>
      </c>
      <c r="BA2597">
        <v>41</v>
      </c>
      <c r="BB2597">
        <v>0.05</v>
      </c>
      <c r="BC2597">
        <v>32</v>
      </c>
    </row>
    <row r="2598" spans="1:55">
      <c r="A2598">
        <v>119744</v>
      </c>
      <c r="B2598" t="s">
        <v>105</v>
      </c>
      <c r="C2598">
        <v>505411</v>
      </c>
      <c r="D2598">
        <v>7182580</v>
      </c>
      <c r="E2598">
        <v>572</v>
      </c>
      <c r="F2598">
        <v>40769</v>
      </c>
      <c r="G2598" t="s">
        <v>2349</v>
      </c>
      <c r="H2598" t="s">
        <v>107</v>
      </c>
      <c r="I2598" t="s">
        <v>108</v>
      </c>
      <c r="J2598" t="s">
        <v>109</v>
      </c>
      <c r="K2598" t="s">
        <v>110</v>
      </c>
      <c r="L2598" t="s">
        <v>111</v>
      </c>
      <c r="M2598" t="s">
        <v>2887</v>
      </c>
      <c r="N2598" t="s">
        <v>112</v>
      </c>
      <c r="O2598" t="s">
        <v>1680</v>
      </c>
      <c r="P2598" t="s">
        <v>1681</v>
      </c>
      <c r="R2598">
        <v>40735</v>
      </c>
      <c r="S2598">
        <v>346</v>
      </c>
      <c r="T2598">
        <v>2.75</v>
      </c>
      <c r="U2598">
        <v>131.69999999999999</v>
      </c>
      <c r="V2598">
        <v>2.1</v>
      </c>
      <c r="W2598">
        <v>4</v>
      </c>
      <c r="X2598">
        <v>844.8</v>
      </c>
      <c r="Y2598">
        <v>0.28000000000000003</v>
      </c>
      <c r="Z2598">
        <v>0.18</v>
      </c>
      <c r="AA2598">
        <v>4.26</v>
      </c>
      <c r="AB2598">
        <v>14.3</v>
      </c>
      <c r="AC2598">
        <v>58.5</v>
      </c>
      <c r="AD2598">
        <v>60.79</v>
      </c>
      <c r="AE2598">
        <v>6.08</v>
      </c>
      <c r="AF2598">
        <v>8</v>
      </c>
      <c r="AG2598">
        <v>129</v>
      </c>
      <c r="AH2598">
        <v>0.17</v>
      </c>
      <c r="AI2598">
        <v>9.3000000000000007</v>
      </c>
      <c r="AJ2598">
        <v>0.14000000000000001</v>
      </c>
      <c r="AK2598">
        <v>558</v>
      </c>
      <c r="AL2598">
        <v>48.78</v>
      </c>
      <c r="AM2598">
        <v>5.0000000000000001E-4</v>
      </c>
      <c r="AN2598">
        <v>151.5</v>
      </c>
      <c r="AO2598">
        <v>0.58899999999999997</v>
      </c>
      <c r="AP2598">
        <v>23.84</v>
      </c>
      <c r="AQ2598">
        <v>0.2</v>
      </c>
      <c r="AR2598">
        <v>21.07</v>
      </c>
      <c r="AS2598">
        <v>4.9000000000000004</v>
      </c>
      <c r="AT2598">
        <v>32</v>
      </c>
      <c r="AU2598">
        <v>123.2</v>
      </c>
      <c r="AV2598">
        <v>0.4</v>
      </c>
      <c r="AW2598">
        <v>2.8</v>
      </c>
      <c r="AX2598">
        <v>1.2999999999999999E-2</v>
      </c>
      <c r="AY2598">
        <v>3.31</v>
      </c>
      <c r="AZ2598">
        <v>4.0999999999999996</v>
      </c>
      <c r="BA2598">
        <v>764</v>
      </c>
      <c r="BB2598">
        <v>0.2</v>
      </c>
      <c r="BC2598">
        <v>1185</v>
      </c>
    </row>
    <row r="2599" spans="1:55">
      <c r="A2599">
        <v>119801</v>
      </c>
      <c r="B2599" t="s">
        <v>105</v>
      </c>
      <c r="C2599">
        <v>505200</v>
      </c>
      <c r="D2599">
        <v>7183453</v>
      </c>
      <c r="E2599">
        <v>519</v>
      </c>
      <c r="F2599">
        <v>40769</v>
      </c>
      <c r="G2599" t="s">
        <v>2349</v>
      </c>
      <c r="H2599" t="s">
        <v>107</v>
      </c>
      <c r="I2599" t="s">
        <v>108</v>
      </c>
      <c r="J2599" t="s">
        <v>109</v>
      </c>
      <c r="K2599" t="s">
        <v>110</v>
      </c>
      <c r="L2599" t="s">
        <v>111</v>
      </c>
      <c r="M2599" t="s">
        <v>2888</v>
      </c>
      <c r="N2599" t="s">
        <v>112</v>
      </c>
      <c r="O2599" t="s">
        <v>2783</v>
      </c>
      <c r="P2599" t="s">
        <v>2784</v>
      </c>
      <c r="R2599">
        <v>40736</v>
      </c>
      <c r="S2599">
        <v>661</v>
      </c>
      <c r="T2599">
        <v>0.97</v>
      </c>
      <c r="U2599">
        <v>11.4</v>
      </c>
      <c r="V2599">
        <v>6.5</v>
      </c>
      <c r="W2599">
        <v>3</v>
      </c>
      <c r="X2599">
        <v>1306.3</v>
      </c>
      <c r="Y2599">
        <v>0.21</v>
      </c>
      <c r="Z2599">
        <v>0.28999999999999998</v>
      </c>
      <c r="AA2599">
        <v>0.75</v>
      </c>
      <c r="AB2599">
        <v>8.6</v>
      </c>
      <c r="AC2599">
        <v>21.6</v>
      </c>
      <c r="AD2599">
        <v>35.24</v>
      </c>
      <c r="AE2599">
        <v>2.0099999999999998</v>
      </c>
      <c r="AF2599">
        <v>2.7</v>
      </c>
      <c r="AG2599">
        <v>119</v>
      </c>
      <c r="AH2599">
        <v>0.11</v>
      </c>
      <c r="AI2599">
        <v>4.5999999999999996</v>
      </c>
      <c r="AJ2599">
        <v>0.28999999999999998</v>
      </c>
      <c r="AK2599">
        <v>166</v>
      </c>
      <c r="AL2599">
        <v>4.13</v>
      </c>
      <c r="AM2599">
        <v>1.2E-2</v>
      </c>
      <c r="AN2599">
        <v>28.7</v>
      </c>
      <c r="AO2599">
        <v>4.7E-2</v>
      </c>
      <c r="AP2599">
        <v>22.51</v>
      </c>
      <c r="AQ2599">
        <v>0.11</v>
      </c>
      <c r="AR2599">
        <v>2</v>
      </c>
      <c r="AS2599">
        <v>2.7</v>
      </c>
      <c r="AT2599">
        <v>1.5</v>
      </c>
      <c r="AU2599">
        <v>57.3</v>
      </c>
      <c r="AV2599">
        <v>0.18</v>
      </c>
      <c r="AW2599">
        <v>2.1</v>
      </c>
      <c r="AX2599">
        <v>5.0000000000000001E-3</v>
      </c>
      <c r="AY2599">
        <v>0.52</v>
      </c>
      <c r="AZ2599">
        <v>0.7</v>
      </c>
      <c r="BA2599">
        <v>46</v>
      </c>
      <c r="BB2599">
        <v>0.05</v>
      </c>
      <c r="BC2599">
        <v>135.4</v>
      </c>
    </row>
    <row r="2600" spans="1:55">
      <c r="A2600">
        <v>119806</v>
      </c>
      <c r="B2600" t="s">
        <v>105</v>
      </c>
      <c r="C2600">
        <v>505006</v>
      </c>
      <c r="D2600">
        <v>7183649</v>
      </c>
      <c r="E2600">
        <v>468</v>
      </c>
      <c r="F2600">
        <v>40769</v>
      </c>
      <c r="G2600" t="s">
        <v>2349</v>
      </c>
      <c r="H2600" t="s">
        <v>107</v>
      </c>
      <c r="I2600" t="s">
        <v>108</v>
      </c>
      <c r="J2600" t="s">
        <v>109</v>
      </c>
      <c r="K2600" t="s">
        <v>110</v>
      </c>
      <c r="L2600" t="s">
        <v>111</v>
      </c>
      <c r="M2600" t="s">
        <v>2889</v>
      </c>
      <c r="N2600" t="s">
        <v>112</v>
      </c>
      <c r="O2600" t="s">
        <v>2783</v>
      </c>
      <c r="P2600" t="s">
        <v>2784</v>
      </c>
      <c r="R2600">
        <v>40736</v>
      </c>
      <c r="S2600">
        <v>108</v>
      </c>
      <c r="T2600">
        <v>1.18</v>
      </c>
      <c r="U2600">
        <v>8.8000000000000007</v>
      </c>
      <c r="V2600">
        <v>0.6</v>
      </c>
      <c r="W2600">
        <v>0.5</v>
      </c>
      <c r="X2600">
        <v>284.7</v>
      </c>
      <c r="Y2600">
        <v>0.13</v>
      </c>
      <c r="Z2600">
        <v>0.12</v>
      </c>
      <c r="AA2600">
        <v>0.51</v>
      </c>
      <c r="AB2600">
        <v>6.8</v>
      </c>
      <c r="AC2600">
        <v>23.5</v>
      </c>
      <c r="AD2600">
        <v>14.61</v>
      </c>
      <c r="AE2600">
        <v>2.25</v>
      </c>
      <c r="AF2600">
        <v>3.2</v>
      </c>
      <c r="AG2600">
        <v>35</v>
      </c>
      <c r="AH2600">
        <v>0.06</v>
      </c>
      <c r="AI2600">
        <v>8.4</v>
      </c>
      <c r="AJ2600">
        <v>0.34</v>
      </c>
      <c r="AK2600">
        <v>164</v>
      </c>
      <c r="AL2600">
        <v>2.4300000000000002</v>
      </c>
      <c r="AM2600">
        <v>7.0000000000000001E-3</v>
      </c>
      <c r="AN2600">
        <v>23.2</v>
      </c>
      <c r="AO2600">
        <v>0.02</v>
      </c>
      <c r="AP2600">
        <v>11.2</v>
      </c>
      <c r="AQ2600">
        <v>0.01</v>
      </c>
      <c r="AR2600">
        <v>0.95</v>
      </c>
      <c r="AS2600">
        <v>1.9</v>
      </c>
      <c r="AT2600">
        <v>0.05</v>
      </c>
      <c r="AU2600">
        <v>16.2</v>
      </c>
      <c r="AV2600">
        <v>0.12</v>
      </c>
      <c r="AW2600">
        <v>2.2000000000000002</v>
      </c>
      <c r="AX2600">
        <v>1.7999999999999999E-2</v>
      </c>
      <c r="AY2600">
        <v>0.14000000000000001</v>
      </c>
      <c r="AZ2600">
        <v>0.3</v>
      </c>
      <c r="BA2600">
        <v>58</v>
      </c>
      <c r="BB2600">
        <v>0.1</v>
      </c>
      <c r="BC2600">
        <v>89.8</v>
      </c>
    </row>
    <row r="2601" spans="1:55">
      <c r="A2601">
        <v>119808</v>
      </c>
      <c r="B2601" t="s">
        <v>105</v>
      </c>
      <c r="C2601">
        <v>504997</v>
      </c>
      <c r="D2601">
        <v>7183853</v>
      </c>
      <c r="E2601">
        <v>407</v>
      </c>
      <c r="F2601">
        <v>40769</v>
      </c>
      <c r="G2601" t="s">
        <v>2349</v>
      </c>
      <c r="H2601" t="s">
        <v>107</v>
      </c>
      <c r="I2601" t="s">
        <v>108</v>
      </c>
      <c r="J2601" t="s">
        <v>109</v>
      </c>
      <c r="K2601" t="s">
        <v>110</v>
      </c>
      <c r="L2601" t="s">
        <v>111</v>
      </c>
      <c r="M2601" t="s">
        <v>2890</v>
      </c>
      <c r="N2601" t="s">
        <v>112</v>
      </c>
      <c r="O2601" t="s">
        <v>2783</v>
      </c>
      <c r="P2601" t="s">
        <v>2784</v>
      </c>
      <c r="R2601">
        <v>40736</v>
      </c>
      <c r="S2601">
        <v>218</v>
      </c>
      <c r="T2601">
        <v>1.23</v>
      </c>
      <c r="U2601">
        <v>8.5</v>
      </c>
      <c r="V2601">
        <v>0.1</v>
      </c>
      <c r="W2601">
        <v>5</v>
      </c>
      <c r="X2601">
        <v>320.5</v>
      </c>
      <c r="Y2601">
        <v>0.2</v>
      </c>
      <c r="Z2601">
        <v>0.19</v>
      </c>
      <c r="AA2601">
        <v>0.45</v>
      </c>
      <c r="AB2601">
        <v>5.2</v>
      </c>
      <c r="AC2601">
        <v>24.4</v>
      </c>
      <c r="AD2601">
        <v>21.56</v>
      </c>
      <c r="AE2601">
        <v>1.93</v>
      </c>
      <c r="AF2601">
        <v>3.8</v>
      </c>
      <c r="AG2601">
        <v>91</v>
      </c>
      <c r="AH2601">
        <v>0.08</v>
      </c>
      <c r="AI2601">
        <v>9.6999999999999993</v>
      </c>
      <c r="AJ2601">
        <v>0.33</v>
      </c>
      <c r="AK2601">
        <v>171</v>
      </c>
      <c r="AL2601">
        <v>2.2400000000000002</v>
      </c>
      <c r="AM2601">
        <v>8.0000000000000002E-3</v>
      </c>
      <c r="AN2601">
        <v>19.100000000000001</v>
      </c>
      <c r="AO2601">
        <v>0.06</v>
      </c>
      <c r="AP2601">
        <v>15.06</v>
      </c>
      <c r="AQ2601">
        <v>0.03</v>
      </c>
      <c r="AR2601">
        <v>1.05</v>
      </c>
      <c r="AS2601">
        <v>1.6</v>
      </c>
      <c r="AT2601">
        <v>0.9</v>
      </c>
      <c r="AU2601">
        <v>22.6</v>
      </c>
      <c r="AV2601">
        <v>0.12</v>
      </c>
      <c r="AW2601">
        <v>0.7</v>
      </c>
      <c r="AX2601">
        <v>1.2999999999999999E-2</v>
      </c>
      <c r="AY2601">
        <v>0.25</v>
      </c>
      <c r="AZ2601">
        <v>0.8</v>
      </c>
      <c r="BA2601">
        <v>66</v>
      </c>
      <c r="BB2601">
        <v>0.1</v>
      </c>
      <c r="BC2601">
        <v>93.5</v>
      </c>
    </row>
    <row r="2602" spans="1:55">
      <c r="A2602">
        <v>119954</v>
      </c>
      <c r="B2602" t="s">
        <v>105</v>
      </c>
      <c r="C2602">
        <v>505999</v>
      </c>
      <c r="D2602">
        <v>7183650</v>
      </c>
      <c r="F2602">
        <v>40769</v>
      </c>
      <c r="G2602" t="s">
        <v>2349</v>
      </c>
      <c r="H2602" t="s">
        <v>107</v>
      </c>
      <c r="I2602" t="s">
        <v>108</v>
      </c>
      <c r="J2602" t="s">
        <v>109</v>
      </c>
      <c r="K2602" t="s">
        <v>110</v>
      </c>
      <c r="L2602" t="s">
        <v>111</v>
      </c>
      <c r="M2602" t="s">
        <v>2891</v>
      </c>
      <c r="N2602" t="s">
        <v>112</v>
      </c>
      <c r="O2602" t="s">
        <v>2820</v>
      </c>
      <c r="P2602" t="s">
        <v>2821</v>
      </c>
      <c r="R2602">
        <v>40736</v>
      </c>
      <c r="S2602">
        <v>365</v>
      </c>
      <c r="T2602">
        <v>1.46</v>
      </c>
      <c r="U2602">
        <v>18</v>
      </c>
      <c r="V2602">
        <v>1.9</v>
      </c>
      <c r="W2602">
        <v>3</v>
      </c>
      <c r="X2602">
        <v>626.70000000000005</v>
      </c>
      <c r="Y2602">
        <v>0.2</v>
      </c>
      <c r="Z2602">
        <v>0.03</v>
      </c>
      <c r="AA2602">
        <v>0.24</v>
      </c>
      <c r="AB2602">
        <v>4.8</v>
      </c>
      <c r="AC2602">
        <v>27.3</v>
      </c>
      <c r="AD2602">
        <v>35.03</v>
      </c>
      <c r="AE2602">
        <v>2.73</v>
      </c>
      <c r="AF2602">
        <v>3.6</v>
      </c>
      <c r="AG2602">
        <v>37</v>
      </c>
      <c r="AH2602">
        <v>0.16</v>
      </c>
      <c r="AI2602">
        <v>3.3</v>
      </c>
      <c r="AJ2602">
        <v>0.3</v>
      </c>
      <c r="AK2602">
        <v>64</v>
      </c>
      <c r="AL2602">
        <v>4.7300000000000004</v>
      </c>
      <c r="AM2602">
        <v>1.6E-2</v>
      </c>
      <c r="AN2602">
        <v>28.1</v>
      </c>
      <c r="AO2602">
        <v>5.8000000000000003E-2</v>
      </c>
      <c r="AP2602">
        <v>17.84</v>
      </c>
      <c r="AQ2602">
        <v>0.13</v>
      </c>
      <c r="AR2602">
        <v>2.08</v>
      </c>
      <c r="AS2602">
        <v>2.2000000000000002</v>
      </c>
      <c r="AT2602">
        <v>1.6</v>
      </c>
      <c r="AU2602">
        <v>37.6</v>
      </c>
      <c r="AV2602">
        <v>0.04</v>
      </c>
      <c r="AW2602">
        <v>1.8</v>
      </c>
      <c r="AX2602">
        <v>2E-3</v>
      </c>
      <c r="AY2602">
        <v>0.45</v>
      </c>
      <c r="AZ2602">
        <v>0.3</v>
      </c>
      <c r="BA2602">
        <v>58</v>
      </c>
      <c r="BB2602">
        <v>0.05</v>
      </c>
      <c r="BC2602">
        <v>118.6</v>
      </c>
    </row>
    <row r="2603" spans="1:55">
      <c r="A2603">
        <v>119956</v>
      </c>
      <c r="B2603" t="s">
        <v>105</v>
      </c>
      <c r="C2603">
        <v>505999</v>
      </c>
      <c r="D2603">
        <v>7183850</v>
      </c>
      <c r="F2603">
        <v>40769</v>
      </c>
      <c r="G2603" t="s">
        <v>2349</v>
      </c>
      <c r="H2603" t="s">
        <v>107</v>
      </c>
      <c r="I2603" t="s">
        <v>108</v>
      </c>
      <c r="J2603" t="s">
        <v>109</v>
      </c>
      <c r="K2603" t="s">
        <v>110</v>
      </c>
      <c r="L2603" t="s">
        <v>111</v>
      </c>
      <c r="M2603" t="s">
        <v>2892</v>
      </c>
      <c r="N2603" t="s">
        <v>112</v>
      </c>
      <c r="O2603" t="s">
        <v>2820</v>
      </c>
      <c r="P2603" t="s">
        <v>2821</v>
      </c>
      <c r="R2603">
        <v>40736</v>
      </c>
      <c r="S2603">
        <v>1177</v>
      </c>
      <c r="T2603">
        <v>1.18</v>
      </c>
      <c r="U2603">
        <v>43.6</v>
      </c>
      <c r="V2603">
        <v>2.2000000000000002</v>
      </c>
      <c r="W2603">
        <v>0.5</v>
      </c>
      <c r="X2603">
        <v>325.2</v>
      </c>
      <c r="Y2603">
        <v>0.21</v>
      </c>
      <c r="Z2603">
        <v>0.04</v>
      </c>
      <c r="AA2603">
        <v>0.71</v>
      </c>
      <c r="AB2603">
        <v>3.8</v>
      </c>
      <c r="AC2603">
        <v>21.2</v>
      </c>
      <c r="AD2603">
        <v>42.31</v>
      </c>
      <c r="AE2603">
        <v>4.0999999999999996</v>
      </c>
      <c r="AF2603">
        <v>2.8</v>
      </c>
      <c r="AG2603">
        <v>58</v>
      </c>
      <c r="AH2603">
        <v>0.17</v>
      </c>
      <c r="AI2603">
        <v>5.5</v>
      </c>
      <c r="AJ2603">
        <v>0.15</v>
      </c>
      <c r="AK2603">
        <v>43</v>
      </c>
      <c r="AL2603">
        <v>19.04</v>
      </c>
      <c r="AM2603">
        <v>5.5E-2</v>
      </c>
      <c r="AN2603">
        <v>25.2</v>
      </c>
      <c r="AO2603">
        <v>8.5999999999999993E-2</v>
      </c>
      <c r="AP2603">
        <v>317.14999999999998</v>
      </c>
      <c r="AQ2603">
        <v>0.47</v>
      </c>
      <c r="AR2603">
        <v>6.76</v>
      </c>
      <c r="AS2603">
        <v>1.9</v>
      </c>
      <c r="AT2603">
        <v>6.8</v>
      </c>
      <c r="AU2603">
        <v>79.099999999999994</v>
      </c>
      <c r="AV2603">
        <v>0.08</v>
      </c>
      <c r="AW2603">
        <v>2.7</v>
      </c>
      <c r="AX2603">
        <v>2E-3</v>
      </c>
      <c r="AY2603">
        <v>1.49</v>
      </c>
      <c r="AZ2603">
        <v>0.5</v>
      </c>
      <c r="BA2603">
        <v>75</v>
      </c>
      <c r="BB2603">
        <v>0.05</v>
      </c>
      <c r="BC2603">
        <v>238.5</v>
      </c>
    </row>
    <row r="2604" spans="1:55">
      <c r="A2604">
        <v>119960</v>
      </c>
      <c r="B2604" t="s">
        <v>105</v>
      </c>
      <c r="C2604">
        <v>505999</v>
      </c>
      <c r="D2604">
        <v>7184250</v>
      </c>
      <c r="F2604">
        <v>40769</v>
      </c>
      <c r="G2604" t="s">
        <v>2349</v>
      </c>
      <c r="H2604" t="s">
        <v>107</v>
      </c>
      <c r="I2604" t="s">
        <v>108</v>
      </c>
      <c r="J2604" t="s">
        <v>109</v>
      </c>
      <c r="K2604" t="s">
        <v>110</v>
      </c>
      <c r="L2604" t="s">
        <v>111</v>
      </c>
      <c r="M2604" t="s">
        <v>2893</v>
      </c>
      <c r="N2604" t="s">
        <v>112</v>
      </c>
      <c r="O2604" t="s">
        <v>2820</v>
      </c>
      <c r="P2604" t="s">
        <v>2821</v>
      </c>
      <c r="R2604">
        <v>40736</v>
      </c>
      <c r="S2604">
        <v>63</v>
      </c>
      <c r="T2604">
        <v>1.41</v>
      </c>
      <c r="U2604">
        <v>4.7</v>
      </c>
      <c r="V2604">
        <v>0.9</v>
      </c>
      <c r="W2604">
        <v>3</v>
      </c>
      <c r="X2604">
        <v>213.4</v>
      </c>
      <c r="Y2604">
        <v>0.1</v>
      </c>
      <c r="Z2604">
        <v>3.97</v>
      </c>
      <c r="AA2604">
        <v>4.25</v>
      </c>
      <c r="AB2604">
        <v>11.6</v>
      </c>
      <c r="AC2604">
        <v>31.7</v>
      </c>
      <c r="AD2604">
        <v>15.99</v>
      </c>
      <c r="AE2604">
        <v>2.15</v>
      </c>
      <c r="AF2604">
        <v>3.7</v>
      </c>
      <c r="AG2604">
        <v>40</v>
      </c>
      <c r="AH2604">
        <v>0.05</v>
      </c>
      <c r="AI2604">
        <v>18.399999999999999</v>
      </c>
      <c r="AJ2604">
        <v>1.99</v>
      </c>
      <c r="AK2604">
        <v>665</v>
      </c>
      <c r="AL2604">
        <v>0.94</v>
      </c>
      <c r="AM2604">
        <v>1.2999999999999999E-2</v>
      </c>
      <c r="AN2604">
        <v>37.700000000000003</v>
      </c>
      <c r="AO2604">
        <v>6.7000000000000004E-2</v>
      </c>
      <c r="AP2604">
        <v>77.849999999999994</v>
      </c>
      <c r="AQ2604">
        <v>0.04</v>
      </c>
      <c r="AR2604">
        <v>0.47</v>
      </c>
      <c r="AS2604">
        <v>1.9</v>
      </c>
      <c r="AT2604">
        <v>0.3</v>
      </c>
      <c r="AU2604">
        <v>39</v>
      </c>
      <c r="AV2604">
        <v>0.01</v>
      </c>
      <c r="AW2604">
        <v>0.6</v>
      </c>
      <c r="AX2604">
        <v>2.4E-2</v>
      </c>
      <c r="AY2604">
        <v>0.18</v>
      </c>
      <c r="AZ2604">
        <v>0.6</v>
      </c>
      <c r="BA2604">
        <v>44</v>
      </c>
      <c r="BB2604">
        <v>0.05</v>
      </c>
      <c r="BC2604">
        <v>650.79999999999995</v>
      </c>
    </row>
    <row r="2605" spans="1:55">
      <c r="A2605">
        <v>1298247</v>
      </c>
      <c r="B2605" t="s">
        <v>105</v>
      </c>
      <c r="C2605">
        <v>520671</v>
      </c>
      <c r="D2605">
        <v>7184523</v>
      </c>
      <c r="E2605">
        <v>949</v>
      </c>
      <c r="F2605">
        <v>41486</v>
      </c>
      <c r="G2605" t="s">
        <v>126</v>
      </c>
      <c r="H2605" t="s">
        <v>119</v>
      </c>
      <c r="I2605" t="s">
        <v>108</v>
      </c>
      <c r="J2605" t="s">
        <v>109</v>
      </c>
      <c r="K2605" t="s">
        <v>120</v>
      </c>
      <c r="L2605" t="s">
        <v>111</v>
      </c>
      <c r="M2605" t="s">
        <v>2894</v>
      </c>
      <c r="N2605" t="s">
        <v>112</v>
      </c>
      <c r="O2605" t="s">
        <v>121</v>
      </c>
      <c r="P2605" t="s">
        <v>122</v>
      </c>
      <c r="R2605">
        <v>41471</v>
      </c>
      <c r="S2605">
        <v>190</v>
      </c>
      <c r="T2605">
        <v>0.92</v>
      </c>
      <c r="U2605">
        <v>5.8</v>
      </c>
      <c r="V2605">
        <v>2.7</v>
      </c>
      <c r="W2605">
        <v>1</v>
      </c>
      <c r="X2605">
        <v>2458.8000000000002</v>
      </c>
      <c r="Y2605">
        <v>0.17</v>
      </c>
      <c r="Z2605">
        <v>7.0000000000000007E-2</v>
      </c>
      <c r="AA2605">
        <v>0.28000000000000003</v>
      </c>
      <c r="AB2605">
        <v>5.4</v>
      </c>
      <c r="AC2605">
        <v>16.8</v>
      </c>
      <c r="AD2605">
        <v>35.82</v>
      </c>
      <c r="AE2605">
        <v>2.04</v>
      </c>
      <c r="AF2605">
        <v>2.4</v>
      </c>
      <c r="AG2605">
        <v>134</v>
      </c>
      <c r="AH2605">
        <v>0.09</v>
      </c>
      <c r="AI2605">
        <v>3.3</v>
      </c>
      <c r="AJ2605">
        <v>0.17</v>
      </c>
      <c r="AK2605">
        <v>60</v>
      </c>
      <c r="AL2605">
        <v>2.36</v>
      </c>
      <c r="AM2605">
        <v>5.0000000000000001E-3</v>
      </c>
      <c r="AN2605">
        <v>24.1</v>
      </c>
      <c r="AO2605">
        <v>3.1E-2</v>
      </c>
      <c r="AP2605">
        <v>11.02</v>
      </c>
      <c r="AQ2605">
        <v>0.08</v>
      </c>
      <c r="AR2605">
        <v>0.85</v>
      </c>
      <c r="AS2605">
        <v>4.2</v>
      </c>
      <c r="AT2605">
        <v>1.1000000000000001</v>
      </c>
      <c r="AU2605">
        <v>340.6</v>
      </c>
      <c r="AV2605">
        <v>0.04</v>
      </c>
      <c r="AW2605">
        <v>1.7</v>
      </c>
      <c r="AX2605">
        <v>2E-3</v>
      </c>
      <c r="AY2605">
        <v>0.23</v>
      </c>
      <c r="AZ2605">
        <v>0.5</v>
      </c>
      <c r="BA2605">
        <v>26</v>
      </c>
      <c r="BB2605">
        <v>0.05</v>
      </c>
      <c r="BC2605">
        <v>66.900000000000006</v>
      </c>
    </row>
    <row r="2606" spans="1:55">
      <c r="A2606">
        <v>1298258</v>
      </c>
      <c r="B2606" t="s">
        <v>105</v>
      </c>
      <c r="C2606">
        <v>506567</v>
      </c>
      <c r="D2606">
        <v>7182847</v>
      </c>
      <c r="E2606">
        <v>443</v>
      </c>
      <c r="F2606">
        <v>41499</v>
      </c>
      <c r="G2606" t="s">
        <v>183</v>
      </c>
      <c r="H2606" t="s">
        <v>119</v>
      </c>
      <c r="I2606" t="s">
        <v>108</v>
      </c>
      <c r="J2606" t="s">
        <v>109</v>
      </c>
      <c r="K2606" t="s">
        <v>120</v>
      </c>
      <c r="L2606" t="s">
        <v>111</v>
      </c>
      <c r="M2606" t="s">
        <v>2895</v>
      </c>
      <c r="N2606" t="s">
        <v>112</v>
      </c>
      <c r="O2606" t="s">
        <v>121</v>
      </c>
      <c r="P2606" t="s">
        <v>122</v>
      </c>
      <c r="R2606">
        <v>41474</v>
      </c>
      <c r="S2606">
        <v>351</v>
      </c>
      <c r="T2606">
        <v>1.07</v>
      </c>
      <c r="U2606">
        <v>13.3</v>
      </c>
      <c r="V2606">
        <v>3</v>
      </c>
      <c r="W2606">
        <v>2</v>
      </c>
      <c r="X2606">
        <v>643.1</v>
      </c>
      <c r="Y2606">
        <v>0.43</v>
      </c>
      <c r="Z2606">
        <v>7.0000000000000007E-2</v>
      </c>
      <c r="AA2606">
        <v>1.1399999999999999</v>
      </c>
      <c r="AB2606">
        <v>6.8</v>
      </c>
      <c r="AC2606">
        <v>21.4</v>
      </c>
      <c r="AD2606">
        <v>38.28</v>
      </c>
      <c r="AE2606">
        <v>2.46</v>
      </c>
      <c r="AF2606">
        <v>3.2</v>
      </c>
      <c r="AG2606">
        <v>40</v>
      </c>
      <c r="AH2606">
        <v>0.16</v>
      </c>
      <c r="AI2606">
        <v>5.0999999999999996</v>
      </c>
      <c r="AJ2606">
        <v>0.25</v>
      </c>
      <c r="AK2606">
        <v>128</v>
      </c>
      <c r="AL2606">
        <v>4.8600000000000003</v>
      </c>
      <c r="AM2606">
        <v>2.1000000000000001E-2</v>
      </c>
      <c r="AN2606">
        <v>32.700000000000003</v>
      </c>
      <c r="AO2606">
        <v>0.05</v>
      </c>
      <c r="AP2606">
        <v>22.11</v>
      </c>
      <c r="AQ2606">
        <v>0.14000000000000001</v>
      </c>
      <c r="AR2606">
        <v>2.2000000000000002</v>
      </c>
      <c r="AS2606">
        <v>2.8</v>
      </c>
      <c r="AT2606">
        <v>1.9</v>
      </c>
      <c r="AU2606">
        <v>54.2</v>
      </c>
      <c r="AV2606">
        <v>0.11</v>
      </c>
      <c r="AW2606">
        <v>1.9</v>
      </c>
      <c r="AX2606">
        <v>4.0000000000000001E-3</v>
      </c>
      <c r="AY2606">
        <v>0.42</v>
      </c>
      <c r="AZ2606">
        <v>0.6</v>
      </c>
      <c r="BA2606">
        <v>63</v>
      </c>
      <c r="BB2606">
        <v>0.05</v>
      </c>
      <c r="BC2606">
        <v>182.5</v>
      </c>
    </row>
    <row r="2607" spans="1:55">
      <c r="A2607">
        <v>1298263</v>
      </c>
      <c r="B2607" t="s">
        <v>105</v>
      </c>
      <c r="C2607">
        <v>506564</v>
      </c>
      <c r="D2607">
        <v>7182550</v>
      </c>
      <c r="E2607">
        <v>434</v>
      </c>
      <c r="F2607">
        <v>41499</v>
      </c>
      <c r="G2607" t="s">
        <v>183</v>
      </c>
      <c r="H2607" t="s">
        <v>119</v>
      </c>
      <c r="I2607" t="s">
        <v>108</v>
      </c>
      <c r="J2607" t="s">
        <v>109</v>
      </c>
      <c r="K2607" t="s">
        <v>120</v>
      </c>
      <c r="L2607" t="s">
        <v>111</v>
      </c>
      <c r="M2607" t="s">
        <v>2896</v>
      </c>
      <c r="N2607" t="s">
        <v>112</v>
      </c>
      <c r="O2607" t="s">
        <v>121</v>
      </c>
      <c r="P2607" t="s">
        <v>122</v>
      </c>
      <c r="R2607">
        <v>41474</v>
      </c>
      <c r="S2607">
        <v>1252</v>
      </c>
      <c r="T2607">
        <v>0.69</v>
      </c>
      <c r="U2607">
        <v>21.4</v>
      </c>
      <c r="V2607">
        <v>6.9</v>
      </c>
      <c r="W2607">
        <v>7</v>
      </c>
      <c r="X2607">
        <v>785</v>
      </c>
      <c r="Y2607">
        <v>0.22</v>
      </c>
      <c r="Z2607">
        <v>0.28000000000000003</v>
      </c>
      <c r="AA2607">
        <v>10.41</v>
      </c>
      <c r="AB2607">
        <v>1.7</v>
      </c>
      <c r="AC2607">
        <v>20</v>
      </c>
      <c r="AD2607">
        <v>82.06</v>
      </c>
      <c r="AE2607">
        <v>1.32</v>
      </c>
      <c r="AF2607">
        <v>2</v>
      </c>
      <c r="AG2607">
        <v>386</v>
      </c>
      <c r="AH2607">
        <v>0.13</v>
      </c>
      <c r="AI2607">
        <v>3.4</v>
      </c>
      <c r="AJ2607">
        <v>0.06</v>
      </c>
      <c r="AK2607">
        <v>46</v>
      </c>
      <c r="AL2607">
        <v>23.14</v>
      </c>
      <c r="AM2607">
        <v>5.0000000000000001E-3</v>
      </c>
      <c r="AN2607">
        <v>43.3</v>
      </c>
      <c r="AO2607">
        <v>0.105</v>
      </c>
      <c r="AP2607">
        <v>41</v>
      </c>
      <c r="AQ2607">
        <v>0.14000000000000001</v>
      </c>
      <c r="AR2607">
        <v>8.7799999999999994</v>
      </c>
      <c r="AS2607">
        <v>2.2000000000000002</v>
      </c>
      <c r="AT2607">
        <v>12.7</v>
      </c>
      <c r="AU2607">
        <v>77.5</v>
      </c>
      <c r="AV2607">
        <v>0.21</v>
      </c>
      <c r="AW2607">
        <v>0.4</v>
      </c>
      <c r="AX2607">
        <v>2E-3</v>
      </c>
      <c r="AY2607">
        <v>1.24</v>
      </c>
      <c r="AZ2607">
        <v>7.7</v>
      </c>
      <c r="BA2607">
        <v>333</v>
      </c>
      <c r="BB2607">
        <v>0.1</v>
      </c>
      <c r="BC2607">
        <v>118.7</v>
      </c>
    </row>
    <row r="2608" spans="1:55">
      <c r="A2608">
        <v>1298278</v>
      </c>
      <c r="B2608" t="s">
        <v>105</v>
      </c>
      <c r="C2608">
        <v>507364</v>
      </c>
      <c r="D2608">
        <v>7183119</v>
      </c>
      <c r="E2608">
        <v>580</v>
      </c>
      <c r="F2608">
        <v>41499</v>
      </c>
      <c r="G2608" t="s">
        <v>183</v>
      </c>
      <c r="H2608" t="s">
        <v>119</v>
      </c>
      <c r="I2608" t="s">
        <v>108</v>
      </c>
      <c r="J2608" t="s">
        <v>109</v>
      </c>
      <c r="K2608" t="s">
        <v>120</v>
      </c>
      <c r="L2608" t="s">
        <v>111</v>
      </c>
      <c r="M2608" t="s">
        <v>2897</v>
      </c>
      <c r="N2608" t="s">
        <v>112</v>
      </c>
      <c r="O2608" t="s">
        <v>121</v>
      </c>
      <c r="P2608" t="s">
        <v>122</v>
      </c>
      <c r="R2608">
        <v>41475</v>
      </c>
      <c r="S2608">
        <v>820</v>
      </c>
      <c r="T2608">
        <v>1.55</v>
      </c>
      <c r="U2608">
        <v>18.8</v>
      </c>
      <c r="V2608">
        <v>0.3</v>
      </c>
      <c r="W2608">
        <v>3</v>
      </c>
      <c r="X2608">
        <v>383.5</v>
      </c>
      <c r="Y2608">
        <v>0.22</v>
      </c>
      <c r="Z2608">
        <v>0.03</v>
      </c>
      <c r="AA2608">
        <v>0.33</v>
      </c>
      <c r="AB2608">
        <v>4.8</v>
      </c>
      <c r="AC2608">
        <v>24.5</v>
      </c>
      <c r="AD2608">
        <v>50.82</v>
      </c>
      <c r="AE2608">
        <v>3.64</v>
      </c>
      <c r="AF2608">
        <v>4</v>
      </c>
      <c r="AG2608">
        <v>44</v>
      </c>
      <c r="AH2608">
        <v>0.2</v>
      </c>
      <c r="AI2608">
        <v>3.6</v>
      </c>
      <c r="AJ2608">
        <v>0.28000000000000003</v>
      </c>
      <c r="AK2608">
        <v>52</v>
      </c>
      <c r="AL2608">
        <v>6.06</v>
      </c>
      <c r="AM2608">
        <v>2.9000000000000001E-2</v>
      </c>
      <c r="AN2608">
        <v>32.799999999999997</v>
      </c>
      <c r="AO2608">
        <v>6.2E-2</v>
      </c>
      <c r="AP2608">
        <v>24.78</v>
      </c>
      <c r="AQ2608">
        <v>0.43</v>
      </c>
      <c r="AR2608">
        <v>2.5299999999999998</v>
      </c>
      <c r="AS2608">
        <v>3.4</v>
      </c>
      <c r="AT2608">
        <v>2.4</v>
      </c>
      <c r="AU2608">
        <v>101.4</v>
      </c>
      <c r="AV2608">
        <v>0.03</v>
      </c>
      <c r="AW2608">
        <v>3.5</v>
      </c>
      <c r="AX2608">
        <v>1E-3</v>
      </c>
      <c r="AY2608">
        <v>0.62</v>
      </c>
      <c r="AZ2608">
        <v>0.5</v>
      </c>
      <c r="BA2608">
        <v>69</v>
      </c>
      <c r="BB2608">
        <v>0.05</v>
      </c>
      <c r="BC2608">
        <v>129.19999999999999</v>
      </c>
    </row>
    <row r="2609" spans="1:55">
      <c r="A2609">
        <v>1301056</v>
      </c>
      <c r="B2609" t="s">
        <v>105</v>
      </c>
      <c r="C2609">
        <v>503897</v>
      </c>
      <c r="D2609">
        <v>7179197</v>
      </c>
      <c r="E2609">
        <v>849</v>
      </c>
      <c r="F2609">
        <v>41118</v>
      </c>
      <c r="G2609" t="s">
        <v>259</v>
      </c>
      <c r="H2609" t="s">
        <v>107</v>
      </c>
      <c r="I2609" t="s">
        <v>108</v>
      </c>
      <c r="J2609" t="s">
        <v>109</v>
      </c>
      <c r="K2609" t="s">
        <v>120</v>
      </c>
      <c r="L2609" t="s">
        <v>111</v>
      </c>
      <c r="M2609" t="s">
        <v>2898</v>
      </c>
      <c r="N2609" t="s">
        <v>112</v>
      </c>
      <c r="O2609" t="s">
        <v>238</v>
      </c>
      <c r="P2609" t="s">
        <v>239</v>
      </c>
      <c r="R2609">
        <v>41094</v>
      </c>
      <c r="S2609">
        <v>15</v>
      </c>
      <c r="T2609">
        <v>1.68</v>
      </c>
      <c r="U2609">
        <v>0.7</v>
      </c>
      <c r="V2609">
        <v>0.1</v>
      </c>
      <c r="W2609">
        <v>1</v>
      </c>
      <c r="X2609">
        <v>184.5</v>
      </c>
      <c r="Y2609">
        <v>0.08</v>
      </c>
      <c r="Z2609">
        <v>0.03</v>
      </c>
      <c r="AA2609">
        <v>0.02</v>
      </c>
      <c r="AB2609">
        <v>15.9</v>
      </c>
      <c r="AC2609">
        <v>17.600000000000001</v>
      </c>
      <c r="AD2609">
        <v>16.32</v>
      </c>
      <c r="AE2609">
        <v>2.8</v>
      </c>
      <c r="AF2609">
        <v>4.3</v>
      </c>
      <c r="AG2609">
        <v>8</v>
      </c>
      <c r="AH2609">
        <v>0.13</v>
      </c>
      <c r="AI2609">
        <v>2.2000000000000002</v>
      </c>
      <c r="AJ2609">
        <v>0.45</v>
      </c>
      <c r="AK2609">
        <v>186</v>
      </c>
      <c r="AL2609">
        <v>0.24</v>
      </c>
      <c r="AM2609">
        <v>5.0000000000000001E-4</v>
      </c>
      <c r="AN2609">
        <v>25.8</v>
      </c>
      <c r="AO2609">
        <v>8.0000000000000002E-3</v>
      </c>
      <c r="AP2609">
        <v>2.52</v>
      </c>
      <c r="AQ2609">
        <v>0.01</v>
      </c>
      <c r="AR2609">
        <v>0.22</v>
      </c>
      <c r="AS2609">
        <v>1.9</v>
      </c>
      <c r="AT2609">
        <v>0.05</v>
      </c>
      <c r="AU2609">
        <v>3.9</v>
      </c>
      <c r="AV2609">
        <v>0.05</v>
      </c>
      <c r="AW2609">
        <v>3</v>
      </c>
      <c r="AX2609">
        <v>1E-3</v>
      </c>
      <c r="AY2609">
        <v>0.08</v>
      </c>
      <c r="AZ2609">
        <v>0.3</v>
      </c>
      <c r="BA2609">
        <v>15</v>
      </c>
      <c r="BB2609">
        <v>0.05</v>
      </c>
      <c r="BC2609">
        <v>54.9</v>
      </c>
    </row>
    <row r="2610" spans="1:55">
      <c r="A2610">
        <v>1301059</v>
      </c>
      <c r="B2610" t="s">
        <v>105</v>
      </c>
      <c r="C2610">
        <v>504147</v>
      </c>
      <c r="D2610">
        <v>7179026</v>
      </c>
      <c r="E2610">
        <v>848</v>
      </c>
      <c r="F2610">
        <v>41118</v>
      </c>
      <c r="G2610" t="s">
        <v>259</v>
      </c>
      <c r="H2610" t="s">
        <v>107</v>
      </c>
      <c r="I2610" t="s">
        <v>108</v>
      </c>
      <c r="J2610" t="s">
        <v>109</v>
      </c>
      <c r="K2610" t="s">
        <v>120</v>
      </c>
      <c r="L2610" t="s">
        <v>111</v>
      </c>
      <c r="M2610" t="s">
        <v>2899</v>
      </c>
      <c r="N2610" t="s">
        <v>112</v>
      </c>
      <c r="O2610" t="s">
        <v>238</v>
      </c>
      <c r="P2610" t="s">
        <v>239</v>
      </c>
      <c r="R2610">
        <v>41094</v>
      </c>
      <c r="S2610">
        <v>36</v>
      </c>
      <c r="T2610">
        <v>2.4700000000000002</v>
      </c>
      <c r="U2610">
        <v>14.8</v>
      </c>
      <c r="V2610">
        <v>6.1</v>
      </c>
      <c r="W2610">
        <v>2</v>
      </c>
      <c r="X2610">
        <v>198.5</v>
      </c>
      <c r="Y2610">
        <v>0.28000000000000003</v>
      </c>
      <c r="Z2610">
        <v>0.08</v>
      </c>
      <c r="AA2610">
        <v>7.0000000000000007E-2</v>
      </c>
      <c r="AB2610">
        <v>14</v>
      </c>
      <c r="AC2610">
        <v>41.1</v>
      </c>
      <c r="AD2610">
        <v>42.44</v>
      </c>
      <c r="AE2610">
        <v>2.8</v>
      </c>
      <c r="AF2610">
        <v>5.3</v>
      </c>
      <c r="AG2610">
        <v>53</v>
      </c>
      <c r="AH2610">
        <v>0.05</v>
      </c>
      <c r="AI2610">
        <v>11.3</v>
      </c>
      <c r="AJ2610">
        <v>0.49</v>
      </c>
      <c r="AK2610">
        <v>309</v>
      </c>
      <c r="AL2610">
        <v>1.85</v>
      </c>
      <c r="AM2610">
        <v>3.0000000000000001E-3</v>
      </c>
      <c r="AN2610">
        <v>27.3</v>
      </c>
      <c r="AO2610">
        <v>0.02</v>
      </c>
      <c r="AP2610">
        <v>11.03</v>
      </c>
      <c r="AQ2610">
        <v>0.01</v>
      </c>
      <c r="AR2610">
        <v>0.99</v>
      </c>
      <c r="AS2610">
        <v>5.2</v>
      </c>
      <c r="AT2610">
        <v>0.3</v>
      </c>
      <c r="AU2610">
        <v>10.199999999999999</v>
      </c>
      <c r="AV2610">
        <v>0.03</v>
      </c>
      <c r="AW2610">
        <v>7.2</v>
      </c>
      <c r="AX2610">
        <v>4.1000000000000002E-2</v>
      </c>
      <c r="AY2610">
        <v>0.12</v>
      </c>
      <c r="AZ2610">
        <v>1.1000000000000001</v>
      </c>
      <c r="BA2610">
        <v>56</v>
      </c>
      <c r="BB2610">
        <v>0.1</v>
      </c>
      <c r="BC2610">
        <v>54.7</v>
      </c>
    </row>
    <row r="2611" spans="1:55">
      <c r="A2611">
        <v>1301060</v>
      </c>
      <c r="B2611" t="s">
        <v>105</v>
      </c>
      <c r="C2611">
        <v>504231</v>
      </c>
      <c r="D2611">
        <v>7178976</v>
      </c>
      <c r="E2611">
        <v>864</v>
      </c>
      <c r="F2611">
        <v>41118</v>
      </c>
      <c r="G2611" t="s">
        <v>259</v>
      </c>
      <c r="H2611" t="s">
        <v>107</v>
      </c>
      <c r="I2611" t="s">
        <v>108</v>
      </c>
      <c r="J2611" t="s">
        <v>109</v>
      </c>
      <c r="K2611" t="s">
        <v>120</v>
      </c>
      <c r="L2611" t="s">
        <v>111</v>
      </c>
      <c r="M2611" t="s">
        <v>2900</v>
      </c>
      <c r="N2611" t="s">
        <v>112</v>
      </c>
      <c r="O2611" t="s">
        <v>238</v>
      </c>
      <c r="P2611" t="s">
        <v>239</v>
      </c>
      <c r="R2611">
        <v>41094</v>
      </c>
      <c r="S2611">
        <v>83</v>
      </c>
      <c r="T2611">
        <v>2.08</v>
      </c>
      <c r="U2611">
        <v>10.7</v>
      </c>
      <c r="V2611">
        <v>2.7</v>
      </c>
      <c r="W2611">
        <v>1</v>
      </c>
      <c r="X2611">
        <v>195.2</v>
      </c>
      <c r="Y2611">
        <v>0.23</v>
      </c>
      <c r="Z2611">
        <v>0.06</v>
      </c>
      <c r="AA2611">
        <v>0.06</v>
      </c>
      <c r="AB2611">
        <v>12.4</v>
      </c>
      <c r="AC2611">
        <v>34.200000000000003</v>
      </c>
      <c r="AD2611">
        <v>25.05</v>
      </c>
      <c r="AE2611">
        <v>2.88</v>
      </c>
      <c r="AF2611">
        <v>5.4</v>
      </c>
      <c r="AG2611">
        <v>36</v>
      </c>
      <c r="AH2611">
        <v>0.05</v>
      </c>
      <c r="AI2611">
        <v>11.8</v>
      </c>
      <c r="AJ2611">
        <v>0.41</v>
      </c>
      <c r="AK2611">
        <v>527</v>
      </c>
      <c r="AL2611">
        <v>1.57</v>
      </c>
      <c r="AM2611">
        <v>3.0000000000000001E-3</v>
      </c>
      <c r="AN2611">
        <v>24.4</v>
      </c>
      <c r="AO2611">
        <v>1.7000000000000001E-2</v>
      </c>
      <c r="AP2611">
        <v>12.64</v>
      </c>
      <c r="AQ2611">
        <v>0.01</v>
      </c>
      <c r="AR2611">
        <v>0.88</v>
      </c>
      <c r="AS2611">
        <v>4.7</v>
      </c>
      <c r="AT2611">
        <v>0.1</v>
      </c>
      <c r="AU2611">
        <v>9.1999999999999993</v>
      </c>
      <c r="AV2611">
        <v>0.06</v>
      </c>
      <c r="AW2611">
        <v>6.1</v>
      </c>
      <c r="AX2611">
        <v>2.8000000000000001E-2</v>
      </c>
      <c r="AY2611">
        <v>0.13</v>
      </c>
      <c r="AZ2611">
        <v>1.2</v>
      </c>
      <c r="BA2611">
        <v>54</v>
      </c>
      <c r="BB2611">
        <v>0.1</v>
      </c>
      <c r="BC2611">
        <v>58.4</v>
      </c>
    </row>
    <row r="2612" spans="1:55">
      <c r="A2612">
        <v>1301076</v>
      </c>
      <c r="B2612" t="s">
        <v>105</v>
      </c>
      <c r="C2612">
        <v>511131</v>
      </c>
      <c r="D2612">
        <v>7184384</v>
      </c>
      <c r="E2612">
        <v>551</v>
      </c>
      <c r="F2612">
        <v>41131</v>
      </c>
      <c r="G2612" t="s">
        <v>237</v>
      </c>
      <c r="H2612" t="s">
        <v>107</v>
      </c>
      <c r="I2612" t="s">
        <v>108</v>
      </c>
      <c r="J2612" t="s">
        <v>109</v>
      </c>
      <c r="K2612" t="s">
        <v>110</v>
      </c>
      <c r="L2612" t="s">
        <v>111</v>
      </c>
      <c r="M2612" t="s">
        <v>2901</v>
      </c>
      <c r="N2612" t="s">
        <v>112</v>
      </c>
      <c r="O2612" t="s">
        <v>238</v>
      </c>
      <c r="P2612" t="s">
        <v>239</v>
      </c>
      <c r="R2612">
        <v>41096</v>
      </c>
      <c r="S2612">
        <v>94</v>
      </c>
      <c r="T2612">
        <v>0.89</v>
      </c>
      <c r="U2612">
        <v>9.5</v>
      </c>
      <c r="V2612">
        <v>1.4</v>
      </c>
      <c r="W2612">
        <v>1</v>
      </c>
      <c r="X2612">
        <v>289.89999999999998</v>
      </c>
      <c r="Y2612">
        <v>0.13</v>
      </c>
      <c r="Z2612">
        <v>7.0000000000000007E-2</v>
      </c>
      <c r="AA2612">
        <v>0.05</v>
      </c>
      <c r="AB2612">
        <v>4.7</v>
      </c>
      <c r="AC2612">
        <v>20.3</v>
      </c>
      <c r="AD2612">
        <v>26.72</v>
      </c>
      <c r="AE2612">
        <v>2.33</v>
      </c>
      <c r="AF2612">
        <v>2.9</v>
      </c>
      <c r="AG2612">
        <v>36</v>
      </c>
      <c r="AH2612">
        <v>0.08</v>
      </c>
      <c r="AI2612">
        <v>7.2</v>
      </c>
      <c r="AJ2612">
        <v>0.23</v>
      </c>
      <c r="AK2612">
        <v>81</v>
      </c>
      <c r="AL2612">
        <v>2.73</v>
      </c>
      <c r="AM2612">
        <v>2.5000000000000001E-2</v>
      </c>
      <c r="AN2612">
        <v>13.9</v>
      </c>
      <c r="AO2612">
        <v>1.6E-2</v>
      </c>
      <c r="AP2612">
        <v>14.6</v>
      </c>
      <c r="AQ2612">
        <v>0.16</v>
      </c>
      <c r="AR2612">
        <v>0.76</v>
      </c>
      <c r="AS2612">
        <v>3.3</v>
      </c>
      <c r="AT2612">
        <v>0.8</v>
      </c>
      <c r="AU2612">
        <v>21.3</v>
      </c>
      <c r="AV2612">
        <v>0.05</v>
      </c>
      <c r="AW2612">
        <v>3.1</v>
      </c>
      <c r="AX2612">
        <v>8.9999999999999993E-3</v>
      </c>
      <c r="AY2612">
        <v>0.27</v>
      </c>
      <c r="AZ2612">
        <v>0.8</v>
      </c>
      <c r="BA2612">
        <v>33</v>
      </c>
      <c r="BB2612">
        <v>0.05</v>
      </c>
      <c r="BC2612">
        <v>48.1</v>
      </c>
    </row>
    <row r="2613" spans="1:55">
      <c r="A2613">
        <v>1301077</v>
      </c>
      <c r="B2613" t="s">
        <v>105</v>
      </c>
      <c r="C2613">
        <v>511204</v>
      </c>
      <c r="D2613">
        <v>7184451</v>
      </c>
      <c r="E2613">
        <v>569</v>
      </c>
      <c r="F2613">
        <v>41131</v>
      </c>
      <c r="G2613" t="s">
        <v>237</v>
      </c>
      <c r="H2613" t="s">
        <v>107</v>
      </c>
      <c r="I2613" t="s">
        <v>108</v>
      </c>
      <c r="J2613" t="s">
        <v>109</v>
      </c>
      <c r="K2613" t="s">
        <v>110</v>
      </c>
      <c r="L2613" t="s">
        <v>111</v>
      </c>
      <c r="M2613" t="s">
        <v>2902</v>
      </c>
      <c r="N2613" t="s">
        <v>112</v>
      </c>
      <c r="O2613" t="s">
        <v>238</v>
      </c>
      <c r="P2613" t="s">
        <v>239</v>
      </c>
      <c r="R2613">
        <v>41096</v>
      </c>
      <c r="S2613">
        <v>76</v>
      </c>
      <c r="T2613">
        <v>1.1100000000000001</v>
      </c>
      <c r="U2613">
        <v>7</v>
      </c>
      <c r="V2613">
        <v>0.1</v>
      </c>
      <c r="W2613">
        <v>1</v>
      </c>
      <c r="X2613">
        <v>167</v>
      </c>
      <c r="Y2613">
        <v>0.16</v>
      </c>
      <c r="Z2613">
        <v>0.02</v>
      </c>
      <c r="AA2613">
        <v>0.17</v>
      </c>
      <c r="AB2613">
        <v>9.4</v>
      </c>
      <c r="AC2613">
        <v>20.6</v>
      </c>
      <c r="AD2613">
        <v>32.32</v>
      </c>
      <c r="AE2613">
        <v>2.42</v>
      </c>
      <c r="AF2613">
        <v>4.7</v>
      </c>
      <c r="AG2613">
        <v>25</v>
      </c>
      <c r="AH2613">
        <v>0.1</v>
      </c>
      <c r="AI2613">
        <v>2.2000000000000002</v>
      </c>
      <c r="AJ2613">
        <v>0.21</v>
      </c>
      <c r="AK2613">
        <v>305</v>
      </c>
      <c r="AL2613">
        <v>2.37</v>
      </c>
      <c r="AM2613">
        <v>5.0000000000000001E-3</v>
      </c>
      <c r="AN2613">
        <v>30.2</v>
      </c>
      <c r="AO2613">
        <v>3.6999999999999998E-2</v>
      </c>
      <c r="AP2613">
        <v>12.93</v>
      </c>
      <c r="AQ2613">
        <v>0.01</v>
      </c>
      <c r="AR2613">
        <v>0.73</v>
      </c>
      <c r="AS2613">
        <v>2.2999999999999998</v>
      </c>
      <c r="AT2613">
        <v>0.5</v>
      </c>
      <c r="AU2613">
        <v>8.3000000000000007</v>
      </c>
      <c r="AV2613">
        <v>0.1</v>
      </c>
      <c r="AW2613">
        <v>1.4</v>
      </c>
      <c r="AX2613">
        <v>2E-3</v>
      </c>
      <c r="AY2613">
        <v>0.14000000000000001</v>
      </c>
      <c r="AZ2613">
        <v>0.2</v>
      </c>
      <c r="BA2613">
        <v>44</v>
      </c>
      <c r="BB2613">
        <v>0.05</v>
      </c>
      <c r="BC2613">
        <v>103.9</v>
      </c>
    </row>
    <row r="2614" spans="1:55">
      <c r="A2614">
        <v>1301084</v>
      </c>
      <c r="B2614" t="s">
        <v>105</v>
      </c>
      <c r="C2614">
        <v>511523</v>
      </c>
      <c r="D2614">
        <v>7183383</v>
      </c>
      <c r="E2614">
        <v>461</v>
      </c>
      <c r="F2614">
        <v>41131</v>
      </c>
      <c r="G2614" t="s">
        <v>237</v>
      </c>
      <c r="H2614" t="s">
        <v>107</v>
      </c>
      <c r="I2614" t="s">
        <v>108</v>
      </c>
      <c r="J2614" t="s">
        <v>109</v>
      </c>
      <c r="K2614" t="s">
        <v>110</v>
      </c>
      <c r="L2614" t="s">
        <v>111</v>
      </c>
      <c r="M2614" t="s">
        <v>2903</v>
      </c>
      <c r="N2614" t="s">
        <v>112</v>
      </c>
      <c r="O2614" t="s">
        <v>238</v>
      </c>
      <c r="P2614" t="s">
        <v>239</v>
      </c>
      <c r="R2614">
        <v>41097</v>
      </c>
      <c r="S2614">
        <v>464</v>
      </c>
      <c r="T2614">
        <v>0.81</v>
      </c>
      <c r="U2614">
        <v>16.8</v>
      </c>
      <c r="V2614">
        <v>2.2999999999999998</v>
      </c>
      <c r="W2614">
        <v>4</v>
      </c>
      <c r="X2614">
        <v>332.7</v>
      </c>
      <c r="Y2614">
        <v>0.16</v>
      </c>
      <c r="Z2614">
        <v>0.11</v>
      </c>
      <c r="AA2614">
        <v>0.24</v>
      </c>
      <c r="AB2614">
        <v>4.3</v>
      </c>
      <c r="AC2614">
        <v>17.8</v>
      </c>
      <c r="AD2614">
        <v>64.91</v>
      </c>
      <c r="AE2614">
        <v>3.35</v>
      </c>
      <c r="AF2614">
        <v>2.8</v>
      </c>
      <c r="AG2614">
        <v>148</v>
      </c>
      <c r="AH2614">
        <v>0.25</v>
      </c>
      <c r="AI2614">
        <v>3.7</v>
      </c>
      <c r="AJ2614">
        <v>0.19</v>
      </c>
      <c r="AK2614">
        <v>42</v>
      </c>
      <c r="AL2614">
        <v>9.7200000000000006</v>
      </c>
      <c r="AM2614">
        <v>4.9000000000000002E-2</v>
      </c>
      <c r="AN2614">
        <v>23.7</v>
      </c>
      <c r="AO2614">
        <v>5.3999999999999999E-2</v>
      </c>
      <c r="AP2614">
        <v>19</v>
      </c>
      <c r="AQ2614">
        <v>0.61</v>
      </c>
      <c r="AR2614">
        <v>1.59</v>
      </c>
      <c r="AS2614">
        <v>5.6</v>
      </c>
      <c r="AT2614">
        <v>2.1</v>
      </c>
      <c r="AU2614">
        <v>66</v>
      </c>
      <c r="AV2614">
        <v>0.04</v>
      </c>
      <c r="AW2614">
        <v>3.9</v>
      </c>
      <c r="AX2614">
        <v>2E-3</v>
      </c>
      <c r="AY2614">
        <v>0.94</v>
      </c>
      <c r="AZ2614">
        <v>1</v>
      </c>
      <c r="BA2614">
        <v>36</v>
      </c>
      <c r="BB2614">
        <v>0.05</v>
      </c>
      <c r="BC2614">
        <v>111.9</v>
      </c>
    </row>
    <row r="2615" spans="1:55">
      <c r="A2615">
        <v>1301099</v>
      </c>
      <c r="B2615" t="s">
        <v>105</v>
      </c>
      <c r="C2615">
        <v>512378</v>
      </c>
      <c r="D2615">
        <v>7183680</v>
      </c>
      <c r="E2615">
        <v>683</v>
      </c>
      <c r="F2615">
        <v>41131</v>
      </c>
      <c r="G2615" t="s">
        <v>237</v>
      </c>
      <c r="H2615" t="s">
        <v>107</v>
      </c>
      <c r="I2615" t="s">
        <v>108</v>
      </c>
      <c r="J2615" t="s">
        <v>109</v>
      </c>
      <c r="K2615" t="s">
        <v>110</v>
      </c>
      <c r="L2615" t="s">
        <v>111</v>
      </c>
      <c r="M2615" t="s">
        <v>2904</v>
      </c>
      <c r="N2615" t="s">
        <v>112</v>
      </c>
      <c r="O2615" t="s">
        <v>238</v>
      </c>
      <c r="P2615" t="s">
        <v>239</v>
      </c>
      <c r="R2615">
        <v>41097</v>
      </c>
      <c r="S2615">
        <v>271</v>
      </c>
      <c r="T2615">
        <v>1.93</v>
      </c>
      <c r="U2615">
        <v>11</v>
      </c>
      <c r="V2615">
        <v>1.7</v>
      </c>
      <c r="W2615">
        <v>2</v>
      </c>
      <c r="X2615">
        <v>288.8</v>
      </c>
      <c r="Y2615">
        <v>0.28999999999999998</v>
      </c>
      <c r="Z2615">
        <v>0.1</v>
      </c>
      <c r="AA2615">
        <v>0.43</v>
      </c>
      <c r="AB2615">
        <v>11.7</v>
      </c>
      <c r="AC2615">
        <v>37.700000000000003</v>
      </c>
      <c r="AD2615">
        <v>46.46</v>
      </c>
      <c r="AE2615">
        <v>3.91</v>
      </c>
      <c r="AF2615">
        <v>6.6</v>
      </c>
      <c r="AG2615">
        <v>50</v>
      </c>
      <c r="AH2615">
        <v>0.13</v>
      </c>
      <c r="AI2615">
        <v>3.1</v>
      </c>
      <c r="AJ2615">
        <v>0.55000000000000004</v>
      </c>
      <c r="AK2615">
        <v>179</v>
      </c>
      <c r="AL2615">
        <v>2.2000000000000002</v>
      </c>
      <c r="AM2615">
        <v>2E-3</v>
      </c>
      <c r="AN2615">
        <v>44.3</v>
      </c>
      <c r="AO2615">
        <v>5.6000000000000001E-2</v>
      </c>
      <c r="AP2615">
        <v>35.81</v>
      </c>
      <c r="AQ2615">
        <v>0.03</v>
      </c>
      <c r="AR2615">
        <v>1.28</v>
      </c>
      <c r="AS2615">
        <v>3.9</v>
      </c>
      <c r="AT2615">
        <v>0.7</v>
      </c>
      <c r="AU2615">
        <v>11.6</v>
      </c>
      <c r="AV2615">
        <v>0.08</v>
      </c>
      <c r="AW2615">
        <v>1.7</v>
      </c>
      <c r="AX2615">
        <v>2E-3</v>
      </c>
      <c r="AY2615">
        <v>0.23</v>
      </c>
      <c r="AZ2615">
        <v>0.4</v>
      </c>
      <c r="BA2615">
        <v>59</v>
      </c>
      <c r="BB2615">
        <v>0.05</v>
      </c>
      <c r="BC2615">
        <v>110.1</v>
      </c>
    </row>
    <row r="2616" spans="1:55">
      <c r="A2616">
        <v>1301101</v>
      </c>
      <c r="B2616" t="s">
        <v>105</v>
      </c>
      <c r="C2616">
        <v>510971</v>
      </c>
      <c r="D2616">
        <v>7184082</v>
      </c>
      <c r="E2616">
        <v>549</v>
      </c>
      <c r="F2616">
        <v>41131</v>
      </c>
      <c r="G2616" t="s">
        <v>237</v>
      </c>
      <c r="H2616" t="s">
        <v>107</v>
      </c>
      <c r="I2616" t="s">
        <v>108</v>
      </c>
      <c r="J2616" t="s">
        <v>109</v>
      </c>
      <c r="K2616" t="s">
        <v>110</v>
      </c>
      <c r="L2616" t="s">
        <v>111</v>
      </c>
      <c r="M2616" t="s">
        <v>2905</v>
      </c>
      <c r="N2616" t="s">
        <v>112</v>
      </c>
      <c r="O2616" t="s">
        <v>243</v>
      </c>
      <c r="P2616" t="s">
        <v>244</v>
      </c>
      <c r="R2616">
        <v>41097</v>
      </c>
      <c r="S2616">
        <v>217</v>
      </c>
      <c r="T2616">
        <v>1.47</v>
      </c>
      <c r="U2616">
        <v>12.2</v>
      </c>
      <c r="V2616">
        <v>2.2000000000000002</v>
      </c>
      <c r="W2616">
        <v>2</v>
      </c>
      <c r="X2616">
        <v>300.89999999999998</v>
      </c>
      <c r="Y2616">
        <v>0.24</v>
      </c>
      <c r="Z2616">
        <v>0.03</v>
      </c>
      <c r="AA2616">
        <v>0.18</v>
      </c>
      <c r="AB2616">
        <v>3.7</v>
      </c>
      <c r="AC2616">
        <v>21.3</v>
      </c>
      <c r="AD2616">
        <v>25.65</v>
      </c>
      <c r="AE2616">
        <v>2.5099999999999998</v>
      </c>
      <c r="AF2616">
        <v>3.8</v>
      </c>
      <c r="AG2616">
        <v>37</v>
      </c>
      <c r="AH2616">
        <v>0.08</v>
      </c>
      <c r="AI2616">
        <v>4.7</v>
      </c>
      <c r="AJ2616">
        <v>0.21</v>
      </c>
      <c r="AK2616">
        <v>100</v>
      </c>
      <c r="AL2616">
        <v>6.83</v>
      </c>
      <c r="AM2616">
        <v>1.0999999999999999E-2</v>
      </c>
      <c r="AN2616">
        <v>12.2</v>
      </c>
      <c r="AO2616">
        <v>0.03</v>
      </c>
      <c r="AP2616">
        <v>15.15</v>
      </c>
      <c r="AQ2616">
        <v>0.09</v>
      </c>
      <c r="AR2616">
        <v>1.52</v>
      </c>
      <c r="AS2616">
        <v>2.1</v>
      </c>
      <c r="AT2616">
        <v>1.5</v>
      </c>
      <c r="AU2616">
        <v>14.8</v>
      </c>
      <c r="AV2616">
        <v>0.05</v>
      </c>
      <c r="AW2616">
        <v>2.5</v>
      </c>
      <c r="AX2616">
        <v>4.0000000000000001E-3</v>
      </c>
      <c r="AY2616">
        <v>0.54</v>
      </c>
      <c r="AZ2616">
        <v>0.4</v>
      </c>
      <c r="BA2616">
        <v>52</v>
      </c>
      <c r="BB2616">
        <v>0.05</v>
      </c>
      <c r="BC2616">
        <v>59.8</v>
      </c>
    </row>
    <row r="2617" spans="1:55">
      <c r="A2617">
        <v>1301104</v>
      </c>
      <c r="B2617" t="s">
        <v>105</v>
      </c>
      <c r="C2617">
        <v>511307</v>
      </c>
      <c r="D2617">
        <v>7183831</v>
      </c>
      <c r="E2617">
        <v>502</v>
      </c>
      <c r="F2617">
        <v>41131</v>
      </c>
      <c r="G2617" t="s">
        <v>237</v>
      </c>
      <c r="H2617" t="s">
        <v>107</v>
      </c>
      <c r="I2617" t="s">
        <v>108</v>
      </c>
      <c r="J2617" t="s">
        <v>109</v>
      </c>
      <c r="K2617" t="s">
        <v>110</v>
      </c>
      <c r="L2617" t="s">
        <v>111</v>
      </c>
      <c r="M2617" t="s">
        <v>2906</v>
      </c>
      <c r="N2617" t="s">
        <v>112</v>
      </c>
      <c r="O2617" t="s">
        <v>243</v>
      </c>
      <c r="P2617" t="s">
        <v>244</v>
      </c>
      <c r="R2617">
        <v>41097</v>
      </c>
      <c r="S2617">
        <v>307</v>
      </c>
      <c r="T2617">
        <v>0.44</v>
      </c>
      <c r="U2617">
        <v>16.7</v>
      </c>
      <c r="V2617">
        <v>1.6</v>
      </c>
      <c r="W2617">
        <v>2</v>
      </c>
      <c r="X2617">
        <v>644.5</v>
      </c>
      <c r="Y2617">
        <v>0.12</v>
      </c>
      <c r="Z2617">
        <v>0.03</v>
      </c>
      <c r="AA2617">
        <v>0.35</v>
      </c>
      <c r="AB2617">
        <v>0.9</v>
      </c>
      <c r="AC2617">
        <v>8.6999999999999993</v>
      </c>
      <c r="AD2617">
        <v>56.17</v>
      </c>
      <c r="AE2617">
        <v>1.03</v>
      </c>
      <c r="AF2617">
        <v>1.5</v>
      </c>
      <c r="AG2617">
        <v>150</v>
      </c>
      <c r="AH2617">
        <v>0.12</v>
      </c>
      <c r="AI2617">
        <v>1.8</v>
      </c>
      <c r="AJ2617">
        <v>0.03</v>
      </c>
      <c r="AK2617">
        <v>10</v>
      </c>
      <c r="AL2617">
        <v>14.22</v>
      </c>
      <c r="AM2617">
        <v>1.7999999999999999E-2</v>
      </c>
      <c r="AN2617">
        <v>12.2</v>
      </c>
      <c r="AO2617">
        <v>3.2000000000000001E-2</v>
      </c>
      <c r="AP2617">
        <v>10.4</v>
      </c>
      <c r="AQ2617">
        <v>0.23</v>
      </c>
      <c r="AR2617">
        <v>3.39</v>
      </c>
      <c r="AS2617">
        <v>3.3</v>
      </c>
      <c r="AT2617">
        <v>2.5</v>
      </c>
      <c r="AU2617">
        <v>94.6</v>
      </c>
      <c r="AV2617">
        <v>0.1</v>
      </c>
      <c r="AW2617">
        <v>1.5</v>
      </c>
      <c r="AX2617">
        <v>5.0000000000000001E-4</v>
      </c>
      <c r="AY2617">
        <v>1.2</v>
      </c>
      <c r="AZ2617">
        <v>2.2000000000000002</v>
      </c>
      <c r="BA2617">
        <v>47</v>
      </c>
      <c r="BB2617">
        <v>0.05</v>
      </c>
      <c r="BC2617">
        <v>36.799999999999997</v>
      </c>
    </row>
    <row r="2618" spans="1:55">
      <c r="A2618">
        <v>1301119</v>
      </c>
      <c r="B2618" t="s">
        <v>105</v>
      </c>
      <c r="C2618">
        <v>512124</v>
      </c>
      <c r="D2618">
        <v>7184430</v>
      </c>
      <c r="E2618">
        <v>703</v>
      </c>
      <c r="F2618">
        <v>41131</v>
      </c>
      <c r="G2618" t="s">
        <v>237</v>
      </c>
      <c r="H2618" t="s">
        <v>107</v>
      </c>
      <c r="I2618" t="s">
        <v>108</v>
      </c>
      <c r="J2618" t="s">
        <v>109</v>
      </c>
      <c r="K2618" t="s">
        <v>110</v>
      </c>
      <c r="L2618" t="s">
        <v>111</v>
      </c>
      <c r="M2618" t="s">
        <v>2907</v>
      </c>
      <c r="N2618" t="s">
        <v>112</v>
      </c>
      <c r="O2618" t="s">
        <v>243</v>
      </c>
      <c r="P2618" t="s">
        <v>244</v>
      </c>
      <c r="R2618">
        <v>41097</v>
      </c>
      <c r="S2618">
        <v>55</v>
      </c>
      <c r="T2618">
        <v>2.2200000000000002</v>
      </c>
      <c r="U2618">
        <v>6.3</v>
      </c>
      <c r="V2618">
        <v>0.4</v>
      </c>
      <c r="W2618">
        <v>2</v>
      </c>
      <c r="X2618">
        <v>709.2</v>
      </c>
      <c r="Y2618">
        <v>0.19</v>
      </c>
      <c r="Z2618">
        <v>0.23</v>
      </c>
      <c r="AA2618">
        <v>2.4</v>
      </c>
      <c r="AB2618">
        <v>12</v>
      </c>
      <c r="AC2618">
        <v>39.700000000000003</v>
      </c>
      <c r="AD2618">
        <v>31.22</v>
      </c>
      <c r="AE2618">
        <v>3.03</v>
      </c>
      <c r="AF2618">
        <v>6.9</v>
      </c>
      <c r="AG2618">
        <v>11</v>
      </c>
      <c r="AH2618">
        <v>0.12</v>
      </c>
      <c r="AI2618">
        <v>6.4</v>
      </c>
      <c r="AJ2618">
        <v>0.56999999999999995</v>
      </c>
      <c r="AK2618">
        <v>337</v>
      </c>
      <c r="AL2618">
        <v>1.52</v>
      </c>
      <c r="AM2618">
        <v>2E-3</v>
      </c>
      <c r="AN2618">
        <v>41</v>
      </c>
      <c r="AO2618">
        <v>3.6999999999999998E-2</v>
      </c>
      <c r="AP2618">
        <v>56.5</v>
      </c>
      <c r="AQ2618">
        <v>0.01</v>
      </c>
      <c r="AR2618">
        <v>0.53</v>
      </c>
      <c r="AS2618">
        <v>4</v>
      </c>
      <c r="AT2618">
        <v>0.4</v>
      </c>
      <c r="AU2618">
        <v>15.2</v>
      </c>
      <c r="AV2618">
        <v>0.06</v>
      </c>
      <c r="AW2618">
        <v>2.2000000000000002</v>
      </c>
      <c r="AX2618">
        <v>4.0000000000000001E-3</v>
      </c>
      <c r="AY2618">
        <v>0.36</v>
      </c>
      <c r="AZ2618">
        <v>0.4</v>
      </c>
      <c r="BA2618">
        <v>62</v>
      </c>
      <c r="BB2618">
        <v>0.05</v>
      </c>
      <c r="BC2618">
        <v>450.2</v>
      </c>
    </row>
    <row r="2619" spans="1:55">
      <c r="A2619">
        <v>1301120</v>
      </c>
      <c r="B2619" t="s">
        <v>105</v>
      </c>
      <c r="C2619">
        <v>512118</v>
      </c>
      <c r="D2619">
        <v>7184331</v>
      </c>
      <c r="E2619">
        <v>658</v>
      </c>
      <c r="F2619">
        <v>41131</v>
      </c>
      <c r="G2619" t="s">
        <v>237</v>
      </c>
      <c r="H2619" t="s">
        <v>107</v>
      </c>
      <c r="I2619" t="s">
        <v>108</v>
      </c>
      <c r="J2619" t="s">
        <v>109</v>
      </c>
      <c r="K2619" t="s">
        <v>110</v>
      </c>
      <c r="L2619" t="s">
        <v>111</v>
      </c>
      <c r="M2619" t="s">
        <v>2908</v>
      </c>
      <c r="N2619" t="s">
        <v>112</v>
      </c>
      <c r="O2619" t="s">
        <v>243</v>
      </c>
      <c r="P2619" t="s">
        <v>244</v>
      </c>
      <c r="R2619">
        <v>41097</v>
      </c>
      <c r="S2619">
        <v>1546</v>
      </c>
      <c r="T2619">
        <v>0.31</v>
      </c>
      <c r="U2619">
        <v>6.7</v>
      </c>
      <c r="V2619">
        <v>4.8</v>
      </c>
      <c r="W2619">
        <v>8</v>
      </c>
      <c r="X2619">
        <v>4797.8999999999996</v>
      </c>
      <c r="Y2619">
        <v>0.17</v>
      </c>
      <c r="Z2619">
        <v>7.0000000000000007E-2</v>
      </c>
      <c r="AA2619">
        <v>5.47</v>
      </c>
      <c r="AB2619">
        <v>1.5</v>
      </c>
      <c r="AC2619">
        <v>7.4</v>
      </c>
      <c r="AD2619">
        <v>108.65</v>
      </c>
      <c r="AE2619">
        <v>0.91</v>
      </c>
      <c r="AF2619">
        <v>1</v>
      </c>
      <c r="AG2619">
        <v>147</v>
      </c>
      <c r="AH2619">
        <v>0.12</v>
      </c>
      <c r="AI2619">
        <v>2.9</v>
      </c>
      <c r="AJ2619">
        <v>0.05</v>
      </c>
      <c r="AK2619">
        <v>33</v>
      </c>
      <c r="AL2619">
        <v>5.6</v>
      </c>
      <c r="AM2619">
        <v>8.0000000000000002E-3</v>
      </c>
      <c r="AN2619">
        <v>22.8</v>
      </c>
      <c r="AO2619">
        <v>4.8000000000000001E-2</v>
      </c>
      <c r="AP2619">
        <v>9.08</v>
      </c>
      <c r="AQ2619">
        <v>7.0000000000000007E-2</v>
      </c>
      <c r="AR2619">
        <v>4.7699999999999996</v>
      </c>
      <c r="AS2619">
        <v>1.6</v>
      </c>
      <c r="AT2619">
        <v>5.5</v>
      </c>
      <c r="AU2619">
        <v>57.8</v>
      </c>
      <c r="AV2619">
        <v>0.06</v>
      </c>
      <c r="AW2619">
        <v>0.7</v>
      </c>
      <c r="AX2619">
        <v>1E-3</v>
      </c>
      <c r="AY2619">
        <v>0.73</v>
      </c>
      <c r="AZ2619">
        <v>2.2999999999999998</v>
      </c>
      <c r="BA2619">
        <v>48</v>
      </c>
      <c r="BB2619">
        <v>0.05</v>
      </c>
      <c r="BC2619">
        <v>95.4</v>
      </c>
    </row>
    <row r="2620" spans="1:55">
      <c r="A2620">
        <v>1301122</v>
      </c>
      <c r="B2620" t="s">
        <v>105</v>
      </c>
      <c r="C2620">
        <v>514596</v>
      </c>
      <c r="D2620">
        <v>7185579</v>
      </c>
      <c r="E2620">
        <v>682</v>
      </c>
      <c r="F2620">
        <v>41131</v>
      </c>
      <c r="G2620" t="s">
        <v>237</v>
      </c>
      <c r="H2620" t="s">
        <v>107</v>
      </c>
      <c r="I2620" t="s">
        <v>108</v>
      </c>
      <c r="J2620" t="s">
        <v>109</v>
      </c>
      <c r="K2620" t="s">
        <v>110</v>
      </c>
      <c r="L2620" t="s">
        <v>111</v>
      </c>
      <c r="M2620" t="s">
        <v>2909</v>
      </c>
      <c r="N2620" t="s">
        <v>112</v>
      </c>
      <c r="O2620" t="s">
        <v>243</v>
      </c>
      <c r="P2620" t="s">
        <v>244</v>
      </c>
      <c r="R2620">
        <v>41098</v>
      </c>
      <c r="S2620">
        <v>640</v>
      </c>
      <c r="T2620">
        <v>0.77</v>
      </c>
      <c r="U2620">
        <v>16.2</v>
      </c>
      <c r="V2620">
        <v>1.9</v>
      </c>
      <c r="W2620">
        <v>1</v>
      </c>
      <c r="X2620">
        <v>434.6</v>
      </c>
      <c r="Y2620">
        <v>0.23</v>
      </c>
      <c r="Z2620">
        <v>0.02</v>
      </c>
      <c r="AA2620">
        <v>0.11</v>
      </c>
      <c r="AB2620">
        <v>1.5</v>
      </c>
      <c r="AC2620">
        <v>13.9</v>
      </c>
      <c r="AD2620">
        <v>13.4</v>
      </c>
      <c r="AE2620">
        <v>1.96</v>
      </c>
      <c r="AF2620">
        <v>3.7</v>
      </c>
      <c r="AG2620">
        <v>38</v>
      </c>
      <c r="AH2620">
        <v>0.09</v>
      </c>
      <c r="AI2620">
        <v>4.0999999999999996</v>
      </c>
      <c r="AJ2620">
        <v>0.06</v>
      </c>
      <c r="AK2620">
        <v>36</v>
      </c>
      <c r="AL2620">
        <v>18.260000000000002</v>
      </c>
      <c r="AM2620">
        <v>1.0999999999999999E-2</v>
      </c>
      <c r="AN2620">
        <v>8.1999999999999993</v>
      </c>
      <c r="AO2620">
        <v>3.4000000000000002E-2</v>
      </c>
      <c r="AP2620">
        <v>13.01</v>
      </c>
      <c r="AQ2620">
        <v>0.15</v>
      </c>
      <c r="AR2620">
        <v>4.47</v>
      </c>
      <c r="AS2620">
        <v>1.1000000000000001</v>
      </c>
      <c r="AT2620">
        <v>3.6</v>
      </c>
      <c r="AU2620">
        <v>24.5</v>
      </c>
      <c r="AV2620">
        <v>0.12</v>
      </c>
      <c r="AW2620">
        <v>1</v>
      </c>
      <c r="AX2620">
        <v>4.0000000000000001E-3</v>
      </c>
      <c r="AY2620">
        <v>1.72</v>
      </c>
      <c r="AZ2620">
        <v>0.8</v>
      </c>
      <c r="BA2620">
        <v>164</v>
      </c>
      <c r="BB2620">
        <v>0.05</v>
      </c>
      <c r="BC2620">
        <v>33.799999999999997</v>
      </c>
    </row>
    <row r="2621" spans="1:55">
      <c r="A2621">
        <v>1301138</v>
      </c>
      <c r="B2621" t="s">
        <v>105</v>
      </c>
      <c r="C2621">
        <v>513481</v>
      </c>
      <c r="D2621">
        <v>7187163</v>
      </c>
      <c r="E2621">
        <v>823</v>
      </c>
      <c r="F2621">
        <v>41131</v>
      </c>
      <c r="G2621" t="s">
        <v>237</v>
      </c>
      <c r="H2621" t="s">
        <v>107</v>
      </c>
      <c r="I2621" t="s">
        <v>108</v>
      </c>
      <c r="J2621" t="s">
        <v>109</v>
      </c>
      <c r="K2621" t="s">
        <v>110</v>
      </c>
      <c r="L2621" t="s">
        <v>111</v>
      </c>
      <c r="M2621" t="s">
        <v>2910</v>
      </c>
      <c r="N2621" t="s">
        <v>112</v>
      </c>
      <c r="O2621" t="s">
        <v>243</v>
      </c>
      <c r="P2621" t="s">
        <v>244</v>
      </c>
      <c r="R2621">
        <v>41099</v>
      </c>
      <c r="S2621">
        <v>145</v>
      </c>
      <c r="T2621">
        <v>2.36</v>
      </c>
      <c r="U2621">
        <v>9.8000000000000007</v>
      </c>
      <c r="V2621">
        <v>1.4</v>
      </c>
      <c r="W2621">
        <v>4</v>
      </c>
      <c r="X2621">
        <v>342.7</v>
      </c>
      <c r="Y2621">
        <v>0.25</v>
      </c>
      <c r="Z2621">
        <v>7.0000000000000007E-2</v>
      </c>
      <c r="AA2621">
        <v>0.34</v>
      </c>
      <c r="AB2621">
        <v>12.4</v>
      </c>
      <c r="AC2621">
        <v>40.799999999999997</v>
      </c>
      <c r="AD2621">
        <v>49.95</v>
      </c>
      <c r="AE2621">
        <v>4.45</v>
      </c>
      <c r="AF2621">
        <v>6.7</v>
      </c>
      <c r="AG2621">
        <v>60</v>
      </c>
      <c r="AH2621">
        <v>0.09</v>
      </c>
      <c r="AI2621">
        <v>3.5</v>
      </c>
      <c r="AJ2621">
        <v>0.5</v>
      </c>
      <c r="AK2621">
        <v>249</v>
      </c>
      <c r="AL2621">
        <v>2.44</v>
      </c>
      <c r="AM2621">
        <v>2E-3</v>
      </c>
      <c r="AN2621">
        <v>44.5</v>
      </c>
      <c r="AO2621">
        <v>5.6000000000000001E-2</v>
      </c>
      <c r="AP2621">
        <v>17.809999999999999</v>
      </c>
      <c r="AQ2621">
        <v>0.02</v>
      </c>
      <c r="AR2621">
        <v>0.88</v>
      </c>
      <c r="AS2621">
        <v>3.8</v>
      </c>
      <c r="AT2621">
        <v>0.7</v>
      </c>
      <c r="AU2621">
        <v>6.8</v>
      </c>
      <c r="AV2621">
        <v>0.09</v>
      </c>
      <c r="AW2621">
        <v>1.7</v>
      </c>
      <c r="AX2621">
        <v>3.0000000000000001E-3</v>
      </c>
      <c r="AY2621">
        <v>0.49</v>
      </c>
      <c r="AZ2621">
        <v>0.3</v>
      </c>
      <c r="BA2621">
        <v>66</v>
      </c>
      <c r="BB2621">
        <v>0.05</v>
      </c>
      <c r="BC2621">
        <v>116.9</v>
      </c>
    </row>
    <row r="2622" spans="1:55">
      <c r="A2622">
        <v>1301153</v>
      </c>
      <c r="B2622" t="s">
        <v>105</v>
      </c>
      <c r="C2622">
        <v>514189</v>
      </c>
      <c r="D2622">
        <v>7185661</v>
      </c>
      <c r="E2622">
        <v>673</v>
      </c>
      <c r="F2622">
        <v>41131</v>
      </c>
      <c r="G2622" t="s">
        <v>237</v>
      </c>
      <c r="H2622" t="s">
        <v>107</v>
      </c>
      <c r="I2622" t="s">
        <v>108</v>
      </c>
      <c r="J2622" t="s">
        <v>109</v>
      </c>
      <c r="K2622" t="s">
        <v>110</v>
      </c>
      <c r="L2622" t="s">
        <v>111</v>
      </c>
      <c r="M2622" t="s">
        <v>2911</v>
      </c>
      <c r="N2622" t="s">
        <v>112</v>
      </c>
      <c r="O2622" t="s">
        <v>113</v>
      </c>
      <c r="P2622" t="s">
        <v>114</v>
      </c>
      <c r="R2622">
        <v>41098</v>
      </c>
      <c r="S2622">
        <v>580</v>
      </c>
      <c r="T2622">
        <v>1.1000000000000001</v>
      </c>
      <c r="U2622">
        <v>44.8</v>
      </c>
      <c r="V2622">
        <v>0.1</v>
      </c>
      <c r="W2622">
        <v>4</v>
      </c>
      <c r="X2622">
        <v>1237.0999999999999</v>
      </c>
      <c r="Y2622">
        <v>0.14000000000000001</v>
      </c>
      <c r="Z2622">
        <v>0.1</v>
      </c>
      <c r="AA2622">
        <v>0.4</v>
      </c>
      <c r="AB2622">
        <v>3.3</v>
      </c>
      <c r="AC2622">
        <v>22.9</v>
      </c>
      <c r="AD2622">
        <v>17.89</v>
      </c>
      <c r="AE2622">
        <v>3.58</v>
      </c>
      <c r="AF2622">
        <v>4.3</v>
      </c>
      <c r="AG2622">
        <v>21</v>
      </c>
      <c r="AH2622">
        <v>0.11</v>
      </c>
      <c r="AI2622">
        <v>5</v>
      </c>
      <c r="AJ2622">
        <v>0.15</v>
      </c>
      <c r="AK2622">
        <v>88</v>
      </c>
      <c r="AL2622">
        <v>17.41</v>
      </c>
      <c r="AM2622">
        <v>1.2E-2</v>
      </c>
      <c r="AN2622">
        <v>16.3</v>
      </c>
      <c r="AO2622">
        <v>8.4000000000000005E-2</v>
      </c>
      <c r="AP2622">
        <v>12.76</v>
      </c>
      <c r="AQ2622">
        <v>0.16</v>
      </c>
      <c r="AR2622">
        <v>4.34</v>
      </c>
      <c r="AS2622">
        <v>2</v>
      </c>
      <c r="AT2622">
        <v>3.2</v>
      </c>
      <c r="AU2622">
        <v>44.8</v>
      </c>
      <c r="AV2622">
        <v>0.12</v>
      </c>
      <c r="AW2622">
        <v>1.5</v>
      </c>
      <c r="AX2622">
        <v>8.0000000000000002E-3</v>
      </c>
      <c r="AY2622">
        <v>1.25</v>
      </c>
      <c r="AZ2622">
        <v>0.9</v>
      </c>
      <c r="BA2622">
        <v>150</v>
      </c>
      <c r="BB2622">
        <v>0.05</v>
      </c>
      <c r="BC2622">
        <v>61.4</v>
      </c>
    </row>
    <row r="2623" spans="1:55">
      <c r="A2623">
        <v>1301154</v>
      </c>
      <c r="B2623" t="s">
        <v>105</v>
      </c>
      <c r="C2623">
        <v>514197</v>
      </c>
      <c r="D2623">
        <v>7185768</v>
      </c>
      <c r="E2623">
        <v>705</v>
      </c>
      <c r="F2623">
        <v>41131</v>
      </c>
      <c r="G2623" t="s">
        <v>237</v>
      </c>
      <c r="H2623" t="s">
        <v>107</v>
      </c>
      <c r="I2623" t="s">
        <v>108</v>
      </c>
      <c r="J2623" t="s">
        <v>109</v>
      </c>
      <c r="K2623" t="s">
        <v>110</v>
      </c>
      <c r="L2623" t="s">
        <v>111</v>
      </c>
      <c r="M2623" t="s">
        <v>2912</v>
      </c>
      <c r="N2623" t="s">
        <v>112</v>
      </c>
      <c r="O2623" t="s">
        <v>113</v>
      </c>
      <c r="P2623" t="s">
        <v>114</v>
      </c>
      <c r="R2623">
        <v>41098</v>
      </c>
      <c r="S2623">
        <v>579</v>
      </c>
      <c r="T2623">
        <v>0.96</v>
      </c>
      <c r="U2623">
        <v>13.7</v>
      </c>
      <c r="V2623">
        <v>0.1</v>
      </c>
      <c r="W2623">
        <v>2</v>
      </c>
      <c r="X2623">
        <v>695.7</v>
      </c>
      <c r="Y2623">
        <v>0.16</v>
      </c>
      <c r="Z2623">
        <v>0.06</v>
      </c>
      <c r="AA2623">
        <v>0.11</v>
      </c>
      <c r="AB2623">
        <v>2.1</v>
      </c>
      <c r="AC2623">
        <v>16.399999999999999</v>
      </c>
      <c r="AD2623">
        <v>8.76</v>
      </c>
      <c r="AE2623">
        <v>2.11</v>
      </c>
      <c r="AF2623">
        <v>3.3</v>
      </c>
      <c r="AG2623">
        <v>2.5</v>
      </c>
      <c r="AH2623">
        <v>0.08</v>
      </c>
      <c r="AI2623">
        <v>3.6</v>
      </c>
      <c r="AJ2623">
        <v>0.14000000000000001</v>
      </c>
      <c r="AK2623">
        <v>63</v>
      </c>
      <c r="AL2623">
        <v>11.88</v>
      </c>
      <c r="AM2623">
        <v>8.9999999999999993E-3</v>
      </c>
      <c r="AN2623">
        <v>8.5</v>
      </c>
      <c r="AO2623">
        <v>2.1999999999999999E-2</v>
      </c>
      <c r="AP2623">
        <v>12.18</v>
      </c>
      <c r="AQ2623">
        <v>0.12</v>
      </c>
      <c r="AR2623">
        <v>2.21</v>
      </c>
      <c r="AS2623">
        <v>1.6</v>
      </c>
      <c r="AT2623">
        <v>3.6</v>
      </c>
      <c r="AU2623">
        <v>26.9</v>
      </c>
      <c r="AV2623">
        <v>0.12</v>
      </c>
      <c r="AW2623">
        <v>1</v>
      </c>
      <c r="AX2623">
        <v>5.0000000000000001E-3</v>
      </c>
      <c r="AY2623">
        <v>1.34</v>
      </c>
      <c r="AZ2623">
        <v>0.6</v>
      </c>
      <c r="BA2623">
        <v>117</v>
      </c>
      <c r="BB2623">
        <v>0.05</v>
      </c>
      <c r="BC2623">
        <v>26</v>
      </c>
    </row>
    <row r="2624" spans="1:55">
      <c r="A2624">
        <v>1301163</v>
      </c>
      <c r="B2624" t="s">
        <v>105</v>
      </c>
      <c r="C2624">
        <v>514420</v>
      </c>
      <c r="D2624">
        <v>7186711</v>
      </c>
      <c r="E2624">
        <v>897</v>
      </c>
      <c r="F2624">
        <v>41131</v>
      </c>
      <c r="G2624" t="s">
        <v>237</v>
      </c>
      <c r="H2624" t="s">
        <v>107</v>
      </c>
      <c r="I2624" t="s">
        <v>108</v>
      </c>
      <c r="J2624" t="s">
        <v>109</v>
      </c>
      <c r="K2624" t="s">
        <v>110</v>
      </c>
      <c r="L2624" t="s">
        <v>111</v>
      </c>
      <c r="M2624" t="s">
        <v>2913</v>
      </c>
      <c r="N2624" t="s">
        <v>112</v>
      </c>
      <c r="O2624" t="s">
        <v>113</v>
      </c>
      <c r="P2624" t="s">
        <v>114</v>
      </c>
      <c r="R2624">
        <v>41098</v>
      </c>
      <c r="S2624">
        <v>249</v>
      </c>
      <c r="T2624">
        <v>0.97</v>
      </c>
      <c r="U2624">
        <v>12.4</v>
      </c>
      <c r="V2624">
        <v>0.9</v>
      </c>
      <c r="W2624">
        <v>2</v>
      </c>
      <c r="X2624">
        <v>470.5</v>
      </c>
      <c r="Y2624">
        <v>0.16</v>
      </c>
      <c r="Z2624">
        <v>0.06</v>
      </c>
      <c r="AA2624">
        <v>0.42</v>
      </c>
      <c r="AB2624">
        <v>6.2</v>
      </c>
      <c r="AC2624">
        <v>27.2</v>
      </c>
      <c r="AD2624">
        <v>39.74</v>
      </c>
      <c r="AE2624">
        <v>2.38</v>
      </c>
      <c r="AF2624">
        <v>3.1</v>
      </c>
      <c r="AG2624">
        <v>51</v>
      </c>
      <c r="AH2624">
        <v>0.1</v>
      </c>
      <c r="AI2624">
        <v>5.8</v>
      </c>
      <c r="AJ2624">
        <v>0.26</v>
      </c>
      <c r="AK2624">
        <v>151</v>
      </c>
      <c r="AL2624">
        <v>4.28</v>
      </c>
      <c r="AM2624">
        <v>7.0000000000000001E-3</v>
      </c>
      <c r="AN2624">
        <v>35.299999999999997</v>
      </c>
      <c r="AO2624">
        <v>3.2000000000000001E-2</v>
      </c>
      <c r="AP2624">
        <v>13.57</v>
      </c>
      <c r="AQ2624">
        <v>7.0000000000000007E-2</v>
      </c>
      <c r="AR2624">
        <v>1.89</v>
      </c>
      <c r="AS2624">
        <v>3.9</v>
      </c>
      <c r="AT2624">
        <v>1.9</v>
      </c>
      <c r="AU2624">
        <v>14.5</v>
      </c>
      <c r="AV2624">
        <v>0.06</v>
      </c>
      <c r="AW2624">
        <v>2.1</v>
      </c>
      <c r="AX2624">
        <v>8.0000000000000002E-3</v>
      </c>
      <c r="AY2624">
        <v>0.36</v>
      </c>
      <c r="AZ2624">
        <v>0.9</v>
      </c>
      <c r="BA2624">
        <v>44</v>
      </c>
      <c r="BB2624">
        <v>0.05</v>
      </c>
      <c r="BC2624">
        <v>100.3</v>
      </c>
    </row>
    <row r="2625" spans="1:55">
      <c r="A2625">
        <v>1301176</v>
      </c>
      <c r="B2625" t="s">
        <v>105</v>
      </c>
      <c r="C2625">
        <v>514955</v>
      </c>
      <c r="D2625">
        <v>7183840</v>
      </c>
      <c r="E2625">
        <v>837</v>
      </c>
      <c r="F2625">
        <v>41131</v>
      </c>
      <c r="G2625" t="s">
        <v>237</v>
      </c>
      <c r="H2625" t="s">
        <v>107</v>
      </c>
      <c r="I2625" t="s">
        <v>108</v>
      </c>
      <c r="J2625" t="s">
        <v>109</v>
      </c>
      <c r="K2625" t="s">
        <v>110</v>
      </c>
      <c r="L2625" t="s">
        <v>111</v>
      </c>
      <c r="M2625" t="s">
        <v>2914</v>
      </c>
      <c r="N2625" t="s">
        <v>112</v>
      </c>
      <c r="O2625" t="s">
        <v>113</v>
      </c>
      <c r="P2625" t="s">
        <v>114</v>
      </c>
      <c r="R2625">
        <v>41099</v>
      </c>
      <c r="S2625">
        <v>113</v>
      </c>
      <c r="T2625">
        <v>1.32</v>
      </c>
      <c r="U2625">
        <v>7.4</v>
      </c>
      <c r="V2625">
        <v>4.2</v>
      </c>
      <c r="W2625">
        <v>2</v>
      </c>
      <c r="X2625">
        <v>186.6</v>
      </c>
      <c r="Y2625">
        <v>0.18</v>
      </c>
      <c r="Z2625">
        <v>0.08</v>
      </c>
      <c r="AA2625">
        <v>0.2</v>
      </c>
      <c r="AB2625">
        <v>8.8000000000000007</v>
      </c>
      <c r="AC2625">
        <v>29.5</v>
      </c>
      <c r="AD2625">
        <v>18.57</v>
      </c>
      <c r="AE2625">
        <v>2.58</v>
      </c>
      <c r="AF2625">
        <v>5.2</v>
      </c>
      <c r="AG2625">
        <v>46</v>
      </c>
      <c r="AH2625">
        <v>7.0000000000000007E-2</v>
      </c>
      <c r="AI2625">
        <v>7.2</v>
      </c>
      <c r="AJ2625">
        <v>0.28999999999999998</v>
      </c>
      <c r="AK2625">
        <v>362</v>
      </c>
      <c r="AL2625">
        <v>2.34</v>
      </c>
      <c r="AM2625">
        <v>6.0000000000000001E-3</v>
      </c>
      <c r="AN2625">
        <v>20.9</v>
      </c>
      <c r="AO2625">
        <v>5.8999999999999997E-2</v>
      </c>
      <c r="AP2625">
        <v>19.86</v>
      </c>
      <c r="AQ2625">
        <v>0.01</v>
      </c>
      <c r="AR2625">
        <v>0.57999999999999996</v>
      </c>
      <c r="AS2625">
        <v>2.4</v>
      </c>
      <c r="AT2625">
        <v>0.3</v>
      </c>
      <c r="AU2625">
        <v>7.7</v>
      </c>
      <c r="AV2625">
        <v>0.06</v>
      </c>
      <c r="AW2625">
        <v>1.3</v>
      </c>
      <c r="AX2625">
        <v>8.0000000000000002E-3</v>
      </c>
      <c r="AY2625">
        <v>0.2</v>
      </c>
      <c r="AZ2625">
        <v>0.4</v>
      </c>
      <c r="BA2625">
        <v>51</v>
      </c>
      <c r="BB2625">
        <v>0.05</v>
      </c>
      <c r="BC2625">
        <v>63.3</v>
      </c>
    </row>
    <row r="2626" spans="1:55">
      <c r="A2626">
        <v>1301189</v>
      </c>
      <c r="B2626" t="s">
        <v>105</v>
      </c>
      <c r="C2626">
        <v>516149</v>
      </c>
      <c r="D2626">
        <v>7183696</v>
      </c>
      <c r="E2626">
        <v>1190</v>
      </c>
      <c r="F2626">
        <v>41131</v>
      </c>
      <c r="G2626" t="s">
        <v>237</v>
      </c>
      <c r="H2626" t="s">
        <v>107</v>
      </c>
      <c r="I2626" t="s">
        <v>108</v>
      </c>
      <c r="J2626" t="s">
        <v>109</v>
      </c>
      <c r="K2626" t="s">
        <v>110</v>
      </c>
      <c r="L2626" t="s">
        <v>111</v>
      </c>
      <c r="M2626" t="s">
        <v>2915</v>
      </c>
      <c r="N2626" t="s">
        <v>112</v>
      </c>
      <c r="O2626" t="s">
        <v>113</v>
      </c>
      <c r="P2626" t="s">
        <v>114</v>
      </c>
      <c r="R2626">
        <v>41099</v>
      </c>
      <c r="S2626">
        <v>120</v>
      </c>
      <c r="T2626">
        <v>1.71</v>
      </c>
      <c r="U2626">
        <v>9.1999999999999993</v>
      </c>
      <c r="V2626">
        <v>2</v>
      </c>
      <c r="W2626">
        <v>3</v>
      </c>
      <c r="X2626">
        <v>164.7</v>
      </c>
      <c r="Y2626">
        <v>0.2</v>
      </c>
      <c r="Z2626">
        <v>0.06</v>
      </c>
      <c r="AA2626">
        <v>0.17</v>
      </c>
      <c r="AB2626">
        <v>14.6</v>
      </c>
      <c r="AC2626">
        <v>39.6</v>
      </c>
      <c r="AD2626">
        <v>38.82</v>
      </c>
      <c r="AE2626">
        <v>3.37</v>
      </c>
      <c r="AF2626">
        <v>5.6</v>
      </c>
      <c r="AG2626">
        <v>79</v>
      </c>
      <c r="AH2626">
        <v>0.1</v>
      </c>
      <c r="AI2626">
        <v>6.4</v>
      </c>
      <c r="AJ2626">
        <v>0.52</v>
      </c>
      <c r="AK2626">
        <v>454</v>
      </c>
      <c r="AL2626">
        <v>1.89</v>
      </c>
      <c r="AM2626">
        <v>4.0000000000000001E-3</v>
      </c>
      <c r="AN2626">
        <v>43.9</v>
      </c>
      <c r="AO2626">
        <v>7.6999999999999999E-2</v>
      </c>
      <c r="AP2626">
        <v>16.96</v>
      </c>
      <c r="AQ2626">
        <v>0.05</v>
      </c>
      <c r="AR2626">
        <v>0.91</v>
      </c>
      <c r="AS2626">
        <v>4.0999999999999996</v>
      </c>
      <c r="AT2626">
        <v>0.4</v>
      </c>
      <c r="AU2626">
        <v>11.6</v>
      </c>
      <c r="AV2626">
        <v>0.06</v>
      </c>
      <c r="AW2626">
        <v>1.6</v>
      </c>
      <c r="AX2626">
        <v>6.0000000000000001E-3</v>
      </c>
      <c r="AY2626">
        <v>0.22</v>
      </c>
      <c r="AZ2626">
        <v>0.7</v>
      </c>
      <c r="BA2626">
        <v>54</v>
      </c>
      <c r="BB2626">
        <v>0.05</v>
      </c>
      <c r="BC2626">
        <v>80.5</v>
      </c>
    </row>
    <row r="2627" spans="1:55">
      <c r="A2627">
        <v>1301193</v>
      </c>
      <c r="B2627" t="s">
        <v>105</v>
      </c>
      <c r="C2627">
        <v>516081</v>
      </c>
      <c r="D2627">
        <v>7184188</v>
      </c>
      <c r="E2627">
        <v>953</v>
      </c>
      <c r="F2627">
        <v>41131</v>
      </c>
      <c r="G2627" t="s">
        <v>237</v>
      </c>
      <c r="H2627" t="s">
        <v>107</v>
      </c>
      <c r="I2627" t="s">
        <v>108</v>
      </c>
      <c r="J2627" t="s">
        <v>109</v>
      </c>
      <c r="K2627" t="s">
        <v>110</v>
      </c>
      <c r="L2627" t="s">
        <v>111</v>
      </c>
      <c r="M2627" t="s">
        <v>2916</v>
      </c>
      <c r="N2627" t="s">
        <v>112</v>
      </c>
      <c r="O2627" t="s">
        <v>113</v>
      </c>
      <c r="P2627" t="s">
        <v>114</v>
      </c>
      <c r="R2627">
        <v>41099</v>
      </c>
      <c r="S2627">
        <v>286</v>
      </c>
      <c r="T2627">
        <v>1.83</v>
      </c>
      <c r="U2627">
        <v>6.8</v>
      </c>
      <c r="V2627">
        <v>1.9</v>
      </c>
      <c r="W2627">
        <v>3</v>
      </c>
      <c r="X2627">
        <v>544.9</v>
      </c>
      <c r="Y2627">
        <v>0.23</v>
      </c>
      <c r="Z2627">
        <v>0.33</v>
      </c>
      <c r="AA2627">
        <v>0.25</v>
      </c>
      <c r="AB2627">
        <v>13.8</v>
      </c>
      <c r="AC2627">
        <v>43</v>
      </c>
      <c r="AD2627">
        <v>41.77</v>
      </c>
      <c r="AE2627">
        <v>3.19</v>
      </c>
      <c r="AF2627">
        <v>6</v>
      </c>
      <c r="AG2627">
        <v>79</v>
      </c>
      <c r="AH2627">
        <v>0.11</v>
      </c>
      <c r="AI2627">
        <v>5.2</v>
      </c>
      <c r="AJ2627">
        <v>0.52</v>
      </c>
      <c r="AK2627">
        <v>433</v>
      </c>
      <c r="AL2627">
        <v>1.62</v>
      </c>
      <c r="AM2627">
        <v>4.0000000000000001E-3</v>
      </c>
      <c r="AN2627">
        <v>40.1</v>
      </c>
      <c r="AO2627">
        <v>0.13100000000000001</v>
      </c>
      <c r="AP2627">
        <v>24.14</v>
      </c>
      <c r="AQ2627">
        <v>0.06</v>
      </c>
      <c r="AR2627">
        <v>0.49</v>
      </c>
      <c r="AS2627">
        <v>3.8</v>
      </c>
      <c r="AT2627">
        <v>0.4</v>
      </c>
      <c r="AU2627">
        <v>21.3</v>
      </c>
      <c r="AV2627">
        <v>0.08</v>
      </c>
      <c r="AW2627">
        <v>1.3</v>
      </c>
      <c r="AX2627">
        <v>3.0000000000000001E-3</v>
      </c>
      <c r="AY2627">
        <v>0.19</v>
      </c>
      <c r="AZ2627">
        <v>0.8</v>
      </c>
      <c r="BA2627">
        <v>54</v>
      </c>
      <c r="BB2627">
        <v>0.05</v>
      </c>
      <c r="BC2627">
        <v>89.5</v>
      </c>
    </row>
    <row r="2628" spans="1:55">
      <c r="A2628">
        <v>1301196</v>
      </c>
      <c r="B2628" t="s">
        <v>105</v>
      </c>
      <c r="C2628">
        <v>512997</v>
      </c>
      <c r="D2628">
        <v>7184818</v>
      </c>
      <c r="E2628">
        <v>638</v>
      </c>
      <c r="F2628">
        <v>41131</v>
      </c>
      <c r="G2628" t="s">
        <v>237</v>
      </c>
      <c r="H2628" t="s">
        <v>107</v>
      </c>
      <c r="I2628" t="s">
        <v>108</v>
      </c>
      <c r="J2628" t="s">
        <v>109</v>
      </c>
      <c r="K2628" t="s">
        <v>110</v>
      </c>
      <c r="L2628" t="s">
        <v>111</v>
      </c>
      <c r="M2628" t="s">
        <v>2917</v>
      </c>
      <c r="N2628" t="s">
        <v>112</v>
      </c>
      <c r="O2628" t="s">
        <v>113</v>
      </c>
      <c r="P2628" t="s">
        <v>114</v>
      </c>
      <c r="R2628">
        <v>41100</v>
      </c>
      <c r="S2628">
        <v>100</v>
      </c>
      <c r="T2628">
        <v>1.1599999999999999</v>
      </c>
      <c r="U2628">
        <v>10.5</v>
      </c>
      <c r="V2628">
        <v>2.1</v>
      </c>
      <c r="W2628">
        <v>0.5</v>
      </c>
      <c r="X2628">
        <v>218.8</v>
      </c>
      <c r="Y2628">
        <v>0.19</v>
      </c>
      <c r="Z2628">
        <v>0.09</v>
      </c>
      <c r="AA2628">
        <v>0.28000000000000003</v>
      </c>
      <c r="AB2628">
        <v>3.1</v>
      </c>
      <c r="AC2628">
        <v>24.1</v>
      </c>
      <c r="AD2628">
        <v>19.52</v>
      </c>
      <c r="AE2628">
        <v>2.4700000000000002</v>
      </c>
      <c r="AF2628">
        <v>5.0999999999999996</v>
      </c>
      <c r="AG2628">
        <v>32</v>
      </c>
      <c r="AH2628">
        <v>7.0000000000000007E-2</v>
      </c>
      <c r="AI2628">
        <v>6.8</v>
      </c>
      <c r="AJ2628">
        <v>0.18</v>
      </c>
      <c r="AK2628">
        <v>80</v>
      </c>
      <c r="AL2628">
        <v>4.25</v>
      </c>
      <c r="AM2628">
        <v>0.01</v>
      </c>
      <c r="AN2628">
        <v>11</v>
      </c>
      <c r="AO2628">
        <v>2.5000000000000001E-2</v>
      </c>
      <c r="AP2628">
        <v>65.13</v>
      </c>
      <c r="AQ2628">
        <v>0.06</v>
      </c>
      <c r="AR2628">
        <v>0.75</v>
      </c>
      <c r="AS2628">
        <v>1.9</v>
      </c>
      <c r="AT2628">
        <v>0.5</v>
      </c>
      <c r="AU2628">
        <v>14.7</v>
      </c>
      <c r="AV2628">
        <v>0.03</v>
      </c>
      <c r="AW2628">
        <v>1.8</v>
      </c>
      <c r="AX2628">
        <v>8.9999999999999993E-3</v>
      </c>
      <c r="AY2628">
        <v>0.53</v>
      </c>
      <c r="AZ2628">
        <v>0.3</v>
      </c>
      <c r="BA2628">
        <v>59</v>
      </c>
      <c r="BB2628">
        <v>0.05</v>
      </c>
      <c r="BC2628">
        <v>60.1</v>
      </c>
    </row>
    <row r="2629" spans="1:55">
      <c r="A2629">
        <v>1301208</v>
      </c>
      <c r="B2629" t="s">
        <v>105</v>
      </c>
      <c r="C2629">
        <v>512479</v>
      </c>
      <c r="D2629">
        <v>7184400</v>
      </c>
      <c r="E2629">
        <v>547</v>
      </c>
      <c r="F2629">
        <v>41131</v>
      </c>
      <c r="G2629" t="s">
        <v>237</v>
      </c>
      <c r="H2629" t="s">
        <v>107</v>
      </c>
      <c r="I2629" t="s">
        <v>108</v>
      </c>
      <c r="J2629" t="s">
        <v>109</v>
      </c>
      <c r="K2629" t="s">
        <v>110</v>
      </c>
      <c r="L2629" t="s">
        <v>111</v>
      </c>
      <c r="M2629" t="s">
        <v>2918</v>
      </c>
      <c r="N2629" t="s">
        <v>112</v>
      </c>
      <c r="O2629" t="s">
        <v>342</v>
      </c>
      <c r="P2629" t="s">
        <v>343</v>
      </c>
      <c r="R2629">
        <v>41097</v>
      </c>
      <c r="S2629">
        <v>191</v>
      </c>
      <c r="T2629">
        <v>1.71</v>
      </c>
      <c r="U2629">
        <v>5.9</v>
      </c>
      <c r="V2629">
        <v>1.2</v>
      </c>
      <c r="W2629">
        <v>2</v>
      </c>
      <c r="X2629">
        <v>920.4</v>
      </c>
      <c r="Y2629">
        <v>0.21</v>
      </c>
      <c r="Z2629">
        <v>0.33</v>
      </c>
      <c r="AA2629">
        <v>4.6399999999999997</v>
      </c>
      <c r="AB2629">
        <v>15</v>
      </c>
      <c r="AC2629">
        <v>31.3</v>
      </c>
      <c r="AD2629">
        <v>23.36</v>
      </c>
      <c r="AE2629">
        <v>2.87</v>
      </c>
      <c r="AF2629">
        <v>5.4</v>
      </c>
      <c r="AG2629">
        <v>36</v>
      </c>
      <c r="AH2629">
        <v>0.18</v>
      </c>
      <c r="AI2629">
        <v>5.0999999999999996</v>
      </c>
      <c r="AJ2629">
        <v>0.45</v>
      </c>
      <c r="AK2629">
        <v>584</v>
      </c>
      <c r="AL2629">
        <v>1.46</v>
      </c>
      <c r="AM2629">
        <v>7.0000000000000001E-3</v>
      </c>
      <c r="AN2629">
        <v>46.6</v>
      </c>
      <c r="AO2629">
        <v>5.8999999999999997E-2</v>
      </c>
      <c r="AP2629">
        <v>54.72</v>
      </c>
      <c r="AQ2629">
        <v>0.03</v>
      </c>
      <c r="AR2629">
        <v>0.66</v>
      </c>
      <c r="AS2629">
        <v>3.9</v>
      </c>
      <c r="AT2629">
        <v>0.3</v>
      </c>
      <c r="AU2629">
        <v>27.8</v>
      </c>
      <c r="AV2629">
        <v>7.0000000000000007E-2</v>
      </c>
      <c r="AW2629">
        <v>1.6</v>
      </c>
      <c r="AX2629">
        <v>4.0000000000000001E-3</v>
      </c>
      <c r="AY2629">
        <v>0.28000000000000003</v>
      </c>
      <c r="AZ2629">
        <v>0.4</v>
      </c>
      <c r="BA2629">
        <v>47</v>
      </c>
      <c r="BB2629">
        <v>0.05</v>
      </c>
      <c r="BC2629">
        <v>593.29999999999995</v>
      </c>
    </row>
    <row r="2630" spans="1:55">
      <c r="A2630">
        <v>1301230</v>
      </c>
      <c r="B2630" t="s">
        <v>105</v>
      </c>
      <c r="C2630">
        <v>515227</v>
      </c>
      <c r="D2630">
        <v>7185777</v>
      </c>
      <c r="E2630">
        <v>968</v>
      </c>
      <c r="F2630">
        <v>41131</v>
      </c>
      <c r="G2630" t="s">
        <v>237</v>
      </c>
      <c r="H2630" t="s">
        <v>107</v>
      </c>
      <c r="I2630" t="s">
        <v>108</v>
      </c>
      <c r="J2630" t="s">
        <v>109</v>
      </c>
      <c r="K2630" t="s">
        <v>110</v>
      </c>
      <c r="L2630" t="s">
        <v>111</v>
      </c>
      <c r="M2630" t="s">
        <v>2919</v>
      </c>
      <c r="N2630" t="s">
        <v>112</v>
      </c>
      <c r="O2630" t="s">
        <v>342</v>
      </c>
      <c r="P2630" t="s">
        <v>343</v>
      </c>
      <c r="R2630">
        <v>41098</v>
      </c>
      <c r="S2630">
        <v>1281</v>
      </c>
      <c r="T2630">
        <v>2.5099999999999998</v>
      </c>
      <c r="U2630">
        <v>11.1</v>
      </c>
      <c r="V2630">
        <v>4.3</v>
      </c>
      <c r="W2630">
        <v>0.5</v>
      </c>
      <c r="X2630">
        <v>457.9</v>
      </c>
      <c r="Y2630">
        <v>0.27</v>
      </c>
      <c r="Z2630">
        <v>0.05</v>
      </c>
      <c r="AA2630">
        <v>0.42</v>
      </c>
      <c r="AB2630">
        <v>7.3</v>
      </c>
      <c r="AC2630">
        <v>38.700000000000003</v>
      </c>
      <c r="AD2630">
        <v>53.77</v>
      </c>
      <c r="AE2630">
        <v>3.8</v>
      </c>
      <c r="AF2630">
        <v>7.2</v>
      </c>
      <c r="AG2630">
        <v>78</v>
      </c>
      <c r="AH2630">
        <v>0.08</v>
      </c>
      <c r="AI2630">
        <v>7</v>
      </c>
      <c r="AJ2630">
        <v>0.22</v>
      </c>
      <c r="AK2630">
        <v>169</v>
      </c>
      <c r="AL2630">
        <v>4.3099999999999996</v>
      </c>
      <c r="AM2630">
        <v>2E-3</v>
      </c>
      <c r="AN2630">
        <v>34.200000000000003</v>
      </c>
      <c r="AO2630">
        <v>4.1000000000000002E-2</v>
      </c>
      <c r="AP2630">
        <v>15.24</v>
      </c>
      <c r="AQ2630">
        <v>0.14000000000000001</v>
      </c>
      <c r="AR2630">
        <v>1.04</v>
      </c>
      <c r="AS2630">
        <v>4.9000000000000004</v>
      </c>
      <c r="AT2630">
        <v>4.4000000000000004</v>
      </c>
      <c r="AU2630">
        <v>30.1</v>
      </c>
      <c r="AV2630">
        <v>0.14000000000000001</v>
      </c>
      <c r="AW2630">
        <v>2.2000000000000002</v>
      </c>
      <c r="AX2630">
        <v>1.6E-2</v>
      </c>
      <c r="AY2630">
        <v>0.3</v>
      </c>
      <c r="AZ2630">
        <v>0.6</v>
      </c>
      <c r="BA2630">
        <v>126</v>
      </c>
      <c r="BB2630">
        <v>0.1</v>
      </c>
      <c r="BC2630">
        <v>93.8</v>
      </c>
    </row>
    <row r="2631" spans="1:55">
      <c r="A2631">
        <v>1301247</v>
      </c>
      <c r="B2631" t="s">
        <v>105</v>
      </c>
      <c r="C2631">
        <v>515256</v>
      </c>
      <c r="D2631">
        <v>7183236</v>
      </c>
      <c r="E2631">
        <v>1085</v>
      </c>
      <c r="F2631">
        <v>41131</v>
      </c>
      <c r="G2631" t="s">
        <v>237</v>
      </c>
      <c r="H2631" t="s">
        <v>107</v>
      </c>
      <c r="I2631" t="s">
        <v>108</v>
      </c>
      <c r="J2631" t="s">
        <v>109</v>
      </c>
      <c r="K2631" t="s">
        <v>110</v>
      </c>
      <c r="L2631" t="s">
        <v>111</v>
      </c>
      <c r="M2631" t="s">
        <v>2920</v>
      </c>
      <c r="N2631" t="s">
        <v>112</v>
      </c>
      <c r="O2631" t="s">
        <v>342</v>
      </c>
      <c r="P2631" t="s">
        <v>343</v>
      </c>
      <c r="R2631">
        <v>41099</v>
      </c>
      <c r="S2631">
        <v>75</v>
      </c>
      <c r="T2631">
        <v>1.91</v>
      </c>
      <c r="U2631">
        <v>10</v>
      </c>
      <c r="V2631">
        <v>1.8</v>
      </c>
      <c r="W2631">
        <v>2</v>
      </c>
      <c r="X2631">
        <v>203</v>
      </c>
      <c r="Y2631">
        <v>0.21</v>
      </c>
      <c r="Z2631">
        <v>0.09</v>
      </c>
      <c r="AA2631">
        <v>0.11</v>
      </c>
      <c r="AB2631">
        <v>17.3</v>
      </c>
      <c r="AC2631">
        <v>40.1</v>
      </c>
      <c r="AD2631">
        <v>53.24</v>
      </c>
      <c r="AE2631">
        <v>3.26</v>
      </c>
      <c r="AF2631">
        <v>6.2</v>
      </c>
      <c r="AG2631">
        <v>25</v>
      </c>
      <c r="AH2631">
        <v>0.09</v>
      </c>
      <c r="AI2631">
        <v>5.0999999999999996</v>
      </c>
      <c r="AJ2631">
        <v>0.75</v>
      </c>
      <c r="AK2631">
        <v>246</v>
      </c>
      <c r="AL2631">
        <v>2.0299999999999998</v>
      </c>
      <c r="AM2631">
        <v>2E-3</v>
      </c>
      <c r="AN2631">
        <v>58.6</v>
      </c>
      <c r="AO2631">
        <v>2.3E-2</v>
      </c>
      <c r="AP2631">
        <v>17.239999999999998</v>
      </c>
      <c r="AQ2631">
        <v>0.01</v>
      </c>
      <c r="AR2631">
        <v>1.07</v>
      </c>
      <c r="AS2631">
        <v>4.0999999999999996</v>
      </c>
      <c r="AT2631">
        <v>0.4</v>
      </c>
      <c r="AU2631">
        <v>9.4</v>
      </c>
      <c r="AV2631">
        <v>0.03</v>
      </c>
      <c r="AW2631">
        <v>3.2</v>
      </c>
      <c r="AX2631">
        <v>6.0000000000000001E-3</v>
      </c>
      <c r="AY2631">
        <v>0.15</v>
      </c>
      <c r="AZ2631">
        <v>0.5</v>
      </c>
      <c r="BA2631">
        <v>56</v>
      </c>
      <c r="BB2631">
        <v>0.05</v>
      </c>
      <c r="BC2631">
        <v>86.4</v>
      </c>
    </row>
    <row r="2632" spans="1:55">
      <c r="A2632">
        <v>1301248</v>
      </c>
      <c r="B2632" t="s">
        <v>105</v>
      </c>
      <c r="C2632">
        <v>515152</v>
      </c>
      <c r="D2632">
        <v>7183211</v>
      </c>
      <c r="E2632">
        <v>1090</v>
      </c>
      <c r="F2632">
        <v>41131</v>
      </c>
      <c r="G2632" t="s">
        <v>237</v>
      </c>
      <c r="H2632" t="s">
        <v>107</v>
      </c>
      <c r="I2632" t="s">
        <v>108</v>
      </c>
      <c r="J2632" t="s">
        <v>109</v>
      </c>
      <c r="K2632" t="s">
        <v>110</v>
      </c>
      <c r="L2632" t="s">
        <v>111</v>
      </c>
      <c r="M2632" t="s">
        <v>2921</v>
      </c>
      <c r="N2632" t="s">
        <v>112</v>
      </c>
      <c r="O2632" t="s">
        <v>342</v>
      </c>
      <c r="P2632" t="s">
        <v>343</v>
      </c>
      <c r="R2632">
        <v>41099</v>
      </c>
      <c r="S2632">
        <v>85</v>
      </c>
      <c r="T2632">
        <v>1.81</v>
      </c>
      <c r="U2632">
        <v>10.3</v>
      </c>
      <c r="V2632">
        <v>1.1000000000000001</v>
      </c>
      <c r="W2632">
        <v>3</v>
      </c>
      <c r="X2632">
        <v>241.7</v>
      </c>
      <c r="Y2632">
        <v>0.35</v>
      </c>
      <c r="Z2632">
        <v>0.08</v>
      </c>
      <c r="AA2632">
        <v>0.18</v>
      </c>
      <c r="AB2632">
        <v>14.3</v>
      </c>
      <c r="AC2632">
        <v>36.799999999999997</v>
      </c>
      <c r="AD2632">
        <v>48.43</v>
      </c>
      <c r="AE2632">
        <v>3.26</v>
      </c>
      <c r="AF2632">
        <v>6.3</v>
      </c>
      <c r="AG2632">
        <v>51</v>
      </c>
      <c r="AH2632">
        <v>0.1</v>
      </c>
      <c r="AI2632">
        <v>5.9</v>
      </c>
      <c r="AJ2632">
        <v>0.53</v>
      </c>
      <c r="AK2632">
        <v>244</v>
      </c>
      <c r="AL2632">
        <v>1.91</v>
      </c>
      <c r="AM2632">
        <v>2E-3</v>
      </c>
      <c r="AN2632">
        <v>48.9</v>
      </c>
      <c r="AO2632">
        <v>3.5000000000000003E-2</v>
      </c>
      <c r="AP2632">
        <v>19.170000000000002</v>
      </c>
      <c r="AQ2632">
        <v>0.02</v>
      </c>
      <c r="AR2632">
        <v>1.1599999999999999</v>
      </c>
      <c r="AS2632">
        <v>4</v>
      </c>
      <c r="AT2632">
        <v>0.4</v>
      </c>
      <c r="AU2632">
        <v>8.6</v>
      </c>
      <c r="AV2632">
        <v>0.08</v>
      </c>
      <c r="AW2632">
        <v>2.6</v>
      </c>
      <c r="AX2632">
        <v>6.0000000000000001E-3</v>
      </c>
      <c r="AY2632">
        <v>0.15</v>
      </c>
      <c r="AZ2632">
        <v>0.4</v>
      </c>
      <c r="BA2632">
        <v>60</v>
      </c>
      <c r="BB2632">
        <v>0.05</v>
      </c>
      <c r="BC2632">
        <v>86.1</v>
      </c>
    </row>
    <row r="2633" spans="1:55">
      <c r="A2633">
        <v>1301251</v>
      </c>
      <c r="B2633" t="s">
        <v>105</v>
      </c>
      <c r="C2633">
        <v>514848</v>
      </c>
      <c r="D2633">
        <v>7183192</v>
      </c>
      <c r="E2633">
        <v>1088</v>
      </c>
      <c r="F2633">
        <v>41131</v>
      </c>
      <c r="G2633" t="s">
        <v>237</v>
      </c>
      <c r="H2633" t="s">
        <v>107</v>
      </c>
      <c r="I2633" t="s">
        <v>108</v>
      </c>
      <c r="J2633" t="s">
        <v>109</v>
      </c>
      <c r="K2633" t="s">
        <v>110</v>
      </c>
      <c r="L2633" t="s">
        <v>111</v>
      </c>
      <c r="M2633" t="s">
        <v>2922</v>
      </c>
      <c r="N2633" t="s">
        <v>112</v>
      </c>
      <c r="O2633" t="s">
        <v>342</v>
      </c>
      <c r="P2633" t="s">
        <v>343</v>
      </c>
      <c r="R2633">
        <v>41099</v>
      </c>
      <c r="S2633">
        <v>99</v>
      </c>
      <c r="T2633">
        <v>1.05</v>
      </c>
      <c r="U2633">
        <v>4.5</v>
      </c>
      <c r="V2633">
        <v>1.5</v>
      </c>
      <c r="W2633">
        <v>2</v>
      </c>
      <c r="X2633">
        <v>222.7</v>
      </c>
      <c r="Y2633">
        <v>0.17</v>
      </c>
      <c r="Z2633">
        <v>0.12</v>
      </c>
      <c r="AA2633">
        <v>0.14000000000000001</v>
      </c>
      <c r="AB2633">
        <v>5.6</v>
      </c>
      <c r="AC2633">
        <v>17.5</v>
      </c>
      <c r="AD2633">
        <v>23.63</v>
      </c>
      <c r="AE2633">
        <v>1.8</v>
      </c>
      <c r="AF2633">
        <v>4.2</v>
      </c>
      <c r="AG2633">
        <v>34</v>
      </c>
      <c r="AH2633">
        <v>0.05</v>
      </c>
      <c r="AI2633">
        <v>5.3</v>
      </c>
      <c r="AJ2633">
        <v>0.17</v>
      </c>
      <c r="AK2633">
        <v>112</v>
      </c>
      <c r="AL2633">
        <v>1.1000000000000001</v>
      </c>
      <c r="AM2633">
        <v>1.4E-2</v>
      </c>
      <c r="AN2633">
        <v>16.3</v>
      </c>
      <c r="AO2633">
        <v>5.7000000000000002E-2</v>
      </c>
      <c r="AP2633">
        <v>10.4</v>
      </c>
      <c r="AQ2633">
        <v>0.04</v>
      </c>
      <c r="AR2633">
        <v>0.5</v>
      </c>
      <c r="AS2633">
        <v>1.2</v>
      </c>
      <c r="AT2633">
        <v>0.5</v>
      </c>
      <c r="AU2633">
        <v>16.5</v>
      </c>
      <c r="AV2633">
        <v>0.04</v>
      </c>
      <c r="AW2633">
        <v>0.2</v>
      </c>
      <c r="AX2633">
        <v>1.2999999999999999E-2</v>
      </c>
      <c r="AY2633">
        <v>0.1</v>
      </c>
      <c r="AZ2633">
        <v>0.4</v>
      </c>
      <c r="BA2633">
        <v>39</v>
      </c>
      <c r="BB2633">
        <v>0.05</v>
      </c>
      <c r="BC2633">
        <v>34.700000000000003</v>
      </c>
    </row>
    <row r="2634" spans="1:55">
      <c r="A2634">
        <v>1301263</v>
      </c>
      <c r="B2634" t="s">
        <v>105</v>
      </c>
      <c r="C2634">
        <v>512613</v>
      </c>
      <c r="D2634">
        <v>7184857</v>
      </c>
      <c r="E2634">
        <v>645</v>
      </c>
      <c r="F2634">
        <v>41131</v>
      </c>
      <c r="G2634" t="s">
        <v>237</v>
      </c>
      <c r="H2634" t="s">
        <v>107</v>
      </c>
      <c r="I2634" t="s">
        <v>108</v>
      </c>
      <c r="J2634" t="s">
        <v>109</v>
      </c>
      <c r="K2634" t="s">
        <v>110</v>
      </c>
      <c r="L2634" t="s">
        <v>111</v>
      </c>
      <c r="M2634" t="s">
        <v>2923</v>
      </c>
      <c r="N2634" t="s">
        <v>112</v>
      </c>
      <c r="O2634" t="s">
        <v>342</v>
      </c>
      <c r="P2634" t="s">
        <v>343</v>
      </c>
      <c r="R2634">
        <v>41100</v>
      </c>
      <c r="S2634">
        <v>53</v>
      </c>
      <c r="T2634">
        <v>0.86</v>
      </c>
      <c r="U2634">
        <v>13</v>
      </c>
      <c r="V2634">
        <v>0.7</v>
      </c>
      <c r="W2634">
        <v>1</v>
      </c>
      <c r="X2634">
        <v>226.4</v>
      </c>
      <c r="Y2634">
        <v>0.12</v>
      </c>
      <c r="Z2634">
        <v>0.05</v>
      </c>
      <c r="AA2634">
        <v>0.26</v>
      </c>
      <c r="AB2634">
        <v>1.6</v>
      </c>
      <c r="AC2634">
        <v>16.899999999999999</v>
      </c>
      <c r="AD2634">
        <v>17.43</v>
      </c>
      <c r="AE2634">
        <v>1.71</v>
      </c>
      <c r="AF2634">
        <v>4.0999999999999996</v>
      </c>
      <c r="AG2634">
        <v>14</v>
      </c>
      <c r="AH2634">
        <v>0.06</v>
      </c>
      <c r="AI2634">
        <v>6.6</v>
      </c>
      <c r="AJ2634">
        <v>0.11</v>
      </c>
      <c r="AK2634">
        <v>58</v>
      </c>
      <c r="AL2634">
        <v>5.31</v>
      </c>
      <c r="AM2634">
        <v>4.0000000000000001E-3</v>
      </c>
      <c r="AN2634">
        <v>4.8</v>
      </c>
      <c r="AO2634">
        <v>2.1999999999999999E-2</v>
      </c>
      <c r="AP2634">
        <v>39.04</v>
      </c>
      <c r="AQ2634">
        <v>0.03</v>
      </c>
      <c r="AR2634">
        <v>0.88</v>
      </c>
      <c r="AS2634">
        <v>1.6</v>
      </c>
      <c r="AT2634">
        <v>0.5</v>
      </c>
      <c r="AU2634">
        <v>9.3000000000000007</v>
      </c>
      <c r="AV2634">
        <v>0.05</v>
      </c>
      <c r="AW2634">
        <v>1.6</v>
      </c>
      <c r="AX2634">
        <v>8.9999999999999993E-3</v>
      </c>
      <c r="AY2634">
        <v>0.62</v>
      </c>
      <c r="AZ2634">
        <v>0.3</v>
      </c>
      <c r="BA2634">
        <v>43</v>
      </c>
      <c r="BB2634">
        <v>0.05</v>
      </c>
      <c r="BC2634">
        <v>37.799999999999997</v>
      </c>
    </row>
    <row r="2635" spans="1:55">
      <c r="A2635">
        <v>1301276</v>
      </c>
      <c r="B2635" t="s">
        <v>105</v>
      </c>
      <c r="C2635">
        <v>512273</v>
      </c>
      <c r="D2635">
        <v>7185913</v>
      </c>
      <c r="E2635">
        <v>992</v>
      </c>
      <c r="F2635">
        <v>41131</v>
      </c>
      <c r="G2635" t="s">
        <v>237</v>
      </c>
      <c r="H2635" t="s">
        <v>107</v>
      </c>
      <c r="I2635" t="s">
        <v>108</v>
      </c>
      <c r="J2635" t="s">
        <v>109</v>
      </c>
      <c r="K2635" t="s">
        <v>110</v>
      </c>
      <c r="L2635" t="s">
        <v>111</v>
      </c>
      <c r="M2635" t="s">
        <v>2924</v>
      </c>
      <c r="N2635" t="s">
        <v>112</v>
      </c>
      <c r="O2635" t="s">
        <v>342</v>
      </c>
      <c r="P2635" t="s">
        <v>343</v>
      </c>
      <c r="R2635">
        <v>41100</v>
      </c>
      <c r="S2635">
        <v>154</v>
      </c>
      <c r="T2635">
        <v>1.8</v>
      </c>
      <c r="U2635">
        <v>6.8</v>
      </c>
      <c r="V2635">
        <v>0.2</v>
      </c>
      <c r="W2635">
        <v>2</v>
      </c>
      <c r="X2635">
        <v>733.6</v>
      </c>
      <c r="Y2635">
        <v>0.18</v>
      </c>
      <c r="Z2635">
        <v>0.21</v>
      </c>
      <c r="AA2635">
        <v>0.4</v>
      </c>
      <c r="AB2635">
        <v>11.5</v>
      </c>
      <c r="AC2635">
        <v>31</v>
      </c>
      <c r="AD2635">
        <v>30.82</v>
      </c>
      <c r="AE2635">
        <v>3.04</v>
      </c>
      <c r="AF2635">
        <v>6.6</v>
      </c>
      <c r="AG2635">
        <v>25</v>
      </c>
      <c r="AH2635">
        <v>0.15</v>
      </c>
      <c r="AI2635">
        <v>5.7</v>
      </c>
      <c r="AJ2635">
        <v>0.37</v>
      </c>
      <c r="AK2635">
        <v>348</v>
      </c>
      <c r="AL2635">
        <v>2.16</v>
      </c>
      <c r="AM2635">
        <v>3.0000000000000001E-3</v>
      </c>
      <c r="AN2635">
        <v>33</v>
      </c>
      <c r="AO2635">
        <v>4.2999999999999997E-2</v>
      </c>
      <c r="AP2635">
        <v>31.62</v>
      </c>
      <c r="AQ2635">
        <v>0.02</v>
      </c>
      <c r="AR2635">
        <v>0.96</v>
      </c>
      <c r="AS2635">
        <v>3.3</v>
      </c>
      <c r="AT2635">
        <v>0.4</v>
      </c>
      <c r="AU2635">
        <v>15.8</v>
      </c>
      <c r="AV2635">
        <v>7.0000000000000007E-2</v>
      </c>
      <c r="AW2635">
        <v>1.6</v>
      </c>
      <c r="AX2635">
        <v>4.0000000000000001E-3</v>
      </c>
      <c r="AY2635">
        <v>0.28000000000000003</v>
      </c>
      <c r="AZ2635">
        <v>0.4</v>
      </c>
      <c r="BA2635">
        <v>65</v>
      </c>
      <c r="BB2635">
        <v>0.05</v>
      </c>
      <c r="BC2635">
        <v>126.5</v>
      </c>
    </row>
    <row r="2636" spans="1:55">
      <c r="A2636">
        <v>1301283</v>
      </c>
      <c r="B2636" t="s">
        <v>105</v>
      </c>
      <c r="C2636">
        <v>512943</v>
      </c>
      <c r="D2636">
        <v>7187652</v>
      </c>
      <c r="E2636">
        <v>800</v>
      </c>
      <c r="F2636">
        <v>41133</v>
      </c>
      <c r="G2636" t="s">
        <v>395</v>
      </c>
      <c r="H2636" t="s">
        <v>107</v>
      </c>
      <c r="I2636" t="s">
        <v>108</v>
      </c>
      <c r="J2636" t="s">
        <v>109</v>
      </c>
      <c r="K2636" t="s">
        <v>120</v>
      </c>
      <c r="L2636" t="s">
        <v>111</v>
      </c>
      <c r="M2636" t="s">
        <v>2925</v>
      </c>
      <c r="N2636" t="s">
        <v>112</v>
      </c>
      <c r="O2636" t="s">
        <v>342</v>
      </c>
      <c r="P2636" t="s">
        <v>343</v>
      </c>
      <c r="R2636">
        <v>41102</v>
      </c>
      <c r="S2636">
        <v>1262</v>
      </c>
      <c r="T2636">
        <v>0.73</v>
      </c>
      <c r="U2636">
        <v>7.6</v>
      </c>
      <c r="V2636">
        <v>1.5</v>
      </c>
      <c r="W2636">
        <v>2</v>
      </c>
      <c r="X2636">
        <v>273.3</v>
      </c>
      <c r="Y2636">
        <v>0.18</v>
      </c>
      <c r="Z2636">
        <v>0.72</v>
      </c>
      <c r="AA2636">
        <v>3.7</v>
      </c>
      <c r="AB2636">
        <v>5.0999999999999996</v>
      </c>
      <c r="AC2636">
        <v>23.4</v>
      </c>
      <c r="AD2636">
        <v>24.39</v>
      </c>
      <c r="AE2636">
        <v>0.95</v>
      </c>
      <c r="AF2636">
        <v>3.3</v>
      </c>
      <c r="AG2636">
        <v>154</v>
      </c>
      <c r="AH2636">
        <v>0.05</v>
      </c>
      <c r="AI2636">
        <v>9.6</v>
      </c>
      <c r="AJ2636">
        <v>0.08</v>
      </c>
      <c r="AK2636">
        <v>211</v>
      </c>
      <c r="AL2636">
        <v>10.11</v>
      </c>
      <c r="AM2636">
        <v>6.0000000000000001E-3</v>
      </c>
      <c r="AN2636">
        <v>52</v>
      </c>
      <c r="AO2636">
        <v>7.0999999999999994E-2</v>
      </c>
      <c r="AP2636">
        <v>32.96</v>
      </c>
      <c r="AQ2636">
        <v>0.04</v>
      </c>
      <c r="AR2636">
        <v>1.91</v>
      </c>
      <c r="AS2636">
        <v>1.9</v>
      </c>
      <c r="AT2636">
        <v>1</v>
      </c>
      <c r="AU2636">
        <v>23.2</v>
      </c>
      <c r="AV2636">
        <v>0.06</v>
      </c>
      <c r="AW2636">
        <v>0.8</v>
      </c>
      <c r="AX2636">
        <v>8.9999999999999993E-3</v>
      </c>
      <c r="AY2636">
        <v>0.95</v>
      </c>
      <c r="AZ2636">
        <v>3.7</v>
      </c>
      <c r="BA2636">
        <v>136</v>
      </c>
      <c r="BB2636">
        <v>0.2</v>
      </c>
      <c r="BC2636">
        <v>302.2</v>
      </c>
    </row>
    <row r="2637" spans="1:55">
      <c r="A2637">
        <v>1301286</v>
      </c>
      <c r="B2637" t="s">
        <v>105</v>
      </c>
      <c r="C2637">
        <v>513221</v>
      </c>
      <c r="D2637">
        <v>7187816</v>
      </c>
      <c r="E2637">
        <v>776</v>
      </c>
      <c r="F2637">
        <v>41133</v>
      </c>
      <c r="G2637" t="s">
        <v>395</v>
      </c>
      <c r="H2637" t="s">
        <v>107</v>
      </c>
      <c r="I2637" t="s">
        <v>108</v>
      </c>
      <c r="J2637" t="s">
        <v>109</v>
      </c>
      <c r="K2637" t="s">
        <v>120</v>
      </c>
      <c r="L2637" t="s">
        <v>111</v>
      </c>
      <c r="M2637" t="s">
        <v>2926</v>
      </c>
      <c r="N2637" t="s">
        <v>112</v>
      </c>
      <c r="O2637" t="s">
        <v>342</v>
      </c>
      <c r="P2637" t="s">
        <v>343</v>
      </c>
      <c r="R2637">
        <v>41102</v>
      </c>
      <c r="S2637">
        <v>401</v>
      </c>
      <c r="T2637">
        <v>1.85</v>
      </c>
      <c r="U2637">
        <v>13.3</v>
      </c>
      <c r="V2637">
        <v>2.1</v>
      </c>
      <c r="W2637">
        <v>0.5</v>
      </c>
      <c r="X2637">
        <v>138</v>
      </c>
      <c r="Y2637">
        <v>0.25</v>
      </c>
      <c r="Z2637">
        <v>0.16</v>
      </c>
      <c r="AA2637">
        <v>0.43</v>
      </c>
      <c r="AB2637">
        <v>4</v>
      </c>
      <c r="AC2637">
        <v>29.4</v>
      </c>
      <c r="AD2637">
        <v>20.21</v>
      </c>
      <c r="AE2637">
        <v>2.96</v>
      </c>
      <c r="AF2637">
        <v>7.8</v>
      </c>
      <c r="AG2637">
        <v>52</v>
      </c>
      <c r="AH2637">
        <v>0.05</v>
      </c>
      <c r="AI2637">
        <v>11.9</v>
      </c>
      <c r="AJ2637">
        <v>0.17</v>
      </c>
      <c r="AK2637">
        <v>119</v>
      </c>
      <c r="AL2637">
        <v>9.91</v>
      </c>
      <c r="AM2637">
        <v>4.0000000000000001E-3</v>
      </c>
      <c r="AN2637">
        <v>16</v>
      </c>
      <c r="AO2637">
        <v>0.14199999999999999</v>
      </c>
      <c r="AP2637">
        <v>43.43</v>
      </c>
      <c r="AQ2637">
        <v>0.06</v>
      </c>
      <c r="AR2637">
        <v>1.63</v>
      </c>
      <c r="AS2637">
        <v>2.2000000000000002</v>
      </c>
      <c r="AT2637">
        <v>1.1000000000000001</v>
      </c>
      <c r="AU2637">
        <v>25.8</v>
      </c>
      <c r="AV2637">
        <v>0.12</v>
      </c>
      <c r="AW2637">
        <v>1.4</v>
      </c>
      <c r="AX2637">
        <v>2.4E-2</v>
      </c>
      <c r="AY2637">
        <v>0.62</v>
      </c>
      <c r="AZ2637">
        <v>2.7</v>
      </c>
      <c r="BA2637">
        <v>198</v>
      </c>
      <c r="BB2637">
        <v>0.2</v>
      </c>
      <c r="BC2637">
        <v>59.5</v>
      </c>
    </row>
    <row r="2638" spans="1:55">
      <c r="A2638">
        <v>1301290</v>
      </c>
      <c r="B2638" t="s">
        <v>105</v>
      </c>
      <c r="C2638">
        <v>513307</v>
      </c>
      <c r="D2638">
        <v>7188232</v>
      </c>
      <c r="E2638">
        <v>779</v>
      </c>
      <c r="F2638">
        <v>41133</v>
      </c>
      <c r="G2638" t="s">
        <v>395</v>
      </c>
      <c r="H2638" t="s">
        <v>107</v>
      </c>
      <c r="I2638" t="s">
        <v>108</v>
      </c>
      <c r="J2638" t="s">
        <v>109</v>
      </c>
      <c r="K2638" t="s">
        <v>120</v>
      </c>
      <c r="L2638" t="s">
        <v>111</v>
      </c>
      <c r="M2638" t="s">
        <v>2927</v>
      </c>
      <c r="N2638" t="s">
        <v>112</v>
      </c>
      <c r="O2638" t="s">
        <v>342</v>
      </c>
      <c r="P2638" t="s">
        <v>343</v>
      </c>
      <c r="R2638">
        <v>41102</v>
      </c>
      <c r="S2638">
        <v>724</v>
      </c>
      <c r="T2638">
        <v>1.06</v>
      </c>
      <c r="U2638">
        <v>7.6</v>
      </c>
      <c r="V2638">
        <v>0.9</v>
      </c>
      <c r="W2638">
        <v>2</v>
      </c>
      <c r="X2638">
        <v>177.4</v>
      </c>
      <c r="Y2638">
        <v>0.13</v>
      </c>
      <c r="Z2638">
        <v>0.82</v>
      </c>
      <c r="AA2638">
        <v>4.63</v>
      </c>
      <c r="AB2638">
        <v>5</v>
      </c>
      <c r="AC2638">
        <v>20.5</v>
      </c>
      <c r="AD2638">
        <v>15.21</v>
      </c>
      <c r="AE2638">
        <v>1.42</v>
      </c>
      <c r="AF2638">
        <v>3</v>
      </c>
      <c r="AG2638">
        <v>125</v>
      </c>
      <c r="AH2638">
        <v>0.04</v>
      </c>
      <c r="AI2638">
        <v>9.6</v>
      </c>
      <c r="AJ2638">
        <v>0.06</v>
      </c>
      <c r="AK2638">
        <v>437</v>
      </c>
      <c r="AL2638">
        <v>9.58</v>
      </c>
      <c r="AM2638">
        <v>7.0000000000000001E-3</v>
      </c>
      <c r="AN2638">
        <v>44.1</v>
      </c>
      <c r="AO2638">
        <v>7.4999999999999997E-2</v>
      </c>
      <c r="AP2638">
        <v>36.32</v>
      </c>
      <c r="AQ2638">
        <v>0.04</v>
      </c>
      <c r="AR2638">
        <v>1.96</v>
      </c>
      <c r="AS2638">
        <v>2.1</v>
      </c>
      <c r="AT2638">
        <v>1.5</v>
      </c>
      <c r="AU2638">
        <v>17.7</v>
      </c>
      <c r="AV2638">
        <v>0.06</v>
      </c>
      <c r="AW2638">
        <v>0.3</v>
      </c>
      <c r="AX2638">
        <v>1.4E-2</v>
      </c>
      <c r="AY2638">
        <v>0.59</v>
      </c>
      <c r="AZ2638">
        <v>2.1</v>
      </c>
      <c r="BA2638">
        <v>135</v>
      </c>
      <c r="BB2638">
        <v>0.1</v>
      </c>
      <c r="BC2638">
        <v>316.8</v>
      </c>
    </row>
    <row r="2639" spans="1:55">
      <c r="A2639">
        <v>1301303</v>
      </c>
      <c r="B2639" t="s">
        <v>105</v>
      </c>
      <c r="C2639">
        <v>513024</v>
      </c>
      <c r="D2639">
        <v>7186129</v>
      </c>
      <c r="E2639">
        <v>933</v>
      </c>
      <c r="F2639">
        <v>41131</v>
      </c>
      <c r="G2639" t="s">
        <v>237</v>
      </c>
      <c r="H2639" t="s">
        <v>107</v>
      </c>
      <c r="I2639" t="s">
        <v>108</v>
      </c>
      <c r="J2639" t="s">
        <v>109</v>
      </c>
      <c r="K2639" t="s">
        <v>110</v>
      </c>
      <c r="L2639" t="s">
        <v>111</v>
      </c>
      <c r="M2639" t="s">
        <v>2928</v>
      </c>
      <c r="N2639" t="s">
        <v>112</v>
      </c>
      <c r="O2639" t="s">
        <v>243</v>
      </c>
      <c r="P2639" t="s">
        <v>244</v>
      </c>
      <c r="R2639">
        <v>41099</v>
      </c>
      <c r="S2639">
        <v>82</v>
      </c>
      <c r="T2639">
        <v>1.75</v>
      </c>
      <c r="U2639">
        <v>8.1999999999999993</v>
      </c>
      <c r="V2639">
        <v>1.7</v>
      </c>
      <c r="W2639">
        <v>4</v>
      </c>
      <c r="X2639">
        <v>635.20000000000005</v>
      </c>
      <c r="Y2639">
        <v>0.24</v>
      </c>
      <c r="Z2639">
        <v>0.36</v>
      </c>
      <c r="AA2639">
        <v>0.7</v>
      </c>
      <c r="AB2639">
        <v>19</v>
      </c>
      <c r="AC2639">
        <v>34.700000000000003</v>
      </c>
      <c r="AD2639">
        <v>48.92</v>
      </c>
      <c r="AE2639">
        <v>3.26</v>
      </c>
      <c r="AF2639">
        <v>5.6</v>
      </c>
      <c r="AG2639">
        <v>25</v>
      </c>
      <c r="AH2639">
        <v>0.19</v>
      </c>
      <c r="AI2639">
        <v>5.6</v>
      </c>
      <c r="AJ2639">
        <v>0.61</v>
      </c>
      <c r="AK2639">
        <v>546</v>
      </c>
      <c r="AL2639">
        <v>1.72</v>
      </c>
      <c r="AM2639">
        <v>6.0000000000000001E-3</v>
      </c>
      <c r="AN2639">
        <v>52.1</v>
      </c>
      <c r="AO2639">
        <v>7.2999999999999995E-2</v>
      </c>
      <c r="AP2639">
        <v>30.63</v>
      </c>
      <c r="AQ2639">
        <v>0.02</v>
      </c>
      <c r="AR2639">
        <v>0.95</v>
      </c>
      <c r="AS2639">
        <v>4.9000000000000004</v>
      </c>
      <c r="AT2639">
        <v>0.3</v>
      </c>
      <c r="AU2639">
        <v>17.5</v>
      </c>
      <c r="AV2639">
        <v>0.08</v>
      </c>
      <c r="AW2639">
        <v>2.7</v>
      </c>
      <c r="AX2639">
        <v>5.0000000000000001E-3</v>
      </c>
      <c r="AY2639">
        <v>0.22</v>
      </c>
      <c r="AZ2639">
        <v>0.5</v>
      </c>
      <c r="BA2639">
        <v>48</v>
      </c>
      <c r="BB2639">
        <v>0.05</v>
      </c>
      <c r="BC2639">
        <v>173.8</v>
      </c>
    </row>
    <row r="2640" spans="1:55">
      <c r="A2640">
        <v>1301306</v>
      </c>
      <c r="B2640" t="s">
        <v>105</v>
      </c>
      <c r="C2640">
        <v>513153</v>
      </c>
      <c r="D2640">
        <v>7185867</v>
      </c>
      <c r="E2640">
        <v>790</v>
      </c>
      <c r="F2640">
        <v>41131</v>
      </c>
      <c r="G2640" t="s">
        <v>237</v>
      </c>
      <c r="H2640" t="s">
        <v>107</v>
      </c>
      <c r="I2640" t="s">
        <v>108</v>
      </c>
      <c r="J2640" t="s">
        <v>109</v>
      </c>
      <c r="K2640" t="s">
        <v>110</v>
      </c>
      <c r="L2640" t="s">
        <v>111</v>
      </c>
      <c r="M2640" t="s">
        <v>2929</v>
      </c>
      <c r="N2640" t="s">
        <v>112</v>
      </c>
      <c r="O2640" t="s">
        <v>243</v>
      </c>
      <c r="P2640" t="s">
        <v>244</v>
      </c>
      <c r="R2640">
        <v>41099</v>
      </c>
      <c r="S2640">
        <v>332</v>
      </c>
      <c r="T2640">
        <v>1.38</v>
      </c>
      <c r="U2640">
        <v>15.2</v>
      </c>
      <c r="V2640">
        <v>0.7</v>
      </c>
      <c r="W2640">
        <v>2</v>
      </c>
      <c r="X2640">
        <v>652.29999999999995</v>
      </c>
      <c r="Y2640">
        <v>0.2</v>
      </c>
      <c r="Z2640">
        <v>0.05</v>
      </c>
      <c r="AA2640">
        <v>0.31</v>
      </c>
      <c r="AB2640">
        <v>6.2</v>
      </c>
      <c r="AC2640">
        <v>28.4</v>
      </c>
      <c r="AD2640">
        <v>32.729999999999997</v>
      </c>
      <c r="AE2640">
        <v>2.9</v>
      </c>
      <c r="AF2640">
        <v>4.9000000000000004</v>
      </c>
      <c r="AG2640">
        <v>27</v>
      </c>
      <c r="AH2640">
        <v>0.13</v>
      </c>
      <c r="AI2640">
        <v>3.2</v>
      </c>
      <c r="AJ2640">
        <v>0.18</v>
      </c>
      <c r="AK2640">
        <v>117</v>
      </c>
      <c r="AL2640">
        <v>4.0599999999999996</v>
      </c>
      <c r="AM2640">
        <v>8.9999999999999993E-3</v>
      </c>
      <c r="AN2640">
        <v>36.9</v>
      </c>
      <c r="AO2640">
        <v>4.7E-2</v>
      </c>
      <c r="AP2640">
        <v>15.77</v>
      </c>
      <c r="AQ2640">
        <v>7.0000000000000007E-2</v>
      </c>
      <c r="AR2640">
        <v>1.84</v>
      </c>
      <c r="AS2640">
        <v>2.7</v>
      </c>
      <c r="AT2640">
        <v>1.6</v>
      </c>
      <c r="AU2640">
        <v>18.5</v>
      </c>
      <c r="AV2640">
        <v>7.0000000000000007E-2</v>
      </c>
      <c r="AW2640">
        <v>1.5</v>
      </c>
      <c r="AX2640">
        <v>2E-3</v>
      </c>
      <c r="AY2640">
        <v>0.34</v>
      </c>
      <c r="AZ2640">
        <v>0.3</v>
      </c>
      <c r="BA2640">
        <v>61</v>
      </c>
      <c r="BB2640">
        <v>0.05</v>
      </c>
      <c r="BC2640">
        <v>110.8</v>
      </c>
    </row>
    <row r="2641" spans="1:55">
      <c r="A2641">
        <v>1301320</v>
      </c>
      <c r="B2641" t="s">
        <v>105</v>
      </c>
      <c r="C2641">
        <v>514434</v>
      </c>
      <c r="D2641">
        <v>7183756</v>
      </c>
      <c r="E2641">
        <v>883</v>
      </c>
      <c r="F2641">
        <v>41131</v>
      </c>
      <c r="G2641" t="s">
        <v>237</v>
      </c>
      <c r="H2641" t="s">
        <v>107</v>
      </c>
      <c r="I2641" t="s">
        <v>108</v>
      </c>
      <c r="J2641" t="s">
        <v>109</v>
      </c>
      <c r="K2641" t="s">
        <v>110</v>
      </c>
      <c r="L2641" t="s">
        <v>111</v>
      </c>
      <c r="M2641" t="s">
        <v>2930</v>
      </c>
      <c r="N2641" t="s">
        <v>112</v>
      </c>
      <c r="O2641" t="s">
        <v>243</v>
      </c>
      <c r="P2641" t="s">
        <v>244</v>
      </c>
      <c r="R2641">
        <v>41100</v>
      </c>
      <c r="S2641">
        <v>72</v>
      </c>
      <c r="T2641">
        <v>1.35</v>
      </c>
      <c r="U2641">
        <v>15.4</v>
      </c>
      <c r="V2641">
        <v>0.7</v>
      </c>
      <c r="W2641">
        <v>2</v>
      </c>
      <c r="X2641">
        <v>248.9</v>
      </c>
      <c r="Y2641">
        <v>0.18</v>
      </c>
      <c r="Z2641">
        <v>0.05</v>
      </c>
      <c r="AA2641">
        <v>0.33</v>
      </c>
      <c r="AB2641">
        <v>4.2</v>
      </c>
      <c r="AC2641">
        <v>30.8</v>
      </c>
      <c r="AD2641">
        <v>35.44</v>
      </c>
      <c r="AE2641">
        <v>3.23</v>
      </c>
      <c r="AF2641">
        <v>4.5</v>
      </c>
      <c r="AG2641">
        <v>26</v>
      </c>
      <c r="AH2641">
        <v>7.0000000000000007E-2</v>
      </c>
      <c r="AI2641">
        <v>4.5</v>
      </c>
      <c r="AJ2641">
        <v>0.21</v>
      </c>
      <c r="AK2641">
        <v>79</v>
      </c>
      <c r="AL2641">
        <v>4.67</v>
      </c>
      <c r="AM2641">
        <v>6.0000000000000001E-3</v>
      </c>
      <c r="AN2641">
        <v>25.8</v>
      </c>
      <c r="AO2641">
        <v>3.5000000000000003E-2</v>
      </c>
      <c r="AP2641">
        <v>66</v>
      </c>
      <c r="AQ2641">
        <v>7.0000000000000007E-2</v>
      </c>
      <c r="AR2641">
        <v>1.06</v>
      </c>
      <c r="AS2641">
        <v>2.8</v>
      </c>
      <c r="AT2641">
        <v>0.6</v>
      </c>
      <c r="AU2641">
        <v>13</v>
      </c>
      <c r="AV2641">
        <v>0.05</v>
      </c>
      <c r="AW2641">
        <v>2.6</v>
      </c>
      <c r="AX2641">
        <v>7.0000000000000001E-3</v>
      </c>
      <c r="AY2641">
        <v>0.27</v>
      </c>
      <c r="AZ2641">
        <v>0.6</v>
      </c>
      <c r="BA2641">
        <v>50</v>
      </c>
      <c r="BB2641">
        <v>0.05</v>
      </c>
      <c r="BC2641">
        <v>59.7</v>
      </c>
    </row>
    <row r="2642" spans="1:55">
      <c r="A2642">
        <v>1301321</v>
      </c>
      <c r="B2642" t="s">
        <v>105</v>
      </c>
      <c r="C2642">
        <v>513549</v>
      </c>
      <c r="D2642">
        <v>7183380</v>
      </c>
      <c r="E2642">
        <v>890</v>
      </c>
      <c r="F2642">
        <v>41131</v>
      </c>
      <c r="G2642" t="s">
        <v>237</v>
      </c>
      <c r="H2642" t="s">
        <v>107</v>
      </c>
      <c r="I2642" t="s">
        <v>108</v>
      </c>
      <c r="J2642" t="s">
        <v>109</v>
      </c>
      <c r="K2642" t="s">
        <v>110</v>
      </c>
      <c r="L2642" t="s">
        <v>111</v>
      </c>
      <c r="M2642" t="s">
        <v>2931</v>
      </c>
      <c r="N2642" t="s">
        <v>112</v>
      </c>
      <c r="O2642" t="s">
        <v>243</v>
      </c>
      <c r="P2642" t="s">
        <v>244</v>
      </c>
      <c r="R2642">
        <v>41100</v>
      </c>
      <c r="S2642">
        <v>107</v>
      </c>
      <c r="T2642">
        <v>1.69</v>
      </c>
      <c r="U2642">
        <v>9.1999999999999993</v>
      </c>
      <c r="V2642">
        <v>1.4</v>
      </c>
      <c r="W2642">
        <v>3</v>
      </c>
      <c r="X2642">
        <v>233.1</v>
      </c>
      <c r="Y2642">
        <v>0.19</v>
      </c>
      <c r="Z2642">
        <v>0.12</v>
      </c>
      <c r="AA2642">
        <v>0.27</v>
      </c>
      <c r="AB2642">
        <v>10.7</v>
      </c>
      <c r="AC2642">
        <v>33.1</v>
      </c>
      <c r="AD2642">
        <v>27.62</v>
      </c>
      <c r="AE2642">
        <v>3.04</v>
      </c>
      <c r="AF2642">
        <v>5.9</v>
      </c>
      <c r="AG2642">
        <v>23</v>
      </c>
      <c r="AH2642">
        <v>0.08</v>
      </c>
      <c r="AI2642">
        <v>7.8</v>
      </c>
      <c r="AJ2642">
        <v>0.47</v>
      </c>
      <c r="AK2642">
        <v>326</v>
      </c>
      <c r="AL2642">
        <v>2</v>
      </c>
      <c r="AM2642">
        <v>7.0000000000000001E-3</v>
      </c>
      <c r="AN2642">
        <v>32.200000000000003</v>
      </c>
      <c r="AO2642">
        <v>4.3999999999999997E-2</v>
      </c>
      <c r="AP2642">
        <v>12.97</v>
      </c>
      <c r="AQ2642">
        <v>0.02</v>
      </c>
      <c r="AR2642">
        <v>0.78</v>
      </c>
      <c r="AS2642">
        <v>3.4</v>
      </c>
      <c r="AT2642">
        <v>0.5</v>
      </c>
      <c r="AU2642">
        <v>10.8</v>
      </c>
      <c r="AV2642">
        <v>0.03</v>
      </c>
      <c r="AW2642">
        <v>1.8</v>
      </c>
      <c r="AX2642">
        <v>1.2999999999999999E-2</v>
      </c>
      <c r="AY2642">
        <v>0.17</v>
      </c>
      <c r="AZ2642">
        <v>0.5</v>
      </c>
      <c r="BA2642">
        <v>66</v>
      </c>
      <c r="BB2642">
        <v>0.05</v>
      </c>
      <c r="BC2642">
        <v>83.5</v>
      </c>
    </row>
    <row r="2643" spans="1:55">
      <c r="A2643">
        <v>1301325</v>
      </c>
      <c r="B2643" t="s">
        <v>105</v>
      </c>
      <c r="C2643">
        <v>513576</v>
      </c>
      <c r="D2643">
        <v>7183734</v>
      </c>
      <c r="E2643">
        <v>824</v>
      </c>
      <c r="F2643">
        <v>41131</v>
      </c>
      <c r="G2643" t="s">
        <v>237</v>
      </c>
      <c r="H2643" t="s">
        <v>107</v>
      </c>
      <c r="I2643" t="s">
        <v>108</v>
      </c>
      <c r="J2643" t="s">
        <v>109</v>
      </c>
      <c r="K2643" t="s">
        <v>110</v>
      </c>
      <c r="L2643" t="s">
        <v>111</v>
      </c>
      <c r="M2643" t="s">
        <v>2932</v>
      </c>
      <c r="N2643" t="s">
        <v>112</v>
      </c>
      <c r="O2643" t="s">
        <v>243</v>
      </c>
      <c r="P2643" t="s">
        <v>244</v>
      </c>
      <c r="R2643">
        <v>41100</v>
      </c>
      <c r="S2643">
        <v>80</v>
      </c>
      <c r="T2643">
        <v>1.87</v>
      </c>
      <c r="U2643">
        <v>7.9</v>
      </c>
      <c r="V2643">
        <v>2.8</v>
      </c>
      <c r="W2643">
        <v>2</v>
      </c>
      <c r="X2643">
        <v>244</v>
      </c>
      <c r="Y2643">
        <v>0.18</v>
      </c>
      <c r="Z2643">
        <v>0.05</v>
      </c>
      <c r="AA2643">
        <v>0.28000000000000003</v>
      </c>
      <c r="AB2643">
        <v>8.5</v>
      </c>
      <c r="AC2643">
        <v>30.8</v>
      </c>
      <c r="AD2643">
        <v>29.62</v>
      </c>
      <c r="AE2643">
        <v>3.06</v>
      </c>
      <c r="AF2643">
        <v>6.7</v>
      </c>
      <c r="AG2643">
        <v>16</v>
      </c>
      <c r="AH2643">
        <v>0.09</v>
      </c>
      <c r="AI2643">
        <v>6.2</v>
      </c>
      <c r="AJ2643">
        <v>0.4</v>
      </c>
      <c r="AK2643">
        <v>155</v>
      </c>
      <c r="AL2643">
        <v>1.96</v>
      </c>
      <c r="AM2643">
        <v>6.0000000000000001E-3</v>
      </c>
      <c r="AN2643">
        <v>33.200000000000003</v>
      </c>
      <c r="AO2643">
        <v>2.5999999999999999E-2</v>
      </c>
      <c r="AP2643">
        <v>11.88</v>
      </c>
      <c r="AQ2643">
        <v>0.01</v>
      </c>
      <c r="AR2643">
        <v>0.97</v>
      </c>
      <c r="AS2643">
        <v>3.2</v>
      </c>
      <c r="AT2643">
        <v>0.4</v>
      </c>
      <c r="AU2643">
        <v>6.5</v>
      </c>
      <c r="AV2643">
        <v>7.0000000000000007E-2</v>
      </c>
      <c r="AW2643">
        <v>2</v>
      </c>
      <c r="AX2643">
        <v>6.0000000000000001E-3</v>
      </c>
      <c r="AY2643">
        <v>0.17</v>
      </c>
      <c r="AZ2643">
        <v>0.3</v>
      </c>
      <c r="BA2643">
        <v>67</v>
      </c>
      <c r="BB2643">
        <v>0.05</v>
      </c>
      <c r="BC2643">
        <v>102.2</v>
      </c>
    </row>
    <row r="2644" spans="1:55">
      <c r="A2644">
        <v>1301333</v>
      </c>
      <c r="B2644" t="s">
        <v>105</v>
      </c>
      <c r="C2644">
        <v>513201</v>
      </c>
      <c r="D2644">
        <v>7184413</v>
      </c>
      <c r="E2644">
        <v>589</v>
      </c>
      <c r="F2644">
        <v>41131</v>
      </c>
      <c r="G2644" t="s">
        <v>237</v>
      </c>
      <c r="H2644" t="s">
        <v>107</v>
      </c>
      <c r="I2644" t="s">
        <v>108</v>
      </c>
      <c r="J2644" t="s">
        <v>109</v>
      </c>
      <c r="K2644" t="s">
        <v>110</v>
      </c>
      <c r="L2644" t="s">
        <v>111</v>
      </c>
      <c r="M2644" t="s">
        <v>2933</v>
      </c>
      <c r="N2644" t="s">
        <v>112</v>
      </c>
      <c r="O2644" t="s">
        <v>243</v>
      </c>
      <c r="P2644" t="s">
        <v>244</v>
      </c>
      <c r="R2644">
        <v>41100</v>
      </c>
      <c r="S2644">
        <v>61</v>
      </c>
      <c r="T2644">
        <v>2.04</v>
      </c>
      <c r="U2644">
        <v>11.1</v>
      </c>
      <c r="V2644">
        <v>5.0999999999999996</v>
      </c>
      <c r="W2644">
        <v>0.5</v>
      </c>
      <c r="X2644">
        <v>279.39999999999998</v>
      </c>
      <c r="Y2644">
        <v>0.25</v>
      </c>
      <c r="Z2644">
        <v>7.0000000000000007E-2</v>
      </c>
      <c r="AA2644">
        <v>0.78</v>
      </c>
      <c r="AB2644">
        <v>6.5</v>
      </c>
      <c r="AC2644">
        <v>29.6</v>
      </c>
      <c r="AD2644">
        <v>20.03</v>
      </c>
      <c r="AE2644">
        <v>3.16</v>
      </c>
      <c r="AF2644">
        <v>6.8</v>
      </c>
      <c r="AG2644">
        <v>13</v>
      </c>
      <c r="AH2644">
        <v>0.05</v>
      </c>
      <c r="AI2644">
        <v>8.8000000000000007</v>
      </c>
      <c r="AJ2644">
        <v>0.28999999999999998</v>
      </c>
      <c r="AK2644">
        <v>174</v>
      </c>
      <c r="AL2644">
        <v>3.78</v>
      </c>
      <c r="AM2644">
        <v>3.0000000000000001E-3</v>
      </c>
      <c r="AN2644">
        <v>26</v>
      </c>
      <c r="AO2644">
        <v>3.5999999999999997E-2</v>
      </c>
      <c r="AP2644">
        <v>40.520000000000003</v>
      </c>
      <c r="AQ2644">
        <v>0.02</v>
      </c>
      <c r="AR2644">
        <v>1.01</v>
      </c>
      <c r="AS2644">
        <v>2.7</v>
      </c>
      <c r="AT2644">
        <v>0.2</v>
      </c>
      <c r="AU2644">
        <v>10.8</v>
      </c>
      <c r="AV2644">
        <v>7.0000000000000007E-2</v>
      </c>
      <c r="AW2644">
        <v>2.7</v>
      </c>
      <c r="AX2644">
        <v>1.0999999999999999E-2</v>
      </c>
      <c r="AY2644">
        <v>0.32</v>
      </c>
      <c r="AZ2644">
        <v>0.4</v>
      </c>
      <c r="BA2644">
        <v>80</v>
      </c>
      <c r="BB2644">
        <v>0.1</v>
      </c>
      <c r="BC2644">
        <v>179</v>
      </c>
    </row>
    <row r="2645" spans="1:55">
      <c r="A2645">
        <v>1301345</v>
      </c>
      <c r="B2645" t="s">
        <v>105</v>
      </c>
      <c r="C2645">
        <v>518063</v>
      </c>
      <c r="D2645">
        <v>7184022</v>
      </c>
      <c r="E2645">
        <v>1090</v>
      </c>
      <c r="F2645">
        <v>41133</v>
      </c>
      <c r="G2645" t="s">
        <v>395</v>
      </c>
      <c r="H2645" t="s">
        <v>107</v>
      </c>
      <c r="I2645" t="s">
        <v>108</v>
      </c>
      <c r="J2645" t="s">
        <v>109</v>
      </c>
      <c r="K2645" t="s">
        <v>120</v>
      </c>
      <c r="L2645" t="s">
        <v>111</v>
      </c>
      <c r="M2645" t="s">
        <v>2934</v>
      </c>
      <c r="N2645" t="s">
        <v>112</v>
      </c>
      <c r="O2645" t="s">
        <v>243</v>
      </c>
      <c r="P2645" t="s">
        <v>244</v>
      </c>
      <c r="R2645">
        <v>41103</v>
      </c>
      <c r="S2645">
        <v>202</v>
      </c>
      <c r="T2645">
        <v>1.52</v>
      </c>
      <c r="U2645">
        <v>8.9</v>
      </c>
      <c r="V2645">
        <v>2.2000000000000002</v>
      </c>
      <c r="W2645">
        <v>3</v>
      </c>
      <c r="X2645">
        <v>383.1</v>
      </c>
      <c r="Y2645">
        <v>0.15</v>
      </c>
      <c r="Z2645">
        <v>0.16</v>
      </c>
      <c r="AA2645">
        <v>0.43</v>
      </c>
      <c r="AB2645">
        <v>11.5</v>
      </c>
      <c r="AC2645">
        <v>30.3</v>
      </c>
      <c r="AD2645">
        <v>29.51</v>
      </c>
      <c r="AE2645">
        <v>2.57</v>
      </c>
      <c r="AF2645">
        <v>4.5</v>
      </c>
      <c r="AG2645">
        <v>74</v>
      </c>
      <c r="AH2645">
        <v>0.08</v>
      </c>
      <c r="AI2645">
        <v>7.9</v>
      </c>
      <c r="AJ2645">
        <v>0.4</v>
      </c>
      <c r="AK2645">
        <v>219</v>
      </c>
      <c r="AL2645">
        <v>2.56</v>
      </c>
      <c r="AM2645">
        <v>4.0000000000000001E-3</v>
      </c>
      <c r="AN2645">
        <v>45.4</v>
      </c>
      <c r="AO2645">
        <v>5.6000000000000001E-2</v>
      </c>
      <c r="AP2645">
        <v>12.66</v>
      </c>
      <c r="AQ2645">
        <v>0.02</v>
      </c>
      <c r="AR2645">
        <v>0.94</v>
      </c>
      <c r="AS2645">
        <v>3.5</v>
      </c>
      <c r="AT2645">
        <v>0.8</v>
      </c>
      <c r="AU2645">
        <v>24.3</v>
      </c>
      <c r="AV2645">
        <v>0.05</v>
      </c>
      <c r="AW2645">
        <v>2.4</v>
      </c>
      <c r="AX2645">
        <v>8.0000000000000002E-3</v>
      </c>
      <c r="AY2645">
        <v>0.27</v>
      </c>
      <c r="AZ2645">
        <v>0.8</v>
      </c>
      <c r="BA2645">
        <v>48</v>
      </c>
      <c r="BB2645">
        <v>0.05</v>
      </c>
      <c r="BC2645">
        <v>101.4</v>
      </c>
    </row>
    <row r="2646" spans="1:55">
      <c r="A2646">
        <v>1301349</v>
      </c>
      <c r="B2646" t="s">
        <v>105</v>
      </c>
      <c r="C2646">
        <v>518433</v>
      </c>
      <c r="D2646">
        <v>7183908</v>
      </c>
      <c r="E2646">
        <v>1203</v>
      </c>
      <c r="F2646">
        <v>41133</v>
      </c>
      <c r="G2646" t="s">
        <v>395</v>
      </c>
      <c r="H2646" t="s">
        <v>107</v>
      </c>
      <c r="I2646" t="s">
        <v>108</v>
      </c>
      <c r="J2646" t="s">
        <v>109</v>
      </c>
      <c r="K2646" t="s">
        <v>120</v>
      </c>
      <c r="L2646" t="s">
        <v>111</v>
      </c>
      <c r="M2646" t="s">
        <v>2935</v>
      </c>
      <c r="N2646" t="s">
        <v>112</v>
      </c>
      <c r="O2646" t="s">
        <v>243</v>
      </c>
      <c r="P2646" t="s">
        <v>244</v>
      </c>
      <c r="R2646">
        <v>41103</v>
      </c>
      <c r="S2646">
        <v>332</v>
      </c>
      <c r="T2646">
        <v>1.92</v>
      </c>
      <c r="U2646">
        <v>17.100000000000001</v>
      </c>
      <c r="V2646">
        <v>4.3</v>
      </c>
      <c r="W2646">
        <v>2</v>
      </c>
      <c r="X2646">
        <v>530</v>
      </c>
      <c r="Y2646">
        <v>0.31</v>
      </c>
      <c r="Z2646">
        <v>0.08</v>
      </c>
      <c r="AA2646">
        <v>0.49</v>
      </c>
      <c r="AB2646">
        <v>21</v>
      </c>
      <c r="AC2646">
        <v>41</v>
      </c>
      <c r="AD2646">
        <v>84.14</v>
      </c>
      <c r="AE2646">
        <v>4.54</v>
      </c>
      <c r="AF2646">
        <v>5.5</v>
      </c>
      <c r="AG2646">
        <v>217</v>
      </c>
      <c r="AH2646">
        <v>0.13</v>
      </c>
      <c r="AI2646">
        <v>2.2000000000000002</v>
      </c>
      <c r="AJ2646">
        <v>0.63</v>
      </c>
      <c r="AK2646">
        <v>211</v>
      </c>
      <c r="AL2646">
        <v>2.72</v>
      </c>
      <c r="AM2646">
        <v>4.0000000000000001E-3</v>
      </c>
      <c r="AN2646">
        <v>96.5</v>
      </c>
      <c r="AO2646">
        <v>5.8999999999999997E-2</v>
      </c>
      <c r="AP2646">
        <v>21.4</v>
      </c>
      <c r="AQ2646">
        <v>0.06</v>
      </c>
      <c r="AR2646">
        <v>2.21</v>
      </c>
      <c r="AS2646">
        <v>7.1</v>
      </c>
      <c r="AT2646">
        <v>1</v>
      </c>
      <c r="AU2646">
        <v>31.4</v>
      </c>
      <c r="AV2646">
        <v>0.1</v>
      </c>
      <c r="AW2646">
        <v>2.7</v>
      </c>
      <c r="AX2646">
        <v>5.0000000000000001E-4</v>
      </c>
      <c r="AY2646">
        <v>0.79</v>
      </c>
      <c r="AZ2646">
        <v>0.8</v>
      </c>
      <c r="BA2646">
        <v>44</v>
      </c>
      <c r="BB2646">
        <v>0.05</v>
      </c>
      <c r="BC2646">
        <v>180.4</v>
      </c>
    </row>
    <row r="2647" spans="1:55">
      <c r="A2647">
        <v>1301350</v>
      </c>
      <c r="B2647" t="s">
        <v>105</v>
      </c>
      <c r="C2647">
        <v>518340</v>
      </c>
      <c r="D2647">
        <v>7183868</v>
      </c>
      <c r="E2647">
        <v>1196</v>
      </c>
      <c r="F2647">
        <v>41133</v>
      </c>
      <c r="G2647" t="s">
        <v>395</v>
      </c>
      <c r="H2647" t="s">
        <v>107</v>
      </c>
      <c r="I2647" t="s">
        <v>108</v>
      </c>
      <c r="J2647" t="s">
        <v>109</v>
      </c>
      <c r="K2647" t="s">
        <v>120</v>
      </c>
      <c r="L2647" t="s">
        <v>111</v>
      </c>
      <c r="M2647" t="s">
        <v>2936</v>
      </c>
      <c r="N2647" t="s">
        <v>112</v>
      </c>
      <c r="O2647" t="s">
        <v>243</v>
      </c>
      <c r="P2647" t="s">
        <v>244</v>
      </c>
      <c r="R2647">
        <v>41103</v>
      </c>
      <c r="S2647">
        <v>212</v>
      </c>
      <c r="T2647">
        <v>1.27</v>
      </c>
      <c r="U2647">
        <v>8.8000000000000007</v>
      </c>
      <c r="V2647">
        <v>0.9</v>
      </c>
      <c r="W2647">
        <v>2</v>
      </c>
      <c r="X2647">
        <v>298.8</v>
      </c>
      <c r="Y2647">
        <v>0.27</v>
      </c>
      <c r="Z2647">
        <v>0.14000000000000001</v>
      </c>
      <c r="AA2647">
        <v>0.23</v>
      </c>
      <c r="AB2647">
        <v>7.5</v>
      </c>
      <c r="AC2647">
        <v>28.5</v>
      </c>
      <c r="AD2647">
        <v>32.630000000000003</v>
      </c>
      <c r="AE2647">
        <v>2.83</v>
      </c>
      <c r="AF2647">
        <v>6.2</v>
      </c>
      <c r="AG2647">
        <v>58</v>
      </c>
      <c r="AH2647">
        <v>7.0000000000000007E-2</v>
      </c>
      <c r="AI2647">
        <v>4.2</v>
      </c>
      <c r="AJ2647">
        <v>0.25</v>
      </c>
      <c r="AK2647">
        <v>187</v>
      </c>
      <c r="AL2647">
        <v>2.38</v>
      </c>
      <c r="AM2647">
        <v>2E-3</v>
      </c>
      <c r="AN2647">
        <v>26.1</v>
      </c>
      <c r="AO2647">
        <v>0.06</v>
      </c>
      <c r="AP2647">
        <v>15.4</v>
      </c>
      <c r="AQ2647">
        <v>0.05</v>
      </c>
      <c r="AR2647">
        <v>0.99</v>
      </c>
      <c r="AS2647">
        <v>2</v>
      </c>
      <c r="AT2647">
        <v>0.4</v>
      </c>
      <c r="AU2647">
        <v>12.8</v>
      </c>
      <c r="AV2647">
        <v>7.0000000000000007E-2</v>
      </c>
      <c r="AW2647">
        <v>0.4</v>
      </c>
      <c r="AX2647">
        <v>4.0000000000000001E-3</v>
      </c>
      <c r="AY2647">
        <v>0.17</v>
      </c>
      <c r="AZ2647">
        <v>0.4</v>
      </c>
      <c r="BA2647">
        <v>63</v>
      </c>
      <c r="BB2647">
        <v>0.05</v>
      </c>
      <c r="BC2647">
        <v>57.2</v>
      </c>
    </row>
    <row r="2648" spans="1:55">
      <c r="A2648">
        <v>1301365</v>
      </c>
      <c r="B2648" t="s">
        <v>105</v>
      </c>
      <c r="C2648">
        <v>519464</v>
      </c>
      <c r="D2648">
        <v>7187247</v>
      </c>
      <c r="E2648">
        <v>715</v>
      </c>
      <c r="F2648">
        <v>41133</v>
      </c>
      <c r="G2648" t="s">
        <v>395</v>
      </c>
      <c r="H2648" t="s">
        <v>107</v>
      </c>
      <c r="I2648" t="s">
        <v>108</v>
      </c>
      <c r="J2648" t="s">
        <v>109</v>
      </c>
      <c r="K2648" t="s">
        <v>120</v>
      </c>
      <c r="L2648" t="s">
        <v>111</v>
      </c>
      <c r="M2648" t="s">
        <v>2937</v>
      </c>
      <c r="N2648" t="s">
        <v>112</v>
      </c>
      <c r="O2648" t="s">
        <v>113</v>
      </c>
      <c r="P2648" t="s">
        <v>114</v>
      </c>
      <c r="R2648">
        <v>41103</v>
      </c>
      <c r="S2648">
        <v>914</v>
      </c>
      <c r="T2648">
        <v>2.95</v>
      </c>
      <c r="U2648">
        <v>16.7</v>
      </c>
      <c r="V2648">
        <v>4.8</v>
      </c>
      <c r="W2648">
        <v>3</v>
      </c>
      <c r="X2648">
        <v>821.4</v>
      </c>
      <c r="Y2648">
        <v>0.24</v>
      </c>
      <c r="Z2648">
        <v>7.0000000000000007E-2</v>
      </c>
      <c r="AA2648">
        <v>0.26</v>
      </c>
      <c r="AB2648">
        <v>13.4</v>
      </c>
      <c r="AC2648">
        <v>50.7</v>
      </c>
      <c r="AD2648">
        <v>39.020000000000003</v>
      </c>
      <c r="AE2648">
        <v>3.63</v>
      </c>
      <c r="AF2648">
        <v>6.4</v>
      </c>
      <c r="AG2648">
        <v>80</v>
      </c>
      <c r="AH2648">
        <v>0.08</v>
      </c>
      <c r="AI2648">
        <v>8.6</v>
      </c>
      <c r="AJ2648">
        <v>0.3</v>
      </c>
      <c r="AK2648">
        <v>284</v>
      </c>
      <c r="AL2648">
        <v>5.69</v>
      </c>
      <c r="AM2648">
        <v>3.0000000000000001E-3</v>
      </c>
      <c r="AN2648">
        <v>37.299999999999997</v>
      </c>
      <c r="AO2648">
        <v>3.4000000000000002E-2</v>
      </c>
      <c r="AP2648">
        <v>15.99</v>
      </c>
      <c r="AQ2648">
        <v>0.05</v>
      </c>
      <c r="AR2648">
        <v>1.48</v>
      </c>
      <c r="AS2648">
        <v>5.7</v>
      </c>
      <c r="AT2648">
        <v>1.5</v>
      </c>
      <c r="AU2648">
        <v>17.2</v>
      </c>
      <c r="AV2648">
        <v>0.08</v>
      </c>
      <c r="AW2648">
        <v>3.9</v>
      </c>
      <c r="AX2648">
        <v>1.4999999999999999E-2</v>
      </c>
      <c r="AY2648">
        <v>0.34</v>
      </c>
      <c r="AZ2648">
        <v>1.5</v>
      </c>
      <c r="BA2648">
        <v>112</v>
      </c>
      <c r="BB2648">
        <v>0.1</v>
      </c>
      <c r="BC2648">
        <v>71.3</v>
      </c>
    </row>
    <row r="2649" spans="1:55">
      <c r="A2649">
        <v>1301366</v>
      </c>
      <c r="B2649" t="s">
        <v>105</v>
      </c>
      <c r="C2649">
        <v>519531</v>
      </c>
      <c r="D2649">
        <v>7187154</v>
      </c>
      <c r="E2649">
        <v>724</v>
      </c>
      <c r="F2649">
        <v>41133</v>
      </c>
      <c r="G2649" t="s">
        <v>395</v>
      </c>
      <c r="H2649" t="s">
        <v>107</v>
      </c>
      <c r="I2649" t="s">
        <v>108</v>
      </c>
      <c r="J2649" t="s">
        <v>109</v>
      </c>
      <c r="K2649" t="s">
        <v>120</v>
      </c>
      <c r="L2649" t="s">
        <v>111</v>
      </c>
      <c r="M2649" t="s">
        <v>2938</v>
      </c>
      <c r="N2649" t="s">
        <v>112</v>
      </c>
      <c r="O2649" t="s">
        <v>113</v>
      </c>
      <c r="P2649" t="s">
        <v>114</v>
      </c>
      <c r="R2649">
        <v>41103</v>
      </c>
      <c r="S2649">
        <v>4398</v>
      </c>
      <c r="T2649">
        <v>0.95</v>
      </c>
      <c r="U2649">
        <v>92.8</v>
      </c>
      <c r="V2649">
        <v>15.4</v>
      </c>
      <c r="W2649">
        <v>5</v>
      </c>
      <c r="X2649">
        <v>795.1</v>
      </c>
      <c r="Y2649">
        <v>0.55000000000000004</v>
      </c>
      <c r="Z2649">
        <v>0.01</v>
      </c>
      <c r="AA2649">
        <v>0.03</v>
      </c>
      <c r="AB2649">
        <v>1.1000000000000001</v>
      </c>
      <c r="AC2649">
        <v>81.5</v>
      </c>
      <c r="AD2649">
        <v>37.369999999999997</v>
      </c>
      <c r="AE2649">
        <v>12.31</v>
      </c>
      <c r="AF2649">
        <v>9.6</v>
      </c>
      <c r="AG2649">
        <v>642</v>
      </c>
      <c r="AH2649">
        <v>0.08</v>
      </c>
      <c r="AI2649">
        <v>2.8</v>
      </c>
      <c r="AJ2649">
        <v>0.04</v>
      </c>
      <c r="AK2649">
        <v>35</v>
      </c>
      <c r="AL2649">
        <v>34.93</v>
      </c>
      <c r="AM2649">
        <v>1E-3</v>
      </c>
      <c r="AN2649">
        <v>10.4</v>
      </c>
      <c r="AO2649">
        <v>6.5000000000000002E-2</v>
      </c>
      <c r="AP2649">
        <v>18.91</v>
      </c>
      <c r="AQ2649">
        <v>0.17</v>
      </c>
      <c r="AR2649">
        <v>4.47</v>
      </c>
      <c r="AS2649">
        <v>3.4</v>
      </c>
      <c r="AT2649">
        <v>28.9</v>
      </c>
      <c r="AU2649">
        <v>9</v>
      </c>
      <c r="AV2649">
        <v>0.48</v>
      </c>
      <c r="AW2649">
        <v>1</v>
      </c>
      <c r="AX2649">
        <v>6.0000000000000001E-3</v>
      </c>
      <c r="AY2649">
        <v>0.55000000000000004</v>
      </c>
      <c r="AZ2649">
        <v>1.8</v>
      </c>
      <c r="BA2649">
        <v>244</v>
      </c>
      <c r="BB2649">
        <v>0.2</v>
      </c>
      <c r="BC2649">
        <v>24.8</v>
      </c>
    </row>
    <row r="2650" spans="1:55">
      <c r="A2650">
        <v>1301369</v>
      </c>
      <c r="B2650" t="s">
        <v>105</v>
      </c>
      <c r="C2650">
        <v>519477</v>
      </c>
      <c r="D2650">
        <v>7186809</v>
      </c>
      <c r="E2650">
        <v>758</v>
      </c>
      <c r="F2650">
        <v>41133</v>
      </c>
      <c r="G2650" t="s">
        <v>395</v>
      </c>
      <c r="H2650" t="s">
        <v>107</v>
      </c>
      <c r="I2650" t="s">
        <v>108</v>
      </c>
      <c r="J2650" t="s">
        <v>109</v>
      </c>
      <c r="K2650" t="s">
        <v>120</v>
      </c>
      <c r="L2650" t="s">
        <v>111</v>
      </c>
      <c r="M2650" t="s">
        <v>2939</v>
      </c>
      <c r="N2650" t="s">
        <v>112</v>
      </c>
      <c r="O2650" t="s">
        <v>113</v>
      </c>
      <c r="P2650" t="s">
        <v>114</v>
      </c>
      <c r="R2650">
        <v>41103</v>
      </c>
      <c r="S2650">
        <v>4039</v>
      </c>
      <c r="T2650">
        <v>0.9</v>
      </c>
      <c r="U2650">
        <v>11.1</v>
      </c>
      <c r="V2650">
        <v>2.2000000000000002</v>
      </c>
      <c r="W2650">
        <v>3</v>
      </c>
      <c r="X2650">
        <v>350.5</v>
      </c>
      <c r="Y2650">
        <v>0.41</v>
      </c>
      <c r="Z2650">
        <v>0.04</v>
      </c>
      <c r="AA2650">
        <v>0.08</v>
      </c>
      <c r="AB2650">
        <v>2.4</v>
      </c>
      <c r="AC2650">
        <v>25.1</v>
      </c>
      <c r="AD2650">
        <v>22.74</v>
      </c>
      <c r="AE2650">
        <v>2.4900000000000002</v>
      </c>
      <c r="AF2650">
        <v>4.8</v>
      </c>
      <c r="AG2650">
        <v>31</v>
      </c>
      <c r="AH2650">
        <v>0.13</v>
      </c>
      <c r="AI2650">
        <v>3.6</v>
      </c>
      <c r="AJ2650">
        <v>0.09</v>
      </c>
      <c r="AK2650">
        <v>72</v>
      </c>
      <c r="AL2650">
        <v>4.3</v>
      </c>
      <c r="AM2650">
        <v>7.0000000000000001E-3</v>
      </c>
      <c r="AN2650">
        <v>10.9</v>
      </c>
      <c r="AO2650">
        <v>3.7999999999999999E-2</v>
      </c>
      <c r="AP2650">
        <v>25.75</v>
      </c>
      <c r="AQ2650">
        <v>0.26</v>
      </c>
      <c r="AR2650">
        <v>0.93</v>
      </c>
      <c r="AS2650">
        <v>1.9</v>
      </c>
      <c r="AT2650">
        <v>4.5</v>
      </c>
      <c r="AU2650">
        <v>43.8</v>
      </c>
      <c r="AV2650">
        <v>0.1</v>
      </c>
      <c r="AW2650">
        <v>1.1000000000000001</v>
      </c>
      <c r="AX2650">
        <v>1.2E-2</v>
      </c>
      <c r="AY2650">
        <v>0.34</v>
      </c>
      <c r="AZ2650">
        <v>0.4</v>
      </c>
      <c r="BA2650">
        <v>79</v>
      </c>
      <c r="BB2650">
        <v>0.05</v>
      </c>
      <c r="BC2650">
        <v>28.4</v>
      </c>
    </row>
    <row r="2651" spans="1:55">
      <c r="A2651">
        <v>1301371</v>
      </c>
      <c r="B2651" t="s">
        <v>105</v>
      </c>
      <c r="C2651">
        <v>519400</v>
      </c>
      <c r="D2651">
        <v>7186599</v>
      </c>
      <c r="E2651">
        <v>779</v>
      </c>
      <c r="F2651">
        <v>41133</v>
      </c>
      <c r="G2651" t="s">
        <v>395</v>
      </c>
      <c r="H2651" t="s">
        <v>107</v>
      </c>
      <c r="I2651" t="s">
        <v>108</v>
      </c>
      <c r="J2651" t="s">
        <v>109</v>
      </c>
      <c r="K2651" t="s">
        <v>120</v>
      </c>
      <c r="L2651" t="s">
        <v>111</v>
      </c>
      <c r="M2651" t="s">
        <v>2940</v>
      </c>
      <c r="N2651" t="s">
        <v>112</v>
      </c>
      <c r="O2651" t="s">
        <v>113</v>
      </c>
      <c r="P2651" t="s">
        <v>114</v>
      </c>
      <c r="R2651">
        <v>41103</v>
      </c>
      <c r="S2651">
        <v>5135</v>
      </c>
      <c r="T2651">
        <v>1.21</v>
      </c>
      <c r="U2651">
        <v>12.5</v>
      </c>
      <c r="V2651">
        <v>36.6</v>
      </c>
      <c r="W2651">
        <v>4</v>
      </c>
      <c r="X2651">
        <v>214.8</v>
      </c>
      <c r="Y2651">
        <v>0.59</v>
      </c>
      <c r="Z2651">
        <v>0.1</v>
      </c>
      <c r="AA2651">
        <v>0.16</v>
      </c>
      <c r="AB2651">
        <v>8.3000000000000007</v>
      </c>
      <c r="AC2651">
        <v>43.7</v>
      </c>
      <c r="AD2651">
        <v>118.75</v>
      </c>
      <c r="AE2651">
        <v>7.34</v>
      </c>
      <c r="AF2651">
        <v>3.8</v>
      </c>
      <c r="AG2651">
        <v>272</v>
      </c>
      <c r="AH2651">
        <v>0.23</v>
      </c>
      <c r="AI2651">
        <v>3.6</v>
      </c>
      <c r="AJ2651">
        <v>0.1</v>
      </c>
      <c r="AK2651">
        <v>103</v>
      </c>
      <c r="AL2651">
        <v>3.15</v>
      </c>
      <c r="AM2651">
        <v>2.4E-2</v>
      </c>
      <c r="AN2651">
        <v>58.7</v>
      </c>
      <c r="AO2651">
        <v>0.16200000000000001</v>
      </c>
      <c r="AP2651">
        <v>39.49</v>
      </c>
      <c r="AQ2651">
        <v>0.76</v>
      </c>
      <c r="AR2651">
        <v>2.5499999999999998</v>
      </c>
      <c r="AS2651">
        <v>11.9</v>
      </c>
      <c r="AT2651">
        <v>8.8000000000000007</v>
      </c>
      <c r="AU2651">
        <v>165.3</v>
      </c>
      <c r="AV2651">
        <v>0.7</v>
      </c>
      <c r="AW2651">
        <v>1.3</v>
      </c>
      <c r="AX2651">
        <v>3.0000000000000001E-3</v>
      </c>
      <c r="AY2651">
        <v>0.39</v>
      </c>
      <c r="AZ2651">
        <v>1.3</v>
      </c>
      <c r="BA2651">
        <v>161</v>
      </c>
      <c r="BB2651">
        <v>0.1</v>
      </c>
      <c r="BC2651">
        <v>234.8</v>
      </c>
    </row>
    <row r="2652" spans="1:55">
      <c r="A2652">
        <v>1301374</v>
      </c>
      <c r="B2652" t="s">
        <v>105</v>
      </c>
      <c r="C2652">
        <v>519245</v>
      </c>
      <c r="D2652">
        <v>7186279</v>
      </c>
      <c r="E2652">
        <v>800</v>
      </c>
      <c r="F2652">
        <v>41133</v>
      </c>
      <c r="G2652" t="s">
        <v>395</v>
      </c>
      <c r="H2652" t="s">
        <v>107</v>
      </c>
      <c r="I2652" t="s">
        <v>108</v>
      </c>
      <c r="J2652" t="s">
        <v>109</v>
      </c>
      <c r="K2652" t="s">
        <v>120</v>
      </c>
      <c r="L2652" t="s">
        <v>111</v>
      </c>
      <c r="M2652" t="s">
        <v>2941</v>
      </c>
      <c r="N2652" t="s">
        <v>112</v>
      </c>
      <c r="O2652" t="s">
        <v>113</v>
      </c>
      <c r="P2652" t="s">
        <v>114</v>
      </c>
      <c r="R2652">
        <v>41103</v>
      </c>
      <c r="S2652">
        <v>1509</v>
      </c>
      <c r="T2652">
        <v>0.61</v>
      </c>
      <c r="U2652">
        <v>15.8</v>
      </c>
      <c r="V2652">
        <v>35.700000000000003</v>
      </c>
      <c r="W2652">
        <v>4</v>
      </c>
      <c r="X2652">
        <v>1546.4</v>
      </c>
      <c r="Y2652">
        <v>0.72</v>
      </c>
      <c r="Z2652">
        <v>0.01</v>
      </c>
      <c r="AA2652">
        <v>0.03</v>
      </c>
      <c r="AB2652">
        <v>1.8</v>
      </c>
      <c r="AC2652">
        <v>18</v>
      </c>
      <c r="AD2652">
        <v>25.09</v>
      </c>
      <c r="AE2652">
        <v>8.35</v>
      </c>
      <c r="AF2652">
        <v>3</v>
      </c>
      <c r="AG2652">
        <v>106</v>
      </c>
      <c r="AH2652">
        <v>0.08</v>
      </c>
      <c r="AI2652">
        <v>1.6</v>
      </c>
      <c r="AJ2652">
        <v>0.04</v>
      </c>
      <c r="AK2652">
        <v>16</v>
      </c>
      <c r="AL2652">
        <v>1.78</v>
      </c>
      <c r="AM2652">
        <v>2E-3</v>
      </c>
      <c r="AN2652">
        <v>9.6999999999999993</v>
      </c>
      <c r="AO2652">
        <v>0.04</v>
      </c>
      <c r="AP2652">
        <v>38.32</v>
      </c>
      <c r="AQ2652">
        <v>0.09</v>
      </c>
      <c r="AR2652">
        <v>2.68</v>
      </c>
      <c r="AS2652">
        <v>1.8</v>
      </c>
      <c r="AT2652">
        <v>3</v>
      </c>
      <c r="AU2652">
        <v>13.5</v>
      </c>
      <c r="AV2652">
        <v>1.98</v>
      </c>
      <c r="AW2652">
        <v>0.6</v>
      </c>
      <c r="AX2652">
        <v>2E-3</v>
      </c>
      <c r="AY2652">
        <v>0.15</v>
      </c>
      <c r="AZ2652">
        <v>0.5</v>
      </c>
      <c r="BA2652">
        <v>82</v>
      </c>
      <c r="BB2652">
        <v>0.2</v>
      </c>
      <c r="BC2652">
        <v>26.4</v>
      </c>
    </row>
    <row r="2653" spans="1:55">
      <c r="A2653">
        <v>1301375</v>
      </c>
      <c r="B2653" t="s">
        <v>105</v>
      </c>
      <c r="C2653">
        <v>519205</v>
      </c>
      <c r="D2653">
        <v>7186168</v>
      </c>
      <c r="E2653">
        <v>813</v>
      </c>
      <c r="F2653">
        <v>41133</v>
      </c>
      <c r="G2653" t="s">
        <v>395</v>
      </c>
      <c r="H2653" t="s">
        <v>107</v>
      </c>
      <c r="I2653" t="s">
        <v>108</v>
      </c>
      <c r="J2653" t="s">
        <v>109</v>
      </c>
      <c r="K2653" t="s">
        <v>120</v>
      </c>
      <c r="L2653" t="s">
        <v>111</v>
      </c>
      <c r="M2653" t="s">
        <v>2942</v>
      </c>
      <c r="N2653" t="s">
        <v>112</v>
      </c>
      <c r="O2653" t="s">
        <v>113</v>
      </c>
      <c r="P2653" t="s">
        <v>114</v>
      </c>
      <c r="R2653">
        <v>41103</v>
      </c>
      <c r="S2653">
        <v>218</v>
      </c>
      <c r="T2653">
        <v>2.73</v>
      </c>
      <c r="U2653">
        <v>15.5</v>
      </c>
      <c r="V2653">
        <v>2.2999999999999998</v>
      </c>
      <c r="W2653">
        <v>2</v>
      </c>
      <c r="X2653">
        <v>372.6</v>
      </c>
      <c r="Y2653">
        <v>0.22</v>
      </c>
      <c r="Z2653">
        <v>0.08</v>
      </c>
      <c r="AA2653">
        <v>0.12</v>
      </c>
      <c r="AB2653">
        <v>7.1</v>
      </c>
      <c r="AC2653">
        <v>39.9</v>
      </c>
      <c r="AD2653">
        <v>13.57</v>
      </c>
      <c r="AE2653">
        <v>4.3099999999999996</v>
      </c>
      <c r="AF2653">
        <v>6.4</v>
      </c>
      <c r="AG2653">
        <v>46</v>
      </c>
      <c r="AH2653">
        <v>0.06</v>
      </c>
      <c r="AI2653">
        <v>8.1</v>
      </c>
      <c r="AJ2653">
        <v>0.31</v>
      </c>
      <c r="AK2653">
        <v>235</v>
      </c>
      <c r="AL2653">
        <v>3.15</v>
      </c>
      <c r="AM2653">
        <v>2E-3</v>
      </c>
      <c r="AN2653">
        <v>19.7</v>
      </c>
      <c r="AO2653">
        <v>3.4000000000000002E-2</v>
      </c>
      <c r="AP2653">
        <v>20.309999999999999</v>
      </c>
      <c r="AQ2653">
        <v>0.02</v>
      </c>
      <c r="AR2653">
        <v>1.26</v>
      </c>
      <c r="AS2653">
        <v>3.6</v>
      </c>
      <c r="AT2653">
        <v>0.9</v>
      </c>
      <c r="AU2653">
        <v>11.7</v>
      </c>
      <c r="AV2653">
        <v>0.08</v>
      </c>
      <c r="AW2653">
        <v>2.8</v>
      </c>
      <c r="AX2653">
        <v>2.8000000000000001E-2</v>
      </c>
      <c r="AY2653">
        <v>0.21</v>
      </c>
      <c r="AZ2653">
        <v>0.5</v>
      </c>
      <c r="BA2653">
        <v>100</v>
      </c>
      <c r="BB2653">
        <v>0.1</v>
      </c>
      <c r="BC2653">
        <v>54</v>
      </c>
    </row>
    <row r="2654" spans="1:55">
      <c r="A2654">
        <v>1301388</v>
      </c>
      <c r="B2654" t="s">
        <v>105</v>
      </c>
      <c r="C2654">
        <v>519109</v>
      </c>
      <c r="D2654">
        <v>7184796</v>
      </c>
      <c r="E2654">
        <v>992</v>
      </c>
      <c r="F2654">
        <v>41133</v>
      </c>
      <c r="G2654" t="s">
        <v>395</v>
      </c>
      <c r="H2654" t="s">
        <v>107</v>
      </c>
      <c r="I2654" t="s">
        <v>108</v>
      </c>
      <c r="J2654" t="s">
        <v>109</v>
      </c>
      <c r="K2654" t="s">
        <v>120</v>
      </c>
      <c r="L2654" t="s">
        <v>111</v>
      </c>
      <c r="M2654" t="s">
        <v>2943</v>
      </c>
      <c r="N2654" t="s">
        <v>112</v>
      </c>
      <c r="O2654" t="s">
        <v>113</v>
      </c>
      <c r="P2654" t="s">
        <v>114</v>
      </c>
      <c r="R2654">
        <v>41103</v>
      </c>
      <c r="S2654">
        <v>390</v>
      </c>
      <c r="T2654">
        <v>0.47</v>
      </c>
      <c r="U2654">
        <v>33.700000000000003</v>
      </c>
      <c r="V2654">
        <v>3.4</v>
      </c>
      <c r="W2654">
        <v>6</v>
      </c>
      <c r="X2654">
        <v>166.2</v>
      </c>
      <c r="Y2654">
        <v>0.25</v>
      </c>
      <c r="Z2654">
        <v>0.08</v>
      </c>
      <c r="AA2654">
        <v>2.4900000000000002</v>
      </c>
      <c r="AB2654">
        <v>2.2999999999999998</v>
      </c>
      <c r="AC2654">
        <v>7.8</v>
      </c>
      <c r="AD2654">
        <v>30.83</v>
      </c>
      <c r="AE2654">
        <v>2.68</v>
      </c>
      <c r="AF2654">
        <v>1.4</v>
      </c>
      <c r="AG2654">
        <v>73</v>
      </c>
      <c r="AH2654">
        <v>0.32</v>
      </c>
      <c r="AI2654">
        <v>1.4</v>
      </c>
      <c r="AJ2654">
        <v>0.04</v>
      </c>
      <c r="AK2654">
        <v>86</v>
      </c>
      <c r="AL2654">
        <v>39.07</v>
      </c>
      <c r="AM2654">
        <v>2.5999999999999999E-2</v>
      </c>
      <c r="AN2654">
        <v>33.299999999999997</v>
      </c>
      <c r="AO2654">
        <v>0.04</v>
      </c>
      <c r="AP2654">
        <v>41.51</v>
      </c>
      <c r="AQ2654">
        <v>0.76</v>
      </c>
      <c r="AR2654">
        <v>2.8</v>
      </c>
      <c r="AS2654">
        <v>3.4</v>
      </c>
      <c r="AT2654">
        <v>4.2</v>
      </c>
      <c r="AU2654">
        <v>103.8</v>
      </c>
      <c r="AV2654">
        <v>0.11</v>
      </c>
      <c r="AW2654">
        <v>1</v>
      </c>
      <c r="AX2654">
        <v>1E-3</v>
      </c>
      <c r="AY2654">
        <v>4.28</v>
      </c>
      <c r="AZ2654">
        <v>4.9000000000000004</v>
      </c>
      <c r="BA2654">
        <v>109</v>
      </c>
      <c r="BB2654">
        <v>0.05</v>
      </c>
      <c r="BC2654">
        <v>94.8</v>
      </c>
    </row>
    <row r="2655" spans="1:55">
      <c r="A2655">
        <v>1301389</v>
      </c>
      <c r="B2655" t="s">
        <v>105</v>
      </c>
      <c r="C2655">
        <v>519140</v>
      </c>
      <c r="D2655">
        <v>7184671</v>
      </c>
      <c r="E2655">
        <v>976</v>
      </c>
      <c r="F2655">
        <v>41133</v>
      </c>
      <c r="G2655" t="s">
        <v>395</v>
      </c>
      <c r="H2655" t="s">
        <v>107</v>
      </c>
      <c r="I2655" t="s">
        <v>108</v>
      </c>
      <c r="J2655" t="s">
        <v>109</v>
      </c>
      <c r="K2655" t="s">
        <v>120</v>
      </c>
      <c r="L2655" t="s">
        <v>111</v>
      </c>
      <c r="M2655" t="s">
        <v>2944</v>
      </c>
      <c r="N2655" t="s">
        <v>112</v>
      </c>
      <c r="O2655" t="s">
        <v>113</v>
      </c>
      <c r="P2655" t="s">
        <v>114</v>
      </c>
      <c r="R2655">
        <v>41104</v>
      </c>
      <c r="S2655">
        <v>2481</v>
      </c>
      <c r="T2655">
        <v>0.7</v>
      </c>
      <c r="U2655">
        <v>61.8</v>
      </c>
      <c r="V2655">
        <v>5.7</v>
      </c>
      <c r="W2655">
        <v>3</v>
      </c>
      <c r="X2655">
        <v>84.6</v>
      </c>
      <c r="Y2655">
        <v>0.25</v>
      </c>
      <c r="Z2655">
        <v>0.02</v>
      </c>
      <c r="AA2655">
        <v>1.06</v>
      </c>
      <c r="AB2655">
        <v>1.7</v>
      </c>
      <c r="AC2655">
        <v>14.7</v>
      </c>
      <c r="AD2655">
        <v>45.62</v>
      </c>
      <c r="AE2655">
        <v>5.17</v>
      </c>
      <c r="AF2655">
        <v>2.9</v>
      </c>
      <c r="AG2655">
        <v>44</v>
      </c>
      <c r="AH2655">
        <v>0.27</v>
      </c>
      <c r="AI2655">
        <v>2.1</v>
      </c>
      <c r="AJ2655">
        <v>0.02</v>
      </c>
      <c r="AK2655">
        <v>24</v>
      </c>
      <c r="AL2655">
        <v>32.79</v>
      </c>
      <c r="AM2655">
        <v>0.114</v>
      </c>
      <c r="AN2655">
        <v>19.100000000000001</v>
      </c>
      <c r="AO2655">
        <v>0.11</v>
      </c>
      <c r="AP2655">
        <v>28.17</v>
      </c>
      <c r="AQ2655">
        <v>1.1599999999999999</v>
      </c>
      <c r="AR2655">
        <v>32.25</v>
      </c>
      <c r="AS2655">
        <v>2.7</v>
      </c>
      <c r="AT2655">
        <v>28.4</v>
      </c>
      <c r="AU2655">
        <v>177.1</v>
      </c>
      <c r="AV2655">
        <v>0.19</v>
      </c>
      <c r="AW2655">
        <v>1.1000000000000001</v>
      </c>
      <c r="AX2655">
        <v>1E-3</v>
      </c>
      <c r="AY2655">
        <v>3.2</v>
      </c>
      <c r="AZ2655">
        <v>2.2000000000000002</v>
      </c>
      <c r="BA2655">
        <v>215</v>
      </c>
      <c r="BB2655">
        <v>0.05</v>
      </c>
      <c r="BC2655">
        <v>70.099999999999994</v>
      </c>
    </row>
    <row r="2656" spans="1:55">
      <c r="A2656">
        <v>1301395</v>
      </c>
      <c r="B2656" t="s">
        <v>105</v>
      </c>
      <c r="C2656">
        <v>517328</v>
      </c>
      <c r="D2656">
        <v>7187852</v>
      </c>
      <c r="E2656">
        <v>802</v>
      </c>
      <c r="F2656">
        <v>41133</v>
      </c>
      <c r="G2656" t="s">
        <v>395</v>
      </c>
      <c r="H2656" t="s">
        <v>107</v>
      </c>
      <c r="I2656" t="s">
        <v>108</v>
      </c>
      <c r="J2656" t="s">
        <v>109</v>
      </c>
      <c r="K2656" t="s">
        <v>120</v>
      </c>
      <c r="L2656" t="s">
        <v>111</v>
      </c>
      <c r="M2656" t="s">
        <v>2945</v>
      </c>
      <c r="N2656" t="s">
        <v>112</v>
      </c>
      <c r="O2656" t="s">
        <v>113</v>
      </c>
      <c r="P2656" t="s">
        <v>114</v>
      </c>
      <c r="R2656">
        <v>41104</v>
      </c>
      <c r="S2656">
        <v>2390</v>
      </c>
      <c r="T2656">
        <v>0.44</v>
      </c>
      <c r="U2656">
        <v>9.6999999999999993</v>
      </c>
      <c r="V2656">
        <v>3.6</v>
      </c>
      <c r="W2656">
        <v>8</v>
      </c>
      <c r="X2656">
        <v>1116.7</v>
      </c>
      <c r="Y2656">
        <v>0.17</v>
      </c>
      <c r="Z2656">
        <v>0.03</v>
      </c>
      <c r="AA2656">
        <v>0.42</v>
      </c>
      <c r="AB2656">
        <v>0.2</v>
      </c>
      <c r="AC2656">
        <v>36.4</v>
      </c>
      <c r="AD2656">
        <v>41.64</v>
      </c>
      <c r="AE2656">
        <v>0.42</v>
      </c>
      <c r="AF2656">
        <v>2</v>
      </c>
      <c r="AG2656">
        <v>321</v>
      </c>
      <c r="AH2656">
        <v>7.0000000000000007E-2</v>
      </c>
      <c r="AI2656">
        <v>2.5</v>
      </c>
      <c r="AJ2656">
        <v>0.02</v>
      </c>
      <c r="AK2656">
        <v>4</v>
      </c>
      <c r="AL2656">
        <v>5.46</v>
      </c>
      <c r="AM2656">
        <v>1E-3</v>
      </c>
      <c r="AN2656">
        <v>10.8</v>
      </c>
      <c r="AO2656">
        <v>1.7000000000000001E-2</v>
      </c>
      <c r="AP2656">
        <v>7.23</v>
      </c>
      <c r="AQ2656">
        <v>7.0000000000000007E-2</v>
      </c>
      <c r="AR2656">
        <v>0.8</v>
      </c>
      <c r="AS2656">
        <v>1.7</v>
      </c>
      <c r="AT2656">
        <v>5.6</v>
      </c>
      <c r="AU2656">
        <v>36.4</v>
      </c>
      <c r="AV2656">
        <v>0.09</v>
      </c>
      <c r="AW2656">
        <v>0.2</v>
      </c>
      <c r="AX2656">
        <v>2E-3</v>
      </c>
      <c r="AY2656">
        <v>0.15</v>
      </c>
      <c r="AZ2656">
        <v>4.4000000000000004</v>
      </c>
      <c r="BA2656">
        <v>41</v>
      </c>
      <c r="BB2656">
        <v>0.05</v>
      </c>
      <c r="BC2656">
        <v>13.2</v>
      </c>
    </row>
    <row r="2657" spans="1:55">
      <c r="A2657">
        <v>1301398</v>
      </c>
      <c r="B2657" t="s">
        <v>105</v>
      </c>
      <c r="C2657">
        <v>517219</v>
      </c>
      <c r="D2657">
        <v>7188053</v>
      </c>
      <c r="E2657">
        <v>877</v>
      </c>
      <c r="F2657">
        <v>41133</v>
      </c>
      <c r="G2657" t="s">
        <v>395</v>
      </c>
      <c r="H2657" t="s">
        <v>107</v>
      </c>
      <c r="I2657" t="s">
        <v>108</v>
      </c>
      <c r="J2657" t="s">
        <v>109</v>
      </c>
      <c r="K2657" t="s">
        <v>120</v>
      </c>
      <c r="L2657" t="s">
        <v>111</v>
      </c>
      <c r="M2657" t="s">
        <v>2946</v>
      </c>
      <c r="N2657" t="s">
        <v>112</v>
      </c>
      <c r="O2657" t="s">
        <v>113</v>
      </c>
      <c r="P2657" t="s">
        <v>114</v>
      </c>
      <c r="R2657">
        <v>41104</v>
      </c>
      <c r="S2657">
        <v>4704</v>
      </c>
      <c r="T2657">
        <v>2.87</v>
      </c>
      <c r="U2657">
        <v>20.3</v>
      </c>
      <c r="V2657">
        <v>4.5999999999999996</v>
      </c>
      <c r="W2657">
        <v>4</v>
      </c>
      <c r="X2657">
        <v>367.2</v>
      </c>
      <c r="Y2657">
        <v>0.25</v>
      </c>
      <c r="Z2657">
        <v>0.06</v>
      </c>
      <c r="AA2657">
        <v>0.25</v>
      </c>
      <c r="AB2657">
        <v>7.7</v>
      </c>
      <c r="AC2657">
        <v>69.599999999999994</v>
      </c>
      <c r="AD2657">
        <v>30.35</v>
      </c>
      <c r="AE2657">
        <v>3.64</v>
      </c>
      <c r="AF2657">
        <v>7</v>
      </c>
      <c r="AG2657">
        <v>100</v>
      </c>
      <c r="AH2657">
        <v>0.1</v>
      </c>
      <c r="AI2657">
        <v>7.5</v>
      </c>
      <c r="AJ2657">
        <v>0.32</v>
      </c>
      <c r="AK2657">
        <v>137</v>
      </c>
      <c r="AL2657">
        <v>6.04</v>
      </c>
      <c r="AM2657">
        <v>5.0000000000000001E-4</v>
      </c>
      <c r="AN2657">
        <v>31.2</v>
      </c>
      <c r="AO2657">
        <v>4.2000000000000003E-2</v>
      </c>
      <c r="AP2657">
        <v>14.54</v>
      </c>
      <c r="AQ2657">
        <v>0.08</v>
      </c>
      <c r="AR2657">
        <v>1.44</v>
      </c>
      <c r="AS2657">
        <v>4.8</v>
      </c>
      <c r="AT2657">
        <v>4.8</v>
      </c>
      <c r="AU2657">
        <v>19.899999999999999</v>
      </c>
      <c r="AV2657">
        <v>0.12</v>
      </c>
      <c r="AW2657">
        <v>2.8</v>
      </c>
      <c r="AX2657">
        <v>0.02</v>
      </c>
      <c r="AY2657">
        <v>0.36</v>
      </c>
      <c r="AZ2657">
        <v>1.1000000000000001</v>
      </c>
      <c r="BA2657">
        <v>129</v>
      </c>
      <c r="BB2657">
        <v>0.1</v>
      </c>
      <c r="BC2657">
        <v>70.7</v>
      </c>
    </row>
    <row r="2658" spans="1:55">
      <c r="A2658">
        <v>1301404</v>
      </c>
      <c r="B2658" t="s">
        <v>105</v>
      </c>
      <c r="C2658">
        <v>518562</v>
      </c>
      <c r="D2658">
        <v>7185408</v>
      </c>
      <c r="E2658">
        <v>770</v>
      </c>
      <c r="F2658">
        <v>41133</v>
      </c>
      <c r="G2658" t="s">
        <v>395</v>
      </c>
      <c r="H2658" t="s">
        <v>107</v>
      </c>
      <c r="I2658" t="s">
        <v>108</v>
      </c>
      <c r="J2658" t="s">
        <v>109</v>
      </c>
      <c r="K2658" t="s">
        <v>120</v>
      </c>
      <c r="L2658" t="s">
        <v>111</v>
      </c>
      <c r="M2658" t="s">
        <v>2947</v>
      </c>
      <c r="N2658" t="s">
        <v>112</v>
      </c>
      <c r="O2658" t="s">
        <v>342</v>
      </c>
      <c r="P2658" t="s">
        <v>343</v>
      </c>
      <c r="R2658">
        <v>41103</v>
      </c>
      <c r="S2658">
        <v>883</v>
      </c>
      <c r="T2658">
        <v>1.52</v>
      </c>
      <c r="U2658">
        <v>13.5</v>
      </c>
      <c r="V2658">
        <v>6.6</v>
      </c>
      <c r="W2658">
        <v>5</v>
      </c>
      <c r="X2658">
        <v>1825.3</v>
      </c>
      <c r="Y2658">
        <v>0.19</v>
      </c>
      <c r="Z2658">
        <v>0.16</v>
      </c>
      <c r="AA2658">
        <v>0.65</v>
      </c>
      <c r="AB2658">
        <v>7.9</v>
      </c>
      <c r="AC2658">
        <v>33.6</v>
      </c>
      <c r="AD2658">
        <v>24.25</v>
      </c>
      <c r="AE2658">
        <v>2.62</v>
      </c>
      <c r="AF2658">
        <v>5</v>
      </c>
      <c r="AG2658">
        <v>118</v>
      </c>
      <c r="AH2658">
        <v>0.09</v>
      </c>
      <c r="AI2658">
        <v>7.9</v>
      </c>
      <c r="AJ2658">
        <v>0.32</v>
      </c>
      <c r="AK2658">
        <v>200</v>
      </c>
      <c r="AL2658">
        <v>6.51</v>
      </c>
      <c r="AM2658">
        <v>4.0000000000000001E-3</v>
      </c>
      <c r="AN2658">
        <v>29.8</v>
      </c>
      <c r="AO2658">
        <v>7.0999999999999994E-2</v>
      </c>
      <c r="AP2658">
        <v>13.97</v>
      </c>
      <c r="AQ2658">
        <v>0.05</v>
      </c>
      <c r="AR2658">
        <v>1.95</v>
      </c>
      <c r="AS2658">
        <v>3</v>
      </c>
      <c r="AT2658">
        <v>2.1</v>
      </c>
      <c r="AU2658">
        <v>38</v>
      </c>
      <c r="AV2658">
        <v>0.08</v>
      </c>
      <c r="AW2658">
        <v>1.3</v>
      </c>
      <c r="AX2658">
        <v>1.0999999999999999E-2</v>
      </c>
      <c r="AY2658">
        <v>0.56999999999999995</v>
      </c>
      <c r="AZ2658">
        <v>1.3</v>
      </c>
      <c r="BA2658">
        <v>99</v>
      </c>
      <c r="BB2658">
        <v>0.1</v>
      </c>
      <c r="BC2658">
        <v>98.8</v>
      </c>
    </row>
    <row r="2659" spans="1:55">
      <c r="A2659">
        <v>1301405</v>
      </c>
      <c r="B2659" t="s">
        <v>105</v>
      </c>
      <c r="C2659">
        <v>518537</v>
      </c>
      <c r="D2659">
        <v>7185309</v>
      </c>
      <c r="E2659">
        <v>788</v>
      </c>
      <c r="F2659">
        <v>41133</v>
      </c>
      <c r="G2659" t="s">
        <v>395</v>
      </c>
      <c r="H2659" t="s">
        <v>107</v>
      </c>
      <c r="I2659" t="s">
        <v>108</v>
      </c>
      <c r="J2659" t="s">
        <v>109</v>
      </c>
      <c r="K2659" t="s">
        <v>120</v>
      </c>
      <c r="L2659" t="s">
        <v>111</v>
      </c>
      <c r="M2659" t="s">
        <v>2948</v>
      </c>
      <c r="N2659" t="s">
        <v>112</v>
      </c>
      <c r="O2659" t="s">
        <v>342</v>
      </c>
      <c r="P2659" t="s">
        <v>343</v>
      </c>
      <c r="R2659">
        <v>41103</v>
      </c>
      <c r="S2659">
        <v>3487</v>
      </c>
      <c r="T2659">
        <v>1.58</v>
      </c>
      <c r="U2659">
        <v>24.3</v>
      </c>
      <c r="V2659">
        <v>10</v>
      </c>
      <c r="W2659">
        <v>6</v>
      </c>
      <c r="X2659">
        <v>478</v>
      </c>
      <c r="Y2659">
        <v>0.28000000000000003</v>
      </c>
      <c r="Z2659">
        <v>0.1</v>
      </c>
      <c r="AA2659">
        <v>0.21</v>
      </c>
      <c r="AB2659">
        <v>4.5</v>
      </c>
      <c r="AC2659">
        <v>55.7</v>
      </c>
      <c r="AD2659">
        <v>27.49</v>
      </c>
      <c r="AE2659">
        <v>3.75</v>
      </c>
      <c r="AF2659">
        <v>5.4</v>
      </c>
      <c r="AG2659">
        <v>442</v>
      </c>
      <c r="AH2659">
        <v>0.14000000000000001</v>
      </c>
      <c r="AI2659">
        <v>8.6</v>
      </c>
      <c r="AJ2659">
        <v>0.34</v>
      </c>
      <c r="AK2659">
        <v>120</v>
      </c>
      <c r="AL2659">
        <v>11.9</v>
      </c>
      <c r="AM2659">
        <v>0.01</v>
      </c>
      <c r="AN2659">
        <v>21.3</v>
      </c>
      <c r="AO2659">
        <v>6.4000000000000001E-2</v>
      </c>
      <c r="AP2659">
        <v>20.98</v>
      </c>
      <c r="AQ2659">
        <v>0.28999999999999998</v>
      </c>
      <c r="AR2659">
        <v>2.78</v>
      </c>
      <c r="AS2659">
        <v>3.9</v>
      </c>
      <c r="AT2659">
        <v>7.9</v>
      </c>
      <c r="AU2659">
        <v>42.8</v>
      </c>
      <c r="AV2659">
        <v>0.24</v>
      </c>
      <c r="AW2659">
        <v>2.2999999999999998</v>
      </c>
      <c r="AX2659">
        <v>1.7000000000000001E-2</v>
      </c>
      <c r="AY2659">
        <v>0.75</v>
      </c>
      <c r="AZ2659">
        <v>1.7</v>
      </c>
      <c r="BA2659">
        <v>111</v>
      </c>
      <c r="BB2659">
        <v>0.1</v>
      </c>
      <c r="BC2659">
        <v>67.3</v>
      </c>
    </row>
    <row r="2660" spans="1:55">
      <c r="A2660">
        <v>1301412</v>
      </c>
      <c r="B2660" t="s">
        <v>105</v>
      </c>
      <c r="C2660">
        <v>518464</v>
      </c>
      <c r="D2660">
        <v>7184610</v>
      </c>
      <c r="E2660">
        <v>959</v>
      </c>
      <c r="F2660">
        <v>41133</v>
      </c>
      <c r="G2660" t="s">
        <v>395</v>
      </c>
      <c r="H2660" t="s">
        <v>107</v>
      </c>
      <c r="I2660" t="s">
        <v>108</v>
      </c>
      <c r="J2660" t="s">
        <v>109</v>
      </c>
      <c r="K2660" t="s">
        <v>120</v>
      </c>
      <c r="L2660" t="s">
        <v>111</v>
      </c>
      <c r="M2660" t="s">
        <v>2949</v>
      </c>
      <c r="N2660" t="s">
        <v>112</v>
      </c>
      <c r="O2660" t="s">
        <v>342</v>
      </c>
      <c r="P2660" t="s">
        <v>343</v>
      </c>
      <c r="R2660">
        <v>41103</v>
      </c>
      <c r="S2660">
        <v>450</v>
      </c>
      <c r="T2660">
        <v>0.77</v>
      </c>
      <c r="U2660">
        <v>14.9</v>
      </c>
      <c r="V2660">
        <v>3.3</v>
      </c>
      <c r="W2660">
        <v>5</v>
      </c>
      <c r="X2660">
        <v>700.2</v>
      </c>
      <c r="Y2660">
        <v>0.19</v>
      </c>
      <c r="Z2660">
        <v>0.04</v>
      </c>
      <c r="AA2660">
        <v>0.19</v>
      </c>
      <c r="AB2660">
        <v>1.3</v>
      </c>
      <c r="AC2660">
        <v>15.6</v>
      </c>
      <c r="AD2660">
        <v>22.99</v>
      </c>
      <c r="AE2660">
        <v>2.2200000000000002</v>
      </c>
      <c r="AF2660">
        <v>2.8</v>
      </c>
      <c r="AG2660">
        <v>104</v>
      </c>
      <c r="AH2660">
        <v>7.0000000000000007E-2</v>
      </c>
      <c r="AI2660">
        <v>5.5</v>
      </c>
      <c r="AJ2660">
        <v>0.11</v>
      </c>
      <c r="AK2660">
        <v>30</v>
      </c>
      <c r="AL2660">
        <v>16.489999999999998</v>
      </c>
      <c r="AM2660">
        <v>5.0000000000000001E-4</v>
      </c>
      <c r="AN2660">
        <v>9.9</v>
      </c>
      <c r="AO2660">
        <v>0.02</v>
      </c>
      <c r="AP2660">
        <v>12.15</v>
      </c>
      <c r="AQ2660">
        <v>0.06</v>
      </c>
      <c r="AR2660">
        <v>3.31</v>
      </c>
      <c r="AS2660">
        <v>2.1</v>
      </c>
      <c r="AT2660">
        <v>3.2</v>
      </c>
      <c r="AU2660">
        <v>17.8</v>
      </c>
      <c r="AV2660">
        <v>0.06</v>
      </c>
      <c r="AW2660">
        <v>1</v>
      </c>
      <c r="AX2660">
        <v>5.0000000000000001E-3</v>
      </c>
      <c r="AY2660">
        <v>1.68</v>
      </c>
      <c r="AZ2660">
        <v>2.8</v>
      </c>
      <c r="BA2660">
        <v>97</v>
      </c>
      <c r="BB2660">
        <v>0.05</v>
      </c>
      <c r="BC2660">
        <v>18.7</v>
      </c>
    </row>
    <row r="2661" spans="1:55">
      <c r="A2661">
        <v>1301420</v>
      </c>
      <c r="B2661" t="s">
        <v>105</v>
      </c>
      <c r="C2661">
        <v>518679</v>
      </c>
      <c r="D2661">
        <v>7184062</v>
      </c>
      <c r="E2661">
        <v>1172</v>
      </c>
      <c r="F2661">
        <v>41133</v>
      </c>
      <c r="G2661" t="s">
        <v>395</v>
      </c>
      <c r="H2661" t="s">
        <v>107</v>
      </c>
      <c r="I2661" t="s">
        <v>108</v>
      </c>
      <c r="J2661" t="s">
        <v>109</v>
      </c>
      <c r="K2661" t="s">
        <v>120</v>
      </c>
      <c r="L2661" t="s">
        <v>111</v>
      </c>
      <c r="M2661" t="s">
        <v>2950</v>
      </c>
      <c r="N2661" t="s">
        <v>112</v>
      </c>
      <c r="O2661" t="s">
        <v>342</v>
      </c>
      <c r="P2661" t="s">
        <v>343</v>
      </c>
      <c r="R2661">
        <v>41103</v>
      </c>
      <c r="S2661">
        <v>156</v>
      </c>
      <c r="T2661">
        <v>1.6</v>
      </c>
      <c r="U2661">
        <v>8.8000000000000007</v>
      </c>
      <c r="V2661">
        <v>1.8</v>
      </c>
      <c r="W2661">
        <v>3</v>
      </c>
      <c r="X2661">
        <v>450.3</v>
      </c>
      <c r="Y2661">
        <v>0.22</v>
      </c>
      <c r="Z2661">
        <v>0.33</v>
      </c>
      <c r="AA2661">
        <v>0.19</v>
      </c>
      <c r="AB2661">
        <v>10.7</v>
      </c>
      <c r="AC2661">
        <v>31.1</v>
      </c>
      <c r="AD2661">
        <v>27.46</v>
      </c>
      <c r="AE2661">
        <v>2.96</v>
      </c>
      <c r="AF2661">
        <v>5.8</v>
      </c>
      <c r="AG2661">
        <v>53</v>
      </c>
      <c r="AH2661">
        <v>0.12</v>
      </c>
      <c r="AI2661">
        <v>6.6</v>
      </c>
      <c r="AJ2661">
        <v>0.46</v>
      </c>
      <c r="AK2661">
        <v>384</v>
      </c>
      <c r="AL2661">
        <v>2.29</v>
      </c>
      <c r="AM2661">
        <v>4.0000000000000001E-3</v>
      </c>
      <c r="AN2661">
        <v>29.2</v>
      </c>
      <c r="AO2661">
        <v>6.8000000000000005E-2</v>
      </c>
      <c r="AP2661">
        <v>16.22</v>
      </c>
      <c r="AQ2661">
        <v>0.06</v>
      </c>
      <c r="AR2661">
        <v>0.76</v>
      </c>
      <c r="AS2661">
        <v>2.7</v>
      </c>
      <c r="AT2661">
        <v>0.5</v>
      </c>
      <c r="AU2661">
        <v>25.1</v>
      </c>
      <c r="AV2661">
        <v>0.08</v>
      </c>
      <c r="AW2661">
        <v>0.9</v>
      </c>
      <c r="AX2661">
        <v>1.0999999999999999E-2</v>
      </c>
      <c r="AY2661">
        <v>0.22</v>
      </c>
      <c r="AZ2661">
        <v>0.5</v>
      </c>
      <c r="BA2661">
        <v>63</v>
      </c>
      <c r="BB2661">
        <v>0.1</v>
      </c>
      <c r="BC2661">
        <v>74.5</v>
      </c>
    </row>
    <row r="2662" spans="1:55">
      <c r="A2662">
        <v>1301424</v>
      </c>
      <c r="B2662" t="s">
        <v>105</v>
      </c>
      <c r="C2662">
        <v>515240</v>
      </c>
      <c r="D2662">
        <v>7187522</v>
      </c>
      <c r="E2662">
        <v>1064</v>
      </c>
      <c r="F2662">
        <v>41133</v>
      </c>
      <c r="G2662" t="s">
        <v>395</v>
      </c>
      <c r="H2662" t="s">
        <v>107</v>
      </c>
      <c r="I2662" t="s">
        <v>108</v>
      </c>
      <c r="J2662" t="s">
        <v>109</v>
      </c>
      <c r="K2662" t="s">
        <v>120</v>
      </c>
      <c r="L2662" t="s">
        <v>111</v>
      </c>
      <c r="M2662" t="s">
        <v>2951</v>
      </c>
      <c r="N2662" t="s">
        <v>112</v>
      </c>
      <c r="O2662" t="s">
        <v>342</v>
      </c>
      <c r="P2662" t="s">
        <v>343</v>
      </c>
      <c r="R2662">
        <v>41104</v>
      </c>
      <c r="S2662">
        <v>147</v>
      </c>
      <c r="T2662">
        <v>1.7</v>
      </c>
      <c r="U2662">
        <v>11.7</v>
      </c>
      <c r="V2662">
        <v>3.3</v>
      </c>
      <c r="W2662">
        <v>3</v>
      </c>
      <c r="X2662">
        <v>299.89999999999998</v>
      </c>
      <c r="Y2662">
        <v>0.26</v>
      </c>
      <c r="Z2662">
        <v>0.03</v>
      </c>
      <c r="AA2662">
        <v>0.14000000000000001</v>
      </c>
      <c r="AB2662">
        <v>5.7</v>
      </c>
      <c r="AC2662">
        <v>30.5</v>
      </c>
      <c r="AD2662">
        <v>38.21</v>
      </c>
      <c r="AE2662">
        <v>3.09</v>
      </c>
      <c r="AF2662">
        <v>6</v>
      </c>
      <c r="AG2662">
        <v>104</v>
      </c>
      <c r="AH2662">
        <v>0.2</v>
      </c>
      <c r="AI2662">
        <v>3</v>
      </c>
      <c r="AJ2662">
        <v>0.33</v>
      </c>
      <c r="AK2662">
        <v>192</v>
      </c>
      <c r="AL2662">
        <v>4.33</v>
      </c>
      <c r="AM2662">
        <v>6.0000000000000001E-3</v>
      </c>
      <c r="AN2662">
        <v>23.1</v>
      </c>
      <c r="AO2662">
        <v>4.3999999999999997E-2</v>
      </c>
      <c r="AP2662">
        <v>15.95</v>
      </c>
      <c r="AQ2662">
        <v>0.14000000000000001</v>
      </c>
      <c r="AR2662">
        <v>1.41</v>
      </c>
      <c r="AS2662">
        <v>3.9</v>
      </c>
      <c r="AT2662">
        <v>1.8</v>
      </c>
      <c r="AU2662">
        <v>9.6999999999999993</v>
      </c>
      <c r="AV2662">
        <v>0.09</v>
      </c>
      <c r="AW2662">
        <v>2.2000000000000002</v>
      </c>
      <c r="AX2662">
        <v>3.0000000000000001E-3</v>
      </c>
      <c r="AY2662">
        <v>0.86</v>
      </c>
      <c r="AZ2662">
        <v>0.4</v>
      </c>
      <c r="BA2662">
        <v>49</v>
      </c>
      <c r="BB2662">
        <v>0.05</v>
      </c>
      <c r="BC2662">
        <v>79.5</v>
      </c>
    </row>
    <row r="2663" spans="1:55">
      <c r="A2663">
        <v>1301425</v>
      </c>
      <c r="B2663" t="s">
        <v>105</v>
      </c>
      <c r="C2663">
        <v>515175</v>
      </c>
      <c r="D2663">
        <v>7187460</v>
      </c>
      <c r="E2663">
        <v>1066</v>
      </c>
      <c r="F2663">
        <v>41133</v>
      </c>
      <c r="G2663" t="s">
        <v>395</v>
      </c>
      <c r="H2663" t="s">
        <v>107</v>
      </c>
      <c r="I2663" t="s">
        <v>108</v>
      </c>
      <c r="J2663" t="s">
        <v>109</v>
      </c>
      <c r="K2663" t="s">
        <v>120</v>
      </c>
      <c r="L2663" t="s">
        <v>111</v>
      </c>
      <c r="M2663" t="s">
        <v>2952</v>
      </c>
      <c r="N2663" t="s">
        <v>112</v>
      </c>
      <c r="O2663" t="s">
        <v>342</v>
      </c>
      <c r="P2663" t="s">
        <v>343</v>
      </c>
      <c r="R2663">
        <v>41104</v>
      </c>
      <c r="S2663">
        <v>127</v>
      </c>
      <c r="T2663">
        <v>2.0099999999999998</v>
      </c>
      <c r="U2663">
        <v>10.9</v>
      </c>
      <c r="V2663">
        <v>2.1</v>
      </c>
      <c r="W2663">
        <v>3</v>
      </c>
      <c r="X2663">
        <v>678</v>
      </c>
      <c r="Y2663">
        <v>0.19</v>
      </c>
      <c r="Z2663">
        <v>0.12</v>
      </c>
      <c r="AA2663">
        <v>0.33</v>
      </c>
      <c r="AB2663">
        <v>10.5</v>
      </c>
      <c r="AC2663">
        <v>33.6</v>
      </c>
      <c r="AD2663">
        <v>24.52</v>
      </c>
      <c r="AE2663">
        <v>3.11</v>
      </c>
      <c r="AF2663">
        <v>6.2</v>
      </c>
      <c r="AG2663">
        <v>28</v>
      </c>
      <c r="AH2663">
        <v>0.1</v>
      </c>
      <c r="AI2663">
        <v>8.9</v>
      </c>
      <c r="AJ2663">
        <v>0.48</v>
      </c>
      <c r="AK2663">
        <v>220</v>
      </c>
      <c r="AL2663">
        <v>2.5299999999999998</v>
      </c>
      <c r="AM2663">
        <v>3.0000000000000001E-3</v>
      </c>
      <c r="AN2663">
        <v>33.799999999999997</v>
      </c>
      <c r="AO2663">
        <v>3.2000000000000001E-2</v>
      </c>
      <c r="AP2663">
        <v>14.95</v>
      </c>
      <c r="AQ2663">
        <v>0.04</v>
      </c>
      <c r="AR2663">
        <v>0.87</v>
      </c>
      <c r="AS2663">
        <v>3.7</v>
      </c>
      <c r="AT2663">
        <v>0.6</v>
      </c>
      <c r="AU2663">
        <v>15.4</v>
      </c>
      <c r="AV2663">
        <v>0.05</v>
      </c>
      <c r="AW2663">
        <v>2.9</v>
      </c>
      <c r="AX2663">
        <v>1.7000000000000001E-2</v>
      </c>
      <c r="AY2663">
        <v>0.34</v>
      </c>
      <c r="AZ2663">
        <v>0.5</v>
      </c>
      <c r="BA2663">
        <v>67</v>
      </c>
      <c r="BB2663">
        <v>0.05</v>
      </c>
      <c r="BC2663">
        <v>82.6</v>
      </c>
    </row>
    <row r="2664" spans="1:55">
      <c r="A2664">
        <v>1301434</v>
      </c>
      <c r="B2664" t="s">
        <v>105</v>
      </c>
      <c r="C2664">
        <v>515573</v>
      </c>
      <c r="D2664">
        <v>7187986</v>
      </c>
      <c r="E2664">
        <v>1014</v>
      </c>
      <c r="F2664">
        <v>41133</v>
      </c>
      <c r="G2664" t="s">
        <v>395</v>
      </c>
      <c r="H2664" t="s">
        <v>107</v>
      </c>
      <c r="I2664" t="s">
        <v>108</v>
      </c>
      <c r="J2664" t="s">
        <v>109</v>
      </c>
      <c r="K2664" t="s">
        <v>120</v>
      </c>
      <c r="L2664" t="s">
        <v>111</v>
      </c>
      <c r="M2664" t="s">
        <v>2953</v>
      </c>
      <c r="N2664" t="s">
        <v>112</v>
      </c>
      <c r="O2664" t="s">
        <v>342</v>
      </c>
      <c r="P2664" t="s">
        <v>343</v>
      </c>
      <c r="R2664">
        <v>41104</v>
      </c>
      <c r="S2664">
        <v>187</v>
      </c>
      <c r="T2664">
        <v>2.17</v>
      </c>
      <c r="U2664">
        <v>12</v>
      </c>
      <c r="V2664">
        <v>2.6</v>
      </c>
      <c r="W2664">
        <v>0.5</v>
      </c>
      <c r="X2664">
        <v>221.3</v>
      </c>
      <c r="Y2664">
        <v>0.26</v>
      </c>
      <c r="Z2664">
        <v>0.08</v>
      </c>
      <c r="AA2664">
        <v>0.39</v>
      </c>
      <c r="AB2664">
        <v>8.1999999999999993</v>
      </c>
      <c r="AC2664">
        <v>34</v>
      </c>
      <c r="AD2664">
        <v>23.4</v>
      </c>
      <c r="AE2664">
        <v>3.64</v>
      </c>
      <c r="AF2664">
        <v>8.5</v>
      </c>
      <c r="AG2664">
        <v>32</v>
      </c>
      <c r="AH2664">
        <v>0.04</v>
      </c>
      <c r="AI2664">
        <v>10.6</v>
      </c>
      <c r="AJ2664">
        <v>0.2</v>
      </c>
      <c r="AK2664">
        <v>157</v>
      </c>
      <c r="AL2664">
        <v>4.47</v>
      </c>
      <c r="AM2664">
        <v>4.0000000000000001E-3</v>
      </c>
      <c r="AN2664">
        <v>41.9</v>
      </c>
      <c r="AO2664">
        <v>3.4000000000000002E-2</v>
      </c>
      <c r="AP2664">
        <v>18.63</v>
      </c>
      <c r="AQ2664">
        <v>0.01</v>
      </c>
      <c r="AR2664">
        <v>1.17</v>
      </c>
      <c r="AS2664">
        <v>2.8</v>
      </c>
      <c r="AT2664">
        <v>0.5</v>
      </c>
      <c r="AU2664">
        <v>9.6999999999999993</v>
      </c>
      <c r="AV2664">
        <v>0.09</v>
      </c>
      <c r="AW2664">
        <v>2.7</v>
      </c>
      <c r="AX2664">
        <v>1.2999999999999999E-2</v>
      </c>
      <c r="AY2664">
        <v>0.4</v>
      </c>
      <c r="AZ2664">
        <v>0.7</v>
      </c>
      <c r="BA2664">
        <v>102</v>
      </c>
      <c r="BB2664">
        <v>0.1</v>
      </c>
      <c r="BC2664">
        <v>80.400000000000006</v>
      </c>
    </row>
    <row r="2665" spans="1:55">
      <c r="A2665">
        <v>1301443</v>
      </c>
      <c r="B2665" t="s">
        <v>105</v>
      </c>
      <c r="C2665">
        <v>514960</v>
      </c>
      <c r="D2665">
        <v>7187984</v>
      </c>
      <c r="E2665">
        <v>811</v>
      </c>
      <c r="F2665">
        <v>41133</v>
      </c>
      <c r="G2665" t="s">
        <v>395</v>
      </c>
      <c r="H2665" t="s">
        <v>107</v>
      </c>
      <c r="I2665" t="s">
        <v>108</v>
      </c>
      <c r="J2665" t="s">
        <v>109</v>
      </c>
      <c r="K2665" t="s">
        <v>120</v>
      </c>
      <c r="L2665" t="s">
        <v>111</v>
      </c>
      <c r="M2665" t="s">
        <v>2954</v>
      </c>
      <c r="N2665" t="s">
        <v>112</v>
      </c>
      <c r="O2665" t="s">
        <v>342</v>
      </c>
      <c r="P2665" t="s">
        <v>343</v>
      </c>
      <c r="R2665">
        <v>41104</v>
      </c>
      <c r="S2665">
        <v>134</v>
      </c>
      <c r="T2665">
        <v>2.16</v>
      </c>
      <c r="U2665">
        <v>6.8</v>
      </c>
      <c r="V2665">
        <v>1.3</v>
      </c>
      <c r="W2665">
        <v>4</v>
      </c>
      <c r="X2665">
        <v>496</v>
      </c>
      <c r="Y2665">
        <v>0.24</v>
      </c>
      <c r="Z2665">
        <v>0.16</v>
      </c>
      <c r="AA2665">
        <v>0.52</v>
      </c>
      <c r="AB2665">
        <v>19</v>
      </c>
      <c r="AC2665">
        <v>42.2</v>
      </c>
      <c r="AD2665">
        <v>40.299999999999997</v>
      </c>
      <c r="AE2665">
        <v>3.58</v>
      </c>
      <c r="AF2665">
        <v>6.8</v>
      </c>
      <c r="AG2665">
        <v>48</v>
      </c>
      <c r="AH2665">
        <v>0.13</v>
      </c>
      <c r="AI2665">
        <v>2.2000000000000002</v>
      </c>
      <c r="AJ2665">
        <v>0.69</v>
      </c>
      <c r="AK2665">
        <v>354</v>
      </c>
      <c r="AL2665">
        <v>1.82</v>
      </c>
      <c r="AM2665">
        <v>2E-3</v>
      </c>
      <c r="AN2665">
        <v>61.4</v>
      </c>
      <c r="AO2665">
        <v>4.7E-2</v>
      </c>
      <c r="AP2665">
        <v>31.05</v>
      </c>
      <c r="AQ2665">
        <v>0.03</v>
      </c>
      <c r="AR2665">
        <v>0.8</v>
      </c>
      <c r="AS2665">
        <v>4</v>
      </c>
      <c r="AT2665">
        <v>0.3</v>
      </c>
      <c r="AU2665">
        <v>9.5</v>
      </c>
      <c r="AV2665">
        <v>0.08</v>
      </c>
      <c r="AW2665">
        <v>1.6</v>
      </c>
      <c r="AX2665">
        <v>1E-3</v>
      </c>
      <c r="AY2665">
        <v>0.43</v>
      </c>
      <c r="AZ2665">
        <v>0.3</v>
      </c>
      <c r="BA2665">
        <v>53</v>
      </c>
      <c r="BB2665">
        <v>0.05</v>
      </c>
      <c r="BC2665">
        <v>198.6</v>
      </c>
    </row>
    <row r="2666" spans="1:55">
      <c r="A2666">
        <v>1301457</v>
      </c>
      <c r="B2666" t="s">
        <v>105</v>
      </c>
      <c r="C2666">
        <v>516316</v>
      </c>
      <c r="D2666">
        <v>7187740</v>
      </c>
      <c r="E2666">
        <v>790</v>
      </c>
      <c r="F2666">
        <v>41133</v>
      </c>
      <c r="G2666" t="s">
        <v>395</v>
      </c>
      <c r="H2666" t="s">
        <v>107</v>
      </c>
      <c r="I2666" t="s">
        <v>108</v>
      </c>
      <c r="J2666" t="s">
        <v>109</v>
      </c>
      <c r="K2666" t="s">
        <v>120</v>
      </c>
      <c r="L2666" t="s">
        <v>111</v>
      </c>
      <c r="M2666" t="s">
        <v>2955</v>
      </c>
      <c r="N2666" t="s">
        <v>112</v>
      </c>
      <c r="O2666" t="s">
        <v>238</v>
      </c>
      <c r="P2666" t="s">
        <v>239</v>
      </c>
      <c r="R2666">
        <v>41104</v>
      </c>
      <c r="S2666">
        <v>1123</v>
      </c>
      <c r="T2666">
        <v>2.06</v>
      </c>
      <c r="U2666">
        <v>22</v>
      </c>
      <c r="V2666">
        <v>3.6</v>
      </c>
      <c r="W2666">
        <v>3</v>
      </c>
      <c r="X2666">
        <v>670.4</v>
      </c>
      <c r="Y2666">
        <v>0.18</v>
      </c>
      <c r="Z2666">
        <v>0.15</v>
      </c>
      <c r="AA2666">
        <v>1.1499999999999999</v>
      </c>
      <c r="AB2666">
        <v>8.4</v>
      </c>
      <c r="AC2666">
        <v>51</v>
      </c>
      <c r="AD2666">
        <v>50.61</v>
      </c>
      <c r="AE2666">
        <v>3</v>
      </c>
      <c r="AF2666">
        <v>5.7</v>
      </c>
      <c r="AG2666">
        <v>95</v>
      </c>
      <c r="AH2666">
        <v>0.09</v>
      </c>
      <c r="AI2666">
        <v>8.9</v>
      </c>
      <c r="AJ2666">
        <v>0.35</v>
      </c>
      <c r="AK2666">
        <v>231</v>
      </c>
      <c r="AL2666">
        <v>19.86</v>
      </c>
      <c r="AM2666">
        <v>8.9999999999999993E-3</v>
      </c>
      <c r="AN2666">
        <v>55.5</v>
      </c>
      <c r="AO2666">
        <v>0.11</v>
      </c>
      <c r="AP2666">
        <v>10.15</v>
      </c>
      <c r="AQ2666">
        <v>0.12</v>
      </c>
      <c r="AR2666">
        <v>6.25</v>
      </c>
      <c r="AS2666">
        <v>3.8</v>
      </c>
      <c r="AT2666">
        <v>4.5</v>
      </c>
      <c r="AU2666">
        <v>69.2</v>
      </c>
      <c r="AV2666">
        <v>0.09</v>
      </c>
      <c r="AW2666">
        <v>1.8</v>
      </c>
      <c r="AX2666">
        <v>1.7000000000000001E-2</v>
      </c>
      <c r="AY2666">
        <v>1.02</v>
      </c>
      <c r="AZ2666">
        <v>4.5999999999999996</v>
      </c>
      <c r="BA2666">
        <v>273</v>
      </c>
      <c r="BB2666">
        <v>0.2</v>
      </c>
      <c r="BC2666">
        <v>187.2</v>
      </c>
    </row>
    <row r="2667" spans="1:55">
      <c r="A2667">
        <v>1301458</v>
      </c>
      <c r="B2667" t="s">
        <v>105</v>
      </c>
      <c r="C2667">
        <v>516213</v>
      </c>
      <c r="D2667">
        <v>7187746</v>
      </c>
      <c r="E2667">
        <v>818</v>
      </c>
      <c r="F2667">
        <v>41133</v>
      </c>
      <c r="G2667" t="s">
        <v>395</v>
      </c>
      <c r="H2667" t="s">
        <v>107</v>
      </c>
      <c r="I2667" t="s">
        <v>108</v>
      </c>
      <c r="J2667" t="s">
        <v>109</v>
      </c>
      <c r="K2667" t="s">
        <v>120</v>
      </c>
      <c r="L2667" t="s">
        <v>111</v>
      </c>
      <c r="M2667" t="s">
        <v>2956</v>
      </c>
      <c r="N2667" t="s">
        <v>112</v>
      </c>
      <c r="O2667" t="s">
        <v>238</v>
      </c>
      <c r="P2667" t="s">
        <v>239</v>
      </c>
      <c r="R2667">
        <v>41104</v>
      </c>
      <c r="S2667">
        <v>211</v>
      </c>
      <c r="T2667">
        <v>1.74</v>
      </c>
      <c r="U2667">
        <v>16.2</v>
      </c>
      <c r="V2667">
        <v>1.2</v>
      </c>
      <c r="W2667">
        <v>0.5</v>
      </c>
      <c r="X2667">
        <v>198.7</v>
      </c>
      <c r="Y2667">
        <v>0.19</v>
      </c>
      <c r="Z2667">
        <v>0.05</v>
      </c>
      <c r="AA2667">
        <v>0.28999999999999998</v>
      </c>
      <c r="AB2667">
        <v>5.6</v>
      </c>
      <c r="AC2667">
        <v>38.4</v>
      </c>
      <c r="AD2667">
        <v>17.309999999999999</v>
      </c>
      <c r="AE2667">
        <v>2.74</v>
      </c>
      <c r="AF2667">
        <v>6.9</v>
      </c>
      <c r="AG2667">
        <v>20</v>
      </c>
      <c r="AH2667">
        <v>0.05</v>
      </c>
      <c r="AI2667">
        <v>9.3000000000000007</v>
      </c>
      <c r="AJ2667">
        <v>0.23</v>
      </c>
      <c r="AK2667">
        <v>125</v>
      </c>
      <c r="AL2667">
        <v>7.98</v>
      </c>
      <c r="AM2667">
        <v>4.0000000000000001E-3</v>
      </c>
      <c r="AN2667">
        <v>28.5</v>
      </c>
      <c r="AO2667">
        <v>2.7E-2</v>
      </c>
      <c r="AP2667">
        <v>9.85</v>
      </c>
      <c r="AQ2667">
        <v>0.02</v>
      </c>
      <c r="AR2667">
        <v>1.68</v>
      </c>
      <c r="AS2667">
        <v>2.5</v>
      </c>
      <c r="AT2667">
        <v>1.4</v>
      </c>
      <c r="AU2667">
        <v>13.2</v>
      </c>
      <c r="AV2667">
        <v>0.05</v>
      </c>
      <c r="AW2667">
        <v>2.7</v>
      </c>
      <c r="AX2667">
        <v>2.3E-2</v>
      </c>
      <c r="AY2667">
        <v>0.47</v>
      </c>
      <c r="AZ2667">
        <v>0.7</v>
      </c>
      <c r="BA2667">
        <v>120</v>
      </c>
      <c r="BB2667">
        <v>0.1</v>
      </c>
      <c r="BC2667">
        <v>84</v>
      </c>
    </row>
    <row r="2668" spans="1:55">
      <c r="A2668">
        <v>1301460</v>
      </c>
      <c r="B2668" t="s">
        <v>105</v>
      </c>
      <c r="C2668">
        <v>516253</v>
      </c>
      <c r="D2668">
        <v>7187837</v>
      </c>
      <c r="E2668">
        <v>822</v>
      </c>
      <c r="F2668">
        <v>41133</v>
      </c>
      <c r="G2668" t="s">
        <v>395</v>
      </c>
      <c r="H2668" t="s">
        <v>107</v>
      </c>
      <c r="I2668" t="s">
        <v>108</v>
      </c>
      <c r="J2668" t="s">
        <v>109</v>
      </c>
      <c r="K2668" t="s">
        <v>120</v>
      </c>
      <c r="L2668" t="s">
        <v>111</v>
      </c>
      <c r="M2668" t="s">
        <v>2957</v>
      </c>
      <c r="N2668" t="s">
        <v>112</v>
      </c>
      <c r="O2668" t="s">
        <v>238</v>
      </c>
      <c r="P2668" t="s">
        <v>239</v>
      </c>
      <c r="R2668">
        <v>41104</v>
      </c>
      <c r="S2668">
        <v>115</v>
      </c>
      <c r="T2668">
        <v>1.35</v>
      </c>
      <c r="U2668">
        <v>18.100000000000001</v>
      </c>
      <c r="V2668">
        <v>3.6</v>
      </c>
      <c r="W2668">
        <v>0.5</v>
      </c>
      <c r="X2668">
        <v>146</v>
      </c>
      <c r="Y2668">
        <v>0.22</v>
      </c>
      <c r="Z2668">
        <v>0.06</v>
      </c>
      <c r="AA2668">
        <v>0.09</v>
      </c>
      <c r="AB2668">
        <v>2.7</v>
      </c>
      <c r="AC2668">
        <v>25.6</v>
      </c>
      <c r="AD2668">
        <v>12.35</v>
      </c>
      <c r="AE2668">
        <v>2.73</v>
      </c>
      <c r="AF2668">
        <v>7.7</v>
      </c>
      <c r="AG2668">
        <v>19</v>
      </c>
      <c r="AH2668">
        <v>0.04</v>
      </c>
      <c r="AI2668">
        <v>9</v>
      </c>
      <c r="AJ2668">
        <v>0.14000000000000001</v>
      </c>
      <c r="AK2668">
        <v>106</v>
      </c>
      <c r="AL2668">
        <v>7.68</v>
      </c>
      <c r="AM2668">
        <v>7.0000000000000001E-3</v>
      </c>
      <c r="AN2668">
        <v>9.9</v>
      </c>
      <c r="AO2668">
        <v>3.5000000000000003E-2</v>
      </c>
      <c r="AP2668">
        <v>11.4</v>
      </c>
      <c r="AQ2668">
        <v>0.03</v>
      </c>
      <c r="AR2668">
        <v>2.48</v>
      </c>
      <c r="AS2668">
        <v>1.7</v>
      </c>
      <c r="AT2668">
        <v>1.3</v>
      </c>
      <c r="AU2668">
        <v>17.5</v>
      </c>
      <c r="AV2668">
        <v>0.06</v>
      </c>
      <c r="AW2668">
        <v>1.9</v>
      </c>
      <c r="AX2668">
        <v>3.3000000000000002E-2</v>
      </c>
      <c r="AY2668">
        <v>0.44</v>
      </c>
      <c r="AZ2668">
        <v>0.7</v>
      </c>
      <c r="BA2668">
        <v>137</v>
      </c>
      <c r="BB2668">
        <v>0.1</v>
      </c>
      <c r="BC2668">
        <v>30.8</v>
      </c>
    </row>
    <row r="2669" spans="1:55">
      <c r="A2669">
        <v>1301471</v>
      </c>
      <c r="B2669" t="s">
        <v>105</v>
      </c>
      <c r="C2669">
        <v>515439</v>
      </c>
      <c r="D2669">
        <v>7187495</v>
      </c>
      <c r="E2669">
        <v>1010</v>
      </c>
      <c r="F2669">
        <v>41133</v>
      </c>
      <c r="G2669" t="s">
        <v>395</v>
      </c>
      <c r="H2669" t="s">
        <v>107</v>
      </c>
      <c r="I2669" t="s">
        <v>108</v>
      </c>
      <c r="J2669" t="s">
        <v>109</v>
      </c>
      <c r="K2669" t="s">
        <v>120</v>
      </c>
      <c r="L2669" t="s">
        <v>111</v>
      </c>
      <c r="M2669" t="s">
        <v>2958</v>
      </c>
      <c r="N2669" t="s">
        <v>112</v>
      </c>
      <c r="O2669" t="s">
        <v>238</v>
      </c>
      <c r="P2669" t="s">
        <v>239</v>
      </c>
      <c r="R2669">
        <v>41104</v>
      </c>
      <c r="S2669">
        <v>201</v>
      </c>
      <c r="T2669">
        <v>1.56</v>
      </c>
      <c r="U2669">
        <v>8.4</v>
      </c>
      <c r="V2669">
        <v>1.8</v>
      </c>
      <c r="W2669">
        <v>2</v>
      </c>
      <c r="X2669">
        <v>375.1</v>
      </c>
      <c r="Y2669">
        <v>0.17</v>
      </c>
      <c r="Z2669">
        <v>0.1</v>
      </c>
      <c r="AA2669">
        <v>0.32</v>
      </c>
      <c r="AB2669">
        <v>10.3</v>
      </c>
      <c r="AC2669">
        <v>30.1</v>
      </c>
      <c r="AD2669">
        <v>24.59</v>
      </c>
      <c r="AE2669">
        <v>2.56</v>
      </c>
      <c r="AF2669">
        <v>5.4</v>
      </c>
      <c r="AG2669">
        <v>16</v>
      </c>
      <c r="AH2669">
        <v>0.06</v>
      </c>
      <c r="AI2669">
        <v>8.9</v>
      </c>
      <c r="AJ2669">
        <v>0.36</v>
      </c>
      <c r="AK2669">
        <v>340</v>
      </c>
      <c r="AL2669">
        <v>2.64</v>
      </c>
      <c r="AM2669">
        <v>3.0000000000000001E-3</v>
      </c>
      <c r="AN2669">
        <v>43.6</v>
      </c>
      <c r="AO2669">
        <v>4.9000000000000002E-2</v>
      </c>
      <c r="AP2669">
        <v>15.17</v>
      </c>
      <c r="AQ2669">
        <v>0.02</v>
      </c>
      <c r="AR2669">
        <v>0.68</v>
      </c>
      <c r="AS2669">
        <v>2.8</v>
      </c>
      <c r="AT2669">
        <v>0.6</v>
      </c>
      <c r="AU2669">
        <v>14.1</v>
      </c>
      <c r="AV2669">
        <v>0.06</v>
      </c>
      <c r="AW2669">
        <v>1.4</v>
      </c>
      <c r="AX2669">
        <v>1.4999999999999999E-2</v>
      </c>
      <c r="AY2669">
        <v>0.28999999999999998</v>
      </c>
      <c r="AZ2669">
        <v>0.6</v>
      </c>
      <c r="BA2669">
        <v>65</v>
      </c>
      <c r="BB2669">
        <v>0.1</v>
      </c>
      <c r="BC2669">
        <v>90.3</v>
      </c>
    </row>
    <row r="2670" spans="1:55">
      <c r="A2670">
        <v>1301474</v>
      </c>
      <c r="B2670" t="s">
        <v>105</v>
      </c>
      <c r="C2670">
        <v>515731</v>
      </c>
      <c r="D2670">
        <v>7187557</v>
      </c>
      <c r="E2670">
        <v>912</v>
      </c>
      <c r="F2670">
        <v>41133</v>
      </c>
      <c r="G2670" t="s">
        <v>395</v>
      </c>
      <c r="H2670" t="s">
        <v>107</v>
      </c>
      <c r="I2670" t="s">
        <v>108</v>
      </c>
      <c r="J2670" t="s">
        <v>109</v>
      </c>
      <c r="K2670" t="s">
        <v>120</v>
      </c>
      <c r="L2670" t="s">
        <v>111</v>
      </c>
      <c r="M2670" t="s">
        <v>2959</v>
      </c>
      <c r="N2670" t="s">
        <v>112</v>
      </c>
      <c r="O2670" t="s">
        <v>238</v>
      </c>
      <c r="P2670" t="s">
        <v>239</v>
      </c>
      <c r="R2670">
        <v>41104</v>
      </c>
      <c r="S2670">
        <v>625</v>
      </c>
      <c r="T2670">
        <v>1.08</v>
      </c>
      <c r="U2670">
        <v>8.8000000000000007</v>
      </c>
      <c r="V2670">
        <v>3.6</v>
      </c>
      <c r="W2670">
        <v>3</v>
      </c>
      <c r="X2670">
        <v>631.6</v>
      </c>
      <c r="Y2670">
        <v>0.15</v>
      </c>
      <c r="Z2670">
        <v>0.17</v>
      </c>
      <c r="AA2670">
        <v>0.56999999999999995</v>
      </c>
      <c r="AB2670">
        <v>7.4</v>
      </c>
      <c r="AC2670">
        <v>27.4</v>
      </c>
      <c r="AD2670">
        <v>32.72</v>
      </c>
      <c r="AE2670">
        <v>2.16</v>
      </c>
      <c r="AF2670">
        <v>3.5</v>
      </c>
      <c r="AG2670">
        <v>127</v>
      </c>
      <c r="AH2670">
        <v>0.08</v>
      </c>
      <c r="AI2670">
        <v>6.8</v>
      </c>
      <c r="AJ2670">
        <v>0.32</v>
      </c>
      <c r="AK2670">
        <v>163</v>
      </c>
      <c r="AL2670">
        <v>3.17</v>
      </c>
      <c r="AM2670">
        <v>5.0000000000000001E-3</v>
      </c>
      <c r="AN2670">
        <v>48.9</v>
      </c>
      <c r="AO2670">
        <v>4.7E-2</v>
      </c>
      <c r="AP2670">
        <v>12.5</v>
      </c>
      <c r="AQ2670">
        <v>0.05</v>
      </c>
      <c r="AR2670">
        <v>0.98</v>
      </c>
      <c r="AS2670">
        <v>3.7</v>
      </c>
      <c r="AT2670">
        <v>1.5</v>
      </c>
      <c r="AU2670">
        <v>21.4</v>
      </c>
      <c r="AV2670">
        <v>0.08</v>
      </c>
      <c r="AW2670">
        <v>1.7</v>
      </c>
      <c r="AX2670">
        <v>0.01</v>
      </c>
      <c r="AY2670">
        <v>0.44</v>
      </c>
      <c r="AZ2670">
        <v>0.8</v>
      </c>
      <c r="BA2670">
        <v>39</v>
      </c>
      <c r="BB2670">
        <v>0.05</v>
      </c>
      <c r="BC2670">
        <v>91.2</v>
      </c>
    </row>
    <row r="2671" spans="1:55">
      <c r="A2671">
        <v>1301496</v>
      </c>
      <c r="B2671" t="s">
        <v>105</v>
      </c>
      <c r="C2671">
        <v>516123</v>
      </c>
      <c r="D2671">
        <v>7188161</v>
      </c>
      <c r="E2671">
        <v>729</v>
      </c>
      <c r="F2671">
        <v>41133</v>
      </c>
      <c r="G2671" t="s">
        <v>395</v>
      </c>
      <c r="H2671" t="s">
        <v>107</v>
      </c>
      <c r="I2671" t="s">
        <v>108</v>
      </c>
      <c r="J2671" t="s">
        <v>109</v>
      </c>
      <c r="K2671" t="s">
        <v>120</v>
      </c>
      <c r="L2671" t="s">
        <v>111</v>
      </c>
      <c r="M2671" t="s">
        <v>2960</v>
      </c>
      <c r="N2671" t="s">
        <v>112</v>
      </c>
      <c r="O2671" t="s">
        <v>243</v>
      </c>
      <c r="P2671" t="s">
        <v>244</v>
      </c>
      <c r="R2671">
        <v>41104</v>
      </c>
      <c r="S2671">
        <v>523</v>
      </c>
      <c r="T2671">
        <v>0.82</v>
      </c>
      <c r="U2671">
        <v>14.8</v>
      </c>
      <c r="V2671">
        <v>4.3</v>
      </c>
      <c r="W2671">
        <v>3</v>
      </c>
      <c r="X2671">
        <v>419.2</v>
      </c>
      <c r="Y2671">
        <v>0.22</v>
      </c>
      <c r="Z2671">
        <v>0.05</v>
      </c>
      <c r="AA2671">
        <v>0.33</v>
      </c>
      <c r="AB2671">
        <v>4.5</v>
      </c>
      <c r="AC2671">
        <v>24.7</v>
      </c>
      <c r="AD2671">
        <v>49.59</v>
      </c>
      <c r="AE2671">
        <v>3.46</v>
      </c>
      <c r="AF2671">
        <v>3.4</v>
      </c>
      <c r="AG2671">
        <v>187</v>
      </c>
      <c r="AH2671">
        <v>0.12</v>
      </c>
      <c r="AI2671">
        <v>3.6</v>
      </c>
      <c r="AJ2671">
        <v>0.19</v>
      </c>
      <c r="AK2671">
        <v>62</v>
      </c>
      <c r="AL2671">
        <v>6.44</v>
      </c>
      <c r="AM2671">
        <v>1.4E-2</v>
      </c>
      <c r="AN2671">
        <v>40.299999999999997</v>
      </c>
      <c r="AO2671">
        <v>4.9000000000000002E-2</v>
      </c>
      <c r="AP2671">
        <v>25.49</v>
      </c>
      <c r="AQ2671">
        <v>0.19</v>
      </c>
      <c r="AR2671">
        <v>1.34</v>
      </c>
      <c r="AS2671">
        <v>4.5999999999999996</v>
      </c>
      <c r="AT2671">
        <v>2.9</v>
      </c>
      <c r="AU2671">
        <v>18.7</v>
      </c>
      <c r="AV2671">
        <v>0.08</v>
      </c>
      <c r="AW2671">
        <v>1.9</v>
      </c>
      <c r="AX2671">
        <v>5.0000000000000001E-3</v>
      </c>
      <c r="AY2671">
        <v>0.81</v>
      </c>
      <c r="AZ2671">
        <v>1.4</v>
      </c>
      <c r="BA2671">
        <v>43</v>
      </c>
      <c r="BB2671">
        <v>0.05</v>
      </c>
      <c r="BC2671">
        <v>102.8</v>
      </c>
    </row>
    <row r="2672" spans="1:55">
      <c r="A2672">
        <v>1301497</v>
      </c>
      <c r="B2672" t="s">
        <v>105</v>
      </c>
      <c r="C2672">
        <v>516032</v>
      </c>
      <c r="D2672">
        <v>7188154</v>
      </c>
      <c r="E2672">
        <v>757</v>
      </c>
      <c r="F2672">
        <v>41123</v>
      </c>
      <c r="G2672" t="s">
        <v>699</v>
      </c>
      <c r="H2672" t="s">
        <v>107</v>
      </c>
      <c r="I2672" t="s">
        <v>108</v>
      </c>
      <c r="J2672" t="s">
        <v>109</v>
      </c>
      <c r="K2672" t="s">
        <v>110</v>
      </c>
      <c r="L2672" t="s">
        <v>111</v>
      </c>
      <c r="M2672" t="s">
        <v>2961</v>
      </c>
      <c r="N2672" t="s">
        <v>112</v>
      </c>
      <c r="O2672" t="s">
        <v>243</v>
      </c>
      <c r="P2672" t="s">
        <v>244</v>
      </c>
      <c r="R2672">
        <v>41104</v>
      </c>
      <c r="S2672">
        <v>530</v>
      </c>
      <c r="T2672">
        <v>0.91</v>
      </c>
      <c r="U2672">
        <v>14.8</v>
      </c>
      <c r="V2672">
        <v>5.6</v>
      </c>
      <c r="W2672">
        <v>3</v>
      </c>
      <c r="X2672">
        <v>498.8</v>
      </c>
      <c r="Y2672">
        <v>0.27</v>
      </c>
      <c r="Z2672">
        <v>0.04</v>
      </c>
      <c r="AA2672">
        <v>0.55000000000000004</v>
      </c>
      <c r="AB2672">
        <v>6.2</v>
      </c>
      <c r="AC2672">
        <v>26.7</v>
      </c>
      <c r="AD2672">
        <v>46.82</v>
      </c>
      <c r="AE2672">
        <v>3.92</v>
      </c>
      <c r="AF2672">
        <v>3.5</v>
      </c>
      <c r="AG2672">
        <v>80</v>
      </c>
      <c r="AH2672">
        <v>0.17</v>
      </c>
      <c r="AI2672">
        <v>4.0999999999999996</v>
      </c>
      <c r="AJ2672">
        <v>0.18</v>
      </c>
      <c r="AK2672">
        <v>110</v>
      </c>
      <c r="AL2672">
        <v>6.21</v>
      </c>
      <c r="AM2672">
        <v>2.5000000000000001E-2</v>
      </c>
      <c r="AN2672">
        <v>45.9</v>
      </c>
      <c r="AO2672">
        <v>4.2999999999999997E-2</v>
      </c>
      <c r="AP2672">
        <v>42.2</v>
      </c>
      <c r="AQ2672">
        <v>0.32</v>
      </c>
      <c r="AR2672">
        <v>1.64</v>
      </c>
      <c r="AS2672">
        <v>3.9</v>
      </c>
      <c r="AT2672">
        <v>2.5</v>
      </c>
      <c r="AU2672">
        <v>26.7</v>
      </c>
      <c r="AV2672">
        <v>0.1</v>
      </c>
      <c r="AW2672">
        <v>2.2000000000000002</v>
      </c>
      <c r="AX2672">
        <v>4.0000000000000001E-3</v>
      </c>
      <c r="AY2672">
        <v>1.03</v>
      </c>
      <c r="AZ2672">
        <v>0.8</v>
      </c>
      <c r="BA2672">
        <v>44</v>
      </c>
      <c r="BB2672">
        <v>0.05</v>
      </c>
      <c r="BC2672">
        <v>131.6</v>
      </c>
    </row>
    <row r="2673" spans="1:55">
      <c r="A2673">
        <v>1301583</v>
      </c>
      <c r="B2673" t="s">
        <v>105</v>
      </c>
      <c r="C2673">
        <v>525899</v>
      </c>
      <c r="D2673">
        <v>7187641</v>
      </c>
      <c r="E2673">
        <v>722</v>
      </c>
      <c r="F2673">
        <v>41137</v>
      </c>
      <c r="G2673" t="s">
        <v>106</v>
      </c>
      <c r="H2673" t="s">
        <v>107</v>
      </c>
      <c r="I2673" t="s">
        <v>108</v>
      </c>
      <c r="J2673" t="s">
        <v>109</v>
      </c>
      <c r="K2673" t="s">
        <v>110</v>
      </c>
      <c r="L2673" t="s">
        <v>111</v>
      </c>
      <c r="M2673" t="s">
        <v>2962</v>
      </c>
      <c r="N2673" t="s">
        <v>112</v>
      </c>
      <c r="O2673" t="s">
        <v>243</v>
      </c>
      <c r="P2673" t="s">
        <v>244</v>
      </c>
      <c r="R2673">
        <v>41115</v>
      </c>
      <c r="S2673">
        <v>74</v>
      </c>
      <c r="T2673">
        <v>1.06</v>
      </c>
      <c r="U2673">
        <v>9.4</v>
      </c>
      <c r="V2673">
        <v>2</v>
      </c>
      <c r="W2673">
        <v>1</v>
      </c>
      <c r="X2673">
        <v>388.7</v>
      </c>
      <c r="Y2673">
        <v>0.16</v>
      </c>
      <c r="Z2673">
        <v>0.13</v>
      </c>
      <c r="AA2673">
        <v>0.67</v>
      </c>
      <c r="AB2673">
        <v>5.4</v>
      </c>
      <c r="AC2673">
        <v>18.3</v>
      </c>
      <c r="AD2673">
        <v>12.94</v>
      </c>
      <c r="AE2673">
        <v>1.89</v>
      </c>
      <c r="AF2673">
        <v>4.5</v>
      </c>
      <c r="AG2673">
        <v>16</v>
      </c>
      <c r="AH2673">
        <v>0.06</v>
      </c>
      <c r="AI2673">
        <v>9.4</v>
      </c>
      <c r="AJ2673">
        <v>0.14000000000000001</v>
      </c>
      <c r="AK2673">
        <v>119</v>
      </c>
      <c r="AL2673">
        <v>5.18</v>
      </c>
      <c r="AM2673">
        <v>3.0000000000000001E-3</v>
      </c>
      <c r="AN2673">
        <v>26.5</v>
      </c>
      <c r="AO2673">
        <v>3.9E-2</v>
      </c>
      <c r="AP2673">
        <v>11.42</v>
      </c>
      <c r="AQ2673">
        <v>0.01</v>
      </c>
      <c r="AR2673">
        <v>1.35</v>
      </c>
      <c r="AS2673">
        <v>1.8</v>
      </c>
      <c r="AT2673">
        <v>0.6</v>
      </c>
      <c r="AU2673">
        <v>10.6</v>
      </c>
      <c r="AV2673">
        <v>0.05</v>
      </c>
      <c r="AW2673">
        <v>2.1</v>
      </c>
      <c r="AX2673">
        <v>1.2999999999999999E-2</v>
      </c>
      <c r="AY2673">
        <v>0.23</v>
      </c>
      <c r="AZ2673">
        <v>0.7</v>
      </c>
      <c r="BA2673">
        <v>100</v>
      </c>
      <c r="BB2673">
        <v>0.1</v>
      </c>
      <c r="BC2673">
        <v>99.7</v>
      </c>
    </row>
    <row r="2674" spans="1:55">
      <c r="A2674">
        <v>1301878</v>
      </c>
      <c r="B2674" t="s">
        <v>105</v>
      </c>
      <c r="C2674">
        <v>526021</v>
      </c>
      <c r="D2674">
        <v>7188152</v>
      </c>
      <c r="E2674">
        <v>723</v>
      </c>
      <c r="F2674">
        <v>41137</v>
      </c>
      <c r="G2674" t="s">
        <v>106</v>
      </c>
      <c r="H2674" t="s">
        <v>107</v>
      </c>
      <c r="I2674" t="s">
        <v>108</v>
      </c>
      <c r="J2674" t="s">
        <v>109</v>
      </c>
      <c r="K2674" t="s">
        <v>110</v>
      </c>
      <c r="L2674" t="s">
        <v>111</v>
      </c>
      <c r="M2674" t="s">
        <v>2963</v>
      </c>
      <c r="N2674" t="s">
        <v>112</v>
      </c>
      <c r="O2674" t="s">
        <v>342</v>
      </c>
      <c r="P2674" t="s">
        <v>343</v>
      </c>
      <c r="R2674">
        <v>41115</v>
      </c>
      <c r="S2674">
        <v>827</v>
      </c>
      <c r="T2674">
        <v>1.47</v>
      </c>
      <c r="U2674">
        <v>9.1</v>
      </c>
      <c r="V2674">
        <v>2.2000000000000002</v>
      </c>
      <c r="W2674">
        <v>2</v>
      </c>
      <c r="X2674">
        <v>2121.9</v>
      </c>
      <c r="Y2674">
        <v>0.19</v>
      </c>
      <c r="Z2674">
        <v>0.38</v>
      </c>
      <c r="AA2674">
        <v>2.83</v>
      </c>
      <c r="AB2674">
        <v>5.9</v>
      </c>
      <c r="AC2674">
        <v>28.2</v>
      </c>
      <c r="AD2674">
        <v>34.39</v>
      </c>
      <c r="AE2674">
        <v>1.81</v>
      </c>
      <c r="AF2674">
        <v>4.5999999999999996</v>
      </c>
      <c r="AG2674">
        <v>104</v>
      </c>
      <c r="AH2674">
        <v>0.06</v>
      </c>
      <c r="AI2674">
        <v>14.5</v>
      </c>
      <c r="AJ2674">
        <v>0.35</v>
      </c>
      <c r="AK2674">
        <v>109</v>
      </c>
      <c r="AL2674">
        <v>4.9000000000000004</v>
      </c>
      <c r="AM2674">
        <v>6.0000000000000001E-3</v>
      </c>
      <c r="AN2674">
        <v>38.200000000000003</v>
      </c>
      <c r="AO2674">
        <v>8.5999999999999993E-2</v>
      </c>
      <c r="AP2674">
        <v>14.14</v>
      </c>
      <c r="AQ2674">
        <v>0.06</v>
      </c>
      <c r="AR2674">
        <v>4.25</v>
      </c>
      <c r="AS2674">
        <v>3.6</v>
      </c>
      <c r="AT2674">
        <v>3.2</v>
      </c>
      <c r="AU2674">
        <v>33.700000000000003</v>
      </c>
      <c r="AV2674">
        <v>0.1</v>
      </c>
      <c r="AW2674">
        <v>1.4</v>
      </c>
      <c r="AX2674">
        <v>1.2999999999999999E-2</v>
      </c>
      <c r="AY2674">
        <v>0.3</v>
      </c>
      <c r="AZ2674">
        <v>3.9</v>
      </c>
      <c r="BA2674">
        <v>132</v>
      </c>
      <c r="BB2674">
        <v>0.2</v>
      </c>
      <c r="BC2674">
        <v>169.8</v>
      </c>
    </row>
    <row r="2675" spans="1:55">
      <c r="A2675">
        <v>1301883</v>
      </c>
      <c r="B2675" t="s">
        <v>105</v>
      </c>
      <c r="C2675">
        <v>525078</v>
      </c>
      <c r="D2675">
        <v>7187821</v>
      </c>
      <c r="E2675">
        <v>642</v>
      </c>
      <c r="F2675">
        <v>41137</v>
      </c>
      <c r="G2675" t="s">
        <v>106</v>
      </c>
      <c r="H2675" t="s">
        <v>107</v>
      </c>
      <c r="I2675" t="s">
        <v>108</v>
      </c>
      <c r="J2675" t="s">
        <v>109</v>
      </c>
      <c r="K2675" t="s">
        <v>110</v>
      </c>
      <c r="L2675" t="s">
        <v>111</v>
      </c>
      <c r="M2675" t="s">
        <v>2964</v>
      </c>
      <c r="N2675" t="s">
        <v>112</v>
      </c>
      <c r="O2675" t="s">
        <v>342</v>
      </c>
      <c r="P2675" t="s">
        <v>343</v>
      </c>
      <c r="R2675">
        <v>41115</v>
      </c>
      <c r="S2675">
        <v>1317</v>
      </c>
      <c r="T2675">
        <v>1.05</v>
      </c>
      <c r="U2675">
        <v>11.2</v>
      </c>
      <c r="V2675">
        <v>3.5</v>
      </c>
      <c r="W2675">
        <v>4</v>
      </c>
      <c r="X2675">
        <v>1430.6</v>
      </c>
      <c r="Y2675">
        <v>0.19</v>
      </c>
      <c r="Z2675">
        <v>0.88</v>
      </c>
      <c r="AA2675">
        <v>3.72</v>
      </c>
      <c r="AB2675">
        <v>7.1</v>
      </c>
      <c r="AC2675">
        <v>25.2</v>
      </c>
      <c r="AD2675">
        <v>44.71</v>
      </c>
      <c r="AE2675">
        <v>1.76</v>
      </c>
      <c r="AF2675">
        <v>3</v>
      </c>
      <c r="AG2675">
        <v>108</v>
      </c>
      <c r="AH2675">
        <v>7.0000000000000007E-2</v>
      </c>
      <c r="AI2675">
        <v>11.4</v>
      </c>
      <c r="AJ2675">
        <v>0.28999999999999998</v>
      </c>
      <c r="AK2675">
        <v>157</v>
      </c>
      <c r="AL2675">
        <v>5.76</v>
      </c>
      <c r="AM2675">
        <v>8.0000000000000002E-3</v>
      </c>
      <c r="AN2675">
        <v>54.3</v>
      </c>
      <c r="AO2675">
        <v>8.6999999999999994E-2</v>
      </c>
      <c r="AP2675">
        <v>11.61</v>
      </c>
      <c r="AQ2675">
        <v>0.08</v>
      </c>
      <c r="AR2675">
        <v>4.09</v>
      </c>
      <c r="AS2675">
        <v>4.8</v>
      </c>
      <c r="AT2675">
        <v>2.7</v>
      </c>
      <c r="AU2675">
        <v>59.8</v>
      </c>
      <c r="AV2675">
        <v>0.09</v>
      </c>
      <c r="AW2675">
        <v>3</v>
      </c>
      <c r="AX2675">
        <v>0.01</v>
      </c>
      <c r="AY2675">
        <v>0.37</v>
      </c>
      <c r="AZ2675">
        <v>2.8</v>
      </c>
      <c r="BA2675">
        <v>115</v>
      </c>
      <c r="BB2675">
        <v>0.1</v>
      </c>
      <c r="BC2675">
        <v>179.3</v>
      </c>
    </row>
    <row r="2676" spans="1:55">
      <c r="A2676">
        <v>1301886</v>
      </c>
      <c r="B2676" t="s">
        <v>105</v>
      </c>
      <c r="C2676">
        <v>524641</v>
      </c>
      <c r="D2676">
        <v>7187600</v>
      </c>
      <c r="E2676">
        <v>672</v>
      </c>
      <c r="F2676">
        <v>41137</v>
      </c>
      <c r="G2676" t="s">
        <v>106</v>
      </c>
      <c r="H2676" t="s">
        <v>107</v>
      </c>
      <c r="I2676" t="s">
        <v>108</v>
      </c>
      <c r="J2676" t="s">
        <v>109</v>
      </c>
      <c r="K2676" t="s">
        <v>110</v>
      </c>
      <c r="L2676" t="s">
        <v>111</v>
      </c>
      <c r="M2676" t="s">
        <v>2965</v>
      </c>
      <c r="N2676" t="s">
        <v>112</v>
      </c>
      <c r="O2676" t="s">
        <v>342</v>
      </c>
      <c r="P2676" t="s">
        <v>343</v>
      </c>
      <c r="R2676">
        <v>41115</v>
      </c>
      <c r="S2676">
        <v>128</v>
      </c>
      <c r="T2676">
        <v>0.74</v>
      </c>
      <c r="U2676">
        <v>8.4</v>
      </c>
      <c r="V2676">
        <v>0.6</v>
      </c>
      <c r="W2676">
        <v>2</v>
      </c>
      <c r="X2676">
        <v>298.7</v>
      </c>
      <c r="Y2676">
        <v>0.17</v>
      </c>
      <c r="Z2676">
        <v>0.1</v>
      </c>
      <c r="AA2676">
        <v>0.34</v>
      </c>
      <c r="AB2676">
        <v>8</v>
      </c>
      <c r="AC2676">
        <v>13.2</v>
      </c>
      <c r="AD2676">
        <v>30.02</v>
      </c>
      <c r="AE2676">
        <v>1.76</v>
      </c>
      <c r="AF2676">
        <v>2.2999999999999998</v>
      </c>
      <c r="AG2676">
        <v>25</v>
      </c>
      <c r="AH2676">
        <v>7.0000000000000007E-2</v>
      </c>
      <c r="AI2676">
        <v>3.8</v>
      </c>
      <c r="AJ2676">
        <v>0.15</v>
      </c>
      <c r="AK2676">
        <v>93</v>
      </c>
      <c r="AL2676">
        <v>2.6</v>
      </c>
      <c r="AM2676">
        <v>2E-3</v>
      </c>
      <c r="AN2676">
        <v>30.2</v>
      </c>
      <c r="AO2676">
        <v>2.8000000000000001E-2</v>
      </c>
      <c r="AP2676">
        <v>14.26</v>
      </c>
      <c r="AQ2676">
        <v>0.01</v>
      </c>
      <c r="AR2676">
        <v>0.89</v>
      </c>
      <c r="AS2676">
        <v>2.6</v>
      </c>
      <c r="AT2676">
        <v>0.3</v>
      </c>
      <c r="AU2676">
        <v>11.7</v>
      </c>
      <c r="AV2676">
        <v>0.09</v>
      </c>
      <c r="AW2676">
        <v>1.4</v>
      </c>
      <c r="AX2676">
        <v>2E-3</v>
      </c>
      <c r="AY2676">
        <v>0.16</v>
      </c>
      <c r="AZ2676">
        <v>0.5</v>
      </c>
      <c r="BA2676">
        <v>37</v>
      </c>
      <c r="BB2676">
        <v>0.05</v>
      </c>
      <c r="BC2676">
        <v>77.2</v>
      </c>
    </row>
    <row r="2677" spans="1:55">
      <c r="A2677">
        <v>1301889</v>
      </c>
      <c r="B2677" t="s">
        <v>105</v>
      </c>
      <c r="C2677">
        <v>525567</v>
      </c>
      <c r="D2677">
        <v>7187927</v>
      </c>
      <c r="E2677">
        <v>665</v>
      </c>
      <c r="F2677">
        <v>41137</v>
      </c>
      <c r="G2677" t="s">
        <v>106</v>
      </c>
      <c r="H2677" t="s">
        <v>107</v>
      </c>
      <c r="I2677" t="s">
        <v>108</v>
      </c>
      <c r="J2677" t="s">
        <v>109</v>
      </c>
      <c r="K2677" t="s">
        <v>110</v>
      </c>
      <c r="L2677" t="s">
        <v>111</v>
      </c>
      <c r="M2677" t="s">
        <v>2966</v>
      </c>
      <c r="N2677" t="s">
        <v>112</v>
      </c>
      <c r="O2677" t="s">
        <v>342</v>
      </c>
      <c r="P2677" t="s">
        <v>343</v>
      </c>
      <c r="R2677">
        <v>41115</v>
      </c>
      <c r="S2677">
        <v>739</v>
      </c>
      <c r="T2677">
        <v>1.43</v>
      </c>
      <c r="U2677">
        <v>9.9</v>
      </c>
      <c r="V2677">
        <v>2.4</v>
      </c>
      <c r="W2677">
        <v>2</v>
      </c>
      <c r="X2677">
        <v>1557</v>
      </c>
      <c r="Y2677">
        <v>0.17</v>
      </c>
      <c r="Z2677">
        <v>0.83</v>
      </c>
      <c r="AA2677">
        <v>1.05</v>
      </c>
      <c r="AB2677">
        <v>9.1999999999999993</v>
      </c>
      <c r="AC2677">
        <v>25.2</v>
      </c>
      <c r="AD2677">
        <v>36.99</v>
      </c>
      <c r="AE2677">
        <v>2.06</v>
      </c>
      <c r="AF2677">
        <v>4</v>
      </c>
      <c r="AG2677">
        <v>88</v>
      </c>
      <c r="AH2677">
        <v>0.06</v>
      </c>
      <c r="AI2677">
        <v>12.3</v>
      </c>
      <c r="AJ2677">
        <v>0.4</v>
      </c>
      <c r="AK2677">
        <v>508</v>
      </c>
      <c r="AL2677">
        <v>3.75</v>
      </c>
      <c r="AM2677">
        <v>8.0000000000000002E-3</v>
      </c>
      <c r="AN2677">
        <v>43.7</v>
      </c>
      <c r="AO2677">
        <v>9.6000000000000002E-2</v>
      </c>
      <c r="AP2677">
        <v>13.64</v>
      </c>
      <c r="AQ2677">
        <v>0.04</v>
      </c>
      <c r="AR2677">
        <v>2.4500000000000002</v>
      </c>
      <c r="AS2677">
        <v>3.9</v>
      </c>
      <c r="AT2677">
        <v>1.4</v>
      </c>
      <c r="AU2677">
        <v>30.6</v>
      </c>
      <c r="AV2677">
        <v>0.05</v>
      </c>
      <c r="AW2677">
        <v>2</v>
      </c>
      <c r="AX2677">
        <v>8.9999999999999993E-3</v>
      </c>
      <c r="AY2677">
        <v>0.22</v>
      </c>
      <c r="AZ2677">
        <v>3.6</v>
      </c>
      <c r="BA2677">
        <v>96</v>
      </c>
      <c r="BB2677">
        <v>0.1</v>
      </c>
      <c r="BC2677">
        <v>134.4</v>
      </c>
    </row>
    <row r="2678" spans="1:55">
      <c r="A2678">
        <v>1301890</v>
      </c>
      <c r="B2678" t="s">
        <v>105</v>
      </c>
      <c r="C2678">
        <v>524484</v>
      </c>
      <c r="D2678">
        <v>7187309</v>
      </c>
      <c r="E2678">
        <v>764</v>
      </c>
      <c r="F2678">
        <v>41137</v>
      </c>
      <c r="G2678" t="s">
        <v>106</v>
      </c>
      <c r="H2678" t="s">
        <v>107</v>
      </c>
      <c r="I2678" t="s">
        <v>108</v>
      </c>
      <c r="J2678" t="s">
        <v>109</v>
      </c>
      <c r="K2678" t="s">
        <v>110</v>
      </c>
      <c r="L2678" t="s">
        <v>111</v>
      </c>
      <c r="M2678" t="s">
        <v>2967</v>
      </c>
      <c r="N2678" t="s">
        <v>112</v>
      </c>
      <c r="O2678" t="s">
        <v>342</v>
      </c>
      <c r="P2678" t="s">
        <v>343</v>
      </c>
      <c r="R2678">
        <v>41115</v>
      </c>
      <c r="S2678">
        <v>719</v>
      </c>
      <c r="T2678">
        <v>0.21</v>
      </c>
      <c r="U2678">
        <v>25.4</v>
      </c>
      <c r="V2678">
        <v>1.2</v>
      </c>
      <c r="W2678">
        <v>2</v>
      </c>
      <c r="X2678">
        <v>276.39999999999998</v>
      </c>
      <c r="Y2678">
        <v>0.28000000000000003</v>
      </c>
      <c r="Z2678">
        <v>0.25</v>
      </c>
      <c r="AA2678">
        <v>0.27</v>
      </c>
      <c r="AB2678">
        <v>4.5999999999999996</v>
      </c>
      <c r="AC2678">
        <v>5.7</v>
      </c>
      <c r="AD2678">
        <v>28.2</v>
      </c>
      <c r="AE2678">
        <v>2.7</v>
      </c>
      <c r="AF2678">
        <v>1</v>
      </c>
      <c r="AG2678">
        <v>94</v>
      </c>
      <c r="AH2678">
        <v>0.15</v>
      </c>
      <c r="AI2678">
        <v>1.1000000000000001</v>
      </c>
      <c r="AJ2678">
        <v>0.02</v>
      </c>
      <c r="AK2678">
        <v>15</v>
      </c>
      <c r="AL2678">
        <v>18.260000000000002</v>
      </c>
      <c r="AM2678">
        <v>2.7E-2</v>
      </c>
      <c r="AN2678">
        <v>46.2</v>
      </c>
      <c r="AO2678">
        <v>2.1999999999999999E-2</v>
      </c>
      <c r="AP2678">
        <v>16.96</v>
      </c>
      <c r="AQ2678">
        <v>0.43</v>
      </c>
      <c r="AR2678">
        <v>5.0999999999999996</v>
      </c>
      <c r="AS2678">
        <v>2.2999999999999998</v>
      </c>
      <c r="AT2678">
        <v>8.4</v>
      </c>
      <c r="AU2678">
        <v>64.400000000000006</v>
      </c>
      <c r="AV2678">
        <v>0.13</v>
      </c>
      <c r="AW2678">
        <v>1</v>
      </c>
      <c r="AX2678">
        <v>5.0000000000000001E-4</v>
      </c>
      <c r="AY2678">
        <v>2.13</v>
      </c>
      <c r="AZ2678">
        <v>0.9</v>
      </c>
      <c r="BA2678">
        <v>40</v>
      </c>
      <c r="BB2678">
        <v>0.05</v>
      </c>
      <c r="BC2678">
        <v>125.4</v>
      </c>
    </row>
    <row r="2679" spans="1:55">
      <c r="A2679">
        <v>1301915</v>
      </c>
      <c r="B2679" t="s">
        <v>105</v>
      </c>
      <c r="C2679">
        <v>525230</v>
      </c>
      <c r="D2679">
        <v>7186483</v>
      </c>
      <c r="E2679">
        <v>814</v>
      </c>
      <c r="F2679">
        <v>41137</v>
      </c>
      <c r="G2679" t="s">
        <v>106</v>
      </c>
      <c r="H2679" t="s">
        <v>107</v>
      </c>
      <c r="I2679" t="s">
        <v>108</v>
      </c>
      <c r="J2679" t="s">
        <v>109</v>
      </c>
      <c r="K2679" t="s">
        <v>110</v>
      </c>
      <c r="L2679" t="s">
        <v>111</v>
      </c>
      <c r="M2679" t="s">
        <v>2968</v>
      </c>
      <c r="N2679" t="s">
        <v>112</v>
      </c>
      <c r="O2679" t="s">
        <v>243</v>
      </c>
      <c r="P2679" t="s">
        <v>244</v>
      </c>
      <c r="R2679">
        <v>41116</v>
      </c>
      <c r="S2679">
        <v>441</v>
      </c>
      <c r="T2679">
        <v>0.77</v>
      </c>
      <c r="U2679">
        <v>95.5</v>
      </c>
      <c r="V2679">
        <v>2.4</v>
      </c>
      <c r="W2679">
        <v>3</v>
      </c>
      <c r="X2679">
        <v>332</v>
      </c>
      <c r="Y2679">
        <v>0.27</v>
      </c>
      <c r="Z2679">
        <v>0.01</v>
      </c>
      <c r="AA2679">
        <v>0.09</v>
      </c>
      <c r="AB2679">
        <v>0.5</v>
      </c>
      <c r="AC2679">
        <v>17.8</v>
      </c>
      <c r="AD2679">
        <v>23.25</v>
      </c>
      <c r="AE2679">
        <v>3.86</v>
      </c>
      <c r="AF2679">
        <v>3</v>
      </c>
      <c r="AG2679">
        <v>91</v>
      </c>
      <c r="AH2679">
        <v>0.1</v>
      </c>
      <c r="AI2679">
        <v>1.7</v>
      </c>
      <c r="AJ2679">
        <v>0.04</v>
      </c>
      <c r="AK2679">
        <v>11</v>
      </c>
      <c r="AL2679">
        <v>37.22</v>
      </c>
      <c r="AM2679">
        <v>1.7999999999999999E-2</v>
      </c>
      <c r="AN2679">
        <v>5.3</v>
      </c>
      <c r="AO2679">
        <v>0.193</v>
      </c>
      <c r="AP2679">
        <v>19.059999999999999</v>
      </c>
      <c r="AQ2679">
        <v>0.3</v>
      </c>
      <c r="AR2679">
        <v>7.87</v>
      </c>
      <c r="AS2679">
        <v>1.9</v>
      </c>
      <c r="AT2679">
        <v>10.199999999999999</v>
      </c>
      <c r="AU2679">
        <v>49.9</v>
      </c>
      <c r="AV2679">
        <v>0.27</v>
      </c>
      <c r="AW2679">
        <v>0.8</v>
      </c>
      <c r="AX2679">
        <v>3.0000000000000001E-3</v>
      </c>
      <c r="AY2679">
        <v>2.65</v>
      </c>
      <c r="AZ2679">
        <v>1.6</v>
      </c>
      <c r="BA2679">
        <v>252</v>
      </c>
      <c r="BB2679">
        <v>0.05</v>
      </c>
      <c r="BC2679">
        <v>19.600000000000001</v>
      </c>
    </row>
    <row r="2680" spans="1:55">
      <c r="A2680">
        <v>1301916</v>
      </c>
      <c r="B2680" t="s">
        <v>105</v>
      </c>
      <c r="C2680">
        <v>525270</v>
      </c>
      <c r="D2680">
        <v>7186393</v>
      </c>
      <c r="E2680">
        <v>820</v>
      </c>
      <c r="F2680">
        <v>41137</v>
      </c>
      <c r="G2680" t="s">
        <v>106</v>
      </c>
      <c r="H2680" t="s">
        <v>107</v>
      </c>
      <c r="I2680" t="s">
        <v>108</v>
      </c>
      <c r="J2680" t="s">
        <v>109</v>
      </c>
      <c r="K2680" t="s">
        <v>110</v>
      </c>
      <c r="L2680" t="s">
        <v>111</v>
      </c>
      <c r="M2680" t="s">
        <v>2969</v>
      </c>
      <c r="N2680" t="s">
        <v>112</v>
      </c>
      <c r="O2680" t="s">
        <v>243</v>
      </c>
      <c r="P2680" t="s">
        <v>244</v>
      </c>
      <c r="R2680">
        <v>41116</v>
      </c>
      <c r="S2680">
        <v>462</v>
      </c>
      <c r="T2680">
        <v>0.17</v>
      </c>
      <c r="U2680">
        <v>6.3</v>
      </c>
      <c r="V2680">
        <v>1.3</v>
      </c>
      <c r="W2680">
        <v>5</v>
      </c>
      <c r="X2680">
        <v>421.9</v>
      </c>
      <c r="Y2680">
        <v>0.17</v>
      </c>
      <c r="Z2680">
        <v>0.25</v>
      </c>
      <c r="AA2680">
        <v>0.14000000000000001</v>
      </c>
      <c r="AB2680">
        <v>0.4</v>
      </c>
      <c r="AC2680">
        <v>5</v>
      </c>
      <c r="AD2680">
        <v>46.5</v>
      </c>
      <c r="AE2680">
        <v>1.35</v>
      </c>
      <c r="AF2680">
        <v>0.7</v>
      </c>
      <c r="AG2680">
        <v>112</v>
      </c>
      <c r="AH2680">
        <v>0.15</v>
      </c>
      <c r="AI2680">
        <v>0.7</v>
      </c>
      <c r="AJ2680">
        <v>0.02</v>
      </c>
      <c r="AK2680">
        <v>4</v>
      </c>
      <c r="AL2680">
        <v>11.13</v>
      </c>
      <c r="AM2680">
        <v>6.0000000000000001E-3</v>
      </c>
      <c r="AN2680">
        <v>11.2</v>
      </c>
      <c r="AO2680">
        <v>2.7E-2</v>
      </c>
      <c r="AP2680">
        <v>9.5299999999999994</v>
      </c>
      <c r="AQ2680">
        <v>0.36</v>
      </c>
      <c r="AR2680">
        <v>2.6</v>
      </c>
      <c r="AS2680">
        <v>2.2000000000000002</v>
      </c>
      <c r="AT2680">
        <v>4.5</v>
      </c>
      <c r="AU2680">
        <v>57.9</v>
      </c>
      <c r="AV2680">
        <v>0.05</v>
      </c>
      <c r="AW2680">
        <v>0.5</v>
      </c>
      <c r="AX2680">
        <v>5.0000000000000001E-4</v>
      </c>
      <c r="AY2680">
        <v>2.2799999999999998</v>
      </c>
      <c r="AZ2680">
        <v>2.6</v>
      </c>
      <c r="BA2680">
        <v>35</v>
      </c>
      <c r="BB2680">
        <v>0.05</v>
      </c>
      <c r="BC2680">
        <v>19.100000000000001</v>
      </c>
    </row>
    <row r="2681" spans="1:55">
      <c r="A2681">
        <v>1301931</v>
      </c>
      <c r="B2681" t="s">
        <v>105</v>
      </c>
      <c r="C2681">
        <v>523924</v>
      </c>
      <c r="D2681">
        <v>7186595</v>
      </c>
      <c r="E2681">
        <v>749</v>
      </c>
      <c r="F2681">
        <v>41137</v>
      </c>
      <c r="G2681" t="s">
        <v>106</v>
      </c>
      <c r="H2681" t="s">
        <v>107</v>
      </c>
      <c r="I2681" t="s">
        <v>108</v>
      </c>
      <c r="J2681" t="s">
        <v>109</v>
      </c>
      <c r="K2681" t="s">
        <v>110</v>
      </c>
      <c r="L2681" t="s">
        <v>111</v>
      </c>
      <c r="M2681" t="s">
        <v>2970</v>
      </c>
      <c r="N2681" t="s">
        <v>112</v>
      </c>
      <c r="O2681" t="s">
        <v>243</v>
      </c>
      <c r="P2681" t="s">
        <v>244</v>
      </c>
      <c r="R2681">
        <v>41117</v>
      </c>
      <c r="S2681">
        <v>804</v>
      </c>
      <c r="T2681">
        <v>0.28999999999999998</v>
      </c>
      <c r="U2681">
        <v>20.9</v>
      </c>
      <c r="V2681">
        <v>0.5</v>
      </c>
      <c r="W2681">
        <v>3</v>
      </c>
      <c r="X2681">
        <v>445.1</v>
      </c>
      <c r="Y2681">
        <v>0.26</v>
      </c>
      <c r="Z2681">
        <v>0.04</v>
      </c>
      <c r="AA2681">
        <v>0.34</v>
      </c>
      <c r="AB2681">
        <v>1.9</v>
      </c>
      <c r="AC2681">
        <v>7.2</v>
      </c>
      <c r="AD2681">
        <v>31.51</v>
      </c>
      <c r="AE2681">
        <v>2.52</v>
      </c>
      <c r="AF2681">
        <v>1.2</v>
      </c>
      <c r="AG2681">
        <v>59</v>
      </c>
      <c r="AH2681">
        <v>0.17</v>
      </c>
      <c r="AI2681">
        <v>0.9</v>
      </c>
      <c r="AJ2681">
        <v>0.02</v>
      </c>
      <c r="AK2681">
        <v>29</v>
      </c>
      <c r="AL2681">
        <v>13.21</v>
      </c>
      <c r="AM2681">
        <v>6.0000000000000001E-3</v>
      </c>
      <c r="AN2681">
        <v>19.2</v>
      </c>
      <c r="AO2681">
        <v>2.8000000000000001E-2</v>
      </c>
      <c r="AP2681">
        <v>18.23</v>
      </c>
      <c r="AQ2681">
        <v>0.4</v>
      </c>
      <c r="AR2681">
        <v>3.24</v>
      </c>
      <c r="AS2681">
        <v>2.2999999999999998</v>
      </c>
      <c r="AT2681">
        <v>6.4</v>
      </c>
      <c r="AU2681">
        <v>41</v>
      </c>
      <c r="AV2681">
        <v>0.08</v>
      </c>
      <c r="AW2681">
        <v>0.6</v>
      </c>
      <c r="AX2681">
        <v>5.0000000000000001E-4</v>
      </c>
      <c r="AY2681">
        <v>1.69</v>
      </c>
      <c r="AZ2681">
        <v>1.2</v>
      </c>
      <c r="BA2681">
        <v>53</v>
      </c>
      <c r="BB2681">
        <v>0.05</v>
      </c>
      <c r="BC2681">
        <v>96.7</v>
      </c>
    </row>
    <row r="2682" spans="1:55">
      <c r="A2682">
        <v>1302065</v>
      </c>
      <c r="B2682" t="s">
        <v>105</v>
      </c>
      <c r="C2682">
        <v>507328</v>
      </c>
      <c r="D2682">
        <v>7183581</v>
      </c>
      <c r="E2682">
        <v>673</v>
      </c>
      <c r="F2682">
        <v>41125</v>
      </c>
      <c r="G2682" t="s">
        <v>641</v>
      </c>
      <c r="H2682" t="s">
        <v>107</v>
      </c>
      <c r="I2682" t="s">
        <v>108</v>
      </c>
      <c r="J2682" t="s">
        <v>109</v>
      </c>
      <c r="K2682" t="s">
        <v>120</v>
      </c>
      <c r="L2682" t="s">
        <v>111</v>
      </c>
      <c r="M2682" t="s">
        <v>2971</v>
      </c>
      <c r="N2682" t="s">
        <v>112</v>
      </c>
      <c r="O2682" t="s">
        <v>113</v>
      </c>
      <c r="P2682" t="s">
        <v>114</v>
      </c>
      <c r="R2682">
        <v>41084</v>
      </c>
      <c r="S2682">
        <v>131</v>
      </c>
      <c r="T2682">
        <v>0.65</v>
      </c>
      <c r="U2682">
        <v>8.8000000000000007</v>
      </c>
      <c r="V2682">
        <v>2</v>
      </c>
      <c r="W2682">
        <v>4</v>
      </c>
      <c r="X2682">
        <v>319.89999999999998</v>
      </c>
      <c r="Y2682">
        <v>0.15</v>
      </c>
      <c r="Z2682">
        <v>12.32</v>
      </c>
      <c r="AA2682">
        <v>0.52</v>
      </c>
      <c r="AB2682">
        <v>17.5</v>
      </c>
      <c r="AC2682">
        <v>12.8</v>
      </c>
      <c r="AD2682">
        <v>26.52</v>
      </c>
      <c r="AE2682">
        <v>4.2699999999999996</v>
      </c>
      <c r="AF2682">
        <v>1.4</v>
      </c>
      <c r="AG2682">
        <v>115</v>
      </c>
      <c r="AH2682">
        <v>0.06</v>
      </c>
      <c r="AI2682">
        <v>23.4</v>
      </c>
      <c r="AJ2682">
        <v>0.33</v>
      </c>
      <c r="AK2682">
        <v>162</v>
      </c>
      <c r="AL2682">
        <v>0.9</v>
      </c>
      <c r="AM2682">
        <v>1.4999999999999999E-2</v>
      </c>
      <c r="AN2682">
        <v>79.8</v>
      </c>
      <c r="AO2682">
        <v>0.22</v>
      </c>
      <c r="AP2682">
        <v>17.43</v>
      </c>
      <c r="AQ2682">
        <v>0.15</v>
      </c>
      <c r="AR2682">
        <v>0.59</v>
      </c>
      <c r="AS2682">
        <v>2.9</v>
      </c>
      <c r="AT2682">
        <v>1.2</v>
      </c>
      <c r="AU2682">
        <v>97.6</v>
      </c>
      <c r="AV2682">
        <v>0.09</v>
      </c>
      <c r="AW2682">
        <v>0.9</v>
      </c>
      <c r="AX2682">
        <v>3.0000000000000001E-3</v>
      </c>
      <c r="AY2682">
        <v>0.8</v>
      </c>
      <c r="AZ2682">
        <v>1.1000000000000001</v>
      </c>
      <c r="BA2682">
        <v>29</v>
      </c>
      <c r="BB2682">
        <v>0.05</v>
      </c>
      <c r="BC2682">
        <v>99.5</v>
      </c>
    </row>
    <row r="2683" spans="1:55">
      <c r="A2683">
        <v>1302068</v>
      </c>
      <c r="B2683" t="s">
        <v>105</v>
      </c>
      <c r="C2683">
        <v>507524</v>
      </c>
      <c r="D2683">
        <v>7183303</v>
      </c>
      <c r="E2683">
        <v>651</v>
      </c>
      <c r="F2683">
        <v>41125</v>
      </c>
      <c r="G2683" t="s">
        <v>641</v>
      </c>
      <c r="H2683" t="s">
        <v>107</v>
      </c>
      <c r="I2683" t="s">
        <v>108</v>
      </c>
      <c r="J2683" t="s">
        <v>109</v>
      </c>
      <c r="K2683" t="s">
        <v>120</v>
      </c>
      <c r="L2683" t="s">
        <v>111</v>
      </c>
      <c r="M2683" t="s">
        <v>2972</v>
      </c>
      <c r="N2683" t="s">
        <v>112</v>
      </c>
      <c r="O2683" t="s">
        <v>113</v>
      </c>
      <c r="P2683" t="s">
        <v>114</v>
      </c>
      <c r="R2683">
        <v>41084</v>
      </c>
      <c r="S2683">
        <v>596</v>
      </c>
      <c r="T2683">
        <v>1.49</v>
      </c>
      <c r="U2683">
        <v>89</v>
      </c>
      <c r="V2683">
        <v>2</v>
      </c>
      <c r="W2683">
        <v>2</v>
      </c>
      <c r="X2683">
        <v>908.5</v>
      </c>
      <c r="Y2683">
        <v>0.18</v>
      </c>
      <c r="Z2683">
        <v>0.04</v>
      </c>
      <c r="AA2683">
        <v>0.28999999999999998</v>
      </c>
      <c r="AB2683">
        <v>6.2</v>
      </c>
      <c r="AC2683">
        <v>32.9</v>
      </c>
      <c r="AD2683">
        <v>36.549999999999997</v>
      </c>
      <c r="AE2683">
        <v>3.49</v>
      </c>
      <c r="AF2683">
        <v>4.8</v>
      </c>
      <c r="AG2683">
        <v>54</v>
      </c>
      <c r="AH2683">
        <v>0.14000000000000001</v>
      </c>
      <c r="AI2683">
        <v>6.7</v>
      </c>
      <c r="AJ2683">
        <v>0.21</v>
      </c>
      <c r="AK2683">
        <v>86</v>
      </c>
      <c r="AL2683">
        <v>5.68</v>
      </c>
      <c r="AM2683">
        <v>1.9E-2</v>
      </c>
      <c r="AN2683">
        <v>26.5</v>
      </c>
      <c r="AO2683">
        <v>0.10199999999999999</v>
      </c>
      <c r="AP2683">
        <v>23.32</v>
      </c>
      <c r="AQ2683">
        <v>0.28999999999999998</v>
      </c>
      <c r="AR2683">
        <v>5.24</v>
      </c>
      <c r="AS2683">
        <v>2.8</v>
      </c>
      <c r="AT2683">
        <v>3</v>
      </c>
      <c r="AU2683">
        <v>80.8</v>
      </c>
      <c r="AV2683">
        <v>0.08</v>
      </c>
      <c r="AW2683">
        <v>2.2999999999999998</v>
      </c>
      <c r="AX2683">
        <v>3.0000000000000001E-3</v>
      </c>
      <c r="AY2683">
        <v>0.45</v>
      </c>
      <c r="AZ2683">
        <v>0.5</v>
      </c>
      <c r="BA2683">
        <v>85</v>
      </c>
      <c r="BB2683">
        <v>0.05</v>
      </c>
      <c r="BC2683">
        <v>117.3</v>
      </c>
    </row>
    <row r="2684" spans="1:55">
      <c r="A2684">
        <v>1302073</v>
      </c>
      <c r="B2684" t="s">
        <v>105</v>
      </c>
      <c r="C2684">
        <v>506669</v>
      </c>
      <c r="D2684">
        <v>7184087</v>
      </c>
      <c r="E2684">
        <v>515</v>
      </c>
      <c r="F2684">
        <v>41125</v>
      </c>
      <c r="G2684" t="s">
        <v>641</v>
      </c>
      <c r="H2684" t="s">
        <v>107</v>
      </c>
      <c r="I2684" t="s">
        <v>108</v>
      </c>
      <c r="J2684" t="s">
        <v>109</v>
      </c>
      <c r="K2684" t="s">
        <v>120</v>
      </c>
      <c r="L2684" t="s">
        <v>111</v>
      </c>
      <c r="M2684" t="s">
        <v>2973</v>
      </c>
      <c r="N2684" t="s">
        <v>112</v>
      </c>
      <c r="O2684" t="s">
        <v>113</v>
      </c>
      <c r="P2684" t="s">
        <v>114</v>
      </c>
      <c r="R2684">
        <v>41085</v>
      </c>
      <c r="S2684">
        <v>35</v>
      </c>
      <c r="T2684">
        <v>0.87</v>
      </c>
      <c r="U2684">
        <v>8.5</v>
      </c>
      <c r="V2684">
        <v>0.1</v>
      </c>
      <c r="W2684">
        <v>4</v>
      </c>
      <c r="X2684">
        <v>297.60000000000002</v>
      </c>
      <c r="Y2684">
        <v>0.19</v>
      </c>
      <c r="Z2684">
        <v>0.44</v>
      </c>
      <c r="AA2684">
        <v>3.75</v>
      </c>
      <c r="AB2684">
        <v>9.9</v>
      </c>
      <c r="AC2684">
        <v>15.4</v>
      </c>
      <c r="AD2684">
        <v>30.68</v>
      </c>
      <c r="AE2684">
        <v>1.84</v>
      </c>
      <c r="AF2684">
        <v>2.6</v>
      </c>
      <c r="AG2684">
        <v>21</v>
      </c>
      <c r="AH2684">
        <v>0.16</v>
      </c>
      <c r="AI2684">
        <v>3.4</v>
      </c>
      <c r="AJ2684">
        <v>0.14000000000000001</v>
      </c>
      <c r="AK2684">
        <v>508</v>
      </c>
      <c r="AL2684">
        <v>1.74</v>
      </c>
      <c r="AM2684">
        <v>4.0000000000000001E-3</v>
      </c>
      <c r="AN2684">
        <v>26.3</v>
      </c>
      <c r="AO2684">
        <v>5.0999999999999997E-2</v>
      </c>
      <c r="AP2684">
        <v>54.75</v>
      </c>
      <c r="AQ2684">
        <v>0.03</v>
      </c>
      <c r="AR2684">
        <v>0.34</v>
      </c>
      <c r="AS2684">
        <v>3.2</v>
      </c>
      <c r="AT2684">
        <v>0.2</v>
      </c>
      <c r="AU2684">
        <v>12.2</v>
      </c>
      <c r="AV2684">
        <v>0.02</v>
      </c>
      <c r="AW2684">
        <v>1.8</v>
      </c>
      <c r="AX2684">
        <v>2E-3</v>
      </c>
      <c r="AY2684">
        <v>0.21</v>
      </c>
      <c r="AZ2684">
        <v>0.3</v>
      </c>
      <c r="BA2684">
        <v>20</v>
      </c>
      <c r="BB2684">
        <v>0.05</v>
      </c>
      <c r="BC2684">
        <v>439.2</v>
      </c>
    </row>
    <row r="2685" spans="1:55">
      <c r="A2685">
        <v>1302076</v>
      </c>
      <c r="B2685" t="s">
        <v>105</v>
      </c>
      <c r="C2685">
        <v>506891</v>
      </c>
      <c r="D2685">
        <v>7183845</v>
      </c>
      <c r="E2685">
        <v>624</v>
      </c>
      <c r="F2685">
        <v>41125</v>
      </c>
      <c r="G2685" t="s">
        <v>641</v>
      </c>
      <c r="H2685" t="s">
        <v>107</v>
      </c>
      <c r="I2685" t="s">
        <v>108</v>
      </c>
      <c r="J2685" t="s">
        <v>109</v>
      </c>
      <c r="K2685" t="s">
        <v>120</v>
      </c>
      <c r="L2685" t="s">
        <v>111</v>
      </c>
      <c r="M2685" t="s">
        <v>2974</v>
      </c>
      <c r="N2685" t="s">
        <v>112</v>
      </c>
      <c r="O2685" t="s">
        <v>113</v>
      </c>
      <c r="P2685" t="s">
        <v>114</v>
      </c>
      <c r="R2685">
        <v>41085</v>
      </c>
      <c r="S2685">
        <v>33</v>
      </c>
      <c r="T2685">
        <v>2.82</v>
      </c>
      <c r="U2685">
        <v>3</v>
      </c>
      <c r="V2685">
        <v>0.9</v>
      </c>
      <c r="W2685">
        <v>6</v>
      </c>
      <c r="X2685">
        <v>457.9</v>
      </c>
      <c r="Y2685">
        <v>0.08</v>
      </c>
      <c r="Z2685">
        <v>3.44</v>
      </c>
      <c r="AA2685">
        <v>0.88</v>
      </c>
      <c r="AB2685">
        <v>63.2</v>
      </c>
      <c r="AC2685">
        <v>294.8</v>
      </c>
      <c r="AD2685">
        <v>54.17</v>
      </c>
      <c r="AE2685">
        <v>8.32</v>
      </c>
      <c r="AF2685">
        <v>10.6</v>
      </c>
      <c r="AG2685">
        <v>26</v>
      </c>
      <c r="AH2685">
        <v>0.16</v>
      </c>
      <c r="AI2685">
        <v>50.9</v>
      </c>
      <c r="AJ2685">
        <v>1.07</v>
      </c>
      <c r="AK2685">
        <v>958</v>
      </c>
      <c r="AL2685">
        <v>1.0900000000000001</v>
      </c>
      <c r="AM2685">
        <v>8.0000000000000002E-3</v>
      </c>
      <c r="AN2685">
        <v>273.10000000000002</v>
      </c>
      <c r="AO2685">
        <v>0.16900000000000001</v>
      </c>
      <c r="AP2685">
        <v>23.66</v>
      </c>
      <c r="AQ2685">
        <v>0.04</v>
      </c>
      <c r="AR2685">
        <v>0.28000000000000003</v>
      </c>
      <c r="AS2685">
        <v>18.2</v>
      </c>
      <c r="AT2685">
        <v>0.2</v>
      </c>
      <c r="AU2685">
        <v>85</v>
      </c>
      <c r="AV2685">
        <v>0.02</v>
      </c>
      <c r="AW2685">
        <v>3.3</v>
      </c>
      <c r="AX2685">
        <v>8.9999999999999993E-3</v>
      </c>
      <c r="AY2685">
        <v>0.33</v>
      </c>
      <c r="AZ2685">
        <v>0.2</v>
      </c>
      <c r="BA2685">
        <v>86</v>
      </c>
      <c r="BB2685">
        <v>0.05</v>
      </c>
      <c r="BC2685">
        <v>132.9</v>
      </c>
    </row>
    <row r="2686" spans="1:55">
      <c r="A2686">
        <v>1302093</v>
      </c>
      <c r="B2686" t="s">
        <v>105</v>
      </c>
      <c r="C2686">
        <v>506500</v>
      </c>
      <c r="D2686">
        <v>7183412</v>
      </c>
      <c r="E2686">
        <v>395</v>
      </c>
      <c r="F2686">
        <v>41125</v>
      </c>
      <c r="G2686" t="s">
        <v>641</v>
      </c>
      <c r="H2686" t="s">
        <v>107</v>
      </c>
      <c r="I2686" t="s">
        <v>108</v>
      </c>
      <c r="J2686" t="s">
        <v>109</v>
      </c>
      <c r="K2686" t="s">
        <v>120</v>
      </c>
      <c r="L2686" t="s">
        <v>111</v>
      </c>
      <c r="M2686" t="s">
        <v>2975</v>
      </c>
      <c r="N2686" t="s">
        <v>112</v>
      </c>
      <c r="O2686" t="s">
        <v>113</v>
      </c>
      <c r="P2686" t="s">
        <v>114</v>
      </c>
      <c r="R2686">
        <v>41086</v>
      </c>
      <c r="S2686">
        <v>818</v>
      </c>
      <c r="T2686">
        <v>1.1000000000000001</v>
      </c>
      <c r="U2686">
        <v>29.7</v>
      </c>
      <c r="V2686">
        <v>3.7</v>
      </c>
      <c r="W2686">
        <v>3</v>
      </c>
      <c r="X2686">
        <v>466.7</v>
      </c>
      <c r="Y2686">
        <v>0.21</v>
      </c>
      <c r="Z2686">
        <v>0.08</v>
      </c>
      <c r="AA2686">
        <v>1.5</v>
      </c>
      <c r="AB2686">
        <v>7.8</v>
      </c>
      <c r="AC2686">
        <v>23.4</v>
      </c>
      <c r="AD2686">
        <v>44.84</v>
      </c>
      <c r="AE2686">
        <v>3.07</v>
      </c>
      <c r="AF2686">
        <v>3.2</v>
      </c>
      <c r="AG2686">
        <v>104</v>
      </c>
      <c r="AH2686">
        <v>0.16</v>
      </c>
      <c r="AI2686">
        <v>4.5999999999999996</v>
      </c>
      <c r="AJ2686">
        <v>0.23</v>
      </c>
      <c r="AK2686">
        <v>161</v>
      </c>
      <c r="AL2686">
        <v>7.19</v>
      </c>
      <c r="AM2686">
        <v>3.5999999999999997E-2</v>
      </c>
      <c r="AN2686">
        <v>27.9</v>
      </c>
      <c r="AO2686">
        <v>9.0999999999999998E-2</v>
      </c>
      <c r="AP2686">
        <v>24.36</v>
      </c>
      <c r="AQ2686">
        <v>0.38</v>
      </c>
      <c r="AR2686">
        <v>3.91</v>
      </c>
      <c r="AS2686">
        <v>3</v>
      </c>
      <c r="AT2686">
        <v>3.5</v>
      </c>
      <c r="AU2686">
        <v>89.2</v>
      </c>
      <c r="AV2686">
        <v>0.09</v>
      </c>
      <c r="AW2686">
        <v>2.2999999999999998</v>
      </c>
      <c r="AX2686">
        <v>3.0000000000000001E-3</v>
      </c>
      <c r="AY2686">
        <v>0.8</v>
      </c>
      <c r="AZ2686">
        <v>0.7</v>
      </c>
      <c r="BA2686">
        <v>59</v>
      </c>
      <c r="BB2686">
        <v>0.05</v>
      </c>
      <c r="BC2686">
        <v>183.5</v>
      </c>
    </row>
    <row r="2687" spans="1:55">
      <c r="A2687">
        <v>1302137</v>
      </c>
      <c r="B2687" t="s">
        <v>105</v>
      </c>
      <c r="C2687">
        <v>507135</v>
      </c>
      <c r="D2687">
        <v>7180510</v>
      </c>
      <c r="E2687">
        <v>937</v>
      </c>
      <c r="F2687">
        <v>41125</v>
      </c>
      <c r="G2687" t="s">
        <v>641</v>
      </c>
      <c r="H2687" t="s">
        <v>107</v>
      </c>
      <c r="I2687" t="s">
        <v>108</v>
      </c>
      <c r="J2687" t="s">
        <v>109</v>
      </c>
      <c r="K2687" t="s">
        <v>120</v>
      </c>
      <c r="L2687" t="s">
        <v>111</v>
      </c>
      <c r="M2687" t="s">
        <v>2976</v>
      </c>
      <c r="N2687" t="s">
        <v>112</v>
      </c>
      <c r="O2687" t="s">
        <v>238</v>
      </c>
      <c r="P2687" t="s">
        <v>239</v>
      </c>
      <c r="R2687">
        <v>41084</v>
      </c>
      <c r="S2687">
        <v>39</v>
      </c>
      <c r="T2687">
        <v>1.86</v>
      </c>
      <c r="U2687">
        <v>5.7</v>
      </c>
      <c r="V2687">
        <v>0.3</v>
      </c>
      <c r="W2687">
        <v>2</v>
      </c>
      <c r="X2687">
        <v>272.2</v>
      </c>
      <c r="Y2687">
        <v>0.18</v>
      </c>
      <c r="Z2687">
        <v>0.05</v>
      </c>
      <c r="AA2687">
        <v>0.02</v>
      </c>
      <c r="AB2687">
        <v>14.8</v>
      </c>
      <c r="AC2687">
        <v>25.4</v>
      </c>
      <c r="AD2687">
        <v>34.64</v>
      </c>
      <c r="AE2687">
        <v>3.6</v>
      </c>
      <c r="AF2687">
        <v>4.9000000000000004</v>
      </c>
      <c r="AG2687">
        <v>18</v>
      </c>
      <c r="AH2687">
        <v>0.11</v>
      </c>
      <c r="AI2687">
        <v>2.6</v>
      </c>
      <c r="AJ2687">
        <v>0.45</v>
      </c>
      <c r="AK2687">
        <v>539</v>
      </c>
      <c r="AL2687">
        <v>0.57999999999999996</v>
      </c>
      <c r="AM2687">
        <v>3.0000000000000001E-3</v>
      </c>
      <c r="AN2687">
        <v>43.3</v>
      </c>
      <c r="AO2687">
        <v>1.7999999999999999E-2</v>
      </c>
      <c r="AP2687">
        <v>7.96</v>
      </c>
      <c r="AQ2687">
        <v>0.01</v>
      </c>
      <c r="AR2687">
        <v>0.31</v>
      </c>
      <c r="AS2687">
        <v>3.4</v>
      </c>
      <c r="AT2687">
        <v>0.1</v>
      </c>
      <c r="AU2687">
        <v>5.7</v>
      </c>
      <c r="AV2687">
        <v>0.03</v>
      </c>
      <c r="AW2687">
        <v>2.2999999999999998</v>
      </c>
      <c r="AX2687">
        <v>4.0000000000000001E-3</v>
      </c>
      <c r="AY2687">
        <v>0.11</v>
      </c>
      <c r="AZ2687">
        <v>0.5</v>
      </c>
      <c r="BA2687">
        <v>21</v>
      </c>
      <c r="BB2687">
        <v>0.05</v>
      </c>
      <c r="BC2687">
        <v>66</v>
      </c>
    </row>
    <row r="2688" spans="1:55">
      <c r="A2688">
        <v>1302138</v>
      </c>
      <c r="B2688" t="s">
        <v>105</v>
      </c>
      <c r="C2688">
        <v>507149</v>
      </c>
      <c r="D2688">
        <v>7180410</v>
      </c>
      <c r="E2688">
        <v>972</v>
      </c>
      <c r="F2688">
        <v>41125</v>
      </c>
      <c r="G2688" t="s">
        <v>641</v>
      </c>
      <c r="H2688" t="s">
        <v>107</v>
      </c>
      <c r="I2688" t="s">
        <v>108</v>
      </c>
      <c r="J2688" t="s">
        <v>109</v>
      </c>
      <c r="K2688" t="s">
        <v>120</v>
      </c>
      <c r="L2688" t="s">
        <v>111</v>
      </c>
      <c r="M2688" t="s">
        <v>2977</v>
      </c>
      <c r="N2688" t="s">
        <v>112</v>
      </c>
      <c r="O2688" t="s">
        <v>238</v>
      </c>
      <c r="P2688" t="s">
        <v>239</v>
      </c>
      <c r="R2688">
        <v>41084</v>
      </c>
      <c r="S2688">
        <v>47</v>
      </c>
      <c r="T2688">
        <v>1.66</v>
      </c>
      <c r="U2688">
        <v>3.2</v>
      </c>
      <c r="V2688">
        <v>2.2999999999999998</v>
      </c>
      <c r="W2688">
        <v>3</v>
      </c>
      <c r="X2688">
        <v>399.7</v>
      </c>
      <c r="Y2688">
        <v>0.46</v>
      </c>
      <c r="Z2688">
        <v>0.04</v>
      </c>
      <c r="AA2688">
        <v>0.06</v>
      </c>
      <c r="AB2688">
        <v>11.6</v>
      </c>
      <c r="AC2688">
        <v>21.2</v>
      </c>
      <c r="AD2688">
        <v>45.29</v>
      </c>
      <c r="AE2688">
        <v>2.97</v>
      </c>
      <c r="AF2688">
        <v>5.2</v>
      </c>
      <c r="AG2688">
        <v>20</v>
      </c>
      <c r="AH2688">
        <v>0.11</v>
      </c>
      <c r="AI2688">
        <v>3.4</v>
      </c>
      <c r="AJ2688">
        <v>0.3</v>
      </c>
      <c r="AK2688">
        <v>538</v>
      </c>
      <c r="AL2688">
        <v>0.98</v>
      </c>
      <c r="AM2688">
        <v>3.0000000000000001E-3</v>
      </c>
      <c r="AN2688">
        <v>19.7</v>
      </c>
      <c r="AO2688">
        <v>2.9000000000000001E-2</v>
      </c>
      <c r="AP2688">
        <v>14.47</v>
      </c>
      <c r="AQ2688">
        <v>0.01</v>
      </c>
      <c r="AR2688">
        <v>0.31</v>
      </c>
      <c r="AS2688">
        <v>2.7</v>
      </c>
      <c r="AT2688">
        <v>0.1</v>
      </c>
      <c r="AU2688">
        <v>4.9000000000000004</v>
      </c>
      <c r="AV2688">
        <v>0.05</v>
      </c>
      <c r="AW2688">
        <v>2.5</v>
      </c>
      <c r="AX2688">
        <v>3.0000000000000001E-3</v>
      </c>
      <c r="AY2688">
        <v>0.15</v>
      </c>
      <c r="AZ2688">
        <v>0.4</v>
      </c>
      <c r="BA2688">
        <v>28</v>
      </c>
      <c r="BB2688">
        <v>0.05</v>
      </c>
      <c r="BC2688">
        <v>55.8</v>
      </c>
    </row>
    <row r="2689" spans="1:55">
      <c r="A2689">
        <v>1302140</v>
      </c>
      <c r="B2689" t="s">
        <v>105</v>
      </c>
      <c r="C2689">
        <v>507255</v>
      </c>
      <c r="D2689">
        <v>7180191</v>
      </c>
      <c r="E2689">
        <v>985</v>
      </c>
      <c r="F2689">
        <v>41125</v>
      </c>
      <c r="G2689" t="s">
        <v>641</v>
      </c>
      <c r="H2689" t="s">
        <v>107</v>
      </c>
      <c r="I2689" t="s">
        <v>108</v>
      </c>
      <c r="J2689" t="s">
        <v>109</v>
      </c>
      <c r="K2689" t="s">
        <v>120</v>
      </c>
      <c r="L2689" t="s">
        <v>111</v>
      </c>
      <c r="M2689" t="s">
        <v>2978</v>
      </c>
      <c r="N2689" t="s">
        <v>112</v>
      </c>
      <c r="O2689" t="s">
        <v>238</v>
      </c>
      <c r="P2689" t="s">
        <v>239</v>
      </c>
      <c r="R2689">
        <v>41084</v>
      </c>
      <c r="S2689">
        <v>122</v>
      </c>
      <c r="T2689">
        <v>2.02</v>
      </c>
      <c r="U2689">
        <v>6.6</v>
      </c>
      <c r="V2689">
        <v>0.8</v>
      </c>
      <c r="W2689">
        <v>3</v>
      </c>
      <c r="X2689">
        <v>265.89999999999998</v>
      </c>
      <c r="Y2689">
        <v>0.28999999999999998</v>
      </c>
      <c r="Z2689">
        <v>0.09</v>
      </c>
      <c r="AA2689">
        <v>7.0000000000000007E-2</v>
      </c>
      <c r="AB2689">
        <v>11.8</v>
      </c>
      <c r="AC2689">
        <v>27.7</v>
      </c>
      <c r="AD2689">
        <v>15.98</v>
      </c>
      <c r="AE2689">
        <v>3.25</v>
      </c>
      <c r="AF2689">
        <v>6.8</v>
      </c>
      <c r="AG2689">
        <v>46</v>
      </c>
      <c r="AH2689">
        <v>0.1</v>
      </c>
      <c r="AI2689">
        <v>6</v>
      </c>
      <c r="AJ2689">
        <v>0.36</v>
      </c>
      <c r="AK2689">
        <v>920</v>
      </c>
      <c r="AL2689">
        <v>1.63</v>
      </c>
      <c r="AM2689">
        <v>3.0000000000000001E-3</v>
      </c>
      <c r="AN2689">
        <v>24.2</v>
      </c>
      <c r="AO2689">
        <v>3.3000000000000002E-2</v>
      </c>
      <c r="AP2689">
        <v>17.02</v>
      </c>
      <c r="AQ2689">
        <v>0.01</v>
      </c>
      <c r="AR2689">
        <v>0.62</v>
      </c>
      <c r="AS2689">
        <v>3.4</v>
      </c>
      <c r="AT2689">
        <v>0.3</v>
      </c>
      <c r="AU2689">
        <v>9.1999999999999993</v>
      </c>
      <c r="AV2689">
        <v>0.05</v>
      </c>
      <c r="AW2689">
        <v>3.6</v>
      </c>
      <c r="AX2689">
        <v>8.0000000000000002E-3</v>
      </c>
      <c r="AY2689">
        <v>0.21</v>
      </c>
      <c r="AZ2689">
        <v>0.5</v>
      </c>
      <c r="BA2689">
        <v>50</v>
      </c>
      <c r="BB2689">
        <v>0.1</v>
      </c>
      <c r="BC2689">
        <v>71.900000000000006</v>
      </c>
    </row>
    <row r="2690" spans="1:55">
      <c r="A2690">
        <v>1302143</v>
      </c>
      <c r="B2690" t="s">
        <v>105</v>
      </c>
      <c r="C2690">
        <v>507761</v>
      </c>
      <c r="D2690">
        <v>7180411</v>
      </c>
      <c r="E2690">
        <v>979</v>
      </c>
      <c r="F2690">
        <v>41125</v>
      </c>
      <c r="G2690" t="s">
        <v>641</v>
      </c>
      <c r="H2690" t="s">
        <v>107</v>
      </c>
      <c r="I2690" t="s">
        <v>108</v>
      </c>
      <c r="J2690" t="s">
        <v>109</v>
      </c>
      <c r="K2690" t="s">
        <v>120</v>
      </c>
      <c r="L2690" t="s">
        <v>111</v>
      </c>
      <c r="M2690" t="s">
        <v>2979</v>
      </c>
      <c r="N2690" t="s">
        <v>112</v>
      </c>
      <c r="O2690" t="s">
        <v>238</v>
      </c>
      <c r="P2690" t="s">
        <v>239</v>
      </c>
      <c r="R2690">
        <v>41084</v>
      </c>
      <c r="S2690">
        <v>62</v>
      </c>
      <c r="T2690">
        <v>1.71</v>
      </c>
      <c r="U2690">
        <v>5.0999999999999996</v>
      </c>
      <c r="V2690">
        <v>0.8</v>
      </c>
      <c r="W2690">
        <v>3</v>
      </c>
      <c r="X2690">
        <v>292.10000000000002</v>
      </c>
      <c r="Y2690">
        <v>0.33</v>
      </c>
      <c r="Z2690">
        <v>7.0000000000000007E-2</v>
      </c>
      <c r="AA2690">
        <v>0.09</v>
      </c>
      <c r="AB2690">
        <v>9.8000000000000007</v>
      </c>
      <c r="AC2690">
        <v>22.9</v>
      </c>
      <c r="AD2690">
        <v>19.28</v>
      </c>
      <c r="AE2690">
        <v>3.22</v>
      </c>
      <c r="AF2690">
        <v>5.5</v>
      </c>
      <c r="AG2690">
        <v>39</v>
      </c>
      <c r="AH2690">
        <v>0.11</v>
      </c>
      <c r="AI2690">
        <v>5.8</v>
      </c>
      <c r="AJ2690">
        <v>0.27</v>
      </c>
      <c r="AK2690">
        <v>261</v>
      </c>
      <c r="AL2690">
        <v>1.44</v>
      </c>
      <c r="AM2690">
        <v>6.0000000000000001E-3</v>
      </c>
      <c r="AN2690">
        <v>18.600000000000001</v>
      </c>
      <c r="AO2690">
        <v>3.5999999999999997E-2</v>
      </c>
      <c r="AP2690">
        <v>11.9</v>
      </c>
      <c r="AQ2690">
        <v>0.01</v>
      </c>
      <c r="AR2690">
        <v>0.48</v>
      </c>
      <c r="AS2690">
        <v>2.7</v>
      </c>
      <c r="AT2690">
        <v>0.2</v>
      </c>
      <c r="AU2690">
        <v>8.4</v>
      </c>
      <c r="AV2690">
        <v>0.06</v>
      </c>
      <c r="AW2690">
        <v>2.8</v>
      </c>
      <c r="AX2690">
        <v>6.0000000000000001E-3</v>
      </c>
      <c r="AY2690">
        <v>0.16</v>
      </c>
      <c r="AZ2690">
        <v>0.5</v>
      </c>
      <c r="BA2690">
        <v>37</v>
      </c>
      <c r="BB2690">
        <v>0.05</v>
      </c>
      <c r="BC2690">
        <v>51.4</v>
      </c>
    </row>
    <row r="2691" spans="1:55">
      <c r="A2691">
        <v>1302147</v>
      </c>
      <c r="B2691" t="s">
        <v>105</v>
      </c>
      <c r="C2691">
        <v>507879</v>
      </c>
      <c r="D2691">
        <v>7180930</v>
      </c>
      <c r="E2691">
        <v>780</v>
      </c>
      <c r="F2691">
        <v>41125</v>
      </c>
      <c r="G2691" t="s">
        <v>641</v>
      </c>
      <c r="H2691" t="s">
        <v>107</v>
      </c>
      <c r="I2691" t="s">
        <v>108</v>
      </c>
      <c r="J2691" t="s">
        <v>109</v>
      </c>
      <c r="K2691" t="s">
        <v>120</v>
      </c>
      <c r="L2691" t="s">
        <v>111</v>
      </c>
      <c r="M2691" t="s">
        <v>2980</v>
      </c>
      <c r="N2691" t="s">
        <v>112</v>
      </c>
      <c r="O2691" t="s">
        <v>238</v>
      </c>
      <c r="P2691" t="s">
        <v>239</v>
      </c>
      <c r="R2691">
        <v>41085</v>
      </c>
      <c r="S2691">
        <v>334</v>
      </c>
      <c r="T2691">
        <v>1.27</v>
      </c>
      <c r="U2691">
        <v>6.3</v>
      </c>
      <c r="V2691">
        <v>22.3</v>
      </c>
      <c r="W2691">
        <v>3</v>
      </c>
      <c r="X2691">
        <v>270.60000000000002</v>
      </c>
      <c r="Y2691">
        <v>0.3</v>
      </c>
      <c r="Z2691">
        <v>0.02</v>
      </c>
      <c r="AA2691">
        <v>0.1</v>
      </c>
      <c r="AB2691">
        <v>4.0999999999999996</v>
      </c>
      <c r="AC2691">
        <v>25</v>
      </c>
      <c r="AD2691">
        <v>38.5</v>
      </c>
      <c r="AE2691">
        <v>3.7</v>
      </c>
      <c r="AF2691">
        <v>5.0999999999999996</v>
      </c>
      <c r="AG2691">
        <v>218</v>
      </c>
      <c r="AH2691">
        <v>0.22</v>
      </c>
      <c r="AI2691">
        <v>9.5</v>
      </c>
      <c r="AJ2691">
        <v>0.32</v>
      </c>
      <c r="AK2691">
        <v>68</v>
      </c>
      <c r="AL2691">
        <v>2.1</v>
      </c>
      <c r="AM2691">
        <v>8.9999999999999993E-3</v>
      </c>
      <c r="AN2691">
        <v>18.2</v>
      </c>
      <c r="AO2691">
        <v>3.6999999999999998E-2</v>
      </c>
      <c r="AP2691">
        <v>68.89</v>
      </c>
      <c r="AQ2691">
        <v>0.14000000000000001</v>
      </c>
      <c r="AR2691">
        <v>1.44</v>
      </c>
      <c r="AS2691">
        <v>3.7</v>
      </c>
      <c r="AT2691">
        <v>1.1000000000000001</v>
      </c>
      <c r="AU2691">
        <v>22.1</v>
      </c>
      <c r="AV2691">
        <v>0.11</v>
      </c>
      <c r="AW2691">
        <v>4.2</v>
      </c>
      <c r="AX2691">
        <v>3.0000000000000001E-3</v>
      </c>
      <c r="AY2691">
        <v>0.38</v>
      </c>
      <c r="AZ2691">
        <v>0.6</v>
      </c>
      <c r="BA2691">
        <v>31</v>
      </c>
      <c r="BB2691">
        <v>0.05</v>
      </c>
      <c r="BC2691">
        <v>93.6</v>
      </c>
    </row>
    <row r="2692" spans="1:55">
      <c r="A2692">
        <v>1302166</v>
      </c>
      <c r="B2692" t="s">
        <v>105</v>
      </c>
      <c r="C2692">
        <v>508480</v>
      </c>
      <c r="D2692">
        <v>7180709</v>
      </c>
      <c r="E2692">
        <v>1027</v>
      </c>
      <c r="F2692">
        <v>41125</v>
      </c>
      <c r="G2692" t="s">
        <v>641</v>
      </c>
      <c r="H2692" t="s">
        <v>107</v>
      </c>
      <c r="I2692" t="s">
        <v>108</v>
      </c>
      <c r="J2692" t="s">
        <v>109</v>
      </c>
      <c r="K2692" t="s">
        <v>120</v>
      </c>
      <c r="L2692" t="s">
        <v>111</v>
      </c>
      <c r="M2692" t="s">
        <v>2981</v>
      </c>
      <c r="N2692" t="s">
        <v>112</v>
      </c>
      <c r="O2692" t="s">
        <v>238</v>
      </c>
      <c r="P2692" t="s">
        <v>239</v>
      </c>
      <c r="R2692">
        <v>41085</v>
      </c>
      <c r="S2692">
        <v>70</v>
      </c>
      <c r="T2692">
        <v>1.84</v>
      </c>
      <c r="U2692">
        <v>7.5</v>
      </c>
      <c r="V2692">
        <v>1.2</v>
      </c>
      <c r="W2692">
        <v>2</v>
      </c>
      <c r="X2692">
        <v>343.5</v>
      </c>
      <c r="Y2692">
        <v>0.25</v>
      </c>
      <c r="Z2692">
        <v>0.12</v>
      </c>
      <c r="AA2692">
        <v>0.18</v>
      </c>
      <c r="AB2692">
        <v>12</v>
      </c>
      <c r="AC2692">
        <v>29.8</v>
      </c>
      <c r="AD2692">
        <v>18.21</v>
      </c>
      <c r="AE2692">
        <v>2.83</v>
      </c>
      <c r="AF2692">
        <v>6.8</v>
      </c>
      <c r="AG2692">
        <v>32</v>
      </c>
      <c r="AH2692">
        <v>0.13</v>
      </c>
      <c r="AI2692">
        <v>7.5</v>
      </c>
      <c r="AJ2692">
        <v>0.34</v>
      </c>
      <c r="AK2692">
        <v>492</v>
      </c>
      <c r="AL2692">
        <v>1.46</v>
      </c>
      <c r="AM2692">
        <v>4.0000000000000001E-3</v>
      </c>
      <c r="AN2692">
        <v>22.5</v>
      </c>
      <c r="AO2692">
        <v>2.5999999999999999E-2</v>
      </c>
      <c r="AP2692">
        <v>16.8</v>
      </c>
      <c r="AQ2692">
        <v>0.01</v>
      </c>
      <c r="AR2692">
        <v>0.5</v>
      </c>
      <c r="AS2692">
        <v>3.1</v>
      </c>
      <c r="AT2692">
        <v>0.4</v>
      </c>
      <c r="AU2692">
        <v>11.5</v>
      </c>
      <c r="AV2692">
        <v>0.04</v>
      </c>
      <c r="AW2692">
        <v>3</v>
      </c>
      <c r="AX2692">
        <v>1.4999999999999999E-2</v>
      </c>
      <c r="AY2692">
        <v>0.2</v>
      </c>
      <c r="AZ2692">
        <v>0.4</v>
      </c>
      <c r="BA2692">
        <v>50</v>
      </c>
      <c r="BB2692">
        <v>0.1</v>
      </c>
      <c r="BC2692">
        <v>84.2</v>
      </c>
    </row>
    <row r="2693" spans="1:55">
      <c r="A2693">
        <v>1302171</v>
      </c>
      <c r="B2693" t="s">
        <v>105</v>
      </c>
      <c r="C2693">
        <v>506816</v>
      </c>
      <c r="D2693">
        <v>7181872</v>
      </c>
      <c r="E2693">
        <v>511</v>
      </c>
      <c r="F2693">
        <v>41125</v>
      </c>
      <c r="G2693" t="s">
        <v>641</v>
      </c>
      <c r="H2693" t="s">
        <v>107</v>
      </c>
      <c r="I2693" t="s">
        <v>108</v>
      </c>
      <c r="J2693" t="s">
        <v>109</v>
      </c>
      <c r="K2693" t="s">
        <v>120</v>
      </c>
      <c r="L2693" t="s">
        <v>111</v>
      </c>
      <c r="M2693" t="s">
        <v>2982</v>
      </c>
      <c r="N2693" t="s">
        <v>112</v>
      </c>
      <c r="O2693" t="s">
        <v>238</v>
      </c>
      <c r="P2693" t="s">
        <v>239</v>
      </c>
      <c r="R2693">
        <v>41086</v>
      </c>
      <c r="S2693">
        <v>628</v>
      </c>
      <c r="T2693">
        <v>1.18</v>
      </c>
      <c r="U2693">
        <v>8.6999999999999993</v>
      </c>
      <c r="V2693">
        <v>2.8</v>
      </c>
      <c r="W2693">
        <v>2</v>
      </c>
      <c r="X2693">
        <v>310.39999999999998</v>
      </c>
      <c r="Y2693">
        <v>0.17</v>
      </c>
      <c r="Z2693">
        <v>0.31</v>
      </c>
      <c r="AA2693">
        <v>1.57</v>
      </c>
      <c r="AB2693">
        <v>8</v>
      </c>
      <c r="AC2693">
        <v>30.1</v>
      </c>
      <c r="AD2693">
        <v>41.57</v>
      </c>
      <c r="AE2693">
        <v>2.09</v>
      </c>
      <c r="AF2693">
        <v>3.5</v>
      </c>
      <c r="AG2693">
        <v>87</v>
      </c>
      <c r="AH2693">
        <v>7.0000000000000007E-2</v>
      </c>
      <c r="AI2693">
        <v>12.5</v>
      </c>
      <c r="AJ2693">
        <v>0.38</v>
      </c>
      <c r="AK2693">
        <v>173</v>
      </c>
      <c r="AL2693">
        <v>4.59</v>
      </c>
      <c r="AM2693">
        <v>8.0000000000000002E-3</v>
      </c>
      <c r="AN2693">
        <v>34.799999999999997</v>
      </c>
      <c r="AO2693">
        <v>0.10199999999999999</v>
      </c>
      <c r="AP2693">
        <v>12.45</v>
      </c>
      <c r="AQ2693">
        <v>0.02</v>
      </c>
      <c r="AR2693">
        <v>2.2000000000000002</v>
      </c>
      <c r="AS2693">
        <v>2.5</v>
      </c>
      <c r="AT2693">
        <v>2.1</v>
      </c>
      <c r="AU2693">
        <v>36</v>
      </c>
      <c r="AV2693">
        <v>0.05</v>
      </c>
      <c r="AW2693">
        <v>1.1000000000000001</v>
      </c>
      <c r="AX2693">
        <v>2.5999999999999999E-2</v>
      </c>
      <c r="AY2693">
        <v>0.25</v>
      </c>
      <c r="AZ2693">
        <v>1.6</v>
      </c>
      <c r="BA2693">
        <v>101</v>
      </c>
      <c r="BB2693">
        <v>0.2</v>
      </c>
      <c r="BC2693">
        <v>172.2</v>
      </c>
    </row>
    <row r="2694" spans="1:55">
      <c r="A2694">
        <v>1302188</v>
      </c>
      <c r="B2694" t="s">
        <v>105</v>
      </c>
      <c r="C2694">
        <v>506428</v>
      </c>
      <c r="D2694">
        <v>7182647</v>
      </c>
      <c r="E2694">
        <v>410</v>
      </c>
      <c r="F2694">
        <v>41125</v>
      </c>
      <c r="G2694" t="s">
        <v>641</v>
      </c>
      <c r="H2694" t="s">
        <v>107</v>
      </c>
      <c r="I2694" t="s">
        <v>108</v>
      </c>
      <c r="J2694" t="s">
        <v>109</v>
      </c>
      <c r="K2694" t="s">
        <v>120</v>
      </c>
      <c r="L2694" t="s">
        <v>111</v>
      </c>
      <c r="M2694" t="s">
        <v>2983</v>
      </c>
      <c r="N2694" t="s">
        <v>112</v>
      </c>
      <c r="O2694" t="s">
        <v>238</v>
      </c>
      <c r="P2694" t="s">
        <v>239</v>
      </c>
      <c r="R2694">
        <v>41087</v>
      </c>
      <c r="S2694">
        <v>778</v>
      </c>
      <c r="T2694">
        <v>1.4</v>
      </c>
      <c r="U2694">
        <v>40.6</v>
      </c>
      <c r="V2694">
        <v>4.7</v>
      </c>
      <c r="W2694">
        <v>3</v>
      </c>
      <c r="X2694">
        <v>877.4</v>
      </c>
      <c r="Y2694">
        <v>0.19</v>
      </c>
      <c r="Z2694">
        <v>0.06</v>
      </c>
      <c r="AA2694">
        <v>2.0499999999999998</v>
      </c>
      <c r="AB2694">
        <v>3.8</v>
      </c>
      <c r="AC2694">
        <v>31.9</v>
      </c>
      <c r="AD2694">
        <v>64.59</v>
      </c>
      <c r="AE2694">
        <v>3.62</v>
      </c>
      <c r="AF2694">
        <v>3.7</v>
      </c>
      <c r="AG2694">
        <v>55</v>
      </c>
      <c r="AH2694">
        <v>0.14000000000000001</v>
      </c>
      <c r="AI2694">
        <v>6.1</v>
      </c>
      <c r="AJ2694">
        <v>0.14000000000000001</v>
      </c>
      <c r="AK2694">
        <v>168</v>
      </c>
      <c r="AL2694">
        <v>17.8</v>
      </c>
      <c r="AM2694">
        <v>1.6E-2</v>
      </c>
      <c r="AN2694">
        <v>35.1</v>
      </c>
      <c r="AO2694">
        <v>9.1999999999999998E-2</v>
      </c>
      <c r="AP2694">
        <v>33.99</v>
      </c>
      <c r="AQ2694">
        <v>0.23</v>
      </c>
      <c r="AR2694">
        <v>5.95</v>
      </c>
      <c r="AS2694">
        <v>3.1</v>
      </c>
      <c r="AT2694">
        <v>5.7</v>
      </c>
      <c r="AU2694">
        <v>57.8</v>
      </c>
      <c r="AV2694">
        <v>0.26</v>
      </c>
      <c r="AW2694">
        <v>1.8</v>
      </c>
      <c r="AX2694">
        <v>4.0000000000000001E-3</v>
      </c>
      <c r="AY2694">
        <v>1.03</v>
      </c>
      <c r="AZ2694">
        <v>2.5</v>
      </c>
      <c r="BA2694">
        <v>177</v>
      </c>
      <c r="BB2694">
        <v>0.05</v>
      </c>
      <c r="BC2694">
        <v>196.1</v>
      </c>
    </row>
    <row r="2695" spans="1:55">
      <c r="A2695">
        <v>1302189</v>
      </c>
      <c r="B2695" t="s">
        <v>105</v>
      </c>
      <c r="C2695">
        <v>506340</v>
      </c>
      <c r="D2695">
        <v>7182595</v>
      </c>
      <c r="E2695">
        <v>446</v>
      </c>
      <c r="F2695">
        <v>41125</v>
      </c>
      <c r="G2695" t="s">
        <v>641</v>
      </c>
      <c r="H2695" t="s">
        <v>107</v>
      </c>
      <c r="I2695" t="s">
        <v>108</v>
      </c>
      <c r="J2695" t="s">
        <v>109</v>
      </c>
      <c r="K2695" t="s">
        <v>120</v>
      </c>
      <c r="L2695" t="s">
        <v>111</v>
      </c>
      <c r="M2695" t="s">
        <v>2984</v>
      </c>
      <c r="N2695" t="s">
        <v>112</v>
      </c>
      <c r="O2695" t="s">
        <v>238</v>
      </c>
      <c r="P2695" t="s">
        <v>239</v>
      </c>
      <c r="R2695">
        <v>41087</v>
      </c>
      <c r="S2695">
        <v>1254</v>
      </c>
      <c r="T2695">
        <v>0.79</v>
      </c>
      <c r="U2695">
        <v>66.8</v>
      </c>
      <c r="V2695">
        <v>17</v>
      </c>
      <c r="W2695">
        <v>6</v>
      </c>
      <c r="X2695">
        <v>434.9</v>
      </c>
      <c r="Y2695">
        <v>0.2</v>
      </c>
      <c r="Z2695">
        <v>0.16</v>
      </c>
      <c r="AA2695">
        <v>2.15</v>
      </c>
      <c r="AB2695">
        <v>4</v>
      </c>
      <c r="AC2695">
        <v>27.5</v>
      </c>
      <c r="AD2695">
        <v>86.14</v>
      </c>
      <c r="AE2695">
        <v>3.52</v>
      </c>
      <c r="AF2695">
        <v>2.6</v>
      </c>
      <c r="AG2695">
        <v>214</v>
      </c>
      <c r="AH2695">
        <v>0.2</v>
      </c>
      <c r="AI2695">
        <v>5.5</v>
      </c>
      <c r="AJ2695">
        <v>0.12</v>
      </c>
      <c r="AK2695">
        <v>211</v>
      </c>
      <c r="AL2695">
        <v>11.46</v>
      </c>
      <c r="AM2695">
        <v>3.2000000000000001E-2</v>
      </c>
      <c r="AN2695">
        <v>26.8</v>
      </c>
      <c r="AO2695">
        <v>0.14699999999999999</v>
      </c>
      <c r="AP2695">
        <v>37.090000000000003</v>
      </c>
      <c r="AQ2695">
        <v>0.48</v>
      </c>
      <c r="AR2695">
        <v>5.77</v>
      </c>
      <c r="AS2695">
        <v>3</v>
      </c>
      <c r="AT2695">
        <v>8.4</v>
      </c>
      <c r="AU2695">
        <v>127.4</v>
      </c>
      <c r="AV2695">
        <v>0.27</v>
      </c>
      <c r="AW2695">
        <v>1.1000000000000001</v>
      </c>
      <c r="AX2695">
        <v>5.0000000000000001E-3</v>
      </c>
      <c r="AY2695">
        <v>1.1000000000000001</v>
      </c>
      <c r="AZ2695">
        <v>1.9</v>
      </c>
      <c r="BA2695">
        <v>127</v>
      </c>
      <c r="BB2695">
        <v>0.1</v>
      </c>
      <c r="BC2695">
        <v>121.3</v>
      </c>
    </row>
    <row r="2696" spans="1:55">
      <c r="A2696">
        <v>1302198</v>
      </c>
      <c r="B2696" t="s">
        <v>105</v>
      </c>
      <c r="C2696">
        <v>506143</v>
      </c>
      <c r="D2696">
        <v>7182105</v>
      </c>
      <c r="E2696">
        <v>560</v>
      </c>
      <c r="F2696">
        <v>41125</v>
      </c>
      <c r="G2696" t="s">
        <v>641</v>
      </c>
      <c r="H2696" t="s">
        <v>107</v>
      </c>
      <c r="I2696" t="s">
        <v>108</v>
      </c>
      <c r="J2696" t="s">
        <v>109</v>
      </c>
      <c r="K2696" t="s">
        <v>120</v>
      </c>
      <c r="L2696" t="s">
        <v>111</v>
      </c>
      <c r="M2696" t="s">
        <v>2985</v>
      </c>
      <c r="N2696" t="s">
        <v>112</v>
      </c>
      <c r="O2696" t="s">
        <v>238</v>
      </c>
      <c r="P2696" t="s">
        <v>239</v>
      </c>
      <c r="R2696">
        <v>41087</v>
      </c>
      <c r="S2696">
        <v>3337</v>
      </c>
      <c r="T2696">
        <v>1.82</v>
      </c>
      <c r="U2696">
        <v>37.6</v>
      </c>
      <c r="V2696">
        <v>2.8</v>
      </c>
      <c r="W2696">
        <v>4</v>
      </c>
      <c r="X2696">
        <v>376.8</v>
      </c>
      <c r="Y2696">
        <v>0.17</v>
      </c>
      <c r="Z2696">
        <v>1.1499999999999999</v>
      </c>
      <c r="AA2696">
        <v>12.5</v>
      </c>
      <c r="AB2696">
        <v>6.9</v>
      </c>
      <c r="AC2696">
        <v>174.3</v>
      </c>
      <c r="AD2696">
        <v>170.38</v>
      </c>
      <c r="AE2696">
        <v>2.57</v>
      </c>
      <c r="AF2696">
        <v>6.5</v>
      </c>
      <c r="AG2696">
        <v>364</v>
      </c>
      <c r="AH2696">
        <v>0.13</v>
      </c>
      <c r="AI2696">
        <v>14.3</v>
      </c>
      <c r="AJ2696">
        <v>0.51</v>
      </c>
      <c r="AK2696">
        <v>413</v>
      </c>
      <c r="AL2696">
        <v>42.47</v>
      </c>
      <c r="AM2696">
        <v>1.2E-2</v>
      </c>
      <c r="AN2696">
        <v>214.7</v>
      </c>
      <c r="AO2696">
        <v>0.311</v>
      </c>
      <c r="AP2696">
        <v>74.78</v>
      </c>
      <c r="AQ2696">
        <v>0.2</v>
      </c>
      <c r="AR2696">
        <v>18.100000000000001</v>
      </c>
      <c r="AS2696">
        <v>6.1</v>
      </c>
      <c r="AT2696">
        <v>18.899999999999999</v>
      </c>
      <c r="AU2696">
        <v>125.2</v>
      </c>
      <c r="AV2696">
        <v>0.27</v>
      </c>
      <c r="AW2696">
        <v>2.5</v>
      </c>
      <c r="AX2696">
        <v>2.1999999999999999E-2</v>
      </c>
      <c r="AY2696">
        <v>1.4</v>
      </c>
      <c r="AZ2696">
        <v>13.5</v>
      </c>
      <c r="BA2696">
        <v>926</v>
      </c>
      <c r="BB2696">
        <v>0.4</v>
      </c>
      <c r="BC2696">
        <v>879.8</v>
      </c>
    </row>
    <row r="2697" spans="1:55">
      <c r="A2697">
        <v>1302199</v>
      </c>
      <c r="B2697" t="s">
        <v>105</v>
      </c>
      <c r="C2697">
        <v>506227</v>
      </c>
      <c r="D2697">
        <v>7182235</v>
      </c>
      <c r="E2697">
        <v>494</v>
      </c>
      <c r="F2697">
        <v>41125</v>
      </c>
      <c r="G2697" t="s">
        <v>641</v>
      </c>
      <c r="H2697" t="s">
        <v>107</v>
      </c>
      <c r="I2697" t="s">
        <v>108</v>
      </c>
      <c r="J2697" t="s">
        <v>109</v>
      </c>
      <c r="K2697" t="s">
        <v>120</v>
      </c>
      <c r="L2697" t="s">
        <v>111</v>
      </c>
      <c r="M2697" t="s">
        <v>2986</v>
      </c>
      <c r="N2697" t="s">
        <v>112</v>
      </c>
      <c r="O2697" t="s">
        <v>238</v>
      </c>
      <c r="P2697" t="s">
        <v>239</v>
      </c>
      <c r="R2697">
        <v>41087</v>
      </c>
      <c r="S2697">
        <v>845</v>
      </c>
      <c r="T2697">
        <v>1.01</v>
      </c>
      <c r="U2697">
        <v>23.4</v>
      </c>
      <c r="V2697">
        <v>4.9000000000000004</v>
      </c>
      <c r="W2697">
        <v>6</v>
      </c>
      <c r="X2697">
        <v>542.9</v>
      </c>
      <c r="Y2697">
        <v>0.18</v>
      </c>
      <c r="Z2697">
        <v>0.5</v>
      </c>
      <c r="AA2697">
        <v>5.45</v>
      </c>
      <c r="AB2697">
        <v>5</v>
      </c>
      <c r="AC2697">
        <v>38.9</v>
      </c>
      <c r="AD2697">
        <v>85.34</v>
      </c>
      <c r="AE2697">
        <v>2.08</v>
      </c>
      <c r="AF2697">
        <v>3.8</v>
      </c>
      <c r="AG2697">
        <v>232</v>
      </c>
      <c r="AH2697">
        <v>0.15</v>
      </c>
      <c r="AI2697">
        <v>9.1999999999999993</v>
      </c>
      <c r="AJ2697">
        <v>0.34</v>
      </c>
      <c r="AK2697">
        <v>153</v>
      </c>
      <c r="AL2697">
        <v>27.29</v>
      </c>
      <c r="AM2697">
        <v>1.7000000000000001E-2</v>
      </c>
      <c r="AN2697">
        <v>78.900000000000006</v>
      </c>
      <c r="AO2697">
        <v>0.112</v>
      </c>
      <c r="AP2697">
        <v>35.700000000000003</v>
      </c>
      <c r="AQ2697">
        <v>0.19</v>
      </c>
      <c r="AR2697">
        <v>17.96</v>
      </c>
      <c r="AS2697">
        <v>4.3</v>
      </c>
      <c r="AT2697">
        <v>11.6</v>
      </c>
      <c r="AU2697">
        <v>81.5</v>
      </c>
      <c r="AV2697">
        <v>0.26</v>
      </c>
      <c r="AW2697">
        <v>2.6</v>
      </c>
      <c r="AX2697">
        <v>3.2000000000000001E-2</v>
      </c>
      <c r="AY2697">
        <v>1.56</v>
      </c>
      <c r="AZ2697">
        <v>2.9</v>
      </c>
      <c r="BA2697">
        <v>492</v>
      </c>
      <c r="BB2697">
        <v>0.2</v>
      </c>
      <c r="BC2697">
        <v>266.7</v>
      </c>
    </row>
    <row r="2698" spans="1:55">
      <c r="A2698">
        <v>1302233</v>
      </c>
      <c r="B2698" t="s">
        <v>105</v>
      </c>
      <c r="C2698">
        <v>507462</v>
      </c>
      <c r="D2698">
        <v>7179671</v>
      </c>
      <c r="E2698">
        <v>916</v>
      </c>
      <c r="F2698">
        <v>41125</v>
      </c>
      <c r="G2698" t="s">
        <v>641</v>
      </c>
      <c r="H2698" t="s">
        <v>107</v>
      </c>
      <c r="I2698" t="s">
        <v>108</v>
      </c>
      <c r="J2698" t="s">
        <v>109</v>
      </c>
      <c r="K2698" t="s">
        <v>120</v>
      </c>
      <c r="L2698" t="s">
        <v>111</v>
      </c>
      <c r="M2698" t="s">
        <v>2987</v>
      </c>
      <c r="N2698" t="s">
        <v>112</v>
      </c>
      <c r="O2698" t="s">
        <v>342</v>
      </c>
      <c r="P2698" t="s">
        <v>343</v>
      </c>
      <c r="R2698">
        <v>41084</v>
      </c>
      <c r="S2698">
        <v>190</v>
      </c>
      <c r="T2698">
        <v>2.2200000000000002</v>
      </c>
      <c r="U2698">
        <v>11.4</v>
      </c>
      <c r="V2698">
        <v>4</v>
      </c>
      <c r="W2698">
        <v>0.5</v>
      </c>
      <c r="X2698">
        <v>370.7</v>
      </c>
      <c r="Y2698">
        <v>0.22</v>
      </c>
      <c r="Z2698">
        <v>0.08</v>
      </c>
      <c r="AA2698">
        <v>0.18</v>
      </c>
      <c r="AB2698">
        <v>7.8</v>
      </c>
      <c r="AC2698">
        <v>31.8</v>
      </c>
      <c r="AD2698">
        <v>18.22</v>
      </c>
      <c r="AE2698">
        <v>3.36</v>
      </c>
      <c r="AF2698">
        <v>7.6</v>
      </c>
      <c r="AG2698">
        <v>34</v>
      </c>
      <c r="AH2698">
        <v>0.04</v>
      </c>
      <c r="AI2698">
        <v>8.8000000000000007</v>
      </c>
      <c r="AJ2698">
        <v>0.34</v>
      </c>
      <c r="AK2698">
        <v>257</v>
      </c>
      <c r="AL2698">
        <v>2.44</v>
      </c>
      <c r="AM2698">
        <v>5.0000000000000001E-3</v>
      </c>
      <c r="AN2698">
        <v>20.6</v>
      </c>
      <c r="AO2698">
        <v>4.3999999999999997E-2</v>
      </c>
      <c r="AP2698">
        <v>12.11</v>
      </c>
      <c r="AQ2698">
        <v>0.03</v>
      </c>
      <c r="AR2698">
        <v>0.96</v>
      </c>
      <c r="AS2698">
        <v>2.9</v>
      </c>
      <c r="AT2698">
        <v>0.4</v>
      </c>
      <c r="AU2698">
        <v>16.399999999999999</v>
      </c>
      <c r="AV2698">
        <v>0.06</v>
      </c>
      <c r="AW2698">
        <v>2.1</v>
      </c>
      <c r="AX2698">
        <v>2.1999999999999999E-2</v>
      </c>
      <c r="AY2698">
        <v>0.18</v>
      </c>
      <c r="AZ2698">
        <v>0.5</v>
      </c>
      <c r="BA2698">
        <v>79</v>
      </c>
      <c r="BB2698">
        <v>0.2</v>
      </c>
      <c r="BC2698">
        <v>95.5</v>
      </c>
    </row>
    <row r="2699" spans="1:55">
      <c r="A2699">
        <v>1302234</v>
      </c>
      <c r="B2699" t="s">
        <v>105</v>
      </c>
      <c r="C2699">
        <v>507510</v>
      </c>
      <c r="D2699">
        <v>7179575</v>
      </c>
      <c r="E2699">
        <v>919</v>
      </c>
      <c r="F2699">
        <v>41125</v>
      </c>
      <c r="G2699" t="s">
        <v>641</v>
      </c>
      <c r="H2699" t="s">
        <v>107</v>
      </c>
      <c r="I2699" t="s">
        <v>108</v>
      </c>
      <c r="J2699" t="s">
        <v>109</v>
      </c>
      <c r="K2699" t="s">
        <v>120</v>
      </c>
      <c r="L2699" t="s">
        <v>111</v>
      </c>
      <c r="M2699" t="s">
        <v>2988</v>
      </c>
      <c r="N2699" t="s">
        <v>112</v>
      </c>
      <c r="O2699" t="s">
        <v>342</v>
      </c>
      <c r="P2699" t="s">
        <v>343</v>
      </c>
      <c r="R2699">
        <v>41084</v>
      </c>
      <c r="S2699">
        <v>269</v>
      </c>
      <c r="T2699">
        <v>1.01</v>
      </c>
      <c r="U2699">
        <v>6</v>
      </c>
      <c r="V2699">
        <v>3.5</v>
      </c>
      <c r="W2699">
        <v>0.5</v>
      </c>
      <c r="X2699">
        <v>367.7</v>
      </c>
      <c r="Y2699">
        <v>0.18</v>
      </c>
      <c r="Z2699">
        <v>7.0000000000000007E-2</v>
      </c>
      <c r="AA2699">
        <v>0.34</v>
      </c>
      <c r="AB2699">
        <v>3.2</v>
      </c>
      <c r="AC2699">
        <v>17.7</v>
      </c>
      <c r="AD2699">
        <v>12.27</v>
      </c>
      <c r="AE2699">
        <v>1.89</v>
      </c>
      <c r="AF2699">
        <v>5.7</v>
      </c>
      <c r="AG2699">
        <v>31</v>
      </c>
      <c r="AH2699">
        <v>0.05</v>
      </c>
      <c r="AI2699">
        <v>7.7</v>
      </c>
      <c r="AJ2699">
        <v>0.16</v>
      </c>
      <c r="AK2699">
        <v>92</v>
      </c>
      <c r="AL2699">
        <v>2.4300000000000002</v>
      </c>
      <c r="AM2699">
        <v>0.01</v>
      </c>
      <c r="AN2699">
        <v>9.1999999999999993</v>
      </c>
      <c r="AO2699">
        <v>4.9000000000000002E-2</v>
      </c>
      <c r="AP2699">
        <v>12.86</v>
      </c>
      <c r="AQ2699">
        <v>0.06</v>
      </c>
      <c r="AR2699">
        <v>0.63</v>
      </c>
      <c r="AS2699">
        <v>1.4</v>
      </c>
      <c r="AT2699">
        <v>0.3</v>
      </c>
      <c r="AU2699">
        <v>25.2</v>
      </c>
      <c r="AV2699">
        <v>0.03</v>
      </c>
      <c r="AW2699">
        <v>0.5</v>
      </c>
      <c r="AX2699">
        <v>1.7999999999999999E-2</v>
      </c>
      <c r="AY2699">
        <v>0.18</v>
      </c>
      <c r="AZ2699">
        <v>0.3</v>
      </c>
      <c r="BA2699">
        <v>61</v>
      </c>
      <c r="BB2699">
        <v>0.1</v>
      </c>
      <c r="BC2699">
        <v>51.6</v>
      </c>
    </row>
    <row r="2700" spans="1:55">
      <c r="A2700">
        <v>1302244</v>
      </c>
      <c r="B2700" t="s">
        <v>105</v>
      </c>
      <c r="C2700">
        <v>508229</v>
      </c>
      <c r="D2700">
        <v>7179079</v>
      </c>
      <c r="E2700">
        <v>754</v>
      </c>
      <c r="F2700">
        <v>41125</v>
      </c>
      <c r="G2700" t="s">
        <v>641</v>
      </c>
      <c r="H2700" t="s">
        <v>107</v>
      </c>
      <c r="I2700" t="s">
        <v>108</v>
      </c>
      <c r="J2700" t="s">
        <v>109</v>
      </c>
      <c r="K2700" t="s">
        <v>120</v>
      </c>
      <c r="L2700" t="s">
        <v>111</v>
      </c>
      <c r="M2700" t="s">
        <v>2989</v>
      </c>
      <c r="N2700" t="s">
        <v>112</v>
      </c>
      <c r="O2700" t="s">
        <v>342</v>
      </c>
      <c r="P2700" t="s">
        <v>343</v>
      </c>
      <c r="R2700">
        <v>41084</v>
      </c>
      <c r="S2700">
        <v>116</v>
      </c>
      <c r="T2700">
        <v>1.03</v>
      </c>
      <c r="U2700">
        <v>9</v>
      </c>
      <c r="V2700">
        <v>1.8</v>
      </c>
      <c r="W2700">
        <v>1</v>
      </c>
      <c r="X2700">
        <v>123.2</v>
      </c>
      <c r="Y2700">
        <v>0.19</v>
      </c>
      <c r="Z2700">
        <v>0.05</v>
      </c>
      <c r="AA2700">
        <v>0.3</v>
      </c>
      <c r="AB2700">
        <v>5.7</v>
      </c>
      <c r="AC2700">
        <v>19.3</v>
      </c>
      <c r="AD2700">
        <v>15.83</v>
      </c>
      <c r="AE2700">
        <v>2.23</v>
      </c>
      <c r="AF2700">
        <v>6.2</v>
      </c>
      <c r="AG2700">
        <v>29</v>
      </c>
      <c r="AH2700">
        <v>7.0000000000000007E-2</v>
      </c>
      <c r="AI2700">
        <v>12.9</v>
      </c>
      <c r="AJ2700">
        <v>0.19</v>
      </c>
      <c r="AK2700">
        <v>129</v>
      </c>
      <c r="AL2700">
        <v>2.06</v>
      </c>
      <c r="AM2700">
        <v>4.0000000000000001E-3</v>
      </c>
      <c r="AN2700">
        <v>13.3</v>
      </c>
      <c r="AO2700">
        <v>5.0999999999999997E-2</v>
      </c>
      <c r="AP2700">
        <v>18.510000000000002</v>
      </c>
      <c r="AQ2700">
        <v>0.01</v>
      </c>
      <c r="AR2700">
        <v>0.5</v>
      </c>
      <c r="AS2700">
        <v>1.6</v>
      </c>
      <c r="AT2700">
        <v>0.3</v>
      </c>
      <c r="AU2700">
        <v>8.4</v>
      </c>
      <c r="AV2700">
        <v>0.05</v>
      </c>
      <c r="AW2700">
        <v>0.8</v>
      </c>
      <c r="AX2700">
        <v>1.7000000000000001E-2</v>
      </c>
      <c r="AY2700">
        <v>0.2</v>
      </c>
      <c r="AZ2700">
        <v>0.3</v>
      </c>
      <c r="BA2700">
        <v>59</v>
      </c>
      <c r="BB2700">
        <v>0.1</v>
      </c>
      <c r="BC2700">
        <v>52.8</v>
      </c>
    </row>
    <row r="2701" spans="1:55">
      <c r="A2701">
        <v>1302267</v>
      </c>
      <c r="B2701" t="s">
        <v>105</v>
      </c>
      <c r="C2701">
        <v>508720</v>
      </c>
      <c r="D2701">
        <v>7182810</v>
      </c>
      <c r="E2701">
        <v>479</v>
      </c>
      <c r="F2701">
        <v>41125</v>
      </c>
      <c r="G2701" t="s">
        <v>641</v>
      </c>
      <c r="H2701" t="s">
        <v>107</v>
      </c>
      <c r="I2701" t="s">
        <v>108</v>
      </c>
      <c r="J2701" t="s">
        <v>109</v>
      </c>
      <c r="K2701" t="s">
        <v>120</v>
      </c>
      <c r="L2701" t="s">
        <v>111</v>
      </c>
      <c r="M2701" t="s">
        <v>2990</v>
      </c>
      <c r="N2701" t="s">
        <v>112</v>
      </c>
      <c r="O2701" t="s">
        <v>342</v>
      </c>
      <c r="P2701" t="s">
        <v>343</v>
      </c>
      <c r="R2701">
        <v>41086</v>
      </c>
      <c r="S2701">
        <v>1043</v>
      </c>
      <c r="T2701">
        <v>0.92</v>
      </c>
      <c r="U2701">
        <v>18.2</v>
      </c>
      <c r="V2701">
        <v>5</v>
      </c>
      <c r="W2701">
        <v>5</v>
      </c>
      <c r="X2701">
        <v>977.3</v>
      </c>
      <c r="Y2701">
        <v>0.17</v>
      </c>
      <c r="Z2701">
        <v>0.6</v>
      </c>
      <c r="AA2701">
        <v>3.78</v>
      </c>
      <c r="AB2701">
        <v>7.6</v>
      </c>
      <c r="AC2701">
        <v>38.700000000000003</v>
      </c>
      <c r="AD2701">
        <v>60.09</v>
      </c>
      <c r="AE2701">
        <v>2.2799999999999998</v>
      </c>
      <c r="AF2701">
        <v>3.3</v>
      </c>
      <c r="AG2701">
        <v>144</v>
      </c>
      <c r="AH2701">
        <v>0.08</v>
      </c>
      <c r="AI2701">
        <v>10.3</v>
      </c>
      <c r="AJ2701">
        <v>0.36</v>
      </c>
      <c r="AK2701">
        <v>345</v>
      </c>
      <c r="AL2701">
        <v>15.49</v>
      </c>
      <c r="AM2701">
        <v>1.0999999999999999E-2</v>
      </c>
      <c r="AN2701">
        <v>67</v>
      </c>
      <c r="AO2701">
        <v>0.108</v>
      </c>
      <c r="AP2701">
        <v>12.55</v>
      </c>
      <c r="AQ2701">
        <v>0.05</v>
      </c>
      <c r="AR2701">
        <v>7.37</v>
      </c>
      <c r="AS2701">
        <v>4.5999999999999996</v>
      </c>
      <c r="AT2701">
        <v>4.5999999999999996</v>
      </c>
      <c r="AU2701">
        <v>66.900000000000006</v>
      </c>
      <c r="AV2701">
        <v>0.09</v>
      </c>
      <c r="AW2701">
        <v>2.9</v>
      </c>
      <c r="AX2701">
        <v>2.7E-2</v>
      </c>
      <c r="AY2701">
        <v>0.43</v>
      </c>
      <c r="AZ2701">
        <v>3.2</v>
      </c>
      <c r="BA2701">
        <v>256</v>
      </c>
      <c r="BB2701">
        <v>0.2</v>
      </c>
      <c r="BC2701">
        <v>264.2</v>
      </c>
    </row>
    <row r="2702" spans="1:55">
      <c r="A2702">
        <v>1302270</v>
      </c>
      <c r="B2702" t="s">
        <v>105</v>
      </c>
      <c r="C2702">
        <v>508660</v>
      </c>
      <c r="D2702">
        <v>7182517</v>
      </c>
      <c r="E2702">
        <v>564</v>
      </c>
      <c r="F2702">
        <v>41125</v>
      </c>
      <c r="G2702" t="s">
        <v>641</v>
      </c>
      <c r="H2702" t="s">
        <v>107</v>
      </c>
      <c r="I2702" t="s">
        <v>108</v>
      </c>
      <c r="J2702" t="s">
        <v>109</v>
      </c>
      <c r="K2702" t="s">
        <v>120</v>
      </c>
      <c r="L2702" t="s">
        <v>111</v>
      </c>
      <c r="M2702" t="s">
        <v>2991</v>
      </c>
      <c r="N2702" t="s">
        <v>112</v>
      </c>
      <c r="O2702" t="s">
        <v>342</v>
      </c>
      <c r="P2702" t="s">
        <v>343</v>
      </c>
      <c r="R2702">
        <v>41086</v>
      </c>
      <c r="S2702">
        <v>4585</v>
      </c>
      <c r="T2702">
        <v>0.85</v>
      </c>
      <c r="U2702">
        <v>31.7</v>
      </c>
      <c r="V2702">
        <v>6.7</v>
      </c>
      <c r="W2702">
        <v>5</v>
      </c>
      <c r="X2702">
        <v>788.5</v>
      </c>
      <c r="Y2702">
        <v>0.17</v>
      </c>
      <c r="Z2702">
        <v>1.82</v>
      </c>
      <c r="AA2702">
        <v>29.81</v>
      </c>
      <c r="AB2702">
        <v>13.9</v>
      </c>
      <c r="AC2702">
        <v>200.7</v>
      </c>
      <c r="AD2702">
        <v>216.72</v>
      </c>
      <c r="AE2702">
        <v>2.2200000000000002</v>
      </c>
      <c r="AF2702">
        <v>3.7</v>
      </c>
      <c r="AG2702">
        <v>251</v>
      </c>
      <c r="AH2702">
        <v>0.09</v>
      </c>
      <c r="AI2702">
        <v>11.2</v>
      </c>
      <c r="AJ2702">
        <v>0.86</v>
      </c>
      <c r="AK2702">
        <v>529</v>
      </c>
      <c r="AL2702">
        <v>24.86</v>
      </c>
      <c r="AM2702">
        <v>8.9999999999999993E-3</v>
      </c>
      <c r="AN2702">
        <v>331.5</v>
      </c>
      <c r="AO2702">
        <v>0.41</v>
      </c>
      <c r="AP2702">
        <v>19.64</v>
      </c>
      <c r="AQ2702">
        <v>0.24</v>
      </c>
      <c r="AR2702">
        <v>17.53</v>
      </c>
      <c r="AS2702">
        <v>2.8</v>
      </c>
      <c r="AT2702">
        <v>20.3</v>
      </c>
      <c r="AU2702">
        <v>321.89999999999998</v>
      </c>
      <c r="AV2702">
        <v>0.26</v>
      </c>
      <c r="AW2702">
        <v>0.4</v>
      </c>
      <c r="AX2702">
        <v>5.0000000000000001E-3</v>
      </c>
      <c r="AY2702">
        <v>1.18</v>
      </c>
      <c r="AZ2702">
        <v>18.600000000000001</v>
      </c>
      <c r="BA2702">
        <v>508</v>
      </c>
      <c r="BB2702">
        <v>0.3</v>
      </c>
      <c r="BC2702">
        <v>2768.1</v>
      </c>
    </row>
    <row r="2703" spans="1:55">
      <c r="A2703">
        <v>1302276</v>
      </c>
      <c r="B2703" t="s">
        <v>105</v>
      </c>
      <c r="C2703">
        <v>508519</v>
      </c>
      <c r="D2703">
        <v>7181947</v>
      </c>
      <c r="E2703">
        <v>690</v>
      </c>
      <c r="F2703">
        <v>41125</v>
      </c>
      <c r="G2703" t="s">
        <v>641</v>
      </c>
      <c r="H2703" t="s">
        <v>107</v>
      </c>
      <c r="I2703" t="s">
        <v>108</v>
      </c>
      <c r="J2703" t="s">
        <v>109</v>
      </c>
      <c r="K2703" t="s">
        <v>120</v>
      </c>
      <c r="L2703" t="s">
        <v>111</v>
      </c>
      <c r="M2703" t="s">
        <v>2992</v>
      </c>
      <c r="N2703" t="s">
        <v>112</v>
      </c>
      <c r="O2703" t="s">
        <v>342</v>
      </c>
      <c r="P2703" t="s">
        <v>343</v>
      </c>
      <c r="R2703">
        <v>41086</v>
      </c>
      <c r="S2703">
        <v>589</v>
      </c>
      <c r="T2703">
        <v>1.1100000000000001</v>
      </c>
      <c r="U2703">
        <v>5.8</v>
      </c>
      <c r="V2703">
        <v>3.1</v>
      </c>
      <c r="W2703">
        <v>3</v>
      </c>
      <c r="X2703">
        <v>185.3</v>
      </c>
      <c r="Y2703">
        <v>0.19</v>
      </c>
      <c r="Z2703">
        <v>0.16</v>
      </c>
      <c r="AA2703">
        <v>0.54</v>
      </c>
      <c r="AB2703">
        <v>3.2</v>
      </c>
      <c r="AC2703">
        <v>19.399999999999999</v>
      </c>
      <c r="AD2703">
        <v>30.6</v>
      </c>
      <c r="AE2703">
        <v>1.89</v>
      </c>
      <c r="AF2703">
        <v>3.7</v>
      </c>
      <c r="AG2703">
        <v>177</v>
      </c>
      <c r="AH2703">
        <v>0.09</v>
      </c>
      <c r="AI2703">
        <v>5.4</v>
      </c>
      <c r="AJ2703">
        <v>0.24</v>
      </c>
      <c r="AK2703">
        <v>49</v>
      </c>
      <c r="AL2703">
        <v>1.65</v>
      </c>
      <c r="AM2703">
        <v>5.0000000000000001E-3</v>
      </c>
      <c r="AN2703">
        <v>14.2</v>
      </c>
      <c r="AO2703">
        <v>8.6999999999999994E-2</v>
      </c>
      <c r="AP2703">
        <v>18.149999999999999</v>
      </c>
      <c r="AQ2703">
        <v>0.04</v>
      </c>
      <c r="AR2703">
        <v>0.57999999999999996</v>
      </c>
      <c r="AS2703">
        <v>1.4</v>
      </c>
      <c r="AT2703">
        <v>1.2</v>
      </c>
      <c r="AU2703">
        <v>13.9</v>
      </c>
      <c r="AV2703">
        <v>0.04</v>
      </c>
      <c r="AW2703">
        <v>0.4</v>
      </c>
      <c r="AX2703">
        <v>5.0000000000000001E-3</v>
      </c>
      <c r="AY2703">
        <v>0.28999999999999998</v>
      </c>
      <c r="AZ2703">
        <v>0.9</v>
      </c>
      <c r="BA2703">
        <v>41</v>
      </c>
      <c r="BB2703">
        <v>0.05</v>
      </c>
      <c r="BC2703">
        <v>62.3</v>
      </c>
    </row>
    <row r="2704" spans="1:55">
      <c r="A2704">
        <v>1302288</v>
      </c>
      <c r="B2704" t="s">
        <v>105</v>
      </c>
      <c r="C2704">
        <v>508533</v>
      </c>
      <c r="D2704">
        <v>7183038</v>
      </c>
      <c r="E2704">
        <v>509</v>
      </c>
      <c r="F2704">
        <v>41125</v>
      </c>
      <c r="G2704" t="s">
        <v>641</v>
      </c>
      <c r="H2704" t="s">
        <v>107</v>
      </c>
      <c r="I2704" t="s">
        <v>108</v>
      </c>
      <c r="J2704" t="s">
        <v>109</v>
      </c>
      <c r="K2704" t="s">
        <v>120</v>
      </c>
      <c r="L2704" t="s">
        <v>111</v>
      </c>
      <c r="M2704" t="s">
        <v>2993</v>
      </c>
      <c r="N2704" t="s">
        <v>112</v>
      </c>
      <c r="O2704" t="s">
        <v>342</v>
      </c>
      <c r="P2704" t="s">
        <v>343</v>
      </c>
      <c r="R2704">
        <v>41087</v>
      </c>
      <c r="S2704">
        <v>807</v>
      </c>
      <c r="T2704">
        <v>0.62</v>
      </c>
      <c r="U2704">
        <v>14.1</v>
      </c>
      <c r="V2704">
        <v>3.2</v>
      </c>
      <c r="W2704">
        <v>4</v>
      </c>
      <c r="X2704">
        <v>1365.9</v>
      </c>
      <c r="Y2704">
        <v>0.19</v>
      </c>
      <c r="Z2704">
        <v>0.13</v>
      </c>
      <c r="AA2704">
        <v>1.21</v>
      </c>
      <c r="AB2704">
        <v>3.7</v>
      </c>
      <c r="AC2704">
        <v>23.1</v>
      </c>
      <c r="AD2704">
        <v>49.2</v>
      </c>
      <c r="AE2704">
        <v>1.58</v>
      </c>
      <c r="AF2704">
        <v>2.2000000000000002</v>
      </c>
      <c r="AG2704">
        <v>138</v>
      </c>
      <c r="AH2704">
        <v>0.13</v>
      </c>
      <c r="AI2704">
        <v>4.3</v>
      </c>
      <c r="AJ2704">
        <v>0.09</v>
      </c>
      <c r="AK2704">
        <v>64</v>
      </c>
      <c r="AL2704">
        <v>15.67</v>
      </c>
      <c r="AM2704">
        <v>1.2999999999999999E-2</v>
      </c>
      <c r="AN2704">
        <v>33.700000000000003</v>
      </c>
      <c r="AO2704">
        <v>7.0000000000000007E-2</v>
      </c>
      <c r="AP2704">
        <v>13.46</v>
      </c>
      <c r="AQ2704">
        <v>0.15</v>
      </c>
      <c r="AR2704">
        <v>4.1900000000000004</v>
      </c>
      <c r="AS2704">
        <v>2.2999999999999998</v>
      </c>
      <c r="AT2704">
        <v>3.1</v>
      </c>
      <c r="AU2704">
        <v>62.6</v>
      </c>
      <c r="AV2704">
        <v>0.06</v>
      </c>
      <c r="AW2704">
        <v>1.4</v>
      </c>
      <c r="AX2704">
        <v>3.0000000000000001E-3</v>
      </c>
      <c r="AY2704">
        <v>0.68</v>
      </c>
      <c r="AZ2704">
        <v>2.2999999999999998</v>
      </c>
      <c r="BA2704">
        <v>178</v>
      </c>
      <c r="BB2704">
        <v>0.05</v>
      </c>
      <c r="BC2704">
        <v>150.4</v>
      </c>
    </row>
    <row r="2705" spans="1:55">
      <c r="A2705">
        <v>1302289</v>
      </c>
      <c r="B2705" t="s">
        <v>105</v>
      </c>
      <c r="C2705">
        <v>508558</v>
      </c>
      <c r="D2705">
        <v>7182945</v>
      </c>
      <c r="E2705">
        <v>509</v>
      </c>
      <c r="F2705">
        <v>41125</v>
      </c>
      <c r="G2705" t="s">
        <v>641</v>
      </c>
      <c r="H2705" t="s">
        <v>107</v>
      </c>
      <c r="I2705" t="s">
        <v>108</v>
      </c>
      <c r="J2705" t="s">
        <v>109</v>
      </c>
      <c r="K2705" t="s">
        <v>120</v>
      </c>
      <c r="L2705" t="s">
        <v>111</v>
      </c>
      <c r="M2705" t="s">
        <v>2994</v>
      </c>
      <c r="N2705" t="s">
        <v>112</v>
      </c>
      <c r="O2705" t="s">
        <v>342</v>
      </c>
      <c r="P2705" t="s">
        <v>343</v>
      </c>
      <c r="R2705">
        <v>41087</v>
      </c>
      <c r="S2705">
        <v>291</v>
      </c>
      <c r="T2705">
        <v>1.65</v>
      </c>
      <c r="U2705">
        <v>25.7</v>
      </c>
      <c r="V2705">
        <v>11.7</v>
      </c>
      <c r="W2705">
        <v>3</v>
      </c>
      <c r="X2705">
        <v>450.3</v>
      </c>
      <c r="Y2705">
        <v>0.18</v>
      </c>
      <c r="Z2705">
        <v>0.12</v>
      </c>
      <c r="AA2705">
        <v>1.29</v>
      </c>
      <c r="AB2705">
        <v>5.5</v>
      </c>
      <c r="AC2705">
        <v>34.9</v>
      </c>
      <c r="AD2705">
        <v>22.35</v>
      </c>
      <c r="AE2705">
        <v>2.63</v>
      </c>
      <c r="AF2705">
        <v>5.8</v>
      </c>
      <c r="AG2705">
        <v>24</v>
      </c>
      <c r="AH2705">
        <v>0.09</v>
      </c>
      <c r="AI2705">
        <v>8.1999999999999993</v>
      </c>
      <c r="AJ2705">
        <v>0.28999999999999998</v>
      </c>
      <c r="AK2705">
        <v>117</v>
      </c>
      <c r="AL2705">
        <v>17.04</v>
      </c>
      <c r="AM2705">
        <v>3.0000000000000001E-3</v>
      </c>
      <c r="AN2705">
        <v>31.3</v>
      </c>
      <c r="AO2705">
        <v>0.113</v>
      </c>
      <c r="AP2705">
        <v>13.33</v>
      </c>
      <c r="AQ2705">
        <v>7.0000000000000007E-2</v>
      </c>
      <c r="AR2705">
        <v>6.91</v>
      </c>
      <c r="AS2705">
        <v>2.6</v>
      </c>
      <c r="AT2705">
        <v>5.2</v>
      </c>
      <c r="AU2705">
        <v>31.8</v>
      </c>
      <c r="AV2705">
        <v>0.13</v>
      </c>
      <c r="AW2705">
        <v>1.1000000000000001</v>
      </c>
      <c r="AX2705">
        <v>1.9E-2</v>
      </c>
      <c r="AY2705">
        <v>0.78</v>
      </c>
      <c r="AZ2705">
        <v>0.8</v>
      </c>
      <c r="BA2705">
        <v>364</v>
      </c>
      <c r="BB2705">
        <v>0.2</v>
      </c>
      <c r="BC2705">
        <v>138.69999999999999</v>
      </c>
    </row>
    <row r="2706" spans="1:55">
      <c r="A2706">
        <v>1302292</v>
      </c>
      <c r="B2706" t="s">
        <v>105</v>
      </c>
      <c r="C2706">
        <v>508401</v>
      </c>
      <c r="D2706">
        <v>7182741</v>
      </c>
      <c r="E2706">
        <v>520</v>
      </c>
      <c r="F2706">
        <v>41125</v>
      </c>
      <c r="G2706" t="s">
        <v>641</v>
      </c>
      <c r="H2706" t="s">
        <v>107</v>
      </c>
      <c r="I2706" t="s">
        <v>108</v>
      </c>
      <c r="J2706" t="s">
        <v>109</v>
      </c>
      <c r="K2706" t="s">
        <v>120</v>
      </c>
      <c r="L2706" t="s">
        <v>111</v>
      </c>
      <c r="M2706" t="s">
        <v>2995</v>
      </c>
      <c r="N2706" t="s">
        <v>112</v>
      </c>
      <c r="O2706" t="s">
        <v>342</v>
      </c>
      <c r="P2706" t="s">
        <v>343</v>
      </c>
      <c r="R2706">
        <v>41087</v>
      </c>
      <c r="S2706">
        <v>293</v>
      </c>
      <c r="T2706">
        <v>1.01</v>
      </c>
      <c r="U2706">
        <v>15.1</v>
      </c>
      <c r="V2706">
        <v>0.9</v>
      </c>
      <c r="W2706">
        <v>3</v>
      </c>
      <c r="X2706">
        <v>530.9</v>
      </c>
      <c r="Y2706">
        <v>0.15</v>
      </c>
      <c r="Z2706">
        <v>0.15</v>
      </c>
      <c r="AA2706">
        <v>0.69</v>
      </c>
      <c r="AB2706">
        <v>3.9</v>
      </c>
      <c r="AC2706">
        <v>23.5</v>
      </c>
      <c r="AD2706">
        <v>12.1</v>
      </c>
      <c r="AE2706">
        <v>1.99</v>
      </c>
      <c r="AF2706">
        <v>4.2</v>
      </c>
      <c r="AG2706">
        <v>26</v>
      </c>
      <c r="AH2706">
        <v>0.09</v>
      </c>
      <c r="AI2706">
        <v>6.5</v>
      </c>
      <c r="AJ2706">
        <v>0.21</v>
      </c>
      <c r="AK2706">
        <v>94</v>
      </c>
      <c r="AL2706">
        <v>15.56</v>
      </c>
      <c r="AM2706">
        <v>5.0000000000000001E-3</v>
      </c>
      <c r="AN2706">
        <v>18.100000000000001</v>
      </c>
      <c r="AO2706">
        <v>4.7E-2</v>
      </c>
      <c r="AP2706">
        <v>11.63</v>
      </c>
      <c r="AQ2706">
        <v>0.1</v>
      </c>
      <c r="AR2706">
        <v>4.29</v>
      </c>
      <c r="AS2706">
        <v>2.2000000000000002</v>
      </c>
      <c r="AT2706">
        <v>3.1</v>
      </c>
      <c r="AU2706">
        <v>34.5</v>
      </c>
      <c r="AV2706">
        <v>0.11</v>
      </c>
      <c r="AW2706">
        <v>1.6</v>
      </c>
      <c r="AX2706">
        <v>2.1000000000000001E-2</v>
      </c>
      <c r="AY2706">
        <v>0.69</v>
      </c>
      <c r="AZ2706">
        <v>0.5</v>
      </c>
      <c r="BA2706">
        <v>221</v>
      </c>
      <c r="BB2706">
        <v>0.2</v>
      </c>
      <c r="BC2706">
        <v>71</v>
      </c>
    </row>
    <row r="2707" spans="1:55">
      <c r="A2707">
        <v>1302315</v>
      </c>
      <c r="B2707" t="s">
        <v>105</v>
      </c>
      <c r="C2707">
        <v>509518</v>
      </c>
      <c r="D2707">
        <v>7181840</v>
      </c>
      <c r="E2707">
        <v>642</v>
      </c>
      <c r="F2707">
        <v>41125</v>
      </c>
      <c r="G2707" t="s">
        <v>641</v>
      </c>
      <c r="H2707" t="s">
        <v>107</v>
      </c>
      <c r="I2707" t="s">
        <v>108</v>
      </c>
      <c r="J2707" t="s">
        <v>109</v>
      </c>
      <c r="K2707" t="s">
        <v>120</v>
      </c>
      <c r="L2707" t="s">
        <v>111</v>
      </c>
      <c r="M2707" t="s">
        <v>2996</v>
      </c>
      <c r="N2707" t="s">
        <v>112</v>
      </c>
      <c r="O2707" t="s">
        <v>243</v>
      </c>
      <c r="P2707" t="s">
        <v>244</v>
      </c>
      <c r="R2707">
        <v>41087</v>
      </c>
      <c r="S2707">
        <v>45</v>
      </c>
      <c r="T2707">
        <v>0.83</v>
      </c>
      <c r="U2707">
        <v>4.0999999999999996</v>
      </c>
      <c r="V2707">
        <v>0.3</v>
      </c>
      <c r="W2707">
        <v>4</v>
      </c>
      <c r="X2707">
        <v>162.80000000000001</v>
      </c>
      <c r="Y2707">
        <v>0.26</v>
      </c>
      <c r="Z2707">
        <v>1.29</v>
      </c>
      <c r="AA2707">
        <v>0.11</v>
      </c>
      <c r="AB2707">
        <v>14.1</v>
      </c>
      <c r="AC2707">
        <v>21.8</v>
      </c>
      <c r="AD2707">
        <v>24.32</v>
      </c>
      <c r="AE2707">
        <v>2.4700000000000002</v>
      </c>
      <c r="AF2707">
        <v>2.2000000000000002</v>
      </c>
      <c r="AG2707">
        <v>27</v>
      </c>
      <c r="AH2707">
        <v>0.13</v>
      </c>
      <c r="AI2707">
        <v>6.9</v>
      </c>
      <c r="AJ2707">
        <v>0.44</v>
      </c>
      <c r="AK2707">
        <v>572</v>
      </c>
      <c r="AL2707">
        <v>0.63</v>
      </c>
      <c r="AM2707">
        <v>2E-3</v>
      </c>
      <c r="AN2707">
        <v>26</v>
      </c>
      <c r="AO2707">
        <v>2.4E-2</v>
      </c>
      <c r="AP2707">
        <v>29.82</v>
      </c>
      <c r="AQ2707">
        <v>0.01</v>
      </c>
      <c r="AR2707">
        <v>0.33</v>
      </c>
      <c r="AS2707">
        <v>5</v>
      </c>
      <c r="AT2707">
        <v>0.1</v>
      </c>
      <c r="AU2707">
        <v>13.7</v>
      </c>
      <c r="AV2707">
        <v>0.01</v>
      </c>
      <c r="AW2707">
        <v>3.3</v>
      </c>
      <c r="AX2707">
        <v>2E-3</v>
      </c>
      <c r="AY2707">
        <v>0.11</v>
      </c>
      <c r="AZ2707">
        <v>0.5</v>
      </c>
      <c r="BA2707">
        <v>22</v>
      </c>
      <c r="BB2707">
        <v>0.05</v>
      </c>
      <c r="BC2707">
        <v>53.2</v>
      </c>
    </row>
    <row r="2708" spans="1:55">
      <c r="A2708">
        <v>1302318</v>
      </c>
      <c r="B2708" t="s">
        <v>105</v>
      </c>
      <c r="C2708">
        <v>509692</v>
      </c>
      <c r="D2708">
        <v>7182094</v>
      </c>
      <c r="E2708">
        <v>559</v>
      </c>
      <c r="F2708">
        <v>41125</v>
      </c>
      <c r="G2708" t="s">
        <v>641</v>
      </c>
      <c r="H2708" t="s">
        <v>107</v>
      </c>
      <c r="I2708" t="s">
        <v>108</v>
      </c>
      <c r="J2708" t="s">
        <v>109</v>
      </c>
      <c r="K2708" t="s">
        <v>120</v>
      </c>
      <c r="L2708" t="s">
        <v>111</v>
      </c>
      <c r="M2708" t="s">
        <v>2997</v>
      </c>
      <c r="N2708" t="s">
        <v>112</v>
      </c>
      <c r="O2708" t="s">
        <v>243</v>
      </c>
      <c r="P2708" t="s">
        <v>244</v>
      </c>
      <c r="R2708">
        <v>41087</v>
      </c>
      <c r="S2708">
        <v>3016</v>
      </c>
      <c r="T2708">
        <v>0.61</v>
      </c>
      <c r="U2708">
        <v>33.1</v>
      </c>
      <c r="V2708">
        <v>3.4</v>
      </c>
      <c r="W2708">
        <v>2</v>
      </c>
      <c r="X2708">
        <v>364.6</v>
      </c>
      <c r="Y2708">
        <v>0.12</v>
      </c>
      <c r="Z2708">
        <v>0.25</v>
      </c>
      <c r="AA2708">
        <v>5.47</v>
      </c>
      <c r="AB2708">
        <v>2.1</v>
      </c>
      <c r="AC2708">
        <v>214.4</v>
      </c>
      <c r="AD2708">
        <v>185.52</v>
      </c>
      <c r="AE2708">
        <v>1.62</v>
      </c>
      <c r="AF2708">
        <v>3.6</v>
      </c>
      <c r="AG2708">
        <v>117</v>
      </c>
      <c r="AH2708">
        <v>0.04</v>
      </c>
      <c r="AI2708">
        <v>11.3</v>
      </c>
      <c r="AJ2708">
        <v>0.02</v>
      </c>
      <c r="AK2708">
        <v>33</v>
      </c>
      <c r="AL2708">
        <v>42.2</v>
      </c>
      <c r="AM2708">
        <v>5.0000000000000001E-4</v>
      </c>
      <c r="AN2708">
        <v>150.80000000000001</v>
      </c>
      <c r="AO2708">
        <v>0.21099999999999999</v>
      </c>
      <c r="AP2708">
        <v>7.84</v>
      </c>
      <c r="AQ2708">
        <v>0.1</v>
      </c>
      <c r="AR2708">
        <v>18.59</v>
      </c>
      <c r="AS2708">
        <v>3.4</v>
      </c>
      <c r="AT2708">
        <v>17.2</v>
      </c>
      <c r="AU2708">
        <v>46.5</v>
      </c>
      <c r="AV2708">
        <v>0.33</v>
      </c>
      <c r="AW2708">
        <v>0.8</v>
      </c>
      <c r="AX2708">
        <v>4.0000000000000001E-3</v>
      </c>
      <c r="AY2708">
        <v>1.57</v>
      </c>
      <c r="AZ2708">
        <v>19.899999999999999</v>
      </c>
      <c r="BA2708">
        <v>581</v>
      </c>
      <c r="BB2708">
        <v>0.3</v>
      </c>
      <c r="BC2708">
        <v>407.4</v>
      </c>
    </row>
    <row r="2709" spans="1:55">
      <c r="A2709">
        <v>1302324</v>
      </c>
      <c r="B2709" t="s">
        <v>105</v>
      </c>
      <c r="C2709">
        <v>507236</v>
      </c>
      <c r="D2709">
        <v>7182344</v>
      </c>
      <c r="E2709">
        <v>567</v>
      </c>
      <c r="F2709">
        <v>41125</v>
      </c>
      <c r="G2709" t="s">
        <v>641</v>
      </c>
      <c r="H2709" t="s">
        <v>107</v>
      </c>
      <c r="I2709" t="s">
        <v>108</v>
      </c>
      <c r="J2709" t="s">
        <v>109</v>
      </c>
      <c r="K2709" t="s">
        <v>120</v>
      </c>
      <c r="L2709" t="s">
        <v>111</v>
      </c>
      <c r="M2709" t="s">
        <v>2998</v>
      </c>
      <c r="N2709" t="s">
        <v>112</v>
      </c>
      <c r="O2709" t="s">
        <v>243</v>
      </c>
      <c r="P2709" t="s">
        <v>244</v>
      </c>
      <c r="R2709">
        <v>41088</v>
      </c>
      <c r="S2709">
        <v>725</v>
      </c>
      <c r="T2709">
        <v>1.39</v>
      </c>
      <c r="U2709">
        <v>13.9</v>
      </c>
      <c r="V2709">
        <v>6.6</v>
      </c>
      <c r="W2709">
        <v>3</v>
      </c>
      <c r="X2709">
        <v>463.6</v>
      </c>
      <c r="Y2709">
        <v>0.13</v>
      </c>
      <c r="Z2709">
        <v>0.18</v>
      </c>
      <c r="AA2709">
        <v>0.43</v>
      </c>
      <c r="AB2709">
        <v>5.9</v>
      </c>
      <c r="AC2709">
        <v>41.8</v>
      </c>
      <c r="AD2709">
        <v>39.049999999999997</v>
      </c>
      <c r="AE2709">
        <v>2.68</v>
      </c>
      <c r="AF2709">
        <v>4</v>
      </c>
      <c r="AG2709">
        <v>65</v>
      </c>
      <c r="AH2709">
        <v>0.13</v>
      </c>
      <c r="AI2709">
        <v>6.1</v>
      </c>
      <c r="AJ2709">
        <v>0.25</v>
      </c>
      <c r="AK2709">
        <v>105</v>
      </c>
      <c r="AL2709">
        <v>6.55</v>
      </c>
      <c r="AM2709">
        <v>8.9999999999999993E-3</v>
      </c>
      <c r="AN2709">
        <v>41.9</v>
      </c>
      <c r="AO2709">
        <v>8.3000000000000004E-2</v>
      </c>
      <c r="AP2709">
        <v>18.32</v>
      </c>
      <c r="AQ2709">
        <v>0.23</v>
      </c>
      <c r="AR2709">
        <v>2.17</v>
      </c>
      <c r="AS2709">
        <v>2.5</v>
      </c>
      <c r="AT2709">
        <v>4.3</v>
      </c>
      <c r="AU2709">
        <v>56.5</v>
      </c>
      <c r="AV2709">
        <v>7.0000000000000007E-2</v>
      </c>
      <c r="AW2709">
        <v>2</v>
      </c>
      <c r="AX2709">
        <v>1.0999999999999999E-2</v>
      </c>
      <c r="AY2709">
        <v>0.51</v>
      </c>
      <c r="AZ2709">
        <v>1.2</v>
      </c>
      <c r="BA2709">
        <v>141</v>
      </c>
      <c r="BB2709">
        <v>0.1</v>
      </c>
      <c r="BC2709">
        <v>145.80000000000001</v>
      </c>
    </row>
    <row r="2710" spans="1:55">
      <c r="A2710">
        <v>1302331</v>
      </c>
      <c r="B2710" t="s">
        <v>105</v>
      </c>
      <c r="C2710">
        <v>502805</v>
      </c>
      <c r="D2710">
        <v>7180212</v>
      </c>
      <c r="E2710">
        <v>988</v>
      </c>
      <c r="F2710">
        <v>41131</v>
      </c>
      <c r="G2710" t="s">
        <v>830</v>
      </c>
      <c r="H2710" t="s">
        <v>107</v>
      </c>
      <c r="I2710" t="s">
        <v>108</v>
      </c>
      <c r="J2710" t="s">
        <v>109</v>
      </c>
      <c r="K2710" t="s">
        <v>120</v>
      </c>
      <c r="L2710" t="s">
        <v>111</v>
      </c>
      <c r="M2710" t="s">
        <v>2999</v>
      </c>
      <c r="N2710" t="s">
        <v>112</v>
      </c>
      <c r="O2710" t="s">
        <v>243</v>
      </c>
      <c r="P2710" t="s">
        <v>244</v>
      </c>
      <c r="R2710">
        <v>41090</v>
      </c>
      <c r="S2710">
        <v>103</v>
      </c>
      <c r="T2710">
        <v>1.65</v>
      </c>
      <c r="U2710">
        <v>11.7</v>
      </c>
      <c r="V2710">
        <v>2.5</v>
      </c>
      <c r="W2710">
        <v>2</v>
      </c>
      <c r="X2710">
        <v>132.1</v>
      </c>
      <c r="Y2710">
        <v>0.26</v>
      </c>
      <c r="Z2710">
        <v>0.12</v>
      </c>
      <c r="AA2710">
        <v>0.14000000000000001</v>
      </c>
      <c r="AB2710">
        <v>10.199999999999999</v>
      </c>
      <c r="AC2710">
        <v>30.8</v>
      </c>
      <c r="AD2710">
        <v>22.64</v>
      </c>
      <c r="AE2710">
        <v>2.88</v>
      </c>
      <c r="AF2710">
        <v>5.2</v>
      </c>
      <c r="AG2710">
        <v>64</v>
      </c>
      <c r="AH2710">
        <v>7.0000000000000007E-2</v>
      </c>
      <c r="AI2710">
        <v>8.5</v>
      </c>
      <c r="AJ2710">
        <v>0.44</v>
      </c>
      <c r="AK2710">
        <v>422</v>
      </c>
      <c r="AL2710">
        <v>1.54</v>
      </c>
      <c r="AM2710">
        <v>3.0000000000000001E-3</v>
      </c>
      <c r="AN2710">
        <v>26.1</v>
      </c>
      <c r="AO2710">
        <v>3.6999999999999998E-2</v>
      </c>
      <c r="AP2710">
        <v>17.78</v>
      </c>
      <c r="AQ2710">
        <v>0.03</v>
      </c>
      <c r="AR2710">
        <v>0.8</v>
      </c>
      <c r="AS2710">
        <v>2.2000000000000002</v>
      </c>
      <c r="AT2710">
        <v>0.3</v>
      </c>
      <c r="AU2710">
        <v>10.8</v>
      </c>
      <c r="AV2710">
        <v>0.05</v>
      </c>
      <c r="AW2710">
        <v>1.9</v>
      </c>
      <c r="AX2710">
        <v>2.5999999999999999E-2</v>
      </c>
      <c r="AY2710">
        <v>0.11</v>
      </c>
      <c r="AZ2710">
        <v>0.5</v>
      </c>
      <c r="BA2710">
        <v>48</v>
      </c>
      <c r="BB2710">
        <v>0.2</v>
      </c>
      <c r="BC2710">
        <v>72.099999999999994</v>
      </c>
    </row>
    <row r="2711" spans="1:55">
      <c r="A2711">
        <v>1302342</v>
      </c>
      <c r="B2711" t="s">
        <v>105</v>
      </c>
      <c r="C2711">
        <v>502191</v>
      </c>
      <c r="D2711">
        <v>7181031</v>
      </c>
      <c r="E2711">
        <v>640</v>
      </c>
      <c r="F2711">
        <v>41131</v>
      </c>
      <c r="G2711" t="s">
        <v>830</v>
      </c>
      <c r="H2711" t="s">
        <v>107</v>
      </c>
      <c r="I2711" t="s">
        <v>108</v>
      </c>
      <c r="J2711" t="s">
        <v>109</v>
      </c>
      <c r="K2711" t="s">
        <v>120</v>
      </c>
      <c r="L2711" t="s">
        <v>111</v>
      </c>
      <c r="M2711" t="s">
        <v>3000</v>
      </c>
      <c r="N2711" t="s">
        <v>112</v>
      </c>
      <c r="O2711" t="s">
        <v>243</v>
      </c>
      <c r="P2711" t="s">
        <v>244</v>
      </c>
      <c r="R2711">
        <v>41090</v>
      </c>
      <c r="S2711">
        <v>490</v>
      </c>
      <c r="T2711">
        <v>1.24</v>
      </c>
      <c r="U2711">
        <v>9.1</v>
      </c>
      <c r="V2711">
        <v>3.2</v>
      </c>
      <c r="W2711">
        <v>2</v>
      </c>
      <c r="X2711">
        <v>496.5</v>
      </c>
      <c r="Y2711">
        <v>0.17</v>
      </c>
      <c r="Z2711">
        <v>1.03</v>
      </c>
      <c r="AA2711">
        <v>0.49</v>
      </c>
      <c r="AB2711">
        <v>12.6</v>
      </c>
      <c r="AC2711">
        <v>21.9</v>
      </c>
      <c r="AD2711">
        <v>61.04</v>
      </c>
      <c r="AE2711">
        <v>3.76</v>
      </c>
      <c r="AF2711">
        <v>2.9</v>
      </c>
      <c r="AG2711">
        <v>157</v>
      </c>
      <c r="AH2711">
        <v>0.09</v>
      </c>
      <c r="AI2711">
        <v>24.1</v>
      </c>
      <c r="AJ2711">
        <v>0.38</v>
      </c>
      <c r="AK2711">
        <v>256</v>
      </c>
      <c r="AL2711">
        <v>6.94</v>
      </c>
      <c r="AM2711">
        <v>1.7999999999999999E-2</v>
      </c>
      <c r="AN2711">
        <v>34.700000000000003</v>
      </c>
      <c r="AO2711">
        <v>0.11</v>
      </c>
      <c r="AP2711">
        <v>22.72</v>
      </c>
      <c r="AQ2711">
        <v>0.15</v>
      </c>
      <c r="AR2711">
        <v>0.84</v>
      </c>
      <c r="AS2711">
        <v>8.1</v>
      </c>
      <c r="AT2711">
        <v>3.4</v>
      </c>
      <c r="AU2711">
        <v>42.9</v>
      </c>
      <c r="AV2711">
        <v>0.03</v>
      </c>
      <c r="AW2711">
        <v>3.3</v>
      </c>
      <c r="AX2711">
        <v>8.0000000000000002E-3</v>
      </c>
      <c r="AY2711">
        <v>0.17</v>
      </c>
      <c r="AZ2711">
        <v>1.3</v>
      </c>
      <c r="BA2711">
        <v>40</v>
      </c>
      <c r="BB2711">
        <v>0.1</v>
      </c>
      <c r="BC2711">
        <v>109.1</v>
      </c>
    </row>
    <row r="2712" spans="1:55">
      <c r="A2712">
        <v>1302345</v>
      </c>
      <c r="B2712" t="s">
        <v>105</v>
      </c>
      <c r="C2712">
        <v>501943</v>
      </c>
      <c r="D2712">
        <v>7180940</v>
      </c>
      <c r="E2712">
        <v>780</v>
      </c>
      <c r="F2712">
        <v>41131</v>
      </c>
      <c r="G2712" t="s">
        <v>830</v>
      </c>
      <c r="H2712" t="s">
        <v>107</v>
      </c>
      <c r="I2712" t="s">
        <v>108</v>
      </c>
      <c r="J2712" t="s">
        <v>109</v>
      </c>
      <c r="K2712" t="s">
        <v>120</v>
      </c>
      <c r="L2712" t="s">
        <v>111</v>
      </c>
      <c r="M2712" t="s">
        <v>3001</v>
      </c>
      <c r="N2712" t="s">
        <v>112</v>
      </c>
      <c r="O2712" t="s">
        <v>243</v>
      </c>
      <c r="P2712" t="s">
        <v>244</v>
      </c>
      <c r="R2712">
        <v>41090</v>
      </c>
      <c r="S2712">
        <v>33</v>
      </c>
      <c r="T2712">
        <v>0.89</v>
      </c>
      <c r="U2712">
        <v>9.5</v>
      </c>
      <c r="V2712">
        <v>1</v>
      </c>
      <c r="W2712">
        <v>0.5</v>
      </c>
      <c r="X2712">
        <v>137.19999999999999</v>
      </c>
      <c r="Y2712">
        <v>0.33</v>
      </c>
      <c r="Z2712">
        <v>0.04</v>
      </c>
      <c r="AA2712">
        <v>0.02</v>
      </c>
      <c r="AB2712">
        <v>11.5</v>
      </c>
      <c r="AC2712">
        <v>14.7</v>
      </c>
      <c r="AD2712">
        <v>21.65</v>
      </c>
      <c r="AE2712">
        <v>2.59</v>
      </c>
      <c r="AF2712">
        <v>2.8</v>
      </c>
      <c r="AG2712">
        <v>48</v>
      </c>
      <c r="AH2712">
        <v>0.05</v>
      </c>
      <c r="AI2712">
        <v>5</v>
      </c>
      <c r="AJ2712">
        <v>0.2</v>
      </c>
      <c r="AK2712">
        <v>309</v>
      </c>
      <c r="AL2712">
        <v>0.61</v>
      </c>
      <c r="AM2712">
        <v>1E-3</v>
      </c>
      <c r="AN2712">
        <v>17.7</v>
      </c>
      <c r="AO2712">
        <v>2.5999999999999999E-2</v>
      </c>
      <c r="AP2712">
        <v>4.7</v>
      </c>
      <c r="AQ2712">
        <v>0.01</v>
      </c>
      <c r="AR2712">
        <v>0.25</v>
      </c>
      <c r="AS2712">
        <v>1.8</v>
      </c>
      <c r="AT2712">
        <v>0.05</v>
      </c>
      <c r="AU2712">
        <v>7.3</v>
      </c>
      <c r="AV2712">
        <v>0.04</v>
      </c>
      <c r="AW2712">
        <v>3.4</v>
      </c>
      <c r="AX2712">
        <v>3.0000000000000001E-3</v>
      </c>
      <c r="AY2712">
        <v>0.06</v>
      </c>
      <c r="AZ2712">
        <v>0.4</v>
      </c>
      <c r="BA2712">
        <v>18</v>
      </c>
      <c r="BB2712">
        <v>0.05</v>
      </c>
      <c r="BC2712">
        <v>31.1</v>
      </c>
    </row>
    <row r="2713" spans="1:55">
      <c r="A2713">
        <v>1302355</v>
      </c>
      <c r="B2713" t="s">
        <v>105</v>
      </c>
      <c r="C2713">
        <v>506576</v>
      </c>
      <c r="D2713">
        <v>7180456</v>
      </c>
      <c r="E2713">
        <v>733</v>
      </c>
      <c r="F2713">
        <v>41125</v>
      </c>
      <c r="G2713" t="s">
        <v>641</v>
      </c>
      <c r="H2713" t="s">
        <v>107</v>
      </c>
      <c r="I2713" t="s">
        <v>108</v>
      </c>
      <c r="J2713" t="s">
        <v>109</v>
      </c>
      <c r="K2713" t="s">
        <v>120</v>
      </c>
      <c r="L2713" t="s">
        <v>111</v>
      </c>
      <c r="M2713" t="s">
        <v>3002</v>
      </c>
      <c r="N2713" t="s">
        <v>112</v>
      </c>
      <c r="O2713" t="s">
        <v>243</v>
      </c>
      <c r="P2713" t="s">
        <v>244</v>
      </c>
      <c r="R2713">
        <v>41084</v>
      </c>
      <c r="S2713">
        <v>22</v>
      </c>
      <c r="T2713">
        <v>1.5</v>
      </c>
      <c r="U2713">
        <v>9.3000000000000007</v>
      </c>
      <c r="V2713">
        <v>1.8</v>
      </c>
      <c r="W2713">
        <v>1</v>
      </c>
      <c r="X2713">
        <v>116</v>
      </c>
      <c r="Y2713">
        <v>0.24</v>
      </c>
      <c r="Z2713">
        <v>7.0000000000000007E-2</v>
      </c>
      <c r="AA2713">
        <v>0.12</v>
      </c>
      <c r="AB2713">
        <v>5.3</v>
      </c>
      <c r="AC2713">
        <v>25.1</v>
      </c>
      <c r="AD2713">
        <v>13.05</v>
      </c>
      <c r="AE2713">
        <v>2.66</v>
      </c>
      <c r="AF2713">
        <v>5.9</v>
      </c>
      <c r="AG2713">
        <v>30</v>
      </c>
      <c r="AH2713">
        <v>0.04</v>
      </c>
      <c r="AI2713">
        <v>11.3</v>
      </c>
      <c r="AJ2713">
        <v>0.23</v>
      </c>
      <c r="AK2713">
        <v>158</v>
      </c>
      <c r="AL2713">
        <v>2.02</v>
      </c>
      <c r="AM2713">
        <v>4.0000000000000001E-3</v>
      </c>
      <c r="AN2713">
        <v>12.4</v>
      </c>
      <c r="AO2713">
        <v>0.02</v>
      </c>
      <c r="AP2713">
        <v>13.43</v>
      </c>
      <c r="AQ2713">
        <v>0.01</v>
      </c>
      <c r="AR2713">
        <v>0.75</v>
      </c>
      <c r="AS2713">
        <v>2.5</v>
      </c>
      <c r="AT2713">
        <v>0.5</v>
      </c>
      <c r="AU2713">
        <v>9.9</v>
      </c>
      <c r="AV2713">
        <v>0.04</v>
      </c>
      <c r="AW2713">
        <v>3.6</v>
      </c>
      <c r="AX2713">
        <v>2.9000000000000001E-2</v>
      </c>
      <c r="AY2713">
        <v>0.13</v>
      </c>
      <c r="AZ2713">
        <v>0.6</v>
      </c>
      <c r="BA2713">
        <v>65</v>
      </c>
      <c r="BB2713">
        <v>0.1</v>
      </c>
      <c r="BC2713">
        <v>39.299999999999997</v>
      </c>
    </row>
    <row r="2714" spans="1:55">
      <c r="A2714">
        <v>1302368</v>
      </c>
      <c r="B2714" t="s">
        <v>105</v>
      </c>
      <c r="C2714">
        <v>506526</v>
      </c>
      <c r="D2714">
        <v>7180761</v>
      </c>
      <c r="E2714">
        <v>602</v>
      </c>
      <c r="F2714">
        <v>41125</v>
      </c>
      <c r="G2714" t="s">
        <v>641</v>
      </c>
      <c r="H2714" t="s">
        <v>107</v>
      </c>
      <c r="I2714" t="s">
        <v>108</v>
      </c>
      <c r="J2714" t="s">
        <v>109</v>
      </c>
      <c r="K2714" t="s">
        <v>120</v>
      </c>
      <c r="L2714" t="s">
        <v>111</v>
      </c>
      <c r="M2714" t="s">
        <v>3003</v>
      </c>
      <c r="N2714" t="s">
        <v>112</v>
      </c>
      <c r="O2714" t="s">
        <v>243</v>
      </c>
      <c r="P2714" t="s">
        <v>244</v>
      </c>
      <c r="R2714">
        <v>41084</v>
      </c>
      <c r="S2714">
        <v>46</v>
      </c>
      <c r="T2714">
        <v>1.3</v>
      </c>
      <c r="U2714">
        <v>8.5</v>
      </c>
      <c r="V2714">
        <v>0.1</v>
      </c>
      <c r="W2714">
        <v>2</v>
      </c>
      <c r="X2714">
        <v>225</v>
      </c>
      <c r="Y2714">
        <v>0.4</v>
      </c>
      <c r="Z2714">
        <v>7.0000000000000007E-2</v>
      </c>
      <c r="AA2714">
        <v>0.09</v>
      </c>
      <c r="AB2714">
        <v>7.6</v>
      </c>
      <c r="AC2714">
        <v>21.1</v>
      </c>
      <c r="AD2714">
        <v>12.75</v>
      </c>
      <c r="AE2714">
        <v>2.84</v>
      </c>
      <c r="AF2714">
        <v>4.9000000000000004</v>
      </c>
      <c r="AG2714">
        <v>18</v>
      </c>
      <c r="AH2714">
        <v>0.1</v>
      </c>
      <c r="AI2714">
        <v>5</v>
      </c>
      <c r="AJ2714">
        <v>0.24</v>
      </c>
      <c r="AK2714">
        <v>176</v>
      </c>
      <c r="AL2714">
        <v>1.34</v>
      </c>
      <c r="AM2714">
        <v>5.0000000000000001E-3</v>
      </c>
      <c r="AN2714">
        <v>16.3</v>
      </c>
      <c r="AO2714">
        <v>0.03</v>
      </c>
      <c r="AP2714">
        <v>11.38</v>
      </c>
      <c r="AQ2714">
        <v>0.01</v>
      </c>
      <c r="AR2714">
        <v>0.6</v>
      </c>
      <c r="AS2714">
        <v>1.9</v>
      </c>
      <c r="AT2714">
        <v>0.2</v>
      </c>
      <c r="AU2714">
        <v>6.8</v>
      </c>
      <c r="AV2714">
        <v>0.04</v>
      </c>
      <c r="AW2714">
        <v>2.4</v>
      </c>
      <c r="AX2714">
        <v>8.9999999999999993E-3</v>
      </c>
      <c r="AY2714">
        <v>0.11</v>
      </c>
      <c r="AZ2714">
        <v>0.5</v>
      </c>
      <c r="BA2714">
        <v>44</v>
      </c>
      <c r="BB2714">
        <v>0.2</v>
      </c>
      <c r="BC2714">
        <v>61.9</v>
      </c>
    </row>
    <row r="2715" spans="1:55">
      <c r="A2715">
        <v>1302388</v>
      </c>
      <c r="B2715" t="s">
        <v>105</v>
      </c>
      <c r="C2715">
        <v>507839</v>
      </c>
      <c r="D2715">
        <v>7181873</v>
      </c>
      <c r="E2715">
        <v>644</v>
      </c>
      <c r="F2715">
        <v>41125</v>
      </c>
      <c r="G2715" t="s">
        <v>641</v>
      </c>
      <c r="H2715" t="s">
        <v>107</v>
      </c>
      <c r="I2715" t="s">
        <v>108</v>
      </c>
      <c r="J2715" t="s">
        <v>109</v>
      </c>
      <c r="K2715" t="s">
        <v>120</v>
      </c>
      <c r="L2715" t="s">
        <v>111</v>
      </c>
      <c r="M2715" t="s">
        <v>3004</v>
      </c>
      <c r="N2715" t="s">
        <v>112</v>
      </c>
      <c r="O2715" t="s">
        <v>243</v>
      </c>
      <c r="P2715" t="s">
        <v>244</v>
      </c>
      <c r="R2715">
        <v>41085</v>
      </c>
      <c r="S2715">
        <v>125</v>
      </c>
      <c r="T2715">
        <v>1.04</v>
      </c>
      <c r="U2715">
        <v>6</v>
      </c>
      <c r="V2715">
        <v>1.6</v>
      </c>
      <c r="W2715">
        <v>1</v>
      </c>
      <c r="X2715">
        <v>211.9</v>
      </c>
      <c r="Y2715">
        <v>0.16</v>
      </c>
      <c r="Z2715">
        <v>0.1</v>
      </c>
      <c r="AA2715">
        <v>0.23</v>
      </c>
      <c r="AB2715">
        <v>6.6</v>
      </c>
      <c r="AC2715">
        <v>26.2</v>
      </c>
      <c r="AD2715">
        <v>20.3</v>
      </c>
      <c r="AE2715">
        <v>1.89</v>
      </c>
      <c r="AF2715">
        <v>3.4</v>
      </c>
      <c r="AG2715">
        <v>22</v>
      </c>
      <c r="AH2715">
        <v>7.0000000000000007E-2</v>
      </c>
      <c r="AI2715">
        <v>8.1999999999999993</v>
      </c>
      <c r="AJ2715">
        <v>0.31</v>
      </c>
      <c r="AK2715">
        <v>116</v>
      </c>
      <c r="AL2715">
        <v>3.11</v>
      </c>
      <c r="AM2715">
        <v>3.0000000000000001E-3</v>
      </c>
      <c r="AN2715">
        <v>24.1</v>
      </c>
      <c r="AO2715">
        <v>3.2000000000000001E-2</v>
      </c>
      <c r="AP2715">
        <v>13.3</v>
      </c>
      <c r="AQ2715">
        <v>0.01</v>
      </c>
      <c r="AR2715">
        <v>0.97</v>
      </c>
      <c r="AS2715">
        <v>1.9</v>
      </c>
      <c r="AT2715">
        <v>0.3</v>
      </c>
      <c r="AU2715">
        <v>11.9</v>
      </c>
      <c r="AV2715">
        <v>0.04</v>
      </c>
      <c r="AW2715">
        <v>1.4</v>
      </c>
      <c r="AX2715">
        <v>2.1000000000000001E-2</v>
      </c>
      <c r="AY2715">
        <v>0.15</v>
      </c>
      <c r="AZ2715">
        <v>0.5</v>
      </c>
      <c r="BA2715">
        <v>51</v>
      </c>
      <c r="BB2715">
        <v>0.05</v>
      </c>
      <c r="BC2715">
        <v>70.2</v>
      </c>
    </row>
    <row r="2716" spans="1:55">
      <c r="A2716">
        <v>1302389</v>
      </c>
      <c r="B2716" t="s">
        <v>105</v>
      </c>
      <c r="C2716">
        <v>507794</v>
      </c>
      <c r="D2716">
        <v>7181974</v>
      </c>
      <c r="E2716">
        <v>633</v>
      </c>
      <c r="F2716">
        <v>41125</v>
      </c>
      <c r="G2716" t="s">
        <v>641</v>
      </c>
      <c r="H2716" t="s">
        <v>107</v>
      </c>
      <c r="I2716" t="s">
        <v>108</v>
      </c>
      <c r="J2716" t="s">
        <v>109</v>
      </c>
      <c r="K2716" t="s">
        <v>120</v>
      </c>
      <c r="L2716" t="s">
        <v>111</v>
      </c>
      <c r="M2716" t="s">
        <v>3005</v>
      </c>
      <c r="N2716" t="s">
        <v>112</v>
      </c>
      <c r="O2716" t="s">
        <v>243</v>
      </c>
      <c r="P2716" t="s">
        <v>244</v>
      </c>
      <c r="R2716">
        <v>41085</v>
      </c>
      <c r="S2716">
        <v>183</v>
      </c>
      <c r="T2716">
        <v>1.66</v>
      </c>
      <c r="U2716">
        <v>12.8</v>
      </c>
      <c r="V2716">
        <v>5.9</v>
      </c>
      <c r="W2716">
        <v>2</v>
      </c>
      <c r="X2716">
        <v>399.1</v>
      </c>
      <c r="Y2716">
        <v>0.19</v>
      </c>
      <c r="Z2716">
        <v>0.21</v>
      </c>
      <c r="AA2716">
        <v>0.57999999999999996</v>
      </c>
      <c r="AB2716">
        <v>9.4</v>
      </c>
      <c r="AC2716">
        <v>34.4</v>
      </c>
      <c r="AD2716">
        <v>85.43</v>
      </c>
      <c r="AE2716">
        <v>2.89</v>
      </c>
      <c r="AF2716">
        <v>4.2</v>
      </c>
      <c r="AG2716">
        <v>34</v>
      </c>
      <c r="AH2716">
        <v>0.09</v>
      </c>
      <c r="AI2716">
        <v>10.199999999999999</v>
      </c>
      <c r="AJ2716">
        <v>0.37</v>
      </c>
      <c r="AK2716">
        <v>163</v>
      </c>
      <c r="AL2716">
        <v>6.34</v>
      </c>
      <c r="AM2716">
        <v>4.0000000000000001E-3</v>
      </c>
      <c r="AN2716">
        <v>40.1</v>
      </c>
      <c r="AO2716">
        <v>0.122</v>
      </c>
      <c r="AP2716">
        <v>17.11</v>
      </c>
      <c r="AQ2716">
        <v>0.06</v>
      </c>
      <c r="AR2716">
        <v>3.3</v>
      </c>
      <c r="AS2716">
        <v>3.4</v>
      </c>
      <c r="AT2716">
        <v>1.5</v>
      </c>
      <c r="AU2716">
        <v>32.799999999999997</v>
      </c>
      <c r="AV2716">
        <v>0.08</v>
      </c>
      <c r="AW2716">
        <v>2.9</v>
      </c>
      <c r="AX2716">
        <v>1.4999999999999999E-2</v>
      </c>
      <c r="AY2716">
        <v>0.32</v>
      </c>
      <c r="AZ2716">
        <v>1.7</v>
      </c>
      <c r="BA2716">
        <v>109</v>
      </c>
      <c r="BB2716">
        <v>0.1</v>
      </c>
      <c r="BC2716">
        <v>136.19999999999999</v>
      </c>
    </row>
    <row r="2717" spans="1:55">
      <c r="A2717">
        <v>1302409</v>
      </c>
      <c r="B2717" t="s">
        <v>105</v>
      </c>
      <c r="C2717">
        <v>507008</v>
      </c>
      <c r="D2717">
        <v>7182886</v>
      </c>
      <c r="E2717">
        <v>503</v>
      </c>
      <c r="F2717">
        <v>41125</v>
      </c>
      <c r="G2717" t="s">
        <v>641</v>
      </c>
      <c r="H2717" t="s">
        <v>107</v>
      </c>
      <c r="I2717" t="s">
        <v>108</v>
      </c>
      <c r="J2717" t="s">
        <v>109</v>
      </c>
      <c r="K2717" t="s">
        <v>120</v>
      </c>
      <c r="L2717" t="s">
        <v>111</v>
      </c>
      <c r="M2717" t="s">
        <v>3006</v>
      </c>
      <c r="N2717" t="s">
        <v>112</v>
      </c>
      <c r="O2717" t="s">
        <v>113</v>
      </c>
      <c r="P2717" t="s">
        <v>114</v>
      </c>
      <c r="R2717">
        <v>41087</v>
      </c>
      <c r="S2717">
        <v>1319</v>
      </c>
      <c r="T2717">
        <v>0.86</v>
      </c>
      <c r="U2717">
        <v>11.9</v>
      </c>
      <c r="V2717">
        <v>8</v>
      </c>
      <c r="W2717">
        <v>3</v>
      </c>
      <c r="X2717">
        <v>795.4</v>
      </c>
      <c r="Y2717">
        <v>0.23</v>
      </c>
      <c r="Z2717">
        <v>0.32</v>
      </c>
      <c r="AA2717">
        <v>3.64</v>
      </c>
      <c r="AB2717">
        <v>6.4</v>
      </c>
      <c r="AC2717">
        <v>19.100000000000001</v>
      </c>
      <c r="AD2717">
        <v>69.650000000000006</v>
      </c>
      <c r="AE2717">
        <v>2.42</v>
      </c>
      <c r="AF2717">
        <v>2.4</v>
      </c>
      <c r="AG2717">
        <v>318</v>
      </c>
      <c r="AH2717">
        <v>0.09</v>
      </c>
      <c r="AI2717">
        <v>3.8</v>
      </c>
      <c r="AJ2717">
        <v>0.2</v>
      </c>
      <c r="AK2717">
        <v>76</v>
      </c>
      <c r="AL2717">
        <v>3.15</v>
      </c>
      <c r="AM2717">
        <v>1.2999999999999999E-2</v>
      </c>
      <c r="AN2717">
        <v>48.5</v>
      </c>
      <c r="AO2717">
        <v>8.6999999999999994E-2</v>
      </c>
      <c r="AP2717">
        <v>17.37</v>
      </c>
      <c r="AQ2717">
        <v>0.17</v>
      </c>
      <c r="AR2717">
        <v>1.6</v>
      </c>
      <c r="AS2717">
        <v>4.4000000000000004</v>
      </c>
      <c r="AT2717">
        <v>3.2</v>
      </c>
      <c r="AU2717">
        <v>46</v>
      </c>
      <c r="AV2717">
        <v>0.06</v>
      </c>
      <c r="AW2717">
        <v>1.9</v>
      </c>
      <c r="AX2717">
        <v>2E-3</v>
      </c>
      <c r="AY2717">
        <v>0.67</v>
      </c>
      <c r="AZ2717">
        <v>1.1000000000000001</v>
      </c>
      <c r="BA2717">
        <v>43</v>
      </c>
      <c r="BB2717">
        <v>0.05</v>
      </c>
      <c r="BC2717">
        <v>150.6</v>
      </c>
    </row>
    <row r="2718" spans="1:55">
      <c r="A2718">
        <v>1302412</v>
      </c>
      <c r="B2718" t="s">
        <v>105</v>
      </c>
      <c r="C2718">
        <v>506732</v>
      </c>
      <c r="D2718">
        <v>7182948</v>
      </c>
      <c r="E2718">
        <v>473</v>
      </c>
      <c r="F2718">
        <v>41125</v>
      </c>
      <c r="G2718" t="s">
        <v>641</v>
      </c>
      <c r="H2718" t="s">
        <v>107</v>
      </c>
      <c r="I2718" t="s">
        <v>108</v>
      </c>
      <c r="J2718" t="s">
        <v>109</v>
      </c>
      <c r="K2718" t="s">
        <v>120</v>
      </c>
      <c r="L2718" t="s">
        <v>111</v>
      </c>
      <c r="M2718" t="s">
        <v>3007</v>
      </c>
      <c r="N2718" t="s">
        <v>112</v>
      </c>
      <c r="O2718" t="s">
        <v>113</v>
      </c>
      <c r="P2718" t="s">
        <v>114</v>
      </c>
      <c r="R2718">
        <v>41087</v>
      </c>
      <c r="S2718">
        <v>401</v>
      </c>
      <c r="T2718">
        <v>0.99</v>
      </c>
      <c r="U2718">
        <v>15.7</v>
      </c>
      <c r="V2718">
        <v>3.7</v>
      </c>
      <c r="W2718">
        <v>3</v>
      </c>
      <c r="X2718">
        <v>611.6</v>
      </c>
      <c r="Y2718">
        <v>0.22</v>
      </c>
      <c r="Z2718">
        <v>0.05</v>
      </c>
      <c r="AA2718">
        <v>0.8</v>
      </c>
      <c r="AB2718">
        <v>6.7</v>
      </c>
      <c r="AC2718">
        <v>20.2</v>
      </c>
      <c r="AD2718">
        <v>42.15</v>
      </c>
      <c r="AE2718">
        <v>2.6</v>
      </c>
      <c r="AF2718">
        <v>3.5</v>
      </c>
      <c r="AG2718">
        <v>59</v>
      </c>
      <c r="AH2718">
        <v>0.13</v>
      </c>
      <c r="AI2718">
        <v>3.4</v>
      </c>
      <c r="AJ2718">
        <v>0.19</v>
      </c>
      <c r="AK2718">
        <v>120</v>
      </c>
      <c r="AL2718">
        <v>6.31</v>
      </c>
      <c r="AM2718">
        <v>0.02</v>
      </c>
      <c r="AN2718">
        <v>33.9</v>
      </c>
      <c r="AO2718">
        <v>6.0999999999999999E-2</v>
      </c>
      <c r="AP2718">
        <v>23.89</v>
      </c>
      <c r="AQ2718">
        <v>0.2</v>
      </c>
      <c r="AR2718">
        <v>2.33</v>
      </c>
      <c r="AS2718">
        <v>2.5</v>
      </c>
      <c r="AT2718">
        <v>2.1</v>
      </c>
      <c r="AU2718">
        <v>57.8</v>
      </c>
      <c r="AV2718">
        <v>7.0000000000000007E-2</v>
      </c>
      <c r="AW2718">
        <v>1.8</v>
      </c>
      <c r="AX2718">
        <v>2E-3</v>
      </c>
      <c r="AY2718">
        <v>0.93</v>
      </c>
      <c r="AZ2718">
        <v>0.5</v>
      </c>
      <c r="BA2718">
        <v>54</v>
      </c>
      <c r="BB2718">
        <v>0.05</v>
      </c>
      <c r="BC2718">
        <v>145</v>
      </c>
    </row>
    <row r="2719" spans="1:55">
      <c r="A2719">
        <v>1302417</v>
      </c>
      <c r="B2719" t="s">
        <v>105</v>
      </c>
      <c r="C2719">
        <v>506697</v>
      </c>
      <c r="D2719">
        <v>7182584</v>
      </c>
      <c r="E2719">
        <v>491</v>
      </c>
      <c r="F2719">
        <v>41125</v>
      </c>
      <c r="G2719" t="s">
        <v>641</v>
      </c>
      <c r="H2719" t="s">
        <v>107</v>
      </c>
      <c r="I2719" t="s">
        <v>108</v>
      </c>
      <c r="J2719" t="s">
        <v>109</v>
      </c>
      <c r="K2719" t="s">
        <v>120</v>
      </c>
      <c r="L2719" t="s">
        <v>111</v>
      </c>
      <c r="M2719" t="s">
        <v>3008</v>
      </c>
      <c r="N2719" t="s">
        <v>112</v>
      </c>
      <c r="O2719" t="s">
        <v>113</v>
      </c>
      <c r="P2719" t="s">
        <v>114</v>
      </c>
      <c r="R2719">
        <v>41087</v>
      </c>
      <c r="S2719">
        <v>247</v>
      </c>
      <c r="T2719">
        <v>1.1000000000000001</v>
      </c>
      <c r="U2719">
        <v>34.5</v>
      </c>
      <c r="V2719">
        <v>2.8</v>
      </c>
      <c r="W2719">
        <v>2</v>
      </c>
      <c r="X2719">
        <v>308.5</v>
      </c>
      <c r="Y2719">
        <v>0.12</v>
      </c>
      <c r="Z2719">
        <v>7.0000000000000007E-2</v>
      </c>
      <c r="AA2719">
        <v>1.92</v>
      </c>
      <c r="AB2719">
        <v>3.8</v>
      </c>
      <c r="AC2719">
        <v>29.8</v>
      </c>
      <c r="AD2719">
        <v>28.62</v>
      </c>
      <c r="AE2719">
        <v>2.11</v>
      </c>
      <c r="AF2719">
        <v>3.9</v>
      </c>
      <c r="AG2719">
        <v>138</v>
      </c>
      <c r="AH2719">
        <v>0.06</v>
      </c>
      <c r="AI2719">
        <v>5.5</v>
      </c>
      <c r="AJ2719">
        <v>0.17</v>
      </c>
      <c r="AK2719">
        <v>75</v>
      </c>
      <c r="AL2719">
        <v>84.28</v>
      </c>
      <c r="AM2719">
        <v>4.0000000000000001E-3</v>
      </c>
      <c r="AN2719">
        <v>95.8</v>
      </c>
      <c r="AO2719">
        <v>4.4999999999999998E-2</v>
      </c>
      <c r="AP2719">
        <v>26.84</v>
      </c>
      <c r="AQ2719">
        <v>0.06</v>
      </c>
      <c r="AR2719">
        <v>9.3800000000000008</v>
      </c>
      <c r="AS2719">
        <v>2.1</v>
      </c>
      <c r="AT2719">
        <v>7</v>
      </c>
      <c r="AU2719">
        <v>54.5</v>
      </c>
      <c r="AV2719">
        <v>0.15</v>
      </c>
      <c r="AW2719">
        <v>1.4</v>
      </c>
      <c r="AX2719">
        <v>7.0000000000000001E-3</v>
      </c>
      <c r="AY2719">
        <v>1.75</v>
      </c>
      <c r="AZ2719">
        <v>4.2</v>
      </c>
      <c r="BA2719">
        <v>1019</v>
      </c>
      <c r="BB2719">
        <v>0.3</v>
      </c>
      <c r="BC2719">
        <v>437.7</v>
      </c>
    </row>
    <row r="2720" spans="1:55">
      <c r="A2720">
        <v>1302429</v>
      </c>
      <c r="B2720" t="s">
        <v>105</v>
      </c>
      <c r="C2720">
        <v>509824</v>
      </c>
      <c r="D2720">
        <v>7182538</v>
      </c>
      <c r="E2720">
        <v>468</v>
      </c>
      <c r="F2720">
        <v>41125</v>
      </c>
      <c r="G2720" t="s">
        <v>641</v>
      </c>
      <c r="H2720" t="s">
        <v>107</v>
      </c>
      <c r="I2720" t="s">
        <v>108</v>
      </c>
      <c r="J2720" t="s">
        <v>109</v>
      </c>
      <c r="K2720" t="s">
        <v>120</v>
      </c>
      <c r="L2720" t="s">
        <v>111</v>
      </c>
      <c r="M2720" t="s">
        <v>3009</v>
      </c>
      <c r="N2720" t="s">
        <v>112</v>
      </c>
      <c r="O2720" t="s">
        <v>113</v>
      </c>
      <c r="P2720" t="s">
        <v>114</v>
      </c>
      <c r="R2720">
        <v>41088</v>
      </c>
      <c r="S2720">
        <v>6525</v>
      </c>
      <c r="T2720">
        <v>4.43</v>
      </c>
      <c r="U2720">
        <v>77.599999999999994</v>
      </c>
      <c r="V2720">
        <v>6.5</v>
      </c>
      <c r="W2720">
        <v>6</v>
      </c>
      <c r="X2720">
        <v>1081.2</v>
      </c>
      <c r="Y2720">
        <v>0.14000000000000001</v>
      </c>
      <c r="Z2720">
        <v>0.38</v>
      </c>
      <c r="AA2720">
        <v>32.04</v>
      </c>
      <c r="AB2720">
        <v>1581.7</v>
      </c>
      <c r="AC2720">
        <v>230.9</v>
      </c>
      <c r="AD2720">
        <v>246.12</v>
      </c>
      <c r="AE2720">
        <v>12.17</v>
      </c>
      <c r="AF2720">
        <v>8.6</v>
      </c>
      <c r="AG2720">
        <v>1118</v>
      </c>
      <c r="AH2720">
        <v>0.11</v>
      </c>
      <c r="AI2720">
        <v>9</v>
      </c>
      <c r="AJ2720">
        <v>0.03</v>
      </c>
      <c r="AK2720">
        <v>10000</v>
      </c>
      <c r="AL2720">
        <v>279.06</v>
      </c>
      <c r="AM2720">
        <v>0.01</v>
      </c>
      <c r="AN2720">
        <v>2650.5</v>
      </c>
      <c r="AO2720">
        <v>1.123</v>
      </c>
      <c r="AP2720">
        <v>22.83</v>
      </c>
      <c r="AQ2720">
        <v>0.43</v>
      </c>
      <c r="AR2720">
        <v>17.38</v>
      </c>
      <c r="AS2720">
        <v>30.4</v>
      </c>
      <c r="AT2720">
        <v>23.2</v>
      </c>
      <c r="AU2720">
        <v>179.8</v>
      </c>
      <c r="AV2720">
        <v>0.26</v>
      </c>
      <c r="AW2720">
        <v>6.3</v>
      </c>
      <c r="AX2720">
        <v>4.0000000000000001E-3</v>
      </c>
      <c r="AY2720">
        <v>1.97</v>
      </c>
      <c r="AZ2720">
        <v>46.5</v>
      </c>
      <c r="BA2720">
        <v>685</v>
      </c>
      <c r="BB2720">
        <v>0.2</v>
      </c>
      <c r="BC2720">
        <v>5741.5</v>
      </c>
    </row>
    <row r="2721" spans="1:55">
      <c r="A2721">
        <v>1302457</v>
      </c>
      <c r="B2721" t="s">
        <v>105</v>
      </c>
      <c r="C2721">
        <v>514318</v>
      </c>
      <c r="D2721">
        <v>7183965</v>
      </c>
      <c r="E2721">
        <v>854</v>
      </c>
      <c r="F2721">
        <v>41131</v>
      </c>
      <c r="G2721" t="s">
        <v>237</v>
      </c>
      <c r="H2721" t="s">
        <v>107</v>
      </c>
      <c r="I2721" t="s">
        <v>108</v>
      </c>
      <c r="J2721" t="s">
        <v>109</v>
      </c>
      <c r="K2721" t="s">
        <v>110</v>
      </c>
      <c r="L2721" t="s">
        <v>111</v>
      </c>
      <c r="M2721" t="s">
        <v>3010</v>
      </c>
      <c r="N2721" t="s">
        <v>112</v>
      </c>
      <c r="O2721" t="s">
        <v>238</v>
      </c>
      <c r="P2721" t="s">
        <v>239</v>
      </c>
      <c r="R2721">
        <v>41100</v>
      </c>
      <c r="S2721">
        <v>69</v>
      </c>
      <c r="T2721">
        <v>1.96</v>
      </c>
      <c r="U2721">
        <v>14.9</v>
      </c>
      <c r="V2721">
        <v>2.1</v>
      </c>
      <c r="W2721">
        <v>2</v>
      </c>
      <c r="X2721">
        <v>280.3</v>
      </c>
      <c r="Y2721">
        <v>0.24</v>
      </c>
      <c r="Z2721">
        <v>0.11</v>
      </c>
      <c r="AA2721">
        <v>0.18</v>
      </c>
      <c r="AB2721">
        <v>9.9</v>
      </c>
      <c r="AC2721">
        <v>34.700000000000003</v>
      </c>
      <c r="AD2721">
        <v>23.64</v>
      </c>
      <c r="AE2721">
        <v>4.24</v>
      </c>
      <c r="AF2721">
        <v>7.6</v>
      </c>
      <c r="AG2721">
        <v>41</v>
      </c>
      <c r="AH2721">
        <v>7.0000000000000007E-2</v>
      </c>
      <c r="AI2721">
        <v>7.3</v>
      </c>
      <c r="AJ2721">
        <v>0.34</v>
      </c>
      <c r="AK2721">
        <v>255</v>
      </c>
      <c r="AL2721">
        <v>3.48</v>
      </c>
      <c r="AM2721">
        <v>3.0000000000000001E-3</v>
      </c>
      <c r="AN2721">
        <v>28.9</v>
      </c>
      <c r="AO2721">
        <v>4.8000000000000001E-2</v>
      </c>
      <c r="AP2721">
        <v>19.21</v>
      </c>
      <c r="AQ2721">
        <v>0.01</v>
      </c>
      <c r="AR2721">
        <v>1.1200000000000001</v>
      </c>
      <c r="AS2721">
        <v>2.9</v>
      </c>
      <c r="AT2721">
        <v>0.3</v>
      </c>
      <c r="AU2721">
        <v>10.8</v>
      </c>
      <c r="AV2721">
        <v>7.0000000000000007E-2</v>
      </c>
      <c r="AW2721">
        <v>2.4</v>
      </c>
      <c r="AX2721">
        <v>1.4999999999999999E-2</v>
      </c>
      <c r="AY2721">
        <v>0.24</v>
      </c>
      <c r="AZ2721">
        <v>0.4</v>
      </c>
      <c r="BA2721">
        <v>88</v>
      </c>
      <c r="BB2721">
        <v>0.1</v>
      </c>
      <c r="BC2721">
        <v>82.1</v>
      </c>
    </row>
    <row r="2722" spans="1:55">
      <c r="A2722">
        <v>1302460</v>
      </c>
      <c r="B2722" t="s">
        <v>105</v>
      </c>
      <c r="C2722">
        <v>514718</v>
      </c>
      <c r="D2722">
        <v>7184059</v>
      </c>
      <c r="E2722">
        <v>775</v>
      </c>
      <c r="F2722">
        <v>41131</v>
      </c>
      <c r="G2722" t="s">
        <v>237</v>
      </c>
      <c r="H2722" t="s">
        <v>107</v>
      </c>
      <c r="I2722" t="s">
        <v>108</v>
      </c>
      <c r="J2722" t="s">
        <v>109</v>
      </c>
      <c r="K2722" t="s">
        <v>110</v>
      </c>
      <c r="L2722" t="s">
        <v>111</v>
      </c>
      <c r="M2722" t="s">
        <v>3011</v>
      </c>
      <c r="N2722" t="s">
        <v>112</v>
      </c>
      <c r="O2722" t="s">
        <v>238</v>
      </c>
      <c r="P2722" t="s">
        <v>239</v>
      </c>
      <c r="R2722">
        <v>41100</v>
      </c>
      <c r="S2722">
        <v>389</v>
      </c>
      <c r="T2722">
        <v>1.34</v>
      </c>
      <c r="U2722">
        <v>15.4</v>
      </c>
      <c r="V2722">
        <v>4.5</v>
      </c>
      <c r="W2722">
        <v>4</v>
      </c>
      <c r="X2722">
        <v>422.6</v>
      </c>
      <c r="Y2722">
        <v>0.19</v>
      </c>
      <c r="Z2722">
        <v>0.08</v>
      </c>
      <c r="AA2722">
        <v>0.42</v>
      </c>
      <c r="AB2722">
        <v>8.3000000000000007</v>
      </c>
      <c r="AC2722">
        <v>26.3</v>
      </c>
      <c r="AD2722">
        <v>46.93</v>
      </c>
      <c r="AE2722">
        <v>3.25</v>
      </c>
      <c r="AF2722">
        <v>4.3</v>
      </c>
      <c r="AG2722">
        <v>304</v>
      </c>
      <c r="AH2722">
        <v>0.12</v>
      </c>
      <c r="AI2722">
        <v>5.3</v>
      </c>
      <c r="AJ2722">
        <v>0.28999999999999998</v>
      </c>
      <c r="AK2722">
        <v>146</v>
      </c>
      <c r="AL2722">
        <v>4.75</v>
      </c>
      <c r="AM2722">
        <v>1.0999999999999999E-2</v>
      </c>
      <c r="AN2722">
        <v>44.7</v>
      </c>
      <c r="AO2722">
        <v>5.7000000000000002E-2</v>
      </c>
      <c r="AP2722">
        <v>20.29</v>
      </c>
      <c r="AQ2722">
        <v>0.08</v>
      </c>
      <c r="AR2722">
        <v>1</v>
      </c>
      <c r="AS2722">
        <v>6.2</v>
      </c>
      <c r="AT2722">
        <v>1.2</v>
      </c>
      <c r="AU2722">
        <v>16.399999999999999</v>
      </c>
      <c r="AV2722">
        <v>0.08</v>
      </c>
      <c r="AW2722">
        <v>2.4</v>
      </c>
      <c r="AX2722">
        <v>3.0000000000000001E-3</v>
      </c>
      <c r="AY2722">
        <v>0.69</v>
      </c>
      <c r="AZ2722">
        <v>0.7</v>
      </c>
      <c r="BA2722">
        <v>38</v>
      </c>
      <c r="BB2722">
        <v>0.05</v>
      </c>
      <c r="BC2722">
        <v>92.9</v>
      </c>
    </row>
    <row r="2723" spans="1:55">
      <c r="A2723">
        <v>1302476</v>
      </c>
      <c r="B2723" t="s">
        <v>105</v>
      </c>
      <c r="C2723">
        <v>516945</v>
      </c>
      <c r="D2723">
        <v>7184785</v>
      </c>
      <c r="E2723">
        <v>957</v>
      </c>
      <c r="F2723">
        <v>41123</v>
      </c>
      <c r="G2723" t="s">
        <v>699</v>
      </c>
      <c r="H2723" t="s">
        <v>107</v>
      </c>
      <c r="I2723" t="s">
        <v>108</v>
      </c>
      <c r="J2723" t="s">
        <v>109</v>
      </c>
      <c r="K2723" t="s">
        <v>110</v>
      </c>
      <c r="L2723" t="s">
        <v>111</v>
      </c>
      <c r="M2723" t="s">
        <v>3012</v>
      </c>
      <c r="N2723" t="s">
        <v>112</v>
      </c>
      <c r="O2723" t="s">
        <v>238</v>
      </c>
      <c r="P2723" t="s">
        <v>239</v>
      </c>
      <c r="R2723">
        <v>41103</v>
      </c>
      <c r="S2723">
        <v>745</v>
      </c>
      <c r="T2723">
        <v>1.86</v>
      </c>
      <c r="U2723">
        <v>13.1</v>
      </c>
      <c r="V2723">
        <v>3.6</v>
      </c>
      <c r="W2723">
        <v>3</v>
      </c>
      <c r="X2723">
        <v>380.2</v>
      </c>
      <c r="Y2723">
        <v>0.2</v>
      </c>
      <c r="Z2723">
        <v>0.11</v>
      </c>
      <c r="AA2723">
        <v>0.24</v>
      </c>
      <c r="AB2723">
        <v>10.4</v>
      </c>
      <c r="AC2723">
        <v>35.299999999999997</v>
      </c>
      <c r="AD2723">
        <v>22.13</v>
      </c>
      <c r="AE2723">
        <v>2.76</v>
      </c>
      <c r="AF2723">
        <v>5.6</v>
      </c>
      <c r="AG2723">
        <v>73</v>
      </c>
      <c r="AH2723">
        <v>7.0000000000000007E-2</v>
      </c>
      <c r="AI2723">
        <v>10.8</v>
      </c>
      <c r="AJ2723">
        <v>0.41</v>
      </c>
      <c r="AK2723">
        <v>235</v>
      </c>
      <c r="AL2723">
        <v>3.02</v>
      </c>
      <c r="AM2723">
        <v>6.0000000000000001E-3</v>
      </c>
      <c r="AN2723">
        <v>29.5</v>
      </c>
      <c r="AO2723">
        <v>2.5999999999999999E-2</v>
      </c>
      <c r="AP2723">
        <v>12.95</v>
      </c>
      <c r="AQ2723">
        <v>0.03</v>
      </c>
      <c r="AR2723">
        <v>1.03</v>
      </c>
      <c r="AS2723">
        <v>3.4</v>
      </c>
      <c r="AT2723">
        <v>1.5</v>
      </c>
      <c r="AU2723">
        <v>15.6</v>
      </c>
      <c r="AV2723">
        <v>7.0000000000000007E-2</v>
      </c>
      <c r="AW2723">
        <v>3.8</v>
      </c>
      <c r="AX2723">
        <v>3.6999999999999998E-2</v>
      </c>
      <c r="AY2723">
        <v>0.21</v>
      </c>
      <c r="AZ2723">
        <v>0.7</v>
      </c>
      <c r="BA2723">
        <v>81</v>
      </c>
      <c r="BB2723">
        <v>0.1</v>
      </c>
      <c r="BC2723">
        <v>67.2</v>
      </c>
    </row>
    <row r="2724" spans="1:55">
      <c r="A2724">
        <v>1302477</v>
      </c>
      <c r="B2724" t="s">
        <v>105</v>
      </c>
      <c r="C2724">
        <v>516885</v>
      </c>
      <c r="D2724">
        <v>7184700</v>
      </c>
      <c r="E2724">
        <v>923</v>
      </c>
      <c r="F2724">
        <v>41123</v>
      </c>
      <c r="G2724" t="s">
        <v>699</v>
      </c>
      <c r="H2724" t="s">
        <v>107</v>
      </c>
      <c r="I2724" t="s">
        <v>108</v>
      </c>
      <c r="J2724" t="s">
        <v>109</v>
      </c>
      <c r="K2724" t="s">
        <v>110</v>
      </c>
      <c r="L2724" t="s">
        <v>111</v>
      </c>
      <c r="M2724" t="s">
        <v>3013</v>
      </c>
      <c r="N2724" t="s">
        <v>112</v>
      </c>
      <c r="O2724" t="s">
        <v>238</v>
      </c>
      <c r="P2724" t="s">
        <v>239</v>
      </c>
      <c r="R2724">
        <v>41103</v>
      </c>
      <c r="S2724">
        <v>1920</v>
      </c>
      <c r="T2724">
        <v>0.68</v>
      </c>
      <c r="U2724">
        <v>13.6</v>
      </c>
      <c r="V2724">
        <v>2.7</v>
      </c>
      <c r="W2724">
        <v>6</v>
      </c>
      <c r="X2724">
        <v>723.3</v>
      </c>
      <c r="Y2724">
        <v>0.24</v>
      </c>
      <c r="Z2724">
        <v>0.47</v>
      </c>
      <c r="AA2724">
        <v>2.21</v>
      </c>
      <c r="AB2724">
        <v>2.8</v>
      </c>
      <c r="AC2724">
        <v>24.2</v>
      </c>
      <c r="AD2724">
        <v>97.13</v>
      </c>
      <c r="AE2724">
        <v>1.73</v>
      </c>
      <c r="AF2724">
        <v>2.5</v>
      </c>
      <c r="AG2724">
        <v>91</v>
      </c>
      <c r="AH2724">
        <v>0.16</v>
      </c>
      <c r="AI2724">
        <v>6.3</v>
      </c>
      <c r="AJ2724">
        <v>0.15</v>
      </c>
      <c r="AK2724">
        <v>66</v>
      </c>
      <c r="AL2724">
        <v>14</v>
      </c>
      <c r="AM2724">
        <v>1.4999999999999999E-2</v>
      </c>
      <c r="AN2724">
        <v>28.8</v>
      </c>
      <c r="AO2724">
        <v>0.23899999999999999</v>
      </c>
      <c r="AP2724">
        <v>12.94</v>
      </c>
      <c r="AQ2724">
        <v>0.27</v>
      </c>
      <c r="AR2724">
        <v>5.16</v>
      </c>
      <c r="AS2724">
        <v>4.7</v>
      </c>
      <c r="AT2724">
        <v>7.3</v>
      </c>
      <c r="AU2724">
        <v>237.5</v>
      </c>
      <c r="AV2724">
        <v>0.16</v>
      </c>
      <c r="AW2724">
        <v>1.8</v>
      </c>
      <c r="AX2724">
        <v>1.2E-2</v>
      </c>
      <c r="AY2724">
        <v>1.17</v>
      </c>
      <c r="AZ2724">
        <v>6.2</v>
      </c>
      <c r="BA2724">
        <v>175</v>
      </c>
      <c r="BB2724">
        <v>0.05</v>
      </c>
      <c r="BC2724">
        <v>87.5</v>
      </c>
    </row>
    <row r="2725" spans="1:55">
      <c r="A2725">
        <v>1302481</v>
      </c>
      <c r="B2725" t="s">
        <v>105</v>
      </c>
      <c r="C2725">
        <v>516515</v>
      </c>
      <c r="D2725">
        <v>7184297</v>
      </c>
      <c r="E2725">
        <v>987</v>
      </c>
      <c r="F2725">
        <v>41123</v>
      </c>
      <c r="G2725" t="s">
        <v>699</v>
      </c>
      <c r="H2725" t="s">
        <v>107</v>
      </c>
      <c r="I2725" t="s">
        <v>108</v>
      </c>
      <c r="J2725" t="s">
        <v>109</v>
      </c>
      <c r="K2725" t="s">
        <v>110</v>
      </c>
      <c r="L2725" t="s">
        <v>111</v>
      </c>
      <c r="M2725" t="s">
        <v>3014</v>
      </c>
      <c r="N2725" t="s">
        <v>112</v>
      </c>
      <c r="O2725" t="s">
        <v>238</v>
      </c>
      <c r="P2725" t="s">
        <v>239</v>
      </c>
      <c r="R2725">
        <v>41103</v>
      </c>
      <c r="S2725">
        <v>94</v>
      </c>
      <c r="T2725">
        <v>1.72</v>
      </c>
      <c r="U2725">
        <v>9.3000000000000007</v>
      </c>
      <c r="V2725">
        <v>0.3</v>
      </c>
      <c r="W2725">
        <v>3</v>
      </c>
      <c r="X2725">
        <v>249.8</v>
      </c>
      <c r="Y2725">
        <v>0.24</v>
      </c>
      <c r="Z2725">
        <v>0.12</v>
      </c>
      <c r="AA2725">
        <v>0.23</v>
      </c>
      <c r="AB2725">
        <v>9.1999999999999993</v>
      </c>
      <c r="AC2725">
        <v>31.1</v>
      </c>
      <c r="AD2725">
        <v>29.86</v>
      </c>
      <c r="AE2725">
        <v>3.51</v>
      </c>
      <c r="AF2725">
        <v>7.1</v>
      </c>
      <c r="AG2725">
        <v>51</v>
      </c>
      <c r="AH2725">
        <v>0.1</v>
      </c>
      <c r="AI2725">
        <v>7.1</v>
      </c>
      <c r="AJ2725">
        <v>0.38</v>
      </c>
      <c r="AK2725">
        <v>357</v>
      </c>
      <c r="AL2725">
        <v>2.1</v>
      </c>
      <c r="AM2725">
        <v>6.0000000000000001E-3</v>
      </c>
      <c r="AN2725">
        <v>23.2</v>
      </c>
      <c r="AO2725">
        <v>6.7000000000000004E-2</v>
      </c>
      <c r="AP2725">
        <v>19.59</v>
      </c>
      <c r="AQ2725">
        <v>0.03</v>
      </c>
      <c r="AR2725">
        <v>0.63</v>
      </c>
      <c r="AS2725">
        <v>3.3</v>
      </c>
      <c r="AT2725">
        <v>0.5</v>
      </c>
      <c r="AU2725">
        <v>11.4</v>
      </c>
      <c r="AV2725">
        <v>0.04</v>
      </c>
      <c r="AW2725">
        <v>1.8</v>
      </c>
      <c r="AX2725">
        <v>8.0000000000000002E-3</v>
      </c>
      <c r="AY2725">
        <v>0.22</v>
      </c>
      <c r="AZ2725">
        <v>0.5</v>
      </c>
      <c r="BA2725">
        <v>74</v>
      </c>
      <c r="BB2725">
        <v>0.05</v>
      </c>
      <c r="BC2725">
        <v>81.900000000000006</v>
      </c>
    </row>
    <row r="2726" spans="1:55">
      <c r="A2726">
        <v>1302483</v>
      </c>
      <c r="B2726" t="s">
        <v>105</v>
      </c>
      <c r="C2726">
        <v>516677</v>
      </c>
      <c r="D2726">
        <v>7184183</v>
      </c>
      <c r="E2726">
        <v>1080</v>
      </c>
      <c r="F2726">
        <v>41123</v>
      </c>
      <c r="G2726" t="s">
        <v>699</v>
      </c>
      <c r="H2726" t="s">
        <v>107</v>
      </c>
      <c r="I2726" t="s">
        <v>108</v>
      </c>
      <c r="J2726" t="s">
        <v>109</v>
      </c>
      <c r="K2726" t="s">
        <v>110</v>
      </c>
      <c r="L2726" t="s">
        <v>111</v>
      </c>
      <c r="M2726" t="s">
        <v>3015</v>
      </c>
      <c r="N2726" t="s">
        <v>112</v>
      </c>
      <c r="O2726" t="s">
        <v>238</v>
      </c>
      <c r="P2726" t="s">
        <v>239</v>
      </c>
      <c r="R2726">
        <v>41103</v>
      </c>
      <c r="S2726">
        <v>92</v>
      </c>
      <c r="T2726">
        <v>1.59</v>
      </c>
      <c r="U2726">
        <v>11.5</v>
      </c>
      <c r="V2726">
        <v>0.8</v>
      </c>
      <c r="W2726">
        <v>3</v>
      </c>
      <c r="X2726">
        <v>239.2</v>
      </c>
      <c r="Y2726">
        <v>0.22</v>
      </c>
      <c r="Z2726">
        <v>0.11</v>
      </c>
      <c r="AA2726">
        <v>0.2</v>
      </c>
      <c r="AB2726">
        <v>7.6</v>
      </c>
      <c r="AC2726">
        <v>33.799999999999997</v>
      </c>
      <c r="AD2726">
        <v>37.11</v>
      </c>
      <c r="AE2726">
        <v>3.37</v>
      </c>
      <c r="AF2726">
        <v>6.3</v>
      </c>
      <c r="AG2726">
        <v>80</v>
      </c>
      <c r="AH2726">
        <v>0.14000000000000001</v>
      </c>
      <c r="AI2726">
        <v>6.8</v>
      </c>
      <c r="AJ2726">
        <v>0.35</v>
      </c>
      <c r="AK2726">
        <v>209</v>
      </c>
      <c r="AL2726">
        <v>2.96</v>
      </c>
      <c r="AM2726">
        <v>7.0000000000000001E-3</v>
      </c>
      <c r="AN2726">
        <v>27.3</v>
      </c>
      <c r="AO2726">
        <v>6.4000000000000001E-2</v>
      </c>
      <c r="AP2726">
        <v>18.96</v>
      </c>
      <c r="AQ2726">
        <v>0.06</v>
      </c>
      <c r="AR2726">
        <v>0.9</v>
      </c>
      <c r="AS2726">
        <v>2.8</v>
      </c>
      <c r="AT2726">
        <v>0.7</v>
      </c>
      <c r="AU2726">
        <v>12.7</v>
      </c>
      <c r="AV2726">
        <v>0.09</v>
      </c>
      <c r="AW2726">
        <v>1.1000000000000001</v>
      </c>
      <c r="AX2726">
        <v>7.0000000000000001E-3</v>
      </c>
      <c r="AY2726">
        <v>0.28999999999999998</v>
      </c>
      <c r="AZ2726">
        <v>0.5</v>
      </c>
      <c r="BA2726">
        <v>68</v>
      </c>
      <c r="BB2726">
        <v>0.05</v>
      </c>
      <c r="BC2726">
        <v>70.900000000000006</v>
      </c>
    </row>
    <row r="2727" spans="1:55">
      <c r="A2727">
        <v>1302501</v>
      </c>
      <c r="B2727" t="s">
        <v>105</v>
      </c>
      <c r="C2727">
        <v>507711</v>
      </c>
      <c r="D2727">
        <v>7182439</v>
      </c>
      <c r="E2727">
        <v>551</v>
      </c>
      <c r="F2727">
        <v>41125</v>
      </c>
      <c r="G2727" t="s">
        <v>641</v>
      </c>
      <c r="H2727" t="s">
        <v>107</v>
      </c>
      <c r="I2727" t="s">
        <v>108</v>
      </c>
      <c r="J2727" t="s">
        <v>109</v>
      </c>
      <c r="K2727" t="s">
        <v>120</v>
      </c>
      <c r="L2727" t="s">
        <v>111</v>
      </c>
      <c r="M2727" t="s">
        <v>3016</v>
      </c>
      <c r="N2727" t="s">
        <v>112</v>
      </c>
      <c r="O2727" t="s">
        <v>342</v>
      </c>
      <c r="P2727" t="s">
        <v>343</v>
      </c>
      <c r="R2727">
        <v>41087</v>
      </c>
      <c r="S2727">
        <v>3170</v>
      </c>
      <c r="T2727">
        <v>1.1000000000000001</v>
      </c>
      <c r="U2727">
        <v>17.8</v>
      </c>
      <c r="V2727">
        <v>9.6999999999999993</v>
      </c>
      <c r="W2727">
        <v>2</v>
      </c>
      <c r="X2727">
        <v>341.1</v>
      </c>
      <c r="Y2727">
        <v>0.12</v>
      </c>
      <c r="Z2727">
        <v>0.17</v>
      </c>
      <c r="AA2727">
        <v>1.75</v>
      </c>
      <c r="AB2727">
        <v>3</v>
      </c>
      <c r="AC2727">
        <v>76.599999999999994</v>
      </c>
      <c r="AD2727">
        <v>26.46</v>
      </c>
      <c r="AE2727">
        <v>1.82</v>
      </c>
      <c r="AF2727">
        <v>4.4000000000000004</v>
      </c>
      <c r="AG2727">
        <v>103</v>
      </c>
      <c r="AH2727">
        <v>0.08</v>
      </c>
      <c r="AI2727">
        <v>8.1</v>
      </c>
      <c r="AJ2727">
        <v>0.12</v>
      </c>
      <c r="AK2727">
        <v>58</v>
      </c>
      <c r="AL2727">
        <v>11.73</v>
      </c>
      <c r="AM2727">
        <v>5.0000000000000001E-3</v>
      </c>
      <c r="AN2727">
        <v>33.1</v>
      </c>
      <c r="AO2727">
        <v>0.186</v>
      </c>
      <c r="AP2727">
        <v>16.579999999999998</v>
      </c>
      <c r="AQ2727">
        <v>0.12</v>
      </c>
      <c r="AR2727">
        <v>4.3499999999999996</v>
      </c>
      <c r="AS2727">
        <v>2.2999999999999998</v>
      </c>
      <c r="AT2727">
        <v>7.2</v>
      </c>
      <c r="AU2727">
        <v>40.299999999999997</v>
      </c>
      <c r="AV2727">
        <v>0.08</v>
      </c>
      <c r="AW2727">
        <v>1.9</v>
      </c>
      <c r="AX2727">
        <v>8.0000000000000002E-3</v>
      </c>
      <c r="AY2727">
        <v>1.03</v>
      </c>
      <c r="AZ2727">
        <v>3.2</v>
      </c>
      <c r="BA2727">
        <v>333</v>
      </c>
      <c r="BB2727">
        <v>0.1</v>
      </c>
      <c r="BC2727">
        <v>339.3</v>
      </c>
    </row>
    <row r="2728" spans="1:55">
      <c r="A2728">
        <v>1302508</v>
      </c>
      <c r="B2728" t="s">
        <v>105</v>
      </c>
      <c r="C2728">
        <v>509088</v>
      </c>
      <c r="D2728">
        <v>7182746</v>
      </c>
      <c r="E2728">
        <v>551</v>
      </c>
      <c r="F2728">
        <v>41125</v>
      </c>
      <c r="G2728" t="s">
        <v>641</v>
      </c>
      <c r="H2728" t="s">
        <v>107</v>
      </c>
      <c r="I2728" t="s">
        <v>108</v>
      </c>
      <c r="J2728" t="s">
        <v>109</v>
      </c>
      <c r="K2728" t="s">
        <v>120</v>
      </c>
      <c r="L2728" t="s">
        <v>111</v>
      </c>
      <c r="M2728" t="s">
        <v>3017</v>
      </c>
      <c r="N2728" t="s">
        <v>112</v>
      </c>
      <c r="O2728" t="s">
        <v>342</v>
      </c>
      <c r="P2728" t="s">
        <v>343</v>
      </c>
      <c r="R2728">
        <v>41088</v>
      </c>
      <c r="S2728">
        <v>651</v>
      </c>
      <c r="T2728">
        <v>0.42</v>
      </c>
      <c r="U2728">
        <v>4.2</v>
      </c>
      <c r="V2728">
        <v>2.8</v>
      </c>
      <c r="W2728">
        <v>5</v>
      </c>
      <c r="X2728">
        <v>1741.5</v>
      </c>
      <c r="Y2728">
        <v>0.09</v>
      </c>
      <c r="Z2728">
        <v>0.13</v>
      </c>
      <c r="AA2728">
        <v>2.91</v>
      </c>
      <c r="AB2728">
        <v>0.3</v>
      </c>
      <c r="AC2728">
        <v>28</v>
      </c>
      <c r="AD2728">
        <v>55.68</v>
      </c>
      <c r="AE2728">
        <v>0.56000000000000005</v>
      </c>
      <c r="AF2728">
        <v>2</v>
      </c>
      <c r="AG2728">
        <v>186</v>
      </c>
      <c r="AH2728">
        <v>0.05</v>
      </c>
      <c r="AI2728">
        <v>2.4</v>
      </c>
      <c r="AJ2728">
        <v>0.02</v>
      </c>
      <c r="AK2728">
        <v>2</v>
      </c>
      <c r="AL2728">
        <v>6.07</v>
      </c>
      <c r="AM2728">
        <v>3.0000000000000001E-3</v>
      </c>
      <c r="AN2728">
        <v>26.3</v>
      </c>
      <c r="AO2728">
        <v>8.3000000000000004E-2</v>
      </c>
      <c r="AP2728">
        <v>9.06</v>
      </c>
      <c r="AQ2728">
        <v>0.12</v>
      </c>
      <c r="AR2728">
        <v>3.74</v>
      </c>
      <c r="AS2728">
        <v>0.7</v>
      </c>
      <c r="AT2728">
        <v>4.2</v>
      </c>
      <c r="AU2728">
        <v>33.299999999999997</v>
      </c>
      <c r="AV2728">
        <v>0.09</v>
      </c>
      <c r="AW2728">
        <v>0.05</v>
      </c>
      <c r="AX2728">
        <v>2E-3</v>
      </c>
      <c r="AY2728">
        <v>0.86</v>
      </c>
      <c r="AZ2728">
        <v>7.5</v>
      </c>
      <c r="BA2728">
        <v>377</v>
      </c>
      <c r="BB2728">
        <v>0.05</v>
      </c>
      <c r="BC2728">
        <v>57</v>
      </c>
    </row>
    <row r="2729" spans="1:55">
      <c r="A2729">
        <v>1302526</v>
      </c>
      <c r="B2729" t="s">
        <v>105</v>
      </c>
      <c r="C2729">
        <v>501753</v>
      </c>
      <c r="D2729">
        <v>7180590</v>
      </c>
      <c r="E2729">
        <v>927</v>
      </c>
      <c r="F2729">
        <v>41131</v>
      </c>
      <c r="G2729" t="s">
        <v>830</v>
      </c>
      <c r="H2729" t="s">
        <v>107</v>
      </c>
      <c r="I2729" t="s">
        <v>108</v>
      </c>
      <c r="J2729" t="s">
        <v>109</v>
      </c>
      <c r="K2729" t="s">
        <v>120</v>
      </c>
      <c r="L2729" t="s">
        <v>111</v>
      </c>
      <c r="M2729" t="s">
        <v>3018</v>
      </c>
      <c r="N2729" t="s">
        <v>112</v>
      </c>
      <c r="O2729" t="s">
        <v>342</v>
      </c>
      <c r="P2729" t="s">
        <v>343</v>
      </c>
      <c r="R2729">
        <v>41090</v>
      </c>
      <c r="S2729">
        <v>86</v>
      </c>
      <c r="T2729">
        <v>1.93</v>
      </c>
      <c r="U2729">
        <v>9.1999999999999993</v>
      </c>
      <c r="V2729">
        <v>0.5</v>
      </c>
      <c r="W2729">
        <v>2</v>
      </c>
      <c r="X2729">
        <v>115.1</v>
      </c>
      <c r="Y2729">
        <v>0.52</v>
      </c>
      <c r="Z2729">
        <v>0.06</v>
      </c>
      <c r="AA2729">
        <v>0.09</v>
      </c>
      <c r="AB2729">
        <v>13.3</v>
      </c>
      <c r="AC2729">
        <v>23.1</v>
      </c>
      <c r="AD2729">
        <v>35.42</v>
      </c>
      <c r="AE2729">
        <v>3.47</v>
      </c>
      <c r="AF2729">
        <v>5.6</v>
      </c>
      <c r="AG2729">
        <v>28</v>
      </c>
      <c r="AH2729">
        <v>0.09</v>
      </c>
      <c r="AI2729">
        <v>7</v>
      </c>
      <c r="AJ2729">
        <v>0.34</v>
      </c>
      <c r="AK2729">
        <v>480</v>
      </c>
      <c r="AL2729">
        <v>1.69</v>
      </c>
      <c r="AM2729">
        <v>2E-3</v>
      </c>
      <c r="AN2729">
        <v>23.9</v>
      </c>
      <c r="AO2729">
        <v>3.3000000000000002E-2</v>
      </c>
      <c r="AP2729">
        <v>7.75</v>
      </c>
      <c r="AQ2729">
        <v>0.01</v>
      </c>
      <c r="AR2729">
        <v>0.33</v>
      </c>
      <c r="AS2729">
        <v>2.2999999999999998</v>
      </c>
      <c r="AT2729">
        <v>0.2</v>
      </c>
      <c r="AU2729">
        <v>6.9</v>
      </c>
      <c r="AV2729">
        <v>0.04</v>
      </c>
      <c r="AW2729">
        <v>5</v>
      </c>
      <c r="AX2729">
        <v>2E-3</v>
      </c>
      <c r="AY2729">
        <v>0.15</v>
      </c>
      <c r="AZ2729">
        <v>0.7</v>
      </c>
      <c r="BA2729">
        <v>24</v>
      </c>
      <c r="BB2729">
        <v>0.05</v>
      </c>
      <c r="BC2729">
        <v>54</v>
      </c>
    </row>
    <row r="2730" spans="1:55">
      <c r="A2730">
        <v>1302527</v>
      </c>
      <c r="B2730" t="s">
        <v>105</v>
      </c>
      <c r="C2730">
        <v>501805</v>
      </c>
      <c r="D2730">
        <v>7180504</v>
      </c>
      <c r="E2730">
        <v>910</v>
      </c>
      <c r="F2730">
        <v>41131</v>
      </c>
      <c r="G2730" t="s">
        <v>830</v>
      </c>
      <c r="H2730" t="s">
        <v>107</v>
      </c>
      <c r="I2730" t="s">
        <v>108</v>
      </c>
      <c r="J2730" t="s">
        <v>109</v>
      </c>
      <c r="K2730" t="s">
        <v>120</v>
      </c>
      <c r="L2730" t="s">
        <v>111</v>
      </c>
      <c r="M2730" t="s">
        <v>3019</v>
      </c>
      <c r="N2730" t="s">
        <v>112</v>
      </c>
      <c r="O2730" t="s">
        <v>342</v>
      </c>
      <c r="P2730" t="s">
        <v>343</v>
      </c>
      <c r="R2730">
        <v>41090</v>
      </c>
      <c r="S2730">
        <v>77</v>
      </c>
      <c r="T2730">
        <v>2.1</v>
      </c>
      <c r="U2730">
        <v>9.1</v>
      </c>
      <c r="V2730">
        <v>0.6</v>
      </c>
      <c r="W2730">
        <v>1</v>
      </c>
      <c r="X2730">
        <v>152.80000000000001</v>
      </c>
      <c r="Y2730">
        <v>0.21</v>
      </c>
      <c r="Z2730">
        <v>7.0000000000000007E-2</v>
      </c>
      <c r="AA2730">
        <v>0.09</v>
      </c>
      <c r="AB2730">
        <v>8.6999999999999993</v>
      </c>
      <c r="AC2730">
        <v>28.1</v>
      </c>
      <c r="AD2730">
        <v>13.08</v>
      </c>
      <c r="AE2730">
        <v>3.04</v>
      </c>
      <c r="AF2730">
        <v>6</v>
      </c>
      <c r="AG2730">
        <v>35</v>
      </c>
      <c r="AH2730">
        <v>0.06</v>
      </c>
      <c r="AI2730">
        <v>9.8000000000000007</v>
      </c>
      <c r="AJ2730">
        <v>0.37</v>
      </c>
      <c r="AK2730">
        <v>261</v>
      </c>
      <c r="AL2730">
        <v>1.33</v>
      </c>
      <c r="AM2730">
        <v>2E-3</v>
      </c>
      <c r="AN2730">
        <v>21.4</v>
      </c>
      <c r="AO2730">
        <v>2.1999999999999999E-2</v>
      </c>
      <c r="AP2730">
        <v>7.63</v>
      </c>
      <c r="AQ2730">
        <v>0.01</v>
      </c>
      <c r="AR2730">
        <v>0.55000000000000004</v>
      </c>
      <c r="AS2730">
        <v>2.7</v>
      </c>
      <c r="AT2730">
        <v>0.2</v>
      </c>
      <c r="AU2730">
        <v>7.3</v>
      </c>
      <c r="AV2730">
        <v>0.01</v>
      </c>
      <c r="AW2730">
        <v>3.6</v>
      </c>
      <c r="AX2730">
        <v>1.4E-2</v>
      </c>
      <c r="AY2730">
        <v>0.16</v>
      </c>
      <c r="AZ2730">
        <v>0.4</v>
      </c>
      <c r="BA2730">
        <v>54</v>
      </c>
      <c r="BB2730">
        <v>0.1</v>
      </c>
      <c r="BC2730">
        <v>50.5</v>
      </c>
    </row>
    <row r="2731" spans="1:55">
      <c r="A2731">
        <v>1302535</v>
      </c>
      <c r="B2731" t="s">
        <v>105</v>
      </c>
      <c r="C2731">
        <v>505915</v>
      </c>
      <c r="D2731">
        <v>7179363</v>
      </c>
      <c r="E2731">
        <v>585</v>
      </c>
      <c r="F2731">
        <v>41131</v>
      </c>
      <c r="G2731" t="s">
        <v>830</v>
      </c>
      <c r="H2731" t="s">
        <v>107</v>
      </c>
      <c r="I2731" t="s">
        <v>108</v>
      </c>
      <c r="J2731" t="s">
        <v>109</v>
      </c>
      <c r="K2731" t="s">
        <v>120</v>
      </c>
      <c r="L2731" t="s">
        <v>111</v>
      </c>
      <c r="M2731" t="s">
        <v>3020</v>
      </c>
      <c r="N2731" t="s">
        <v>112</v>
      </c>
      <c r="O2731" t="s">
        <v>342</v>
      </c>
      <c r="P2731" t="s">
        <v>343</v>
      </c>
      <c r="R2731">
        <v>41091</v>
      </c>
      <c r="S2731">
        <v>56</v>
      </c>
      <c r="T2731">
        <v>1.24</v>
      </c>
      <c r="U2731">
        <v>6.6</v>
      </c>
      <c r="V2731">
        <v>0.7</v>
      </c>
      <c r="W2731">
        <v>0.5</v>
      </c>
      <c r="X2731">
        <v>156.69999999999999</v>
      </c>
      <c r="Y2731">
        <v>0.18</v>
      </c>
      <c r="Z2731">
        <v>0.05</v>
      </c>
      <c r="AA2731">
        <v>0.18</v>
      </c>
      <c r="AB2731">
        <v>3.8</v>
      </c>
      <c r="AC2731">
        <v>18</v>
      </c>
      <c r="AD2731">
        <v>15.67</v>
      </c>
      <c r="AE2731">
        <v>2.3199999999999998</v>
      </c>
      <c r="AF2731">
        <v>6.1</v>
      </c>
      <c r="AG2731">
        <v>16</v>
      </c>
      <c r="AH2731">
        <v>0.03</v>
      </c>
      <c r="AI2731">
        <v>7.3</v>
      </c>
      <c r="AJ2731">
        <v>0.15</v>
      </c>
      <c r="AK2731">
        <v>103</v>
      </c>
      <c r="AL2731">
        <v>1.72</v>
      </c>
      <c r="AM2731">
        <v>0.01</v>
      </c>
      <c r="AN2731">
        <v>10.9</v>
      </c>
      <c r="AO2731">
        <v>2.1999999999999999E-2</v>
      </c>
      <c r="AP2731">
        <v>8.31</v>
      </c>
      <c r="AQ2731">
        <v>0.01</v>
      </c>
      <c r="AR2731">
        <v>0.6</v>
      </c>
      <c r="AS2731">
        <v>1.7</v>
      </c>
      <c r="AT2731">
        <v>0.3</v>
      </c>
      <c r="AU2731">
        <v>7.9</v>
      </c>
      <c r="AV2731">
        <v>0.04</v>
      </c>
      <c r="AW2731">
        <v>1.3</v>
      </c>
      <c r="AX2731">
        <v>0.03</v>
      </c>
      <c r="AY2731">
        <v>0.11</v>
      </c>
      <c r="AZ2731">
        <v>0.4</v>
      </c>
      <c r="BA2731">
        <v>60</v>
      </c>
      <c r="BB2731">
        <v>0.1</v>
      </c>
      <c r="BC2731">
        <v>28.2</v>
      </c>
    </row>
    <row r="2732" spans="1:55">
      <c r="A2732">
        <v>1302537</v>
      </c>
      <c r="B2732" t="s">
        <v>105</v>
      </c>
      <c r="C2732">
        <v>506038</v>
      </c>
      <c r="D2732">
        <v>7179214</v>
      </c>
      <c r="E2732">
        <v>642</v>
      </c>
      <c r="F2732">
        <v>41131</v>
      </c>
      <c r="G2732" t="s">
        <v>830</v>
      </c>
      <c r="H2732" t="s">
        <v>107</v>
      </c>
      <c r="I2732" t="s">
        <v>108</v>
      </c>
      <c r="J2732" t="s">
        <v>109</v>
      </c>
      <c r="K2732" t="s">
        <v>120</v>
      </c>
      <c r="L2732" t="s">
        <v>111</v>
      </c>
      <c r="M2732" t="s">
        <v>3021</v>
      </c>
      <c r="N2732" t="s">
        <v>112</v>
      </c>
      <c r="O2732" t="s">
        <v>342</v>
      </c>
      <c r="P2732" t="s">
        <v>343</v>
      </c>
      <c r="R2732">
        <v>41091</v>
      </c>
      <c r="S2732">
        <v>57</v>
      </c>
      <c r="T2732">
        <v>2.5299999999999998</v>
      </c>
      <c r="U2732">
        <v>7.4</v>
      </c>
      <c r="V2732">
        <v>1</v>
      </c>
      <c r="W2732">
        <v>1</v>
      </c>
      <c r="X2732">
        <v>233.1</v>
      </c>
      <c r="Y2732">
        <v>0.27</v>
      </c>
      <c r="Z2732">
        <v>0.05</v>
      </c>
      <c r="AA2732">
        <v>0.56999999999999995</v>
      </c>
      <c r="AB2732">
        <v>14.3</v>
      </c>
      <c r="AC2732">
        <v>23.7</v>
      </c>
      <c r="AD2732">
        <v>83.57</v>
      </c>
      <c r="AE2732">
        <v>3.35</v>
      </c>
      <c r="AF2732">
        <v>5.3</v>
      </c>
      <c r="AG2732">
        <v>51</v>
      </c>
      <c r="AH2732">
        <v>7.0000000000000007E-2</v>
      </c>
      <c r="AI2732">
        <v>8.1999999999999993</v>
      </c>
      <c r="AJ2732">
        <v>0.2</v>
      </c>
      <c r="AK2732">
        <v>253</v>
      </c>
      <c r="AL2732">
        <v>2.12</v>
      </c>
      <c r="AM2732">
        <v>4.0000000000000001E-3</v>
      </c>
      <c r="AN2732">
        <v>75.400000000000006</v>
      </c>
      <c r="AO2732">
        <v>4.8000000000000001E-2</v>
      </c>
      <c r="AP2732">
        <v>11.82</v>
      </c>
      <c r="AQ2732">
        <v>0.01</v>
      </c>
      <c r="AR2732">
        <v>1.01</v>
      </c>
      <c r="AS2732">
        <v>4.0999999999999996</v>
      </c>
      <c r="AT2732">
        <v>0.5</v>
      </c>
      <c r="AU2732">
        <v>9.6</v>
      </c>
      <c r="AV2732">
        <v>0.09</v>
      </c>
      <c r="AW2732">
        <v>3</v>
      </c>
      <c r="AX2732">
        <v>1.2E-2</v>
      </c>
      <c r="AY2732">
        <v>0.16</v>
      </c>
      <c r="AZ2732">
        <v>1</v>
      </c>
      <c r="BA2732">
        <v>47</v>
      </c>
      <c r="BB2732">
        <v>0.1</v>
      </c>
      <c r="BC2732">
        <v>117.3</v>
      </c>
    </row>
    <row r="2733" spans="1:55">
      <c r="A2733">
        <v>1302547</v>
      </c>
      <c r="B2733" t="s">
        <v>105</v>
      </c>
      <c r="C2733">
        <v>506461</v>
      </c>
      <c r="D2733">
        <v>7178495</v>
      </c>
      <c r="E2733">
        <v>751</v>
      </c>
      <c r="F2733">
        <v>41131</v>
      </c>
      <c r="G2733" t="s">
        <v>830</v>
      </c>
      <c r="H2733" t="s">
        <v>107</v>
      </c>
      <c r="I2733" t="s">
        <v>108</v>
      </c>
      <c r="J2733" t="s">
        <v>109</v>
      </c>
      <c r="K2733" t="s">
        <v>120</v>
      </c>
      <c r="L2733" t="s">
        <v>111</v>
      </c>
      <c r="M2733" t="s">
        <v>3022</v>
      </c>
      <c r="N2733" t="s">
        <v>112</v>
      </c>
      <c r="O2733" t="s">
        <v>342</v>
      </c>
      <c r="P2733" t="s">
        <v>343</v>
      </c>
      <c r="R2733">
        <v>41091</v>
      </c>
      <c r="S2733">
        <v>234</v>
      </c>
      <c r="T2733">
        <v>1.57</v>
      </c>
      <c r="U2733">
        <v>14</v>
      </c>
      <c r="V2733">
        <v>5.7</v>
      </c>
      <c r="W2733">
        <v>0.5</v>
      </c>
      <c r="X2733">
        <v>168.2</v>
      </c>
      <c r="Y2733">
        <v>0.22</v>
      </c>
      <c r="Z2733">
        <v>7.0000000000000007E-2</v>
      </c>
      <c r="AA2733">
        <v>0.17</v>
      </c>
      <c r="AB2733">
        <v>6.7</v>
      </c>
      <c r="AC2733">
        <v>27.2</v>
      </c>
      <c r="AD2733">
        <v>23.94</v>
      </c>
      <c r="AE2733">
        <v>3.47</v>
      </c>
      <c r="AF2733">
        <v>6.5</v>
      </c>
      <c r="AG2733">
        <v>57</v>
      </c>
      <c r="AH2733">
        <v>0.05</v>
      </c>
      <c r="AI2733">
        <v>11</v>
      </c>
      <c r="AJ2733">
        <v>0.27</v>
      </c>
      <c r="AK2733">
        <v>149</v>
      </c>
      <c r="AL2733">
        <v>2.63</v>
      </c>
      <c r="AM2733">
        <v>2E-3</v>
      </c>
      <c r="AN2733">
        <v>22</v>
      </c>
      <c r="AO2733">
        <v>6.4000000000000001E-2</v>
      </c>
      <c r="AP2733">
        <v>13.74</v>
      </c>
      <c r="AQ2733">
        <v>0.04</v>
      </c>
      <c r="AR2733">
        <v>0.91</v>
      </c>
      <c r="AS2733">
        <v>2.1</v>
      </c>
      <c r="AT2733">
        <v>0.4</v>
      </c>
      <c r="AU2733">
        <v>17.3</v>
      </c>
      <c r="AV2733">
        <v>0.06</v>
      </c>
      <c r="AW2733">
        <v>2.5</v>
      </c>
      <c r="AX2733">
        <v>2.8000000000000001E-2</v>
      </c>
      <c r="AY2733">
        <v>0.14000000000000001</v>
      </c>
      <c r="AZ2733">
        <v>0.7</v>
      </c>
      <c r="BA2733">
        <v>75</v>
      </c>
      <c r="BB2733">
        <v>0.2</v>
      </c>
      <c r="BC2733">
        <v>37.9</v>
      </c>
    </row>
    <row r="2734" spans="1:55">
      <c r="A2734">
        <v>1302567</v>
      </c>
      <c r="B2734" t="s">
        <v>105</v>
      </c>
      <c r="C2734">
        <v>506102</v>
      </c>
      <c r="D2734">
        <v>7181344</v>
      </c>
      <c r="E2734">
        <v>581</v>
      </c>
      <c r="F2734">
        <v>41131</v>
      </c>
      <c r="G2734" t="s">
        <v>830</v>
      </c>
      <c r="H2734" t="s">
        <v>107</v>
      </c>
      <c r="I2734" t="s">
        <v>108</v>
      </c>
      <c r="J2734" t="s">
        <v>109</v>
      </c>
      <c r="K2734" t="s">
        <v>120</v>
      </c>
      <c r="L2734" t="s">
        <v>111</v>
      </c>
      <c r="M2734" t="s">
        <v>3023</v>
      </c>
      <c r="N2734" t="s">
        <v>112</v>
      </c>
      <c r="O2734" t="s">
        <v>342</v>
      </c>
      <c r="P2734" t="s">
        <v>343</v>
      </c>
      <c r="R2734">
        <v>41092</v>
      </c>
      <c r="S2734">
        <v>142</v>
      </c>
      <c r="T2734">
        <v>1.77</v>
      </c>
      <c r="U2734">
        <v>7.2</v>
      </c>
      <c r="V2734">
        <v>1</v>
      </c>
      <c r="W2734">
        <v>1</v>
      </c>
      <c r="X2734">
        <v>162.5</v>
      </c>
      <c r="Y2734">
        <v>0.17</v>
      </c>
      <c r="Z2734">
        <v>0.14000000000000001</v>
      </c>
      <c r="AA2734">
        <v>0.53</v>
      </c>
      <c r="AB2734">
        <v>7.5</v>
      </c>
      <c r="AC2734">
        <v>27.9</v>
      </c>
      <c r="AD2734">
        <v>15.68</v>
      </c>
      <c r="AE2734">
        <v>2.77</v>
      </c>
      <c r="AF2734">
        <v>6.3</v>
      </c>
      <c r="AG2734">
        <v>15</v>
      </c>
      <c r="AH2734">
        <v>0.05</v>
      </c>
      <c r="AI2734">
        <v>8.3000000000000007</v>
      </c>
      <c r="AJ2734">
        <v>0.36</v>
      </c>
      <c r="AK2734">
        <v>195</v>
      </c>
      <c r="AL2734">
        <v>1.92</v>
      </c>
      <c r="AM2734">
        <v>4.0000000000000001E-3</v>
      </c>
      <c r="AN2734">
        <v>19</v>
      </c>
      <c r="AO2734">
        <v>2.5000000000000001E-2</v>
      </c>
      <c r="AP2734">
        <v>13.61</v>
      </c>
      <c r="AQ2734">
        <v>0.01</v>
      </c>
      <c r="AR2734">
        <v>0.74</v>
      </c>
      <c r="AS2734">
        <v>2.7</v>
      </c>
      <c r="AT2734">
        <v>0.3</v>
      </c>
      <c r="AU2734">
        <v>12.2</v>
      </c>
      <c r="AV2734">
        <v>0.03</v>
      </c>
      <c r="AW2734">
        <v>2.2999999999999998</v>
      </c>
      <c r="AX2734">
        <v>0.02</v>
      </c>
      <c r="AY2734">
        <v>0.19</v>
      </c>
      <c r="AZ2734">
        <v>0.3</v>
      </c>
      <c r="BA2734">
        <v>75</v>
      </c>
      <c r="BB2734">
        <v>0.1</v>
      </c>
      <c r="BC2734">
        <v>107.1</v>
      </c>
    </row>
    <row r="2735" spans="1:55">
      <c r="A2735">
        <v>1302568</v>
      </c>
      <c r="B2735" t="s">
        <v>105</v>
      </c>
      <c r="C2735">
        <v>506007</v>
      </c>
      <c r="D2735">
        <v>7181301</v>
      </c>
      <c r="E2735">
        <v>620</v>
      </c>
      <c r="F2735">
        <v>41131</v>
      </c>
      <c r="G2735" t="s">
        <v>830</v>
      </c>
      <c r="H2735" t="s">
        <v>107</v>
      </c>
      <c r="I2735" t="s">
        <v>108</v>
      </c>
      <c r="J2735" t="s">
        <v>109</v>
      </c>
      <c r="K2735" t="s">
        <v>120</v>
      </c>
      <c r="L2735" t="s">
        <v>111</v>
      </c>
      <c r="M2735" t="s">
        <v>3024</v>
      </c>
      <c r="N2735" t="s">
        <v>112</v>
      </c>
      <c r="O2735" t="s">
        <v>342</v>
      </c>
      <c r="P2735" t="s">
        <v>343</v>
      </c>
      <c r="R2735">
        <v>41092</v>
      </c>
      <c r="S2735">
        <v>110</v>
      </c>
      <c r="T2735">
        <v>1.7</v>
      </c>
      <c r="U2735">
        <v>8</v>
      </c>
      <c r="V2735">
        <v>0.8</v>
      </c>
      <c r="W2735">
        <v>0.5</v>
      </c>
      <c r="X2735">
        <v>178.9</v>
      </c>
      <c r="Y2735">
        <v>0.2</v>
      </c>
      <c r="Z2735">
        <v>0.14000000000000001</v>
      </c>
      <c r="AA2735">
        <v>0.45</v>
      </c>
      <c r="AB2735">
        <v>6.9</v>
      </c>
      <c r="AC2735">
        <v>27</v>
      </c>
      <c r="AD2735">
        <v>11.99</v>
      </c>
      <c r="AE2735">
        <v>2.69</v>
      </c>
      <c r="AF2735">
        <v>6.4</v>
      </c>
      <c r="AG2735">
        <v>15</v>
      </c>
      <c r="AH2735">
        <v>0.05</v>
      </c>
      <c r="AI2735">
        <v>10.1</v>
      </c>
      <c r="AJ2735">
        <v>0.36</v>
      </c>
      <c r="AK2735">
        <v>220</v>
      </c>
      <c r="AL2735">
        <v>2.1</v>
      </c>
      <c r="AM2735">
        <v>4.0000000000000001E-3</v>
      </c>
      <c r="AN2735">
        <v>15.5</v>
      </c>
      <c r="AO2735">
        <v>3.6999999999999998E-2</v>
      </c>
      <c r="AP2735">
        <v>12.85</v>
      </c>
      <c r="AQ2735">
        <v>0.01</v>
      </c>
      <c r="AR2735">
        <v>0.74</v>
      </c>
      <c r="AS2735">
        <v>2.5</v>
      </c>
      <c r="AT2735">
        <v>0.3</v>
      </c>
      <c r="AU2735">
        <v>11.9</v>
      </c>
      <c r="AV2735">
        <v>0.04</v>
      </c>
      <c r="AW2735">
        <v>2.6</v>
      </c>
      <c r="AX2735">
        <v>2.7E-2</v>
      </c>
      <c r="AY2735">
        <v>0.19</v>
      </c>
      <c r="AZ2735">
        <v>0.4</v>
      </c>
      <c r="BA2735">
        <v>81</v>
      </c>
      <c r="BB2735">
        <v>0.2</v>
      </c>
      <c r="BC2735">
        <v>100.1</v>
      </c>
    </row>
    <row r="2736" spans="1:55">
      <c r="A2736">
        <v>1302578</v>
      </c>
      <c r="B2736" t="s">
        <v>105</v>
      </c>
      <c r="C2736">
        <v>504686</v>
      </c>
      <c r="D2736">
        <v>7179100</v>
      </c>
      <c r="E2736">
        <v>742</v>
      </c>
      <c r="F2736">
        <v>41131</v>
      </c>
      <c r="G2736" t="s">
        <v>830</v>
      </c>
      <c r="H2736" t="s">
        <v>107</v>
      </c>
      <c r="I2736" t="s">
        <v>108</v>
      </c>
      <c r="J2736" t="s">
        <v>109</v>
      </c>
      <c r="K2736" t="s">
        <v>120</v>
      </c>
      <c r="L2736" t="s">
        <v>111</v>
      </c>
      <c r="M2736" t="s">
        <v>3025</v>
      </c>
      <c r="N2736" t="s">
        <v>112</v>
      </c>
      <c r="O2736" t="s">
        <v>342</v>
      </c>
      <c r="P2736" t="s">
        <v>343</v>
      </c>
      <c r="R2736">
        <v>41093</v>
      </c>
      <c r="S2736">
        <v>70</v>
      </c>
      <c r="T2736">
        <v>1.69</v>
      </c>
      <c r="U2736">
        <v>6.1</v>
      </c>
      <c r="V2736">
        <v>6.6</v>
      </c>
      <c r="W2736">
        <v>0.5</v>
      </c>
      <c r="X2736">
        <v>207.2</v>
      </c>
      <c r="Y2736">
        <v>0.22</v>
      </c>
      <c r="Z2736">
        <v>0.09</v>
      </c>
      <c r="AA2736">
        <v>0.06</v>
      </c>
      <c r="AB2736">
        <v>7</v>
      </c>
      <c r="AC2736">
        <v>21.3</v>
      </c>
      <c r="AD2736">
        <v>11.04</v>
      </c>
      <c r="AE2736">
        <v>2.42</v>
      </c>
      <c r="AF2736">
        <v>7.3</v>
      </c>
      <c r="AG2736">
        <v>14</v>
      </c>
      <c r="AH2736">
        <v>0.04</v>
      </c>
      <c r="AI2736">
        <v>10.6</v>
      </c>
      <c r="AJ2736">
        <v>0.22</v>
      </c>
      <c r="AK2736">
        <v>588</v>
      </c>
      <c r="AL2736">
        <v>1.4</v>
      </c>
      <c r="AM2736">
        <v>3.0000000000000001E-3</v>
      </c>
      <c r="AN2736">
        <v>9.8000000000000007</v>
      </c>
      <c r="AO2736">
        <v>1.9E-2</v>
      </c>
      <c r="AP2736">
        <v>8.07</v>
      </c>
      <c r="AQ2736">
        <v>0.01</v>
      </c>
      <c r="AR2736">
        <v>0.47</v>
      </c>
      <c r="AS2736">
        <v>2.5</v>
      </c>
      <c r="AT2736">
        <v>0.2</v>
      </c>
      <c r="AU2736">
        <v>8.6</v>
      </c>
      <c r="AV2736">
        <v>0.02</v>
      </c>
      <c r="AW2736">
        <v>2.8</v>
      </c>
      <c r="AX2736">
        <v>0.02</v>
      </c>
      <c r="AY2736">
        <v>0.17</v>
      </c>
      <c r="AZ2736">
        <v>0.4</v>
      </c>
      <c r="BA2736">
        <v>63</v>
      </c>
      <c r="BB2736">
        <v>0.1</v>
      </c>
      <c r="BC2736">
        <v>36.6</v>
      </c>
    </row>
    <row r="2737" spans="1:55">
      <c r="A2737">
        <v>1302579</v>
      </c>
      <c r="B2737" t="s">
        <v>105</v>
      </c>
      <c r="C2737">
        <v>504607</v>
      </c>
      <c r="D2737">
        <v>7179035</v>
      </c>
      <c r="E2737">
        <v>783</v>
      </c>
      <c r="F2737">
        <v>41131</v>
      </c>
      <c r="G2737" t="s">
        <v>830</v>
      </c>
      <c r="H2737" t="s">
        <v>107</v>
      </c>
      <c r="I2737" t="s">
        <v>108</v>
      </c>
      <c r="J2737" t="s">
        <v>109</v>
      </c>
      <c r="K2737" t="s">
        <v>120</v>
      </c>
      <c r="L2737" t="s">
        <v>111</v>
      </c>
      <c r="M2737" t="s">
        <v>3026</v>
      </c>
      <c r="N2737" t="s">
        <v>112</v>
      </c>
      <c r="O2737" t="s">
        <v>342</v>
      </c>
      <c r="P2737" t="s">
        <v>343</v>
      </c>
      <c r="R2737">
        <v>41093</v>
      </c>
      <c r="S2737">
        <v>89</v>
      </c>
      <c r="T2737">
        <v>1.68</v>
      </c>
      <c r="U2737">
        <v>12.8</v>
      </c>
      <c r="V2737">
        <v>0.6</v>
      </c>
      <c r="W2737">
        <v>2</v>
      </c>
      <c r="X2737">
        <v>170.3</v>
      </c>
      <c r="Y2737">
        <v>0.24</v>
      </c>
      <c r="Z2737">
        <v>0.11</v>
      </c>
      <c r="AA2737">
        <v>0.06</v>
      </c>
      <c r="AB2737">
        <v>7.5</v>
      </c>
      <c r="AC2737">
        <v>25.4</v>
      </c>
      <c r="AD2737">
        <v>13.94</v>
      </c>
      <c r="AE2737">
        <v>3.3</v>
      </c>
      <c r="AF2737">
        <v>6.7</v>
      </c>
      <c r="AG2737">
        <v>24</v>
      </c>
      <c r="AH2737">
        <v>0.06</v>
      </c>
      <c r="AI2737">
        <v>10.4</v>
      </c>
      <c r="AJ2737">
        <v>0.34</v>
      </c>
      <c r="AK2737">
        <v>221</v>
      </c>
      <c r="AL2737">
        <v>2.09</v>
      </c>
      <c r="AM2737">
        <v>2E-3</v>
      </c>
      <c r="AN2737">
        <v>17.399999999999999</v>
      </c>
      <c r="AO2737">
        <v>2.8000000000000001E-2</v>
      </c>
      <c r="AP2737">
        <v>9.66</v>
      </c>
      <c r="AQ2737">
        <v>0.01</v>
      </c>
      <c r="AR2737">
        <v>0.76</v>
      </c>
      <c r="AS2737">
        <v>2.4</v>
      </c>
      <c r="AT2737">
        <v>0.2</v>
      </c>
      <c r="AU2737">
        <v>10.3</v>
      </c>
      <c r="AV2737">
        <v>0.05</v>
      </c>
      <c r="AW2737">
        <v>2.7</v>
      </c>
      <c r="AX2737">
        <v>2.4E-2</v>
      </c>
      <c r="AY2737">
        <v>0.14000000000000001</v>
      </c>
      <c r="AZ2737">
        <v>0.4</v>
      </c>
      <c r="BA2737">
        <v>66</v>
      </c>
      <c r="BB2737">
        <v>0.2</v>
      </c>
      <c r="BC2737">
        <v>39.6</v>
      </c>
    </row>
    <row r="2738" spans="1:55">
      <c r="A2738">
        <v>1302588</v>
      </c>
      <c r="B2738" t="s">
        <v>105</v>
      </c>
      <c r="C2738">
        <v>504229</v>
      </c>
      <c r="D2738">
        <v>7178264</v>
      </c>
      <c r="E2738">
        <v>951</v>
      </c>
      <c r="F2738">
        <v>41131</v>
      </c>
      <c r="G2738" t="s">
        <v>830</v>
      </c>
      <c r="H2738" t="s">
        <v>107</v>
      </c>
      <c r="I2738" t="s">
        <v>108</v>
      </c>
      <c r="J2738" t="s">
        <v>109</v>
      </c>
      <c r="K2738" t="s">
        <v>120</v>
      </c>
      <c r="L2738" t="s">
        <v>111</v>
      </c>
      <c r="M2738" t="s">
        <v>3027</v>
      </c>
      <c r="N2738" t="s">
        <v>112</v>
      </c>
      <c r="O2738" t="s">
        <v>342</v>
      </c>
      <c r="P2738" t="s">
        <v>343</v>
      </c>
      <c r="R2738">
        <v>41093</v>
      </c>
      <c r="S2738">
        <v>113</v>
      </c>
      <c r="T2738">
        <v>1.8</v>
      </c>
      <c r="U2738">
        <v>8.9</v>
      </c>
      <c r="V2738">
        <v>0.9</v>
      </c>
      <c r="W2738">
        <v>0.5</v>
      </c>
      <c r="X2738">
        <v>139.9</v>
      </c>
      <c r="Y2738">
        <v>0.21</v>
      </c>
      <c r="Z2738">
        <v>0.78</v>
      </c>
      <c r="AA2738">
        <v>0.2</v>
      </c>
      <c r="AB2738">
        <v>9.4</v>
      </c>
      <c r="AC2738">
        <v>31.4</v>
      </c>
      <c r="AD2738">
        <v>17.329999999999998</v>
      </c>
      <c r="AE2738">
        <v>2.82</v>
      </c>
      <c r="AF2738">
        <v>5.4</v>
      </c>
      <c r="AG2738">
        <v>40</v>
      </c>
      <c r="AH2738">
        <v>0.03</v>
      </c>
      <c r="AI2738">
        <v>19.899999999999999</v>
      </c>
      <c r="AJ2738">
        <v>0.37</v>
      </c>
      <c r="AK2738">
        <v>427</v>
      </c>
      <c r="AL2738">
        <v>0.96</v>
      </c>
      <c r="AM2738">
        <v>7.0000000000000001E-3</v>
      </c>
      <c r="AN2738">
        <v>21.6</v>
      </c>
      <c r="AO2738">
        <v>3.3000000000000002E-2</v>
      </c>
      <c r="AP2738">
        <v>16.29</v>
      </c>
      <c r="AQ2738">
        <v>0.01</v>
      </c>
      <c r="AR2738">
        <v>0.41</v>
      </c>
      <c r="AS2738">
        <v>4.9000000000000004</v>
      </c>
      <c r="AT2738">
        <v>0.3</v>
      </c>
      <c r="AU2738">
        <v>37.4</v>
      </c>
      <c r="AV2738">
        <v>0.04</v>
      </c>
      <c r="AW2738">
        <v>3</v>
      </c>
      <c r="AX2738">
        <v>1.6E-2</v>
      </c>
      <c r="AY2738">
        <v>0.11</v>
      </c>
      <c r="AZ2738">
        <v>1</v>
      </c>
      <c r="BA2738">
        <v>59</v>
      </c>
      <c r="BB2738">
        <v>0.1</v>
      </c>
      <c r="BC2738">
        <v>44.6</v>
      </c>
    </row>
    <row r="2739" spans="1:55">
      <c r="A2739">
        <v>1302589</v>
      </c>
      <c r="B2739" t="s">
        <v>105</v>
      </c>
      <c r="C2739">
        <v>504320</v>
      </c>
      <c r="D2739">
        <v>7178211</v>
      </c>
      <c r="E2739">
        <v>961</v>
      </c>
      <c r="F2739">
        <v>41131</v>
      </c>
      <c r="G2739" t="s">
        <v>830</v>
      </c>
      <c r="H2739" t="s">
        <v>107</v>
      </c>
      <c r="I2739" t="s">
        <v>108</v>
      </c>
      <c r="J2739" t="s">
        <v>109</v>
      </c>
      <c r="K2739" t="s">
        <v>120</v>
      </c>
      <c r="L2739" t="s">
        <v>111</v>
      </c>
      <c r="M2739" t="s">
        <v>3028</v>
      </c>
      <c r="N2739" t="s">
        <v>112</v>
      </c>
      <c r="O2739" t="s">
        <v>342</v>
      </c>
      <c r="P2739" t="s">
        <v>343</v>
      </c>
      <c r="R2739">
        <v>41093</v>
      </c>
      <c r="S2739">
        <v>203</v>
      </c>
      <c r="T2739">
        <v>1.5</v>
      </c>
      <c r="U2739">
        <v>9.1</v>
      </c>
      <c r="V2739">
        <v>1.1000000000000001</v>
      </c>
      <c r="W2739">
        <v>0.5</v>
      </c>
      <c r="X2739">
        <v>224.9</v>
      </c>
      <c r="Y2739">
        <v>0.19</v>
      </c>
      <c r="Z2739">
        <v>1.69</v>
      </c>
      <c r="AA2739">
        <v>0.19</v>
      </c>
      <c r="AB2739">
        <v>12.8</v>
      </c>
      <c r="AC2739">
        <v>26.2</v>
      </c>
      <c r="AD2739">
        <v>23.66</v>
      </c>
      <c r="AE2739">
        <v>2.88</v>
      </c>
      <c r="AF2739">
        <v>4</v>
      </c>
      <c r="AG2739">
        <v>65</v>
      </c>
      <c r="AH2739">
        <v>0.03</v>
      </c>
      <c r="AI2739">
        <v>19.5</v>
      </c>
      <c r="AJ2739">
        <v>0.28999999999999998</v>
      </c>
      <c r="AK2739">
        <v>600</v>
      </c>
      <c r="AL2739">
        <v>0.9</v>
      </c>
      <c r="AM2739">
        <v>7.0000000000000001E-3</v>
      </c>
      <c r="AN2739">
        <v>28</v>
      </c>
      <c r="AO2739">
        <v>3.7999999999999999E-2</v>
      </c>
      <c r="AP2739">
        <v>17.37</v>
      </c>
      <c r="AQ2739">
        <v>0.03</v>
      </c>
      <c r="AR2739">
        <v>0.45</v>
      </c>
      <c r="AS2739">
        <v>4.5999999999999996</v>
      </c>
      <c r="AT2739">
        <v>0.3</v>
      </c>
      <c r="AU2739">
        <v>50.7</v>
      </c>
      <c r="AV2739">
        <v>7.0000000000000007E-2</v>
      </c>
      <c r="AW2739">
        <v>2.8</v>
      </c>
      <c r="AX2739">
        <v>1.2999999999999999E-2</v>
      </c>
      <c r="AY2739">
        <v>0.11</v>
      </c>
      <c r="AZ2739">
        <v>0.7</v>
      </c>
      <c r="BA2739">
        <v>49</v>
      </c>
      <c r="BB2739">
        <v>0.1</v>
      </c>
      <c r="BC2739">
        <v>49.4</v>
      </c>
    </row>
    <row r="2740" spans="1:55">
      <c r="A2740">
        <v>1302591</v>
      </c>
      <c r="B2740" t="s">
        <v>105</v>
      </c>
      <c r="C2740">
        <v>504506</v>
      </c>
      <c r="D2740">
        <v>7178129</v>
      </c>
      <c r="E2740">
        <v>937</v>
      </c>
      <c r="F2740">
        <v>41131</v>
      </c>
      <c r="G2740" t="s">
        <v>830</v>
      </c>
      <c r="H2740" t="s">
        <v>107</v>
      </c>
      <c r="I2740" t="s">
        <v>108</v>
      </c>
      <c r="J2740" t="s">
        <v>109</v>
      </c>
      <c r="K2740" t="s">
        <v>120</v>
      </c>
      <c r="L2740" t="s">
        <v>111</v>
      </c>
      <c r="M2740" t="s">
        <v>3029</v>
      </c>
      <c r="N2740" t="s">
        <v>112</v>
      </c>
      <c r="O2740" t="s">
        <v>342</v>
      </c>
      <c r="P2740" t="s">
        <v>343</v>
      </c>
      <c r="R2740">
        <v>41093</v>
      </c>
      <c r="S2740">
        <v>105</v>
      </c>
      <c r="T2740">
        <v>1.9</v>
      </c>
      <c r="U2740">
        <v>9.6999999999999993</v>
      </c>
      <c r="V2740">
        <v>3.6</v>
      </c>
      <c r="W2740">
        <v>1</v>
      </c>
      <c r="X2740">
        <v>204.3</v>
      </c>
      <c r="Y2740">
        <v>0.2</v>
      </c>
      <c r="Z2740">
        <v>0.89</v>
      </c>
      <c r="AA2740">
        <v>0.13</v>
      </c>
      <c r="AB2740">
        <v>12</v>
      </c>
      <c r="AC2740">
        <v>29</v>
      </c>
      <c r="AD2740">
        <v>19.38</v>
      </c>
      <c r="AE2740">
        <v>3.1</v>
      </c>
      <c r="AF2740">
        <v>4.2</v>
      </c>
      <c r="AG2740">
        <v>49</v>
      </c>
      <c r="AH2740">
        <v>0.03</v>
      </c>
      <c r="AI2740">
        <v>17.8</v>
      </c>
      <c r="AJ2740">
        <v>0.28999999999999998</v>
      </c>
      <c r="AK2740">
        <v>767</v>
      </c>
      <c r="AL2740">
        <v>0.85</v>
      </c>
      <c r="AM2740">
        <v>5.0000000000000001E-3</v>
      </c>
      <c r="AN2740">
        <v>26.9</v>
      </c>
      <c r="AO2740">
        <v>4.9000000000000002E-2</v>
      </c>
      <c r="AP2740">
        <v>19.22</v>
      </c>
      <c r="AQ2740">
        <v>0.04</v>
      </c>
      <c r="AR2740">
        <v>0.42</v>
      </c>
      <c r="AS2740">
        <v>4</v>
      </c>
      <c r="AT2740">
        <v>0.3</v>
      </c>
      <c r="AU2740">
        <v>41.4</v>
      </c>
      <c r="AV2740">
        <v>0.09</v>
      </c>
      <c r="AW2740">
        <v>2</v>
      </c>
      <c r="AX2740">
        <v>1.6E-2</v>
      </c>
      <c r="AY2740">
        <v>0.11</v>
      </c>
      <c r="AZ2740">
        <v>0.8</v>
      </c>
      <c r="BA2740">
        <v>51</v>
      </c>
      <c r="BB2740">
        <v>0.2</v>
      </c>
      <c r="BC2740">
        <v>47.1</v>
      </c>
    </row>
    <row r="2741" spans="1:55">
      <c r="A2741">
        <v>1302593</v>
      </c>
      <c r="B2741" t="s">
        <v>105</v>
      </c>
      <c r="C2741">
        <v>504716</v>
      </c>
      <c r="D2741">
        <v>7178017</v>
      </c>
      <c r="E2741">
        <v>934</v>
      </c>
      <c r="F2741">
        <v>41131</v>
      </c>
      <c r="G2741" t="s">
        <v>830</v>
      </c>
      <c r="H2741" t="s">
        <v>107</v>
      </c>
      <c r="I2741" t="s">
        <v>108</v>
      </c>
      <c r="J2741" t="s">
        <v>109</v>
      </c>
      <c r="K2741" t="s">
        <v>120</v>
      </c>
      <c r="L2741" t="s">
        <v>111</v>
      </c>
      <c r="M2741" t="s">
        <v>3030</v>
      </c>
      <c r="N2741" t="s">
        <v>112</v>
      </c>
      <c r="O2741" t="s">
        <v>342</v>
      </c>
      <c r="P2741" t="s">
        <v>343</v>
      </c>
      <c r="R2741">
        <v>41093</v>
      </c>
      <c r="S2741">
        <v>163</v>
      </c>
      <c r="T2741">
        <v>1.92</v>
      </c>
      <c r="U2741">
        <v>10.9</v>
      </c>
      <c r="V2741">
        <v>2.4</v>
      </c>
      <c r="W2741">
        <v>0.5</v>
      </c>
      <c r="X2741">
        <v>221.1</v>
      </c>
      <c r="Y2741">
        <v>0.17</v>
      </c>
      <c r="Z2741">
        <v>0.73</v>
      </c>
      <c r="AA2741">
        <v>0.1</v>
      </c>
      <c r="AB2741">
        <v>10.3</v>
      </c>
      <c r="AC2741">
        <v>34.1</v>
      </c>
      <c r="AD2741">
        <v>16.18</v>
      </c>
      <c r="AE2741">
        <v>2.73</v>
      </c>
      <c r="AF2741">
        <v>5.4</v>
      </c>
      <c r="AG2741">
        <v>57</v>
      </c>
      <c r="AH2741">
        <v>0.03</v>
      </c>
      <c r="AI2741">
        <v>18.100000000000001</v>
      </c>
      <c r="AJ2741">
        <v>0.44</v>
      </c>
      <c r="AK2741">
        <v>380</v>
      </c>
      <c r="AL2741">
        <v>0.97</v>
      </c>
      <c r="AM2741">
        <v>8.9999999999999993E-3</v>
      </c>
      <c r="AN2741">
        <v>25.7</v>
      </c>
      <c r="AO2741">
        <v>2.5999999999999999E-2</v>
      </c>
      <c r="AP2741">
        <v>12.17</v>
      </c>
      <c r="AQ2741">
        <v>0.01</v>
      </c>
      <c r="AR2741">
        <v>0.44</v>
      </c>
      <c r="AS2741">
        <v>4.5</v>
      </c>
      <c r="AT2741">
        <v>0.3</v>
      </c>
      <c r="AU2741">
        <v>32.299999999999997</v>
      </c>
      <c r="AV2741">
        <v>7.0000000000000007E-2</v>
      </c>
      <c r="AW2741">
        <v>3.8</v>
      </c>
      <c r="AX2741">
        <v>2.1999999999999999E-2</v>
      </c>
      <c r="AY2741">
        <v>0.11</v>
      </c>
      <c r="AZ2741">
        <v>0.8</v>
      </c>
      <c r="BA2741">
        <v>63</v>
      </c>
      <c r="BB2741">
        <v>0.2</v>
      </c>
      <c r="BC2741">
        <v>48.5</v>
      </c>
    </row>
    <row r="2742" spans="1:55">
      <c r="A2742">
        <v>1302600</v>
      </c>
      <c r="B2742" t="s">
        <v>105</v>
      </c>
      <c r="C2742">
        <v>505487</v>
      </c>
      <c r="D2742">
        <v>7177649</v>
      </c>
      <c r="E2742">
        <v>957</v>
      </c>
      <c r="F2742">
        <v>41131</v>
      </c>
      <c r="G2742" t="s">
        <v>830</v>
      </c>
      <c r="H2742" t="s">
        <v>107</v>
      </c>
      <c r="I2742" t="s">
        <v>108</v>
      </c>
      <c r="J2742" t="s">
        <v>109</v>
      </c>
      <c r="K2742" t="s">
        <v>120</v>
      </c>
      <c r="L2742" t="s">
        <v>111</v>
      </c>
      <c r="M2742" t="s">
        <v>3031</v>
      </c>
      <c r="N2742" t="s">
        <v>112</v>
      </c>
      <c r="O2742" t="s">
        <v>342</v>
      </c>
      <c r="P2742" t="s">
        <v>343</v>
      </c>
      <c r="R2742">
        <v>41093</v>
      </c>
      <c r="S2742">
        <v>237</v>
      </c>
      <c r="T2742">
        <v>0.96</v>
      </c>
      <c r="U2742">
        <v>8.1</v>
      </c>
      <c r="V2742">
        <v>2.1</v>
      </c>
      <c r="W2742">
        <v>2</v>
      </c>
      <c r="X2742">
        <v>174.1</v>
      </c>
      <c r="Y2742">
        <v>0.13</v>
      </c>
      <c r="Z2742">
        <v>4.37</v>
      </c>
      <c r="AA2742">
        <v>0.19</v>
      </c>
      <c r="AB2742">
        <v>7.9</v>
      </c>
      <c r="AC2742">
        <v>18</v>
      </c>
      <c r="AD2742">
        <v>21.28</v>
      </c>
      <c r="AE2742">
        <v>2.23</v>
      </c>
      <c r="AF2742">
        <v>2.7</v>
      </c>
      <c r="AG2742">
        <v>122</v>
      </c>
      <c r="AH2742">
        <v>0.05</v>
      </c>
      <c r="AI2742">
        <v>10.7</v>
      </c>
      <c r="AJ2742">
        <v>0.31</v>
      </c>
      <c r="AK2742">
        <v>550</v>
      </c>
      <c r="AL2742">
        <v>0.67</v>
      </c>
      <c r="AM2742">
        <v>0.01</v>
      </c>
      <c r="AN2742">
        <v>18.5</v>
      </c>
      <c r="AO2742">
        <v>6.5000000000000002E-2</v>
      </c>
      <c r="AP2742">
        <v>9.9</v>
      </c>
      <c r="AQ2742">
        <v>0.06</v>
      </c>
      <c r="AR2742">
        <v>0.66</v>
      </c>
      <c r="AS2742">
        <v>2.4</v>
      </c>
      <c r="AT2742">
        <v>0.4</v>
      </c>
      <c r="AU2742">
        <v>104.3</v>
      </c>
      <c r="AV2742">
        <v>0.05</v>
      </c>
      <c r="AW2742">
        <v>1</v>
      </c>
      <c r="AX2742">
        <v>1.7000000000000001E-2</v>
      </c>
      <c r="AY2742">
        <v>7.0000000000000007E-2</v>
      </c>
      <c r="AZ2742">
        <v>0.3</v>
      </c>
      <c r="BA2742">
        <v>34</v>
      </c>
      <c r="BB2742">
        <v>0.1</v>
      </c>
      <c r="BC2742">
        <v>39</v>
      </c>
    </row>
    <row r="2743" spans="1:55">
      <c r="A2743">
        <v>1302615</v>
      </c>
      <c r="B2743" t="s">
        <v>105</v>
      </c>
      <c r="C2743">
        <v>501630</v>
      </c>
      <c r="D2743">
        <v>7182086</v>
      </c>
      <c r="E2743">
        <v>579</v>
      </c>
      <c r="F2743">
        <v>41131</v>
      </c>
      <c r="G2743" t="s">
        <v>830</v>
      </c>
      <c r="H2743" t="s">
        <v>107</v>
      </c>
      <c r="I2743" t="s">
        <v>108</v>
      </c>
      <c r="J2743" t="s">
        <v>109</v>
      </c>
      <c r="K2743" t="s">
        <v>120</v>
      </c>
      <c r="L2743" t="s">
        <v>111</v>
      </c>
      <c r="M2743" t="s">
        <v>3032</v>
      </c>
      <c r="N2743" t="s">
        <v>112</v>
      </c>
      <c r="O2743" t="s">
        <v>238</v>
      </c>
      <c r="P2743" t="s">
        <v>239</v>
      </c>
      <c r="R2743">
        <v>41090</v>
      </c>
      <c r="S2743">
        <v>156</v>
      </c>
      <c r="T2743">
        <v>1.61</v>
      </c>
      <c r="U2743">
        <v>10.6</v>
      </c>
      <c r="V2743">
        <v>8</v>
      </c>
      <c r="W2743">
        <v>0.5</v>
      </c>
      <c r="X2743">
        <v>205.3</v>
      </c>
      <c r="Y2743">
        <v>0.13</v>
      </c>
      <c r="Z2743">
        <v>0.08</v>
      </c>
      <c r="AA2743">
        <v>1.35</v>
      </c>
      <c r="AB2743">
        <v>8.3000000000000007</v>
      </c>
      <c r="AC2743">
        <v>31.2</v>
      </c>
      <c r="AD2743">
        <v>18.7</v>
      </c>
      <c r="AE2743">
        <v>2.42</v>
      </c>
      <c r="AF2743">
        <v>4.5999999999999996</v>
      </c>
      <c r="AG2743">
        <v>32</v>
      </c>
      <c r="AH2743">
        <v>0.05</v>
      </c>
      <c r="AI2743">
        <v>9.8000000000000007</v>
      </c>
      <c r="AJ2743">
        <v>0.34</v>
      </c>
      <c r="AK2743">
        <v>158</v>
      </c>
      <c r="AL2743">
        <v>5.2</v>
      </c>
      <c r="AM2743">
        <v>3.0000000000000001E-3</v>
      </c>
      <c r="AN2743">
        <v>36.6</v>
      </c>
      <c r="AO2743">
        <v>2.1000000000000001E-2</v>
      </c>
      <c r="AP2743">
        <v>10.84</v>
      </c>
      <c r="AQ2743">
        <v>0.01</v>
      </c>
      <c r="AR2743">
        <v>1.77</v>
      </c>
      <c r="AS2743">
        <v>2.7</v>
      </c>
      <c r="AT2743">
        <v>0.9</v>
      </c>
      <c r="AU2743">
        <v>9.4</v>
      </c>
      <c r="AV2743">
        <v>0.05</v>
      </c>
      <c r="AW2743">
        <v>3.9</v>
      </c>
      <c r="AX2743">
        <v>0.03</v>
      </c>
      <c r="AY2743">
        <v>0.15</v>
      </c>
      <c r="AZ2743">
        <v>0.6</v>
      </c>
      <c r="BA2743">
        <v>89</v>
      </c>
      <c r="BB2743">
        <v>0.1</v>
      </c>
      <c r="BC2743">
        <v>340</v>
      </c>
    </row>
    <row r="2744" spans="1:55">
      <c r="A2744">
        <v>1302631</v>
      </c>
      <c r="B2744" t="s">
        <v>105</v>
      </c>
      <c r="C2744">
        <v>506163</v>
      </c>
      <c r="D2744">
        <v>7179943</v>
      </c>
      <c r="E2744">
        <v>628</v>
      </c>
      <c r="F2744">
        <v>41131</v>
      </c>
      <c r="G2744" t="s">
        <v>830</v>
      </c>
      <c r="H2744" t="s">
        <v>107</v>
      </c>
      <c r="I2744" t="s">
        <v>108</v>
      </c>
      <c r="J2744" t="s">
        <v>109</v>
      </c>
      <c r="K2744" t="s">
        <v>120</v>
      </c>
      <c r="L2744" t="s">
        <v>111</v>
      </c>
      <c r="M2744" t="s">
        <v>3033</v>
      </c>
      <c r="N2744" t="s">
        <v>112</v>
      </c>
      <c r="O2744" t="s">
        <v>238</v>
      </c>
      <c r="P2744" t="s">
        <v>239</v>
      </c>
      <c r="R2744">
        <v>41091</v>
      </c>
      <c r="S2744">
        <v>2542</v>
      </c>
      <c r="T2744">
        <v>2.29</v>
      </c>
      <c r="U2744">
        <v>28</v>
      </c>
      <c r="V2744">
        <v>38.200000000000003</v>
      </c>
      <c r="W2744">
        <v>14</v>
      </c>
      <c r="X2744">
        <v>523.29999999999995</v>
      </c>
      <c r="Y2744">
        <v>0.24</v>
      </c>
      <c r="Z2744">
        <v>2.02</v>
      </c>
      <c r="AA2744">
        <v>1.67</v>
      </c>
      <c r="AB2744">
        <v>4.5999999999999996</v>
      </c>
      <c r="AC2744">
        <v>91</v>
      </c>
      <c r="AD2744">
        <v>372.36</v>
      </c>
      <c r="AE2744">
        <v>3.66</v>
      </c>
      <c r="AF2744">
        <v>7.8</v>
      </c>
      <c r="AG2744">
        <v>1537</v>
      </c>
      <c r="AH2744">
        <v>0.31</v>
      </c>
      <c r="AI2744">
        <v>22.9</v>
      </c>
      <c r="AJ2744">
        <v>0.32</v>
      </c>
      <c r="AK2744">
        <v>81</v>
      </c>
      <c r="AL2744">
        <v>28.57</v>
      </c>
      <c r="AM2744">
        <v>5.0000000000000001E-3</v>
      </c>
      <c r="AN2744">
        <v>58.8</v>
      </c>
      <c r="AO2744">
        <v>1.3320000000000001</v>
      </c>
      <c r="AP2744">
        <v>20.39</v>
      </c>
      <c r="AQ2744">
        <v>0.13</v>
      </c>
      <c r="AR2744">
        <v>7.05</v>
      </c>
      <c r="AS2744">
        <v>7</v>
      </c>
      <c r="AT2744">
        <v>7.2</v>
      </c>
      <c r="AU2744">
        <v>220.3</v>
      </c>
      <c r="AV2744">
        <v>0.37</v>
      </c>
      <c r="AW2744">
        <v>5.2</v>
      </c>
      <c r="AX2744">
        <v>2.3E-2</v>
      </c>
      <c r="AY2744">
        <v>0.86</v>
      </c>
      <c r="AZ2744">
        <v>13.9</v>
      </c>
      <c r="BA2744">
        <v>462</v>
      </c>
      <c r="BB2744">
        <v>0.2</v>
      </c>
      <c r="BC2744">
        <v>316.7</v>
      </c>
    </row>
    <row r="2745" spans="1:55">
      <c r="A2745">
        <v>1302647</v>
      </c>
      <c r="B2745" t="s">
        <v>105</v>
      </c>
      <c r="C2745">
        <v>507363</v>
      </c>
      <c r="D2745">
        <v>7178900</v>
      </c>
      <c r="E2745">
        <v>735</v>
      </c>
      <c r="F2745">
        <v>41131</v>
      </c>
      <c r="G2745" t="s">
        <v>830</v>
      </c>
      <c r="H2745" t="s">
        <v>107</v>
      </c>
      <c r="I2745" t="s">
        <v>108</v>
      </c>
      <c r="J2745" t="s">
        <v>109</v>
      </c>
      <c r="K2745" t="s">
        <v>120</v>
      </c>
      <c r="L2745" t="s">
        <v>111</v>
      </c>
      <c r="M2745" t="s">
        <v>3034</v>
      </c>
      <c r="N2745" t="s">
        <v>112</v>
      </c>
      <c r="O2745" t="s">
        <v>238</v>
      </c>
      <c r="P2745" t="s">
        <v>239</v>
      </c>
      <c r="R2745">
        <v>41091</v>
      </c>
      <c r="S2745">
        <v>132</v>
      </c>
      <c r="T2745">
        <v>1.49</v>
      </c>
      <c r="U2745">
        <v>9.9</v>
      </c>
      <c r="V2745">
        <v>3.5</v>
      </c>
      <c r="W2745">
        <v>2</v>
      </c>
      <c r="X2745">
        <v>161.1</v>
      </c>
      <c r="Y2745">
        <v>0.18</v>
      </c>
      <c r="Z2745">
        <v>0.2</v>
      </c>
      <c r="AA2745">
        <v>0.14000000000000001</v>
      </c>
      <c r="AB2745">
        <v>9.9</v>
      </c>
      <c r="AC2745">
        <v>28</v>
      </c>
      <c r="AD2745">
        <v>19.8</v>
      </c>
      <c r="AE2745">
        <v>2.42</v>
      </c>
      <c r="AF2745">
        <v>4</v>
      </c>
      <c r="AG2745">
        <v>56</v>
      </c>
      <c r="AH2745">
        <v>0.04</v>
      </c>
      <c r="AI2745">
        <v>12.1</v>
      </c>
      <c r="AJ2745">
        <v>0.42</v>
      </c>
      <c r="AK2745">
        <v>287</v>
      </c>
      <c r="AL2745">
        <v>1.51</v>
      </c>
      <c r="AM2745">
        <v>6.0000000000000001E-3</v>
      </c>
      <c r="AN2745">
        <v>26.6</v>
      </c>
      <c r="AO2745">
        <v>7.1999999999999995E-2</v>
      </c>
      <c r="AP2745">
        <v>9.57</v>
      </c>
      <c r="AQ2745">
        <v>0.01</v>
      </c>
      <c r="AR2745">
        <v>0.76</v>
      </c>
      <c r="AS2745">
        <v>3.3</v>
      </c>
      <c r="AT2745">
        <v>0.6</v>
      </c>
      <c r="AU2745">
        <v>16.600000000000001</v>
      </c>
      <c r="AV2745">
        <v>0.05</v>
      </c>
      <c r="AW2745">
        <v>3.2</v>
      </c>
      <c r="AX2745">
        <v>3.5000000000000003E-2</v>
      </c>
      <c r="AY2745">
        <v>0.13</v>
      </c>
      <c r="AZ2745">
        <v>0.7</v>
      </c>
      <c r="BA2745">
        <v>55</v>
      </c>
      <c r="BB2745">
        <v>0.2</v>
      </c>
      <c r="BC2745">
        <v>57.7</v>
      </c>
    </row>
    <row r="2746" spans="1:55">
      <c r="A2746">
        <v>1302648</v>
      </c>
      <c r="B2746" t="s">
        <v>105</v>
      </c>
      <c r="C2746">
        <v>507365</v>
      </c>
      <c r="D2746">
        <v>7178803</v>
      </c>
      <c r="E2746">
        <v>719</v>
      </c>
      <c r="F2746">
        <v>41131</v>
      </c>
      <c r="G2746" t="s">
        <v>830</v>
      </c>
      <c r="H2746" t="s">
        <v>107</v>
      </c>
      <c r="I2746" t="s">
        <v>108</v>
      </c>
      <c r="J2746" t="s">
        <v>109</v>
      </c>
      <c r="K2746" t="s">
        <v>120</v>
      </c>
      <c r="L2746" t="s">
        <v>111</v>
      </c>
      <c r="M2746" t="s">
        <v>3035</v>
      </c>
      <c r="N2746" t="s">
        <v>112</v>
      </c>
      <c r="O2746" t="s">
        <v>238</v>
      </c>
      <c r="P2746" t="s">
        <v>239</v>
      </c>
      <c r="R2746">
        <v>41091</v>
      </c>
      <c r="S2746">
        <v>204</v>
      </c>
      <c r="T2746">
        <v>2.11</v>
      </c>
      <c r="U2746">
        <v>13.8</v>
      </c>
      <c r="V2746">
        <v>4.2</v>
      </c>
      <c r="W2746">
        <v>1</v>
      </c>
      <c r="X2746">
        <v>247.1</v>
      </c>
      <c r="Y2746">
        <v>0.15</v>
      </c>
      <c r="Z2746">
        <v>0.08</v>
      </c>
      <c r="AA2746">
        <v>1.07</v>
      </c>
      <c r="AB2746">
        <v>11.1</v>
      </c>
      <c r="AC2746">
        <v>40.299999999999997</v>
      </c>
      <c r="AD2746">
        <v>24.35</v>
      </c>
      <c r="AE2746">
        <v>2.8</v>
      </c>
      <c r="AF2746">
        <v>5.6</v>
      </c>
      <c r="AG2746">
        <v>78</v>
      </c>
      <c r="AH2746">
        <v>0.04</v>
      </c>
      <c r="AI2746">
        <v>9</v>
      </c>
      <c r="AJ2746">
        <v>0.44</v>
      </c>
      <c r="AK2746">
        <v>239</v>
      </c>
      <c r="AL2746">
        <v>2.97</v>
      </c>
      <c r="AM2746">
        <v>5.0000000000000001E-3</v>
      </c>
      <c r="AN2746">
        <v>32.4</v>
      </c>
      <c r="AO2746">
        <v>3.6999999999999998E-2</v>
      </c>
      <c r="AP2746">
        <v>11.83</v>
      </c>
      <c r="AQ2746">
        <v>0.01</v>
      </c>
      <c r="AR2746">
        <v>1.2</v>
      </c>
      <c r="AS2746">
        <v>3.6</v>
      </c>
      <c r="AT2746">
        <v>1</v>
      </c>
      <c r="AU2746">
        <v>10.6</v>
      </c>
      <c r="AV2746">
        <v>0.04</v>
      </c>
      <c r="AW2746">
        <v>4.5</v>
      </c>
      <c r="AX2746">
        <v>3.5000000000000003E-2</v>
      </c>
      <c r="AY2746">
        <v>0.18</v>
      </c>
      <c r="AZ2746">
        <v>1.1000000000000001</v>
      </c>
      <c r="BA2746">
        <v>92</v>
      </c>
      <c r="BB2746">
        <v>0.2</v>
      </c>
      <c r="BC2746">
        <v>117.1</v>
      </c>
    </row>
    <row r="2747" spans="1:55">
      <c r="A2747">
        <v>1302662</v>
      </c>
      <c r="B2747" t="s">
        <v>105</v>
      </c>
      <c r="C2747">
        <v>505439</v>
      </c>
      <c r="D2747">
        <v>7178588</v>
      </c>
      <c r="E2747">
        <v>852</v>
      </c>
      <c r="F2747">
        <v>41131</v>
      </c>
      <c r="G2747" t="s">
        <v>830</v>
      </c>
      <c r="H2747" t="s">
        <v>107</v>
      </c>
      <c r="I2747" t="s">
        <v>108</v>
      </c>
      <c r="J2747" t="s">
        <v>109</v>
      </c>
      <c r="K2747" t="s">
        <v>120</v>
      </c>
      <c r="L2747" t="s">
        <v>111</v>
      </c>
      <c r="M2747" t="s">
        <v>3036</v>
      </c>
      <c r="N2747" t="s">
        <v>112</v>
      </c>
      <c r="O2747" t="s">
        <v>238</v>
      </c>
      <c r="P2747" t="s">
        <v>239</v>
      </c>
      <c r="R2747">
        <v>41092</v>
      </c>
      <c r="S2747">
        <v>31</v>
      </c>
      <c r="T2747">
        <v>1.43</v>
      </c>
      <c r="U2747">
        <v>12.5</v>
      </c>
      <c r="V2747">
        <v>1.8</v>
      </c>
      <c r="W2747">
        <v>0.5</v>
      </c>
      <c r="X2747">
        <v>266.7</v>
      </c>
      <c r="Y2747">
        <v>0.19</v>
      </c>
      <c r="Z2747">
        <v>0.09</v>
      </c>
      <c r="AA2747">
        <v>0.14000000000000001</v>
      </c>
      <c r="AB2747">
        <v>9.6</v>
      </c>
      <c r="AC2747">
        <v>17.2</v>
      </c>
      <c r="AD2747">
        <v>10.85</v>
      </c>
      <c r="AE2747">
        <v>2.58</v>
      </c>
      <c r="AF2747">
        <v>5.9</v>
      </c>
      <c r="AG2747">
        <v>16</v>
      </c>
      <c r="AH2747">
        <v>0.05</v>
      </c>
      <c r="AI2747">
        <v>6</v>
      </c>
      <c r="AJ2747">
        <v>0.19</v>
      </c>
      <c r="AK2747">
        <v>871</v>
      </c>
      <c r="AL2747">
        <v>1.06</v>
      </c>
      <c r="AM2747">
        <v>6.0000000000000001E-3</v>
      </c>
      <c r="AN2747">
        <v>10.7</v>
      </c>
      <c r="AO2747">
        <v>2.5999999999999999E-2</v>
      </c>
      <c r="AP2747">
        <v>7.72</v>
      </c>
      <c r="AQ2747">
        <v>0.01</v>
      </c>
      <c r="AR2747">
        <v>0.34</v>
      </c>
      <c r="AS2747">
        <v>1.5</v>
      </c>
      <c r="AT2747">
        <v>0.05</v>
      </c>
      <c r="AU2747">
        <v>8.1999999999999993</v>
      </c>
      <c r="AV2747">
        <v>0.05</v>
      </c>
      <c r="AW2747">
        <v>1.7</v>
      </c>
      <c r="AX2747">
        <v>7.0000000000000001E-3</v>
      </c>
      <c r="AY2747">
        <v>0.1</v>
      </c>
      <c r="AZ2747">
        <v>0.3</v>
      </c>
      <c r="BA2747">
        <v>47</v>
      </c>
      <c r="BB2747">
        <v>0.05</v>
      </c>
      <c r="BC2747">
        <v>37.700000000000003</v>
      </c>
    </row>
    <row r="2748" spans="1:55">
      <c r="A2748">
        <v>1302665</v>
      </c>
      <c r="B2748" t="s">
        <v>105</v>
      </c>
      <c r="C2748">
        <v>505288</v>
      </c>
      <c r="D2748">
        <v>7178797</v>
      </c>
      <c r="E2748">
        <v>736</v>
      </c>
      <c r="F2748">
        <v>41131</v>
      </c>
      <c r="G2748" t="s">
        <v>830</v>
      </c>
      <c r="H2748" t="s">
        <v>107</v>
      </c>
      <c r="I2748" t="s">
        <v>108</v>
      </c>
      <c r="J2748" t="s">
        <v>109</v>
      </c>
      <c r="K2748" t="s">
        <v>120</v>
      </c>
      <c r="L2748" t="s">
        <v>111</v>
      </c>
      <c r="M2748" t="s">
        <v>3037</v>
      </c>
      <c r="N2748" t="s">
        <v>112</v>
      </c>
      <c r="O2748" t="s">
        <v>238</v>
      </c>
      <c r="P2748" t="s">
        <v>239</v>
      </c>
      <c r="R2748">
        <v>41092</v>
      </c>
      <c r="S2748">
        <v>126</v>
      </c>
      <c r="T2748">
        <v>1.3</v>
      </c>
      <c r="U2748">
        <v>20.7</v>
      </c>
      <c r="V2748">
        <v>7.1</v>
      </c>
      <c r="W2748">
        <v>1</v>
      </c>
      <c r="X2748">
        <v>231.9</v>
      </c>
      <c r="Y2748">
        <v>0.28000000000000003</v>
      </c>
      <c r="Z2748">
        <v>0.11</v>
      </c>
      <c r="AA2748">
        <v>0.17</v>
      </c>
      <c r="AB2748">
        <v>12</v>
      </c>
      <c r="AC2748">
        <v>22.5</v>
      </c>
      <c r="AD2748">
        <v>21.78</v>
      </c>
      <c r="AE2748">
        <v>2.78</v>
      </c>
      <c r="AF2748">
        <v>5.3</v>
      </c>
      <c r="AG2748">
        <v>35</v>
      </c>
      <c r="AH2748">
        <v>0.06</v>
      </c>
      <c r="AI2748">
        <v>8.6999999999999993</v>
      </c>
      <c r="AJ2748">
        <v>0.23</v>
      </c>
      <c r="AK2748">
        <v>683</v>
      </c>
      <c r="AL2748">
        <v>2.1800000000000002</v>
      </c>
      <c r="AM2748">
        <v>8.9999999999999993E-3</v>
      </c>
      <c r="AN2748">
        <v>18.100000000000001</v>
      </c>
      <c r="AO2748">
        <v>0.05</v>
      </c>
      <c r="AP2748">
        <v>19.66</v>
      </c>
      <c r="AQ2748">
        <v>0.02</v>
      </c>
      <c r="AR2748">
        <v>0.49</v>
      </c>
      <c r="AS2748">
        <v>2.1</v>
      </c>
      <c r="AT2748">
        <v>0.05</v>
      </c>
      <c r="AU2748">
        <v>12</v>
      </c>
      <c r="AV2748">
        <v>0.03</v>
      </c>
      <c r="AW2748">
        <v>1.7</v>
      </c>
      <c r="AX2748">
        <v>1.6E-2</v>
      </c>
      <c r="AY2748">
        <v>0.12</v>
      </c>
      <c r="AZ2748">
        <v>0.6</v>
      </c>
      <c r="BA2748">
        <v>49</v>
      </c>
      <c r="BB2748">
        <v>0.1</v>
      </c>
      <c r="BC2748">
        <v>45.8</v>
      </c>
    </row>
    <row r="2749" spans="1:55">
      <c r="A2749">
        <v>1302674</v>
      </c>
      <c r="B2749" t="s">
        <v>105</v>
      </c>
      <c r="C2749">
        <v>503371</v>
      </c>
      <c r="D2749">
        <v>7180668</v>
      </c>
      <c r="E2749">
        <v>637</v>
      </c>
      <c r="F2749">
        <v>41131</v>
      </c>
      <c r="G2749" t="s">
        <v>830</v>
      </c>
      <c r="H2749" t="s">
        <v>107</v>
      </c>
      <c r="I2749" t="s">
        <v>108</v>
      </c>
      <c r="J2749" t="s">
        <v>109</v>
      </c>
      <c r="K2749" t="s">
        <v>120</v>
      </c>
      <c r="L2749" t="s">
        <v>111</v>
      </c>
      <c r="M2749" t="s">
        <v>3038</v>
      </c>
      <c r="N2749" t="s">
        <v>112</v>
      </c>
      <c r="O2749" t="s">
        <v>238</v>
      </c>
      <c r="P2749" t="s">
        <v>239</v>
      </c>
      <c r="R2749">
        <v>41093</v>
      </c>
      <c r="S2749">
        <v>1944</v>
      </c>
      <c r="T2749">
        <v>0.93</v>
      </c>
      <c r="U2749">
        <v>35.700000000000003</v>
      </c>
      <c r="V2749">
        <v>6</v>
      </c>
      <c r="W2749">
        <v>3</v>
      </c>
      <c r="X2749">
        <v>708.1</v>
      </c>
      <c r="Y2749">
        <v>0.28000000000000003</v>
      </c>
      <c r="Z2749">
        <v>2.79</v>
      </c>
      <c r="AA2749">
        <v>4.63</v>
      </c>
      <c r="AB2749">
        <v>32.200000000000003</v>
      </c>
      <c r="AC2749">
        <v>19.2</v>
      </c>
      <c r="AD2749">
        <v>99.69</v>
      </c>
      <c r="AE2749">
        <v>4.07</v>
      </c>
      <c r="AF2749">
        <v>1.8</v>
      </c>
      <c r="AG2749">
        <v>842</v>
      </c>
      <c r="AH2749">
        <v>0.06</v>
      </c>
      <c r="AI2749">
        <v>28.1</v>
      </c>
      <c r="AJ2749">
        <v>0.35</v>
      </c>
      <c r="AK2749">
        <v>800</v>
      </c>
      <c r="AL2749">
        <v>26.38</v>
      </c>
      <c r="AM2749">
        <v>5.0000000000000001E-3</v>
      </c>
      <c r="AN2749">
        <v>127</v>
      </c>
      <c r="AO2749">
        <v>0.13400000000000001</v>
      </c>
      <c r="AP2749">
        <v>55.04</v>
      </c>
      <c r="AQ2749">
        <v>0.05</v>
      </c>
      <c r="AR2749">
        <v>5.37</v>
      </c>
      <c r="AS2749">
        <v>7.5</v>
      </c>
      <c r="AT2749">
        <v>2</v>
      </c>
      <c r="AU2749">
        <v>50.9</v>
      </c>
      <c r="AV2749">
        <v>0.19</v>
      </c>
      <c r="AW2749">
        <v>2.4</v>
      </c>
      <c r="AX2749">
        <v>4.0000000000000001E-3</v>
      </c>
      <c r="AY2749">
        <v>0.19</v>
      </c>
      <c r="AZ2749">
        <v>2.5</v>
      </c>
      <c r="BA2749">
        <v>100</v>
      </c>
      <c r="BB2749">
        <v>0.05</v>
      </c>
      <c r="BC2749">
        <v>730.8</v>
      </c>
    </row>
    <row r="2750" spans="1:55">
      <c r="A2750">
        <v>1302679</v>
      </c>
      <c r="B2750" t="s">
        <v>105</v>
      </c>
      <c r="C2750">
        <v>503036</v>
      </c>
      <c r="D2750">
        <v>7180308</v>
      </c>
      <c r="E2750">
        <v>875</v>
      </c>
      <c r="F2750">
        <v>41131</v>
      </c>
      <c r="G2750" t="s">
        <v>830</v>
      </c>
      <c r="H2750" t="s">
        <v>107</v>
      </c>
      <c r="I2750" t="s">
        <v>108</v>
      </c>
      <c r="J2750" t="s">
        <v>109</v>
      </c>
      <c r="K2750" t="s">
        <v>120</v>
      </c>
      <c r="L2750" t="s">
        <v>111</v>
      </c>
      <c r="M2750" t="s">
        <v>3039</v>
      </c>
      <c r="N2750" t="s">
        <v>112</v>
      </c>
      <c r="O2750" t="s">
        <v>238</v>
      </c>
      <c r="P2750" t="s">
        <v>239</v>
      </c>
      <c r="R2750">
        <v>41093</v>
      </c>
      <c r="S2750">
        <v>48</v>
      </c>
      <c r="T2750">
        <v>1.45</v>
      </c>
      <c r="U2750">
        <v>13.3</v>
      </c>
      <c r="V2750">
        <v>0.5</v>
      </c>
      <c r="W2750">
        <v>1</v>
      </c>
      <c r="X2750">
        <v>185.9</v>
      </c>
      <c r="Y2750">
        <v>0.27</v>
      </c>
      <c r="Z2750">
        <v>0.08</v>
      </c>
      <c r="AA2750">
        <v>0.11</v>
      </c>
      <c r="AB2750">
        <v>14.4</v>
      </c>
      <c r="AC2750">
        <v>26.2</v>
      </c>
      <c r="AD2750">
        <v>21.62</v>
      </c>
      <c r="AE2750">
        <v>2.87</v>
      </c>
      <c r="AF2750">
        <v>5.0999999999999996</v>
      </c>
      <c r="AG2750">
        <v>38</v>
      </c>
      <c r="AH2750">
        <v>0.06</v>
      </c>
      <c r="AI2750">
        <v>7.8</v>
      </c>
      <c r="AJ2750">
        <v>0.38</v>
      </c>
      <c r="AK2750">
        <v>885</v>
      </c>
      <c r="AL2750">
        <v>1.44</v>
      </c>
      <c r="AM2750">
        <v>5.0000000000000001E-3</v>
      </c>
      <c r="AN2750">
        <v>20</v>
      </c>
      <c r="AO2750">
        <v>4.8000000000000001E-2</v>
      </c>
      <c r="AP2750">
        <v>16.350000000000001</v>
      </c>
      <c r="AQ2750">
        <v>0.01</v>
      </c>
      <c r="AR2750">
        <v>0.42</v>
      </c>
      <c r="AS2750">
        <v>2.1</v>
      </c>
      <c r="AT2750">
        <v>0.2</v>
      </c>
      <c r="AU2750">
        <v>8.6</v>
      </c>
      <c r="AV2750">
        <v>7.0000000000000007E-2</v>
      </c>
      <c r="AW2750">
        <v>1.7</v>
      </c>
      <c r="AX2750">
        <v>1.7000000000000001E-2</v>
      </c>
      <c r="AY2750">
        <v>0.1</v>
      </c>
      <c r="AZ2750">
        <v>0.5</v>
      </c>
      <c r="BA2750">
        <v>43</v>
      </c>
      <c r="BB2750">
        <v>0.1</v>
      </c>
      <c r="BC2750">
        <v>50.7</v>
      </c>
    </row>
    <row r="2751" spans="1:55">
      <c r="A2751">
        <v>1302687</v>
      </c>
      <c r="B2751" t="s">
        <v>105</v>
      </c>
      <c r="C2751">
        <v>502555</v>
      </c>
      <c r="D2751">
        <v>7180495</v>
      </c>
      <c r="E2751">
        <v>804</v>
      </c>
      <c r="F2751">
        <v>41131</v>
      </c>
      <c r="G2751" t="s">
        <v>830</v>
      </c>
      <c r="H2751" t="s">
        <v>107</v>
      </c>
      <c r="I2751" t="s">
        <v>108</v>
      </c>
      <c r="J2751" t="s">
        <v>109</v>
      </c>
      <c r="K2751" t="s">
        <v>120</v>
      </c>
      <c r="L2751" t="s">
        <v>111</v>
      </c>
      <c r="M2751" t="s">
        <v>3040</v>
      </c>
      <c r="N2751" t="s">
        <v>112</v>
      </c>
      <c r="O2751" t="s">
        <v>238</v>
      </c>
      <c r="P2751" t="s">
        <v>239</v>
      </c>
      <c r="R2751">
        <v>41093</v>
      </c>
      <c r="S2751">
        <v>27</v>
      </c>
      <c r="T2751">
        <v>1.59</v>
      </c>
      <c r="U2751">
        <v>10.6</v>
      </c>
      <c r="V2751">
        <v>3</v>
      </c>
      <c r="W2751">
        <v>2</v>
      </c>
      <c r="X2751">
        <v>150.19999999999999</v>
      </c>
      <c r="Y2751">
        <v>0.15</v>
      </c>
      <c r="Z2751">
        <v>0.1</v>
      </c>
      <c r="AA2751">
        <v>0.09</v>
      </c>
      <c r="AB2751">
        <v>12.1</v>
      </c>
      <c r="AC2751">
        <v>31.8</v>
      </c>
      <c r="AD2751">
        <v>24.18</v>
      </c>
      <c r="AE2751">
        <v>2.42</v>
      </c>
      <c r="AF2751">
        <v>3.7</v>
      </c>
      <c r="AG2751">
        <v>16</v>
      </c>
      <c r="AH2751">
        <v>0.05</v>
      </c>
      <c r="AI2751">
        <v>9.3000000000000007</v>
      </c>
      <c r="AJ2751">
        <v>0.47</v>
      </c>
      <c r="AK2751">
        <v>256</v>
      </c>
      <c r="AL2751">
        <v>1.03</v>
      </c>
      <c r="AM2751">
        <v>5.0000000000000001E-3</v>
      </c>
      <c r="AN2751">
        <v>28.8</v>
      </c>
      <c r="AO2751">
        <v>2.4E-2</v>
      </c>
      <c r="AP2751">
        <v>9.42</v>
      </c>
      <c r="AQ2751">
        <v>0.01</v>
      </c>
      <c r="AR2751">
        <v>0.64</v>
      </c>
      <c r="AS2751">
        <v>3.2</v>
      </c>
      <c r="AT2751">
        <v>0.3</v>
      </c>
      <c r="AU2751">
        <v>10.4</v>
      </c>
      <c r="AV2751">
        <v>0.03</v>
      </c>
      <c r="AW2751">
        <v>5.0999999999999996</v>
      </c>
      <c r="AX2751">
        <v>4.3999999999999997E-2</v>
      </c>
      <c r="AY2751">
        <v>0.11</v>
      </c>
      <c r="AZ2751">
        <v>0.6</v>
      </c>
      <c r="BA2751">
        <v>47</v>
      </c>
      <c r="BB2751">
        <v>0.2</v>
      </c>
      <c r="BC2751">
        <v>56.3</v>
      </c>
    </row>
    <row r="2752" spans="1:55">
      <c r="A2752">
        <v>1302697</v>
      </c>
      <c r="B2752" t="s">
        <v>105</v>
      </c>
      <c r="C2752">
        <v>502916</v>
      </c>
      <c r="D2752">
        <v>7179991</v>
      </c>
      <c r="E2752">
        <v>931</v>
      </c>
      <c r="F2752">
        <v>41131</v>
      </c>
      <c r="G2752" t="s">
        <v>830</v>
      </c>
      <c r="H2752" t="s">
        <v>107</v>
      </c>
      <c r="I2752" t="s">
        <v>108</v>
      </c>
      <c r="J2752" t="s">
        <v>109</v>
      </c>
      <c r="K2752" t="s">
        <v>120</v>
      </c>
      <c r="L2752" t="s">
        <v>111</v>
      </c>
      <c r="M2752" t="s">
        <v>3041</v>
      </c>
      <c r="N2752" t="s">
        <v>112</v>
      </c>
      <c r="O2752" t="s">
        <v>238</v>
      </c>
      <c r="P2752" t="s">
        <v>239</v>
      </c>
      <c r="R2752">
        <v>41094</v>
      </c>
      <c r="S2752">
        <v>50</v>
      </c>
      <c r="T2752">
        <v>1.64</v>
      </c>
      <c r="U2752">
        <v>10.199999999999999</v>
      </c>
      <c r="V2752">
        <v>2.6</v>
      </c>
      <c r="W2752">
        <v>0.5</v>
      </c>
      <c r="X2752">
        <v>297.7</v>
      </c>
      <c r="Y2752">
        <v>0.2</v>
      </c>
      <c r="Z2752">
        <v>0.13</v>
      </c>
      <c r="AA2752">
        <v>0.1</v>
      </c>
      <c r="AB2752">
        <v>8.6</v>
      </c>
      <c r="AC2752">
        <v>30.8</v>
      </c>
      <c r="AD2752">
        <v>13.94</v>
      </c>
      <c r="AE2752">
        <v>3.46</v>
      </c>
      <c r="AF2752">
        <v>6</v>
      </c>
      <c r="AG2752">
        <v>33</v>
      </c>
      <c r="AH2752">
        <v>0.04</v>
      </c>
      <c r="AI2752">
        <v>10.5</v>
      </c>
      <c r="AJ2752">
        <v>0.42</v>
      </c>
      <c r="AK2752">
        <v>300</v>
      </c>
      <c r="AL2752">
        <v>1.7</v>
      </c>
      <c r="AM2752">
        <v>3.0000000000000001E-3</v>
      </c>
      <c r="AN2752">
        <v>18.8</v>
      </c>
      <c r="AO2752">
        <v>2.3E-2</v>
      </c>
      <c r="AP2752">
        <v>11.42</v>
      </c>
      <c r="AQ2752">
        <v>0.01</v>
      </c>
      <c r="AR2752">
        <v>0.66</v>
      </c>
      <c r="AS2752">
        <v>2.6</v>
      </c>
      <c r="AT2752">
        <v>0.2</v>
      </c>
      <c r="AU2752">
        <v>10.9</v>
      </c>
      <c r="AV2752">
        <v>0.04</v>
      </c>
      <c r="AW2752">
        <v>3.5</v>
      </c>
      <c r="AX2752">
        <v>2.7E-2</v>
      </c>
      <c r="AY2752">
        <v>0.13</v>
      </c>
      <c r="AZ2752">
        <v>0.6</v>
      </c>
      <c r="BA2752">
        <v>64</v>
      </c>
      <c r="BB2752">
        <v>0.2</v>
      </c>
      <c r="BC2752">
        <v>49.3</v>
      </c>
    </row>
    <row r="2753" spans="1:55">
      <c r="A2753">
        <v>1302704</v>
      </c>
      <c r="B2753" t="s">
        <v>105</v>
      </c>
      <c r="C2753">
        <v>506582</v>
      </c>
      <c r="D2753">
        <v>7179539</v>
      </c>
      <c r="E2753">
        <v>739</v>
      </c>
      <c r="F2753">
        <v>41131</v>
      </c>
      <c r="G2753" t="s">
        <v>830</v>
      </c>
      <c r="H2753" t="s">
        <v>107</v>
      </c>
      <c r="I2753" t="s">
        <v>108</v>
      </c>
      <c r="J2753" t="s">
        <v>109</v>
      </c>
      <c r="K2753" t="s">
        <v>120</v>
      </c>
      <c r="L2753" t="s">
        <v>111</v>
      </c>
      <c r="M2753" t="s">
        <v>3042</v>
      </c>
      <c r="N2753" t="s">
        <v>112</v>
      </c>
      <c r="O2753" t="s">
        <v>113</v>
      </c>
      <c r="P2753" t="s">
        <v>114</v>
      </c>
      <c r="R2753">
        <v>41091</v>
      </c>
      <c r="S2753">
        <v>2581</v>
      </c>
      <c r="T2753">
        <v>2.0699999999999998</v>
      </c>
      <c r="U2753">
        <v>11.9</v>
      </c>
      <c r="V2753">
        <v>51.5</v>
      </c>
      <c r="W2753">
        <v>4</v>
      </c>
      <c r="X2753">
        <v>1161.9000000000001</v>
      </c>
      <c r="Y2753">
        <v>0.19</v>
      </c>
      <c r="Z2753">
        <v>0.1</v>
      </c>
      <c r="AA2753">
        <v>0.79</v>
      </c>
      <c r="AB2753">
        <v>32.9</v>
      </c>
      <c r="AC2753">
        <v>40</v>
      </c>
      <c r="AD2753">
        <v>88.24</v>
      </c>
      <c r="AE2753">
        <v>5.77</v>
      </c>
      <c r="AF2753">
        <v>6</v>
      </c>
      <c r="AG2753">
        <v>373</v>
      </c>
      <c r="AH2753">
        <v>0.19</v>
      </c>
      <c r="AI2753">
        <v>15.8</v>
      </c>
      <c r="AJ2753">
        <v>0.23</v>
      </c>
      <c r="AK2753">
        <v>539</v>
      </c>
      <c r="AL2753">
        <v>10.19</v>
      </c>
      <c r="AM2753">
        <v>2.5000000000000001E-2</v>
      </c>
      <c r="AN2753">
        <v>82.1</v>
      </c>
      <c r="AO2753">
        <v>8.4000000000000005E-2</v>
      </c>
      <c r="AP2753">
        <v>70.37</v>
      </c>
      <c r="AQ2753">
        <v>0.26</v>
      </c>
      <c r="AR2753">
        <v>3.63</v>
      </c>
      <c r="AS2753">
        <v>4.3</v>
      </c>
      <c r="AT2753">
        <v>3.1</v>
      </c>
      <c r="AU2753">
        <v>67.900000000000006</v>
      </c>
      <c r="AV2753">
        <v>0.12</v>
      </c>
      <c r="AW2753">
        <v>4.2</v>
      </c>
      <c r="AX2753">
        <v>4.0000000000000001E-3</v>
      </c>
      <c r="AY2753">
        <v>0.57999999999999996</v>
      </c>
      <c r="AZ2753">
        <v>1</v>
      </c>
      <c r="BA2753">
        <v>112</v>
      </c>
      <c r="BB2753">
        <v>0.05</v>
      </c>
      <c r="BC2753">
        <v>334.7</v>
      </c>
    </row>
    <row r="2754" spans="1:55">
      <c r="A2754">
        <v>1302710</v>
      </c>
      <c r="B2754" t="s">
        <v>105</v>
      </c>
      <c r="C2754">
        <v>506966</v>
      </c>
      <c r="D2754">
        <v>7179142</v>
      </c>
      <c r="E2754">
        <v>735</v>
      </c>
      <c r="F2754">
        <v>41131</v>
      </c>
      <c r="G2754" t="s">
        <v>830</v>
      </c>
      <c r="H2754" t="s">
        <v>107</v>
      </c>
      <c r="I2754" t="s">
        <v>108</v>
      </c>
      <c r="J2754" t="s">
        <v>109</v>
      </c>
      <c r="K2754" t="s">
        <v>120</v>
      </c>
      <c r="L2754" t="s">
        <v>111</v>
      </c>
      <c r="M2754" t="s">
        <v>3043</v>
      </c>
      <c r="N2754" t="s">
        <v>112</v>
      </c>
      <c r="O2754" t="s">
        <v>113</v>
      </c>
      <c r="P2754" t="s">
        <v>114</v>
      </c>
      <c r="R2754">
        <v>41091</v>
      </c>
      <c r="S2754">
        <v>778</v>
      </c>
      <c r="T2754">
        <v>1.93</v>
      </c>
      <c r="U2754">
        <v>9.8000000000000007</v>
      </c>
      <c r="V2754">
        <v>2.6</v>
      </c>
      <c r="W2754">
        <v>2</v>
      </c>
      <c r="X2754">
        <v>346.4</v>
      </c>
      <c r="Y2754">
        <v>0.14000000000000001</v>
      </c>
      <c r="Z2754">
        <v>0.1</v>
      </c>
      <c r="AA2754">
        <v>0.28000000000000003</v>
      </c>
      <c r="AB2754">
        <v>9.1999999999999993</v>
      </c>
      <c r="AC2754">
        <v>30.9</v>
      </c>
      <c r="AD2754">
        <v>20.6</v>
      </c>
      <c r="AE2754">
        <v>2.98</v>
      </c>
      <c r="AF2754">
        <v>6.3</v>
      </c>
      <c r="AG2754">
        <v>42</v>
      </c>
      <c r="AH2754">
        <v>0.08</v>
      </c>
      <c r="AI2754">
        <v>8.6</v>
      </c>
      <c r="AJ2754">
        <v>0.4</v>
      </c>
      <c r="AK2754">
        <v>202</v>
      </c>
      <c r="AL2754">
        <v>1.92</v>
      </c>
      <c r="AM2754">
        <v>5.0000000000000001E-3</v>
      </c>
      <c r="AN2754">
        <v>29.7</v>
      </c>
      <c r="AO2754">
        <v>2.5999999999999999E-2</v>
      </c>
      <c r="AP2754">
        <v>12.76</v>
      </c>
      <c r="AQ2754">
        <v>0.01</v>
      </c>
      <c r="AR2754">
        <v>0.82</v>
      </c>
      <c r="AS2754">
        <v>3.1</v>
      </c>
      <c r="AT2754">
        <v>0.3</v>
      </c>
      <c r="AU2754">
        <v>11.4</v>
      </c>
      <c r="AV2754">
        <v>0.09</v>
      </c>
      <c r="AW2754">
        <v>3.2</v>
      </c>
      <c r="AX2754">
        <v>3.5000000000000003E-2</v>
      </c>
      <c r="AY2754">
        <v>0.15</v>
      </c>
      <c r="AZ2754">
        <v>0.4</v>
      </c>
      <c r="BA2754">
        <v>68</v>
      </c>
      <c r="BB2754">
        <v>0.2</v>
      </c>
      <c r="BC2754">
        <v>70.599999999999994</v>
      </c>
    </row>
    <row r="2755" spans="1:55">
      <c r="A2755">
        <v>1302723</v>
      </c>
      <c r="B2755" t="s">
        <v>105</v>
      </c>
      <c r="C2755">
        <v>505356</v>
      </c>
      <c r="D2755">
        <v>7180354</v>
      </c>
      <c r="E2755">
        <v>815</v>
      </c>
      <c r="F2755">
        <v>41131</v>
      </c>
      <c r="G2755" t="s">
        <v>830</v>
      </c>
      <c r="H2755" t="s">
        <v>107</v>
      </c>
      <c r="I2755" t="s">
        <v>108</v>
      </c>
      <c r="J2755" t="s">
        <v>109</v>
      </c>
      <c r="K2755" t="s">
        <v>120</v>
      </c>
      <c r="L2755" t="s">
        <v>111</v>
      </c>
      <c r="M2755" t="s">
        <v>3044</v>
      </c>
      <c r="N2755" t="s">
        <v>112</v>
      </c>
      <c r="O2755" t="s">
        <v>113</v>
      </c>
      <c r="P2755" t="s">
        <v>114</v>
      </c>
      <c r="R2755">
        <v>41092</v>
      </c>
      <c r="S2755">
        <v>435</v>
      </c>
      <c r="T2755">
        <v>2.13</v>
      </c>
      <c r="U2755">
        <v>53.5</v>
      </c>
      <c r="V2755">
        <v>5.3</v>
      </c>
      <c r="W2755">
        <v>5</v>
      </c>
      <c r="X2755">
        <v>182.1</v>
      </c>
      <c r="Y2755">
        <v>0.24</v>
      </c>
      <c r="Z2755">
        <v>0.66</v>
      </c>
      <c r="AA2755">
        <v>0.79</v>
      </c>
      <c r="AB2755">
        <v>23.5</v>
      </c>
      <c r="AC2755">
        <v>65.3</v>
      </c>
      <c r="AD2755">
        <v>92.74</v>
      </c>
      <c r="AE2755">
        <v>6.2</v>
      </c>
      <c r="AF2755">
        <v>5.9</v>
      </c>
      <c r="AG2755">
        <v>136</v>
      </c>
      <c r="AH2755">
        <v>0.18</v>
      </c>
      <c r="AI2755">
        <v>37.4</v>
      </c>
      <c r="AJ2755">
        <v>0.56000000000000005</v>
      </c>
      <c r="AK2755">
        <v>277</v>
      </c>
      <c r="AL2755">
        <v>21.05</v>
      </c>
      <c r="AM2755">
        <v>3.0000000000000001E-3</v>
      </c>
      <c r="AN2755">
        <v>66.5</v>
      </c>
      <c r="AO2755">
        <v>0.32800000000000001</v>
      </c>
      <c r="AP2755">
        <v>23.44</v>
      </c>
      <c r="AQ2755">
        <v>0.04</v>
      </c>
      <c r="AR2755">
        <v>1.65</v>
      </c>
      <c r="AS2755">
        <v>5.3</v>
      </c>
      <c r="AT2755">
        <v>2.1</v>
      </c>
      <c r="AU2755">
        <v>44.6</v>
      </c>
      <c r="AV2755">
        <v>0.06</v>
      </c>
      <c r="AW2755">
        <v>4.0999999999999996</v>
      </c>
      <c r="AX2755">
        <v>7.0000000000000001E-3</v>
      </c>
      <c r="AY2755">
        <v>0.87</v>
      </c>
      <c r="AZ2755">
        <v>3.6</v>
      </c>
      <c r="BA2755">
        <v>73</v>
      </c>
      <c r="BB2755">
        <v>0.05</v>
      </c>
      <c r="BC2755">
        <v>138</v>
      </c>
    </row>
    <row r="2756" spans="1:55">
      <c r="A2756">
        <v>1302724</v>
      </c>
      <c r="B2756" t="s">
        <v>105</v>
      </c>
      <c r="C2756">
        <v>505237</v>
      </c>
      <c r="D2756">
        <v>7180384</v>
      </c>
      <c r="E2756">
        <v>853</v>
      </c>
      <c r="F2756">
        <v>41131</v>
      </c>
      <c r="G2756" t="s">
        <v>830</v>
      </c>
      <c r="H2756" t="s">
        <v>107</v>
      </c>
      <c r="I2756" t="s">
        <v>108</v>
      </c>
      <c r="J2756" t="s">
        <v>109</v>
      </c>
      <c r="K2756" t="s">
        <v>120</v>
      </c>
      <c r="L2756" t="s">
        <v>111</v>
      </c>
      <c r="M2756" t="s">
        <v>3045</v>
      </c>
      <c r="N2756" t="s">
        <v>112</v>
      </c>
      <c r="O2756" t="s">
        <v>113</v>
      </c>
      <c r="P2756" t="s">
        <v>114</v>
      </c>
      <c r="R2756">
        <v>41092</v>
      </c>
      <c r="S2756">
        <v>858</v>
      </c>
      <c r="T2756">
        <v>2.4900000000000002</v>
      </c>
      <c r="U2756">
        <v>20.8</v>
      </c>
      <c r="V2756">
        <v>1.3</v>
      </c>
      <c r="W2756">
        <v>5</v>
      </c>
      <c r="X2756">
        <v>412.8</v>
      </c>
      <c r="Y2756">
        <v>0.18</v>
      </c>
      <c r="Z2756">
        <v>1.24</v>
      </c>
      <c r="AA2756">
        <v>0.65</v>
      </c>
      <c r="AB2756">
        <v>27.5</v>
      </c>
      <c r="AC2756">
        <v>38.9</v>
      </c>
      <c r="AD2756">
        <v>53.25</v>
      </c>
      <c r="AE2756">
        <v>3.43</v>
      </c>
      <c r="AF2756">
        <v>4.3</v>
      </c>
      <c r="AG2756">
        <v>126</v>
      </c>
      <c r="AH2756">
        <v>0.16</v>
      </c>
      <c r="AI2756">
        <v>67</v>
      </c>
      <c r="AJ2756">
        <v>0.49</v>
      </c>
      <c r="AK2756">
        <v>784</v>
      </c>
      <c r="AL2756">
        <v>4.3899999999999997</v>
      </c>
      <c r="AM2756">
        <v>1E-3</v>
      </c>
      <c r="AN2756">
        <v>50.3</v>
      </c>
      <c r="AO2756">
        <v>0.17699999999999999</v>
      </c>
      <c r="AP2756">
        <v>32.14</v>
      </c>
      <c r="AQ2756">
        <v>0.05</v>
      </c>
      <c r="AR2756">
        <v>1.02</v>
      </c>
      <c r="AS2756">
        <v>8.5</v>
      </c>
      <c r="AT2756">
        <v>1.9</v>
      </c>
      <c r="AU2756">
        <v>40.299999999999997</v>
      </c>
      <c r="AV2756">
        <v>0.05</v>
      </c>
      <c r="AW2756">
        <v>4.4000000000000004</v>
      </c>
      <c r="AX2756">
        <v>5.0000000000000001E-3</v>
      </c>
      <c r="AY2756">
        <v>0.19</v>
      </c>
      <c r="AZ2756">
        <v>4.0999999999999996</v>
      </c>
      <c r="BA2756">
        <v>72</v>
      </c>
      <c r="BB2756">
        <v>0.05</v>
      </c>
      <c r="BC2756">
        <v>162.5</v>
      </c>
    </row>
    <row r="2757" spans="1:55">
      <c r="A2757">
        <v>1302740</v>
      </c>
      <c r="B2757" t="s">
        <v>105</v>
      </c>
      <c r="C2757">
        <v>504191</v>
      </c>
      <c r="D2757">
        <v>7181503</v>
      </c>
      <c r="E2757">
        <v>675</v>
      </c>
      <c r="F2757">
        <v>41131</v>
      </c>
      <c r="G2757" t="s">
        <v>830</v>
      </c>
      <c r="H2757" t="s">
        <v>107</v>
      </c>
      <c r="I2757" t="s">
        <v>108</v>
      </c>
      <c r="J2757" t="s">
        <v>109</v>
      </c>
      <c r="K2757" t="s">
        <v>120</v>
      </c>
      <c r="L2757" t="s">
        <v>111</v>
      </c>
      <c r="M2757" t="s">
        <v>3046</v>
      </c>
      <c r="N2757" t="s">
        <v>112</v>
      </c>
      <c r="O2757" t="s">
        <v>113</v>
      </c>
      <c r="P2757" t="s">
        <v>114</v>
      </c>
      <c r="R2757">
        <v>41093</v>
      </c>
      <c r="S2757">
        <v>229</v>
      </c>
      <c r="T2757">
        <v>1.39</v>
      </c>
      <c r="U2757">
        <v>14.2</v>
      </c>
      <c r="V2757">
        <v>5.0999999999999996</v>
      </c>
      <c r="W2757">
        <v>3</v>
      </c>
      <c r="X2757">
        <v>217.4</v>
      </c>
      <c r="Y2757">
        <v>0.26</v>
      </c>
      <c r="Z2757">
        <v>0.33</v>
      </c>
      <c r="AA2757">
        <v>1.1100000000000001</v>
      </c>
      <c r="AB2757">
        <v>14</v>
      </c>
      <c r="AC2757">
        <v>26.1</v>
      </c>
      <c r="AD2757">
        <v>37.31</v>
      </c>
      <c r="AE2757">
        <v>3.29</v>
      </c>
      <c r="AF2757">
        <v>4.3</v>
      </c>
      <c r="AG2757">
        <v>39</v>
      </c>
      <c r="AH2757">
        <v>0.13</v>
      </c>
      <c r="AI2757">
        <v>10.1</v>
      </c>
      <c r="AJ2757">
        <v>0.21</v>
      </c>
      <c r="AK2757">
        <v>433</v>
      </c>
      <c r="AL2757">
        <v>7.19</v>
      </c>
      <c r="AM2757">
        <v>6.0000000000000001E-3</v>
      </c>
      <c r="AN2757">
        <v>36.299999999999997</v>
      </c>
      <c r="AO2757">
        <v>0.123</v>
      </c>
      <c r="AP2757">
        <v>47.96</v>
      </c>
      <c r="AQ2757">
        <v>0.06</v>
      </c>
      <c r="AR2757">
        <v>2.76</v>
      </c>
      <c r="AS2757">
        <v>3.1</v>
      </c>
      <c r="AT2757">
        <v>1.1000000000000001</v>
      </c>
      <c r="AU2757">
        <v>30.1</v>
      </c>
      <c r="AV2757">
        <v>7.0000000000000007E-2</v>
      </c>
      <c r="AW2757">
        <v>1.2</v>
      </c>
      <c r="AX2757">
        <v>6.0000000000000001E-3</v>
      </c>
      <c r="AY2757">
        <v>0.31</v>
      </c>
      <c r="AZ2757">
        <v>1.1000000000000001</v>
      </c>
      <c r="BA2757">
        <v>69</v>
      </c>
      <c r="BB2757">
        <v>0.05</v>
      </c>
      <c r="BC2757">
        <v>348.9</v>
      </c>
    </row>
    <row r="2758" spans="1:55">
      <c r="A2758">
        <v>1302759</v>
      </c>
      <c r="B2758" t="s">
        <v>105</v>
      </c>
      <c r="C2758">
        <v>505930</v>
      </c>
      <c r="D2758">
        <v>7178517</v>
      </c>
      <c r="E2758">
        <v>792</v>
      </c>
      <c r="F2758">
        <v>41131</v>
      </c>
      <c r="G2758" t="s">
        <v>830</v>
      </c>
      <c r="H2758" t="s">
        <v>107</v>
      </c>
      <c r="I2758" t="s">
        <v>108</v>
      </c>
      <c r="J2758" t="s">
        <v>109</v>
      </c>
      <c r="K2758" t="s">
        <v>120</v>
      </c>
      <c r="L2758" t="s">
        <v>111</v>
      </c>
      <c r="M2758" t="s">
        <v>3047</v>
      </c>
      <c r="N2758" t="s">
        <v>112</v>
      </c>
      <c r="O2758" t="s">
        <v>243</v>
      </c>
      <c r="P2758" t="s">
        <v>244</v>
      </c>
      <c r="R2758">
        <v>41091</v>
      </c>
      <c r="S2758">
        <v>40</v>
      </c>
      <c r="T2758">
        <v>1.29</v>
      </c>
      <c r="U2758">
        <v>7.4</v>
      </c>
      <c r="V2758">
        <v>0.8</v>
      </c>
      <c r="W2758">
        <v>2</v>
      </c>
      <c r="X2758">
        <v>102.5</v>
      </c>
      <c r="Y2758">
        <v>0.23</v>
      </c>
      <c r="Z2758">
        <v>0.05</v>
      </c>
      <c r="AA2758">
        <v>0.12</v>
      </c>
      <c r="AB2758">
        <v>11.7</v>
      </c>
      <c r="AC2758">
        <v>21.8</v>
      </c>
      <c r="AD2758">
        <v>23.13</v>
      </c>
      <c r="AE2758">
        <v>2.93</v>
      </c>
      <c r="AF2758">
        <v>4.0999999999999996</v>
      </c>
      <c r="AG2758">
        <v>35</v>
      </c>
      <c r="AH2758">
        <v>7.0000000000000007E-2</v>
      </c>
      <c r="AI2758">
        <v>5.9</v>
      </c>
      <c r="AJ2758">
        <v>0.35</v>
      </c>
      <c r="AK2758">
        <v>423</v>
      </c>
      <c r="AL2758">
        <v>1.25</v>
      </c>
      <c r="AM2758">
        <v>3.0000000000000001E-3</v>
      </c>
      <c r="AN2758">
        <v>20.2</v>
      </c>
      <c r="AO2758">
        <v>3.7999999999999999E-2</v>
      </c>
      <c r="AP2758">
        <v>10.73</v>
      </c>
      <c r="AQ2758">
        <v>0.01</v>
      </c>
      <c r="AR2758">
        <v>0.49</v>
      </c>
      <c r="AS2758">
        <v>1.7</v>
      </c>
      <c r="AT2758">
        <v>0.1</v>
      </c>
      <c r="AU2758">
        <v>6.5</v>
      </c>
      <c r="AV2758">
        <v>0.04</v>
      </c>
      <c r="AW2758">
        <v>3.3</v>
      </c>
      <c r="AX2758">
        <v>1.9E-2</v>
      </c>
      <c r="AY2758">
        <v>7.0000000000000007E-2</v>
      </c>
      <c r="AZ2758">
        <v>0.6</v>
      </c>
      <c r="BA2758">
        <v>37</v>
      </c>
      <c r="BB2758">
        <v>0.1</v>
      </c>
      <c r="BC2758">
        <v>55.7</v>
      </c>
    </row>
    <row r="2759" spans="1:55">
      <c r="A2759">
        <v>1302760</v>
      </c>
      <c r="B2759" t="s">
        <v>105</v>
      </c>
      <c r="C2759">
        <v>505972</v>
      </c>
      <c r="D2759">
        <v>7178416</v>
      </c>
      <c r="E2759">
        <v>835</v>
      </c>
      <c r="F2759">
        <v>41131</v>
      </c>
      <c r="G2759" t="s">
        <v>830</v>
      </c>
      <c r="H2759" t="s">
        <v>107</v>
      </c>
      <c r="I2759" t="s">
        <v>108</v>
      </c>
      <c r="J2759" t="s">
        <v>109</v>
      </c>
      <c r="K2759" t="s">
        <v>120</v>
      </c>
      <c r="L2759" t="s">
        <v>111</v>
      </c>
      <c r="M2759" t="s">
        <v>3048</v>
      </c>
      <c r="N2759" t="s">
        <v>112</v>
      </c>
      <c r="O2759" t="s">
        <v>243</v>
      </c>
      <c r="P2759" t="s">
        <v>244</v>
      </c>
      <c r="R2759">
        <v>41091</v>
      </c>
      <c r="S2759">
        <v>51</v>
      </c>
      <c r="T2759">
        <v>1.42</v>
      </c>
      <c r="U2759">
        <v>7.7</v>
      </c>
      <c r="V2759">
        <v>1.1000000000000001</v>
      </c>
      <c r="W2759">
        <v>1</v>
      </c>
      <c r="X2759">
        <v>98.4</v>
      </c>
      <c r="Y2759">
        <v>0.38</v>
      </c>
      <c r="Z2759">
        <v>0.04</v>
      </c>
      <c r="AA2759">
        <v>7.0000000000000007E-2</v>
      </c>
      <c r="AB2759">
        <v>11.2</v>
      </c>
      <c r="AC2759">
        <v>21.5</v>
      </c>
      <c r="AD2759">
        <v>13.15</v>
      </c>
      <c r="AE2759">
        <v>3.3</v>
      </c>
      <c r="AF2759">
        <v>4.5</v>
      </c>
      <c r="AG2759">
        <v>23</v>
      </c>
      <c r="AH2759">
        <v>7.0000000000000007E-2</v>
      </c>
      <c r="AI2759">
        <v>4.5999999999999996</v>
      </c>
      <c r="AJ2759">
        <v>0.45</v>
      </c>
      <c r="AK2759">
        <v>320</v>
      </c>
      <c r="AL2759">
        <v>1.08</v>
      </c>
      <c r="AM2759">
        <v>2E-3</v>
      </c>
      <c r="AN2759">
        <v>21.6</v>
      </c>
      <c r="AO2759">
        <v>2.7E-2</v>
      </c>
      <c r="AP2759">
        <v>6.25</v>
      </c>
      <c r="AQ2759">
        <v>0.01</v>
      </c>
      <c r="AR2759">
        <v>0.34</v>
      </c>
      <c r="AS2759">
        <v>1.6</v>
      </c>
      <c r="AT2759">
        <v>0.05</v>
      </c>
      <c r="AU2759">
        <v>5.2</v>
      </c>
      <c r="AV2759">
        <v>7.0000000000000007E-2</v>
      </c>
      <c r="AW2759">
        <v>3</v>
      </c>
      <c r="AX2759">
        <v>7.0000000000000001E-3</v>
      </c>
      <c r="AY2759">
        <v>0.09</v>
      </c>
      <c r="AZ2759">
        <v>0.5</v>
      </c>
      <c r="BA2759">
        <v>26</v>
      </c>
      <c r="BB2759">
        <v>0.05</v>
      </c>
      <c r="BC2759">
        <v>54.9</v>
      </c>
    </row>
    <row r="2760" spans="1:55">
      <c r="A2760">
        <v>1302772</v>
      </c>
      <c r="B2760" t="s">
        <v>105</v>
      </c>
      <c r="C2760">
        <v>506896</v>
      </c>
      <c r="D2760">
        <v>7178359</v>
      </c>
      <c r="E2760">
        <v>736</v>
      </c>
      <c r="F2760">
        <v>41131</v>
      </c>
      <c r="G2760" t="s">
        <v>830</v>
      </c>
      <c r="H2760" t="s">
        <v>107</v>
      </c>
      <c r="I2760" t="s">
        <v>108</v>
      </c>
      <c r="J2760" t="s">
        <v>109</v>
      </c>
      <c r="K2760" t="s">
        <v>120</v>
      </c>
      <c r="L2760" t="s">
        <v>111</v>
      </c>
      <c r="M2760" t="s">
        <v>3049</v>
      </c>
      <c r="N2760" t="s">
        <v>112</v>
      </c>
      <c r="O2760" t="s">
        <v>243</v>
      </c>
      <c r="P2760" t="s">
        <v>244</v>
      </c>
      <c r="R2760">
        <v>41092</v>
      </c>
      <c r="S2760">
        <v>459</v>
      </c>
      <c r="T2760">
        <v>1.39</v>
      </c>
      <c r="U2760">
        <v>9.8000000000000007</v>
      </c>
      <c r="V2760">
        <v>4.5</v>
      </c>
      <c r="W2760">
        <v>2</v>
      </c>
      <c r="X2760">
        <v>902.7</v>
      </c>
      <c r="Y2760">
        <v>0.16</v>
      </c>
      <c r="Z2760">
        <v>0.28000000000000003</v>
      </c>
      <c r="AA2760">
        <v>0.38</v>
      </c>
      <c r="AB2760">
        <v>7.7</v>
      </c>
      <c r="AC2760">
        <v>29.3</v>
      </c>
      <c r="AD2760">
        <v>33.17</v>
      </c>
      <c r="AE2760">
        <v>2.4</v>
      </c>
      <c r="AF2760">
        <v>4</v>
      </c>
      <c r="AG2760">
        <v>204</v>
      </c>
      <c r="AH2760">
        <v>0.06</v>
      </c>
      <c r="AI2760">
        <v>14.1</v>
      </c>
      <c r="AJ2760">
        <v>0.44</v>
      </c>
      <c r="AK2760">
        <v>238</v>
      </c>
      <c r="AL2760">
        <v>1.79</v>
      </c>
      <c r="AM2760">
        <v>7.0000000000000001E-3</v>
      </c>
      <c r="AN2760">
        <v>26.1</v>
      </c>
      <c r="AO2760">
        <v>0.10100000000000001</v>
      </c>
      <c r="AP2760">
        <v>16.54</v>
      </c>
      <c r="AQ2760">
        <v>0.03</v>
      </c>
      <c r="AR2760">
        <v>1.05</v>
      </c>
      <c r="AS2760">
        <v>3.5</v>
      </c>
      <c r="AT2760">
        <v>1.7</v>
      </c>
      <c r="AU2760">
        <v>41</v>
      </c>
      <c r="AV2760">
        <v>0.06</v>
      </c>
      <c r="AW2760">
        <v>2.2000000000000002</v>
      </c>
      <c r="AX2760">
        <v>2.9000000000000001E-2</v>
      </c>
      <c r="AY2760">
        <v>0.13</v>
      </c>
      <c r="AZ2760">
        <v>1.1000000000000001</v>
      </c>
      <c r="BA2760">
        <v>53</v>
      </c>
      <c r="BB2760">
        <v>0.2</v>
      </c>
      <c r="BC2760">
        <v>63.5</v>
      </c>
    </row>
    <row r="2761" spans="1:55">
      <c r="A2761">
        <v>1302777</v>
      </c>
      <c r="B2761" t="s">
        <v>105</v>
      </c>
      <c r="C2761">
        <v>506467</v>
      </c>
      <c r="D2761">
        <v>7178149</v>
      </c>
      <c r="E2761">
        <v>832</v>
      </c>
      <c r="F2761">
        <v>41131</v>
      </c>
      <c r="G2761" t="s">
        <v>830</v>
      </c>
      <c r="H2761" t="s">
        <v>107</v>
      </c>
      <c r="I2761" t="s">
        <v>108</v>
      </c>
      <c r="J2761" t="s">
        <v>109</v>
      </c>
      <c r="K2761" t="s">
        <v>120</v>
      </c>
      <c r="L2761" t="s">
        <v>111</v>
      </c>
      <c r="M2761" t="s">
        <v>3050</v>
      </c>
      <c r="N2761" t="s">
        <v>112</v>
      </c>
      <c r="O2761" t="s">
        <v>243</v>
      </c>
      <c r="P2761" t="s">
        <v>244</v>
      </c>
      <c r="R2761">
        <v>41092</v>
      </c>
      <c r="S2761">
        <v>44</v>
      </c>
      <c r="T2761">
        <v>1.58</v>
      </c>
      <c r="U2761">
        <v>6.5</v>
      </c>
      <c r="V2761">
        <v>0.2</v>
      </c>
      <c r="W2761">
        <v>2</v>
      </c>
      <c r="X2761">
        <v>71.400000000000006</v>
      </c>
      <c r="Y2761">
        <v>0.28000000000000003</v>
      </c>
      <c r="Z2761">
        <v>0.04</v>
      </c>
      <c r="AA2761">
        <v>0.05</v>
      </c>
      <c r="AB2761">
        <v>8</v>
      </c>
      <c r="AC2761">
        <v>18.600000000000001</v>
      </c>
      <c r="AD2761">
        <v>18.47</v>
      </c>
      <c r="AE2761">
        <v>2.63</v>
      </c>
      <c r="AF2761">
        <v>4.2</v>
      </c>
      <c r="AG2761">
        <v>26</v>
      </c>
      <c r="AH2761">
        <v>0.12</v>
      </c>
      <c r="AI2761">
        <v>32.299999999999997</v>
      </c>
      <c r="AJ2761">
        <v>0.26</v>
      </c>
      <c r="AK2761">
        <v>256</v>
      </c>
      <c r="AL2761">
        <v>0.72</v>
      </c>
      <c r="AM2761">
        <v>5.0000000000000001E-4</v>
      </c>
      <c r="AN2761">
        <v>15.5</v>
      </c>
      <c r="AO2761">
        <v>2.1999999999999999E-2</v>
      </c>
      <c r="AP2761">
        <v>4.9400000000000004</v>
      </c>
      <c r="AQ2761">
        <v>0.01</v>
      </c>
      <c r="AR2761">
        <v>0.32</v>
      </c>
      <c r="AS2761">
        <v>2</v>
      </c>
      <c r="AT2761">
        <v>0.05</v>
      </c>
      <c r="AU2761">
        <v>4.5</v>
      </c>
      <c r="AV2761">
        <v>0.05</v>
      </c>
      <c r="AW2761">
        <v>6.3</v>
      </c>
      <c r="AX2761">
        <v>3.0000000000000001E-3</v>
      </c>
      <c r="AY2761">
        <v>0.12</v>
      </c>
      <c r="AZ2761">
        <v>0.4</v>
      </c>
      <c r="BA2761">
        <v>26</v>
      </c>
      <c r="BB2761">
        <v>0.05</v>
      </c>
      <c r="BC2761">
        <v>23.7</v>
      </c>
    </row>
    <row r="2762" spans="1:55">
      <c r="A2762">
        <v>1302788</v>
      </c>
      <c r="B2762" t="s">
        <v>105</v>
      </c>
      <c r="C2762">
        <v>505974</v>
      </c>
      <c r="D2762">
        <v>7177888</v>
      </c>
      <c r="E2762">
        <v>979</v>
      </c>
      <c r="F2762">
        <v>41131</v>
      </c>
      <c r="G2762" t="s">
        <v>830</v>
      </c>
      <c r="H2762" t="s">
        <v>107</v>
      </c>
      <c r="I2762" t="s">
        <v>108</v>
      </c>
      <c r="J2762" t="s">
        <v>109</v>
      </c>
      <c r="K2762" t="s">
        <v>120</v>
      </c>
      <c r="L2762" t="s">
        <v>111</v>
      </c>
      <c r="M2762" t="s">
        <v>3051</v>
      </c>
      <c r="N2762" t="s">
        <v>112</v>
      </c>
      <c r="O2762" t="s">
        <v>243</v>
      </c>
      <c r="P2762" t="s">
        <v>244</v>
      </c>
      <c r="R2762">
        <v>41092</v>
      </c>
      <c r="S2762">
        <v>279</v>
      </c>
      <c r="T2762">
        <v>4.2</v>
      </c>
      <c r="U2762">
        <v>45.9</v>
      </c>
      <c r="V2762">
        <v>0.4</v>
      </c>
      <c r="W2762">
        <v>0.5</v>
      </c>
      <c r="X2762">
        <v>129.1</v>
      </c>
      <c r="Y2762">
        <v>0.87</v>
      </c>
      <c r="Z2762">
        <v>0.59</v>
      </c>
      <c r="AA2762">
        <v>0.24</v>
      </c>
      <c r="AB2762">
        <v>70</v>
      </c>
      <c r="AC2762">
        <v>307.5</v>
      </c>
      <c r="AD2762">
        <v>95.77</v>
      </c>
      <c r="AE2762">
        <v>10.62</v>
      </c>
      <c r="AF2762">
        <v>13.9</v>
      </c>
      <c r="AG2762">
        <v>61</v>
      </c>
      <c r="AH2762">
        <v>0.08</v>
      </c>
      <c r="AI2762">
        <v>92.1</v>
      </c>
      <c r="AJ2762">
        <v>1.77</v>
      </c>
      <c r="AK2762">
        <v>2762</v>
      </c>
      <c r="AL2762">
        <v>3.72</v>
      </c>
      <c r="AM2762">
        <v>5.0000000000000001E-4</v>
      </c>
      <c r="AN2762">
        <v>272.89999999999998</v>
      </c>
      <c r="AO2762">
        <v>0.113</v>
      </c>
      <c r="AP2762">
        <v>34.72</v>
      </c>
      <c r="AQ2762">
        <v>0.01</v>
      </c>
      <c r="AR2762">
        <v>0.34</v>
      </c>
      <c r="AS2762">
        <v>33.299999999999997</v>
      </c>
      <c r="AT2762">
        <v>0.1</v>
      </c>
      <c r="AU2762">
        <v>68.3</v>
      </c>
      <c r="AV2762">
        <v>0.02</v>
      </c>
      <c r="AW2762">
        <v>9</v>
      </c>
      <c r="AX2762">
        <v>8.0000000000000002E-3</v>
      </c>
      <c r="AY2762">
        <v>0.16</v>
      </c>
      <c r="AZ2762">
        <v>0.9</v>
      </c>
      <c r="BA2762">
        <v>162</v>
      </c>
      <c r="BB2762">
        <v>0.05</v>
      </c>
      <c r="BC2762">
        <v>198.6</v>
      </c>
    </row>
    <row r="2763" spans="1:55">
      <c r="A2763">
        <v>1302801</v>
      </c>
      <c r="B2763" t="s">
        <v>105</v>
      </c>
      <c r="C2763">
        <v>504605</v>
      </c>
      <c r="D2763">
        <v>7181310</v>
      </c>
      <c r="E2763">
        <v>857</v>
      </c>
      <c r="F2763">
        <v>41131</v>
      </c>
      <c r="G2763" t="s">
        <v>830</v>
      </c>
      <c r="H2763" t="s">
        <v>107</v>
      </c>
      <c r="I2763" t="s">
        <v>108</v>
      </c>
      <c r="J2763" t="s">
        <v>109</v>
      </c>
      <c r="K2763" t="s">
        <v>120</v>
      </c>
      <c r="L2763" t="s">
        <v>111</v>
      </c>
      <c r="M2763" t="s">
        <v>3052</v>
      </c>
      <c r="N2763" t="s">
        <v>112</v>
      </c>
      <c r="O2763" t="s">
        <v>243</v>
      </c>
      <c r="P2763" t="s">
        <v>244</v>
      </c>
      <c r="R2763">
        <v>41093</v>
      </c>
      <c r="S2763">
        <v>47</v>
      </c>
      <c r="T2763">
        <v>2.42</v>
      </c>
      <c r="U2763">
        <v>3.4</v>
      </c>
      <c r="V2763">
        <v>0.8</v>
      </c>
      <c r="W2763">
        <v>3</v>
      </c>
      <c r="X2763">
        <v>138</v>
      </c>
      <c r="Y2763">
        <v>0.28000000000000003</v>
      </c>
      <c r="Z2763">
        <v>7.0000000000000007E-2</v>
      </c>
      <c r="AA2763">
        <v>0.14000000000000001</v>
      </c>
      <c r="AB2763">
        <v>13.9</v>
      </c>
      <c r="AC2763">
        <v>28.8</v>
      </c>
      <c r="AD2763">
        <v>32.090000000000003</v>
      </c>
      <c r="AE2763">
        <v>4</v>
      </c>
      <c r="AF2763">
        <v>6</v>
      </c>
      <c r="AG2763">
        <v>26</v>
      </c>
      <c r="AH2763">
        <v>0.13</v>
      </c>
      <c r="AI2763">
        <v>12.8</v>
      </c>
      <c r="AJ2763">
        <v>0.72</v>
      </c>
      <c r="AK2763">
        <v>838</v>
      </c>
      <c r="AL2763">
        <v>0.7</v>
      </c>
      <c r="AM2763">
        <v>1E-3</v>
      </c>
      <c r="AN2763">
        <v>26.8</v>
      </c>
      <c r="AO2763">
        <v>3.5000000000000003E-2</v>
      </c>
      <c r="AP2763">
        <v>9.64</v>
      </c>
      <c r="AQ2763">
        <v>0.01</v>
      </c>
      <c r="AR2763">
        <v>0.42</v>
      </c>
      <c r="AS2763">
        <v>4</v>
      </c>
      <c r="AT2763">
        <v>0.05</v>
      </c>
      <c r="AU2763">
        <v>5.4</v>
      </c>
      <c r="AV2763">
        <v>0.06</v>
      </c>
      <c r="AW2763">
        <v>4.8</v>
      </c>
      <c r="AX2763">
        <v>3.0000000000000001E-3</v>
      </c>
      <c r="AY2763">
        <v>0.21</v>
      </c>
      <c r="AZ2763">
        <v>0.4</v>
      </c>
      <c r="BA2763">
        <v>27</v>
      </c>
      <c r="BB2763">
        <v>0.05</v>
      </c>
      <c r="BC2763">
        <v>81.599999999999994</v>
      </c>
    </row>
    <row r="2764" spans="1:55">
      <c r="A2764">
        <v>1302812</v>
      </c>
      <c r="B2764" t="s">
        <v>105</v>
      </c>
      <c r="C2764">
        <v>504697</v>
      </c>
      <c r="D2764">
        <v>7182000</v>
      </c>
      <c r="E2764">
        <v>631</v>
      </c>
      <c r="F2764">
        <v>41118</v>
      </c>
      <c r="G2764" t="s">
        <v>259</v>
      </c>
      <c r="H2764" t="s">
        <v>107</v>
      </c>
      <c r="I2764" t="s">
        <v>108</v>
      </c>
      <c r="J2764" t="s">
        <v>109</v>
      </c>
      <c r="K2764" t="s">
        <v>120</v>
      </c>
      <c r="L2764" t="s">
        <v>111</v>
      </c>
      <c r="M2764" t="s">
        <v>3053</v>
      </c>
      <c r="N2764" t="s">
        <v>112</v>
      </c>
      <c r="O2764" t="s">
        <v>243</v>
      </c>
      <c r="P2764" t="s">
        <v>244</v>
      </c>
      <c r="R2764">
        <v>41093</v>
      </c>
      <c r="S2764">
        <v>721</v>
      </c>
      <c r="T2764">
        <v>1.42</v>
      </c>
      <c r="U2764">
        <v>30.9</v>
      </c>
      <c r="V2764">
        <v>7.8</v>
      </c>
      <c r="W2764">
        <v>2</v>
      </c>
      <c r="X2764">
        <v>308.39999999999998</v>
      </c>
      <c r="Y2764">
        <v>0.28000000000000003</v>
      </c>
      <c r="Z2764">
        <v>0.19</v>
      </c>
      <c r="AA2764">
        <v>1.45</v>
      </c>
      <c r="AB2764">
        <v>9.4</v>
      </c>
      <c r="AC2764">
        <v>30.5</v>
      </c>
      <c r="AD2764">
        <v>81.489999999999995</v>
      </c>
      <c r="AE2764">
        <v>3.83</v>
      </c>
      <c r="AF2764">
        <v>4.3</v>
      </c>
      <c r="AG2764">
        <v>154</v>
      </c>
      <c r="AH2764">
        <v>0.1</v>
      </c>
      <c r="AI2764">
        <v>7</v>
      </c>
      <c r="AJ2764">
        <v>0.17</v>
      </c>
      <c r="AK2764">
        <v>233</v>
      </c>
      <c r="AL2764">
        <v>32.61</v>
      </c>
      <c r="AM2764">
        <v>6.0000000000000001E-3</v>
      </c>
      <c r="AN2764">
        <v>85.6</v>
      </c>
      <c r="AO2764">
        <v>0.113</v>
      </c>
      <c r="AP2764">
        <v>41.85</v>
      </c>
      <c r="AQ2764">
        <v>0.14000000000000001</v>
      </c>
      <c r="AR2764">
        <v>13.15</v>
      </c>
      <c r="AS2764">
        <v>2.9</v>
      </c>
      <c r="AT2764">
        <v>10</v>
      </c>
      <c r="AU2764">
        <v>67.8</v>
      </c>
      <c r="AV2764">
        <v>0.16</v>
      </c>
      <c r="AW2764">
        <v>1.8</v>
      </c>
      <c r="AX2764">
        <v>5.0000000000000001E-3</v>
      </c>
      <c r="AY2764">
        <v>0.77</v>
      </c>
      <c r="AZ2764">
        <v>4.4000000000000004</v>
      </c>
      <c r="BA2764">
        <v>441</v>
      </c>
      <c r="BB2764">
        <v>0.2</v>
      </c>
      <c r="BC2764">
        <v>518.1</v>
      </c>
    </row>
    <row r="2765" spans="1:55">
      <c r="A2765">
        <v>1302815</v>
      </c>
      <c r="B2765" t="s">
        <v>105</v>
      </c>
      <c r="C2765">
        <v>504649</v>
      </c>
      <c r="D2765">
        <v>7180545</v>
      </c>
      <c r="E2765">
        <v>887</v>
      </c>
      <c r="F2765">
        <v>41118</v>
      </c>
      <c r="G2765" t="s">
        <v>259</v>
      </c>
      <c r="H2765" t="s">
        <v>107</v>
      </c>
      <c r="I2765" t="s">
        <v>108</v>
      </c>
      <c r="J2765" t="s">
        <v>109</v>
      </c>
      <c r="K2765" t="s">
        <v>120</v>
      </c>
      <c r="L2765" t="s">
        <v>111</v>
      </c>
      <c r="M2765" t="s">
        <v>3054</v>
      </c>
      <c r="N2765" t="s">
        <v>112</v>
      </c>
      <c r="O2765" t="s">
        <v>243</v>
      </c>
      <c r="P2765" t="s">
        <v>244</v>
      </c>
      <c r="R2765">
        <v>41094</v>
      </c>
      <c r="S2765">
        <v>2238</v>
      </c>
      <c r="T2765">
        <v>1.1599999999999999</v>
      </c>
      <c r="U2765">
        <v>18.899999999999999</v>
      </c>
      <c r="V2765">
        <v>56.4</v>
      </c>
      <c r="W2765">
        <v>10</v>
      </c>
      <c r="X2765">
        <v>387.8</v>
      </c>
      <c r="Y2765">
        <v>0.28999999999999998</v>
      </c>
      <c r="Z2765">
        <v>1.2</v>
      </c>
      <c r="AA2765">
        <v>3.3</v>
      </c>
      <c r="AB2765">
        <v>4.3</v>
      </c>
      <c r="AC2765">
        <v>51.5</v>
      </c>
      <c r="AD2765">
        <v>426.82</v>
      </c>
      <c r="AE2765">
        <v>2.8</v>
      </c>
      <c r="AF2765">
        <v>4.5999999999999996</v>
      </c>
      <c r="AG2765">
        <v>811</v>
      </c>
      <c r="AH2765">
        <v>0.28000000000000003</v>
      </c>
      <c r="AI2765">
        <v>13.8</v>
      </c>
      <c r="AJ2765">
        <v>0.12</v>
      </c>
      <c r="AK2765">
        <v>220</v>
      </c>
      <c r="AL2765">
        <v>60.7</v>
      </c>
      <c r="AM2765">
        <v>5.0000000000000001E-4</v>
      </c>
      <c r="AN2765">
        <v>89.6</v>
      </c>
      <c r="AO2765">
        <v>0.68200000000000005</v>
      </c>
      <c r="AP2765">
        <v>29.04</v>
      </c>
      <c r="AQ2765">
        <v>7.0000000000000007E-2</v>
      </c>
      <c r="AR2765">
        <v>8.06</v>
      </c>
      <c r="AS2765">
        <v>5.3</v>
      </c>
      <c r="AT2765">
        <v>7.5</v>
      </c>
      <c r="AU2765">
        <v>158.6</v>
      </c>
      <c r="AV2765">
        <v>0.33</v>
      </c>
      <c r="AW2765">
        <v>3.3</v>
      </c>
      <c r="AX2765">
        <v>4.0000000000000001E-3</v>
      </c>
      <c r="AY2765">
        <v>0.56000000000000005</v>
      </c>
      <c r="AZ2765">
        <v>11.7</v>
      </c>
      <c r="BA2765">
        <v>439</v>
      </c>
      <c r="BB2765">
        <v>0.05</v>
      </c>
      <c r="BC2765">
        <v>557.5</v>
      </c>
    </row>
    <row r="2766" spans="1:55">
      <c r="A2766">
        <v>1302855</v>
      </c>
      <c r="B2766" t="s">
        <v>105</v>
      </c>
      <c r="C2766">
        <v>514662</v>
      </c>
      <c r="D2766">
        <v>7185950</v>
      </c>
      <c r="E2766">
        <v>782</v>
      </c>
      <c r="F2766">
        <v>41131</v>
      </c>
      <c r="G2766" t="s">
        <v>237</v>
      </c>
      <c r="H2766" t="s">
        <v>107</v>
      </c>
      <c r="I2766" t="s">
        <v>108</v>
      </c>
      <c r="J2766" t="s">
        <v>109</v>
      </c>
      <c r="K2766" t="s">
        <v>110</v>
      </c>
      <c r="L2766" t="s">
        <v>111</v>
      </c>
      <c r="M2766" t="s">
        <v>3055</v>
      </c>
      <c r="N2766" t="s">
        <v>112</v>
      </c>
      <c r="O2766" t="s">
        <v>238</v>
      </c>
      <c r="P2766" t="s">
        <v>239</v>
      </c>
      <c r="R2766">
        <v>41098</v>
      </c>
      <c r="S2766">
        <v>478</v>
      </c>
      <c r="T2766">
        <v>1.44</v>
      </c>
      <c r="U2766">
        <v>32.5</v>
      </c>
      <c r="V2766">
        <v>8.6999999999999993</v>
      </c>
      <c r="W2766">
        <v>1</v>
      </c>
      <c r="X2766">
        <v>747.3</v>
      </c>
      <c r="Y2766">
        <v>0.28999999999999998</v>
      </c>
      <c r="Z2766">
        <v>0.03</v>
      </c>
      <c r="AA2766">
        <v>0.25</v>
      </c>
      <c r="AB2766">
        <v>2.8</v>
      </c>
      <c r="AC2766">
        <v>22</v>
      </c>
      <c r="AD2766">
        <v>20.87</v>
      </c>
      <c r="AE2766">
        <v>6.29</v>
      </c>
      <c r="AF2766">
        <v>5.2</v>
      </c>
      <c r="AG2766">
        <v>59</v>
      </c>
      <c r="AH2766">
        <v>0.12</v>
      </c>
      <c r="AI2766">
        <v>5.3</v>
      </c>
      <c r="AJ2766">
        <v>0.13</v>
      </c>
      <c r="AK2766">
        <v>103</v>
      </c>
      <c r="AL2766">
        <v>39.590000000000003</v>
      </c>
      <c r="AM2766">
        <v>2E-3</v>
      </c>
      <c r="AN2766">
        <v>13.1</v>
      </c>
      <c r="AO2766">
        <v>7.1999999999999995E-2</v>
      </c>
      <c r="AP2766">
        <v>13.72</v>
      </c>
      <c r="AQ2766">
        <v>0.09</v>
      </c>
      <c r="AR2766">
        <v>5.95</v>
      </c>
      <c r="AS2766">
        <v>2.2000000000000002</v>
      </c>
      <c r="AT2766">
        <v>4.5</v>
      </c>
      <c r="AU2766">
        <v>14.9</v>
      </c>
      <c r="AV2766">
        <v>0.14000000000000001</v>
      </c>
      <c r="AW2766">
        <v>1.9</v>
      </c>
      <c r="AX2766">
        <v>8.0000000000000002E-3</v>
      </c>
      <c r="AY2766">
        <v>3.32</v>
      </c>
      <c r="AZ2766">
        <v>2.2000000000000002</v>
      </c>
      <c r="BA2766">
        <v>179</v>
      </c>
      <c r="BB2766">
        <v>0.05</v>
      </c>
      <c r="BC2766">
        <v>59.9</v>
      </c>
    </row>
    <row r="2767" spans="1:55">
      <c r="A2767">
        <v>1302858</v>
      </c>
      <c r="B2767" t="s">
        <v>105</v>
      </c>
      <c r="C2767">
        <v>514835</v>
      </c>
      <c r="D2767">
        <v>7186191</v>
      </c>
      <c r="E2767">
        <v>906</v>
      </c>
      <c r="F2767">
        <v>41131</v>
      </c>
      <c r="G2767" t="s">
        <v>237</v>
      </c>
      <c r="H2767" t="s">
        <v>107</v>
      </c>
      <c r="I2767" t="s">
        <v>108</v>
      </c>
      <c r="J2767" t="s">
        <v>109</v>
      </c>
      <c r="K2767" t="s">
        <v>110</v>
      </c>
      <c r="L2767" t="s">
        <v>111</v>
      </c>
      <c r="M2767" t="s">
        <v>3056</v>
      </c>
      <c r="N2767" t="s">
        <v>112</v>
      </c>
      <c r="O2767" t="s">
        <v>238</v>
      </c>
      <c r="P2767" t="s">
        <v>239</v>
      </c>
      <c r="R2767">
        <v>41098</v>
      </c>
      <c r="S2767">
        <v>1141</v>
      </c>
      <c r="T2767">
        <v>0.74</v>
      </c>
      <c r="U2767">
        <v>5.6</v>
      </c>
      <c r="V2767">
        <v>3</v>
      </c>
      <c r="W2767">
        <v>3</v>
      </c>
      <c r="X2767">
        <v>771.3</v>
      </c>
      <c r="Y2767">
        <v>0.14000000000000001</v>
      </c>
      <c r="Z2767">
        <v>0.1</v>
      </c>
      <c r="AA2767">
        <v>0.44</v>
      </c>
      <c r="AB2767">
        <v>0.7</v>
      </c>
      <c r="AC2767">
        <v>16.2</v>
      </c>
      <c r="AD2767">
        <v>30.06</v>
      </c>
      <c r="AE2767">
        <v>1.07</v>
      </c>
      <c r="AF2767">
        <v>1.7</v>
      </c>
      <c r="AG2767">
        <v>70</v>
      </c>
      <c r="AH2767">
        <v>0.1</v>
      </c>
      <c r="AI2767">
        <v>4.9000000000000004</v>
      </c>
      <c r="AJ2767">
        <v>0.05</v>
      </c>
      <c r="AK2767">
        <v>14</v>
      </c>
      <c r="AL2767">
        <v>14.45</v>
      </c>
      <c r="AM2767">
        <v>2E-3</v>
      </c>
      <c r="AN2767">
        <v>8.1</v>
      </c>
      <c r="AO2767">
        <v>0.19</v>
      </c>
      <c r="AP2767">
        <v>10.86</v>
      </c>
      <c r="AQ2767">
        <v>0.16</v>
      </c>
      <c r="AR2767">
        <v>1.81</v>
      </c>
      <c r="AS2767">
        <v>1.6</v>
      </c>
      <c r="AT2767">
        <v>3.6</v>
      </c>
      <c r="AU2767">
        <v>49.8</v>
      </c>
      <c r="AV2767">
        <v>0.17</v>
      </c>
      <c r="AW2767">
        <v>1.6</v>
      </c>
      <c r="AX2767">
        <v>3.0000000000000001E-3</v>
      </c>
      <c r="AY2767">
        <v>0.68</v>
      </c>
      <c r="AZ2767">
        <v>3.6</v>
      </c>
      <c r="BA2767">
        <v>104</v>
      </c>
      <c r="BB2767">
        <v>0.2</v>
      </c>
      <c r="BC2767">
        <v>17.3</v>
      </c>
    </row>
    <row r="2768" spans="1:55">
      <c r="A2768">
        <v>1302870</v>
      </c>
      <c r="B2768" t="s">
        <v>105</v>
      </c>
      <c r="C2768">
        <v>515045</v>
      </c>
      <c r="D2768">
        <v>7186547</v>
      </c>
      <c r="E2768">
        <v>954</v>
      </c>
      <c r="F2768">
        <v>41131</v>
      </c>
      <c r="G2768" t="s">
        <v>1330</v>
      </c>
      <c r="H2768" t="s">
        <v>107</v>
      </c>
      <c r="I2768" t="s">
        <v>108</v>
      </c>
      <c r="J2768" t="s">
        <v>109</v>
      </c>
      <c r="K2768" t="s">
        <v>110</v>
      </c>
      <c r="L2768" t="s">
        <v>111</v>
      </c>
      <c r="M2768" t="s">
        <v>3057</v>
      </c>
      <c r="N2768" t="s">
        <v>112</v>
      </c>
      <c r="O2768" t="s">
        <v>238</v>
      </c>
      <c r="P2768" t="s">
        <v>239</v>
      </c>
      <c r="R2768">
        <v>41098</v>
      </c>
      <c r="S2768">
        <v>167</v>
      </c>
      <c r="T2768">
        <v>0.23</v>
      </c>
      <c r="U2768">
        <v>38</v>
      </c>
      <c r="V2768">
        <v>3.4</v>
      </c>
      <c r="W2768">
        <v>4</v>
      </c>
      <c r="X2768">
        <v>219.4</v>
      </c>
      <c r="Y2768">
        <v>0.17</v>
      </c>
      <c r="Z2768">
        <v>0.02</v>
      </c>
      <c r="AA2768">
        <v>0.28000000000000003</v>
      </c>
      <c r="AB2768">
        <v>1.9</v>
      </c>
      <c r="AC2768">
        <v>7.6</v>
      </c>
      <c r="AD2768">
        <v>28.13</v>
      </c>
      <c r="AE2768">
        <v>1.83</v>
      </c>
      <c r="AF2768">
        <v>1.4</v>
      </c>
      <c r="AG2768">
        <v>318</v>
      </c>
      <c r="AH2768">
        <v>0.14000000000000001</v>
      </c>
      <c r="AI2768">
        <v>0.7</v>
      </c>
      <c r="AJ2768">
        <v>0.01</v>
      </c>
      <c r="AK2768">
        <v>127</v>
      </c>
      <c r="AL2768">
        <v>23.27</v>
      </c>
      <c r="AM2768">
        <v>1.7999999999999999E-2</v>
      </c>
      <c r="AN2768">
        <v>28.7</v>
      </c>
      <c r="AO2768">
        <v>2.4E-2</v>
      </c>
      <c r="AP2768">
        <v>8.92</v>
      </c>
      <c r="AQ2768">
        <v>0.54</v>
      </c>
      <c r="AR2768">
        <v>1.37</v>
      </c>
      <c r="AS2768">
        <v>2.7</v>
      </c>
      <c r="AT2768">
        <v>2.1</v>
      </c>
      <c r="AU2768">
        <v>52.7</v>
      </c>
      <c r="AV2768">
        <v>0.09</v>
      </c>
      <c r="AW2768">
        <v>0.7</v>
      </c>
      <c r="AX2768">
        <v>5.0000000000000001E-4</v>
      </c>
      <c r="AY2768">
        <v>4.54</v>
      </c>
      <c r="AZ2768">
        <v>5.3</v>
      </c>
      <c r="BA2768">
        <v>92</v>
      </c>
      <c r="BB2768">
        <v>0.05</v>
      </c>
      <c r="BC2768">
        <v>50.4</v>
      </c>
    </row>
    <row r="2769" spans="1:55">
      <c r="A2769">
        <v>1302890</v>
      </c>
      <c r="B2769" t="s">
        <v>105</v>
      </c>
      <c r="C2769">
        <v>514052</v>
      </c>
      <c r="D2769">
        <v>7187138</v>
      </c>
      <c r="E2769">
        <v>967</v>
      </c>
      <c r="F2769">
        <v>41131</v>
      </c>
      <c r="G2769" t="s">
        <v>1330</v>
      </c>
      <c r="H2769" t="s">
        <v>107</v>
      </c>
      <c r="I2769" t="s">
        <v>108</v>
      </c>
      <c r="J2769" t="s">
        <v>109</v>
      </c>
      <c r="K2769" t="s">
        <v>110</v>
      </c>
      <c r="L2769" t="s">
        <v>111</v>
      </c>
      <c r="M2769" t="s">
        <v>3058</v>
      </c>
      <c r="N2769" t="s">
        <v>112</v>
      </c>
      <c r="O2769" t="s">
        <v>238</v>
      </c>
      <c r="P2769" t="s">
        <v>239</v>
      </c>
      <c r="R2769">
        <v>41099</v>
      </c>
      <c r="S2769">
        <v>98</v>
      </c>
      <c r="T2769">
        <v>1.79</v>
      </c>
      <c r="U2769">
        <v>9.9</v>
      </c>
      <c r="V2769">
        <v>1.6</v>
      </c>
      <c r="W2769">
        <v>1</v>
      </c>
      <c r="X2769">
        <v>146.6</v>
      </c>
      <c r="Y2769">
        <v>0.23</v>
      </c>
      <c r="Z2769">
        <v>0.11</v>
      </c>
      <c r="AA2769">
        <v>0.19</v>
      </c>
      <c r="AB2769">
        <v>8.6999999999999993</v>
      </c>
      <c r="AC2769">
        <v>31</v>
      </c>
      <c r="AD2769">
        <v>22.96</v>
      </c>
      <c r="AE2769">
        <v>3.54</v>
      </c>
      <c r="AF2769">
        <v>6.3</v>
      </c>
      <c r="AG2769">
        <v>42</v>
      </c>
      <c r="AH2769">
        <v>7.0000000000000007E-2</v>
      </c>
      <c r="AI2769">
        <v>7.2</v>
      </c>
      <c r="AJ2769">
        <v>0.34</v>
      </c>
      <c r="AK2769">
        <v>213</v>
      </c>
      <c r="AL2769">
        <v>2.78</v>
      </c>
      <c r="AM2769">
        <v>2E-3</v>
      </c>
      <c r="AN2769">
        <v>24.7</v>
      </c>
      <c r="AO2769">
        <v>3.9E-2</v>
      </c>
      <c r="AP2769">
        <v>16.79</v>
      </c>
      <c r="AQ2769">
        <v>0.01</v>
      </c>
      <c r="AR2769">
        <v>0.92</v>
      </c>
      <c r="AS2769">
        <v>2.6</v>
      </c>
      <c r="AT2769">
        <v>0.4</v>
      </c>
      <c r="AU2769">
        <v>8.5</v>
      </c>
      <c r="AV2769">
        <v>0.04</v>
      </c>
      <c r="AW2769">
        <v>2.2000000000000002</v>
      </c>
      <c r="AX2769">
        <v>1.0999999999999999E-2</v>
      </c>
      <c r="AY2769">
        <v>0.24</v>
      </c>
      <c r="AZ2769">
        <v>0.4</v>
      </c>
      <c r="BA2769">
        <v>71</v>
      </c>
      <c r="BB2769">
        <v>0.1</v>
      </c>
      <c r="BC2769">
        <v>62.9</v>
      </c>
    </row>
    <row r="2770" spans="1:55">
      <c r="A2770">
        <v>1302893</v>
      </c>
      <c r="B2770" t="s">
        <v>105</v>
      </c>
      <c r="C2770">
        <v>513934</v>
      </c>
      <c r="D2770">
        <v>7186859</v>
      </c>
      <c r="E2770">
        <v>1021</v>
      </c>
      <c r="F2770">
        <v>41131</v>
      </c>
      <c r="G2770" t="s">
        <v>1330</v>
      </c>
      <c r="H2770" t="s">
        <v>107</v>
      </c>
      <c r="I2770" t="s">
        <v>108</v>
      </c>
      <c r="J2770" t="s">
        <v>109</v>
      </c>
      <c r="K2770" t="s">
        <v>110</v>
      </c>
      <c r="L2770" t="s">
        <v>111</v>
      </c>
      <c r="M2770" t="s">
        <v>3059</v>
      </c>
      <c r="N2770" t="s">
        <v>112</v>
      </c>
      <c r="O2770" t="s">
        <v>238</v>
      </c>
      <c r="P2770" t="s">
        <v>239</v>
      </c>
      <c r="R2770">
        <v>41099</v>
      </c>
      <c r="S2770">
        <v>122</v>
      </c>
      <c r="T2770">
        <v>2.21</v>
      </c>
      <c r="U2770">
        <v>8.6</v>
      </c>
      <c r="V2770">
        <v>1</v>
      </c>
      <c r="W2770">
        <v>2</v>
      </c>
      <c r="X2770">
        <v>533.9</v>
      </c>
      <c r="Y2770">
        <v>0.21</v>
      </c>
      <c r="Z2770">
        <v>0.09</v>
      </c>
      <c r="AA2770">
        <v>0.36</v>
      </c>
      <c r="AB2770">
        <v>12.7</v>
      </c>
      <c r="AC2770">
        <v>38.4</v>
      </c>
      <c r="AD2770">
        <v>34.6</v>
      </c>
      <c r="AE2770">
        <v>3.41</v>
      </c>
      <c r="AF2770">
        <v>6.8</v>
      </c>
      <c r="AG2770">
        <v>31</v>
      </c>
      <c r="AH2770">
        <v>0.08</v>
      </c>
      <c r="AI2770">
        <v>5.4</v>
      </c>
      <c r="AJ2770">
        <v>0.53</v>
      </c>
      <c r="AK2770">
        <v>421</v>
      </c>
      <c r="AL2770">
        <v>1.73</v>
      </c>
      <c r="AM2770">
        <v>3.0000000000000001E-3</v>
      </c>
      <c r="AN2770">
        <v>37.1</v>
      </c>
      <c r="AO2770">
        <v>0.04</v>
      </c>
      <c r="AP2770">
        <v>22.79</v>
      </c>
      <c r="AQ2770">
        <v>0.01</v>
      </c>
      <c r="AR2770">
        <v>0.71</v>
      </c>
      <c r="AS2770">
        <v>3.6</v>
      </c>
      <c r="AT2770">
        <v>0.4</v>
      </c>
      <c r="AU2770">
        <v>9.6</v>
      </c>
      <c r="AV2770">
        <v>0.04</v>
      </c>
      <c r="AW2770">
        <v>2.1</v>
      </c>
      <c r="AX2770">
        <v>5.0000000000000001E-3</v>
      </c>
      <c r="AY2770">
        <v>0.27</v>
      </c>
      <c r="AZ2770">
        <v>0.4</v>
      </c>
      <c r="BA2770">
        <v>66</v>
      </c>
      <c r="BB2770">
        <v>0.05</v>
      </c>
      <c r="BC2770">
        <v>132.19999999999999</v>
      </c>
    </row>
    <row r="2771" spans="1:55">
      <c r="A2771">
        <v>1302903</v>
      </c>
      <c r="B2771" t="s">
        <v>105</v>
      </c>
      <c r="C2771">
        <v>504104</v>
      </c>
      <c r="D2771">
        <v>7180411</v>
      </c>
      <c r="E2771">
        <v>706</v>
      </c>
      <c r="F2771">
        <v>41118</v>
      </c>
      <c r="G2771" t="s">
        <v>259</v>
      </c>
      <c r="H2771" t="s">
        <v>107</v>
      </c>
      <c r="I2771" t="s">
        <v>108</v>
      </c>
      <c r="J2771" t="s">
        <v>109</v>
      </c>
      <c r="K2771" t="s">
        <v>120</v>
      </c>
      <c r="L2771" t="s">
        <v>111</v>
      </c>
      <c r="M2771" t="s">
        <v>3060</v>
      </c>
      <c r="N2771" t="s">
        <v>112</v>
      </c>
      <c r="O2771" t="s">
        <v>342</v>
      </c>
      <c r="P2771" t="s">
        <v>343</v>
      </c>
      <c r="R2771">
        <v>41094</v>
      </c>
      <c r="S2771">
        <v>1300</v>
      </c>
      <c r="T2771">
        <v>2.29</v>
      </c>
      <c r="U2771">
        <v>33.299999999999997</v>
      </c>
      <c r="V2771">
        <v>15.2</v>
      </c>
      <c r="W2771">
        <v>4</v>
      </c>
      <c r="X2771">
        <v>318.8</v>
      </c>
      <c r="Y2771">
        <v>0.3</v>
      </c>
      <c r="Z2771">
        <v>1.53</v>
      </c>
      <c r="AA2771">
        <v>0.51</v>
      </c>
      <c r="AB2771">
        <v>6.3</v>
      </c>
      <c r="AC2771">
        <v>45.3</v>
      </c>
      <c r="AD2771">
        <v>253.49</v>
      </c>
      <c r="AE2771">
        <v>4.2699999999999996</v>
      </c>
      <c r="AF2771">
        <v>5</v>
      </c>
      <c r="AG2771">
        <v>205</v>
      </c>
      <c r="AH2771">
        <v>0.23</v>
      </c>
      <c r="AI2771">
        <v>17.5</v>
      </c>
      <c r="AJ2771">
        <v>0.12</v>
      </c>
      <c r="AK2771">
        <v>299</v>
      </c>
      <c r="AL2771">
        <v>38.03</v>
      </c>
      <c r="AM2771">
        <v>4.0000000000000001E-3</v>
      </c>
      <c r="AN2771">
        <v>38.700000000000003</v>
      </c>
      <c r="AO2771">
        <v>0.86599999999999999</v>
      </c>
      <c r="AP2771">
        <v>71.239999999999995</v>
      </c>
      <c r="AQ2771">
        <v>0.23</v>
      </c>
      <c r="AR2771">
        <v>4.33</v>
      </c>
      <c r="AS2771">
        <v>4.7</v>
      </c>
      <c r="AT2771">
        <v>8.3000000000000007</v>
      </c>
      <c r="AU2771">
        <v>133.19999999999999</v>
      </c>
      <c r="AV2771">
        <v>0.54</v>
      </c>
      <c r="AW2771">
        <v>4.4000000000000004</v>
      </c>
      <c r="AX2771">
        <v>0.01</v>
      </c>
      <c r="AY2771">
        <v>0.6</v>
      </c>
      <c r="AZ2771">
        <v>11.4</v>
      </c>
      <c r="BA2771">
        <v>395</v>
      </c>
      <c r="BB2771">
        <v>0.2</v>
      </c>
      <c r="BC2771">
        <v>38.299999999999997</v>
      </c>
    </row>
    <row r="2772" spans="1:55">
      <c r="A2772">
        <v>1302904</v>
      </c>
      <c r="B2772" t="s">
        <v>105</v>
      </c>
      <c r="C2772">
        <v>504204</v>
      </c>
      <c r="D2772">
        <v>7180393</v>
      </c>
      <c r="E2772">
        <v>745</v>
      </c>
      <c r="F2772">
        <v>41118</v>
      </c>
      <c r="G2772" t="s">
        <v>259</v>
      </c>
      <c r="H2772" t="s">
        <v>107</v>
      </c>
      <c r="I2772" t="s">
        <v>108</v>
      </c>
      <c r="J2772" t="s">
        <v>109</v>
      </c>
      <c r="K2772" t="s">
        <v>120</v>
      </c>
      <c r="L2772" t="s">
        <v>111</v>
      </c>
      <c r="M2772" t="s">
        <v>3061</v>
      </c>
      <c r="N2772" t="s">
        <v>112</v>
      </c>
      <c r="O2772" t="s">
        <v>342</v>
      </c>
      <c r="P2772" t="s">
        <v>343</v>
      </c>
      <c r="R2772">
        <v>41094</v>
      </c>
      <c r="S2772">
        <v>891</v>
      </c>
      <c r="T2772">
        <v>2.0299999999999998</v>
      </c>
      <c r="U2772">
        <v>29.7</v>
      </c>
      <c r="V2772">
        <v>46</v>
      </c>
      <c r="W2772">
        <v>3</v>
      </c>
      <c r="X2772">
        <v>657.5</v>
      </c>
      <c r="Y2772">
        <v>0.38</v>
      </c>
      <c r="Z2772">
        <v>1.79</v>
      </c>
      <c r="AA2772">
        <v>1.08</v>
      </c>
      <c r="AB2772">
        <v>9</v>
      </c>
      <c r="AC2772">
        <v>59.2</v>
      </c>
      <c r="AD2772">
        <v>226.32</v>
      </c>
      <c r="AE2772">
        <v>6.33</v>
      </c>
      <c r="AF2772">
        <v>5.7</v>
      </c>
      <c r="AG2772">
        <v>254</v>
      </c>
      <c r="AH2772">
        <v>0.24</v>
      </c>
      <c r="AI2772">
        <v>15.3</v>
      </c>
      <c r="AJ2772">
        <v>0.17</v>
      </c>
      <c r="AK2772">
        <v>1474</v>
      </c>
      <c r="AL2772">
        <v>47.59</v>
      </c>
      <c r="AM2772">
        <v>7.0000000000000001E-3</v>
      </c>
      <c r="AN2772">
        <v>91.1</v>
      </c>
      <c r="AO2772">
        <v>0.76500000000000001</v>
      </c>
      <c r="AP2772">
        <v>87.8</v>
      </c>
      <c r="AQ2772">
        <v>0.22</v>
      </c>
      <c r="AR2772">
        <v>5.16</v>
      </c>
      <c r="AS2772">
        <v>6.1</v>
      </c>
      <c r="AT2772">
        <v>6.5</v>
      </c>
      <c r="AU2772">
        <v>127.6</v>
      </c>
      <c r="AV2772">
        <v>0.31</v>
      </c>
      <c r="AW2772">
        <v>5</v>
      </c>
      <c r="AX2772">
        <v>4.0000000000000001E-3</v>
      </c>
      <c r="AY2772">
        <v>0.64</v>
      </c>
      <c r="AZ2772">
        <v>8.4</v>
      </c>
      <c r="BA2772">
        <v>361</v>
      </c>
      <c r="BB2772">
        <v>0.2</v>
      </c>
      <c r="BC2772">
        <v>210.5</v>
      </c>
    </row>
    <row r="2773" spans="1:55">
      <c r="A2773">
        <v>1302916</v>
      </c>
      <c r="B2773" t="s">
        <v>105</v>
      </c>
      <c r="C2773">
        <v>503998</v>
      </c>
      <c r="D2773">
        <v>7180939</v>
      </c>
      <c r="E2773">
        <v>734</v>
      </c>
      <c r="F2773">
        <v>41118</v>
      </c>
      <c r="G2773" t="s">
        <v>259</v>
      </c>
      <c r="H2773" t="s">
        <v>107</v>
      </c>
      <c r="I2773" t="s">
        <v>108</v>
      </c>
      <c r="J2773" t="s">
        <v>109</v>
      </c>
      <c r="K2773" t="s">
        <v>120</v>
      </c>
      <c r="L2773" t="s">
        <v>111</v>
      </c>
      <c r="M2773" t="s">
        <v>3062</v>
      </c>
      <c r="N2773" t="s">
        <v>112</v>
      </c>
      <c r="O2773" t="s">
        <v>342</v>
      </c>
      <c r="P2773" t="s">
        <v>343</v>
      </c>
      <c r="R2773">
        <v>41094</v>
      </c>
      <c r="S2773">
        <v>59</v>
      </c>
      <c r="T2773">
        <v>2.17</v>
      </c>
      <c r="U2773">
        <v>8.3000000000000007</v>
      </c>
      <c r="V2773">
        <v>1</v>
      </c>
      <c r="W2773">
        <v>4</v>
      </c>
      <c r="X2773">
        <v>306.7</v>
      </c>
      <c r="Y2773">
        <v>0.35</v>
      </c>
      <c r="Z2773">
        <v>0.16</v>
      </c>
      <c r="AA2773">
        <v>0.11</v>
      </c>
      <c r="AB2773">
        <v>16.399999999999999</v>
      </c>
      <c r="AC2773">
        <v>34.1</v>
      </c>
      <c r="AD2773">
        <v>26.93</v>
      </c>
      <c r="AE2773">
        <v>3.23</v>
      </c>
      <c r="AF2773">
        <v>5.9</v>
      </c>
      <c r="AG2773">
        <v>54</v>
      </c>
      <c r="AH2773">
        <v>0.13</v>
      </c>
      <c r="AI2773">
        <v>6.9</v>
      </c>
      <c r="AJ2773">
        <v>0.39</v>
      </c>
      <c r="AK2773">
        <v>515</v>
      </c>
      <c r="AL2773">
        <v>1.85</v>
      </c>
      <c r="AM2773">
        <v>6.0000000000000001E-3</v>
      </c>
      <c r="AN2773">
        <v>33.5</v>
      </c>
      <c r="AO2773">
        <v>4.2999999999999997E-2</v>
      </c>
      <c r="AP2773">
        <v>22.76</v>
      </c>
      <c r="AQ2773">
        <v>0.01</v>
      </c>
      <c r="AR2773">
        <v>0.55000000000000004</v>
      </c>
      <c r="AS2773">
        <v>3.7</v>
      </c>
      <c r="AT2773">
        <v>0.3</v>
      </c>
      <c r="AU2773">
        <v>12.2</v>
      </c>
      <c r="AV2773">
        <v>0.03</v>
      </c>
      <c r="AW2773">
        <v>3.2</v>
      </c>
      <c r="AX2773">
        <v>1.0999999999999999E-2</v>
      </c>
      <c r="AY2773">
        <v>0.16</v>
      </c>
      <c r="AZ2773">
        <v>0.5</v>
      </c>
      <c r="BA2773">
        <v>46</v>
      </c>
      <c r="BB2773">
        <v>0.05</v>
      </c>
      <c r="BC2773">
        <v>75.3</v>
      </c>
    </row>
    <row r="2774" spans="1:55">
      <c r="A2774">
        <v>1302919</v>
      </c>
      <c r="B2774" t="s">
        <v>105</v>
      </c>
      <c r="C2774">
        <v>503768</v>
      </c>
      <c r="D2774">
        <v>7180826</v>
      </c>
      <c r="E2774">
        <v>663</v>
      </c>
      <c r="F2774">
        <v>41118</v>
      </c>
      <c r="G2774" t="s">
        <v>259</v>
      </c>
      <c r="H2774" t="s">
        <v>107</v>
      </c>
      <c r="I2774" t="s">
        <v>108</v>
      </c>
      <c r="J2774" t="s">
        <v>109</v>
      </c>
      <c r="K2774" t="s">
        <v>120</v>
      </c>
      <c r="L2774" t="s">
        <v>111</v>
      </c>
      <c r="M2774" t="s">
        <v>3063</v>
      </c>
      <c r="N2774" t="s">
        <v>112</v>
      </c>
      <c r="O2774" t="s">
        <v>342</v>
      </c>
      <c r="P2774" t="s">
        <v>343</v>
      </c>
      <c r="R2774">
        <v>41094</v>
      </c>
      <c r="S2774">
        <v>135</v>
      </c>
      <c r="T2774">
        <v>1.8</v>
      </c>
      <c r="U2774">
        <v>11.7</v>
      </c>
      <c r="V2774">
        <v>1.1000000000000001</v>
      </c>
      <c r="W2774">
        <v>0.5</v>
      </c>
      <c r="X2774">
        <v>133.4</v>
      </c>
      <c r="Y2774">
        <v>0.23</v>
      </c>
      <c r="Z2774">
        <v>0.09</v>
      </c>
      <c r="AA2774">
        <v>0.21</v>
      </c>
      <c r="AB2774">
        <v>8.1999999999999993</v>
      </c>
      <c r="AC2774">
        <v>31.1</v>
      </c>
      <c r="AD2774">
        <v>15.82</v>
      </c>
      <c r="AE2774">
        <v>3.02</v>
      </c>
      <c r="AF2774">
        <v>5.6</v>
      </c>
      <c r="AG2774">
        <v>18</v>
      </c>
      <c r="AH2774">
        <v>0.04</v>
      </c>
      <c r="AI2774">
        <v>10.3</v>
      </c>
      <c r="AJ2774">
        <v>0.36</v>
      </c>
      <c r="AK2774">
        <v>213</v>
      </c>
      <c r="AL2774">
        <v>2.41</v>
      </c>
      <c r="AM2774">
        <v>3.0000000000000001E-3</v>
      </c>
      <c r="AN2774">
        <v>18.899999999999999</v>
      </c>
      <c r="AO2774">
        <v>3.4000000000000002E-2</v>
      </c>
      <c r="AP2774">
        <v>16.399999999999999</v>
      </c>
      <c r="AQ2774">
        <v>0.01</v>
      </c>
      <c r="AR2774">
        <v>0.97</v>
      </c>
      <c r="AS2774">
        <v>2.7</v>
      </c>
      <c r="AT2774">
        <v>0.3</v>
      </c>
      <c r="AU2774">
        <v>10.9</v>
      </c>
      <c r="AV2774">
        <v>7.0000000000000007E-2</v>
      </c>
      <c r="AW2774">
        <v>2.9</v>
      </c>
      <c r="AX2774">
        <v>2.7E-2</v>
      </c>
      <c r="AY2774">
        <v>0.14000000000000001</v>
      </c>
      <c r="AZ2774">
        <v>0.6</v>
      </c>
      <c r="BA2774">
        <v>71</v>
      </c>
      <c r="BB2774">
        <v>0.2</v>
      </c>
      <c r="BC2774">
        <v>57.7</v>
      </c>
    </row>
    <row r="2775" spans="1:55">
      <c r="A2775">
        <v>1302923</v>
      </c>
      <c r="B2775" t="s">
        <v>105</v>
      </c>
      <c r="C2775">
        <v>510323</v>
      </c>
      <c r="D2775">
        <v>7184810</v>
      </c>
      <c r="E2775">
        <v>601</v>
      </c>
      <c r="F2775">
        <v>41131</v>
      </c>
      <c r="G2775" t="s">
        <v>1330</v>
      </c>
      <c r="H2775" t="s">
        <v>107</v>
      </c>
      <c r="I2775" t="s">
        <v>108</v>
      </c>
      <c r="J2775" t="s">
        <v>109</v>
      </c>
      <c r="K2775" t="s">
        <v>110</v>
      </c>
      <c r="L2775" t="s">
        <v>111</v>
      </c>
      <c r="M2775" t="s">
        <v>3064</v>
      </c>
      <c r="N2775" t="s">
        <v>112</v>
      </c>
      <c r="O2775" t="s">
        <v>342</v>
      </c>
      <c r="P2775" t="s">
        <v>343</v>
      </c>
      <c r="R2775">
        <v>41096</v>
      </c>
      <c r="S2775">
        <v>55</v>
      </c>
      <c r="T2775">
        <v>1.24</v>
      </c>
      <c r="U2775">
        <v>6.7</v>
      </c>
      <c r="V2775">
        <v>2.5</v>
      </c>
      <c r="W2775">
        <v>2</v>
      </c>
      <c r="X2775">
        <v>131.1</v>
      </c>
      <c r="Y2775">
        <v>0.26</v>
      </c>
      <c r="Z2775">
        <v>0.03</v>
      </c>
      <c r="AA2775">
        <v>0.1</v>
      </c>
      <c r="AB2775">
        <v>7.8</v>
      </c>
      <c r="AC2775">
        <v>19.5</v>
      </c>
      <c r="AD2775">
        <v>37.79</v>
      </c>
      <c r="AE2775">
        <v>2.65</v>
      </c>
      <c r="AF2775">
        <v>5</v>
      </c>
      <c r="AG2775">
        <v>28</v>
      </c>
      <c r="AH2775">
        <v>7.0000000000000007E-2</v>
      </c>
      <c r="AI2775">
        <v>2.9</v>
      </c>
      <c r="AJ2775">
        <v>0.24</v>
      </c>
      <c r="AK2775">
        <v>127</v>
      </c>
      <c r="AL2775">
        <v>2.02</v>
      </c>
      <c r="AM2775">
        <v>4.0000000000000001E-3</v>
      </c>
      <c r="AN2775">
        <v>32.200000000000003</v>
      </c>
      <c r="AO2775">
        <v>0.03</v>
      </c>
      <c r="AP2775">
        <v>9.27</v>
      </c>
      <c r="AQ2775">
        <v>0.01</v>
      </c>
      <c r="AR2775">
        <v>0.54</v>
      </c>
      <c r="AS2775">
        <v>2.5</v>
      </c>
      <c r="AT2775">
        <v>0.4</v>
      </c>
      <c r="AU2775">
        <v>8</v>
      </c>
      <c r="AV2775">
        <v>7.0000000000000007E-2</v>
      </c>
      <c r="AW2775">
        <v>1.5</v>
      </c>
      <c r="AX2775">
        <v>2E-3</v>
      </c>
      <c r="AY2775">
        <v>0.14000000000000001</v>
      </c>
      <c r="AZ2775">
        <v>0.3</v>
      </c>
      <c r="BA2775">
        <v>45</v>
      </c>
      <c r="BB2775">
        <v>0.05</v>
      </c>
      <c r="BC2775">
        <v>84.9</v>
      </c>
    </row>
    <row r="2776" spans="1:55">
      <c r="A2776">
        <v>1302924</v>
      </c>
      <c r="B2776" t="s">
        <v>105</v>
      </c>
      <c r="C2776">
        <v>510311</v>
      </c>
      <c r="D2776">
        <v>7184709</v>
      </c>
      <c r="E2776">
        <v>599</v>
      </c>
      <c r="F2776">
        <v>41131</v>
      </c>
      <c r="G2776" t="s">
        <v>1330</v>
      </c>
      <c r="H2776" t="s">
        <v>107</v>
      </c>
      <c r="I2776" t="s">
        <v>108</v>
      </c>
      <c r="J2776" t="s">
        <v>109</v>
      </c>
      <c r="K2776" t="s">
        <v>110</v>
      </c>
      <c r="L2776" t="s">
        <v>111</v>
      </c>
      <c r="M2776" t="s">
        <v>3065</v>
      </c>
      <c r="N2776" t="s">
        <v>112</v>
      </c>
      <c r="O2776" t="s">
        <v>342</v>
      </c>
      <c r="P2776" t="s">
        <v>343</v>
      </c>
      <c r="R2776">
        <v>41096</v>
      </c>
      <c r="S2776">
        <v>106</v>
      </c>
      <c r="T2776">
        <v>1.36</v>
      </c>
      <c r="U2776">
        <v>7.6</v>
      </c>
      <c r="V2776">
        <v>5.6</v>
      </c>
      <c r="W2776">
        <v>2</v>
      </c>
      <c r="X2776">
        <v>243.3</v>
      </c>
      <c r="Y2776">
        <v>0.23</v>
      </c>
      <c r="Z2776">
        <v>0.04</v>
      </c>
      <c r="AA2776">
        <v>0.19</v>
      </c>
      <c r="AB2776">
        <v>5.4</v>
      </c>
      <c r="AC2776">
        <v>20.3</v>
      </c>
      <c r="AD2776">
        <v>26.2</v>
      </c>
      <c r="AE2776">
        <v>2.21</v>
      </c>
      <c r="AF2776">
        <v>4</v>
      </c>
      <c r="AG2776">
        <v>19</v>
      </c>
      <c r="AH2776">
        <v>7.0000000000000007E-2</v>
      </c>
      <c r="AI2776">
        <v>4.5</v>
      </c>
      <c r="AJ2776">
        <v>0.25</v>
      </c>
      <c r="AK2776">
        <v>79</v>
      </c>
      <c r="AL2776">
        <v>2.37</v>
      </c>
      <c r="AM2776">
        <v>7.0000000000000001E-3</v>
      </c>
      <c r="AN2776">
        <v>21.7</v>
      </c>
      <c r="AO2776">
        <v>1.9E-2</v>
      </c>
      <c r="AP2776">
        <v>12.76</v>
      </c>
      <c r="AQ2776">
        <v>0.04</v>
      </c>
      <c r="AR2776">
        <v>0.69</v>
      </c>
      <c r="AS2776">
        <v>2.2999999999999998</v>
      </c>
      <c r="AT2776">
        <v>0.3</v>
      </c>
      <c r="AU2776">
        <v>10.7</v>
      </c>
      <c r="AV2776">
        <v>0.05</v>
      </c>
      <c r="AW2776">
        <v>1.9</v>
      </c>
      <c r="AX2776">
        <v>3.0000000000000001E-3</v>
      </c>
      <c r="AY2776">
        <v>0.2</v>
      </c>
      <c r="AZ2776">
        <v>0.3</v>
      </c>
      <c r="BA2776">
        <v>44</v>
      </c>
      <c r="BB2776">
        <v>0.05</v>
      </c>
      <c r="BC2776">
        <v>63.3</v>
      </c>
    </row>
    <row r="2777" spans="1:55">
      <c r="A2777">
        <v>1302936</v>
      </c>
      <c r="B2777" t="s">
        <v>105</v>
      </c>
      <c r="C2777">
        <v>509092</v>
      </c>
      <c r="D2777">
        <v>7184404</v>
      </c>
      <c r="E2777">
        <v>453</v>
      </c>
      <c r="F2777">
        <v>41131</v>
      </c>
      <c r="G2777" t="s">
        <v>1330</v>
      </c>
      <c r="H2777" t="s">
        <v>107</v>
      </c>
      <c r="I2777" t="s">
        <v>108</v>
      </c>
      <c r="J2777" t="s">
        <v>109</v>
      </c>
      <c r="K2777" t="s">
        <v>110</v>
      </c>
      <c r="L2777" t="s">
        <v>111</v>
      </c>
      <c r="M2777" t="s">
        <v>3066</v>
      </c>
      <c r="N2777" t="s">
        <v>112</v>
      </c>
      <c r="O2777" t="s">
        <v>342</v>
      </c>
      <c r="P2777" t="s">
        <v>343</v>
      </c>
      <c r="R2777">
        <v>41096</v>
      </c>
      <c r="S2777">
        <v>247</v>
      </c>
      <c r="T2777">
        <v>1.42</v>
      </c>
      <c r="U2777">
        <v>13</v>
      </c>
      <c r="V2777">
        <v>4.0999999999999996</v>
      </c>
      <c r="W2777">
        <v>3</v>
      </c>
      <c r="X2777">
        <v>593.1</v>
      </c>
      <c r="Y2777">
        <v>0.16</v>
      </c>
      <c r="Z2777">
        <v>0.39</v>
      </c>
      <c r="AA2777">
        <v>0.26</v>
      </c>
      <c r="AB2777">
        <v>10.3</v>
      </c>
      <c r="AC2777">
        <v>33.200000000000003</v>
      </c>
      <c r="AD2777">
        <v>38.630000000000003</v>
      </c>
      <c r="AE2777">
        <v>2.5499999999999998</v>
      </c>
      <c r="AF2777">
        <v>4.0999999999999996</v>
      </c>
      <c r="AG2777">
        <v>50</v>
      </c>
      <c r="AH2777">
        <v>0.08</v>
      </c>
      <c r="AI2777">
        <v>13.3</v>
      </c>
      <c r="AJ2777">
        <v>0.47</v>
      </c>
      <c r="AK2777">
        <v>338</v>
      </c>
      <c r="AL2777">
        <v>3.14</v>
      </c>
      <c r="AM2777">
        <v>1.4E-2</v>
      </c>
      <c r="AN2777">
        <v>39.6</v>
      </c>
      <c r="AO2777">
        <v>4.2999999999999997E-2</v>
      </c>
      <c r="AP2777">
        <v>11.5</v>
      </c>
      <c r="AQ2777">
        <v>0.01</v>
      </c>
      <c r="AR2777">
        <v>1.59</v>
      </c>
      <c r="AS2777">
        <v>5.3</v>
      </c>
      <c r="AT2777">
        <v>0.9</v>
      </c>
      <c r="AU2777">
        <v>32.5</v>
      </c>
      <c r="AV2777">
        <v>0.05</v>
      </c>
      <c r="AW2777">
        <v>4.2</v>
      </c>
      <c r="AX2777">
        <v>3.1E-2</v>
      </c>
      <c r="AY2777">
        <v>0.16</v>
      </c>
      <c r="AZ2777">
        <v>0.8</v>
      </c>
      <c r="BA2777">
        <v>84</v>
      </c>
      <c r="BB2777">
        <v>0.2</v>
      </c>
      <c r="BC2777">
        <v>85.7</v>
      </c>
    </row>
    <row r="2778" spans="1:55">
      <c r="A2778">
        <v>1302940</v>
      </c>
      <c r="B2778" t="s">
        <v>105</v>
      </c>
      <c r="C2778">
        <v>509672</v>
      </c>
      <c r="D2778">
        <v>7184329</v>
      </c>
      <c r="E2778">
        <v>529</v>
      </c>
      <c r="F2778">
        <v>41131</v>
      </c>
      <c r="G2778" t="s">
        <v>1330</v>
      </c>
      <c r="H2778" t="s">
        <v>107</v>
      </c>
      <c r="I2778" t="s">
        <v>108</v>
      </c>
      <c r="J2778" t="s">
        <v>109</v>
      </c>
      <c r="K2778" t="s">
        <v>110</v>
      </c>
      <c r="L2778" t="s">
        <v>111</v>
      </c>
      <c r="M2778" t="s">
        <v>3067</v>
      </c>
      <c r="N2778" t="s">
        <v>112</v>
      </c>
      <c r="O2778" t="s">
        <v>342</v>
      </c>
      <c r="P2778" t="s">
        <v>343</v>
      </c>
      <c r="R2778">
        <v>41096</v>
      </c>
      <c r="S2778">
        <v>289</v>
      </c>
      <c r="T2778">
        <v>0.83</v>
      </c>
      <c r="U2778">
        <v>15.1</v>
      </c>
      <c r="V2778">
        <v>1.8</v>
      </c>
      <c r="W2778">
        <v>3</v>
      </c>
      <c r="X2778">
        <v>641.20000000000005</v>
      </c>
      <c r="Y2778">
        <v>0.23</v>
      </c>
      <c r="Z2778">
        <v>0.05</v>
      </c>
      <c r="AA2778">
        <v>7.0000000000000007E-2</v>
      </c>
      <c r="AB2778">
        <v>5.3</v>
      </c>
      <c r="AC2778">
        <v>14.3</v>
      </c>
      <c r="AD2778">
        <v>34.590000000000003</v>
      </c>
      <c r="AE2778">
        <v>2.64</v>
      </c>
      <c r="AF2778">
        <v>2.5</v>
      </c>
      <c r="AG2778">
        <v>31</v>
      </c>
      <c r="AH2778">
        <v>0.13</v>
      </c>
      <c r="AI2778">
        <v>3.5</v>
      </c>
      <c r="AJ2778">
        <v>0.12</v>
      </c>
      <c r="AK2778">
        <v>65</v>
      </c>
      <c r="AL2778">
        <v>10.48</v>
      </c>
      <c r="AM2778">
        <v>1.9E-2</v>
      </c>
      <c r="AN2778">
        <v>15.7</v>
      </c>
      <c r="AO2778">
        <v>0.06</v>
      </c>
      <c r="AP2778">
        <v>18.62</v>
      </c>
      <c r="AQ2778">
        <v>0.24</v>
      </c>
      <c r="AR2778">
        <v>1.77</v>
      </c>
      <c r="AS2778">
        <v>2</v>
      </c>
      <c r="AT2778">
        <v>1.9</v>
      </c>
      <c r="AU2778">
        <v>34</v>
      </c>
      <c r="AV2778">
        <v>0.08</v>
      </c>
      <c r="AW2778">
        <v>2</v>
      </c>
      <c r="AX2778">
        <v>1E-3</v>
      </c>
      <c r="AY2778">
        <v>0.59</v>
      </c>
      <c r="AZ2778">
        <v>0.4</v>
      </c>
      <c r="BA2778">
        <v>42</v>
      </c>
      <c r="BB2778">
        <v>0.05</v>
      </c>
      <c r="BC2778">
        <v>106.8</v>
      </c>
    </row>
    <row r="2779" spans="1:55">
      <c r="A2779">
        <v>1302956</v>
      </c>
      <c r="B2779" t="s">
        <v>105</v>
      </c>
      <c r="C2779">
        <v>503620</v>
      </c>
      <c r="D2779">
        <v>7179487</v>
      </c>
      <c r="E2779">
        <v>880</v>
      </c>
      <c r="F2779">
        <v>41118</v>
      </c>
      <c r="G2779" t="s">
        <v>259</v>
      </c>
      <c r="H2779" t="s">
        <v>107</v>
      </c>
      <c r="I2779" t="s">
        <v>108</v>
      </c>
      <c r="J2779" t="s">
        <v>109</v>
      </c>
      <c r="K2779" t="s">
        <v>120</v>
      </c>
      <c r="L2779" t="s">
        <v>111</v>
      </c>
      <c r="M2779" t="s">
        <v>3068</v>
      </c>
      <c r="N2779" t="s">
        <v>112</v>
      </c>
      <c r="O2779" t="s">
        <v>113</v>
      </c>
      <c r="P2779" t="s">
        <v>114</v>
      </c>
      <c r="R2779">
        <v>41094</v>
      </c>
      <c r="S2779">
        <v>58</v>
      </c>
      <c r="T2779">
        <v>2.2999999999999998</v>
      </c>
      <c r="U2779">
        <v>9.6</v>
      </c>
      <c r="V2779">
        <v>1</v>
      </c>
      <c r="W2779">
        <v>0.5</v>
      </c>
      <c r="X2779">
        <v>235.3</v>
      </c>
      <c r="Y2779">
        <v>0.22</v>
      </c>
      <c r="Z2779">
        <v>7.0000000000000007E-2</v>
      </c>
      <c r="AA2779">
        <v>7.0000000000000007E-2</v>
      </c>
      <c r="AB2779">
        <v>7.6</v>
      </c>
      <c r="AC2779">
        <v>29.9</v>
      </c>
      <c r="AD2779">
        <v>15.73</v>
      </c>
      <c r="AE2779">
        <v>3.11</v>
      </c>
      <c r="AF2779">
        <v>6.7</v>
      </c>
      <c r="AG2779">
        <v>33</v>
      </c>
      <c r="AH2779">
        <v>0.04</v>
      </c>
      <c r="AI2779">
        <v>9.4</v>
      </c>
      <c r="AJ2779">
        <v>0.34</v>
      </c>
      <c r="AK2779">
        <v>213</v>
      </c>
      <c r="AL2779">
        <v>1.72</v>
      </c>
      <c r="AM2779">
        <v>3.0000000000000001E-3</v>
      </c>
      <c r="AN2779">
        <v>19.7</v>
      </c>
      <c r="AO2779">
        <v>2.1999999999999999E-2</v>
      </c>
      <c r="AP2779">
        <v>10.95</v>
      </c>
      <c r="AQ2779">
        <v>0.01</v>
      </c>
      <c r="AR2779">
        <v>0.88</v>
      </c>
      <c r="AS2779">
        <v>2.9</v>
      </c>
      <c r="AT2779">
        <v>0.05</v>
      </c>
      <c r="AU2779">
        <v>8.5</v>
      </c>
      <c r="AV2779">
        <v>0.05</v>
      </c>
      <c r="AW2779">
        <v>3.8</v>
      </c>
      <c r="AX2779">
        <v>2.3E-2</v>
      </c>
      <c r="AY2779">
        <v>0.13</v>
      </c>
      <c r="AZ2779">
        <v>0.5</v>
      </c>
      <c r="BA2779">
        <v>69</v>
      </c>
      <c r="BB2779">
        <v>0.2</v>
      </c>
      <c r="BC2779">
        <v>49.2</v>
      </c>
    </row>
    <row r="2780" spans="1:55">
      <c r="A2780">
        <v>1302976</v>
      </c>
      <c r="B2780" t="s">
        <v>105</v>
      </c>
      <c r="C2780">
        <v>512761</v>
      </c>
      <c r="D2780">
        <v>7187667</v>
      </c>
      <c r="E2780">
        <v>885</v>
      </c>
      <c r="F2780">
        <v>41131</v>
      </c>
      <c r="G2780" t="s">
        <v>1330</v>
      </c>
      <c r="H2780" t="s">
        <v>107</v>
      </c>
      <c r="I2780" t="s">
        <v>108</v>
      </c>
      <c r="J2780" t="s">
        <v>109</v>
      </c>
      <c r="K2780" t="s">
        <v>110</v>
      </c>
      <c r="L2780" t="s">
        <v>111</v>
      </c>
      <c r="M2780" t="s">
        <v>3069</v>
      </c>
      <c r="N2780" t="s">
        <v>112</v>
      </c>
      <c r="O2780" t="s">
        <v>113</v>
      </c>
      <c r="P2780" t="s">
        <v>114</v>
      </c>
      <c r="R2780">
        <v>41096</v>
      </c>
      <c r="S2780">
        <v>50</v>
      </c>
      <c r="T2780">
        <v>2.54</v>
      </c>
      <c r="U2780">
        <v>12.3</v>
      </c>
      <c r="V2780">
        <v>4.3</v>
      </c>
      <c r="W2780">
        <v>2</v>
      </c>
      <c r="X2780">
        <v>153.5</v>
      </c>
      <c r="Y2780">
        <v>0.21</v>
      </c>
      <c r="Z2780">
        <v>0.12</v>
      </c>
      <c r="AA2780">
        <v>0.28999999999999998</v>
      </c>
      <c r="AB2780">
        <v>10.1</v>
      </c>
      <c r="AC2780">
        <v>39.4</v>
      </c>
      <c r="AD2780">
        <v>18.98</v>
      </c>
      <c r="AE2780">
        <v>3.38</v>
      </c>
      <c r="AF2780">
        <v>6.2</v>
      </c>
      <c r="AG2780">
        <v>33</v>
      </c>
      <c r="AH2780">
        <v>0.05</v>
      </c>
      <c r="AI2780">
        <v>11.9</v>
      </c>
      <c r="AJ2780">
        <v>0.43</v>
      </c>
      <c r="AK2780">
        <v>259</v>
      </c>
      <c r="AL2780">
        <v>2.61</v>
      </c>
      <c r="AM2780">
        <v>4.0000000000000001E-3</v>
      </c>
      <c r="AN2780">
        <v>26</v>
      </c>
      <c r="AO2780">
        <v>4.2000000000000003E-2</v>
      </c>
      <c r="AP2780">
        <v>15.58</v>
      </c>
      <c r="AQ2780">
        <v>0.01</v>
      </c>
      <c r="AR2780">
        <v>1.02</v>
      </c>
      <c r="AS2780">
        <v>3.7</v>
      </c>
      <c r="AT2780">
        <v>0.7</v>
      </c>
      <c r="AU2780">
        <v>12.4</v>
      </c>
      <c r="AV2780">
        <v>0.06</v>
      </c>
      <c r="AW2780">
        <v>4.4000000000000004</v>
      </c>
      <c r="AX2780">
        <v>3.7999999999999999E-2</v>
      </c>
      <c r="AY2780">
        <v>0.24</v>
      </c>
      <c r="AZ2780">
        <v>0.7</v>
      </c>
      <c r="BA2780">
        <v>77</v>
      </c>
      <c r="BB2780">
        <v>0.2</v>
      </c>
      <c r="BC2780">
        <v>79</v>
      </c>
    </row>
    <row r="2781" spans="1:55">
      <c r="A2781">
        <v>1302977</v>
      </c>
      <c r="B2781" t="s">
        <v>105</v>
      </c>
      <c r="C2781">
        <v>512741</v>
      </c>
      <c r="D2781">
        <v>7187517</v>
      </c>
      <c r="E2781">
        <v>879</v>
      </c>
      <c r="F2781">
        <v>41131</v>
      </c>
      <c r="G2781" t="s">
        <v>1330</v>
      </c>
      <c r="H2781" t="s">
        <v>107</v>
      </c>
      <c r="I2781" t="s">
        <v>108</v>
      </c>
      <c r="J2781" t="s">
        <v>109</v>
      </c>
      <c r="K2781" t="s">
        <v>110</v>
      </c>
      <c r="L2781" t="s">
        <v>111</v>
      </c>
      <c r="M2781" t="s">
        <v>3070</v>
      </c>
      <c r="N2781" t="s">
        <v>112</v>
      </c>
      <c r="O2781" t="s">
        <v>113</v>
      </c>
      <c r="P2781" t="s">
        <v>114</v>
      </c>
      <c r="R2781">
        <v>41096</v>
      </c>
      <c r="S2781">
        <v>425</v>
      </c>
      <c r="T2781">
        <v>2.23</v>
      </c>
      <c r="U2781">
        <v>37.9</v>
      </c>
      <c r="V2781">
        <v>30.7</v>
      </c>
      <c r="W2781">
        <v>7</v>
      </c>
      <c r="X2781">
        <v>435.9</v>
      </c>
      <c r="Y2781">
        <v>0.21</v>
      </c>
      <c r="Z2781">
        <v>2.67</v>
      </c>
      <c r="AA2781">
        <v>2.59</v>
      </c>
      <c r="AB2781">
        <v>15.2</v>
      </c>
      <c r="AC2781">
        <v>54.8</v>
      </c>
      <c r="AD2781">
        <v>109.63</v>
      </c>
      <c r="AE2781">
        <v>2.69</v>
      </c>
      <c r="AF2781">
        <v>6.2</v>
      </c>
      <c r="AG2781">
        <v>153</v>
      </c>
      <c r="AH2781">
        <v>0.17</v>
      </c>
      <c r="AI2781">
        <v>17.899999999999999</v>
      </c>
      <c r="AJ2781">
        <v>0.39</v>
      </c>
      <c r="AK2781">
        <v>377</v>
      </c>
      <c r="AL2781">
        <v>24.2</v>
      </c>
      <c r="AM2781">
        <v>8.9999999999999993E-3</v>
      </c>
      <c r="AN2781">
        <v>76.7</v>
      </c>
      <c r="AO2781">
        <v>1.129</v>
      </c>
      <c r="AP2781">
        <v>50.48</v>
      </c>
      <c r="AQ2781">
        <v>0.03</v>
      </c>
      <c r="AR2781">
        <v>2.58</v>
      </c>
      <c r="AS2781">
        <v>5.7</v>
      </c>
      <c r="AT2781">
        <v>1.6</v>
      </c>
      <c r="AU2781">
        <v>44.1</v>
      </c>
      <c r="AV2781">
        <v>7.0000000000000007E-2</v>
      </c>
      <c r="AW2781">
        <v>4.5</v>
      </c>
      <c r="AX2781">
        <v>2.8000000000000001E-2</v>
      </c>
      <c r="AY2781">
        <v>0.95</v>
      </c>
      <c r="AZ2781">
        <v>16.7</v>
      </c>
      <c r="BA2781">
        <v>155</v>
      </c>
      <c r="BB2781">
        <v>0.2</v>
      </c>
      <c r="BC2781">
        <v>476.6</v>
      </c>
    </row>
    <row r="2782" spans="1:55">
      <c r="A2782">
        <v>1302989</v>
      </c>
      <c r="B2782" t="s">
        <v>105</v>
      </c>
      <c r="C2782">
        <v>512661</v>
      </c>
      <c r="D2782">
        <v>7183396</v>
      </c>
      <c r="E2782">
        <v>845</v>
      </c>
      <c r="F2782">
        <v>41131</v>
      </c>
      <c r="G2782" t="s">
        <v>1330</v>
      </c>
      <c r="H2782" t="s">
        <v>107</v>
      </c>
      <c r="I2782" t="s">
        <v>108</v>
      </c>
      <c r="J2782" t="s">
        <v>109</v>
      </c>
      <c r="K2782" t="s">
        <v>110</v>
      </c>
      <c r="L2782" t="s">
        <v>111</v>
      </c>
      <c r="M2782" t="s">
        <v>3071</v>
      </c>
      <c r="N2782" t="s">
        <v>112</v>
      </c>
      <c r="O2782" t="s">
        <v>113</v>
      </c>
      <c r="P2782" t="s">
        <v>114</v>
      </c>
      <c r="R2782">
        <v>41097</v>
      </c>
      <c r="S2782">
        <v>161</v>
      </c>
      <c r="T2782">
        <v>2.4500000000000002</v>
      </c>
      <c r="U2782">
        <v>6.4</v>
      </c>
      <c r="V2782">
        <v>0.1</v>
      </c>
      <c r="W2782">
        <v>1</v>
      </c>
      <c r="X2782">
        <v>451.2</v>
      </c>
      <c r="Y2782">
        <v>0.18</v>
      </c>
      <c r="Z2782">
        <v>0.12</v>
      </c>
      <c r="AA2782">
        <v>0.31</v>
      </c>
      <c r="AB2782">
        <v>12.9</v>
      </c>
      <c r="AC2782">
        <v>46.6</v>
      </c>
      <c r="AD2782">
        <v>40.35</v>
      </c>
      <c r="AE2782">
        <v>3.09</v>
      </c>
      <c r="AF2782">
        <v>7.6</v>
      </c>
      <c r="AG2782">
        <v>18</v>
      </c>
      <c r="AH2782">
        <v>0.08</v>
      </c>
      <c r="AI2782">
        <v>2.4</v>
      </c>
      <c r="AJ2782">
        <v>0.67</v>
      </c>
      <c r="AK2782">
        <v>124</v>
      </c>
      <c r="AL2782">
        <v>1.46</v>
      </c>
      <c r="AM2782">
        <v>5.0000000000000001E-4</v>
      </c>
      <c r="AN2782">
        <v>55.8</v>
      </c>
      <c r="AO2782">
        <v>1.9E-2</v>
      </c>
      <c r="AP2782">
        <v>38.299999999999997</v>
      </c>
      <c r="AQ2782">
        <v>0.01</v>
      </c>
      <c r="AR2782">
        <v>0.64</v>
      </c>
      <c r="AS2782">
        <v>4.3</v>
      </c>
      <c r="AT2782">
        <v>0.2</v>
      </c>
      <c r="AU2782">
        <v>8.6</v>
      </c>
      <c r="AV2782">
        <v>0.06</v>
      </c>
      <c r="AW2782">
        <v>1.4</v>
      </c>
      <c r="AX2782">
        <v>2E-3</v>
      </c>
      <c r="AY2782">
        <v>0.16</v>
      </c>
      <c r="AZ2782">
        <v>0.3</v>
      </c>
      <c r="BA2782">
        <v>70</v>
      </c>
      <c r="BB2782">
        <v>0.05</v>
      </c>
      <c r="BC2782">
        <v>198.6</v>
      </c>
    </row>
    <row r="2783" spans="1:55">
      <c r="A2783">
        <v>1302993</v>
      </c>
      <c r="B2783" t="s">
        <v>105</v>
      </c>
      <c r="C2783">
        <v>513006</v>
      </c>
      <c r="D2783">
        <v>7183649</v>
      </c>
      <c r="E2783">
        <v>861</v>
      </c>
      <c r="F2783">
        <v>41131</v>
      </c>
      <c r="G2783" t="s">
        <v>1330</v>
      </c>
      <c r="H2783" t="s">
        <v>107</v>
      </c>
      <c r="I2783" t="s">
        <v>108</v>
      </c>
      <c r="J2783" t="s">
        <v>109</v>
      </c>
      <c r="K2783" t="s">
        <v>110</v>
      </c>
      <c r="L2783" t="s">
        <v>111</v>
      </c>
      <c r="M2783" t="s">
        <v>3072</v>
      </c>
      <c r="N2783" t="s">
        <v>112</v>
      </c>
      <c r="O2783" t="s">
        <v>113</v>
      </c>
      <c r="P2783" t="s">
        <v>114</v>
      </c>
      <c r="R2783">
        <v>41097</v>
      </c>
      <c r="S2783">
        <v>208</v>
      </c>
      <c r="T2783">
        <v>2.0099999999999998</v>
      </c>
      <c r="U2783">
        <v>13.9</v>
      </c>
      <c r="V2783">
        <v>2.2000000000000002</v>
      </c>
      <c r="W2783">
        <v>3</v>
      </c>
      <c r="X2783">
        <v>273.8</v>
      </c>
      <c r="Y2783">
        <v>0.22</v>
      </c>
      <c r="Z2783">
        <v>7.0000000000000007E-2</v>
      </c>
      <c r="AA2783">
        <v>0.23</v>
      </c>
      <c r="AB2783">
        <v>11.6</v>
      </c>
      <c r="AC2783">
        <v>38.299999999999997</v>
      </c>
      <c r="AD2783">
        <v>45.66</v>
      </c>
      <c r="AE2783">
        <v>4.26</v>
      </c>
      <c r="AF2783">
        <v>7</v>
      </c>
      <c r="AG2783">
        <v>62</v>
      </c>
      <c r="AH2783">
        <v>0.14000000000000001</v>
      </c>
      <c r="AI2783">
        <v>3.2</v>
      </c>
      <c r="AJ2783">
        <v>0.46</v>
      </c>
      <c r="AK2783">
        <v>256</v>
      </c>
      <c r="AL2783">
        <v>3.05</v>
      </c>
      <c r="AM2783">
        <v>3.0000000000000001E-3</v>
      </c>
      <c r="AN2783">
        <v>42.6</v>
      </c>
      <c r="AO2783">
        <v>7.5999999999999998E-2</v>
      </c>
      <c r="AP2783">
        <v>26.66</v>
      </c>
      <c r="AQ2783">
        <v>0.04</v>
      </c>
      <c r="AR2783">
        <v>1.49</v>
      </c>
      <c r="AS2783">
        <v>3.8</v>
      </c>
      <c r="AT2783">
        <v>0.6</v>
      </c>
      <c r="AU2783">
        <v>8.8000000000000007</v>
      </c>
      <c r="AV2783">
        <v>7.0000000000000007E-2</v>
      </c>
      <c r="AW2783">
        <v>1.9</v>
      </c>
      <c r="AX2783">
        <v>2E-3</v>
      </c>
      <c r="AY2783">
        <v>0.69</v>
      </c>
      <c r="AZ2783">
        <v>0.4</v>
      </c>
      <c r="BA2783">
        <v>62</v>
      </c>
      <c r="BB2783">
        <v>0.05</v>
      </c>
      <c r="BC2783">
        <v>109.7</v>
      </c>
    </row>
    <row r="2784" spans="1:55">
      <c r="A2784">
        <v>1302994</v>
      </c>
      <c r="B2784" t="s">
        <v>105</v>
      </c>
      <c r="C2784">
        <v>512979</v>
      </c>
      <c r="D2784">
        <v>7183755</v>
      </c>
      <c r="E2784">
        <v>865</v>
      </c>
      <c r="F2784">
        <v>41131</v>
      </c>
      <c r="G2784" t="s">
        <v>1330</v>
      </c>
      <c r="H2784" t="s">
        <v>107</v>
      </c>
      <c r="I2784" t="s">
        <v>108</v>
      </c>
      <c r="J2784" t="s">
        <v>109</v>
      </c>
      <c r="K2784" t="s">
        <v>110</v>
      </c>
      <c r="L2784" t="s">
        <v>111</v>
      </c>
      <c r="M2784" t="s">
        <v>3073</v>
      </c>
      <c r="N2784" t="s">
        <v>112</v>
      </c>
      <c r="O2784" t="s">
        <v>113</v>
      </c>
      <c r="P2784" t="s">
        <v>114</v>
      </c>
      <c r="R2784">
        <v>41097</v>
      </c>
      <c r="S2784">
        <v>89</v>
      </c>
      <c r="T2784">
        <v>2.09</v>
      </c>
      <c r="U2784">
        <v>7.7</v>
      </c>
      <c r="V2784">
        <v>1.7</v>
      </c>
      <c r="W2784">
        <v>3</v>
      </c>
      <c r="X2784">
        <v>842.8</v>
      </c>
      <c r="Y2784">
        <v>0.22</v>
      </c>
      <c r="Z2784">
        <v>0.18</v>
      </c>
      <c r="AA2784">
        <v>0.66</v>
      </c>
      <c r="AB2784">
        <v>10.1</v>
      </c>
      <c r="AC2784">
        <v>37.700000000000003</v>
      </c>
      <c r="AD2784">
        <v>32.119999999999997</v>
      </c>
      <c r="AE2784">
        <v>3.61</v>
      </c>
      <c r="AF2784">
        <v>7</v>
      </c>
      <c r="AG2784">
        <v>30</v>
      </c>
      <c r="AH2784">
        <v>0.1</v>
      </c>
      <c r="AI2784">
        <v>3.9</v>
      </c>
      <c r="AJ2784">
        <v>0.5</v>
      </c>
      <c r="AK2784">
        <v>248</v>
      </c>
      <c r="AL2784">
        <v>1.66</v>
      </c>
      <c r="AM2784">
        <v>2E-3</v>
      </c>
      <c r="AN2784">
        <v>33.6</v>
      </c>
      <c r="AO2784">
        <v>6.7000000000000004E-2</v>
      </c>
      <c r="AP2784">
        <v>53.52</v>
      </c>
      <c r="AQ2784">
        <v>0.03</v>
      </c>
      <c r="AR2784">
        <v>0.59</v>
      </c>
      <c r="AS2784">
        <v>3.6</v>
      </c>
      <c r="AT2784">
        <v>0.3</v>
      </c>
      <c r="AU2784">
        <v>14.9</v>
      </c>
      <c r="AV2784">
        <v>0.06</v>
      </c>
      <c r="AW2784">
        <v>1.9</v>
      </c>
      <c r="AX2784">
        <v>2E-3</v>
      </c>
      <c r="AY2784">
        <v>0.25</v>
      </c>
      <c r="AZ2784">
        <v>0.3</v>
      </c>
      <c r="BA2784">
        <v>64</v>
      </c>
      <c r="BB2784">
        <v>0.05</v>
      </c>
      <c r="BC2784">
        <v>203.1</v>
      </c>
    </row>
    <row r="2785" spans="1:55">
      <c r="A2785">
        <v>1306006</v>
      </c>
      <c r="B2785" t="s">
        <v>105</v>
      </c>
      <c r="C2785">
        <v>526219</v>
      </c>
      <c r="D2785">
        <v>7184781</v>
      </c>
      <c r="E2785">
        <v>1071</v>
      </c>
      <c r="F2785">
        <v>41137</v>
      </c>
      <c r="G2785" t="s">
        <v>106</v>
      </c>
      <c r="H2785" t="s">
        <v>107</v>
      </c>
      <c r="I2785" t="s">
        <v>108</v>
      </c>
      <c r="J2785" t="s">
        <v>109</v>
      </c>
      <c r="K2785" t="s">
        <v>110</v>
      </c>
      <c r="L2785" t="s">
        <v>111</v>
      </c>
      <c r="M2785" t="s">
        <v>3074</v>
      </c>
      <c r="N2785" t="s">
        <v>112</v>
      </c>
      <c r="O2785" t="s">
        <v>238</v>
      </c>
      <c r="P2785" t="s">
        <v>239</v>
      </c>
      <c r="R2785">
        <v>41115</v>
      </c>
      <c r="S2785">
        <v>305</v>
      </c>
      <c r="T2785">
        <v>1.49</v>
      </c>
      <c r="U2785">
        <v>10.5</v>
      </c>
      <c r="V2785">
        <v>4.0999999999999996</v>
      </c>
      <c r="W2785">
        <v>2</v>
      </c>
      <c r="X2785">
        <v>300.2</v>
      </c>
      <c r="Y2785">
        <v>0.16</v>
      </c>
      <c r="Z2785">
        <v>0.5</v>
      </c>
      <c r="AA2785">
        <v>0.74</v>
      </c>
      <c r="AB2785">
        <v>10.3</v>
      </c>
      <c r="AC2785">
        <v>28</v>
      </c>
      <c r="AD2785">
        <v>27.71</v>
      </c>
      <c r="AE2785">
        <v>2.2799999999999998</v>
      </c>
      <c r="AF2785">
        <v>4.0999999999999996</v>
      </c>
      <c r="AG2785">
        <v>85</v>
      </c>
      <c r="AH2785">
        <v>0.05</v>
      </c>
      <c r="AI2785">
        <v>16.5</v>
      </c>
      <c r="AJ2785">
        <v>0.48</v>
      </c>
      <c r="AK2785">
        <v>353</v>
      </c>
      <c r="AL2785">
        <v>2.66</v>
      </c>
      <c r="AM2785">
        <v>0.01</v>
      </c>
      <c r="AN2785">
        <v>35.799999999999997</v>
      </c>
      <c r="AO2785">
        <v>0.10199999999999999</v>
      </c>
      <c r="AP2785">
        <v>11.53</v>
      </c>
      <c r="AQ2785">
        <v>0.01</v>
      </c>
      <c r="AR2785">
        <v>1.32</v>
      </c>
      <c r="AS2785">
        <v>4.0999999999999996</v>
      </c>
      <c r="AT2785">
        <v>0.4</v>
      </c>
      <c r="AU2785">
        <v>23.6</v>
      </c>
      <c r="AV2785">
        <v>0.03</v>
      </c>
      <c r="AW2785">
        <v>3.2</v>
      </c>
      <c r="AX2785">
        <v>0.03</v>
      </c>
      <c r="AY2785">
        <v>0.18</v>
      </c>
      <c r="AZ2785">
        <v>1.8</v>
      </c>
      <c r="BA2785">
        <v>71</v>
      </c>
      <c r="BB2785">
        <v>0.2</v>
      </c>
      <c r="BC2785">
        <v>108.2</v>
      </c>
    </row>
    <row r="2786" spans="1:55">
      <c r="A2786">
        <v>1306009</v>
      </c>
      <c r="B2786" t="s">
        <v>105</v>
      </c>
      <c r="C2786">
        <v>525595</v>
      </c>
      <c r="D2786">
        <v>7185241</v>
      </c>
      <c r="E2786">
        <v>1064</v>
      </c>
      <c r="F2786">
        <v>41137</v>
      </c>
      <c r="G2786" t="s">
        <v>106</v>
      </c>
      <c r="H2786" t="s">
        <v>107</v>
      </c>
      <c r="I2786" t="s">
        <v>108</v>
      </c>
      <c r="J2786" t="s">
        <v>109</v>
      </c>
      <c r="K2786" t="s">
        <v>110</v>
      </c>
      <c r="L2786" t="s">
        <v>111</v>
      </c>
      <c r="M2786" t="s">
        <v>3075</v>
      </c>
      <c r="N2786" t="s">
        <v>112</v>
      </c>
      <c r="O2786" t="s">
        <v>238</v>
      </c>
      <c r="P2786" t="s">
        <v>239</v>
      </c>
      <c r="R2786">
        <v>41115</v>
      </c>
      <c r="S2786">
        <v>366</v>
      </c>
      <c r="T2786">
        <v>0.59</v>
      </c>
      <c r="U2786">
        <v>15.4</v>
      </c>
      <c r="V2786">
        <v>2.2000000000000002</v>
      </c>
      <c r="W2786">
        <v>2</v>
      </c>
      <c r="X2786">
        <v>216.4</v>
      </c>
      <c r="Y2786">
        <v>0.13</v>
      </c>
      <c r="Z2786">
        <v>0.26</v>
      </c>
      <c r="AA2786">
        <v>5.23</v>
      </c>
      <c r="AB2786">
        <v>4.9000000000000004</v>
      </c>
      <c r="AC2786">
        <v>13.3</v>
      </c>
      <c r="AD2786">
        <v>37.770000000000003</v>
      </c>
      <c r="AE2786">
        <v>1.53</v>
      </c>
      <c r="AF2786">
        <v>1.8</v>
      </c>
      <c r="AG2786">
        <v>91</v>
      </c>
      <c r="AH2786">
        <v>0.06</v>
      </c>
      <c r="AI2786">
        <v>16.899999999999999</v>
      </c>
      <c r="AJ2786">
        <v>0.06</v>
      </c>
      <c r="AK2786">
        <v>73</v>
      </c>
      <c r="AL2786">
        <v>20.420000000000002</v>
      </c>
      <c r="AM2786">
        <v>3.0000000000000001E-3</v>
      </c>
      <c r="AN2786">
        <v>80.2</v>
      </c>
      <c r="AO2786">
        <v>7.2999999999999995E-2</v>
      </c>
      <c r="AP2786">
        <v>8.4600000000000009</v>
      </c>
      <c r="AQ2786">
        <v>0.01</v>
      </c>
      <c r="AR2786">
        <v>5.95</v>
      </c>
      <c r="AS2786">
        <v>2.8</v>
      </c>
      <c r="AT2786">
        <v>1.1000000000000001</v>
      </c>
      <c r="AU2786">
        <v>15</v>
      </c>
      <c r="AV2786">
        <v>0.09</v>
      </c>
      <c r="AW2786">
        <v>2.4</v>
      </c>
      <c r="AX2786">
        <v>5.0000000000000001E-3</v>
      </c>
      <c r="AY2786">
        <v>0.5</v>
      </c>
      <c r="AZ2786">
        <v>2.9</v>
      </c>
      <c r="BA2786">
        <v>157</v>
      </c>
      <c r="BB2786">
        <v>0.2</v>
      </c>
      <c r="BC2786">
        <v>381</v>
      </c>
    </row>
    <row r="2787" spans="1:55">
      <c r="A2787">
        <v>1306010</v>
      </c>
      <c r="B2787" t="s">
        <v>105</v>
      </c>
      <c r="C2787">
        <v>523821</v>
      </c>
      <c r="D2787">
        <v>7186101</v>
      </c>
      <c r="E2787">
        <v>903</v>
      </c>
      <c r="F2787">
        <v>41137</v>
      </c>
      <c r="G2787" t="s">
        <v>106</v>
      </c>
      <c r="H2787" t="s">
        <v>107</v>
      </c>
      <c r="I2787" t="s">
        <v>108</v>
      </c>
      <c r="J2787" t="s">
        <v>109</v>
      </c>
      <c r="K2787" t="s">
        <v>110</v>
      </c>
      <c r="L2787" t="s">
        <v>111</v>
      </c>
      <c r="M2787" t="s">
        <v>3076</v>
      </c>
      <c r="N2787" t="s">
        <v>112</v>
      </c>
      <c r="O2787" t="s">
        <v>238</v>
      </c>
      <c r="P2787" t="s">
        <v>239</v>
      </c>
      <c r="R2787">
        <v>41116</v>
      </c>
      <c r="S2787">
        <v>1037</v>
      </c>
      <c r="T2787">
        <v>1.17</v>
      </c>
      <c r="U2787">
        <v>9.5</v>
      </c>
      <c r="V2787">
        <v>3</v>
      </c>
      <c r="W2787">
        <v>4</v>
      </c>
      <c r="X2787">
        <v>1562.1</v>
      </c>
      <c r="Y2787">
        <v>0.17</v>
      </c>
      <c r="Z2787">
        <v>0.83</v>
      </c>
      <c r="AA2787">
        <v>2.54</v>
      </c>
      <c r="AB2787">
        <v>5.9</v>
      </c>
      <c r="AC2787">
        <v>25</v>
      </c>
      <c r="AD2787">
        <v>45.47</v>
      </c>
      <c r="AE2787">
        <v>1.69</v>
      </c>
      <c r="AF2787">
        <v>3.7</v>
      </c>
      <c r="AG2787">
        <v>233</v>
      </c>
      <c r="AH2787">
        <v>0.05</v>
      </c>
      <c r="AI2787">
        <v>13.7</v>
      </c>
      <c r="AJ2787">
        <v>0.31</v>
      </c>
      <c r="AK2787">
        <v>165</v>
      </c>
      <c r="AL2787">
        <v>4.7</v>
      </c>
      <c r="AM2787">
        <v>8.0000000000000002E-3</v>
      </c>
      <c r="AN2787">
        <v>49</v>
      </c>
      <c r="AO2787">
        <v>0.111</v>
      </c>
      <c r="AP2787">
        <v>13.68</v>
      </c>
      <c r="AQ2787">
        <v>0.05</v>
      </c>
      <c r="AR2787">
        <v>2.79</v>
      </c>
      <c r="AS2787">
        <v>3.5</v>
      </c>
      <c r="AT2787">
        <v>1.9</v>
      </c>
      <c r="AU2787">
        <v>27.9</v>
      </c>
      <c r="AV2787">
        <v>0.09</v>
      </c>
      <c r="AW2787">
        <v>2.7</v>
      </c>
      <c r="AX2787">
        <v>8.9999999999999993E-3</v>
      </c>
      <c r="AY2787">
        <v>0.3</v>
      </c>
      <c r="AZ2787">
        <v>4.3</v>
      </c>
      <c r="BA2787">
        <v>156</v>
      </c>
      <c r="BB2787">
        <v>0.1</v>
      </c>
      <c r="BC2787">
        <v>237.1</v>
      </c>
    </row>
    <row r="2788" spans="1:55">
      <c r="A2788">
        <v>1306011</v>
      </c>
      <c r="B2788" t="s">
        <v>105</v>
      </c>
      <c r="C2788">
        <v>523917</v>
      </c>
      <c r="D2788">
        <v>7186104</v>
      </c>
      <c r="E2788">
        <v>923</v>
      </c>
      <c r="F2788">
        <v>41137</v>
      </c>
      <c r="G2788" t="s">
        <v>106</v>
      </c>
      <c r="H2788" t="s">
        <v>107</v>
      </c>
      <c r="I2788" t="s">
        <v>108</v>
      </c>
      <c r="J2788" t="s">
        <v>109</v>
      </c>
      <c r="K2788" t="s">
        <v>110</v>
      </c>
      <c r="L2788" t="s">
        <v>111</v>
      </c>
      <c r="M2788" t="s">
        <v>3077</v>
      </c>
      <c r="N2788" t="s">
        <v>112</v>
      </c>
      <c r="O2788" t="s">
        <v>238</v>
      </c>
      <c r="P2788" t="s">
        <v>239</v>
      </c>
      <c r="R2788">
        <v>41116</v>
      </c>
      <c r="S2788">
        <v>2435</v>
      </c>
      <c r="T2788">
        <v>1.56</v>
      </c>
      <c r="U2788">
        <v>18.5</v>
      </c>
      <c r="V2788">
        <v>6.4</v>
      </c>
      <c r="W2788">
        <v>2</v>
      </c>
      <c r="X2788">
        <v>367.6</v>
      </c>
      <c r="Y2788">
        <v>0.21</v>
      </c>
      <c r="Z2788">
        <v>0.14000000000000001</v>
      </c>
      <c r="AA2788">
        <v>5.43</v>
      </c>
      <c r="AB2788">
        <v>6.9</v>
      </c>
      <c r="AC2788">
        <v>37.799999999999997</v>
      </c>
      <c r="AD2788">
        <v>90.06</v>
      </c>
      <c r="AE2788">
        <v>2.08</v>
      </c>
      <c r="AF2788">
        <v>4.7</v>
      </c>
      <c r="AG2788">
        <v>346</v>
      </c>
      <c r="AH2788">
        <v>0.08</v>
      </c>
      <c r="AI2788">
        <v>12.3</v>
      </c>
      <c r="AJ2788">
        <v>0.24</v>
      </c>
      <c r="AK2788">
        <v>169</v>
      </c>
      <c r="AL2788">
        <v>28.72</v>
      </c>
      <c r="AM2788">
        <v>6.0000000000000001E-3</v>
      </c>
      <c r="AN2788">
        <v>88.7</v>
      </c>
      <c r="AO2788">
        <v>0.13800000000000001</v>
      </c>
      <c r="AP2788">
        <v>15.15</v>
      </c>
      <c r="AQ2788">
        <v>0.04</v>
      </c>
      <c r="AR2788">
        <v>5.12</v>
      </c>
      <c r="AS2788">
        <v>2.2000000000000002</v>
      </c>
      <c r="AT2788">
        <v>2.9</v>
      </c>
      <c r="AU2788">
        <v>14.9</v>
      </c>
      <c r="AV2788">
        <v>0.13</v>
      </c>
      <c r="AW2788">
        <v>0.5</v>
      </c>
      <c r="AX2788">
        <v>1.2E-2</v>
      </c>
      <c r="AY2788">
        <v>0.51</v>
      </c>
      <c r="AZ2788">
        <v>4</v>
      </c>
      <c r="BA2788">
        <v>283</v>
      </c>
      <c r="BB2788">
        <v>0.2</v>
      </c>
      <c r="BC2788">
        <v>417.6</v>
      </c>
    </row>
    <row r="2789" spans="1:55">
      <c r="A2789">
        <v>1306026</v>
      </c>
      <c r="B2789" t="s">
        <v>105</v>
      </c>
      <c r="C2789">
        <v>525502</v>
      </c>
      <c r="D2789">
        <v>7185482</v>
      </c>
      <c r="E2789">
        <v>1080</v>
      </c>
      <c r="F2789">
        <v>41137</v>
      </c>
      <c r="G2789" t="s">
        <v>106</v>
      </c>
      <c r="H2789" t="s">
        <v>107</v>
      </c>
      <c r="I2789" t="s">
        <v>108</v>
      </c>
      <c r="J2789" t="s">
        <v>109</v>
      </c>
      <c r="K2789" t="s">
        <v>110</v>
      </c>
      <c r="L2789" t="s">
        <v>111</v>
      </c>
      <c r="M2789" t="s">
        <v>3078</v>
      </c>
      <c r="N2789" t="s">
        <v>112</v>
      </c>
      <c r="O2789" t="s">
        <v>238</v>
      </c>
      <c r="P2789" t="s">
        <v>239</v>
      </c>
      <c r="R2789">
        <v>41116</v>
      </c>
      <c r="S2789">
        <v>280</v>
      </c>
      <c r="T2789">
        <v>0.12</v>
      </c>
      <c r="U2789">
        <v>23.4</v>
      </c>
      <c r="V2789">
        <v>0.8</v>
      </c>
      <c r="W2789">
        <v>3</v>
      </c>
      <c r="X2789">
        <v>309.60000000000002</v>
      </c>
      <c r="Y2789">
        <v>0.01</v>
      </c>
      <c r="Z2789">
        <v>20.69</v>
      </c>
      <c r="AA2789">
        <v>1.19</v>
      </c>
      <c r="AB2789">
        <v>4</v>
      </c>
      <c r="AC2789">
        <v>5.5</v>
      </c>
      <c r="AD2789">
        <v>8.77</v>
      </c>
      <c r="AE2789">
        <v>0.83</v>
      </c>
      <c r="AF2789">
        <v>0.4</v>
      </c>
      <c r="AG2789">
        <v>47</v>
      </c>
      <c r="AH2789">
        <v>0.04</v>
      </c>
      <c r="AI2789">
        <v>5.4</v>
      </c>
      <c r="AJ2789">
        <v>9.1</v>
      </c>
      <c r="AK2789">
        <v>131</v>
      </c>
      <c r="AL2789">
        <v>31.01</v>
      </c>
      <c r="AM2789">
        <v>8.0000000000000002E-3</v>
      </c>
      <c r="AN2789">
        <v>35.799999999999997</v>
      </c>
      <c r="AO2789">
        <v>7.4999999999999997E-2</v>
      </c>
      <c r="AP2789">
        <v>10.56</v>
      </c>
      <c r="AQ2789">
        <v>0.01</v>
      </c>
      <c r="AR2789">
        <v>3.77</v>
      </c>
      <c r="AS2789">
        <v>1.2</v>
      </c>
      <c r="AT2789">
        <v>0.4</v>
      </c>
      <c r="AU2789">
        <v>128.9</v>
      </c>
      <c r="AV2789">
        <v>0.05</v>
      </c>
      <c r="AW2789">
        <v>1.2</v>
      </c>
      <c r="AX2789">
        <v>1E-3</v>
      </c>
      <c r="AY2789">
        <v>0.32</v>
      </c>
      <c r="AZ2789">
        <v>12</v>
      </c>
      <c r="BA2789">
        <v>77</v>
      </c>
      <c r="BB2789">
        <v>0.05</v>
      </c>
      <c r="BC2789">
        <v>120.7</v>
      </c>
    </row>
    <row r="2790" spans="1:55">
      <c r="A2790">
        <v>1306027</v>
      </c>
      <c r="B2790" t="s">
        <v>105</v>
      </c>
      <c r="C2790">
        <v>525566</v>
      </c>
      <c r="D2790">
        <v>7185420</v>
      </c>
      <c r="E2790">
        <v>1078</v>
      </c>
      <c r="F2790">
        <v>41137</v>
      </c>
      <c r="G2790" t="s">
        <v>106</v>
      </c>
      <c r="H2790" t="s">
        <v>107</v>
      </c>
      <c r="I2790" t="s">
        <v>108</v>
      </c>
      <c r="J2790" t="s">
        <v>109</v>
      </c>
      <c r="K2790" t="s">
        <v>110</v>
      </c>
      <c r="L2790" t="s">
        <v>111</v>
      </c>
      <c r="M2790" t="s">
        <v>3079</v>
      </c>
      <c r="N2790" t="s">
        <v>112</v>
      </c>
      <c r="O2790" t="s">
        <v>238</v>
      </c>
      <c r="P2790" t="s">
        <v>239</v>
      </c>
      <c r="R2790">
        <v>41116</v>
      </c>
      <c r="S2790">
        <v>639</v>
      </c>
      <c r="T2790">
        <v>0.48</v>
      </c>
      <c r="U2790">
        <v>20.5</v>
      </c>
      <c r="V2790">
        <v>1.1000000000000001</v>
      </c>
      <c r="W2790">
        <v>5</v>
      </c>
      <c r="X2790">
        <v>173.5</v>
      </c>
      <c r="Y2790">
        <v>0.16</v>
      </c>
      <c r="Z2790">
        <v>1.8</v>
      </c>
      <c r="AA2790">
        <v>9.61</v>
      </c>
      <c r="AB2790">
        <v>5.7</v>
      </c>
      <c r="AC2790">
        <v>17.7</v>
      </c>
      <c r="AD2790">
        <v>34.71</v>
      </c>
      <c r="AE2790">
        <v>1.71</v>
      </c>
      <c r="AF2790">
        <v>1.8</v>
      </c>
      <c r="AG2790">
        <v>304</v>
      </c>
      <c r="AH2790">
        <v>7.0000000000000007E-2</v>
      </c>
      <c r="AI2790">
        <v>20.100000000000001</v>
      </c>
      <c r="AJ2790">
        <v>0.06</v>
      </c>
      <c r="AK2790">
        <v>197</v>
      </c>
      <c r="AL2790">
        <v>22.54</v>
      </c>
      <c r="AM2790">
        <v>6.0000000000000001E-3</v>
      </c>
      <c r="AN2790">
        <v>102</v>
      </c>
      <c r="AO2790">
        <v>0.125</v>
      </c>
      <c r="AP2790">
        <v>9.73</v>
      </c>
      <c r="AQ2790">
        <v>0.04</v>
      </c>
      <c r="AR2790">
        <v>7.1</v>
      </c>
      <c r="AS2790">
        <v>3.4</v>
      </c>
      <c r="AT2790">
        <v>2.2999999999999998</v>
      </c>
      <c r="AU2790">
        <v>40.200000000000003</v>
      </c>
      <c r="AV2790">
        <v>0.12</v>
      </c>
      <c r="AW2790">
        <v>1.6</v>
      </c>
      <c r="AX2790">
        <v>7.0000000000000001E-3</v>
      </c>
      <c r="AY2790">
        <v>0.75</v>
      </c>
      <c r="AZ2790">
        <v>3.2</v>
      </c>
      <c r="BA2790">
        <v>225</v>
      </c>
      <c r="BB2790">
        <v>0.2</v>
      </c>
      <c r="BC2790">
        <v>406.6</v>
      </c>
    </row>
    <row r="2791" spans="1:55">
      <c r="A2791">
        <v>1306038</v>
      </c>
      <c r="B2791" t="s">
        <v>105</v>
      </c>
      <c r="C2791">
        <v>521894</v>
      </c>
      <c r="D2791">
        <v>7186106</v>
      </c>
      <c r="E2791">
        <v>768</v>
      </c>
      <c r="F2791">
        <v>41137</v>
      </c>
      <c r="G2791" t="s">
        <v>106</v>
      </c>
      <c r="H2791" t="s">
        <v>107</v>
      </c>
      <c r="I2791" t="s">
        <v>108</v>
      </c>
      <c r="J2791" t="s">
        <v>109</v>
      </c>
      <c r="K2791" t="s">
        <v>110</v>
      </c>
      <c r="L2791" t="s">
        <v>111</v>
      </c>
      <c r="M2791" t="s">
        <v>3080</v>
      </c>
      <c r="N2791" t="s">
        <v>112</v>
      </c>
      <c r="O2791" t="s">
        <v>238</v>
      </c>
      <c r="P2791" t="s">
        <v>239</v>
      </c>
      <c r="R2791">
        <v>41118</v>
      </c>
      <c r="S2791">
        <v>247</v>
      </c>
      <c r="T2791">
        <v>1.18</v>
      </c>
      <c r="U2791">
        <v>6.7</v>
      </c>
      <c r="V2791">
        <v>1.9</v>
      </c>
      <c r="W2791">
        <v>3</v>
      </c>
      <c r="X2791">
        <v>629.79999999999995</v>
      </c>
      <c r="Y2791">
        <v>0.14000000000000001</v>
      </c>
      <c r="Z2791">
        <v>0.39</v>
      </c>
      <c r="AA2791">
        <v>0.5</v>
      </c>
      <c r="AB2791">
        <v>11</v>
      </c>
      <c r="AC2791">
        <v>26.3</v>
      </c>
      <c r="AD2791">
        <v>20.329999999999998</v>
      </c>
      <c r="AE2791">
        <v>2</v>
      </c>
      <c r="AF2791">
        <v>3.8</v>
      </c>
      <c r="AG2791">
        <v>45</v>
      </c>
      <c r="AH2791">
        <v>7.0000000000000007E-2</v>
      </c>
      <c r="AI2791">
        <v>5.7</v>
      </c>
      <c r="AJ2791">
        <v>0.38</v>
      </c>
      <c r="AK2791">
        <v>220</v>
      </c>
      <c r="AL2791">
        <v>3.11</v>
      </c>
      <c r="AM2791">
        <v>7.0000000000000001E-3</v>
      </c>
      <c r="AN2791">
        <v>31.1</v>
      </c>
      <c r="AO2791">
        <v>7.0999999999999994E-2</v>
      </c>
      <c r="AP2791">
        <v>11.67</v>
      </c>
      <c r="AQ2791">
        <v>0.04</v>
      </c>
      <c r="AR2791">
        <v>0.92</v>
      </c>
      <c r="AS2791">
        <v>2.9</v>
      </c>
      <c r="AT2791">
        <v>0.6</v>
      </c>
      <c r="AU2791">
        <v>22.2</v>
      </c>
      <c r="AV2791">
        <v>0.05</v>
      </c>
      <c r="AW2791">
        <v>1.5</v>
      </c>
      <c r="AX2791">
        <v>7.0000000000000001E-3</v>
      </c>
      <c r="AY2791">
        <v>0.22</v>
      </c>
      <c r="AZ2791">
        <v>0.9</v>
      </c>
      <c r="BA2791">
        <v>73</v>
      </c>
      <c r="BB2791">
        <v>0.05</v>
      </c>
      <c r="BC2791">
        <v>98.5</v>
      </c>
    </row>
    <row r="2792" spans="1:55">
      <c r="A2792">
        <v>1306039</v>
      </c>
      <c r="B2792" t="s">
        <v>105</v>
      </c>
      <c r="C2792">
        <v>522116</v>
      </c>
      <c r="D2792">
        <v>7185881</v>
      </c>
      <c r="E2792">
        <v>910</v>
      </c>
      <c r="F2792">
        <v>41137</v>
      </c>
      <c r="G2792" t="s">
        <v>106</v>
      </c>
      <c r="H2792" t="s">
        <v>107</v>
      </c>
      <c r="I2792" t="s">
        <v>108</v>
      </c>
      <c r="J2792" t="s">
        <v>109</v>
      </c>
      <c r="K2792" t="s">
        <v>110</v>
      </c>
      <c r="L2792" t="s">
        <v>111</v>
      </c>
      <c r="M2792" t="s">
        <v>3081</v>
      </c>
      <c r="N2792" t="s">
        <v>112</v>
      </c>
      <c r="O2792" t="s">
        <v>238</v>
      </c>
      <c r="P2792" t="s">
        <v>239</v>
      </c>
      <c r="R2792">
        <v>41118</v>
      </c>
      <c r="S2792">
        <v>61</v>
      </c>
      <c r="T2792">
        <v>1.82</v>
      </c>
      <c r="U2792">
        <v>17</v>
      </c>
      <c r="V2792">
        <v>2.1</v>
      </c>
      <c r="W2792">
        <v>2</v>
      </c>
      <c r="X2792">
        <v>191.4</v>
      </c>
      <c r="Y2792">
        <v>0.19</v>
      </c>
      <c r="Z2792">
        <v>7.0000000000000007E-2</v>
      </c>
      <c r="AA2792">
        <v>0.34</v>
      </c>
      <c r="AB2792">
        <v>8</v>
      </c>
      <c r="AC2792">
        <v>32.799999999999997</v>
      </c>
      <c r="AD2792">
        <v>19.39</v>
      </c>
      <c r="AE2792">
        <v>4.07</v>
      </c>
      <c r="AF2792">
        <v>6.6</v>
      </c>
      <c r="AG2792">
        <v>22</v>
      </c>
      <c r="AH2792">
        <v>0.08</v>
      </c>
      <c r="AI2792">
        <v>7.2</v>
      </c>
      <c r="AJ2792">
        <v>0.33</v>
      </c>
      <c r="AK2792">
        <v>244</v>
      </c>
      <c r="AL2792">
        <v>4.54</v>
      </c>
      <c r="AM2792">
        <v>4.0000000000000001E-3</v>
      </c>
      <c r="AN2792">
        <v>30.3</v>
      </c>
      <c r="AO2792">
        <v>3.2000000000000001E-2</v>
      </c>
      <c r="AP2792">
        <v>16.600000000000001</v>
      </c>
      <c r="AQ2792">
        <v>0.03</v>
      </c>
      <c r="AR2792">
        <v>1.87</v>
      </c>
      <c r="AS2792">
        <v>3</v>
      </c>
      <c r="AT2792">
        <v>1</v>
      </c>
      <c r="AU2792">
        <v>10.9</v>
      </c>
      <c r="AV2792">
        <v>7.0000000000000007E-2</v>
      </c>
      <c r="AW2792">
        <v>2.1</v>
      </c>
      <c r="AX2792">
        <v>0.02</v>
      </c>
      <c r="AY2792">
        <v>0.32</v>
      </c>
      <c r="AZ2792">
        <v>0.5</v>
      </c>
      <c r="BA2792">
        <v>113</v>
      </c>
      <c r="BB2792">
        <v>0.2</v>
      </c>
      <c r="BC2792">
        <v>106.2</v>
      </c>
    </row>
    <row r="2793" spans="1:55">
      <c r="A2793">
        <v>1306106</v>
      </c>
      <c r="B2793" t="s">
        <v>105</v>
      </c>
      <c r="C2793">
        <v>522797</v>
      </c>
      <c r="D2793">
        <v>7186599</v>
      </c>
      <c r="E2793">
        <v>805</v>
      </c>
      <c r="F2793">
        <v>41137</v>
      </c>
      <c r="G2793" t="s">
        <v>106</v>
      </c>
      <c r="H2793" t="s">
        <v>107</v>
      </c>
      <c r="I2793" t="s">
        <v>108</v>
      </c>
      <c r="J2793" t="s">
        <v>109</v>
      </c>
      <c r="K2793" t="s">
        <v>110</v>
      </c>
      <c r="L2793" t="s">
        <v>111</v>
      </c>
      <c r="M2793" t="s">
        <v>3082</v>
      </c>
      <c r="N2793" t="s">
        <v>112</v>
      </c>
      <c r="O2793" t="s">
        <v>342</v>
      </c>
      <c r="P2793" t="s">
        <v>343</v>
      </c>
      <c r="R2793">
        <v>41116</v>
      </c>
      <c r="S2793">
        <v>460</v>
      </c>
      <c r="T2793">
        <v>0.7</v>
      </c>
      <c r="U2793">
        <v>14.1</v>
      </c>
      <c r="V2793">
        <v>3.7</v>
      </c>
      <c r="W2793">
        <v>5</v>
      </c>
      <c r="X2793">
        <v>1281.9000000000001</v>
      </c>
      <c r="Y2793">
        <v>0.11</v>
      </c>
      <c r="Z2793">
        <v>1.17</v>
      </c>
      <c r="AA2793">
        <v>0.7</v>
      </c>
      <c r="AB2793">
        <v>5.2</v>
      </c>
      <c r="AC2793">
        <v>17.100000000000001</v>
      </c>
      <c r="AD2793">
        <v>20.88</v>
      </c>
      <c r="AE2793">
        <v>1.59</v>
      </c>
      <c r="AF2793">
        <v>2.4</v>
      </c>
      <c r="AG2793">
        <v>108</v>
      </c>
      <c r="AH2793">
        <v>0.08</v>
      </c>
      <c r="AI2793">
        <v>4.5999999999999996</v>
      </c>
      <c r="AJ2793">
        <v>0.35</v>
      </c>
      <c r="AK2793">
        <v>344</v>
      </c>
      <c r="AL2793">
        <v>3.93</v>
      </c>
      <c r="AM2793">
        <v>0.01</v>
      </c>
      <c r="AN2793">
        <v>25.3</v>
      </c>
      <c r="AO2793">
        <v>6.5000000000000002E-2</v>
      </c>
      <c r="AP2793">
        <v>12.27</v>
      </c>
      <c r="AQ2793">
        <v>0.13</v>
      </c>
      <c r="AR2793">
        <v>2.15</v>
      </c>
      <c r="AS2793">
        <v>2.8</v>
      </c>
      <c r="AT2793">
        <v>1.6</v>
      </c>
      <c r="AU2793">
        <v>33.799999999999997</v>
      </c>
      <c r="AV2793">
        <v>0.04</v>
      </c>
      <c r="AW2793">
        <v>0.9</v>
      </c>
      <c r="AX2793">
        <v>8.0000000000000002E-3</v>
      </c>
      <c r="AY2793">
        <v>0.88</v>
      </c>
      <c r="AZ2793">
        <v>1.8</v>
      </c>
      <c r="BA2793">
        <v>63</v>
      </c>
      <c r="BB2793">
        <v>0.05</v>
      </c>
      <c r="BC2793">
        <v>80.099999999999994</v>
      </c>
    </row>
    <row r="2794" spans="1:55">
      <c r="A2794">
        <v>1306109</v>
      </c>
      <c r="B2794" t="s">
        <v>105</v>
      </c>
      <c r="C2794">
        <v>523188</v>
      </c>
      <c r="D2794">
        <v>7187129</v>
      </c>
      <c r="E2794">
        <v>703</v>
      </c>
      <c r="F2794">
        <v>41137</v>
      </c>
      <c r="G2794" t="s">
        <v>106</v>
      </c>
      <c r="H2794" t="s">
        <v>107</v>
      </c>
      <c r="I2794" t="s">
        <v>108</v>
      </c>
      <c r="J2794" t="s">
        <v>109</v>
      </c>
      <c r="K2794" t="s">
        <v>110</v>
      </c>
      <c r="L2794" t="s">
        <v>111</v>
      </c>
      <c r="M2794" t="s">
        <v>3083</v>
      </c>
      <c r="N2794" t="s">
        <v>112</v>
      </c>
      <c r="O2794" t="s">
        <v>342</v>
      </c>
      <c r="P2794" t="s">
        <v>343</v>
      </c>
      <c r="R2794">
        <v>41117</v>
      </c>
      <c r="S2794">
        <v>422</v>
      </c>
      <c r="T2794">
        <v>2.86</v>
      </c>
      <c r="U2794">
        <v>54.3</v>
      </c>
      <c r="V2794">
        <v>6</v>
      </c>
      <c r="W2794">
        <v>5</v>
      </c>
      <c r="X2794">
        <v>2231.9</v>
      </c>
      <c r="Y2794">
        <v>0.12</v>
      </c>
      <c r="Z2794">
        <v>0.37</v>
      </c>
      <c r="AA2794">
        <v>2.99</v>
      </c>
      <c r="AB2794">
        <v>9.6</v>
      </c>
      <c r="AC2794">
        <v>41.1</v>
      </c>
      <c r="AD2794">
        <v>134.29</v>
      </c>
      <c r="AE2794">
        <v>4.4800000000000004</v>
      </c>
      <c r="AF2794">
        <v>2.9</v>
      </c>
      <c r="AG2794">
        <v>82</v>
      </c>
      <c r="AH2794">
        <v>0.08</v>
      </c>
      <c r="AI2794">
        <v>5.0999999999999996</v>
      </c>
      <c r="AJ2794">
        <v>0.21</v>
      </c>
      <c r="AK2794">
        <v>122</v>
      </c>
      <c r="AL2794">
        <v>7.62</v>
      </c>
      <c r="AM2794">
        <v>2E-3</v>
      </c>
      <c r="AN2794">
        <v>133.30000000000001</v>
      </c>
      <c r="AO2794">
        <v>0.19</v>
      </c>
      <c r="AP2794">
        <v>16.91</v>
      </c>
      <c r="AQ2794">
        <v>0.09</v>
      </c>
      <c r="AR2794">
        <v>2.35</v>
      </c>
      <c r="AS2794">
        <v>33.200000000000003</v>
      </c>
      <c r="AT2794">
        <v>3.2</v>
      </c>
      <c r="AU2794">
        <v>30.4</v>
      </c>
      <c r="AV2794">
        <v>7.0000000000000007E-2</v>
      </c>
      <c r="AW2794">
        <v>2.4</v>
      </c>
      <c r="AX2794">
        <v>6.0000000000000001E-3</v>
      </c>
      <c r="AY2794">
        <v>0.59</v>
      </c>
      <c r="AZ2794">
        <v>10.8</v>
      </c>
      <c r="BA2794">
        <v>113</v>
      </c>
      <c r="BB2794">
        <v>0.05</v>
      </c>
      <c r="BC2794">
        <v>272.7</v>
      </c>
    </row>
    <row r="2795" spans="1:55">
      <c r="A2795">
        <v>1306114</v>
      </c>
      <c r="B2795" t="s">
        <v>105</v>
      </c>
      <c r="C2795">
        <v>524567</v>
      </c>
      <c r="D2795">
        <v>7187136</v>
      </c>
      <c r="E2795">
        <v>765</v>
      </c>
      <c r="F2795">
        <v>41137</v>
      </c>
      <c r="G2795" t="s">
        <v>106</v>
      </c>
      <c r="H2795" t="s">
        <v>107</v>
      </c>
      <c r="I2795" t="s">
        <v>108</v>
      </c>
      <c r="J2795" t="s">
        <v>109</v>
      </c>
      <c r="K2795" t="s">
        <v>110</v>
      </c>
      <c r="L2795" t="s">
        <v>111</v>
      </c>
      <c r="M2795" t="s">
        <v>3084</v>
      </c>
      <c r="N2795" t="s">
        <v>112</v>
      </c>
      <c r="O2795" t="s">
        <v>342</v>
      </c>
      <c r="P2795" t="s">
        <v>343</v>
      </c>
      <c r="R2795">
        <v>41117</v>
      </c>
      <c r="S2795">
        <v>466</v>
      </c>
      <c r="T2795">
        <v>0.44</v>
      </c>
      <c r="U2795">
        <v>12.6</v>
      </c>
      <c r="V2795">
        <v>2.4</v>
      </c>
      <c r="W2795">
        <v>3</v>
      </c>
      <c r="X2795">
        <v>759.4</v>
      </c>
      <c r="Y2795">
        <v>0.1</v>
      </c>
      <c r="Z2795">
        <v>0.03</v>
      </c>
      <c r="AA2795">
        <v>0.35</v>
      </c>
      <c r="AB2795">
        <v>0.9</v>
      </c>
      <c r="AC2795">
        <v>8.1999999999999993</v>
      </c>
      <c r="AD2795">
        <v>28.26</v>
      </c>
      <c r="AE2795">
        <v>1.0900000000000001</v>
      </c>
      <c r="AF2795">
        <v>1.6</v>
      </c>
      <c r="AG2795">
        <v>56</v>
      </c>
      <c r="AH2795">
        <v>0.09</v>
      </c>
      <c r="AI2795">
        <v>1.4</v>
      </c>
      <c r="AJ2795">
        <v>0.03</v>
      </c>
      <c r="AK2795">
        <v>9</v>
      </c>
      <c r="AL2795">
        <v>10.93</v>
      </c>
      <c r="AM2795">
        <v>2.9000000000000001E-2</v>
      </c>
      <c r="AN2795">
        <v>12.6</v>
      </c>
      <c r="AO2795">
        <v>2.1000000000000001E-2</v>
      </c>
      <c r="AP2795">
        <v>8.7799999999999994</v>
      </c>
      <c r="AQ2795">
        <v>0.2</v>
      </c>
      <c r="AR2795">
        <v>2.7</v>
      </c>
      <c r="AS2795">
        <v>2</v>
      </c>
      <c r="AT2795">
        <v>3.7</v>
      </c>
      <c r="AU2795">
        <v>48.3</v>
      </c>
      <c r="AV2795">
        <v>0.06</v>
      </c>
      <c r="AW2795">
        <v>0.8</v>
      </c>
      <c r="AX2795">
        <v>1E-3</v>
      </c>
      <c r="AY2795">
        <v>1.81</v>
      </c>
      <c r="AZ2795">
        <v>2.1</v>
      </c>
      <c r="BA2795">
        <v>82</v>
      </c>
      <c r="BB2795">
        <v>0.05</v>
      </c>
      <c r="BC2795">
        <v>18.2</v>
      </c>
    </row>
    <row r="2796" spans="1:55">
      <c r="A2796">
        <v>1306115</v>
      </c>
      <c r="B2796" t="s">
        <v>105</v>
      </c>
      <c r="C2796">
        <v>522053</v>
      </c>
      <c r="D2796">
        <v>7187350</v>
      </c>
      <c r="E2796">
        <v>693</v>
      </c>
      <c r="F2796">
        <v>41137</v>
      </c>
      <c r="G2796" t="s">
        <v>106</v>
      </c>
      <c r="H2796" t="s">
        <v>107</v>
      </c>
      <c r="I2796" t="s">
        <v>108</v>
      </c>
      <c r="J2796" t="s">
        <v>109</v>
      </c>
      <c r="K2796" t="s">
        <v>110</v>
      </c>
      <c r="L2796" t="s">
        <v>111</v>
      </c>
      <c r="M2796" t="s">
        <v>3085</v>
      </c>
      <c r="N2796" t="s">
        <v>112</v>
      </c>
      <c r="O2796" t="s">
        <v>342</v>
      </c>
      <c r="P2796" t="s">
        <v>343</v>
      </c>
      <c r="R2796">
        <v>41118</v>
      </c>
      <c r="S2796">
        <v>642</v>
      </c>
      <c r="T2796">
        <v>0.49</v>
      </c>
      <c r="U2796">
        <v>14.6</v>
      </c>
      <c r="V2796">
        <v>4.4000000000000004</v>
      </c>
      <c r="W2796">
        <v>6</v>
      </c>
      <c r="X2796">
        <v>1739.9</v>
      </c>
      <c r="Y2796">
        <v>0.17</v>
      </c>
      <c r="Z2796">
        <v>5.48</v>
      </c>
      <c r="AA2796">
        <v>9.52</v>
      </c>
      <c r="AB2796">
        <v>14.1</v>
      </c>
      <c r="AC2796">
        <v>10.7</v>
      </c>
      <c r="AD2796">
        <v>60.08</v>
      </c>
      <c r="AE2796">
        <v>3.84</v>
      </c>
      <c r="AF2796">
        <v>0.8</v>
      </c>
      <c r="AG2796">
        <v>254</v>
      </c>
      <c r="AH2796">
        <v>0.08</v>
      </c>
      <c r="AI2796">
        <v>1.6</v>
      </c>
      <c r="AJ2796">
        <v>2.9</v>
      </c>
      <c r="AK2796">
        <v>866</v>
      </c>
      <c r="AL2796">
        <v>4.4000000000000004</v>
      </c>
      <c r="AM2796">
        <v>1.7000000000000001E-2</v>
      </c>
      <c r="AN2796">
        <v>73.3</v>
      </c>
      <c r="AO2796">
        <v>1.9E-2</v>
      </c>
      <c r="AP2796">
        <v>7.93</v>
      </c>
      <c r="AQ2796">
        <v>0.13</v>
      </c>
      <c r="AR2796">
        <v>1.73</v>
      </c>
      <c r="AS2796">
        <v>3.9</v>
      </c>
      <c r="AT2796">
        <v>2</v>
      </c>
      <c r="AU2796">
        <v>337.3</v>
      </c>
      <c r="AV2796">
        <v>0.08</v>
      </c>
      <c r="AW2796">
        <v>1</v>
      </c>
      <c r="AX2796">
        <v>5.0000000000000001E-4</v>
      </c>
      <c r="AY2796">
        <v>1.25</v>
      </c>
      <c r="AZ2796">
        <v>1.3</v>
      </c>
      <c r="BA2796">
        <v>43</v>
      </c>
      <c r="BB2796">
        <v>0.05</v>
      </c>
      <c r="BC2796">
        <v>425.2</v>
      </c>
    </row>
    <row r="2797" spans="1:55">
      <c r="A2797">
        <v>1306203</v>
      </c>
      <c r="B2797" t="s">
        <v>105</v>
      </c>
      <c r="C2797">
        <v>517095</v>
      </c>
      <c r="D2797">
        <v>7187602</v>
      </c>
      <c r="E2797">
        <v>770</v>
      </c>
      <c r="F2797">
        <v>41494</v>
      </c>
      <c r="G2797" t="s">
        <v>118</v>
      </c>
      <c r="H2797" t="s">
        <v>119</v>
      </c>
      <c r="I2797" t="s">
        <v>108</v>
      </c>
      <c r="J2797" t="s">
        <v>109</v>
      </c>
      <c r="K2797" t="s">
        <v>120</v>
      </c>
      <c r="L2797" t="s">
        <v>111</v>
      </c>
      <c r="M2797" t="s">
        <v>3086</v>
      </c>
      <c r="N2797" t="s">
        <v>112</v>
      </c>
      <c r="O2797" t="s">
        <v>1479</v>
      </c>
      <c r="P2797" t="s">
        <v>1480</v>
      </c>
      <c r="R2797">
        <v>41401</v>
      </c>
      <c r="S2797">
        <v>862</v>
      </c>
      <c r="T2797">
        <v>0.43</v>
      </c>
      <c r="U2797">
        <v>5.6</v>
      </c>
      <c r="V2797">
        <v>1</v>
      </c>
      <c r="W2797">
        <v>4</v>
      </c>
      <c r="X2797">
        <v>706.9</v>
      </c>
      <c r="Y2797">
        <v>0.1</v>
      </c>
      <c r="Z2797">
        <v>0.03</v>
      </c>
      <c r="AA2797">
        <v>0.28999999999999998</v>
      </c>
      <c r="AB2797">
        <v>0.5</v>
      </c>
      <c r="AC2797">
        <v>22.5</v>
      </c>
      <c r="AD2797">
        <v>7.61</v>
      </c>
      <c r="AE2797">
        <v>0.37</v>
      </c>
      <c r="AF2797">
        <v>2.8</v>
      </c>
      <c r="AG2797">
        <v>13</v>
      </c>
      <c r="AH2797">
        <v>0.06</v>
      </c>
      <c r="AI2797">
        <v>4.9000000000000004</v>
      </c>
      <c r="AJ2797">
        <v>0.03</v>
      </c>
      <c r="AK2797">
        <v>15</v>
      </c>
      <c r="AL2797">
        <v>3.42</v>
      </c>
      <c r="AM2797">
        <v>4.0000000000000001E-3</v>
      </c>
      <c r="AN2797">
        <v>4.0999999999999996</v>
      </c>
      <c r="AO2797">
        <v>1.4999999999999999E-2</v>
      </c>
      <c r="AP2797">
        <v>6.84</v>
      </c>
      <c r="AQ2797">
        <v>0.04</v>
      </c>
      <c r="AR2797">
        <v>0.28000000000000003</v>
      </c>
      <c r="AS2797">
        <v>0.7</v>
      </c>
      <c r="AT2797">
        <v>1.2</v>
      </c>
      <c r="AU2797">
        <v>20.100000000000001</v>
      </c>
      <c r="AV2797">
        <v>0.05</v>
      </c>
      <c r="AW2797">
        <v>0.3</v>
      </c>
      <c r="AX2797">
        <v>6.0000000000000001E-3</v>
      </c>
      <c r="AY2797">
        <v>0.16</v>
      </c>
      <c r="AZ2797">
        <v>0.9</v>
      </c>
      <c r="BA2797">
        <v>47</v>
      </c>
      <c r="BB2797">
        <v>0.05</v>
      </c>
      <c r="BC2797">
        <v>19.5</v>
      </c>
    </row>
    <row r="2798" spans="1:55">
      <c r="A2798">
        <v>1306204</v>
      </c>
      <c r="B2798" t="s">
        <v>105</v>
      </c>
      <c r="C2798">
        <v>517100</v>
      </c>
      <c r="D2798">
        <v>7187651</v>
      </c>
      <c r="E2798">
        <v>792</v>
      </c>
      <c r="F2798">
        <v>41494</v>
      </c>
      <c r="G2798" t="s">
        <v>118</v>
      </c>
      <c r="H2798" t="s">
        <v>119</v>
      </c>
      <c r="I2798" t="s">
        <v>108</v>
      </c>
      <c r="J2798" t="s">
        <v>109</v>
      </c>
      <c r="K2798" t="s">
        <v>120</v>
      </c>
      <c r="L2798" t="s">
        <v>111</v>
      </c>
      <c r="M2798" t="s">
        <v>3087</v>
      </c>
      <c r="N2798" t="s">
        <v>112</v>
      </c>
      <c r="O2798" t="s">
        <v>1479</v>
      </c>
      <c r="P2798" t="s">
        <v>1480</v>
      </c>
      <c r="R2798">
        <v>41401</v>
      </c>
      <c r="S2798">
        <v>2712</v>
      </c>
      <c r="T2798">
        <v>1.37</v>
      </c>
      <c r="U2798">
        <v>17</v>
      </c>
      <c r="V2798">
        <v>2.7</v>
      </c>
      <c r="W2798">
        <v>4</v>
      </c>
      <c r="X2798">
        <v>1179.5</v>
      </c>
      <c r="Y2798">
        <v>0.17</v>
      </c>
      <c r="Z2798">
        <v>0.1</v>
      </c>
      <c r="AA2798">
        <v>0.87</v>
      </c>
      <c r="AB2798">
        <v>4.7</v>
      </c>
      <c r="AC2798">
        <v>61.1</v>
      </c>
      <c r="AD2798">
        <v>22.35</v>
      </c>
      <c r="AE2798">
        <v>2.0299999999999998</v>
      </c>
      <c r="AF2798">
        <v>5.2</v>
      </c>
      <c r="AG2798">
        <v>36</v>
      </c>
      <c r="AH2798">
        <v>0.1</v>
      </c>
      <c r="AI2798">
        <v>8.1999999999999993</v>
      </c>
      <c r="AJ2798">
        <v>0.2</v>
      </c>
      <c r="AK2798">
        <v>115</v>
      </c>
      <c r="AL2798">
        <v>8.16</v>
      </c>
      <c r="AM2798">
        <v>8.0000000000000002E-3</v>
      </c>
      <c r="AN2798">
        <v>26.9</v>
      </c>
      <c r="AO2798">
        <v>4.3999999999999997E-2</v>
      </c>
      <c r="AP2798">
        <v>11.7</v>
      </c>
      <c r="AQ2798">
        <v>0.11</v>
      </c>
      <c r="AR2798">
        <v>1.33</v>
      </c>
      <c r="AS2798">
        <v>2.2999999999999998</v>
      </c>
      <c r="AT2798">
        <v>4.8</v>
      </c>
      <c r="AU2798">
        <v>40.4</v>
      </c>
      <c r="AV2798">
        <v>7.0000000000000007E-2</v>
      </c>
      <c r="AW2798">
        <v>2</v>
      </c>
      <c r="AX2798">
        <v>1.7999999999999999E-2</v>
      </c>
      <c r="AY2798">
        <v>0.34</v>
      </c>
      <c r="AZ2798">
        <v>1.4</v>
      </c>
      <c r="BA2798">
        <v>112</v>
      </c>
      <c r="BB2798">
        <v>0.1</v>
      </c>
      <c r="BC2798">
        <v>133.30000000000001</v>
      </c>
    </row>
    <row r="2799" spans="1:55">
      <c r="A2799">
        <v>1306215</v>
      </c>
      <c r="B2799" t="s">
        <v>105</v>
      </c>
      <c r="C2799">
        <v>516900</v>
      </c>
      <c r="D2799">
        <v>7186551</v>
      </c>
      <c r="E2799">
        <v>842</v>
      </c>
      <c r="F2799">
        <v>41494</v>
      </c>
      <c r="G2799" t="s">
        <v>118</v>
      </c>
      <c r="H2799" t="s">
        <v>119</v>
      </c>
      <c r="I2799" t="s">
        <v>108</v>
      </c>
      <c r="J2799" t="s">
        <v>109</v>
      </c>
      <c r="K2799" t="s">
        <v>120</v>
      </c>
      <c r="L2799" t="s">
        <v>111</v>
      </c>
      <c r="M2799" t="s">
        <v>3088</v>
      </c>
      <c r="N2799" t="s">
        <v>112</v>
      </c>
      <c r="O2799" t="s">
        <v>1479</v>
      </c>
      <c r="P2799" t="s">
        <v>1480</v>
      </c>
      <c r="R2799">
        <v>41401</v>
      </c>
      <c r="S2799">
        <v>4218</v>
      </c>
      <c r="T2799">
        <v>0.41</v>
      </c>
      <c r="U2799">
        <v>6.2</v>
      </c>
      <c r="V2799">
        <v>2.2999999999999998</v>
      </c>
      <c r="W2799">
        <v>11</v>
      </c>
      <c r="X2799">
        <v>1302.9000000000001</v>
      </c>
      <c r="Y2799">
        <v>0.15</v>
      </c>
      <c r="Z2799">
        <v>4.45</v>
      </c>
      <c r="AA2799">
        <v>2.38</v>
      </c>
      <c r="AB2799">
        <v>2.5</v>
      </c>
      <c r="AC2799">
        <v>95.6</v>
      </c>
      <c r="AD2799">
        <v>44.24</v>
      </c>
      <c r="AE2799">
        <v>0.6</v>
      </c>
      <c r="AF2799">
        <v>1.4</v>
      </c>
      <c r="AG2799">
        <v>136</v>
      </c>
      <c r="AH2799">
        <v>0.02</v>
      </c>
      <c r="AI2799">
        <v>4</v>
      </c>
      <c r="AJ2799">
        <v>0.33</v>
      </c>
      <c r="AK2799">
        <v>188</v>
      </c>
      <c r="AL2799">
        <v>5.69</v>
      </c>
      <c r="AM2799">
        <v>1.0999999999999999E-2</v>
      </c>
      <c r="AN2799">
        <v>85.6</v>
      </c>
      <c r="AO2799">
        <v>7.5999999999999998E-2</v>
      </c>
      <c r="AP2799">
        <v>4.2300000000000004</v>
      </c>
      <c r="AQ2799">
        <v>0.15</v>
      </c>
      <c r="AR2799">
        <v>1.57</v>
      </c>
      <c r="AS2799">
        <v>1.5</v>
      </c>
      <c r="AT2799">
        <v>8.9</v>
      </c>
      <c r="AU2799">
        <v>188.3</v>
      </c>
      <c r="AV2799">
        <v>0.03</v>
      </c>
      <c r="AW2799">
        <v>0.2</v>
      </c>
      <c r="AX2799">
        <v>7.0000000000000001E-3</v>
      </c>
      <c r="AY2799">
        <v>0.11</v>
      </c>
      <c r="AZ2799">
        <v>18.3</v>
      </c>
      <c r="BA2799">
        <v>82</v>
      </c>
      <c r="BB2799">
        <v>0.1</v>
      </c>
      <c r="BC2799">
        <v>225.1</v>
      </c>
    </row>
    <row r="2800" spans="1:55">
      <c r="A2800">
        <v>1306228</v>
      </c>
      <c r="B2800" t="s">
        <v>105</v>
      </c>
      <c r="C2800">
        <v>516792</v>
      </c>
      <c r="D2800">
        <v>7186272</v>
      </c>
      <c r="E2800">
        <v>880</v>
      </c>
      <c r="F2800">
        <v>41494</v>
      </c>
      <c r="G2800" t="s">
        <v>118</v>
      </c>
      <c r="H2800" t="s">
        <v>119</v>
      </c>
      <c r="I2800" t="s">
        <v>108</v>
      </c>
      <c r="J2800" t="s">
        <v>109</v>
      </c>
      <c r="K2800" t="s">
        <v>120</v>
      </c>
      <c r="L2800" t="s">
        <v>111</v>
      </c>
      <c r="M2800" t="s">
        <v>3089</v>
      </c>
      <c r="N2800" t="s">
        <v>112</v>
      </c>
      <c r="O2800" t="s">
        <v>1479</v>
      </c>
      <c r="P2800" t="s">
        <v>1480</v>
      </c>
      <c r="R2800">
        <v>41432</v>
      </c>
      <c r="S2800">
        <v>5850</v>
      </c>
      <c r="T2800">
        <v>0.49</v>
      </c>
      <c r="U2800">
        <v>15</v>
      </c>
      <c r="V2800">
        <v>1.1000000000000001</v>
      </c>
      <c r="W2800">
        <v>32</v>
      </c>
      <c r="X2800">
        <v>913.3</v>
      </c>
      <c r="Y2800">
        <v>0.13</v>
      </c>
      <c r="Z2800">
        <v>5.18</v>
      </c>
      <c r="AA2800">
        <v>3.75</v>
      </c>
      <c r="AB2800">
        <v>4.5</v>
      </c>
      <c r="AC2800">
        <v>92.2</v>
      </c>
      <c r="AD2800">
        <v>86.07</v>
      </c>
      <c r="AE2800">
        <v>1.4</v>
      </c>
      <c r="AF2800">
        <v>2.4</v>
      </c>
      <c r="AG2800">
        <v>266</v>
      </c>
      <c r="AH2800">
        <v>0.12</v>
      </c>
      <c r="AI2800">
        <v>4.5</v>
      </c>
      <c r="AJ2800">
        <v>0.21</v>
      </c>
      <c r="AK2800">
        <v>40</v>
      </c>
      <c r="AL2800">
        <v>19.02</v>
      </c>
      <c r="AM2800">
        <v>1.0999999999999999E-2</v>
      </c>
      <c r="AN2800">
        <v>139</v>
      </c>
      <c r="AO2800">
        <v>0.379</v>
      </c>
      <c r="AP2800">
        <v>7.79</v>
      </c>
      <c r="AQ2800">
        <v>0.22</v>
      </c>
      <c r="AR2800">
        <v>3.99</v>
      </c>
      <c r="AS2800">
        <v>5.2</v>
      </c>
      <c r="AT2800">
        <v>16</v>
      </c>
      <c r="AU2800">
        <v>648.1</v>
      </c>
      <c r="AV2800">
        <v>0.16</v>
      </c>
      <c r="AW2800">
        <v>1.4</v>
      </c>
      <c r="AX2800">
        <v>3.0000000000000001E-3</v>
      </c>
      <c r="AY2800">
        <v>0.5</v>
      </c>
      <c r="AZ2800">
        <v>9.5</v>
      </c>
      <c r="BA2800">
        <v>109</v>
      </c>
      <c r="BB2800">
        <v>0.3</v>
      </c>
      <c r="BC2800">
        <v>450</v>
      </c>
    </row>
    <row r="2801" spans="1:55">
      <c r="A2801">
        <v>1306242</v>
      </c>
      <c r="B2801" t="s">
        <v>105</v>
      </c>
      <c r="C2801">
        <v>517499</v>
      </c>
      <c r="D2801">
        <v>7187601</v>
      </c>
      <c r="E2801">
        <v>784</v>
      </c>
      <c r="F2801">
        <v>41494</v>
      </c>
      <c r="G2801" t="s">
        <v>118</v>
      </c>
      <c r="H2801" t="s">
        <v>119</v>
      </c>
      <c r="I2801" t="s">
        <v>108</v>
      </c>
      <c r="J2801" t="s">
        <v>109</v>
      </c>
      <c r="K2801" t="s">
        <v>120</v>
      </c>
      <c r="L2801" t="s">
        <v>111</v>
      </c>
      <c r="M2801" t="s">
        <v>3090</v>
      </c>
      <c r="N2801" t="s">
        <v>112</v>
      </c>
      <c r="O2801" t="s">
        <v>1479</v>
      </c>
      <c r="P2801" t="s">
        <v>1480</v>
      </c>
      <c r="R2801">
        <v>41432</v>
      </c>
      <c r="S2801">
        <v>1354</v>
      </c>
      <c r="T2801">
        <v>1.79</v>
      </c>
      <c r="U2801">
        <v>12.8</v>
      </c>
      <c r="V2801">
        <v>0.7</v>
      </c>
      <c r="W2801">
        <v>2</v>
      </c>
      <c r="X2801">
        <v>256</v>
      </c>
      <c r="Y2801">
        <v>0.2</v>
      </c>
      <c r="Z2801">
        <v>7.0000000000000007E-2</v>
      </c>
      <c r="AA2801">
        <v>0.23</v>
      </c>
      <c r="AB2801">
        <v>5.6</v>
      </c>
      <c r="AC2801">
        <v>44.9</v>
      </c>
      <c r="AD2801">
        <v>16.59</v>
      </c>
      <c r="AE2801">
        <v>3.16</v>
      </c>
      <c r="AF2801">
        <v>5.7</v>
      </c>
      <c r="AG2801">
        <v>46</v>
      </c>
      <c r="AH2801">
        <v>0.08</v>
      </c>
      <c r="AI2801">
        <v>9.6</v>
      </c>
      <c r="AJ2801">
        <v>0.23</v>
      </c>
      <c r="AK2801">
        <v>134</v>
      </c>
      <c r="AL2801">
        <v>5.39</v>
      </c>
      <c r="AM2801">
        <v>3.0000000000000001E-3</v>
      </c>
      <c r="AN2801">
        <v>20.7</v>
      </c>
      <c r="AO2801">
        <v>2.5999999999999999E-2</v>
      </c>
      <c r="AP2801">
        <v>9.81</v>
      </c>
      <c r="AQ2801">
        <v>0.05</v>
      </c>
      <c r="AR2801">
        <v>1.03</v>
      </c>
      <c r="AS2801">
        <v>2.5</v>
      </c>
      <c r="AT2801">
        <v>1.4</v>
      </c>
      <c r="AU2801">
        <v>12.7</v>
      </c>
      <c r="AV2801">
        <v>0.09</v>
      </c>
      <c r="AW2801">
        <v>2.6</v>
      </c>
      <c r="AX2801">
        <v>2.4E-2</v>
      </c>
      <c r="AY2801">
        <v>0.21</v>
      </c>
      <c r="AZ2801">
        <v>0.7</v>
      </c>
      <c r="BA2801">
        <v>110</v>
      </c>
      <c r="BB2801">
        <v>0.1</v>
      </c>
      <c r="BC2801">
        <v>68.099999999999994</v>
      </c>
    </row>
    <row r="2802" spans="1:55">
      <c r="A2802">
        <v>1306316</v>
      </c>
      <c r="B2802" t="s">
        <v>105</v>
      </c>
      <c r="C2802">
        <v>516599</v>
      </c>
      <c r="D2802">
        <v>7187249</v>
      </c>
      <c r="E2802">
        <v>725</v>
      </c>
      <c r="F2802">
        <v>41494</v>
      </c>
      <c r="G2802" t="s">
        <v>118</v>
      </c>
      <c r="H2802" t="s">
        <v>119</v>
      </c>
      <c r="I2802" t="s">
        <v>108</v>
      </c>
      <c r="J2802" t="s">
        <v>109</v>
      </c>
      <c r="K2802" t="s">
        <v>120</v>
      </c>
      <c r="L2802" t="s">
        <v>111</v>
      </c>
      <c r="M2802" t="s">
        <v>3091</v>
      </c>
      <c r="N2802" t="s">
        <v>112</v>
      </c>
      <c r="O2802" t="s">
        <v>1479</v>
      </c>
      <c r="P2802" t="s">
        <v>1480</v>
      </c>
      <c r="R2802">
        <v>41462</v>
      </c>
      <c r="S2802">
        <v>1184</v>
      </c>
      <c r="T2802">
        <v>0.68</v>
      </c>
      <c r="U2802">
        <v>6.2</v>
      </c>
      <c r="V2802">
        <v>0.6</v>
      </c>
      <c r="W2802">
        <v>2</v>
      </c>
      <c r="X2802">
        <v>234.2</v>
      </c>
      <c r="Y2802">
        <v>0.18</v>
      </c>
      <c r="Z2802">
        <v>0.06</v>
      </c>
      <c r="AA2802">
        <v>0.17</v>
      </c>
      <c r="AB2802">
        <v>2</v>
      </c>
      <c r="AC2802">
        <v>20.100000000000001</v>
      </c>
      <c r="AD2802">
        <v>10.68</v>
      </c>
      <c r="AE2802">
        <v>1.47</v>
      </c>
      <c r="AF2802">
        <v>4.9000000000000004</v>
      </c>
      <c r="AG2802">
        <v>48</v>
      </c>
      <c r="AH2802">
        <v>0.05</v>
      </c>
      <c r="AI2802">
        <v>6.4</v>
      </c>
      <c r="AJ2802">
        <v>0.06</v>
      </c>
      <c r="AK2802">
        <v>79</v>
      </c>
      <c r="AL2802">
        <v>5.41</v>
      </c>
      <c r="AM2802">
        <v>0.01</v>
      </c>
      <c r="AN2802">
        <v>11</v>
      </c>
      <c r="AO2802">
        <v>3.3000000000000002E-2</v>
      </c>
      <c r="AP2802">
        <v>14.39</v>
      </c>
      <c r="AQ2802">
        <v>0.05</v>
      </c>
      <c r="AR2802">
        <v>0.78</v>
      </c>
      <c r="AS2802">
        <v>0.9</v>
      </c>
      <c r="AT2802">
        <v>1.1000000000000001</v>
      </c>
      <c r="AU2802">
        <v>10.3</v>
      </c>
      <c r="AV2802">
        <v>0.08</v>
      </c>
      <c r="AW2802">
        <v>0.3</v>
      </c>
      <c r="AX2802">
        <v>2.4E-2</v>
      </c>
      <c r="AY2802">
        <v>0.17</v>
      </c>
      <c r="AZ2802">
        <v>0.5</v>
      </c>
      <c r="BA2802">
        <v>83</v>
      </c>
      <c r="BB2802">
        <v>0.1</v>
      </c>
      <c r="BC2802">
        <v>46.4</v>
      </c>
    </row>
    <row r="2803" spans="1:55">
      <c r="A2803">
        <v>1306324</v>
      </c>
      <c r="B2803" t="s">
        <v>105</v>
      </c>
      <c r="C2803">
        <v>517687</v>
      </c>
      <c r="D2803">
        <v>7186419</v>
      </c>
      <c r="E2803">
        <v>889</v>
      </c>
      <c r="F2803">
        <v>41494</v>
      </c>
      <c r="G2803" t="s">
        <v>118</v>
      </c>
      <c r="H2803" t="s">
        <v>119</v>
      </c>
      <c r="I2803" t="s">
        <v>108</v>
      </c>
      <c r="J2803" t="s">
        <v>109</v>
      </c>
      <c r="K2803" t="s">
        <v>120</v>
      </c>
      <c r="L2803" t="s">
        <v>111</v>
      </c>
      <c r="M2803" t="s">
        <v>3092</v>
      </c>
      <c r="N2803" t="s">
        <v>112</v>
      </c>
      <c r="O2803" t="s">
        <v>1479</v>
      </c>
      <c r="P2803" t="s">
        <v>1480</v>
      </c>
      <c r="R2803">
        <v>41493</v>
      </c>
      <c r="S2803">
        <v>1745</v>
      </c>
      <c r="T2803">
        <v>0.47</v>
      </c>
      <c r="U2803">
        <v>5.5</v>
      </c>
      <c r="V2803">
        <v>2.4</v>
      </c>
      <c r="W2803">
        <v>14</v>
      </c>
      <c r="X2803">
        <v>1438.9</v>
      </c>
      <c r="Y2803">
        <v>7.0000000000000007E-2</v>
      </c>
      <c r="Z2803">
        <v>2.99</v>
      </c>
      <c r="AA2803">
        <v>1.1499999999999999</v>
      </c>
      <c r="AB2803">
        <v>3.3</v>
      </c>
      <c r="AC2803">
        <v>35.299999999999997</v>
      </c>
      <c r="AD2803">
        <v>25.23</v>
      </c>
      <c r="AE2803">
        <v>1.02</v>
      </c>
      <c r="AF2803">
        <v>1.3</v>
      </c>
      <c r="AG2803">
        <v>118</v>
      </c>
      <c r="AH2803">
        <v>0.03</v>
      </c>
      <c r="AI2803">
        <v>2.2999999999999998</v>
      </c>
      <c r="AJ2803">
        <v>0.09</v>
      </c>
      <c r="AK2803">
        <v>90</v>
      </c>
      <c r="AL2803">
        <v>4.07</v>
      </c>
      <c r="AM2803">
        <v>0.01</v>
      </c>
      <c r="AN2803">
        <v>43.8</v>
      </c>
      <c r="AO2803">
        <v>0.13400000000000001</v>
      </c>
      <c r="AP2803">
        <v>7.28</v>
      </c>
      <c r="AQ2803">
        <v>0.15</v>
      </c>
      <c r="AR2803">
        <v>1.1200000000000001</v>
      </c>
      <c r="AS2803">
        <v>1.8</v>
      </c>
      <c r="AT2803">
        <v>4</v>
      </c>
      <c r="AU2803">
        <v>269.10000000000002</v>
      </c>
      <c r="AV2803">
        <v>0.03</v>
      </c>
      <c r="AW2803">
        <v>0.2</v>
      </c>
      <c r="AX2803">
        <v>3.0000000000000001E-3</v>
      </c>
      <c r="AY2803">
        <v>0.22</v>
      </c>
      <c r="AZ2803">
        <v>1.9</v>
      </c>
      <c r="BA2803">
        <v>50</v>
      </c>
      <c r="BB2803">
        <v>0.05</v>
      </c>
      <c r="BC2803">
        <v>139.1</v>
      </c>
    </row>
    <row r="2804" spans="1:55">
      <c r="A2804">
        <v>1306325</v>
      </c>
      <c r="B2804" t="s">
        <v>105</v>
      </c>
      <c r="C2804">
        <v>517699</v>
      </c>
      <c r="D2804">
        <v>7186544</v>
      </c>
      <c r="E2804">
        <v>849</v>
      </c>
      <c r="F2804">
        <v>41494</v>
      </c>
      <c r="G2804" t="s">
        <v>118</v>
      </c>
      <c r="H2804" t="s">
        <v>119</v>
      </c>
      <c r="I2804" t="s">
        <v>108</v>
      </c>
      <c r="J2804" t="s">
        <v>109</v>
      </c>
      <c r="K2804" t="s">
        <v>120</v>
      </c>
      <c r="L2804" t="s">
        <v>111</v>
      </c>
      <c r="M2804" t="s">
        <v>3093</v>
      </c>
      <c r="N2804" t="s">
        <v>112</v>
      </c>
      <c r="O2804" t="s">
        <v>1479</v>
      </c>
      <c r="P2804" t="s">
        <v>1480</v>
      </c>
      <c r="R2804">
        <v>41493</v>
      </c>
      <c r="S2804">
        <v>1293</v>
      </c>
      <c r="T2804">
        <v>0.37</v>
      </c>
      <c r="U2804">
        <v>2.5</v>
      </c>
      <c r="V2804">
        <v>2.4</v>
      </c>
      <c r="W2804">
        <v>9</v>
      </c>
      <c r="X2804">
        <v>1360.6</v>
      </c>
      <c r="Y2804">
        <v>0.05</v>
      </c>
      <c r="Z2804">
        <v>2.94</v>
      </c>
      <c r="AA2804">
        <v>1.01</v>
      </c>
      <c r="AB2804">
        <v>2.6</v>
      </c>
      <c r="AC2804">
        <v>24.3</v>
      </c>
      <c r="AD2804">
        <v>22.12</v>
      </c>
      <c r="AE2804">
        <v>0.66</v>
      </c>
      <c r="AF2804">
        <v>1.1000000000000001</v>
      </c>
      <c r="AG2804">
        <v>90</v>
      </c>
      <c r="AH2804">
        <v>0.03</v>
      </c>
      <c r="AI2804">
        <v>2.2000000000000002</v>
      </c>
      <c r="AJ2804">
        <v>0.08</v>
      </c>
      <c r="AK2804">
        <v>95</v>
      </c>
      <c r="AL2804">
        <v>1.1399999999999999</v>
      </c>
      <c r="AM2804">
        <v>8.0000000000000002E-3</v>
      </c>
      <c r="AN2804">
        <v>38.9</v>
      </c>
      <c r="AO2804">
        <v>0.108</v>
      </c>
      <c r="AP2804">
        <v>4.91</v>
      </c>
      <c r="AQ2804">
        <v>0.16</v>
      </c>
      <c r="AR2804">
        <v>0.76</v>
      </c>
      <c r="AS2804">
        <v>1.4</v>
      </c>
      <c r="AT2804">
        <v>3.4</v>
      </c>
      <c r="AU2804">
        <v>233.9</v>
      </c>
      <c r="AV2804">
        <v>0.01</v>
      </c>
      <c r="AW2804">
        <v>0.2</v>
      </c>
      <c r="AX2804">
        <v>4.0000000000000001E-3</v>
      </c>
      <c r="AY2804">
        <v>0.11</v>
      </c>
      <c r="AZ2804">
        <v>2.9</v>
      </c>
      <c r="BA2804">
        <v>33</v>
      </c>
      <c r="BB2804">
        <v>0.05</v>
      </c>
      <c r="BC2804">
        <v>112.5</v>
      </c>
    </row>
    <row r="2805" spans="1:55">
      <c r="A2805">
        <v>1306337</v>
      </c>
      <c r="B2805" t="s">
        <v>105</v>
      </c>
      <c r="C2805">
        <v>517999</v>
      </c>
      <c r="D2805">
        <v>7186801</v>
      </c>
      <c r="E2805">
        <v>817</v>
      </c>
      <c r="F2805">
        <v>41494</v>
      </c>
      <c r="G2805" t="s">
        <v>118</v>
      </c>
      <c r="H2805" t="s">
        <v>119</v>
      </c>
      <c r="I2805" t="s">
        <v>108</v>
      </c>
      <c r="J2805" t="s">
        <v>109</v>
      </c>
      <c r="K2805" t="s">
        <v>120</v>
      </c>
      <c r="L2805" t="s">
        <v>111</v>
      </c>
      <c r="M2805" t="s">
        <v>3094</v>
      </c>
      <c r="N2805" t="s">
        <v>112</v>
      </c>
      <c r="O2805" t="s">
        <v>1479</v>
      </c>
      <c r="P2805" t="s">
        <v>1480</v>
      </c>
      <c r="R2805">
        <v>41524</v>
      </c>
      <c r="S2805">
        <v>1288</v>
      </c>
      <c r="T2805">
        <v>0.46</v>
      </c>
      <c r="U2805">
        <v>5.6</v>
      </c>
      <c r="V2805">
        <v>1.9</v>
      </c>
      <c r="W2805">
        <v>8</v>
      </c>
      <c r="X2805">
        <v>4338.1000000000004</v>
      </c>
      <c r="Y2805">
        <v>0.24</v>
      </c>
      <c r="Z2805">
        <v>2.56</v>
      </c>
      <c r="AA2805">
        <v>1.5</v>
      </c>
      <c r="AB2805">
        <v>3.8</v>
      </c>
      <c r="AC2805">
        <v>34.299999999999997</v>
      </c>
      <c r="AD2805">
        <v>22.38</v>
      </c>
      <c r="AE2805">
        <v>1.01</v>
      </c>
      <c r="AF2805">
        <v>1.4</v>
      </c>
      <c r="AG2805">
        <v>72</v>
      </c>
      <c r="AH2805">
        <v>0.03</v>
      </c>
      <c r="AI2805">
        <v>4.5</v>
      </c>
      <c r="AJ2805">
        <v>0.14000000000000001</v>
      </c>
      <c r="AK2805">
        <v>171</v>
      </c>
      <c r="AL2805">
        <v>1.1399999999999999</v>
      </c>
      <c r="AM2805">
        <v>8.0000000000000002E-3</v>
      </c>
      <c r="AN2805">
        <v>27.3</v>
      </c>
      <c r="AO2805">
        <v>0.1</v>
      </c>
      <c r="AP2805">
        <v>6.23</v>
      </c>
      <c r="AQ2805">
        <v>0.11</v>
      </c>
      <c r="AR2805">
        <v>0.84</v>
      </c>
      <c r="AS2805">
        <v>2.1</v>
      </c>
      <c r="AT2805">
        <v>2.1</v>
      </c>
      <c r="AU2805">
        <v>218.3</v>
      </c>
      <c r="AV2805">
        <v>0.04</v>
      </c>
      <c r="AW2805">
        <v>0.4</v>
      </c>
      <c r="AX2805">
        <v>8.0000000000000002E-3</v>
      </c>
      <c r="AY2805">
        <v>0.11</v>
      </c>
      <c r="AZ2805">
        <v>2.2000000000000002</v>
      </c>
      <c r="BA2805">
        <v>45</v>
      </c>
      <c r="BB2805">
        <v>0.05</v>
      </c>
      <c r="BC2805">
        <v>119.7</v>
      </c>
    </row>
    <row r="2806" spans="1:55">
      <c r="A2806">
        <v>1306360</v>
      </c>
      <c r="B2806" t="s">
        <v>105</v>
      </c>
      <c r="C2806">
        <v>519396</v>
      </c>
      <c r="D2806">
        <v>7184700</v>
      </c>
      <c r="E2806">
        <v>906</v>
      </c>
      <c r="F2806">
        <v>41485</v>
      </c>
      <c r="G2806" t="s">
        <v>1528</v>
      </c>
      <c r="H2806" t="s">
        <v>119</v>
      </c>
      <c r="I2806" t="s">
        <v>108</v>
      </c>
      <c r="J2806" t="s">
        <v>109</v>
      </c>
      <c r="K2806" t="s">
        <v>1529</v>
      </c>
      <c r="L2806" t="s">
        <v>111</v>
      </c>
      <c r="M2806" t="s">
        <v>3095</v>
      </c>
      <c r="N2806" t="s">
        <v>112</v>
      </c>
      <c r="O2806" t="s">
        <v>1479</v>
      </c>
      <c r="P2806" t="s">
        <v>1480</v>
      </c>
      <c r="R2806">
        <v>41585</v>
      </c>
      <c r="S2806">
        <v>1111</v>
      </c>
      <c r="T2806">
        <v>0.7</v>
      </c>
      <c r="U2806">
        <v>10.3</v>
      </c>
      <c r="V2806">
        <v>4.8</v>
      </c>
      <c r="W2806">
        <v>3</v>
      </c>
      <c r="X2806">
        <v>2841.2</v>
      </c>
      <c r="Y2806">
        <v>0.15</v>
      </c>
      <c r="Z2806">
        <v>0.15</v>
      </c>
      <c r="AA2806">
        <v>0.52</v>
      </c>
      <c r="AB2806">
        <v>1.9</v>
      </c>
      <c r="AC2806">
        <v>15.6</v>
      </c>
      <c r="AD2806">
        <v>12.96</v>
      </c>
      <c r="AE2806">
        <v>1.21</v>
      </c>
      <c r="AF2806">
        <v>3.1</v>
      </c>
      <c r="AG2806">
        <v>159</v>
      </c>
      <c r="AH2806">
        <v>7.0000000000000007E-2</v>
      </c>
      <c r="AI2806">
        <v>4.8</v>
      </c>
      <c r="AJ2806">
        <v>0.16</v>
      </c>
      <c r="AK2806">
        <v>38</v>
      </c>
      <c r="AL2806">
        <v>4.5999999999999996</v>
      </c>
      <c r="AM2806">
        <v>6.0000000000000001E-3</v>
      </c>
      <c r="AN2806">
        <v>11.8</v>
      </c>
      <c r="AO2806">
        <v>0.06</v>
      </c>
      <c r="AP2806">
        <v>18.37</v>
      </c>
      <c r="AQ2806">
        <v>0.09</v>
      </c>
      <c r="AR2806">
        <v>2.82</v>
      </c>
      <c r="AS2806">
        <v>1.5</v>
      </c>
      <c r="AT2806">
        <v>2.2999999999999998</v>
      </c>
      <c r="AU2806">
        <v>42.5</v>
      </c>
      <c r="AV2806">
        <v>0.08</v>
      </c>
      <c r="AW2806">
        <v>0.4</v>
      </c>
      <c r="AX2806">
        <v>7.0000000000000001E-3</v>
      </c>
      <c r="AY2806">
        <v>0.78</v>
      </c>
      <c r="AZ2806">
        <v>1</v>
      </c>
      <c r="BA2806">
        <v>56</v>
      </c>
      <c r="BB2806">
        <v>0.1</v>
      </c>
      <c r="BC2806">
        <v>46.5</v>
      </c>
    </row>
    <row r="2807" spans="1:55">
      <c r="A2807">
        <v>1306370</v>
      </c>
      <c r="B2807" t="s">
        <v>105</v>
      </c>
      <c r="C2807">
        <v>519403</v>
      </c>
      <c r="D2807">
        <v>7185253</v>
      </c>
      <c r="E2807">
        <v>966</v>
      </c>
      <c r="F2807">
        <v>41485</v>
      </c>
      <c r="G2807" t="s">
        <v>1528</v>
      </c>
      <c r="H2807" t="s">
        <v>119</v>
      </c>
      <c r="I2807" t="s">
        <v>108</v>
      </c>
      <c r="J2807" t="s">
        <v>109</v>
      </c>
      <c r="K2807" t="s">
        <v>1529</v>
      </c>
      <c r="L2807" t="s">
        <v>111</v>
      </c>
      <c r="M2807" t="s">
        <v>3096</v>
      </c>
      <c r="N2807" t="s">
        <v>112</v>
      </c>
      <c r="O2807" t="s">
        <v>1479</v>
      </c>
      <c r="P2807" t="s">
        <v>1480</v>
      </c>
      <c r="R2807">
        <v>41585</v>
      </c>
      <c r="S2807">
        <v>1778</v>
      </c>
      <c r="T2807">
        <v>0.76</v>
      </c>
      <c r="U2807">
        <v>10.9</v>
      </c>
      <c r="V2807">
        <v>23.4</v>
      </c>
      <c r="W2807">
        <v>4</v>
      </c>
      <c r="X2807">
        <v>339.2</v>
      </c>
      <c r="Y2807">
        <v>0.28000000000000003</v>
      </c>
      <c r="Z2807">
        <v>0.06</v>
      </c>
      <c r="AA2807">
        <v>0.22</v>
      </c>
      <c r="AB2807">
        <v>2</v>
      </c>
      <c r="AC2807">
        <v>20.7</v>
      </c>
      <c r="AD2807">
        <v>46.7</v>
      </c>
      <c r="AE2807">
        <v>4.04</v>
      </c>
      <c r="AF2807">
        <v>3.1</v>
      </c>
      <c r="AG2807">
        <v>147</v>
      </c>
      <c r="AH2807">
        <v>0.2</v>
      </c>
      <c r="AI2807">
        <v>2.5</v>
      </c>
      <c r="AJ2807">
        <v>0.05</v>
      </c>
      <c r="AK2807">
        <v>54</v>
      </c>
      <c r="AL2807">
        <v>6.87</v>
      </c>
      <c r="AM2807">
        <v>2.4E-2</v>
      </c>
      <c r="AN2807">
        <v>14.5</v>
      </c>
      <c r="AO2807">
        <v>0.124</v>
      </c>
      <c r="AP2807">
        <v>17.850000000000001</v>
      </c>
      <c r="AQ2807">
        <v>0.56999999999999995</v>
      </c>
      <c r="AR2807">
        <v>2.3199999999999998</v>
      </c>
      <c r="AS2807">
        <v>2.7</v>
      </c>
      <c r="AT2807">
        <v>4.9000000000000004</v>
      </c>
      <c r="AU2807">
        <v>88.5</v>
      </c>
      <c r="AV2807">
        <v>0.47</v>
      </c>
      <c r="AW2807">
        <v>0.2</v>
      </c>
      <c r="AX2807">
        <v>4.0000000000000001E-3</v>
      </c>
      <c r="AY2807">
        <v>0.5</v>
      </c>
      <c r="AZ2807">
        <v>1.8</v>
      </c>
      <c r="BA2807">
        <v>97</v>
      </c>
      <c r="BB2807">
        <v>0.05</v>
      </c>
      <c r="BC2807">
        <v>49.7</v>
      </c>
    </row>
    <row r="2808" spans="1:55">
      <c r="A2808">
        <v>1306373</v>
      </c>
      <c r="B2808" t="s">
        <v>105</v>
      </c>
      <c r="C2808">
        <v>519396</v>
      </c>
      <c r="D2808">
        <v>7185397</v>
      </c>
      <c r="E2808">
        <v>962</v>
      </c>
      <c r="F2808">
        <v>41485</v>
      </c>
      <c r="G2808" t="s">
        <v>1528</v>
      </c>
      <c r="H2808" t="s">
        <v>119</v>
      </c>
      <c r="I2808" t="s">
        <v>108</v>
      </c>
      <c r="J2808" t="s">
        <v>109</v>
      </c>
      <c r="K2808" t="s">
        <v>1529</v>
      </c>
      <c r="L2808" t="s">
        <v>111</v>
      </c>
      <c r="M2808" t="s">
        <v>3097</v>
      </c>
      <c r="N2808" t="s">
        <v>112</v>
      </c>
      <c r="O2808" t="s">
        <v>1479</v>
      </c>
      <c r="P2808" t="s">
        <v>1480</v>
      </c>
      <c r="R2808">
        <v>41585</v>
      </c>
      <c r="S2808">
        <v>5626</v>
      </c>
      <c r="T2808">
        <v>0.7</v>
      </c>
      <c r="U2808">
        <v>7</v>
      </c>
      <c r="V2808">
        <v>12.8</v>
      </c>
      <c r="W2808">
        <v>5</v>
      </c>
      <c r="X2808">
        <v>141.80000000000001</v>
      </c>
      <c r="Y2808">
        <v>0.3</v>
      </c>
      <c r="Z2808">
        <v>7.0000000000000007E-2</v>
      </c>
      <c r="AA2808">
        <v>0.15</v>
      </c>
      <c r="AB2808">
        <v>2.6</v>
      </c>
      <c r="AC2808">
        <v>37.6</v>
      </c>
      <c r="AD2808">
        <v>85.16</v>
      </c>
      <c r="AE2808">
        <v>4.09</v>
      </c>
      <c r="AF2808">
        <v>3.5</v>
      </c>
      <c r="AG2808">
        <v>444</v>
      </c>
      <c r="AH2808">
        <v>0.27</v>
      </c>
      <c r="AI2808">
        <v>3.7</v>
      </c>
      <c r="AJ2808">
        <v>0.11</v>
      </c>
      <c r="AK2808">
        <v>80</v>
      </c>
      <c r="AL2808">
        <v>3.57</v>
      </c>
      <c r="AM2808">
        <v>3.7999999999999999E-2</v>
      </c>
      <c r="AN2808">
        <v>13.9</v>
      </c>
      <c r="AO2808">
        <v>7.8E-2</v>
      </c>
      <c r="AP2808">
        <v>15.18</v>
      </c>
      <c r="AQ2808">
        <v>0.98</v>
      </c>
      <c r="AR2808">
        <v>1.63</v>
      </c>
      <c r="AS2808">
        <v>5.8</v>
      </c>
      <c r="AT2808">
        <v>13.1</v>
      </c>
      <c r="AU2808">
        <v>196.7</v>
      </c>
      <c r="AV2808">
        <v>0.38</v>
      </c>
      <c r="AW2808">
        <v>0.9</v>
      </c>
      <c r="AX2808">
        <v>8.9999999999999993E-3</v>
      </c>
      <c r="AY2808">
        <v>0.4</v>
      </c>
      <c r="AZ2808">
        <v>2.2999999999999998</v>
      </c>
      <c r="BA2808">
        <v>100</v>
      </c>
      <c r="BB2808">
        <v>0.05</v>
      </c>
      <c r="BC2808">
        <v>52.4</v>
      </c>
    </row>
    <row r="2809" spans="1:55">
      <c r="A2809">
        <v>1306385</v>
      </c>
      <c r="B2809" t="s">
        <v>105</v>
      </c>
      <c r="C2809">
        <v>518997</v>
      </c>
      <c r="D2809">
        <v>7184852</v>
      </c>
      <c r="E2809">
        <v>961</v>
      </c>
      <c r="F2809">
        <v>41485</v>
      </c>
      <c r="G2809" t="s">
        <v>1528</v>
      </c>
      <c r="H2809" t="s">
        <v>119</v>
      </c>
      <c r="I2809" t="s">
        <v>108</v>
      </c>
      <c r="J2809" t="s">
        <v>109</v>
      </c>
      <c r="K2809" t="s">
        <v>1529</v>
      </c>
      <c r="L2809" t="s">
        <v>111</v>
      </c>
      <c r="M2809" t="s">
        <v>3098</v>
      </c>
      <c r="N2809" t="s">
        <v>112</v>
      </c>
      <c r="O2809" t="s">
        <v>1479</v>
      </c>
      <c r="P2809" t="s">
        <v>1480</v>
      </c>
      <c r="R2809">
        <v>41585</v>
      </c>
      <c r="S2809">
        <v>1846</v>
      </c>
      <c r="T2809">
        <v>0.69</v>
      </c>
      <c r="U2809">
        <v>11.4</v>
      </c>
      <c r="V2809">
        <v>2.2999999999999998</v>
      </c>
      <c r="W2809">
        <v>7</v>
      </c>
      <c r="X2809">
        <v>1032</v>
      </c>
      <c r="Y2809">
        <v>0.19</v>
      </c>
      <c r="Z2809">
        <v>0.23</v>
      </c>
      <c r="AA2809">
        <v>3.09</v>
      </c>
      <c r="AB2809">
        <v>1.7</v>
      </c>
      <c r="AC2809">
        <v>15</v>
      </c>
      <c r="AD2809">
        <v>37.200000000000003</v>
      </c>
      <c r="AE2809">
        <v>1.38</v>
      </c>
      <c r="AF2809">
        <v>2.8</v>
      </c>
      <c r="AG2809">
        <v>70</v>
      </c>
      <c r="AH2809">
        <v>0.14000000000000001</v>
      </c>
      <c r="AI2809">
        <v>5.3</v>
      </c>
      <c r="AJ2809">
        <v>0.09</v>
      </c>
      <c r="AK2809">
        <v>39</v>
      </c>
      <c r="AL2809">
        <v>26.5</v>
      </c>
      <c r="AM2809">
        <v>0.01</v>
      </c>
      <c r="AN2809">
        <v>18.100000000000001</v>
      </c>
      <c r="AO2809">
        <v>0.19500000000000001</v>
      </c>
      <c r="AP2809">
        <v>13.86</v>
      </c>
      <c r="AQ2809">
        <v>0.24</v>
      </c>
      <c r="AR2809">
        <v>4.95</v>
      </c>
      <c r="AS2809">
        <v>1.9</v>
      </c>
      <c r="AT2809">
        <v>8.4</v>
      </c>
      <c r="AU2809">
        <v>151.19999999999999</v>
      </c>
      <c r="AV2809">
        <v>0.1</v>
      </c>
      <c r="AW2809">
        <v>0.6</v>
      </c>
      <c r="AX2809">
        <v>5.0000000000000001E-3</v>
      </c>
      <c r="AY2809">
        <v>1.23</v>
      </c>
      <c r="AZ2809">
        <v>6.9</v>
      </c>
      <c r="BA2809">
        <v>250</v>
      </c>
      <c r="BB2809">
        <v>0.1</v>
      </c>
      <c r="BC2809">
        <v>62.8</v>
      </c>
    </row>
    <row r="2810" spans="1:55">
      <c r="A2810">
        <v>1306389</v>
      </c>
      <c r="B2810" t="s">
        <v>105</v>
      </c>
      <c r="C2810">
        <v>519000</v>
      </c>
      <c r="D2810">
        <v>7184648</v>
      </c>
      <c r="E2810">
        <v>939</v>
      </c>
      <c r="F2810">
        <v>41485</v>
      </c>
      <c r="G2810" t="s">
        <v>1528</v>
      </c>
      <c r="H2810" t="s">
        <v>119</v>
      </c>
      <c r="I2810" t="s">
        <v>108</v>
      </c>
      <c r="J2810" t="s">
        <v>109</v>
      </c>
      <c r="K2810" t="s">
        <v>1529</v>
      </c>
      <c r="L2810" t="s">
        <v>111</v>
      </c>
      <c r="M2810" t="s">
        <v>3099</v>
      </c>
      <c r="N2810" t="s">
        <v>112</v>
      </c>
      <c r="O2810" t="s">
        <v>1479</v>
      </c>
      <c r="P2810" t="s">
        <v>1480</v>
      </c>
      <c r="R2810">
        <v>41585</v>
      </c>
      <c r="S2810">
        <v>2543</v>
      </c>
      <c r="T2810">
        <v>1.05</v>
      </c>
      <c r="U2810">
        <v>30</v>
      </c>
      <c r="V2810">
        <v>3.7</v>
      </c>
      <c r="W2810">
        <v>2</v>
      </c>
      <c r="X2810">
        <v>1116.5999999999999</v>
      </c>
      <c r="Y2810">
        <v>0.42</v>
      </c>
      <c r="Z2810">
        <v>0.06</v>
      </c>
      <c r="AA2810">
        <v>1.92</v>
      </c>
      <c r="AB2810">
        <v>2.8</v>
      </c>
      <c r="AC2810">
        <v>19.600000000000001</v>
      </c>
      <c r="AD2810">
        <v>26.87</v>
      </c>
      <c r="AE2810">
        <v>2.5</v>
      </c>
      <c r="AF2810">
        <v>6.3</v>
      </c>
      <c r="AG2810">
        <v>63</v>
      </c>
      <c r="AH2810">
        <v>0.09</v>
      </c>
      <c r="AI2810">
        <v>6.7</v>
      </c>
      <c r="AJ2810">
        <v>0.08</v>
      </c>
      <c r="AK2810">
        <v>64</v>
      </c>
      <c r="AL2810">
        <v>11.94</v>
      </c>
      <c r="AM2810">
        <v>1.7000000000000001E-2</v>
      </c>
      <c r="AN2810">
        <v>13.1</v>
      </c>
      <c r="AO2810">
        <v>0.122</v>
      </c>
      <c r="AP2810">
        <v>32.549999999999997</v>
      </c>
      <c r="AQ2810">
        <v>0.19</v>
      </c>
      <c r="AR2810">
        <v>15.84</v>
      </c>
      <c r="AS2810">
        <v>1.3</v>
      </c>
      <c r="AT2810">
        <v>14.3</v>
      </c>
      <c r="AU2810">
        <v>55.5</v>
      </c>
      <c r="AV2810">
        <v>0.14000000000000001</v>
      </c>
      <c r="AW2810">
        <v>0.4</v>
      </c>
      <c r="AX2810">
        <v>1.2E-2</v>
      </c>
      <c r="AY2810">
        <v>1.07</v>
      </c>
      <c r="AZ2810">
        <v>2.1</v>
      </c>
      <c r="BA2810">
        <v>232</v>
      </c>
      <c r="BB2810">
        <v>0.1</v>
      </c>
      <c r="BC2810">
        <v>141.1</v>
      </c>
    </row>
    <row r="2811" spans="1:55">
      <c r="A2811">
        <v>1306400</v>
      </c>
      <c r="B2811" t="s">
        <v>105</v>
      </c>
      <c r="C2811">
        <v>516999</v>
      </c>
      <c r="D2811">
        <v>7184902</v>
      </c>
      <c r="E2811">
        <v>912</v>
      </c>
      <c r="F2811">
        <v>41485</v>
      </c>
      <c r="G2811" t="s">
        <v>1528</v>
      </c>
      <c r="H2811" t="s">
        <v>119</v>
      </c>
      <c r="I2811" t="s">
        <v>108</v>
      </c>
      <c r="J2811" t="s">
        <v>109</v>
      </c>
      <c r="K2811" t="s">
        <v>1529</v>
      </c>
      <c r="L2811" t="s">
        <v>111</v>
      </c>
      <c r="M2811" t="s">
        <v>3100</v>
      </c>
      <c r="N2811" t="s">
        <v>112</v>
      </c>
      <c r="O2811" t="s">
        <v>1479</v>
      </c>
      <c r="P2811" t="s">
        <v>1480</v>
      </c>
      <c r="R2811">
        <v>41615</v>
      </c>
      <c r="S2811">
        <v>2023</v>
      </c>
      <c r="T2811">
        <v>1.1599999999999999</v>
      </c>
      <c r="U2811">
        <v>13.7</v>
      </c>
      <c r="V2811">
        <v>12.2</v>
      </c>
      <c r="W2811">
        <v>3</v>
      </c>
      <c r="X2811">
        <v>472.2</v>
      </c>
      <c r="Y2811">
        <v>0.46</v>
      </c>
      <c r="Z2811">
        <v>0.06</v>
      </c>
      <c r="AA2811">
        <v>0.18</v>
      </c>
      <c r="AB2811">
        <v>5.2</v>
      </c>
      <c r="AC2811">
        <v>34.799999999999997</v>
      </c>
      <c r="AD2811">
        <v>36.28</v>
      </c>
      <c r="AE2811">
        <v>4.08</v>
      </c>
      <c r="AF2811">
        <v>6.5</v>
      </c>
      <c r="AG2811">
        <v>171</v>
      </c>
      <c r="AH2811">
        <v>0.16</v>
      </c>
      <c r="AI2811">
        <v>8</v>
      </c>
      <c r="AJ2811">
        <v>0.18</v>
      </c>
      <c r="AK2811">
        <v>194</v>
      </c>
      <c r="AL2811">
        <v>3.25</v>
      </c>
      <c r="AM2811">
        <v>1.2E-2</v>
      </c>
      <c r="AN2811">
        <v>17.3</v>
      </c>
      <c r="AO2811">
        <v>5.7000000000000002E-2</v>
      </c>
      <c r="AP2811">
        <v>22.61</v>
      </c>
      <c r="AQ2811">
        <v>0.35</v>
      </c>
      <c r="AR2811">
        <v>1.79</v>
      </c>
      <c r="AS2811">
        <v>3.4</v>
      </c>
      <c r="AT2811">
        <v>3.2</v>
      </c>
      <c r="AU2811">
        <v>40.799999999999997</v>
      </c>
      <c r="AV2811">
        <v>0.17</v>
      </c>
      <c r="AW2811">
        <v>2.2999999999999998</v>
      </c>
      <c r="AX2811">
        <v>3.4000000000000002E-2</v>
      </c>
      <c r="AY2811">
        <v>0.23</v>
      </c>
      <c r="AZ2811">
        <v>0.9</v>
      </c>
      <c r="BA2811">
        <v>106</v>
      </c>
      <c r="BB2811">
        <v>0.2</v>
      </c>
      <c r="BC2811">
        <v>85</v>
      </c>
    </row>
    <row r="2812" spans="1:55">
      <c r="A2812">
        <v>1306412</v>
      </c>
      <c r="B2812" t="s">
        <v>105</v>
      </c>
      <c r="C2812">
        <v>517198</v>
      </c>
      <c r="D2812">
        <v>7184205</v>
      </c>
      <c r="E2812">
        <v>937</v>
      </c>
      <c r="F2812">
        <v>41485</v>
      </c>
      <c r="G2812" t="s">
        <v>1528</v>
      </c>
      <c r="H2812" t="s">
        <v>119</v>
      </c>
      <c r="I2812" t="s">
        <v>108</v>
      </c>
      <c r="J2812" t="s">
        <v>109</v>
      </c>
      <c r="K2812" t="s">
        <v>1529</v>
      </c>
      <c r="L2812" t="s">
        <v>111</v>
      </c>
      <c r="M2812" t="s">
        <v>3101</v>
      </c>
      <c r="N2812" t="s">
        <v>112</v>
      </c>
      <c r="O2812" t="s">
        <v>1479</v>
      </c>
      <c r="P2812" t="s">
        <v>1480</v>
      </c>
      <c r="R2812">
        <v>41615</v>
      </c>
      <c r="S2812">
        <v>351</v>
      </c>
      <c r="T2812">
        <v>1.62</v>
      </c>
      <c r="U2812">
        <v>6</v>
      </c>
      <c r="V2812">
        <v>2.6</v>
      </c>
      <c r="W2812">
        <v>1</v>
      </c>
      <c r="X2812">
        <v>362.8</v>
      </c>
      <c r="Y2812">
        <v>0.23</v>
      </c>
      <c r="Z2812">
        <v>0.23</v>
      </c>
      <c r="AA2812">
        <v>0.31</v>
      </c>
      <c r="AB2812">
        <v>10.6</v>
      </c>
      <c r="AC2812">
        <v>35.9</v>
      </c>
      <c r="AD2812">
        <v>25.94</v>
      </c>
      <c r="AE2812">
        <v>2.21</v>
      </c>
      <c r="AF2812">
        <v>5.4</v>
      </c>
      <c r="AG2812">
        <v>99</v>
      </c>
      <c r="AH2812">
        <v>0.09</v>
      </c>
      <c r="AI2812">
        <v>7.5</v>
      </c>
      <c r="AJ2812">
        <v>0.48</v>
      </c>
      <c r="AK2812">
        <v>290</v>
      </c>
      <c r="AL2812">
        <v>1.42</v>
      </c>
      <c r="AM2812">
        <v>6.0000000000000001E-3</v>
      </c>
      <c r="AN2812">
        <v>30.3</v>
      </c>
      <c r="AO2812">
        <v>8.2000000000000003E-2</v>
      </c>
      <c r="AP2812">
        <v>11.68</v>
      </c>
      <c r="AQ2812">
        <v>0.04</v>
      </c>
      <c r="AR2812">
        <v>0.55000000000000004</v>
      </c>
      <c r="AS2812">
        <v>4.0999999999999996</v>
      </c>
      <c r="AT2812">
        <v>0.3</v>
      </c>
      <c r="AU2812">
        <v>18.7</v>
      </c>
      <c r="AV2812">
        <v>0.05</v>
      </c>
      <c r="AW2812">
        <v>1.9</v>
      </c>
      <c r="AX2812">
        <v>7.0000000000000001E-3</v>
      </c>
      <c r="AY2812">
        <v>0.19</v>
      </c>
      <c r="AZ2812">
        <v>0.8</v>
      </c>
      <c r="BA2812">
        <v>49</v>
      </c>
      <c r="BB2812">
        <v>0.05</v>
      </c>
      <c r="BC2812">
        <v>89</v>
      </c>
    </row>
    <row r="2813" spans="1:55">
      <c r="A2813">
        <v>1306415</v>
      </c>
      <c r="B2813" t="s">
        <v>105</v>
      </c>
      <c r="C2813">
        <v>519004</v>
      </c>
      <c r="D2813">
        <v>7184356</v>
      </c>
      <c r="E2813">
        <v>101</v>
      </c>
      <c r="F2813">
        <v>41485</v>
      </c>
      <c r="G2813" t="s">
        <v>1528</v>
      </c>
      <c r="H2813" t="s">
        <v>119</v>
      </c>
      <c r="I2813" t="s">
        <v>108</v>
      </c>
      <c r="J2813" t="s">
        <v>109</v>
      </c>
      <c r="K2813" t="s">
        <v>1529</v>
      </c>
      <c r="L2813" t="s">
        <v>111</v>
      </c>
      <c r="M2813" t="s">
        <v>3102</v>
      </c>
      <c r="N2813" t="s">
        <v>112</v>
      </c>
      <c r="O2813" t="s">
        <v>1479</v>
      </c>
      <c r="P2813" t="s">
        <v>1480</v>
      </c>
      <c r="R2813">
        <v>41615</v>
      </c>
      <c r="S2813">
        <v>393</v>
      </c>
      <c r="T2813">
        <v>1.32</v>
      </c>
      <c r="U2813">
        <v>12.6</v>
      </c>
      <c r="V2813">
        <v>2</v>
      </c>
      <c r="W2813">
        <v>2</v>
      </c>
      <c r="X2813">
        <v>420.2</v>
      </c>
      <c r="Y2813">
        <v>0.28999999999999998</v>
      </c>
      <c r="Z2813">
        <v>0.23</v>
      </c>
      <c r="AA2813">
        <v>0.41</v>
      </c>
      <c r="AB2813">
        <v>12.6</v>
      </c>
      <c r="AC2813">
        <v>35.4</v>
      </c>
      <c r="AD2813">
        <v>32.380000000000003</v>
      </c>
      <c r="AE2813">
        <v>2.97</v>
      </c>
      <c r="AF2813">
        <v>4.5</v>
      </c>
      <c r="AG2813">
        <v>155</v>
      </c>
      <c r="AH2813">
        <v>0.11</v>
      </c>
      <c r="AI2813">
        <v>2.9</v>
      </c>
      <c r="AJ2813">
        <v>0.35</v>
      </c>
      <c r="AK2813">
        <v>256</v>
      </c>
      <c r="AL2813">
        <v>3.22</v>
      </c>
      <c r="AM2813">
        <v>3.0000000000000001E-3</v>
      </c>
      <c r="AN2813">
        <v>47.4</v>
      </c>
      <c r="AO2813">
        <v>7.0000000000000007E-2</v>
      </c>
      <c r="AP2813">
        <v>29.64</v>
      </c>
      <c r="AQ2813">
        <v>0.05</v>
      </c>
      <c r="AR2813">
        <v>1.53</v>
      </c>
      <c r="AS2813">
        <v>4.3</v>
      </c>
      <c r="AT2813">
        <v>1</v>
      </c>
      <c r="AU2813">
        <v>30.8</v>
      </c>
      <c r="AV2813">
        <v>0.06</v>
      </c>
      <c r="AW2813">
        <v>2.1</v>
      </c>
      <c r="AX2813">
        <v>1E-3</v>
      </c>
      <c r="AY2813">
        <v>0.28000000000000003</v>
      </c>
      <c r="AZ2813">
        <v>0.6</v>
      </c>
      <c r="BA2813">
        <v>45</v>
      </c>
      <c r="BB2813">
        <v>0.05</v>
      </c>
      <c r="BC2813">
        <v>105.6</v>
      </c>
    </row>
    <row r="2814" spans="1:55">
      <c r="A2814">
        <v>1306432</v>
      </c>
      <c r="B2814" t="s">
        <v>105</v>
      </c>
      <c r="C2814">
        <v>518397</v>
      </c>
      <c r="D2814">
        <v>7184800</v>
      </c>
      <c r="E2814">
        <v>971</v>
      </c>
      <c r="F2814">
        <v>41485</v>
      </c>
      <c r="G2814" t="s">
        <v>1528</v>
      </c>
      <c r="H2814" t="s">
        <v>119</v>
      </c>
      <c r="I2814" t="s">
        <v>108</v>
      </c>
      <c r="J2814" t="s">
        <v>109</v>
      </c>
      <c r="K2814" t="s">
        <v>1529</v>
      </c>
      <c r="L2814" t="s">
        <v>111</v>
      </c>
      <c r="M2814" t="s">
        <v>3103</v>
      </c>
      <c r="N2814" t="s">
        <v>112</v>
      </c>
      <c r="O2814" t="s">
        <v>1479</v>
      </c>
      <c r="P2814" t="s">
        <v>1480</v>
      </c>
      <c r="R2814">
        <v>41468</v>
      </c>
      <c r="S2814">
        <v>3015</v>
      </c>
      <c r="T2814">
        <v>1.0900000000000001</v>
      </c>
      <c r="U2814">
        <v>18.3</v>
      </c>
      <c r="V2814">
        <v>4</v>
      </c>
      <c r="W2814">
        <v>7</v>
      </c>
      <c r="X2814">
        <v>903.3</v>
      </c>
      <c r="Y2814">
        <v>0.3</v>
      </c>
      <c r="Z2814">
        <v>0.71</v>
      </c>
      <c r="AA2814">
        <v>1.54</v>
      </c>
      <c r="AB2814">
        <v>4.4000000000000004</v>
      </c>
      <c r="AC2814">
        <v>61.7</v>
      </c>
      <c r="AD2814">
        <v>50.42</v>
      </c>
      <c r="AE2814">
        <v>3.98</v>
      </c>
      <c r="AF2814">
        <v>5.0999999999999996</v>
      </c>
      <c r="AG2814">
        <v>154</v>
      </c>
      <c r="AH2814">
        <v>0.17</v>
      </c>
      <c r="AI2814">
        <v>6.9</v>
      </c>
      <c r="AJ2814">
        <v>0.13</v>
      </c>
      <c r="AK2814">
        <v>116</v>
      </c>
      <c r="AL2814">
        <v>9.1199999999999992</v>
      </c>
      <c r="AM2814">
        <v>2.7E-2</v>
      </c>
      <c r="AN2814">
        <v>53.1</v>
      </c>
      <c r="AO2814">
        <v>0.71099999999999997</v>
      </c>
      <c r="AP2814">
        <v>29.36</v>
      </c>
      <c r="AQ2814">
        <v>0.39</v>
      </c>
      <c r="AR2814">
        <v>3.19</v>
      </c>
      <c r="AS2814">
        <v>3.4</v>
      </c>
      <c r="AT2814">
        <v>10.5</v>
      </c>
      <c r="AU2814">
        <v>259.7</v>
      </c>
      <c r="AV2814">
        <v>0.43</v>
      </c>
      <c r="AW2814">
        <v>0.4</v>
      </c>
      <c r="AX2814">
        <v>4.0000000000000001E-3</v>
      </c>
      <c r="AY2814">
        <v>0.6</v>
      </c>
      <c r="AZ2814">
        <v>3</v>
      </c>
      <c r="BA2814">
        <v>155</v>
      </c>
      <c r="BB2814">
        <v>0.2</v>
      </c>
      <c r="BC2814">
        <v>217.1</v>
      </c>
    </row>
    <row r="2815" spans="1:55">
      <c r="A2815">
        <v>1306435</v>
      </c>
      <c r="B2815" t="s">
        <v>105</v>
      </c>
      <c r="C2815">
        <v>518398</v>
      </c>
      <c r="D2815">
        <v>7184648</v>
      </c>
      <c r="E2815">
        <v>970</v>
      </c>
      <c r="F2815">
        <v>41485</v>
      </c>
      <c r="G2815" t="s">
        <v>1528</v>
      </c>
      <c r="H2815" t="s">
        <v>119</v>
      </c>
      <c r="I2815" t="s">
        <v>108</v>
      </c>
      <c r="J2815" t="s">
        <v>109</v>
      </c>
      <c r="K2815" t="s">
        <v>1529</v>
      </c>
      <c r="L2815" t="s">
        <v>111</v>
      </c>
      <c r="M2815" t="s">
        <v>3104</v>
      </c>
      <c r="N2815" t="s">
        <v>112</v>
      </c>
      <c r="O2815" t="s">
        <v>1479</v>
      </c>
      <c r="P2815" t="s">
        <v>1480</v>
      </c>
      <c r="R2815">
        <v>41468</v>
      </c>
      <c r="S2815">
        <v>480</v>
      </c>
      <c r="T2815">
        <v>0.82</v>
      </c>
      <c r="U2815">
        <v>43</v>
      </c>
      <c r="V2815">
        <v>4.2</v>
      </c>
      <c r="W2815">
        <v>4</v>
      </c>
      <c r="X2815">
        <v>191.4</v>
      </c>
      <c r="Y2815">
        <v>0.38</v>
      </c>
      <c r="Z2815">
        <v>0.09</v>
      </c>
      <c r="AA2815">
        <v>0.48</v>
      </c>
      <c r="AB2815">
        <v>4.4000000000000004</v>
      </c>
      <c r="AC2815">
        <v>16.899999999999999</v>
      </c>
      <c r="AD2815">
        <v>28.93</v>
      </c>
      <c r="AE2815">
        <v>3.82</v>
      </c>
      <c r="AF2815">
        <v>3.2</v>
      </c>
      <c r="AG2815">
        <v>151</v>
      </c>
      <c r="AH2815">
        <v>0.3</v>
      </c>
      <c r="AI2815">
        <v>2.5</v>
      </c>
      <c r="AJ2815">
        <v>0.08</v>
      </c>
      <c r="AK2815">
        <v>140</v>
      </c>
      <c r="AL2815">
        <v>46.73</v>
      </c>
      <c r="AM2815">
        <v>2.1000000000000001E-2</v>
      </c>
      <c r="AN2815">
        <v>39.9</v>
      </c>
      <c r="AO2815">
        <v>7.4999999999999997E-2</v>
      </c>
      <c r="AP2815">
        <v>25.39</v>
      </c>
      <c r="AQ2815">
        <v>0.81</v>
      </c>
      <c r="AR2815">
        <v>5.85</v>
      </c>
      <c r="AS2815">
        <v>4.8</v>
      </c>
      <c r="AT2815">
        <v>6.9</v>
      </c>
      <c r="AU2815">
        <v>107.6</v>
      </c>
      <c r="AV2815">
        <v>0.27</v>
      </c>
      <c r="AW2815">
        <v>1</v>
      </c>
      <c r="AX2815">
        <v>1E-3</v>
      </c>
      <c r="AY2815">
        <v>3.95</v>
      </c>
      <c r="AZ2815">
        <v>3.3</v>
      </c>
      <c r="BA2815">
        <v>191</v>
      </c>
      <c r="BB2815">
        <v>0.05</v>
      </c>
      <c r="BC2815">
        <v>139</v>
      </c>
    </row>
    <row r="2816" spans="1:55">
      <c r="A2816">
        <v>1306437</v>
      </c>
      <c r="B2816" t="s">
        <v>105</v>
      </c>
      <c r="C2816">
        <v>518401</v>
      </c>
      <c r="D2816">
        <v>7184549</v>
      </c>
      <c r="E2816">
        <v>956</v>
      </c>
      <c r="F2816">
        <v>41485</v>
      </c>
      <c r="G2816" t="s">
        <v>1528</v>
      </c>
      <c r="H2816" t="s">
        <v>119</v>
      </c>
      <c r="I2816" t="s">
        <v>108</v>
      </c>
      <c r="J2816" t="s">
        <v>109</v>
      </c>
      <c r="K2816" t="s">
        <v>1529</v>
      </c>
      <c r="L2816" t="s">
        <v>111</v>
      </c>
      <c r="M2816" t="s">
        <v>3105</v>
      </c>
      <c r="N2816" t="s">
        <v>112</v>
      </c>
      <c r="O2816" t="s">
        <v>1479</v>
      </c>
      <c r="P2816" t="s">
        <v>1480</v>
      </c>
      <c r="R2816">
        <v>41468</v>
      </c>
      <c r="S2816">
        <v>630</v>
      </c>
      <c r="T2816">
        <v>0.86</v>
      </c>
      <c r="U2816">
        <v>17.600000000000001</v>
      </c>
      <c r="V2816">
        <v>3.9</v>
      </c>
      <c r="W2816">
        <v>5</v>
      </c>
      <c r="X2816">
        <v>950.5</v>
      </c>
      <c r="Y2816">
        <v>0.17</v>
      </c>
      <c r="Z2816">
        <v>0.04</v>
      </c>
      <c r="AA2816">
        <v>0.22</v>
      </c>
      <c r="AB2816">
        <v>1.7</v>
      </c>
      <c r="AC2816">
        <v>15.6</v>
      </c>
      <c r="AD2816">
        <v>23.6</v>
      </c>
      <c r="AE2816">
        <v>2.57</v>
      </c>
      <c r="AF2816">
        <v>2.7</v>
      </c>
      <c r="AG2816">
        <v>105</v>
      </c>
      <c r="AH2816">
        <v>0.12</v>
      </c>
      <c r="AI2816">
        <v>4.0999999999999996</v>
      </c>
      <c r="AJ2816">
        <v>0.13</v>
      </c>
      <c r="AK2816">
        <v>33</v>
      </c>
      <c r="AL2816">
        <v>9.7799999999999994</v>
      </c>
      <c r="AM2816">
        <v>1.4999999999999999E-2</v>
      </c>
      <c r="AN2816">
        <v>11.6</v>
      </c>
      <c r="AO2816">
        <v>3.2000000000000001E-2</v>
      </c>
      <c r="AP2816">
        <v>10.27</v>
      </c>
      <c r="AQ2816">
        <v>0.18</v>
      </c>
      <c r="AR2816">
        <v>2.8</v>
      </c>
      <c r="AS2816">
        <v>2.6</v>
      </c>
      <c r="AT2816">
        <v>4.3</v>
      </c>
      <c r="AU2816">
        <v>22.1</v>
      </c>
      <c r="AV2816">
        <v>0.13</v>
      </c>
      <c r="AW2816">
        <v>1.1000000000000001</v>
      </c>
      <c r="AX2816">
        <v>4.0000000000000001E-3</v>
      </c>
      <c r="AY2816">
        <v>1.82</v>
      </c>
      <c r="AZ2816">
        <v>1.1000000000000001</v>
      </c>
      <c r="BA2816">
        <v>84</v>
      </c>
      <c r="BB2816">
        <v>0.05</v>
      </c>
      <c r="BC2816">
        <v>33.9</v>
      </c>
    </row>
    <row r="2817" spans="1:55">
      <c r="A2817">
        <v>1306462</v>
      </c>
      <c r="B2817" t="s">
        <v>105</v>
      </c>
      <c r="C2817">
        <v>517599</v>
      </c>
      <c r="D2817">
        <v>7184305</v>
      </c>
      <c r="E2817">
        <v>916</v>
      </c>
      <c r="F2817">
        <v>41485</v>
      </c>
      <c r="G2817" t="s">
        <v>1528</v>
      </c>
      <c r="H2817" t="s">
        <v>119</v>
      </c>
      <c r="I2817" t="s">
        <v>108</v>
      </c>
      <c r="J2817" t="s">
        <v>109</v>
      </c>
      <c r="K2817" t="s">
        <v>1529</v>
      </c>
      <c r="L2817" t="s">
        <v>111</v>
      </c>
      <c r="M2817" t="s">
        <v>3106</v>
      </c>
      <c r="N2817" t="s">
        <v>112</v>
      </c>
      <c r="O2817" t="s">
        <v>1479</v>
      </c>
      <c r="P2817" t="s">
        <v>1480</v>
      </c>
      <c r="R2817">
        <v>41469</v>
      </c>
      <c r="S2817">
        <v>319</v>
      </c>
      <c r="T2817">
        <v>0.96</v>
      </c>
      <c r="U2817">
        <v>9.4</v>
      </c>
      <c r="V2817">
        <v>4.3</v>
      </c>
      <c r="W2817">
        <v>4</v>
      </c>
      <c r="X2817">
        <v>200.4</v>
      </c>
      <c r="Y2817">
        <v>0.17</v>
      </c>
      <c r="Z2817">
        <v>0.11</v>
      </c>
      <c r="AA2817">
        <v>0.23</v>
      </c>
      <c r="AB2817">
        <v>4.4000000000000004</v>
      </c>
      <c r="AC2817">
        <v>21.7</v>
      </c>
      <c r="AD2817">
        <v>20.149999999999999</v>
      </c>
      <c r="AE2817">
        <v>2.21</v>
      </c>
      <c r="AF2817">
        <v>3.3</v>
      </c>
      <c r="AG2817">
        <v>134</v>
      </c>
      <c r="AH2817">
        <v>0.08</v>
      </c>
      <c r="AI2817">
        <v>3.3</v>
      </c>
      <c r="AJ2817">
        <v>0.23</v>
      </c>
      <c r="AK2817">
        <v>94</v>
      </c>
      <c r="AL2817">
        <v>4.28</v>
      </c>
      <c r="AM2817">
        <v>6.0000000000000001E-3</v>
      </c>
      <c r="AN2817">
        <v>24.1</v>
      </c>
      <c r="AO2817">
        <v>4.4999999999999998E-2</v>
      </c>
      <c r="AP2817">
        <v>11.41</v>
      </c>
      <c r="AQ2817">
        <v>0.05</v>
      </c>
      <c r="AR2817">
        <v>1.21</v>
      </c>
      <c r="AS2817">
        <v>2.4</v>
      </c>
      <c r="AT2817">
        <v>2.2999999999999998</v>
      </c>
      <c r="AU2817">
        <v>12</v>
      </c>
      <c r="AV2817">
        <v>7.0000000000000007E-2</v>
      </c>
      <c r="AW2817">
        <v>1.2</v>
      </c>
      <c r="AX2817">
        <v>2E-3</v>
      </c>
      <c r="AY2817">
        <v>0.46</v>
      </c>
      <c r="AZ2817">
        <v>0.4</v>
      </c>
      <c r="BA2817">
        <v>43</v>
      </c>
      <c r="BB2817">
        <v>0.05</v>
      </c>
      <c r="BC2817">
        <v>65.2</v>
      </c>
    </row>
    <row r="2818" spans="1:55">
      <c r="A2818">
        <v>1306467</v>
      </c>
      <c r="B2818" t="s">
        <v>105</v>
      </c>
      <c r="C2818">
        <v>517600</v>
      </c>
      <c r="D2818">
        <v>7184600</v>
      </c>
      <c r="E2818">
        <v>863</v>
      </c>
      <c r="F2818">
        <v>41485</v>
      </c>
      <c r="G2818" t="s">
        <v>1528</v>
      </c>
      <c r="H2818" t="s">
        <v>119</v>
      </c>
      <c r="I2818" t="s">
        <v>108</v>
      </c>
      <c r="J2818" t="s">
        <v>109</v>
      </c>
      <c r="K2818" t="s">
        <v>1529</v>
      </c>
      <c r="L2818" t="s">
        <v>111</v>
      </c>
      <c r="M2818" t="s">
        <v>3107</v>
      </c>
      <c r="N2818" t="s">
        <v>112</v>
      </c>
      <c r="O2818" t="s">
        <v>1479</v>
      </c>
      <c r="P2818" t="s">
        <v>1480</v>
      </c>
      <c r="R2818">
        <v>41469</v>
      </c>
      <c r="S2818">
        <v>2381</v>
      </c>
      <c r="T2818">
        <v>0.48</v>
      </c>
      <c r="U2818">
        <v>3.3</v>
      </c>
      <c r="V2818">
        <v>6.4</v>
      </c>
      <c r="W2818">
        <v>5</v>
      </c>
      <c r="X2818">
        <v>1287.7</v>
      </c>
      <c r="Y2818">
        <v>0.1</v>
      </c>
      <c r="Z2818">
        <v>0.26</v>
      </c>
      <c r="AA2818">
        <v>0.65</v>
      </c>
      <c r="AB2818">
        <v>0.7</v>
      </c>
      <c r="AC2818">
        <v>16.7</v>
      </c>
      <c r="AD2818">
        <v>16.84</v>
      </c>
      <c r="AE2818">
        <v>0.57999999999999996</v>
      </c>
      <c r="AF2818">
        <v>2.2000000000000002</v>
      </c>
      <c r="AG2818">
        <v>267</v>
      </c>
      <c r="AH2818">
        <v>0.05</v>
      </c>
      <c r="AI2818">
        <v>4.0999999999999996</v>
      </c>
      <c r="AJ2818">
        <v>0.05</v>
      </c>
      <c r="AK2818">
        <v>11</v>
      </c>
      <c r="AL2818">
        <v>4.53</v>
      </c>
      <c r="AM2818">
        <v>7.0000000000000001E-3</v>
      </c>
      <c r="AN2818">
        <v>17.899999999999999</v>
      </c>
      <c r="AO2818">
        <v>0.14099999999999999</v>
      </c>
      <c r="AP2818">
        <v>11.64</v>
      </c>
      <c r="AQ2818">
        <v>0.13</v>
      </c>
      <c r="AR2818">
        <v>6.09</v>
      </c>
      <c r="AS2818">
        <v>1.9</v>
      </c>
      <c r="AT2818">
        <v>10.5</v>
      </c>
      <c r="AU2818">
        <v>70.5</v>
      </c>
      <c r="AV2818">
        <v>0.06</v>
      </c>
      <c r="AW2818">
        <v>0.1</v>
      </c>
      <c r="AX2818">
        <v>6.0000000000000001E-3</v>
      </c>
      <c r="AY2818">
        <v>0.9</v>
      </c>
      <c r="AZ2818">
        <v>5.4</v>
      </c>
      <c r="BA2818">
        <v>60</v>
      </c>
      <c r="BB2818">
        <v>0.05</v>
      </c>
      <c r="BC2818">
        <v>20.100000000000001</v>
      </c>
    </row>
    <row r="2819" spans="1:55">
      <c r="A2819">
        <v>1306480</v>
      </c>
      <c r="B2819" t="s">
        <v>105</v>
      </c>
      <c r="C2819">
        <v>517598</v>
      </c>
      <c r="D2819">
        <v>7185255</v>
      </c>
      <c r="E2819">
        <v>769</v>
      </c>
      <c r="F2819">
        <v>41485</v>
      </c>
      <c r="G2819" t="s">
        <v>1528</v>
      </c>
      <c r="H2819" t="s">
        <v>119</v>
      </c>
      <c r="I2819" t="s">
        <v>108</v>
      </c>
      <c r="J2819" t="s">
        <v>109</v>
      </c>
      <c r="K2819" t="s">
        <v>1529</v>
      </c>
      <c r="L2819" t="s">
        <v>111</v>
      </c>
      <c r="M2819" t="s">
        <v>3108</v>
      </c>
      <c r="N2819" t="s">
        <v>112</v>
      </c>
      <c r="O2819" t="s">
        <v>1479</v>
      </c>
      <c r="P2819" t="s">
        <v>1480</v>
      </c>
      <c r="R2819">
        <v>41469</v>
      </c>
      <c r="S2819">
        <v>1968</v>
      </c>
      <c r="T2819">
        <v>0.49</v>
      </c>
      <c r="U2819">
        <v>4.3</v>
      </c>
      <c r="V2819">
        <v>8.1999999999999993</v>
      </c>
      <c r="W2819">
        <v>8</v>
      </c>
      <c r="X2819">
        <v>1587.6</v>
      </c>
      <c r="Y2819">
        <v>0.06</v>
      </c>
      <c r="Z2819">
        <v>2.0699999999999998</v>
      </c>
      <c r="AA2819">
        <v>1.64</v>
      </c>
      <c r="AB2819">
        <v>3.3</v>
      </c>
      <c r="AC2819">
        <v>33.4</v>
      </c>
      <c r="AD2819">
        <v>21.55</v>
      </c>
      <c r="AE2819">
        <v>0.89</v>
      </c>
      <c r="AF2819">
        <v>1.7</v>
      </c>
      <c r="AG2819">
        <v>93</v>
      </c>
      <c r="AH2819">
        <v>0.04</v>
      </c>
      <c r="AI2819">
        <v>3.9</v>
      </c>
      <c r="AJ2819">
        <v>0.13</v>
      </c>
      <c r="AK2819">
        <v>143</v>
      </c>
      <c r="AL2819">
        <v>1.1599999999999999</v>
      </c>
      <c r="AM2819">
        <v>8.0000000000000002E-3</v>
      </c>
      <c r="AN2819">
        <v>37</v>
      </c>
      <c r="AO2819">
        <v>0.111</v>
      </c>
      <c r="AP2819">
        <v>4.53</v>
      </c>
      <c r="AQ2819">
        <v>0.12</v>
      </c>
      <c r="AR2819">
        <v>0.95</v>
      </c>
      <c r="AS2819">
        <v>2.4</v>
      </c>
      <c r="AT2819">
        <v>3.5</v>
      </c>
      <c r="AU2819">
        <v>208.8</v>
      </c>
      <c r="AV2819">
        <v>0.03</v>
      </c>
      <c r="AW2819">
        <v>0.4</v>
      </c>
      <c r="AX2819">
        <v>7.0000000000000001E-3</v>
      </c>
      <c r="AY2819">
        <v>0.14000000000000001</v>
      </c>
      <c r="AZ2819">
        <v>3.2</v>
      </c>
      <c r="BA2819">
        <v>53</v>
      </c>
      <c r="BB2819">
        <v>0.1</v>
      </c>
      <c r="BC2819">
        <v>131.19999999999999</v>
      </c>
    </row>
    <row r="2820" spans="1:55">
      <c r="A2820">
        <v>1306487</v>
      </c>
      <c r="B2820" t="s">
        <v>105</v>
      </c>
      <c r="C2820">
        <v>517802</v>
      </c>
      <c r="D2820">
        <v>7184200</v>
      </c>
      <c r="E2820">
        <v>971</v>
      </c>
      <c r="F2820">
        <v>41485</v>
      </c>
      <c r="G2820" t="s">
        <v>1528</v>
      </c>
      <c r="H2820" t="s">
        <v>119</v>
      </c>
      <c r="I2820" t="s">
        <v>108</v>
      </c>
      <c r="J2820" t="s">
        <v>109</v>
      </c>
      <c r="K2820" t="s">
        <v>1529</v>
      </c>
      <c r="L2820" t="s">
        <v>111</v>
      </c>
      <c r="M2820" t="s">
        <v>3109</v>
      </c>
      <c r="N2820" t="s">
        <v>112</v>
      </c>
      <c r="O2820" t="s">
        <v>1479</v>
      </c>
      <c r="P2820" t="s">
        <v>1480</v>
      </c>
      <c r="R2820">
        <v>41470</v>
      </c>
      <c r="S2820">
        <v>631</v>
      </c>
      <c r="T2820">
        <v>0.53</v>
      </c>
      <c r="U2820">
        <v>14</v>
      </c>
      <c r="V2820">
        <v>2.2000000000000002</v>
      </c>
      <c r="W2820">
        <v>4</v>
      </c>
      <c r="X2820">
        <v>460.5</v>
      </c>
      <c r="Y2820">
        <v>0.18</v>
      </c>
      <c r="Z2820">
        <v>0.04</v>
      </c>
      <c r="AA2820">
        <v>0.28000000000000003</v>
      </c>
      <c r="AB2820">
        <v>3.7</v>
      </c>
      <c r="AC2820">
        <v>11.9</v>
      </c>
      <c r="AD2820">
        <v>24.48</v>
      </c>
      <c r="AE2820">
        <v>2.95</v>
      </c>
      <c r="AF2820">
        <v>1.7</v>
      </c>
      <c r="AG2820">
        <v>101</v>
      </c>
      <c r="AH2820">
        <v>0.18</v>
      </c>
      <c r="AI2820">
        <v>2.2000000000000002</v>
      </c>
      <c r="AJ2820">
        <v>0.06</v>
      </c>
      <c r="AK2820">
        <v>39</v>
      </c>
      <c r="AL2820">
        <v>7.55</v>
      </c>
      <c r="AM2820">
        <v>3.4000000000000002E-2</v>
      </c>
      <c r="AN2820">
        <v>26.7</v>
      </c>
      <c r="AO2820">
        <v>4.2000000000000003E-2</v>
      </c>
      <c r="AP2820">
        <v>13.29</v>
      </c>
      <c r="AQ2820">
        <v>0.44</v>
      </c>
      <c r="AR2820">
        <v>2.0099999999999998</v>
      </c>
      <c r="AS2820">
        <v>2.6</v>
      </c>
      <c r="AT2820">
        <v>4.3</v>
      </c>
      <c r="AU2820">
        <v>20.9</v>
      </c>
      <c r="AV2820">
        <v>0.06</v>
      </c>
      <c r="AW2820">
        <v>1.6</v>
      </c>
      <c r="AX2820">
        <v>5.0000000000000001E-4</v>
      </c>
      <c r="AY2820">
        <v>0.93</v>
      </c>
      <c r="AZ2820">
        <v>0.5</v>
      </c>
      <c r="BA2820">
        <v>32</v>
      </c>
      <c r="BB2820">
        <v>0.05</v>
      </c>
      <c r="BC2820">
        <v>79.2</v>
      </c>
    </row>
    <row r="2821" spans="1:55">
      <c r="A2821">
        <v>1307005</v>
      </c>
      <c r="B2821" t="s">
        <v>105</v>
      </c>
      <c r="C2821">
        <v>517205</v>
      </c>
      <c r="D2821">
        <v>7186694</v>
      </c>
      <c r="E2821">
        <v>823</v>
      </c>
      <c r="F2821">
        <v>41494</v>
      </c>
      <c r="G2821" t="s">
        <v>118</v>
      </c>
      <c r="H2821" t="s">
        <v>119</v>
      </c>
      <c r="I2821" t="s">
        <v>108</v>
      </c>
      <c r="J2821" t="s">
        <v>109</v>
      </c>
      <c r="K2821" t="s">
        <v>120</v>
      </c>
      <c r="L2821" t="s">
        <v>111</v>
      </c>
      <c r="M2821" t="s">
        <v>3110</v>
      </c>
      <c r="N2821" t="s">
        <v>112</v>
      </c>
      <c r="O2821" t="s">
        <v>1680</v>
      </c>
      <c r="P2821" t="s">
        <v>1681</v>
      </c>
      <c r="R2821">
        <v>41371</v>
      </c>
      <c r="S2821">
        <v>34870</v>
      </c>
      <c r="T2821">
        <v>0.56000000000000005</v>
      </c>
      <c r="U2821">
        <v>15.7</v>
      </c>
      <c r="V2821">
        <v>1</v>
      </c>
      <c r="W2821">
        <v>8</v>
      </c>
      <c r="X2821">
        <v>4102.7</v>
      </c>
      <c r="Y2821">
        <v>0.25</v>
      </c>
      <c r="Z2821">
        <v>0.54</v>
      </c>
      <c r="AA2821">
        <v>37.479999999999997</v>
      </c>
      <c r="AB2821">
        <v>1.3</v>
      </c>
      <c r="AC2821">
        <v>362.6</v>
      </c>
      <c r="AD2821">
        <v>93.58</v>
      </c>
      <c r="AE2821">
        <v>0.72</v>
      </c>
      <c r="AF2821">
        <v>2.4</v>
      </c>
      <c r="AG2821">
        <v>774</v>
      </c>
      <c r="AH2821">
        <v>0.03</v>
      </c>
      <c r="AI2821">
        <v>16</v>
      </c>
      <c r="AJ2821">
        <v>0.1</v>
      </c>
      <c r="AK2821">
        <v>33</v>
      </c>
      <c r="AL2821">
        <v>5.84</v>
      </c>
      <c r="AM2821">
        <v>5.0000000000000001E-3</v>
      </c>
      <c r="AN2821">
        <v>67.8</v>
      </c>
      <c r="AO2821">
        <v>0.25600000000000001</v>
      </c>
      <c r="AP2821">
        <v>6.99</v>
      </c>
      <c r="AQ2821">
        <v>0.08</v>
      </c>
      <c r="AR2821">
        <v>2.16</v>
      </c>
      <c r="AS2821">
        <v>4.0999999999999996</v>
      </c>
      <c r="AT2821">
        <v>22</v>
      </c>
      <c r="AU2821">
        <v>330.8</v>
      </c>
      <c r="AV2821">
        <v>0.18</v>
      </c>
      <c r="AW2821">
        <v>1.9</v>
      </c>
      <c r="AX2821">
        <v>2.1000000000000001E-2</v>
      </c>
      <c r="AY2821">
        <v>0.24</v>
      </c>
      <c r="AZ2821">
        <v>11</v>
      </c>
      <c r="BA2821">
        <v>218</v>
      </c>
      <c r="BB2821">
        <v>0.5</v>
      </c>
      <c r="BC2821">
        <v>485</v>
      </c>
    </row>
    <row r="2822" spans="1:55">
      <c r="A2822">
        <v>1307008</v>
      </c>
      <c r="B2822" t="s">
        <v>105</v>
      </c>
      <c r="C2822">
        <v>517198</v>
      </c>
      <c r="D2822">
        <v>7186502</v>
      </c>
      <c r="E2822">
        <v>858</v>
      </c>
      <c r="F2822">
        <v>41494</v>
      </c>
      <c r="G2822" t="s">
        <v>118</v>
      </c>
      <c r="H2822" t="s">
        <v>119</v>
      </c>
      <c r="I2822" t="s">
        <v>108</v>
      </c>
      <c r="J2822" t="s">
        <v>109</v>
      </c>
      <c r="K2822" t="s">
        <v>120</v>
      </c>
      <c r="L2822" t="s">
        <v>111</v>
      </c>
      <c r="M2822" t="s">
        <v>3111</v>
      </c>
      <c r="N2822" t="s">
        <v>112</v>
      </c>
      <c r="O2822" t="s">
        <v>1680</v>
      </c>
      <c r="P2822" t="s">
        <v>1681</v>
      </c>
      <c r="R2822">
        <v>41371</v>
      </c>
      <c r="S2822">
        <v>21674</v>
      </c>
      <c r="T2822">
        <v>0.36</v>
      </c>
      <c r="U2822">
        <v>30</v>
      </c>
      <c r="V2822">
        <v>0.7</v>
      </c>
      <c r="W2822">
        <v>13</v>
      </c>
      <c r="X2822">
        <v>725.3</v>
      </c>
      <c r="Y2822">
        <v>0.13</v>
      </c>
      <c r="Z2822">
        <v>0.43</v>
      </c>
      <c r="AA2822">
        <v>1.59</v>
      </c>
      <c r="AB2822">
        <v>1.1000000000000001</v>
      </c>
      <c r="AC2822">
        <v>192.9</v>
      </c>
      <c r="AD2822">
        <v>135.36000000000001</v>
      </c>
      <c r="AE2822">
        <v>1.1399999999999999</v>
      </c>
      <c r="AF2822">
        <v>4.3</v>
      </c>
      <c r="AG2822">
        <v>440</v>
      </c>
      <c r="AH2822">
        <v>0.05</v>
      </c>
      <c r="AI2822">
        <v>1.3</v>
      </c>
      <c r="AJ2822">
        <v>0.02</v>
      </c>
      <c r="AK2822">
        <v>6</v>
      </c>
      <c r="AL2822">
        <v>18.16</v>
      </c>
      <c r="AM2822">
        <v>6.0000000000000001E-3</v>
      </c>
      <c r="AN2822">
        <v>103.4</v>
      </c>
      <c r="AO2822">
        <v>0.13100000000000001</v>
      </c>
      <c r="AP2822">
        <v>6.28</v>
      </c>
      <c r="AQ2822">
        <v>0.22</v>
      </c>
      <c r="AR2822">
        <v>3.36</v>
      </c>
      <c r="AS2822">
        <v>3.8</v>
      </c>
      <c r="AT2822">
        <v>19.2</v>
      </c>
      <c r="AU2822">
        <v>197.6</v>
      </c>
      <c r="AV2822">
        <v>0.16</v>
      </c>
      <c r="AW2822">
        <v>0.3</v>
      </c>
      <c r="AX2822">
        <v>1E-3</v>
      </c>
      <c r="AY2822">
        <v>0.08</v>
      </c>
      <c r="AZ2822">
        <v>18.2</v>
      </c>
      <c r="BA2822">
        <v>122</v>
      </c>
      <c r="BB2822">
        <v>0.4</v>
      </c>
      <c r="BC2822">
        <v>336.5</v>
      </c>
    </row>
    <row r="2823" spans="1:55">
      <c r="A2823">
        <v>1307019</v>
      </c>
      <c r="B2823" t="s">
        <v>105</v>
      </c>
      <c r="C2823">
        <v>516993</v>
      </c>
      <c r="D2823">
        <v>7186909</v>
      </c>
      <c r="E2823">
        <v>758</v>
      </c>
      <c r="F2823">
        <v>41494</v>
      </c>
      <c r="G2823" t="s">
        <v>118</v>
      </c>
      <c r="H2823" t="s">
        <v>119</v>
      </c>
      <c r="I2823" t="s">
        <v>108</v>
      </c>
      <c r="J2823" t="s">
        <v>109</v>
      </c>
      <c r="K2823" t="s">
        <v>120</v>
      </c>
      <c r="L2823" t="s">
        <v>111</v>
      </c>
      <c r="M2823" t="s">
        <v>3112</v>
      </c>
      <c r="N2823" t="s">
        <v>112</v>
      </c>
      <c r="O2823" t="s">
        <v>1680</v>
      </c>
      <c r="P2823" t="s">
        <v>1681</v>
      </c>
      <c r="R2823">
        <v>41401</v>
      </c>
      <c r="S2823">
        <v>2210</v>
      </c>
      <c r="T2823">
        <v>0.5</v>
      </c>
      <c r="U2823">
        <v>10.1</v>
      </c>
      <c r="V2823">
        <v>3.3</v>
      </c>
      <c r="W2823">
        <v>14</v>
      </c>
      <c r="X2823">
        <v>148.9</v>
      </c>
      <c r="Y2823">
        <v>0.2</v>
      </c>
      <c r="Z2823">
        <v>0.05</v>
      </c>
      <c r="AA2823">
        <v>0.3</v>
      </c>
      <c r="AB2823">
        <v>0.3</v>
      </c>
      <c r="AC2823">
        <v>51.3</v>
      </c>
      <c r="AD2823">
        <v>36.74</v>
      </c>
      <c r="AE2823">
        <v>2.4700000000000002</v>
      </c>
      <c r="AF2823">
        <v>2.6</v>
      </c>
      <c r="AG2823">
        <v>304</v>
      </c>
      <c r="AH2823">
        <v>0.18</v>
      </c>
      <c r="AI2823">
        <v>5.0999999999999996</v>
      </c>
      <c r="AJ2823">
        <v>0.03</v>
      </c>
      <c r="AK2823">
        <v>8</v>
      </c>
      <c r="AL2823">
        <v>11.14</v>
      </c>
      <c r="AM2823">
        <v>1.0999999999999999E-2</v>
      </c>
      <c r="AN2823">
        <v>7.9</v>
      </c>
      <c r="AO2823">
        <v>0.03</v>
      </c>
      <c r="AP2823">
        <v>7.77</v>
      </c>
      <c r="AQ2823">
        <v>0.64</v>
      </c>
      <c r="AR2823">
        <v>0.9</v>
      </c>
      <c r="AS2823">
        <v>1.5</v>
      </c>
      <c r="AT2823">
        <v>7.9</v>
      </c>
      <c r="AU2823">
        <v>59.4</v>
      </c>
      <c r="AV2823">
        <v>0.08</v>
      </c>
      <c r="AW2823">
        <v>1</v>
      </c>
      <c r="AX2823">
        <v>4.0000000000000001E-3</v>
      </c>
      <c r="AY2823">
        <v>0.18</v>
      </c>
      <c r="AZ2823">
        <v>5.8</v>
      </c>
      <c r="BA2823">
        <v>62</v>
      </c>
      <c r="BB2823">
        <v>0.1</v>
      </c>
      <c r="BC2823">
        <v>18</v>
      </c>
    </row>
    <row r="2824" spans="1:55">
      <c r="A2824">
        <v>1307022</v>
      </c>
      <c r="B2824" t="s">
        <v>105</v>
      </c>
      <c r="C2824">
        <v>516999</v>
      </c>
      <c r="D2824">
        <v>7187396</v>
      </c>
      <c r="E2824">
        <v>731</v>
      </c>
      <c r="F2824">
        <v>41494</v>
      </c>
      <c r="G2824" t="s">
        <v>118</v>
      </c>
      <c r="H2824" t="s">
        <v>119</v>
      </c>
      <c r="I2824" t="s">
        <v>108</v>
      </c>
      <c r="J2824" t="s">
        <v>109</v>
      </c>
      <c r="K2824" t="s">
        <v>120</v>
      </c>
      <c r="L2824" t="s">
        <v>111</v>
      </c>
      <c r="M2824" t="s">
        <v>3113</v>
      </c>
      <c r="N2824" t="s">
        <v>112</v>
      </c>
      <c r="O2824" t="s">
        <v>1680</v>
      </c>
      <c r="P2824" t="s">
        <v>1681</v>
      </c>
      <c r="R2824">
        <v>41401</v>
      </c>
      <c r="S2824">
        <v>2537</v>
      </c>
      <c r="T2824">
        <v>0.56999999999999995</v>
      </c>
      <c r="U2824">
        <v>18.7</v>
      </c>
      <c r="V2824">
        <v>2.8</v>
      </c>
      <c r="W2824">
        <v>14</v>
      </c>
      <c r="X2824">
        <v>192.3</v>
      </c>
      <c r="Y2824">
        <v>0.13</v>
      </c>
      <c r="Z2824">
        <v>0.13</v>
      </c>
      <c r="AA2824">
        <v>0.76</v>
      </c>
      <c r="AB2824">
        <v>0.7</v>
      </c>
      <c r="AC2824">
        <v>64</v>
      </c>
      <c r="AD2824">
        <v>28.51</v>
      </c>
      <c r="AE2824">
        <v>2.38</v>
      </c>
      <c r="AF2824">
        <v>3</v>
      </c>
      <c r="AG2824">
        <v>72</v>
      </c>
      <c r="AH2824">
        <v>0.21</v>
      </c>
      <c r="AI2824">
        <v>5.9</v>
      </c>
      <c r="AJ2824">
        <v>0.05</v>
      </c>
      <c r="AK2824">
        <v>20</v>
      </c>
      <c r="AL2824">
        <v>19.66</v>
      </c>
      <c r="AM2824">
        <v>3.9E-2</v>
      </c>
      <c r="AN2824">
        <v>8.9</v>
      </c>
      <c r="AO2824">
        <v>6.9000000000000006E-2</v>
      </c>
      <c r="AP2824">
        <v>7.49</v>
      </c>
      <c r="AQ2824">
        <v>0.61</v>
      </c>
      <c r="AR2824">
        <v>1.49</v>
      </c>
      <c r="AS2824">
        <v>1</v>
      </c>
      <c r="AT2824">
        <v>7.4</v>
      </c>
      <c r="AU2824">
        <v>77.7</v>
      </c>
      <c r="AV2824">
        <v>0.05</v>
      </c>
      <c r="AW2824">
        <v>0.7</v>
      </c>
      <c r="AX2824">
        <v>7.0000000000000001E-3</v>
      </c>
      <c r="AY2824">
        <v>0.6</v>
      </c>
      <c r="AZ2824">
        <v>5.5</v>
      </c>
      <c r="BA2824">
        <v>105</v>
      </c>
      <c r="BB2824">
        <v>0.2</v>
      </c>
      <c r="BC2824">
        <v>41</v>
      </c>
    </row>
    <row r="2825" spans="1:55">
      <c r="A2825">
        <v>1307041</v>
      </c>
      <c r="B2825" t="s">
        <v>105</v>
      </c>
      <c r="C2825">
        <v>516703</v>
      </c>
      <c r="D2825">
        <v>7187660</v>
      </c>
      <c r="E2825">
        <v>666</v>
      </c>
      <c r="F2825">
        <v>41494</v>
      </c>
      <c r="G2825" t="s">
        <v>118</v>
      </c>
      <c r="H2825" t="s">
        <v>119</v>
      </c>
      <c r="I2825" t="s">
        <v>108</v>
      </c>
      <c r="J2825" t="s">
        <v>109</v>
      </c>
      <c r="K2825" t="s">
        <v>120</v>
      </c>
      <c r="L2825" t="s">
        <v>111</v>
      </c>
      <c r="M2825" t="s">
        <v>3114</v>
      </c>
      <c r="N2825" t="s">
        <v>112</v>
      </c>
      <c r="O2825" t="s">
        <v>1680</v>
      </c>
      <c r="P2825" t="s">
        <v>1681</v>
      </c>
      <c r="R2825">
        <v>41432</v>
      </c>
      <c r="S2825">
        <v>244</v>
      </c>
      <c r="T2825">
        <v>0.21</v>
      </c>
      <c r="U2825">
        <v>16.7</v>
      </c>
      <c r="V2825">
        <v>4</v>
      </c>
      <c r="W2825">
        <v>8</v>
      </c>
      <c r="X2825">
        <v>376.3</v>
      </c>
      <c r="Y2825">
        <v>0.18</v>
      </c>
      <c r="Z2825">
        <v>0.05</v>
      </c>
      <c r="AA2825">
        <v>0.17</v>
      </c>
      <c r="AB2825">
        <v>0.6</v>
      </c>
      <c r="AC2825">
        <v>4.8</v>
      </c>
      <c r="AD2825">
        <v>14.98</v>
      </c>
      <c r="AE2825">
        <v>1.41</v>
      </c>
      <c r="AF2825">
        <v>1</v>
      </c>
      <c r="AG2825">
        <v>134</v>
      </c>
      <c r="AH2825">
        <v>0.17</v>
      </c>
      <c r="AI2825">
        <v>1</v>
      </c>
      <c r="AJ2825">
        <v>0.02</v>
      </c>
      <c r="AK2825">
        <v>26</v>
      </c>
      <c r="AL2825">
        <v>16.12</v>
      </c>
      <c r="AM2825">
        <v>1.2999999999999999E-2</v>
      </c>
      <c r="AN2825">
        <v>7.3</v>
      </c>
      <c r="AO2825">
        <v>1.4E-2</v>
      </c>
      <c r="AP2825">
        <v>11.95</v>
      </c>
      <c r="AQ2825">
        <v>0.37</v>
      </c>
      <c r="AR2825">
        <v>2.39</v>
      </c>
      <c r="AS2825">
        <v>1.1000000000000001</v>
      </c>
      <c r="AT2825">
        <v>3.3</v>
      </c>
      <c r="AU2825">
        <v>32.200000000000003</v>
      </c>
      <c r="AV2825">
        <v>0.1</v>
      </c>
      <c r="AW2825">
        <v>0.6</v>
      </c>
      <c r="AX2825">
        <v>1E-3</v>
      </c>
      <c r="AY2825">
        <v>2.4500000000000002</v>
      </c>
      <c r="AZ2825">
        <v>1.5</v>
      </c>
      <c r="BA2825">
        <v>32</v>
      </c>
      <c r="BB2825">
        <v>0.05</v>
      </c>
      <c r="BC2825">
        <v>16.7</v>
      </c>
    </row>
    <row r="2826" spans="1:55">
      <c r="A2826">
        <v>1307046</v>
      </c>
      <c r="B2826" t="s">
        <v>105</v>
      </c>
      <c r="C2826">
        <v>517400</v>
      </c>
      <c r="D2826">
        <v>7187448</v>
      </c>
      <c r="E2826">
        <v>747</v>
      </c>
      <c r="F2826">
        <v>41494</v>
      </c>
      <c r="G2826" t="s">
        <v>118</v>
      </c>
      <c r="H2826" t="s">
        <v>119</v>
      </c>
      <c r="I2826" t="s">
        <v>108</v>
      </c>
      <c r="J2826" t="s">
        <v>109</v>
      </c>
      <c r="K2826" t="s">
        <v>120</v>
      </c>
      <c r="L2826" t="s">
        <v>111</v>
      </c>
      <c r="M2826" t="s">
        <v>3115</v>
      </c>
      <c r="N2826" t="s">
        <v>112</v>
      </c>
      <c r="O2826" t="s">
        <v>1680</v>
      </c>
      <c r="P2826" t="s">
        <v>1681</v>
      </c>
      <c r="R2826">
        <v>41432</v>
      </c>
      <c r="S2826">
        <v>1766</v>
      </c>
      <c r="T2826">
        <v>0.54</v>
      </c>
      <c r="U2826">
        <v>8</v>
      </c>
      <c r="V2826">
        <v>1.5</v>
      </c>
      <c r="W2826">
        <v>8</v>
      </c>
      <c r="X2826">
        <v>2381.9</v>
      </c>
      <c r="Y2826">
        <v>0.18</v>
      </c>
      <c r="Z2826">
        <v>0.04</v>
      </c>
      <c r="AA2826">
        <v>0.28999999999999998</v>
      </c>
      <c r="AB2826">
        <v>0.3</v>
      </c>
      <c r="AC2826">
        <v>50</v>
      </c>
      <c r="AD2826">
        <v>37.26</v>
      </c>
      <c r="AE2826">
        <v>0.37</v>
      </c>
      <c r="AF2826">
        <v>3.4</v>
      </c>
      <c r="AG2826">
        <v>204</v>
      </c>
      <c r="AH2826">
        <v>0.05</v>
      </c>
      <c r="AI2826">
        <v>5.0999999999999996</v>
      </c>
      <c r="AJ2826">
        <v>0.03</v>
      </c>
      <c r="AK2826">
        <v>6</v>
      </c>
      <c r="AL2826">
        <v>3.75</v>
      </c>
      <c r="AM2826">
        <v>3.0000000000000001E-3</v>
      </c>
      <c r="AN2826">
        <v>10.1</v>
      </c>
      <c r="AO2826">
        <v>2.5000000000000001E-2</v>
      </c>
      <c r="AP2826">
        <v>8.94</v>
      </c>
      <c r="AQ2826">
        <v>0.09</v>
      </c>
      <c r="AR2826">
        <v>0.43</v>
      </c>
      <c r="AS2826">
        <v>1.3</v>
      </c>
      <c r="AT2826">
        <v>2.7</v>
      </c>
      <c r="AU2826">
        <v>50.6</v>
      </c>
      <c r="AV2826">
        <v>0.08</v>
      </c>
      <c r="AW2826">
        <v>1.1000000000000001</v>
      </c>
      <c r="AX2826">
        <v>3.0000000000000001E-3</v>
      </c>
      <c r="AY2826">
        <v>0.18</v>
      </c>
      <c r="AZ2826">
        <v>4.7</v>
      </c>
      <c r="BA2826">
        <v>42</v>
      </c>
      <c r="BB2826">
        <v>0.05</v>
      </c>
      <c r="BC2826">
        <v>22.7</v>
      </c>
    </row>
    <row r="2827" spans="1:55">
      <c r="A2827">
        <v>1307058</v>
      </c>
      <c r="B2827" t="s">
        <v>105</v>
      </c>
      <c r="C2827">
        <v>516497</v>
      </c>
      <c r="D2827">
        <v>7187141</v>
      </c>
      <c r="E2827">
        <v>679</v>
      </c>
      <c r="F2827">
        <v>41494</v>
      </c>
      <c r="G2827" t="s">
        <v>118</v>
      </c>
      <c r="H2827" t="s">
        <v>119</v>
      </c>
      <c r="I2827" t="s">
        <v>108</v>
      </c>
      <c r="J2827" t="s">
        <v>109</v>
      </c>
      <c r="K2827" t="s">
        <v>120</v>
      </c>
      <c r="L2827" t="s">
        <v>111</v>
      </c>
      <c r="M2827" t="s">
        <v>3116</v>
      </c>
      <c r="N2827" t="s">
        <v>112</v>
      </c>
      <c r="O2827" t="s">
        <v>1680</v>
      </c>
      <c r="P2827" t="s">
        <v>1681</v>
      </c>
      <c r="R2827">
        <v>41462</v>
      </c>
      <c r="S2827">
        <v>4649</v>
      </c>
      <c r="T2827">
        <v>1.1000000000000001</v>
      </c>
      <c r="U2827">
        <v>12.6</v>
      </c>
      <c r="V2827">
        <v>6</v>
      </c>
      <c r="W2827">
        <v>4</v>
      </c>
      <c r="X2827">
        <v>1488.3</v>
      </c>
      <c r="Y2827">
        <v>0.17</v>
      </c>
      <c r="Z2827">
        <v>0.23</v>
      </c>
      <c r="AA2827">
        <v>1.52</v>
      </c>
      <c r="AB2827">
        <v>3.9</v>
      </c>
      <c r="AC2827">
        <v>52.3</v>
      </c>
      <c r="AD2827">
        <v>40.25</v>
      </c>
      <c r="AE2827">
        <v>1.69</v>
      </c>
      <c r="AF2827">
        <v>3.9</v>
      </c>
      <c r="AG2827">
        <v>280</v>
      </c>
      <c r="AH2827">
        <v>7.0000000000000007E-2</v>
      </c>
      <c r="AI2827">
        <v>8.5</v>
      </c>
      <c r="AJ2827">
        <v>0.18</v>
      </c>
      <c r="AK2827">
        <v>70</v>
      </c>
      <c r="AL2827">
        <v>5.39</v>
      </c>
      <c r="AM2827">
        <v>7.0000000000000001E-3</v>
      </c>
      <c r="AN2827">
        <v>34.700000000000003</v>
      </c>
      <c r="AO2827">
        <v>0.11899999999999999</v>
      </c>
      <c r="AP2827">
        <v>13.5</v>
      </c>
      <c r="AQ2827">
        <v>0.08</v>
      </c>
      <c r="AR2827">
        <v>1.41</v>
      </c>
      <c r="AS2827">
        <v>2.8</v>
      </c>
      <c r="AT2827">
        <v>6.1</v>
      </c>
      <c r="AU2827">
        <v>70.2</v>
      </c>
      <c r="AV2827">
        <v>0.1</v>
      </c>
      <c r="AW2827">
        <v>0.8</v>
      </c>
      <c r="AX2827">
        <v>8.9999999999999993E-3</v>
      </c>
      <c r="AY2827">
        <v>0.44</v>
      </c>
      <c r="AZ2827">
        <v>4.0999999999999996</v>
      </c>
      <c r="BA2827">
        <v>82</v>
      </c>
      <c r="BB2827">
        <v>0.2</v>
      </c>
      <c r="BC2827">
        <v>115.2</v>
      </c>
    </row>
    <row r="2828" spans="1:55">
      <c r="A2828">
        <v>1307078</v>
      </c>
      <c r="B2828" t="s">
        <v>105</v>
      </c>
      <c r="C2828">
        <v>516400</v>
      </c>
      <c r="D2828">
        <v>7186903</v>
      </c>
      <c r="E2828">
        <v>700</v>
      </c>
      <c r="F2828">
        <v>41494</v>
      </c>
      <c r="G2828" t="s">
        <v>118</v>
      </c>
      <c r="H2828" t="s">
        <v>119</v>
      </c>
      <c r="I2828" t="s">
        <v>108</v>
      </c>
      <c r="J2828" t="s">
        <v>109</v>
      </c>
      <c r="K2828" t="s">
        <v>120</v>
      </c>
      <c r="L2828" t="s">
        <v>111</v>
      </c>
      <c r="M2828" t="s">
        <v>3117</v>
      </c>
      <c r="N2828" t="s">
        <v>112</v>
      </c>
      <c r="O2828" t="s">
        <v>1680</v>
      </c>
      <c r="P2828" t="s">
        <v>1681</v>
      </c>
      <c r="R2828">
        <v>41462</v>
      </c>
      <c r="S2828">
        <v>810</v>
      </c>
      <c r="T2828">
        <v>1.24</v>
      </c>
      <c r="U2828">
        <v>8.6</v>
      </c>
      <c r="V2828">
        <v>3.1</v>
      </c>
      <c r="W2828">
        <v>3</v>
      </c>
      <c r="X2828">
        <v>457.5</v>
      </c>
      <c r="Y2828">
        <v>0.17</v>
      </c>
      <c r="Z2828">
        <v>0.16</v>
      </c>
      <c r="AA2828">
        <v>0.49</v>
      </c>
      <c r="AB2828">
        <v>5.3</v>
      </c>
      <c r="AC2828">
        <v>29.2</v>
      </c>
      <c r="AD2828">
        <v>29.63</v>
      </c>
      <c r="AE2828">
        <v>2.23</v>
      </c>
      <c r="AF2828">
        <v>4</v>
      </c>
      <c r="AG2828">
        <v>122</v>
      </c>
      <c r="AH2828">
        <v>0.08</v>
      </c>
      <c r="AI2828">
        <v>7.4</v>
      </c>
      <c r="AJ2828">
        <v>0.19</v>
      </c>
      <c r="AK2828">
        <v>130</v>
      </c>
      <c r="AL2828">
        <v>2.87</v>
      </c>
      <c r="AM2828">
        <v>7.0000000000000001E-3</v>
      </c>
      <c r="AN2828">
        <v>25.6</v>
      </c>
      <c r="AO2828">
        <v>5.1999999999999998E-2</v>
      </c>
      <c r="AP2828">
        <v>13.44</v>
      </c>
      <c r="AQ2828">
        <v>0.06</v>
      </c>
      <c r="AR2828">
        <v>0.56000000000000005</v>
      </c>
      <c r="AS2828">
        <v>2.6</v>
      </c>
      <c r="AT2828">
        <v>2</v>
      </c>
      <c r="AU2828">
        <v>19.600000000000001</v>
      </c>
      <c r="AV2828">
        <v>0.02</v>
      </c>
      <c r="AW2828">
        <v>1.2</v>
      </c>
      <c r="AX2828">
        <v>7.0000000000000001E-3</v>
      </c>
      <c r="AY2828">
        <v>0.32</v>
      </c>
      <c r="AZ2828">
        <v>1.1000000000000001</v>
      </c>
      <c r="BA2828">
        <v>50</v>
      </c>
      <c r="BB2828">
        <v>0.1</v>
      </c>
      <c r="BC2828">
        <v>56</v>
      </c>
    </row>
    <row r="2829" spans="1:55">
      <c r="A2829">
        <v>1307082</v>
      </c>
      <c r="B2829" t="s">
        <v>105</v>
      </c>
      <c r="C2829">
        <v>516400</v>
      </c>
      <c r="D2829">
        <v>7186705</v>
      </c>
      <c r="E2829">
        <v>697</v>
      </c>
      <c r="F2829">
        <v>41494</v>
      </c>
      <c r="G2829" t="s">
        <v>118</v>
      </c>
      <c r="H2829" t="s">
        <v>119</v>
      </c>
      <c r="I2829" t="s">
        <v>108</v>
      </c>
      <c r="J2829" t="s">
        <v>109</v>
      </c>
      <c r="K2829" t="s">
        <v>120</v>
      </c>
      <c r="L2829" t="s">
        <v>111</v>
      </c>
      <c r="M2829" t="s">
        <v>3118</v>
      </c>
      <c r="N2829" t="s">
        <v>112</v>
      </c>
      <c r="O2829" t="s">
        <v>1680</v>
      </c>
      <c r="P2829" t="s">
        <v>1681</v>
      </c>
      <c r="R2829">
        <v>41462</v>
      </c>
      <c r="S2829">
        <v>2143</v>
      </c>
      <c r="T2829">
        <v>1.1000000000000001</v>
      </c>
      <c r="U2829">
        <v>9.1999999999999993</v>
      </c>
      <c r="V2829">
        <v>2.9</v>
      </c>
      <c r="W2829">
        <v>2</v>
      </c>
      <c r="X2829">
        <v>785.6</v>
      </c>
      <c r="Y2829">
        <v>0.13</v>
      </c>
      <c r="Z2829">
        <v>0.15</v>
      </c>
      <c r="AA2829">
        <v>2.04</v>
      </c>
      <c r="AB2829">
        <v>2.9</v>
      </c>
      <c r="AC2829">
        <v>31.3</v>
      </c>
      <c r="AD2829">
        <v>44.95</v>
      </c>
      <c r="AE2829">
        <v>1.52</v>
      </c>
      <c r="AF2829">
        <v>3.5</v>
      </c>
      <c r="AG2829">
        <v>150</v>
      </c>
      <c r="AH2829">
        <v>0.05</v>
      </c>
      <c r="AI2829">
        <v>8.4</v>
      </c>
      <c r="AJ2829">
        <v>0.17</v>
      </c>
      <c r="AK2829">
        <v>47</v>
      </c>
      <c r="AL2829">
        <v>3.23</v>
      </c>
      <c r="AM2829">
        <v>6.0000000000000001E-3</v>
      </c>
      <c r="AN2829">
        <v>26.8</v>
      </c>
      <c r="AO2829">
        <v>6.3E-2</v>
      </c>
      <c r="AP2829">
        <v>9.6</v>
      </c>
      <c r="AQ2829">
        <v>0.06</v>
      </c>
      <c r="AR2829">
        <v>0.99</v>
      </c>
      <c r="AS2829">
        <v>2.5</v>
      </c>
      <c r="AT2829">
        <v>3.6</v>
      </c>
      <c r="AU2829">
        <v>30.3</v>
      </c>
      <c r="AV2829">
        <v>0.02</v>
      </c>
      <c r="AW2829">
        <v>0.6</v>
      </c>
      <c r="AX2829">
        <v>8.0000000000000002E-3</v>
      </c>
      <c r="AY2829">
        <v>0.53</v>
      </c>
      <c r="AZ2829">
        <v>3.5</v>
      </c>
      <c r="BA2829">
        <v>67</v>
      </c>
      <c r="BB2829">
        <v>0.1</v>
      </c>
      <c r="BC2829">
        <v>95.6</v>
      </c>
    </row>
    <row r="2830" spans="1:55">
      <c r="A2830">
        <v>1307096</v>
      </c>
      <c r="B2830" t="s">
        <v>105</v>
      </c>
      <c r="C2830">
        <v>519196</v>
      </c>
      <c r="D2830">
        <v>7184856</v>
      </c>
      <c r="E2830">
        <v>975</v>
      </c>
      <c r="F2830">
        <v>41485</v>
      </c>
      <c r="G2830" t="s">
        <v>1528</v>
      </c>
      <c r="H2830" t="s">
        <v>119</v>
      </c>
      <c r="I2830" t="s">
        <v>108</v>
      </c>
      <c r="J2830" t="s">
        <v>109</v>
      </c>
      <c r="K2830" t="s">
        <v>1529</v>
      </c>
      <c r="L2830" t="s">
        <v>111</v>
      </c>
      <c r="M2830" t="s">
        <v>3119</v>
      </c>
      <c r="N2830" t="s">
        <v>112</v>
      </c>
      <c r="O2830" t="s">
        <v>1680</v>
      </c>
      <c r="P2830" t="s">
        <v>1681</v>
      </c>
      <c r="R2830">
        <v>41585</v>
      </c>
      <c r="S2830">
        <v>126</v>
      </c>
      <c r="T2830">
        <v>0.97</v>
      </c>
      <c r="U2830">
        <v>14.4</v>
      </c>
      <c r="V2830">
        <v>1.7</v>
      </c>
      <c r="W2830">
        <v>2</v>
      </c>
      <c r="X2830">
        <v>375.9</v>
      </c>
      <c r="Y2830">
        <v>0.21</v>
      </c>
      <c r="Z2830">
        <v>7.0000000000000007E-2</v>
      </c>
      <c r="AA2830">
        <v>0.18</v>
      </c>
      <c r="AB2830">
        <v>3.5</v>
      </c>
      <c r="AC2830">
        <v>20.100000000000001</v>
      </c>
      <c r="AD2830">
        <v>10.54</v>
      </c>
      <c r="AE2830">
        <v>3.07</v>
      </c>
      <c r="AF2830">
        <v>6.8</v>
      </c>
      <c r="AG2830">
        <v>39</v>
      </c>
      <c r="AH2830">
        <v>7.0000000000000007E-2</v>
      </c>
      <c r="AI2830">
        <v>8</v>
      </c>
      <c r="AJ2830">
        <v>0.18</v>
      </c>
      <c r="AK2830">
        <v>139</v>
      </c>
      <c r="AL2830">
        <v>10.37</v>
      </c>
      <c r="AM2830">
        <v>7.0000000000000001E-3</v>
      </c>
      <c r="AN2830">
        <v>12.3</v>
      </c>
      <c r="AO2830">
        <v>0.03</v>
      </c>
      <c r="AP2830">
        <v>13.14</v>
      </c>
      <c r="AQ2830">
        <v>7.0000000000000007E-2</v>
      </c>
      <c r="AR2830">
        <v>1.1299999999999999</v>
      </c>
      <c r="AS2830">
        <v>1.8</v>
      </c>
      <c r="AT2830">
        <v>1</v>
      </c>
      <c r="AU2830">
        <v>12.8</v>
      </c>
      <c r="AV2830">
        <v>0.1</v>
      </c>
      <c r="AW2830">
        <v>1.8</v>
      </c>
      <c r="AX2830">
        <v>4.3999999999999997E-2</v>
      </c>
      <c r="AY2830">
        <v>0.53</v>
      </c>
      <c r="AZ2830">
        <v>0.7</v>
      </c>
      <c r="BA2830">
        <v>124</v>
      </c>
      <c r="BB2830">
        <v>0.2</v>
      </c>
      <c r="BC2830">
        <v>42.9</v>
      </c>
    </row>
    <row r="2831" spans="1:55">
      <c r="A2831">
        <v>1307098</v>
      </c>
      <c r="B2831" t="s">
        <v>105</v>
      </c>
      <c r="C2831">
        <v>519197</v>
      </c>
      <c r="D2831">
        <v>7184949</v>
      </c>
      <c r="E2831">
        <v>955</v>
      </c>
      <c r="F2831">
        <v>41485</v>
      </c>
      <c r="G2831" t="s">
        <v>1528</v>
      </c>
      <c r="H2831" t="s">
        <v>119</v>
      </c>
      <c r="I2831" t="s">
        <v>108</v>
      </c>
      <c r="J2831" t="s">
        <v>109</v>
      </c>
      <c r="K2831" t="s">
        <v>1529</v>
      </c>
      <c r="L2831" t="s">
        <v>111</v>
      </c>
      <c r="M2831" t="s">
        <v>3120</v>
      </c>
      <c r="N2831" t="s">
        <v>112</v>
      </c>
      <c r="O2831" t="s">
        <v>1680</v>
      </c>
      <c r="P2831" t="s">
        <v>1681</v>
      </c>
      <c r="R2831">
        <v>41585</v>
      </c>
      <c r="S2831">
        <v>249</v>
      </c>
      <c r="T2831">
        <v>0.69</v>
      </c>
      <c r="U2831">
        <v>14.6</v>
      </c>
      <c r="V2831">
        <v>2.4</v>
      </c>
      <c r="W2831">
        <v>3</v>
      </c>
      <c r="X2831">
        <v>953.5</v>
      </c>
      <c r="Y2831">
        <v>0.12</v>
      </c>
      <c r="Z2831">
        <v>0.16</v>
      </c>
      <c r="AA2831">
        <v>0.48</v>
      </c>
      <c r="AB2831">
        <v>5.3</v>
      </c>
      <c r="AC2831">
        <v>17.100000000000001</v>
      </c>
      <c r="AD2831">
        <v>19.57</v>
      </c>
      <c r="AE2831">
        <v>2.0499999999999998</v>
      </c>
      <c r="AF2831">
        <v>2.5</v>
      </c>
      <c r="AG2831">
        <v>54</v>
      </c>
      <c r="AH2831">
        <v>0.1</v>
      </c>
      <c r="AI2831">
        <v>6.1</v>
      </c>
      <c r="AJ2831">
        <v>0.19</v>
      </c>
      <c r="AK2831">
        <v>177</v>
      </c>
      <c r="AL2831">
        <v>12.36</v>
      </c>
      <c r="AM2831">
        <v>1.4999999999999999E-2</v>
      </c>
      <c r="AN2831">
        <v>24.8</v>
      </c>
      <c r="AO2831">
        <v>5.6000000000000001E-2</v>
      </c>
      <c r="AP2831">
        <v>15.66</v>
      </c>
      <c r="AQ2831">
        <v>0.21</v>
      </c>
      <c r="AR2831">
        <v>2.39</v>
      </c>
      <c r="AS2831">
        <v>2.7</v>
      </c>
      <c r="AT2831">
        <v>2</v>
      </c>
      <c r="AU2831">
        <v>44.4</v>
      </c>
      <c r="AV2831">
        <v>0.06</v>
      </c>
      <c r="AW2831">
        <v>1.7</v>
      </c>
      <c r="AX2831">
        <v>2.3E-2</v>
      </c>
      <c r="AY2831">
        <v>1.1499999999999999</v>
      </c>
      <c r="AZ2831">
        <v>1.8</v>
      </c>
      <c r="BA2831">
        <v>105</v>
      </c>
      <c r="BB2831">
        <v>0.1</v>
      </c>
      <c r="BC2831">
        <v>84.6</v>
      </c>
    </row>
    <row r="2832" spans="1:55">
      <c r="A2832">
        <v>1307099</v>
      </c>
      <c r="B2832" t="s">
        <v>105</v>
      </c>
      <c r="C2832">
        <v>519201</v>
      </c>
      <c r="D2832">
        <v>7185204</v>
      </c>
      <c r="E2832">
        <v>902</v>
      </c>
      <c r="F2832">
        <v>41485</v>
      </c>
      <c r="G2832" t="s">
        <v>1528</v>
      </c>
      <c r="H2832" t="s">
        <v>119</v>
      </c>
      <c r="I2832" t="s">
        <v>108</v>
      </c>
      <c r="J2832" t="s">
        <v>109</v>
      </c>
      <c r="K2832" t="s">
        <v>1529</v>
      </c>
      <c r="L2832" t="s">
        <v>111</v>
      </c>
      <c r="M2832" t="s">
        <v>3121</v>
      </c>
      <c r="N2832" t="s">
        <v>112</v>
      </c>
      <c r="O2832" t="s">
        <v>1680</v>
      </c>
      <c r="P2832" t="s">
        <v>1681</v>
      </c>
      <c r="R2832">
        <v>41585</v>
      </c>
      <c r="S2832">
        <v>1817</v>
      </c>
      <c r="T2832">
        <v>0.66</v>
      </c>
      <c r="U2832">
        <v>14.7</v>
      </c>
      <c r="V2832">
        <v>5.8</v>
      </c>
      <c r="W2832">
        <v>5</v>
      </c>
      <c r="X2832">
        <v>360.3</v>
      </c>
      <c r="Y2832">
        <v>0.19</v>
      </c>
      <c r="Z2832">
        <v>0.14000000000000001</v>
      </c>
      <c r="AA2832">
        <v>0.53</v>
      </c>
      <c r="AB2832">
        <v>1.7</v>
      </c>
      <c r="AC2832">
        <v>23.4</v>
      </c>
      <c r="AD2832">
        <v>35.909999999999997</v>
      </c>
      <c r="AE2832">
        <v>3.04</v>
      </c>
      <c r="AF2832">
        <v>3.2</v>
      </c>
      <c r="AG2832">
        <v>126</v>
      </c>
      <c r="AH2832">
        <v>0.16</v>
      </c>
      <c r="AI2832">
        <v>4.2</v>
      </c>
      <c r="AJ2832">
        <v>0.08</v>
      </c>
      <c r="AK2832">
        <v>38</v>
      </c>
      <c r="AL2832">
        <v>15.62</v>
      </c>
      <c r="AM2832">
        <v>2.4E-2</v>
      </c>
      <c r="AN2832">
        <v>15.8</v>
      </c>
      <c r="AO2832">
        <v>0.32200000000000001</v>
      </c>
      <c r="AP2832">
        <v>13.39</v>
      </c>
      <c r="AQ2832">
        <v>0.52</v>
      </c>
      <c r="AR2832">
        <v>3.41</v>
      </c>
      <c r="AS2832">
        <v>3.9</v>
      </c>
      <c r="AT2832">
        <v>7.8</v>
      </c>
      <c r="AU2832">
        <v>150.30000000000001</v>
      </c>
      <c r="AV2832">
        <v>0.19</v>
      </c>
      <c r="AW2832">
        <v>0.3</v>
      </c>
      <c r="AX2832">
        <v>6.0000000000000001E-3</v>
      </c>
      <c r="AY2832">
        <v>0.67</v>
      </c>
      <c r="AZ2832">
        <v>2.9</v>
      </c>
      <c r="BA2832">
        <v>158</v>
      </c>
      <c r="BB2832">
        <v>0.1</v>
      </c>
      <c r="BC2832">
        <v>53.3</v>
      </c>
    </row>
    <row r="2833" spans="1:55">
      <c r="A2833">
        <v>1307100</v>
      </c>
      <c r="B2833" t="s">
        <v>105</v>
      </c>
      <c r="C2833">
        <v>519198</v>
      </c>
      <c r="D2833">
        <v>7185269</v>
      </c>
      <c r="E2833">
        <v>931</v>
      </c>
      <c r="F2833">
        <v>41485</v>
      </c>
      <c r="G2833" t="s">
        <v>1528</v>
      </c>
      <c r="H2833" t="s">
        <v>119</v>
      </c>
      <c r="I2833" t="s">
        <v>108</v>
      </c>
      <c r="J2833" t="s">
        <v>109</v>
      </c>
      <c r="K2833" t="s">
        <v>1529</v>
      </c>
      <c r="L2833" t="s">
        <v>111</v>
      </c>
      <c r="M2833" t="s">
        <v>3122</v>
      </c>
      <c r="N2833" t="s">
        <v>112</v>
      </c>
      <c r="O2833" t="s">
        <v>1680</v>
      </c>
      <c r="P2833" t="s">
        <v>1681</v>
      </c>
      <c r="R2833">
        <v>41585</v>
      </c>
      <c r="S2833">
        <v>2110</v>
      </c>
      <c r="T2833">
        <v>1.07</v>
      </c>
      <c r="U2833">
        <v>12.2</v>
      </c>
      <c r="V2833">
        <v>18.5</v>
      </c>
      <c r="W2833">
        <v>4</v>
      </c>
      <c r="X2833">
        <v>695.3</v>
      </c>
      <c r="Y2833">
        <v>0.26</v>
      </c>
      <c r="Z2833">
        <v>0.14000000000000001</v>
      </c>
      <c r="AA2833">
        <v>0.85</v>
      </c>
      <c r="AB2833">
        <v>4</v>
      </c>
      <c r="AC2833">
        <v>27.2</v>
      </c>
      <c r="AD2833">
        <v>40.729999999999997</v>
      </c>
      <c r="AE2833">
        <v>3.14</v>
      </c>
      <c r="AF2833">
        <v>4</v>
      </c>
      <c r="AG2833">
        <v>257</v>
      </c>
      <c r="AH2833">
        <v>0.14000000000000001</v>
      </c>
      <c r="AI2833">
        <v>5.5</v>
      </c>
      <c r="AJ2833">
        <v>0.09</v>
      </c>
      <c r="AK2833">
        <v>197</v>
      </c>
      <c r="AL2833">
        <v>9.36</v>
      </c>
      <c r="AM2833">
        <v>1.7999999999999999E-2</v>
      </c>
      <c r="AN2833">
        <v>23.5</v>
      </c>
      <c r="AO2833">
        <v>0.248</v>
      </c>
      <c r="AP2833">
        <v>18.07</v>
      </c>
      <c r="AQ2833">
        <v>0.36</v>
      </c>
      <c r="AR2833">
        <v>2.15</v>
      </c>
      <c r="AS2833">
        <v>4.5999999999999996</v>
      </c>
      <c r="AT2833">
        <v>5.2</v>
      </c>
      <c r="AU2833">
        <v>109.4</v>
      </c>
      <c r="AV2833">
        <v>0.26</v>
      </c>
      <c r="AW2833">
        <v>0.8</v>
      </c>
      <c r="AX2833">
        <v>7.0000000000000001E-3</v>
      </c>
      <c r="AY2833">
        <v>0.43</v>
      </c>
      <c r="AZ2833">
        <v>3</v>
      </c>
      <c r="BA2833">
        <v>140</v>
      </c>
      <c r="BB2833">
        <v>0.1</v>
      </c>
      <c r="BC2833">
        <v>67.599999999999994</v>
      </c>
    </row>
    <row r="2834" spans="1:55">
      <c r="A2834">
        <v>1307111</v>
      </c>
      <c r="B2834" t="s">
        <v>105</v>
      </c>
      <c r="C2834">
        <v>517792</v>
      </c>
      <c r="D2834">
        <v>7187488</v>
      </c>
      <c r="E2834">
        <v>648</v>
      </c>
      <c r="F2834">
        <v>41494</v>
      </c>
      <c r="G2834" t="s">
        <v>118</v>
      </c>
      <c r="H2834" t="s">
        <v>119</v>
      </c>
      <c r="I2834" t="s">
        <v>108</v>
      </c>
      <c r="J2834" t="s">
        <v>109</v>
      </c>
      <c r="K2834" t="s">
        <v>120</v>
      </c>
      <c r="L2834" t="s">
        <v>111</v>
      </c>
      <c r="M2834" t="s">
        <v>3123</v>
      </c>
      <c r="N2834" t="s">
        <v>112</v>
      </c>
      <c r="O2834" t="s">
        <v>1680</v>
      </c>
      <c r="P2834" t="s">
        <v>1681</v>
      </c>
      <c r="R2834">
        <v>41493</v>
      </c>
      <c r="S2834">
        <v>1025</v>
      </c>
      <c r="T2834">
        <v>0.33</v>
      </c>
      <c r="U2834">
        <v>5</v>
      </c>
      <c r="V2834">
        <v>4.4000000000000004</v>
      </c>
      <c r="W2834">
        <v>6</v>
      </c>
      <c r="X2834">
        <v>695.2</v>
      </c>
      <c r="Y2834">
        <v>0.13</v>
      </c>
      <c r="Z2834">
        <v>0.02</v>
      </c>
      <c r="AA2834">
        <v>0.05</v>
      </c>
      <c r="AB2834">
        <v>0.5</v>
      </c>
      <c r="AC2834">
        <v>13.2</v>
      </c>
      <c r="AD2834">
        <v>7.32</v>
      </c>
      <c r="AE2834">
        <v>0.56000000000000005</v>
      </c>
      <c r="AF2834">
        <v>1.9</v>
      </c>
      <c r="AG2834">
        <v>114</v>
      </c>
      <c r="AH2834">
        <v>7.0000000000000007E-2</v>
      </c>
      <c r="AI2834">
        <v>2</v>
      </c>
      <c r="AJ2834">
        <v>0.03</v>
      </c>
      <c r="AK2834">
        <v>11</v>
      </c>
      <c r="AL2834">
        <v>5.58</v>
      </c>
      <c r="AM2834">
        <v>5.0000000000000001E-3</v>
      </c>
      <c r="AN2834">
        <v>4.3</v>
      </c>
      <c r="AO2834">
        <v>1.6E-2</v>
      </c>
      <c r="AP2834">
        <v>5.78</v>
      </c>
      <c r="AQ2834">
        <v>0.08</v>
      </c>
      <c r="AR2834">
        <v>0.63</v>
      </c>
      <c r="AS2834">
        <v>0.9</v>
      </c>
      <c r="AT2834">
        <v>3</v>
      </c>
      <c r="AU2834">
        <v>21</v>
      </c>
      <c r="AV2834">
        <v>0.12</v>
      </c>
      <c r="AW2834">
        <v>0.3</v>
      </c>
      <c r="AX2834">
        <v>4.0000000000000001E-3</v>
      </c>
      <c r="AY2834">
        <v>0.13</v>
      </c>
      <c r="AZ2834">
        <v>0.8</v>
      </c>
      <c r="BA2834">
        <v>40</v>
      </c>
      <c r="BB2834">
        <v>0.05</v>
      </c>
      <c r="BC2834">
        <v>15.2</v>
      </c>
    </row>
    <row r="2835" spans="1:55">
      <c r="A2835">
        <v>1307113</v>
      </c>
      <c r="B2835" t="s">
        <v>105</v>
      </c>
      <c r="C2835">
        <v>517797</v>
      </c>
      <c r="D2835">
        <v>7187593</v>
      </c>
      <c r="E2835">
        <v>661</v>
      </c>
      <c r="F2835">
        <v>41494</v>
      </c>
      <c r="G2835" t="s">
        <v>118</v>
      </c>
      <c r="H2835" t="s">
        <v>119</v>
      </c>
      <c r="I2835" t="s">
        <v>108</v>
      </c>
      <c r="J2835" t="s">
        <v>109</v>
      </c>
      <c r="K2835" t="s">
        <v>120</v>
      </c>
      <c r="L2835" t="s">
        <v>111</v>
      </c>
      <c r="M2835" t="s">
        <v>3124</v>
      </c>
      <c r="N2835" t="s">
        <v>112</v>
      </c>
      <c r="O2835" t="s">
        <v>1680</v>
      </c>
      <c r="P2835" t="s">
        <v>1681</v>
      </c>
      <c r="R2835">
        <v>41493</v>
      </c>
      <c r="S2835">
        <v>2625</v>
      </c>
      <c r="T2835">
        <v>0.49</v>
      </c>
      <c r="U2835">
        <v>5.8</v>
      </c>
      <c r="V2835">
        <v>6.2</v>
      </c>
      <c r="W2835">
        <v>14</v>
      </c>
      <c r="X2835">
        <v>639.20000000000005</v>
      </c>
      <c r="Y2835">
        <v>0.16</v>
      </c>
      <c r="Z2835">
        <v>0.02</v>
      </c>
      <c r="AA2835">
        <v>0.11</v>
      </c>
      <c r="AB2835">
        <v>0.3</v>
      </c>
      <c r="AC2835">
        <v>33.1</v>
      </c>
      <c r="AD2835">
        <v>34.54</v>
      </c>
      <c r="AE2835">
        <v>1.33</v>
      </c>
      <c r="AF2835">
        <v>1.8</v>
      </c>
      <c r="AG2835">
        <v>407</v>
      </c>
      <c r="AH2835">
        <v>0.15</v>
      </c>
      <c r="AI2835">
        <v>3.3</v>
      </c>
      <c r="AJ2835">
        <v>0.03</v>
      </c>
      <c r="AK2835">
        <v>7</v>
      </c>
      <c r="AL2835">
        <v>10.09</v>
      </c>
      <c r="AM2835">
        <v>7.0000000000000001E-3</v>
      </c>
      <c r="AN2835">
        <v>10.5</v>
      </c>
      <c r="AO2835">
        <v>2.1000000000000001E-2</v>
      </c>
      <c r="AP2835">
        <v>5.94</v>
      </c>
      <c r="AQ2835">
        <v>0.3</v>
      </c>
      <c r="AR2835">
        <v>1.35</v>
      </c>
      <c r="AS2835">
        <v>2.2999999999999998</v>
      </c>
      <c r="AT2835">
        <v>8.5</v>
      </c>
      <c r="AU2835">
        <v>50.2</v>
      </c>
      <c r="AV2835">
        <v>0.05</v>
      </c>
      <c r="AW2835">
        <v>0.8</v>
      </c>
      <c r="AX2835">
        <v>2E-3</v>
      </c>
      <c r="AY2835">
        <v>0.23</v>
      </c>
      <c r="AZ2835">
        <v>4.7</v>
      </c>
      <c r="BA2835">
        <v>52</v>
      </c>
      <c r="BB2835">
        <v>0.05</v>
      </c>
      <c r="BC2835">
        <v>16.899999999999999</v>
      </c>
    </row>
    <row r="2836" spans="1:55">
      <c r="A2836">
        <v>1307121</v>
      </c>
      <c r="B2836" t="s">
        <v>105</v>
      </c>
      <c r="C2836">
        <v>518799</v>
      </c>
      <c r="D2836">
        <v>7185305</v>
      </c>
      <c r="E2836">
        <v>818</v>
      </c>
      <c r="F2836">
        <v>41485</v>
      </c>
      <c r="G2836" t="s">
        <v>1528</v>
      </c>
      <c r="H2836" t="s">
        <v>119</v>
      </c>
      <c r="I2836" t="s">
        <v>108</v>
      </c>
      <c r="J2836" t="s">
        <v>109</v>
      </c>
      <c r="K2836" t="s">
        <v>1529</v>
      </c>
      <c r="L2836" t="s">
        <v>111</v>
      </c>
      <c r="M2836" t="s">
        <v>3125</v>
      </c>
      <c r="N2836" t="s">
        <v>112</v>
      </c>
      <c r="O2836" t="s">
        <v>1680</v>
      </c>
      <c r="P2836" t="s">
        <v>1681</v>
      </c>
      <c r="R2836">
        <v>41585</v>
      </c>
      <c r="S2836">
        <v>3138</v>
      </c>
      <c r="T2836">
        <v>0.61</v>
      </c>
      <c r="U2836">
        <v>11.6</v>
      </c>
      <c r="V2836">
        <v>11.9</v>
      </c>
      <c r="W2836">
        <v>6</v>
      </c>
      <c r="X2836">
        <v>345.6</v>
      </c>
      <c r="Y2836">
        <v>0.26</v>
      </c>
      <c r="Z2836">
        <v>0.02</v>
      </c>
      <c r="AA2836">
        <v>0.12</v>
      </c>
      <c r="AB2836">
        <v>1.8</v>
      </c>
      <c r="AC2836">
        <v>32.299999999999997</v>
      </c>
      <c r="AD2836">
        <v>50.64</v>
      </c>
      <c r="AE2836">
        <v>3.86</v>
      </c>
      <c r="AF2836">
        <v>3.1</v>
      </c>
      <c r="AG2836">
        <v>410</v>
      </c>
      <c r="AH2836">
        <v>0.17</v>
      </c>
      <c r="AI2836">
        <v>1.7</v>
      </c>
      <c r="AJ2836">
        <v>0.04</v>
      </c>
      <c r="AK2836">
        <v>35</v>
      </c>
      <c r="AL2836">
        <v>5.84</v>
      </c>
      <c r="AM2836">
        <v>1.6E-2</v>
      </c>
      <c r="AN2836">
        <v>14</v>
      </c>
      <c r="AO2836">
        <v>6.2E-2</v>
      </c>
      <c r="AP2836">
        <v>14.12</v>
      </c>
      <c r="AQ2836">
        <v>0.57999999999999996</v>
      </c>
      <c r="AR2836">
        <v>1.32</v>
      </c>
      <c r="AS2836">
        <v>2.6</v>
      </c>
      <c r="AT2836">
        <v>11.7</v>
      </c>
      <c r="AU2836">
        <v>91.1</v>
      </c>
      <c r="AV2836">
        <v>0.35</v>
      </c>
      <c r="AW2836">
        <v>0.3</v>
      </c>
      <c r="AX2836">
        <v>5.0000000000000001E-3</v>
      </c>
      <c r="AY2836">
        <v>0.41</v>
      </c>
      <c r="AZ2836">
        <v>1.5</v>
      </c>
      <c r="BA2836">
        <v>98</v>
      </c>
      <c r="BB2836">
        <v>0.05</v>
      </c>
      <c r="BC2836">
        <v>67.7</v>
      </c>
    </row>
    <row r="2837" spans="1:55">
      <c r="A2837">
        <v>1307134</v>
      </c>
      <c r="B2837" t="s">
        <v>105</v>
      </c>
      <c r="C2837">
        <v>518800</v>
      </c>
      <c r="D2837">
        <v>7184451</v>
      </c>
      <c r="E2837">
        <v>978</v>
      </c>
      <c r="F2837">
        <v>41485</v>
      </c>
      <c r="G2837" t="s">
        <v>1528</v>
      </c>
      <c r="H2837" t="s">
        <v>119</v>
      </c>
      <c r="I2837" t="s">
        <v>108</v>
      </c>
      <c r="J2837" t="s">
        <v>109</v>
      </c>
      <c r="K2837" t="s">
        <v>1529</v>
      </c>
      <c r="L2837" t="s">
        <v>111</v>
      </c>
      <c r="M2837" t="s">
        <v>3126</v>
      </c>
      <c r="N2837" t="s">
        <v>112</v>
      </c>
      <c r="O2837" t="s">
        <v>1680</v>
      </c>
      <c r="P2837" t="s">
        <v>1681</v>
      </c>
      <c r="R2837">
        <v>41585</v>
      </c>
      <c r="S2837">
        <v>477</v>
      </c>
      <c r="T2837">
        <v>1.2</v>
      </c>
      <c r="U2837">
        <v>14.2</v>
      </c>
      <c r="V2837">
        <v>3.8</v>
      </c>
      <c r="W2837">
        <v>3</v>
      </c>
      <c r="X2837">
        <v>304.39999999999998</v>
      </c>
      <c r="Y2837">
        <v>0.24</v>
      </c>
      <c r="Z2837">
        <v>0.13</v>
      </c>
      <c r="AA2837">
        <v>0.31</v>
      </c>
      <c r="AB2837">
        <v>23.5</v>
      </c>
      <c r="AC2837">
        <v>25.8</v>
      </c>
      <c r="AD2837">
        <v>44.81</v>
      </c>
      <c r="AE2837">
        <v>3.54</v>
      </c>
      <c r="AF2837">
        <v>4</v>
      </c>
      <c r="AG2837">
        <v>177</v>
      </c>
      <c r="AH2837">
        <v>0.14000000000000001</v>
      </c>
      <c r="AI2837">
        <v>2.6</v>
      </c>
      <c r="AJ2837">
        <v>0.33</v>
      </c>
      <c r="AK2837">
        <v>881</v>
      </c>
      <c r="AL2837">
        <v>6.23</v>
      </c>
      <c r="AM2837">
        <v>0.02</v>
      </c>
      <c r="AN2837">
        <v>41.3</v>
      </c>
      <c r="AO2837">
        <v>6.6000000000000003E-2</v>
      </c>
      <c r="AP2837">
        <v>17.46</v>
      </c>
      <c r="AQ2837">
        <v>0.24</v>
      </c>
      <c r="AR2837">
        <v>1.44</v>
      </c>
      <c r="AS2837">
        <v>4.3</v>
      </c>
      <c r="AT2837">
        <v>2.2999999999999998</v>
      </c>
      <c r="AU2837">
        <v>23.9</v>
      </c>
      <c r="AV2837">
        <v>0.09</v>
      </c>
      <c r="AW2837">
        <v>1.8</v>
      </c>
      <c r="AX2837">
        <v>1E-3</v>
      </c>
      <c r="AY2837">
        <v>0.68</v>
      </c>
      <c r="AZ2837">
        <v>0.6</v>
      </c>
      <c r="BA2837">
        <v>50</v>
      </c>
      <c r="BB2837">
        <v>0.05</v>
      </c>
      <c r="BC2837">
        <v>91.3</v>
      </c>
    </row>
    <row r="2838" spans="1:55">
      <c r="A2838">
        <v>1307146</v>
      </c>
      <c r="B2838" t="s">
        <v>105</v>
      </c>
      <c r="C2838">
        <v>516798</v>
      </c>
      <c r="D2838">
        <v>7184746</v>
      </c>
      <c r="E2838">
        <v>922</v>
      </c>
      <c r="F2838">
        <v>41485</v>
      </c>
      <c r="G2838" t="s">
        <v>1528</v>
      </c>
      <c r="H2838" t="s">
        <v>119</v>
      </c>
      <c r="I2838" t="s">
        <v>108</v>
      </c>
      <c r="J2838" t="s">
        <v>109</v>
      </c>
      <c r="K2838" t="s">
        <v>1529</v>
      </c>
      <c r="L2838" t="s">
        <v>111</v>
      </c>
      <c r="M2838" t="s">
        <v>3127</v>
      </c>
      <c r="N2838" t="s">
        <v>112</v>
      </c>
      <c r="O2838" t="s">
        <v>1680</v>
      </c>
      <c r="P2838" t="s">
        <v>1681</v>
      </c>
      <c r="R2838">
        <v>41615</v>
      </c>
      <c r="S2838">
        <v>2291</v>
      </c>
      <c r="T2838">
        <v>0.62</v>
      </c>
      <c r="U2838">
        <v>11.4</v>
      </c>
      <c r="V2838">
        <v>4.4000000000000004</v>
      </c>
      <c r="W2838">
        <v>3</v>
      </c>
      <c r="X2838">
        <v>707.9</v>
      </c>
      <c r="Y2838">
        <v>0.15</v>
      </c>
      <c r="Z2838">
        <v>0.14000000000000001</v>
      </c>
      <c r="AA2838">
        <v>1.48</v>
      </c>
      <c r="AB2838">
        <v>2</v>
      </c>
      <c r="AC2838">
        <v>14.4</v>
      </c>
      <c r="AD2838">
        <v>101.51</v>
      </c>
      <c r="AE2838">
        <v>1.08</v>
      </c>
      <c r="AF2838">
        <v>2.8</v>
      </c>
      <c r="AG2838">
        <v>67</v>
      </c>
      <c r="AH2838">
        <v>0.12</v>
      </c>
      <c r="AI2838">
        <v>4</v>
      </c>
      <c r="AJ2838">
        <v>0.06</v>
      </c>
      <c r="AK2838">
        <v>48</v>
      </c>
      <c r="AL2838">
        <v>10.62</v>
      </c>
      <c r="AM2838">
        <v>1.0999999999999999E-2</v>
      </c>
      <c r="AN2838">
        <v>15.8</v>
      </c>
      <c r="AO2838">
        <v>0.11</v>
      </c>
      <c r="AP2838">
        <v>12.92</v>
      </c>
      <c r="AQ2838">
        <v>0.18</v>
      </c>
      <c r="AR2838">
        <v>10.39</v>
      </c>
      <c r="AS2838">
        <v>3.4</v>
      </c>
      <c r="AT2838">
        <v>14.7</v>
      </c>
      <c r="AU2838">
        <v>230</v>
      </c>
      <c r="AV2838">
        <v>0.09</v>
      </c>
      <c r="AW2838">
        <v>1.1000000000000001</v>
      </c>
      <c r="AX2838">
        <v>2E-3</v>
      </c>
      <c r="AY2838">
        <v>1.1599999999999999</v>
      </c>
      <c r="AZ2838">
        <v>3.7</v>
      </c>
      <c r="BA2838">
        <v>101</v>
      </c>
      <c r="BB2838">
        <v>0.05</v>
      </c>
      <c r="BC2838">
        <v>39.6</v>
      </c>
    </row>
    <row r="2839" spans="1:55">
      <c r="A2839">
        <v>1307149</v>
      </c>
      <c r="B2839" t="s">
        <v>105</v>
      </c>
      <c r="C2839">
        <v>516794</v>
      </c>
      <c r="D2839">
        <v>7184899</v>
      </c>
      <c r="E2839">
        <v>917</v>
      </c>
      <c r="F2839">
        <v>41485</v>
      </c>
      <c r="G2839" t="s">
        <v>1528</v>
      </c>
      <c r="H2839" t="s">
        <v>119</v>
      </c>
      <c r="I2839" t="s">
        <v>108</v>
      </c>
      <c r="J2839" t="s">
        <v>109</v>
      </c>
      <c r="K2839" t="s">
        <v>1529</v>
      </c>
      <c r="L2839" t="s">
        <v>111</v>
      </c>
      <c r="M2839" t="s">
        <v>3128</v>
      </c>
      <c r="N2839" t="s">
        <v>112</v>
      </c>
      <c r="O2839" t="s">
        <v>1680</v>
      </c>
      <c r="P2839" t="s">
        <v>1681</v>
      </c>
      <c r="R2839">
        <v>41615</v>
      </c>
      <c r="S2839">
        <v>1585</v>
      </c>
      <c r="T2839">
        <v>0.48</v>
      </c>
      <c r="U2839">
        <v>6.5</v>
      </c>
      <c r="V2839">
        <v>6.7</v>
      </c>
      <c r="W2839">
        <v>3</v>
      </c>
      <c r="X2839">
        <v>491.9</v>
      </c>
      <c r="Y2839">
        <v>0.19</v>
      </c>
      <c r="Z2839">
        <v>0.12</v>
      </c>
      <c r="AA2839">
        <v>0.47</v>
      </c>
      <c r="AB2839">
        <v>2.2999999999999998</v>
      </c>
      <c r="AC2839">
        <v>12.3</v>
      </c>
      <c r="AD2839">
        <v>31.21</v>
      </c>
      <c r="AE2839">
        <v>2.06</v>
      </c>
      <c r="AF2839">
        <v>2.2999999999999998</v>
      </c>
      <c r="AG2839">
        <v>74</v>
      </c>
      <c r="AH2839">
        <v>0.1</v>
      </c>
      <c r="AI2839">
        <v>2.6</v>
      </c>
      <c r="AJ2839">
        <v>0.05</v>
      </c>
      <c r="AK2839">
        <v>48</v>
      </c>
      <c r="AL2839">
        <v>4.07</v>
      </c>
      <c r="AM2839">
        <v>5.0000000000000001E-3</v>
      </c>
      <c r="AN2839">
        <v>16.600000000000001</v>
      </c>
      <c r="AO2839">
        <v>0.1</v>
      </c>
      <c r="AP2839">
        <v>10.07</v>
      </c>
      <c r="AQ2839">
        <v>0.21</v>
      </c>
      <c r="AR2839">
        <v>1.65</v>
      </c>
      <c r="AS2839">
        <v>2</v>
      </c>
      <c r="AT2839">
        <v>4.3</v>
      </c>
      <c r="AU2839">
        <v>99.5</v>
      </c>
      <c r="AV2839">
        <v>0.31</v>
      </c>
      <c r="AW2839">
        <v>0.6</v>
      </c>
      <c r="AX2839">
        <v>5.0000000000000001E-3</v>
      </c>
      <c r="AY2839">
        <v>0.25</v>
      </c>
      <c r="AZ2839">
        <v>1.1000000000000001</v>
      </c>
      <c r="BA2839">
        <v>69</v>
      </c>
      <c r="BB2839">
        <v>0.05</v>
      </c>
      <c r="BC2839">
        <v>69.400000000000006</v>
      </c>
    </row>
    <row r="2840" spans="1:55">
      <c r="A2840">
        <v>1307185</v>
      </c>
      <c r="B2840" t="s">
        <v>105</v>
      </c>
      <c r="C2840">
        <v>518205</v>
      </c>
      <c r="D2840">
        <v>7184960</v>
      </c>
      <c r="E2840">
        <v>844</v>
      </c>
      <c r="F2840">
        <v>41485</v>
      </c>
      <c r="G2840" t="s">
        <v>1528</v>
      </c>
      <c r="H2840" t="s">
        <v>119</v>
      </c>
      <c r="I2840" t="s">
        <v>108</v>
      </c>
      <c r="J2840" t="s">
        <v>109</v>
      </c>
      <c r="K2840" t="s">
        <v>1529</v>
      </c>
      <c r="L2840" t="s">
        <v>111</v>
      </c>
      <c r="M2840" t="s">
        <v>3129</v>
      </c>
      <c r="N2840" t="s">
        <v>112</v>
      </c>
      <c r="O2840" t="s">
        <v>1680</v>
      </c>
      <c r="P2840" t="s">
        <v>1681</v>
      </c>
      <c r="R2840">
        <v>41468</v>
      </c>
      <c r="S2840">
        <v>2442</v>
      </c>
      <c r="T2840">
        <v>0.51</v>
      </c>
      <c r="U2840">
        <v>4.5</v>
      </c>
      <c r="V2840">
        <v>10.199999999999999</v>
      </c>
      <c r="W2840">
        <v>5</v>
      </c>
      <c r="X2840">
        <v>1152.5</v>
      </c>
      <c r="Y2840">
        <v>0.35</v>
      </c>
      <c r="Z2840">
        <v>0.02</v>
      </c>
      <c r="AA2840">
        <v>0.05</v>
      </c>
      <c r="AB2840">
        <v>1.3</v>
      </c>
      <c r="AC2840">
        <v>14.4</v>
      </c>
      <c r="AD2840">
        <v>23.18</v>
      </c>
      <c r="AE2840">
        <v>1.93</v>
      </c>
      <c r="AF2840">
        <v>3</v>
      </c>
      <c r="AG2840">
        <v>129</v>
      </c>
      <c r="AH2840">
        <v>0.09</v>
      </c>
      <c r="AI2840">
        <v>2.9</v>
      </c>
      <c r="AJ2840">
        <v>0.04</v>
      </c>
      <c r="AK2840">
        <v>47</v>
      </c>
      <c r="AL2840">
        <v>3.34</v>
      </c>
      <c r="AM2840">
        <v>7.0000000000000001E-3</v>
      </c>
      <c r="AN2840">
        <v>7.1</v>
      </c>
      <c r="AO2840">
        <v>3.2000000000000001E-2</v>
      </c>
      <c r="AP2840">
        <v>17.600000000000001</v>
      </c>
      <c r="AQ2840">
        <v>0.17</v>
      </c>
      <c r="AR2840">
        <v>0.91</v>
      </c>
      <c r="AS2840">
        <v>1.8</v>
      </c>
      <c r="AT2840">
        <v>5.8</v>
      </c>
      <c r="AU2840">
        <v>22</v>
      </c>
      <c r="AV2840">
        <v>0.24</v>
      </c>
      <c r="AW2840">
        <v>0.5</v>
      </c>
      <c r="AX2840">
        <v>5.0000000000000001E-3</v>
      </c>
      <c r="AY2840">
        <v>0.16</v>
      </c>
      <c r="AZ2840">
        <v>0.9</v>
      </c>
      <c r="BA2840">
        <v>70</v>
      </c>
      <c r="BB2840">
        <v>0.05</v>
      </c>
      <c r="BC2840">
        <v>29.5</v>
      </c>
    </row>
    <row r="2841" spans="1:55">
      <c r="A2841">
        <v>1307188</v>
      </c>
      <c r="B2841" t="s">
        <v>105</v>
      </c>
      <c r="C2841">
        <v>518199</v>
      </c>
      <c r="D2841">
        <v>7185146</v>
      </c>
      <c r="E2841">
        <v>786</v>
      </c>
      <c r="F2841">
        <v>41485</v>
      </c>
      <c r="G2841" t="s">
        <v>1528</v>
      </c>
      <c r="H2841" t="s">
        <v>119</v>
      </c>
      <c r="I2841" t="s">
        <v>108</v>
      </c>
      <c r="J2841" t="s">
        <v>109</v>
      </c>
      <c r="K2841" t="s">
        <v>1529</v>
      </c>
      <c r="L2841" t="s">
        <v>111</v>
      </c>
      <c r="M2841" t="s">
        <v>3130</v>
      </c>
      <c r="N2841" t="s">
        <v>112</v>
      </c>
      <c r="O2841" t="s">
        <v>1680</v>
      </c>
      <c r="P2841" t="s">
        <v>1681</v>
      </c>
      <c r="R2841">
        <v>41468</v>
      </c>
      <c r="S2841">
        <v>2951</v>
      </c>
      <c r="T2841">
        <v>1.1200000000000001</v>
      </c>
      <c r="U2841">
        <v>32.6</v>
      </c>
      <c r="V2841">
        <v>7.5</v>
      </c>
      <c r="W2841">
        <v>5</v>
      </c>
      <c r="X2841">
        <v>332.6</v>
      </c>
      <c r="Y2841">
        <v>0.25</v>
      </c>
      <c r="Z2841">
        <v>0.14000000000000001</v>
      </c>
      <c r="AA2841">
        <v>0.24</v>
      </c>
      <c r="AB2841">
        <v>4.0999999999999996</v>
      </c>
      <c r="AC2841">
        <v>52</v>
      </c>
      <c r="AD2841">
        <v>62.44</v>
      </c>
      <c r="AE2841">
        <v>5.38</v>
      </c>
      <c r="AF2841">
        <v>4.5999999999999996</v>
      </c>
      <c r="AG2841">
        <v>386</v>
      </c>
      <c r="AH2841">
        <v>0.2</v>
      </c>
      <c r="AI2841">
        <v>4.2</v>
      </c>
      <c r="AJ2841">
        <v>0.12</v>
      </c>
      <c r="AK2841">
        <v>158</v>
      </c>
      <c r="AL2841">
        <v>11.76</v>
      </c>
      <c r="AM2841">
        <v>1.2E-2</v>
      </c>
      <c r="AN2841">
        <v>35.4</v>
      </c>
      <c r="AO2841">
        <v>7.1999999999999995E-2</v>
      </c>
      <c r="AP2841">
        <v>16.89</v>
      </c>
      <c r="AQ2841">
        <v>0.65</v>
      </c>
      <c r="AR2841">
        <v>1.93</v>
      </c>
      <c r="AS2841">
        <v>5.5</v>
      </c>
      <c r="AT2841">
        <v>12.5</v>
      </c>
      <c r="AU2841">
        <v>66.400000000000006</v>
      </c>
      <c r="AV2841">
        <v>0.27</v>
      </c>
      <c r="AW2841">
        <v>0.8</v>
      </c>
      <c r="AX2841">
        <v>8.0000000000000002E-3</v>
      </c>
      <c r="AY2841">
        <v>0.67</v>
      </c>
      <c r="AZ2841">
        <v>2.1</v>
      </c>
      <c r="BA2841">
        <v>158</v>
      </c>
      <c r="BB2841">
        <v>0.2</v>
      </c>
      <c r="BC2841">
        <v>82.3</v>
      </c>
    </row>
    <row r="2842" spans="1:55">
      <c r="A2842">
        <v>1307198</v>
      </c>
      <c r="B2842" t="s">
        <v>105</v>
      </c>
      <c r="C2842">
        <v>518600</v>
      </c>
      <c r="D2842">
        <v>7185307</v>
      </c>
      <c r="E2842">
        <v>785</v>
      </c>
      <c r="F2842">
        <v>41485</v>
      </c>
      <c r="G2842" t="s">
        <v>1528</v>
      </c>
      <c r="H2842" t="s">
        <v>119</v>
      </c>
      <c r="I2842" t="s">
        <v>108</v>
      </c>
      <c r="J2842" t="s">
        <v>109</v>
      </c>
      <c r="K2842" t="s">
        <v>1529</v>
      </c>
      <c r="L2842" t="s">
        <v>111</v>
      </c>
      <c r="M2842" t="s">
        <v>3131</v>
      </c>
      <c r="N2842" t="s">
        <v>112</v>
      </c>
      <c r="O2842" t="s">
        <v>1680</v>
      </c>
      <c r="P2842" t="s">
        <v>1681</v>
      </c>
      <c r="R2842">
        <v>41468</v>
      </c>
      <c r="S2842">
        <v>1272</v>
      </c>
      <c r="T2842">
        <v>1.29</v>
      </c>
      <c r="U2842">
        <v>12.9</v>
      </c>
      <c r="V2842">
        <v>5.7</v>
      </c>
      <c r="W2842">
        <v>3</v>
      </c>
      <c r="X2842">
        <v>1188.8</v>
      </c>
      <c r="Y2842">
        <v>0.18</v>
      </c>
      <c r="Z2842">
        <v>0.15</v>
      </c>
      <c r="AA2842">
        <v>0.53</v>
      </c>
      <c r="AB2842">
        <v>4.5</v>
      </c>
      <c r="AC2842">
        <v>28.1</v>
      </c>
      <c r="AD2842">
        <v>39.049999999999997</v>
      </c>
      <c r="AE2842">
        <v>2.52</v>
      </c>
      <c r="AF2842">
        <v>4.3</v>
      </c>
      <c r="AG2842">
        <v>203</v>
      </c>
      <c r="AH2842">
        <v>0.08</v>
      </c>
      <c r="AI2842">
        <v>9.1999999999999993</v>
      </c>
      <c r="AJ2842">
        <v>0.28000000000000003</v>
      </c>
      <c r="AK2842">
        <v>106</v>
      </c>
      <c r="AL2842">
        <v>6.84</v>
      </c>
      <c r="AM2842">
        <v>6.0000000000000001E-3</v>
      </c>
      <c r="AN2842">
        <v>23.6</v>
      </c>
      <c r="AO2842">
        <v>9.0999999999999998E-2</v>
      </c>
      <c r="AP2842">
        <v>14.92</v>
      </c>
      <c r="AQ2842">
        <v>0.08</v>
      </c>
      <c r="AR2842">
        <v>1.9</v>
      </c>
      <c r="AS2842">
        <v>4.3</v>
      </c>
      <c r="AT2842">
        <v>3.2</v>
      </c>
      <c r="AU2842">
        <v>40.4</v>
      </c>
      <c r="AV2842">
        <v>0.08</v>
      </c>
      <c r="AW2842">
        <v>1.7</v>
      </c>
      <c r="AX2842">
        <v>1.2E-2</v>
      </c>
      <c r="AY2842">
        <v>0.57999999999999996</v>
      </c>
      <c r="AZ2842">
        <v>2.2000000000000002</v>
      </c>
      <c r="BA2842">
        <v>96</v>
      </c>
      <c r="BB2842">
        <v>0.2</v>
      </c>
      <c r="BC2842">
        <v>65.400000000000006</v>
      </c>
    </row>
    <row r="2843" spans="1:55">
      <c r="A2843">
        <v>1307202</v>
      </c>
      <c r="B2843" t="s">
        <v>105</v>
      </c>
      <c r="C2843">
        <v>518591</v>
      </c>
      <c r="D2843">
        <v>7185159</v>
      </c>
      <c r="E2843">
        <v>802</v>
      </c>
      <c r="F2843">
        <v>41485</v>
      </c>
      <c r="G2843" t="s">
        <v>1528</v>
      </c>
      <c r="H2843" t="s">
        <v>119</v>
      </c>
      <c r="I2843" t="s">
        <v>108</v>
      </c>
      <c r="J2843" t="s">
        <v>109</v>
      </c>
      <c r="K2843" t="s">
        <v>1529</v>
      </c>
      <c r="L2843" t="s">
        <v>111</v>
      </c>
      <c r="M2843" t="s">
        <v>3132</v>
      </c>
      <c r="N2843" t="s">
        <v>112</v>
      </c>
      <c r="O2843" t="s">
        <v>1680</v>
      </c>
      <c r="P2843" t="s">
        <v>1681</v>
      </c>
      <c r="R2843">
        <v>41468</v>
      </c>
      <c r="S2843">
        <v>760</v>
      </c>
      <c r="T2843">
        <v>0.88</v>
      </c>
      <c r="U2843">
        <v>12.7</v>
      </c>
      <c r="V2843">
        <v>3.9</v>
      </c>
      <c r="W2843">
        <v>5</v>
      </c>
      <c r="X2843">
        <v>1634.8</v>
      </c>
      <c r="Y2843">
        <v>0.16</v>
      </c>
      <c r="Z2843">
        <v>0.09</v>
      </c>
      <c r="AA2843">
        <v>0.51</v>
      </c>
      <c r="AB2843">
        <v>3.4</v>
      </c>
      <c r="AC2843">
        <v>16.600000000000001</v>
      </c>
      <c r="AD2843">
        <v>27.43</v>
      </c>
      <c r="AE2843">
        <v>2.6</v>
      </c>
      <c r="AF2843">
        <v>3</v>
      </c>
      <c r="AG2843">
        <v>167</v>
      </c>
      <c r="AH2843">
        <v>0.08</v>
      </c>
      <c r="AI2843">
        <v>2.6</v>
      </c>
      <c r="AJ2843">
        <v>0.15</v>
      </c>
      <c r="AK2843">
        <v>55</v>
      </c>
      <c r="AL2843">
        <v>8.59</v>
      </c>
      <c r="AM2843">
        <v>5.0000000000000001E-3</v>
      </c>
      <c r="AN2843">
        <v>25.4</v>
      </c>
      <c r="AO2843">
        <v>6.9000000000000006E-2</v>
      </c>
      <c r="AP2843">
        <v>15.17</v>
      </c>
      <c r="AQ2843">
        <v>0.14000000000000001</v>
      </c>
      <c r="AR2843">
        <v>2.25</v>
      </c>
      <c r="AS2843">
        <v>2.6</v>
      </c>
      <c r="AT2843">
        <v>4.5</v>
      </c>
      <c r="AU2843">
        <v>28.3</v>
      </c>
      <c r="AV2843">
        <v>0.06</v>
      </c>
      <c r="AW2843">
        <v>0.8</v>
      </c>
      <c r="AX2843">
        <v>2E-3</v>
      </c>
      <c r="AY2843">
        <v>0.81</v>
      </c>
      <c r="AZ2843">
        <v>1.1000000000000001</v>
      </c>
      <c r="BA2843">
        <v>78</v>
      </c>
      <c r="BB2843">
        <v>0.05</v>
      </c>
      <c r="BC2843">
        <v>58.5</v>
      </c>
    </row>
    <row r="2844" spans="1:55">
      <c r="A2844">
        <v>1307203</v>
      </c>
      <c r="B2844" t="s">
        <v>105</v>
      </c>
      <c r="C2844">
        <v>518600</v>
      </c>
      <c r="D2844">
        <v>7185064</v>
      </c>
      <c r="E2844">
        <v>797</v>
      </c>
      <c r="F2844">
        <v>41485</v>
      </c>
      <c r="G2844" t="s">
        <v>1528</v>
      </c>
      <c r="H2844" t="s">
        <v>119</v>
      </c>
      <c r="I2844" t="s">
        <v>108</v>
      </c>
      <c r="J2844" t="s">
        <v>109</v>
      </c>
      <c r="K2844" t="s">
        <v>1529</v>
      </c>
      <c r="L2844" t="s">
        <v>111</v>
      </c>
      <c r="M2844" t="s">
        <v>3133</v>
      </c>
      <c r="N2844" t="s">
        <v>112</v>
      </c>
      <c r="O2844" t="s">
        <v>1680</v>
      </c>
      <c r="P2844" t="s">
        <v>1681</v>
      </c>
      <c r="R2844">
        <v>41468</v>
      </c>
      <c r="S2844">
        <v>1431</v>
      </c>
      <c r="T2844">
        <v>0.93</v>
      </c>
      <c r="U2844">
        <v>13</v>
      </c>
      <c r="V2844">
        <v>8.5</v>
      </c>
      <c r="W2844">
        <v>5</v>
      </c>
      <c r="X2844">
        <v>1100.5</v>
      </c>
      <c r="Y2844">
        <v>0.2</v>
      </c>
      <c r="Z2844">
        <v>0.1</v>
      </c>
      <c r="AA2844">
        <v>0.22</v>
      </c>
      <c r="AB2844">
        <v>4.0999999999999996</v>
      </c>
      <c r="AC2844">
        <v>20.6</v>
      </c>
      <c r="AD2844">
        <v>36.67</v>
      </c>
      <c r="AE2844">
        <v>3.39</v>
      </c>
      <c r="AF2844">
        <v>3.4</v>
      </c>
      <c r="AG2844">
        <v>278</v>
      </c>
      <c r="AH2844">
        <v>0.1</v>
      </c>
      <c r="AI2844">
        <v>2.8</v>
      </c>
      <c r="AJ2844">
        <v>0.16</v>
      </c>
      <c r="AK2844">
        <v>94</v>
      </c>
      <c r="AL2844">
        <v>8.98</v>
      </c>
      <c r="AM2844">
        <v>8.0000000000000002E-3</v>
      </c>
      <c r="AN2844">
        <v>25.5</v>
      </c>
      <c r="AO2844">
        <v>7.6999999999999999E-2</v>
      </c>
      <c r="AP2844">
        <v>16.059999999999999</v>
      </c>
      <c r="AQ2844">
        <v>0.19</v>
      </c>
      <c r="AR2844">
        <v>2.64</v>
      </c>
      <c r="AS2844">
        <v>3.4</v>
      </c>
      <c r="AT2844">
        <v>6.2</v>
      </c>
      <c r="AU2844">
        <v>31.6</v>
      </c>
      <c r="AV2844">
        <v>0.13</v>
      </c>
      <c r="AW2844">
        <v>0.9</v>
      </c>
      <c r="AX2844">
        <v>2E-3</v>
      </c>
      <c r="AY2844">
        <v>0.76</v>
      </c>
      <c r="AZ2844">
        <v>1.3</v>
      </c>
      <c r="BA2844">
        <v>87</v>
      </c>
      <c r="BB2844">
        <v>0.05</v>
      </c>
      <c r="BC2844">
        <v>65.3</v>
      </c>
    </row>
    <row r="2845" spans="1:55">
      <c r="A2845">
        <v>1307217</v>
      </c>
      <c r="B2845" t="s">
        <v>105</v>
      </c>
      <c r="C2845">
        <v>517400</v>
      </c>
      <c r="D2845">
        <v>7184713</v>
      </c>
      <c r="E2845">
        <v>836</v>
      </c>
      <c r="F2845">
        <v>41485</v>
      </c>
      <c r="G2845" t="s">
        <v>1528</v>
      </c>
      <c r="H2845" t="s">
        <v>119</v>
      </c>
      <c r="I2845" t="s">
        <v>108</v>
      </c>
      <c r="J2845" t="s">
        <v>109</v>
      </c>
      <c r="K2845" t="s">
        <v>1529</v>
      </c>
      <c r="L2845" t="s">
        <v>111</v>
      </c>
      <c r="M2845" t="s">
        <v>3134</v>
      </c>
      <c r="N2845" t="s">
        <v>112</v>
      </c>
      <c r="O2845" t="s">
        <v>1680</v>
      </c>
      <c r="P2845" t="s">
        <v>1681</v>
      </c>
      <c r="R2845">
        <v>41469</v>
      </c>
      <c r="S2845">
        <v>219</v>
      </c>
      <c r="T2845">
        <v>1.01</v>
      </c>
      <c r="U2845">
        <v>9.8000000000000007</v>
      </c>
      <c r="V2845">
        <v>5.7</v>
      </c>
      <c r="W2845">
        <v>3</v>
      </c>
      <c r="X2845">
        <v>215.9</v>
      </c>
      <c r="Y2845">
        <v>0.13</v>
      </c>
      <c r="Z2845">
        <v>0.1</v>
      </c>
      <c r="AA2845">
        <v>0.15</v>
      </c>
      <c r="AB2845">
        <v>4.2</v>
      </c>
      <c r="AC2845">
        <v>20.399999999999999</v>
      </c>
      <c r="AD2845">
        <v>13.06</v>
      </c>
      <c r="AE2845">
        <v>2.0499999999999998</v>
      </c>
      <c r="AF2845">
        <v>4.0999999999999996</v>
      </c>
      <c r="AG2845">
        <v>62</v>
      </c>
      <c r="AH2845">
        <v>0.06</v>
      </c>
      <c r="AI2845">
        <v>5.2</v>
      </c>
      <c r="AJ2845">
        <v>0.24</v>
      </c>
      <c r="AK2845">
        <v>77</v>
      </c>
      <c r="AL2845">
        <v>3.83</v>
      </c>
      <c r="AM2845">
        <v>6.0000000000000001E-3</v>
      </c>
      <c r="AN2845">
        <v>15.6</v>
      </c>
      <c r="AO2845">
        <v>4.9000000000000002E-2</v>
      </c>
      <c r="AP2845">
        <v>9.73</v>
      </c>
      <c r="AQ2845">
        <v>0.05</v>
      </c>
      <c r="AR2845">
        <v>0.72</v>
      </c>
      <c r="AS2845">
        <v>1.8</v>
      </c>
      <c r="AT2845">
        <v>1.1000000000000001</v>
      </c>
      <c r="AU2845">
        <v>16</v>
      </c>
      <c r="AV2845">
        <v>0.04</v>
      </c>
      <c r="AW2845">
        <v>0.6</v>
      </c>
      <c r="AX2845">
        <v>7.0000000000000001E-3</v>
      </c>
      <c r="AY2845">
        <v>0.4</v>
      </c>
      <c r="AZ2845">
        <v>0.5</v>
      </c>
      <c r="BA2845">
        <v>55</v>
      </c>
      <c r="BB2845">
        <v>0.05</v>
      </c>
      <c r="BC2845">
        <v>44.8</v>
      </c>
    </row>
    <row r="2846" spans="1:55">
      <c r="A2846">
        <v>1307218</v>
      </c>
      <c r="B2846" t="s">
        <v>105</v>
      </c>
      <c r="C2846">
        <v>517400</v>
      </c>
      <c r="D2846">
        <v>7184748</v>
      </c>
      <c r="E2846">
        <v>827</v>
      </c>
      <c r="F2846">
        <v>41485</v>
      </c>
      <c r="G2846" t="s">
        <v>1528</v>
      </c>
      <c r="H2846" t="s">
        <v>119</v>
      </c>
      <c r="I2846" t="s">
        <v>108</v>
      </c>
      <c r="J2846" t="s">
        <v>109</v>
      </c>
      <c r="K2846" t="s">
        <v>1529</v>
      </c>
      <c r="L2846" t="s">
        <v>111</v>
      </c>
      <c r="M2846" t="s">
        <v>3135</v>
      </c>
      <c r="N2846" t="s">
        <v>112</v>
      </c>
      <c r="O2846" t="s">
        <v>1680</v>
      </c>
      <c r="P2846" t="s">
        <v>1681</v>
      </c>
      <c r="R2846">
        <v>41469</v>
      </c>
      <c r="S2846">
        <v>371</v>
      </c>
      <c r="T2846">
        <v>1.39</v>
      </c>
      <c r="U2846">
        <v>11.5</v>
      </c>
      <c r="V2846">
        <v>2.5</v>
      </c>
      <c r="W2846">
        <v>3</v>
      </c>
      <c r="X2846">
        <v>651.29999999999995</v>
      </c>
      <c r="Y2846">
        <v>0.15</v>
      </c>
      <c r="Z2846">
        <v>0.24</v>
      </c>
      <c r="AA2846">
        <v>0.46</v>
      </c>
      <c r="AB2846">
        <v>11.4</v>
      </c>
      <c r="AC2846">
        <v>29.9</v>
      </c>
      <c r="AD2846">
        <v>28.43</v>
      </c>
      <c r="AE2846">
        <v>2.9</v>
      </c>
      <c r="AF2846">
        <v>4.5</v>
      </c>
      <c r="AG2846">
        <v>87</v>
      </c>
      <c r="AH2846">
        <v>0.1</v>
      </c>
      <c r="AI2846">
        <v>4.5</v>
      </c>
      <c r="AJ2846">
        <v>0.47</v>
      </c>
      <c r="AK2846">
        <v>383</v>
      </c>
      <c r="AL2846">
        <v>5.32</v>
      </c>
      <c r="AM2846">
        <v>0.01</v>
      </c>
      <c r="AN2846">
        <v>41.3</v>
      </c>
      <c r="AO2846">
        <v>6.0999999999999999E-2</v>
      </c>
      <c r="AP2846">
        <v>15.99</v>
      </c>
      <c r="AQ2846">
        <v>0.1</v>
      </c>
      <c r="AR2846">
        <v>1.23</v>
      </c>
      <c r="AS2846">
        <v>4.2</v>
      </c>
      <c r="AT2846">
        <v>1.5</v>
      </c>
      <c r="AU2846">
        <v>37.200000000000003</v>
      </c>
      <c r="AV2846">
        <v>7.0000000000000007E-2</v>
      </c>
      <c r="AW2846">
        <v>1.6</v>
      </c>
      <c r="AX2846">
        <v>4.0000000000000001E-3</v>
      </c>
      <c r="AY2846">
        <v>0.74</v>
      </c>
      <c r="AZ2846">
        <v>0.7</v>
      </c>
      <c r="BA2846">
        <v>61</v>
      </c>
      <c r="BB2846">
        <v>0.05</v>
      </c>
      <c r="BC2846">
        <v>101.4</v>
      </c>
    </row>
    <row r="2847" spans="1:55">
      <c r="A2847">
        <v>1307221</v>
      </c>
      <c r="B2847" t="s">
        <v>105</v>
      </c>
      <c r="C2847">
        <v>517403</v>
      </c>
      <c r="D2847">
        <v>7184838</v>
      </c>
      <c r="E2847">
        <v>813</v>
      </c>
      <c r="F2847">
        <v>41485</v>
      </c>
      <c r="G2847" t="s">
        <v>1528</v>
      </c>
      <c r="H2847" t="s">
        <v>119</v>
      </c>
      <c r="I2847" t="s">
        <v>108</v>
      </c>
      <c r="J2847" t="s">
        <v>109</v>
      </c>
      <c r="K2847" t="s">
        <v>1529</v>
      </c>
      <c r="L2847" t="s">
        <v>111</v>
      </c>
      <c r="M2847" t="s">
        <v>3136</v>
      </c>
      <c r="N2847" t="s">
        <v>112</v>
      </c>
      <c r="O2847" t="s">
        <v>1680</v>
      </c>
      <c r="P2847" t="s">
        <v>1681</v>
      </c>
      <c r="R2847">
        <v>41469</v>
      </c>
      <c r="S2847">
        <v>446</v>
      </c>
      <c r="T2847">
        <v>1.32</v>
      </c>
      <c r="U2847">
        <v>5</v>
      </c>
      <c r="V2847">
        <v>3</v>
      </c>
      <c r="W2847">
        <v>3</v>
      </c>
      <c r="X2847">
        <v>723.7</v>
      </c>
      <c r="Y2847">
        <v>0.14000000000000001</v>
      </c>
      <c r="Z2847">
        <v>0.19</v>
      </c>
      <c r="AA2847">
        <v>0.4</v>
      </c>
      <c r="AB2847">
        <v>5</v>
      </c>
      <c r="AC2847">
        <v>24.8</v>
      </c>
      <c r="AD2847">
        <v>20.149999999999999</v>
      </c>
      <c r="AE2847">
        <v>1.56</v>
      </c>
      <c r="AF2847">
        <v>4.5999999999999996</v>
      </c>
      <c r="AG2847">
        <v>158</v>
      </c>
      <c r="AH2847">
        <v>0.08</v>
      </c>
      <c r="AI2847">
        <v>5.4</v>
      </c>
      <c r="AJ2847">
        <v>0.31</v>
      </c>
      <c r="AK2847">
        <v>109</v>
      </c>
      <c r="AL2847">
        <v>1.99</v>
      </c>
      <c r="AM2847">
        <v>4.0000000000000001E-3</v>
      </c>
      <c r="AN2847">
        <v>27.9</v>
      </c>
      <c r="AO2847">
        <v>6.9000000000000006E-2</v>
      </c>
      <c r="AP2847">
        <v>12.09</v>
      </c>
      <c r="AQ2847">
        <v>0.05</v>
      </c>
      <c r="AR2847">
        <v>0.72</v>
      </c>
      <c r="AS2847">
        <v>3.1</v>
      </c>
      <c r="AT2847">
        <v>1.1000000000000001</v>
      </c>
      <c r="AU2847">
        <v>24.3</v>
      </c>
      <c r="AV2847">
        <v>0.06</v>
      </c>
      <c r="AW2847">
        <v>1.2</v>
      </c>
      <c r="AX2847">
        <v>3.0000000000000001E-3</v>
      </c>
      <c r="AY2847">
        <v>0.39</v>
      </c>
      <c r="AZ2847">
        <v>0.8</v>
      </c>
      <c r="BA2847">
        <v>51</v>
      </c>
      <c r="BB2847">
        <v>0.05</v>
      </c>
      <c r="BC2847">
        <v>70.7</v>
      </c>
    </row>
    <row r="2848" spans="1:55">
      <c r="A2848">
        <v>1307234</v>
      </c>
      <c r="B2848" t="s">
        <v>105</v>
      </c>
      <c r="C2848">
        <v>517996</v>
      </c>
      <c r="D2848">
        <v>7184396</v>
      </c>
      <c r="E2848">
        <v>960</v>
      </c>
      <c r="F2848">
        <v>41485</v>
      </c>
      <c r="G2848" t="s">
        <v>1528</v>
      </c>
      <c r="H2848" t="s">
        <v>119</v>
      </c>
      <c r="I2848" t="s">
        <v>108</v>
      </c>
      <c r="J2848" t="s">
        <v>109</v>
      </c>
      <c r="K2848" t="s">
        <v>1529</v>
      </c>
      <c r="L2848" t="s">
        <v>111</v>
      </c>
      <c r="M2848" t="s">
        <v>3137</v>
      </c>
      <c r="N2848" t="s">
        <v>112</v>
      </c>
      <c r="O2848" t="s">
        <v>1680</v>
      </c>
      <c r="P2848" t="s">
        <v>1681</v>
      </c>
      <c r="R2848">
        <v>41470</v>
      </c>
      <c r="S2848">
        <v>777</v>
      </c>
      <c r="T2848">
        <v>0.44</v>
      </c>
      <c r="U2848">
        <v>11.6</v>
      </c>
      <c r="V2848">
        <v>2.9</v>
      </c>
      <c r="W2848">
        <v>6</v>
      </c>
      <c r="X2848">
        <v>8113.6</v>
      </c>
      <c r="Y2848">
        <v>0.13</v>
      </c>
      <c r="Z2848">
        <v>0.05</v>
      </c>
      <c r="AA2848">
        <v>0.26</v>
      </c>
      <c r="AB2848">
        <v>0.5</v>
      </c>
      <c r="AC2848">
        <v>8</v>
      </c>
      <c r="AD2848">
        <v>16.22</v>
      </c>
      <c r="AE2848">
        <v>0.79</v>
      </c>
      <c r="AF2848">
        <v>1.5</v>
      </c>
      <c r="AG2848">
        <v>72</v>
      </c>
      <c r="AH2848">
        <v>0.08</v>
      </c>
      <c r="AI2848">
        <v>2.1</v>
      </c>
      <c r="AJ2848">
        <v>0.04</v>
      </c>
      <c r="AK2848">
        <v>7</v>
      </c>
      <c r="AL2848">
        <v>5.34</v>
      </c>
      <c r="AM2848">
        <v>5.0000000000000001E-3</v>
      </c>
      <c r="AN2848">
        <v>10.9</v>
      </c>
      <c r="AO2848">
        <v>2.7E-2</v>
      </c>
      <c r="AP2848">
        <v>7.18</v>
      </c>
      <c r="AQ2848">
        <v>0.05</v>
      </c>
      <c r="AR2848">
        <v>1.76</v>
      </c>
      <c r="AS2848">
        <v>3.8</v>
      </c>
      <c r="AT2848">
        <v>5.5</v>
      </c>
      <c r="AU2848">
        <v>27.6</v>
      </c>
      <c r="AV2848">
        <v>0.15</v>
      </c>
      <c r="AW2848">
        <v>0.6</v>
      </c>
      <c r="AX2848">
        <v>1E-3</v>
      </c>
      <c r="AY2848">
        <v>0.74</v>
      </c>
      <c r="AZ2848">
        <v>1.1000000000000001</v>
      </c>
      <c r="BA2848">
        <v>76</v>
      </c>
      <c r="BB2848">
        <v>0.05</v>
      </c>
      <c r="BC2848">
        <v>10.6</v>
      </c>
    </row>
    <row r="2849" spans="1:55">
      <c r="A2849">
        <v>1307243</v>
      </c>
      <c r="B2849" t="s">
        <v>105</v>
      </c>
      <c r="C2849">
        <v>517996</v>
      </c>
      <c r="D2849">
        <v>7184947</v>
      </c>
      <c r="E2849">
        <v>825</v>
      </c>
      <c r="F2849">
        <v>41486</v>
      </c>
      <c r="G2849" t="s">
        <v>126</v>
      </c>
      <c r="H2849" t="s">
        <v>119</v>
      </c>
      <c r="I2849" t="s">
        <v>108</v>
      </c>
      <c r="J2849" t="s">
        <v>109</v>
      </c>
      <c r="K2849" t="s">
        <v>120</v>
      </c>
      <c r="L2849" t="s">
        <v>111</v>
      </c>
      <c r="M2849" t="s">
        <v>3138</v>
      </c>
      <c r="N2849" t="s">
        <v>112</v>
      </c>
      <c r="O2849" t="s">
        <v>1680</v>
      </c>
      <c r="P2849" t="s">
        <v>1681</v>
      </c>
      <c r="R2849">
        <v>41470</v>
      </c>
      <c r="S2849">
        <v>1838</v>
      </c>
      <c r="T2849">
        <v>0.52</v>
      </c>
      <c r="U2849">
        <v>8.6</v>
      </c>
      <c r="V2849">
        <v>5.3</v>
      </c>
      <c r="W2849">
        <v>3</v>
      </c>
      <c r="X2849">
        <v>206.2</v>
      </c>
      <c r="Y2849">
        <v>0.13</v>
      </c>
      <c r="Z2849">
        <v>7.0000000000000007E-2</v>
      </c>
      <c r="AA2849">
        <v>0.13</v>
      </c>
      <c r="AB2849">
        <v>2.4</v>
      </c>
      <c r="AC2849">
        <v>16.8</v>
      </c>
      <c r="AD2849">
        <v>15.63</v>
      </c>
      <c r="AE2849">
        <v>2.0099999999999998</v>
      </c>
      <c r="AF2849">
        <v>2.8</v>
      </c>
      <c r="AG2849">
        <v>148</v>
      </c>
      <c r="AH2849">
        <v>0.08</v>
      </c>
      <c r="AI2849">
        <v>3.8</v>
      </c>
      <c r="AJ2849">
        <v>0.09</v>
      </c>
      <c r="AK2849">
        <v>57</v>
      </c>
      <c r="AL2849">
        <v>3.55</v>
      </c>
      <c r="AM2849">
        <v>1.6E-2</v>
      </c>
      <c r="AN2849">
        <v>8.1999999999999993</v>
      </c>
      <c r="AO2849">
        <v>4.7E-2</v>
      </c>
      <c r="AP2849">
        <v>6.43</v>
      </c>
      <c r="AQ2849">
        <v>0.23</v>
      </c>
      <c r="AR2849">
        <v>0.64</v>
      </c>
      <c r="AS2849">
        <v>1.2</v>
      </c>
      <c r="AT2849">
        <v>3</v>
      </c>
      <c r="AU2849">
        <v>40.799999999999997</v>
      </c>
      <c r="AV2849">
        <v>0.13</v>
      </c>
      <c r="AW2849">
        <v>0.4</v>
      </c>
      <c r="AX2849">
        <v>1.9E-2</v>
      </c>
      <c r="AY2849">
        <v>0.24</v>
      </c>
      <c r="AZ2849">
        <v>0.5</v>
      </c>
      <c r="BA2849">
        <v>54</v>
      </c>
      <c r="BB2849">
        <v>0.1</v>
      </c>
      <c r="BC2849">
        <v>29.5</v>
      </c>
    </row>
    <row r="2850" spans="1:55">
      <c r="A2850">
        <v>1307244</v>
      </c>
      <c r="B2850" t="s">
        <v>105</v>
      </c>
      <c r="C2850">
        <v>517997</v>
      </c>
      <c r="D2850">
        <v>7184994</v>
      </c>
      <c r="E2850">
        <v>820</v>
      </c>
      <c r="F2850">
        <v>41486</v>
      </c>
      <c r="G2850" t="s">
        <v>126</v>
      </c>
      <c r="H2850" t="s">
        <v>119</v>
      </c>
      <c r="I2850" t="s">
        <v>108</v>
      </c>
      <c r="J2850" t="s">
        <v>109</v>
      </c>
      <c r="K2850" t="s">
        <v>120</v>
      </c>
      <c r="L2850" t="s">
        <v>111</v>
      </c>
      <c r="M2850" t="s">
        <v>3139</v>
      </c>
      <c r="N2850" t="s">
        <v>112</v>
      </c>
      <c r="O2850" t="s">
        <v>1680</v>
      </c>
      <c r="P2850" t="s">
        <v>1681</v>
      </c>
      <c r="R2850">
        <v>41470</v>
      </c>
      <c r="S2850">
        <v>2174</v>
      </c>
      <c r="T2850">
        <v>1.2</v>
      </c>
      <c r="U2850">
        <v>11.1</v>
      </c>
      <c r="V2850">
        <v>9.6</v>
      </c>
      <c r="W2850">
        <v>4</v>
      </c>
      <c r="X2850">
        <v>659.7</v>
      </c>
      <c r="Y2850">
        <v>0.22</v>
      </c>
      <c r="Z2850">
        <v>0.16</v>
      </c>
      <c r="AA2850">
        <v>0.24</v>
      </c>
      <c r="AB2850">
        <v>4</v>
      </c>
      <c r="AC2850">
        <v>34.6</v>
      </c>
      <c r="AD2850">
        <v>32.03</v>
      </c>
      <c r="AE2850">
        <v>2.8</v>
      </c>
      <c r="AF2850">
        <v>4.2</v>
      </c>
      <c r="AG2850">
        <v>375</v>
      </c>
      <c r="AH2850">
        <v>0.08</v>
      </c>
      <c r="AI2850">
        <v>9.6999999999999993</v>
      </c>
      <c r="AJ2850">
        <v>0.32</v>
      </c>
      <c r="AK2850">
        <v>98</v>
      </c>
      <c r="AL2850">
        <v>4.58</v>
      </c>
      <c r="AM2850">
        <v>7.0000000000000001E-3</v>
      </c>
      <c r="AN2850">
        <v>17.7</v>
      </c>
      <c r="AO2850">
        <v>8.2000000000000003E-2</v>
      </c>
      <c r="AP2850">
        <v>12.5</v>
      </c>
      <c r="AQ2850">
        <v>0.1</v>
      </c>
      <c r="AR2850">
        <v>1.1599999999999999</v>
      </c>
      <c r="AS2850">
        <v>4.5</v>
      </c>
      <c r="AT2850">
        <v>6.2</v>
      </c>
      <c r="AU2850">
        <v>31.4</v>
      </c>
      <c r="AV2850">
        <v>0.12</v>
      </c>
      <c r="AW2850">
        <v>1.6</v>
      </c>
      <c r="AX2850">
        <v>1.6E-2</v>
      </c>
      <c r="AY2850">
        <v>0.37</v>
      </c>
      <c r="AZ2850">
        <v>1.3</v>
      </c>
      <c r="BA2850">
        <v>76</v>
      </c>
      <c r="BB2850">
        <v>0.2</v>
      </c>
      <c r="BC2850">
        <v>52.5</v>
      </c>
    </row>
    <row r="2851" spans="1:55">
      <c r="A2851">
        <v>1307250</v>
      </c>
      <c r="B2851" t="s">
        <v>105</v>
      </c>
      <c r="C2851">
        <v>519392</v>
      </c>
      <c r="D2851">
        <v>7187199</v>
      </c>
      <c r="E2851">
        <v>686</v>
      </c>
      <c r="F2851">
        <v>41486</v>
      </c>
      <c r="G2851" t="s">
        <v>126</v>
      </c>
      <c r="H2851" t="s">
        <v>119</v>
      </c>
      <c r="I2851" t="s">
        <v>108</v>
      </c>
      <c r="J2851" t="s">
        <v>109</v>
      </c>
      <c r="K2851" t="s">
        <v>120</v>
      </c>
      <c r="L2851" t="s">
        <v>111</v>
      </c>
      <c r="M2851" t="s">
        <v>3140</v>
      </c>
      <c r="N2851" t="s">
        <v>112</v>
      </c>
      <c r="O2851" t="s">
        <v>1680</v>
      </c>
      <c r="P2851" t="s">
        <v>1681</v>
      </c>
      <c r="R2851">
        <v>41471</v>
      </c>
      <c r="S2851">
        <v>1275</v>
      </c>
      <c r="T2851">
        <v>0.24</v>
      </c>
      <c r="U2851">
        <v>6.8</v>
      </c>
      <c r="V2851">
        <v>3.7</v>
      </c>
      <c r="W2851">
        <v>7</v>
      </c>
      <c r="X2851">
        <v>527.6</v>
      </c>
      <c r="Y2851">
        <v>0.13</v>
      </c>
      <c r="Z2851">
        <v>0.01</v>
      </c>
      <c r="AA2851">
        <v>0.03</v>
      </c>
      <c r="AB2851">
        <v>0.3</v>
      </c>
      <c r="AC2851">
        <v>14.5</v>
      </c>
      <c r="AD2851">
        <v>26.83</v>
      </c>
      <c r="AE2851">
        <v>0.95</v>
      </c>
      <c r="AF2851">
        <v>1.2</v>
      </c>
      <c r="AG2851">
        <v>119</v>
      </c>
      <c r="AH2851">
        <v>0.11</v>
      </c>
      <c r="AI2851">
        <v>1.3</v>
      </c>
      <c r="AJ2851">
        <v>0.01</v>
      </c>
      <c r="AK2851">
        <v>6</v>
      </c>
      <c r="AL2851">
        <v>2.37</v>
      </c>
      <c r="AM2851">
        <v>6.0000000000000001E-3</v>
      </c>
      <c r="AN2851">
        <v>3.5</v>
      </c>
      <c r="AO2851">
        <v>8.9999999999999993E-3</v>
      </c>
      <c r="AP2851">
        <v>6.36</v>
      </c>
      <c r="AQ2851">
        <v>0.26</v>
      </c>
      <c r="AR2851">
        <v>0.45</v>
      </c>
      <c r="AS2851">
        <v>1.4</v>
      </c>
      <c r="AT2851">
        <v>3.2</v>
      </c>
      <c r="AU2851">
        <v>19.899999999999999</v>
      </c>
      <c r="AV2851">
        <v>0.06</v>
      </c>
      <c r="AW2851">
        <v>0.4</v>
      </c>
      <c r="AX2851">
        <v>2E-3</v>
      </c>
      <c r="AY2851">
        <v>0.17</v>
      </c>
      <c r="AZ2851">
        <v>1.7</v>
      </c>
      <c r="BA2851">
        <v>31</v>
      </c>
      <c r="BB2851">
        <v>0.05</v>
      </c>
      <c r="BC2851">
        <v>6.7</v>
      </c>
    </row>
    <row r="2852" spans="1:55">
      <c r="A2852">
        <v>1307251</v>
      </c>
      <c r="B2852" t="s">
        <v>105</v>
      </c>
      <c r="C2852">
        <v>519419</v>
      </c>
      <c r="D2852">
        <v>7187160</v>
      </c>
      <c r="E2852">
        <v>684</v>
      </c>
      <c r="F2852">
        <v>41486</v>
      </c>
      <c r="G2852" t="s">
        <v>126</v>
      </c>
      <c r="H2852" t="s">
        <v>119</v>
      </c>
      <c r="I2852" t="s">
        <v>108</v>
      </c>
      <c r="J2852" t="s">
        <v>109</v>
      </c>
      <c r="K2852" t="s">
        <v>120</v>
      </c>
      <c r="L2852" t="s">
        <v>111</v>
      </c>
      <c r="M2852" t="s">
        <v>3141</v>
      </c>
      <c r="N2852" t="s">
        <v>112</v>
      </c>
      <c r="O2852" t="s">
        <v>1680</v>
      </c>
      <c r="P2852" t="s">
        <v>1681</v>
      </c>
      <c r="R2852">
        <v>41471</v>
      </c>
      <c r="S2852">
        <v>1430</v>
      </c>
      <c r="T2852">
        <v>0.48</v>
      </c>
      <c r="U2852">
        <v>19.8</v>
      </c>
      <c r="V2852">
        <v>3.9</v>
      </c>
      <c r="W2852">
        <v>5</v>
      </c>
      <c r="X2852">
        <v>327.8</v>
      </c>
      <c r="Y2852">
        <v>0.19</v>
      </c>
      <c r="Z2852">
        <v>0.02</v>
      </c>
      <c r="AA2852">
        <v>0.04</v>
      </c>
      <c r="AB2852">
        <v>0.6</v>
      </c>
      <c r="AC2852">
        <v>28.3</v>
      </c>
      <c r="AD2852">
        <v>33.64</v>
      </c>
      <c r="AE2852">
        <v>2.5099999999999998</v>
      </c>
      <c r="AF2852">
        <v>3.3</v>
      </c>
      <c r="AG2852">
        <v>101</v>
      </c>
      <c r="AH2852">
        <v>0.14000000000000001</v>
      </c>
      <c r="AI2852">
        <v>2.2999999999999998</v>
      </c>
      <c r="AJ2852">
        <v>0.03</v>
      </c>
      <c r="AK2852">
        <v>16</v>
      </c>
      <c r="AL2852">
        <v>5.48</v>
      </c>
      <c r="AM2852">
        <v>8.0000000000000002E-3</v>
      </c>
      <c r="AN2852">
        <v>3.4</v>
      </c>
      <c r="AO2852">
        <v>1.7000000000000001E-2</v>
      </c>
      <c r="AP2852">
        <v>9.5500000000000007</v>
      </c>
      <c r="AQ2852">
        <v>0.42</v>
      </c>
      <c r="AR2852">
        <v>0.84</v>
      </c>
      <c r="AS2852">
        <v>2.1</v>
      </c>
      <c r="AT2852">
        <v>6.5</v>
      </c>
      <c r="AU2852">
        <v>13.3</v>
      </c>
      <c r="AV2852">
        <v>0.13</v>
      </c>
      <c r="AW2852">
        <v>0.7</v>
      </c>
      <c r="AX2852">
        <v>5.0000000000000001E-3</v>
      </c>
      <c r="AY2852">
        <v>0.22</v>
      </c>
      <c r="AZ2852">
        <v>1.5</v>
      </c>
      <c r="BA2852">
        <v>78</v>
      </c>
      <c r="BB2852">
        <v>0.05</v>
      </c>
      <c r="BC2852">
        <v>9.6999999999999993</v>
      </c>
    </row>
    <row r="2853" spans="1:55">
      <c r="A2853">
        <v>1307267</v>
      </c>
      <c r="B2853" t="s">
        <v>105</v>
      </c>
      <c r="C2853">
        <v>519199</v>
      </c>
      <c r="D2853">
        <v>7186418</v>
      </c>
      <c r="E2853">
        <v>740</v>
      </c>
      <c r="F2853">
        <v>41486</v>
      </c>
      <c r="G2853" t="s">
        <v>126</v>
      </c>
      <c r="H2853" t="s">
        <v>119</v>
      </c>
      <c r="I2853" t="s">
        <v>108</v>
      </c>
      <c r="J2853" t="s">
        <v>109</v>
      </c>
      <c r="K2853" t="s">
        <v>120</v>
      </c>
      <c r="L2853" t="s">
        <v>111</v>
      </c>
      <c r="M2853" t="s">
        <v>3142</v>
      </c>
      <c r="N2853" t="s">
        <v>112</v>
      </c>
      <c r="O2853" t="s">
        <v>1680</v>
      </c>
      <c r="P2853" t="s">
        <v>1681</v>
      </c>
      <c r="R2853">
        <v>41471</v>
      </c>
      <c r="S2853">
        <v>2938</v>
      </c>
      <c r="T2853">
        <v>0.69</v>
      </c>
      <c r="U2853">
        <v>6.5</v>
      </c>
      <c r="V2853">
        <v>11.5</v>
      </c>
      <c r="W2853">
        <v>9</v>
      </c>
      <c r="X2853">
        <v>100.8</v>
      </c>
      <c r="Y2853">
        <v>0.5</v>
      </c>
      <c r="Z2853">
        <v>0.03</v>
      </c>
      <c r="AA2853">
        <v>0.08</v>
      </c>
      <c r="AB2853">
        <v>1.3</v>
      </c>
      <c r="AC2853">
        <v>19.7</v>
      </c>
      <c r="AD2853">
        <v>22.83</v>
      </c>
      <c r="AE2853">
        <v>4.1399999999999997</v>
      </c>
      <c r="AF2853">
        <v>3.2</v>
      </c>
      <c r="AG2853">
        <v>197</v>
      </c>
      <c r="AH2853">
        <v>0.33</v>
      </c>
      <c r="AI2853">
        <v>3.1</v>
      </c>
      <c r="AJ2853">
        <v>0.04</v>
      </c>
      <c r="AK2853">
        <v>58</v>
      </c>
      <c r="AL2853">
        <v>2.23</v>
      </c>
      <c r="AM2853">
        <v>5.0999999999999997E-2</v>
      </c>
      <c r="AN2853">
        <v>9.3000000000000007</v>
      </c>
      <c r="AO2853">
        <v>0.05</v>
      </c>
      <c r="AP2853">
        <v>31.7</v>
      </c>
      <c r="AQ2853">
        <v>0.98</v>
      </c>
      <c r="AR2853">
        <v>1.41</v>
      </c>
      <c r="AS2853">
        <v>2.4</v>
      </c>
      <c r="AT2853">
        <v>7.8</v>
      </c>
      <c r="AU2853">
        <v>85.8</v>
      </c>
      <c r="AV2853">
        <v>0.55000000000000004</v>
      </c>
      <c r="AW2853">
        <v>0.5</v>
      </c>
      <c r="AX2853">
        <v>4.0000000000000001E-3</v>
      </c>
      <c r="AY2853">
        <v>0.21</v>
      </c>
      <c r="AZ2853">
        <v>0.8</v>
      </c>
      <c r="BA2853">
        <v>59</v>
      </c>
      <c r="BB2853">
        <v>0.3</v>
      </c>
      <c r="BC2853">
        <v>22.8</v>
      </c>
    </row>
    <row r="2854" spans="1:55">
      <c r="A2854">
        <v>1307273</v>
      </c>
      <c r="B2854" t="s">
        <v>105</v>
      </c>
      <c r="C2854">
        <v>519058</v>
      </c>
      <c r="D2854">
        <v>7186098</v>
      </c>
      <c r="E2854">
        <v>786</v>
      </c>
      <c r="F2854">
        <v>41486</v>
      </c>
      <c r="G2854" t="s">
        <v>126</v>
      </c>
      <c r="H2854" t="s">
        <v>119</v>
      </c>
      <c r="I2854" t="s">
        <v>108</v>
      </c>
      <c r="J2854" t="s">
        <v>109</v>
      </c>
      <c r="K2854" t="s">
        <v>120</v>
      </c>
      <c r="L2854" t="s">
        <v>111</v>
      </c>
      <c r="M2854" t="s">
        <v>3143</v>
      </c>
      <c r="N2854" t="s">
        <v>112</v>
      </c>
      <c r="O2854" t="s">
        <v>1680</v>
      </c>
      <c r="P2854" t="s">
        <v>1681</v>
      </c>
      <c r="R2854">
        <v>41471</v>
      </c>
      <c r="S2854">
        <v>3922</v>
      </c>
      <c r="T2854">
        <v>1.34</v>
      </c>
      <c r="U2854">
        <v>7.2</v>
      </c>
      <c r="V2854">
        <v>29.3</v>
      </c>
      <c r="W2854">
        <v>4</v>
      </c>
      <c r="X2854">
        <v>785.2</v>
      </c>
      <c r="Y2854">
        <v>0.48</v>
      </c>
      <c r="Z2854">
        <v>7.0000000000000007E-2</v>
      </c>
      <c r="AA2854">
        <v>0.15</v>
      </c>
      <c r="AB2854">
        <v>2.8</v>
      </c>
      <c r="AC2854">
        <v>26.2</v>
      </c>
      <c r="AD2854">
        <v>58.95</v>
      </c>
      <c r="AE2854">
        <v>3.03</v>
      </c>
      <c r="AF2854">
        <v>4.9000000000000004</v>
      </c>
      <c r="AG2854">
        <v>853</v>
      </c>
      <c r="AH2854">
        <v>0.14000000000000001</v>
      </c>
      <c r="AI2854">
        <v>5.6</v>
      </c>
      <c r="AJ2854">
        <v>0.15</v>
      </c>
      <c r="AK2854">
        <v>66</v>
      </c>
      <c r="AL2854">
        <v>2.57</v>
      </c>
      <c r="AM2854">
        <v>1.7000000000000001E-2</v>
      </c>
      <c r="AN2854">
        <v>15.1</v>
      </c>
      <c r="AO2854">
        <v>6.9000000000000006E-2</v>
      </c>
      <c r="AP2854">
        <v>25.59</v>
      </c>
      <c r="AQ2854">
        <v>0.27</v>
      </c>
      <c r="AR2854">
        <v>1</v>
      </c>
      <c r="AS2854">
        <v>5.9</v>
      </c>
      <c r="AT2854">
        <v>5.5</v>
      </c>
      <c r="AU2854">
        <v>89.7</v>
      </c>
      <c r="AV2854">
        <v>0.28000000000000003</v>
      </c>
      <c r="AW2854">
        <v>0.7</v>
      </c>
      <c r="AX2854">
        <v>5.0000000000000001E-3</v>
      </c>
      <c r="AY2854">
        <v>0.23</v>
      </c>
      <c r="AZ2854">
        <v>1.3</v>
      </c>
      <c r="BA2854">
        <v>76</v>
      </c>
      <c r="BB2854">
        <v>0.2</v>
      </c>
      <c r="BC2854">
        <v>56.4</v>
      </c>
    </row>
    <row r="2855" spans="1:55">
      <c r="A2855">
        <v>1307276</v>
      </c>
      <c r="B2855" t="s">
        <v>105</v>
      </c>
      <c r="C2855">
        <v>518995</v>
      </c>
      <c r="D2855">
        <v>7185955</v>
      </c>
      <c r="E2855">
        <v>802</v>
      </c>
      <c r="F2855">
        <v>41486</v>
      </c>
      <c r="G2855" t="s">
        <v>126</v>
      </c>
      <c r="H2855" t="s">
        <v>119</v>
      </c>
      <c r="I2855" t="s">
        <v>108</v>
      </c>
      <c r="J2855" t="s">
        <v>109</v>
      </c>
      <c r="K2855" t="s">
        <v>120</v>
      </c>
      <c r="L2855" t="s">
        <v>111</v>
      </c>
      <c r="M2855" t="s">
        <v>3144</v>
      </c>
      <c r="N2855" t="s">
        <v>112</v>
      </c>
      <c r="O2855" t="s">
        <v>1680</v>
      </c>
      <c r="P2855" t="s">
        <v>1681</v>
      </c>
      <c r="R2855">
        <v>41471</v>
      </c>
      <c r="S2855">
        <v>3983</v>
      </c>
      <c r="T2855">
        <v>0.8</v>
      </c>
      <c r="U2855">
        <v>8.6</v>
      </c>
      <c r="V2855">
        <v>14.4</v>
      </c>
      <c r="W2855">
        <v>5</v>
      </c>
      <c r="X2855">
        <v>376</v>
      </c>
      <c r="Y2855">
        <v>0.28999999999999998</v>
      </c>
      <c r="Z2855">
        <v>0.06</v>
      </c>
      <c r="AA2855">
        <v>0.12</v>
      </c>
      <c r="AB2855">
        <v>2.4</v>
      </c>
      <c r="AC2855">
        <v>33.299999999999997</v>
      </c>
      <c r="AD2855">
        <v>50.1</v>
      </c>
      <c r="AE2855">
        <v>2.0699999999999998</v>
      </c>
      <c r="AF2855">
        <v>4.0999999999999996</v>
      </c>
      <c r="AG2855">
        <v>505</v>
      </c>
      <c r="AH2855">
        <v>0.13</v>
      </c>
      <c r="AI2855">
        <v>4.9000000000000004</v>
      </c>
      <c r="AJ2855">
        <v>0.1</v>
      </c>
      <c r="AK2855">
        <v>96</v>
      </c>
      <c r="AL2855">
        <v>3.53</v>
      </c>
      <c r="AM2855">
        <v>1.2E-2</v>
      </c>
      <c r="AN2855">
        <v>15.7</v>
      </c>
      <c r="AO2855">
        <v>3.9E-2</v>
      </c>
      <c r="AP2855">
        <v>13.48</v>
      </c>
      <c r="AQ2855">
        <v>0.24</v>
      </c>
      <c r="AR2855">
        <v>0.81</v>
      </c>
      <c r="AS2855">
        <v>3.7</v>
      </c>
      <c r="AT2855">
        <v>5.8</v>
      </c>
      <c r="AU2855">
        <v>40.4</v>
      </c>
      <c r="AV2855">
        <v>0.28000000000000003</v>
      </c>
      <c r="AW2855">
        <v>0.6</v>
      </c>
      <c r="AX2855">
        <v>8.0000000000000002E-3</v>
      </c>
      <c r="AY2855">
        <v>0.23</v>
      </c>
      <c r="AZ2855">
        <v>1.3</v>
      </c>
      <c r="BA2855">
        <v>90</v>
      </c>
      <c r="BB2855">
        <v>0.1</v>
      </c>
      <c r="BC2855">
        <v>51.7</v>
      </c>
    </row>
    <row r="2856" spans="1:55">
      <c r="A2856">
        <v>1307293</v>
      </c>
      <c r="B2856" t="s">
        <v>105</v>
      </c>
      <c r="C2856">
        <v>507765</v>
      </c>
      <c r="D2856">
        <v>7182595</v>
      </c>
      <c r="E2856">
        <v>570</v>
      </c>
      <c r="F2856">
        <v>41499</v>
      </c>
      <c r="G2856" t="s">
        <v>183</v>
      </c>
      <c r="H2856" t="s">
        <v>119</v>
      </c>
      <c r="I2856" t="s">
        <v>108</v>
      </c>
      <c r="J2856" t="s">
        <v>109</v>
      </c>
      <c r="K2856" t="s">
        <v>120</v>
      </c>
      <c r="L2856" t="s">
        <v>111</v>
      </c>
      <c r="M2856" t="s">
        <v>3145</v>
      </c>
      <c r="N2856" t="s">
        <v>112</v>
      </c>
      <c r="O2856" t="s">
        <v>1680</v>
      </c>
      <c r="P2856" t="s">
        <v>1681</v>
      </c>
      <c r="R2856">
        <v>41473</v>
      </c>
      <c r="S2856">
        <v>368</v>
      </c>
      <c r="T2856">
        <v>0.57999999999999996</v>
      </c>
      <c r="U2856">
        <v>10.6</v>
      </c>
      <c r="V2856">
        <v>2.2000000000000002</v>
      </c>
      <c r="W2856">
        <v>4</v>
      </c>
      <c r="X2856">
        <v>895.5</v>
      </c>
      <c r="Y2856">
        <v>0.17</v>
      </c>
      <c r="Z2856">
        <v>0.04</v>
      </c>
      <c r="AA2856">
        <v>1.02</v>
      </c>
      <c r="AB2856">
        <v>2.9</v>
      </c>
      <c r="AC2856">
        <v>9.5</v>
      </c>
      <c r="AD2856">
        <v>27.64</v>
      </c>
      <c r="AE2856">
        <v>1.71</v>
      </c>
      <c r="AF2856">
        <v>2.1</v>
      </c>
      <c r="AG2856">
        <v>61</v>
      </c>
      <c r="AH2856">
        <v>0.11</v>
      </c>
      <c r="AI2856">
        <v>3.2</v>
      </c>
      <c r="AJ2856">
        <v>0.06</v>
      </c>
      <c r="AK2856">
        <v>47</v>
      </c>
      <c r="AL2856">
        <v>5.61</v>
      </c>
      <c r="AM2856">
        <v>2.8000000000000001E-2</v>
      </c>
      <c r="AN2856">
        <v>13.6</v>
      </c>
      <c r="AO2856">
        <v>3.4000000000000002E-2</v>
      </c>
      <c r="AP2856">
        <v>13.72</v>
      </c>
      <c r="AQ2856">
        <v>0.22</v>
      </c>
      <c r="AR2856">
        <v>1.56</v>
      </c>
      <c r="AS2856">
        <v>1.7</v>
      </c>
      <c r="AT2856">
        <v>1.8</v>
      </c>
      <c r="AU2856">
        <v>76.5</v>
      </c>
      <c r="AV2856">
        <v>7.0000000000000007E-2</v>
      </c>
      <c r="AW2856">
        <v>0.9</v>
      </c>
      <c r="AX2856">
        <v>4.0000000000000001E-3</v>
      </c>
      <c r="AY2856">
        <v>0.62</v>
      </c>
      <c r="AZ2856">
        <v>0.7</v>
      </c>
      <c r="BA2856">
        <v>42</v>
      </c>
      <c r="BB2856">
        <v>0.05</v>
      </c>
      <c r="BC2856">
        <v>66.3</v>
      </c>
    </row>
    <row r="2857" spans="1:55">
      <c r="A2857">
        <v>1307294</v>
      </c>
      <c r="B2857" t="s">
        <v>105</v>
      </c>
      <c r="C2857">
        <v>507767</v>
      </c>
      <c r="D2857">
        <v>7182548</v>
      </c>
      <c r="E2857">
        <v>568</v>
      </c>
      <c r="F2857">
        <v>41499</v>
      </c>
      <c r="G2857" t="s">
        <v>183</v>
      </c>
      <c r="H2857" t="s">
        <v>119</v>
      </c>
      <c r="I2857" t="s">
        <v>108</v>
      </c>
      <c r="J2857" t="s">
        <v>109</v>
      </c>
      <c r="K2857" t="s">
        <v>120</v>
      </c>
      <c r="L2857" t="s">
        <v>111</v>
      </c>
      <c r="M2857" t="s">
        <v>3146</v>
      </c>
      <c r="N2857" t="s">
        <v>112</v>
      </c>
      <c r="O2857" t="s">
        <v>1680</v>
      </c>
      <c r="P2857" t="s">
        <v>1681</v>
      </c>
      <c r="R2857">
        <v>41473</v>
      </c>
      <c r="S2857">
        <v>720</v>
      </c>
      <c r="T2857">
        <v>0.52</v>
      </c>
      <c r="U2857">
        <v>13.1</v>
      </c>
      <c r="V2857">
        <v>1.7</v>
      </c>
      <c r="W2857">
        <v>7</v>
      </c>
      <c r="X2857">
        <v>1089.4000000000001</v>
      </c>
      <c r="Y2857">
        <v>0.19</v>
      </c>
      <c r="Z2857">
        <v>0.02</v>
      </c>
      <c r="AA2857">
        <v>1.55</v>
      </c>
      <c r="AB2857">
        <v>4.2</v>
      </c>
      <c r="AC2857">
        <v>8.8000000000000007</v>
      </c>
      <c r="AD2857">
        <v>47.77</v>
      </c>
      <c r="AE2857">
        <v>1.59</v>
      </c>
      <c r="AF2857">
        <v>1.5</v>
      </c>
      <c r="AG2857">
        <v>73</v>
      </c>
      <c r="AH2857">
        <v>0.13</v>
      </c>
      <c r="AI2857">
        <v>2.6</v>
      </c>
      <c r="AJ2857">
        <v>0.03</v>
      </c>
      <c r="AK2857">
        <v>32</v>
      </c>
      <c r="AL2857">
        <v>5.04</v>
      </c>
      <c r="AM2857">
        <v>1.4999999999999999E-2</v>
      </c>
      <c r="AN2857">
        <v>27.6</v>
      </c>
      <c r="AO2857">
        <v>4.5999999999999999E-2</v>
      </c>
      <c r="AP2857">
        <v>16.399999999999999</v>
      </c>
      <c r="AQ2857">
        <v>0.19</v>
      </c>
      <c r="AR2857">
        <v>2.13</v>
      </c>
      <c r="AS2857">
        <v>2.8</v>
      </c>
      <c r="AT2857">
        <v>2.8</v>
      </c>
      <c r="AU2857">
        <v>101.7</v>
      </c>
      <c r="AV2857">
        <v>0.06</v>
      </c>
      <c r="AW2857">
        <v>0.8</v>
      </c>
      <c r="AX2857">
        <v>2E-3</v>
      </c>
      <c r="AY2857">
        <v>0.56999999999999995</v>
      </c>
      <c r="AZ2857">
        <v>1.2</v>
      </c>
      <c r="BA2857">
        <v>37</v>
      </c>
      <c r="BB2857">
        <v>0.05</v>
      </c>
      <c r="BC2857">
        <v>134.69999999999999</v>
      </c>
    </row>
    <row r="2858" spans="1:55">
      <c r="A2858">
        <v>1307309</v>
      </c>
      <c r="B2858" t="s">
        <v>105</v>
      </c>
      <c r="C2858">
        <v>507959</v>
      </c>
      <c r="D2858">
        <v>7182897</v>
      </c>
      <c r="E2858">
        <v>562</v>
      </c>
      <c r="F2858">
        <v>41499</v>
      </c>
      <c r="G2858" t="s">
        <v>183</v>
      </c>
      <c r="H2858" t="s">
        <v>119</v>
      </c>
      <c r="I2858" t="s">
        <v>108</v>
      </c>
      <c r="J2858" t="s">
        <v>109</v>
      </c>
      <c r="K2858" t="s">
        <v>120</v>
      </c>
      <c r="L2858" t="s">
        <v>111</v>
      </c>
      <c r="M2858" t="s">
        <v>3147</v>
      </c>
      <c r="N2858" t="s">
        <v>112</v>
      </c>
      <c r="O2858" t="s">
        <v>1680</v>
      </c>
      <c r="P2858" t="s">
        <v>1681</v>
      </c>
      <c r="R2858">
        <v>41474</v>
      </c>
      <c r="S2858">
        <v>564</v>
      </c>
      <c r="T2858">
        <v>0.64</v>
      </c>
      <c r="U2858">
        <v>22.2</v>
      </c>
      <c r="V2858">
        <v>1.6</v>
      </c>
      <c r="W2858">
        <v>4</v>
      </c>
      <c r="X2858">
        <v>902.4</v>
      </c>
      <c r="Y2858">
        <v>0.38</v>
      </c>
      <c r="Z2858">
        <v>0.03</v>
      </c>
      <c r="AA2858">
        <v>0.55000000000000004</v>
      </c>
      <c r="AB2858">
        <v>6.5</v>
      </c>
      <c r="AC2858">
        <v>9.1</v>
      </c>
      <c r="AD2858">
        <v>47.94</v>
      </c>
      <c r="AE2858">
        <v>2.14</v>
      </c>
      <c r="AF2858">
        <v>1.7</v>
      </c>
      <c r="AG2858">
        <v>24</v>
      </c>
      <c r="AH2858">
        <v>0.13</v>
      </c>
      <c r="AI2858">
        <v>2.4</v>
      </c>
      <c r="AJ2858">
        <v>0.03</v>
      </c>
      <c r="AK2858">
        <v>67</v>
      </c>
      <c r="AL2858">
        <v>8.3800000000000008</v>
      </c>
      <c r="AM2858">
        <v>1.0999999999999999E-2</v>
      </c>
      <c r="AN2858">
        <v>26.9</v>
      </c>
      <c r="AO2858">
        <v>8.5000000000000006E-2</v>
      </c>
      <c r="AP2858">
        <v>41.91</v>
      </c>
      <c r="AQ2858">
        <v>0.22</v>
      </c>
      <c r="AR2858">
        <v>2.37</v>
      </c>
      <c r="AS2858">
        <v>2.4</v>
      </c>
      <c r="AT2858">
        <v>5.8</v>
      </c>
      <c r="AU2858">
        <v>206.6</v>
      </c>
      <c r="AV2858">
        <v>0.11</v>
      </c>
      <c r="AW2858">
        <v>0.9</v>
      </c>
      <c r="AX2858">
        <v>1E-3</v>
      </c>
      <c r="AY2858">
        <v>0.77</v>
      </c>
      <c r="AZ2858">
        <v>0.6</v>
      </c>
      <c r="BA2858">
        <v>69</v>
      </c>
      <c r="BB2858">
        <v>0.05</v>
      </c>
      <c r="BC2858">
        <v>189</v>
      </c>
    </row>
    <row r="2859" spans="1:55">
      <c r="A2859">
        <v>1307327</v>
      </c>
      <c r="B2859" t="s">
        <v>105</v>
      </c>
      <c r="C2859">
        <v>508156</v>
      </c>
      <c r="D2859">
        <v>7182237</v>
      </c>
      <c r="E2859">
        <v>586</v>
      </c>
      <c r="F2859">
        <v>41499</v>
      </c>
      <c r="G2859" t="s">
        <v>183</v>
      </c>
      <c r="H2859" t="s">
        <v>119</v>
      </c>
      <c r="I2859" t="s">
        <v>108</v>
      </c>
      <c r="J2859" t="s">
        <v>109</v>
      </c>
      <c r="K2859" t="s">
        <v>120</v>
      </c>
      <c r="L2859" t="s">
        <v>111</v>
      </c>
      <c r="M2859" t="s">
        <v>3148</v>
      </c>
      <c r="N2859" t="s">
        <v>112</v>
      </c>
      <c r="O2859" t="s">
        <v>1680</v>
      </c>
      <c r="P2859" t="s">
        <v>1681</v>
      </c>
      <c r="R2859">
        <v>41474</v>
      </c>
      <c r="S2859">
        <v>276</v>
      </c>
      <c r="T2859">
        <v>1.28</v>
      </c>
      <c r="U2859">
        <v>11.1</v>
      </c>
      <c r="V2859">
        <v>3.7</v>
      </c>
      <c r="W2859">
        <v>4</v>
      </c>
      <c r="X2859">
        <v>297.8</v>
      </c>
      <c r="Y2859">
        <v>0.14000000000000001</v>
      </c>
      <c r="Z2859">
        <v>0.19</v>
      </c>
      <c r="AA2859">
        <v>0.34</v>
      </c>
      <c r="AB2859">
        <v>7.4</v>
      </c>
      <c r="AC2859">
        <v>29</v>
      </c>
      <c r="AD2859">
        <v>39.58</v>
      </c>
      <c r="AE2859">
        <v>2.2400000000000002</v>
      </c>
      <c r="AF2859">
        <v>3.9</v>
      </c>
      <c r="AG2859">
        <v>138</v>
      </c>
      <c r="AH2859">
        <v>0.05</v>
      </c>
      <c r="AI2859">
        <v>12.7</v>
      </c>
      <c r="AJ2859">
        <v>0.39</v>
      </c>
      <c r="AK2859">
        <v>179</v>
      </c>
      <c r="AL2859">
        <v>3.01</v>
      </c>
      <c r="AM2859">
        <v>7.0000000000000001E-3</v>
      </c>
      <c r="AN2859">
        <v>42.4</v>
      </c>
      <c r="AO2859">
        <v>8.7999999999999995E-2</v>
      </c>
      <c r="AP2859">
        <v>10.56</v>
      </c>
      <c r="AQ2859">
        <v>0.01</v>
      </c>
      <c r="AR2859">
        <v>1.69</v>
      </c>
      <c r="AS2859">
        <v>3.1</v>
      </c>
      <c r="AT2859">
        <v>1</v>
      </c>
      <c r="AU2859">
        <v>26.7</v>
      </c>
      <c r="AV2859">
        <v>7.0000000000000007E-2</v>
      </c>
      <c r="AW2859">
        <v>2.2999999999999998</v>
      </c>
      <c r="AX2859">
        <v>0.03</v>
      </c>
      <c r="AY2859">
        <v>0.2</v>
      </c>
      <c r="AZ2859">
        <v>1.4</v>
      </c>
      <c r="BA2859">
        <v>99</v>
      </c>
      <c r="BB2859">
        <v>0.2</v>
      </c>
      <c r="BC2859">
        <v>106.4</v>
      </c>
    </row>
    <row r="2860" spans="1:55">
      <c r="A2860">
        <v>1307330</v>
      </c>
      <c r="B2860" t="s">
        <v>105</v>
      </c>
      <c r="C2860">
        <v>508163</v>
      </c>
      <c r="D2860">
        <v>7182439</v>
      </c>
      <c r="E2860">
        <v>520</v>
      </c>
      <c r="F2860">
        <v>41499</v>
      </c>
      <c r="G2860" t="s">
        <v>183</v>
      </c>
      <c r="H2860" t="s">
        <v>119</v>
      </c>
      <c r="I2860" t="s">
        <v>108</v>
      </c>
      <c r="J2860" t="s">
        <v>109</v>
      </c>
      <c r="K2860" t="s">
        <v>120</v>
      </c>
      <c r="L2860" t="s">
        <v>111</v>
      </c>
      <c r="M2860" t="s">
        <v>3149</v>
      </c>
      <c r="N2860" t="s">
        <v>112</v>
      </c>
      <c r="O2860" t="s">
        <v>1680</v>
      </c>
      <c r="P2860" t="s">
        <v>1681</v>
      </c>
      <c r="R2860">
        <v>41474</v>
      </c>
      <c r="S2860">
        <v>669</v>
      </c>
      <c r="T2860">
        <v>1.39</v>
      </c>
      <c r="U2860">
        <v>11.9</v>
      </c>
      <c r="V2860">
        <v>7.1</v>
      </c>
      <c r="W2860">
        <v>4</v>
      </c>
      <c r="X2860">
        <v>860.4</v>
      </c>
      <c r="Y2860">
        <v>0.15</v>
      </c>
      <c r="Z2860">
        <v>0.88</v>
      </c>
      <c r="AA2860">
        <v>2.2000000000000002</v>
      </c>
      <c r="AB2860">
        <v>12.8</v>
      </c>
      <c r="AC2860">
        <v>64.599999999999994</v>
      </c>
      <c r="AD2860">
        <v>48.29</v>
      </c>
      <c r="AE2860">
        <v>2.61</v>
      </c>
      <c r="AF2860">
        <v>4.8</v>
      </c>
      <c r="AG2860">
        <v>130</v>
      </c>
      <c r="AH2860">
        <v>0.09</v>
      </c>
      <c r="AI2860">
        <v>13.7</v>
      </c>
      <c r="AJ2860">
        <v>0.62</v>
      </c>
      <c r="AK2860">
        <v>478</v>
      </c>
      <c r="AL2860">
        <v>8.57</v>
      </c>
      <c r="AM2860">
        <v>0.01</v>
      </c>
      <c r="AN2860">
        <v>80.2</v>
      </c>
      <c r="AO2860">
        <v>9.6000000000000002E-2</v>
      </c>
      <c r="AP2860">
        <v>15.24</v>
      </c>
      <c r="AQ2860">
        <v>0.06</v>
      </c>
      <c r="AR2860">
        <v>3.67</v>
      </c>
      <c r="AS2860">
        <v>5.4</v>
      </c>
      <c r="AT2860">
        <v>2.1</v>
      </c>
      <c r="AU2860">
        <v>59.8</v>
      </c>
      <c r="AV2860">
        <v>0.02</v>
      </c>
      <c r="AW2860">
        <v>2.8</v>
      </c>
      <c r="AX2860">
        <v>1.9E-2</v>
      </c>
      <c r="AY2860">
        <v>0.3</v>
      </c>
      <c r="AZ2860">
        <v>2.5</v>
      </c>
      <c r="BA2860">
        <v>169</v>
      </c>
      <c r="BB2860">
        <v>0.1</v>
      </c>
      <c r="BC2860">
        <v>172.5</v>
      </c>
    </row>
    <row r="2861" spans="1:55">
      <c r="A2861">
        <v>1307360</v>
      </c>
      <c r="B2861" t="s">
        <v>105</v>
      </c>
      <c r="C2861">
        <v>507162</v>
      </c>
      <c r="D2861">
        <v>7182595</v>
      </c>
      <c r="E2861">
        <v>527</v>
      </c>
      <c r="F2861">
        <v>41499</v>
      </c>
      <c r="G2861" t="s">
        <v>183</v>
      </c>
      <c r="H2861" t="s">
        <v>119</v>
      </c>
      <c r="I2861" t="s">
        <v>108</v>
      </c>
      <c r="J2861" t="s">
        <v>109</v>
      </c>
      <c r="K2861" t="s">
        <v>120</v>
      </c>
      <c r="L2861" t="s">
        <v>111</v>
      </c>
      <c r="M2861" t="s">
        <v>3150</v>
      </c>
      <c r="N2861" t="s">
        <v>112</v>
      </c>
      <c r="O2861" t="s">
        <v>1680</v>
      </c>
      <c r="P2861" t="s">
        <v>1681</v>
      </c>
      <c r="R2861">
        <v>41475</v>
      </c>
      <c r="S2861">
        <v>491</v>
      </c>
      <c r="T2861">
        <v>0.61</v>
      </c>
      <c r="U2861">
        <v>22.5</v>
      </c>
      <c r="V2861">
        <v>1.2</v>
      </c>
      <c r="W2861">
        <v>4</v>
      </c>
      <c r="X2861">
        <v>504.1</v>
      </c>
      <c r="Y2861">
        <v>0.21</v>
      </c>
      <c r="Z2861">
        <v>0.08</v>
      </c>
      <c r="AA2861">
        <v>1.64</v>
      </c>
      <c r="AB2861">
        <v>2.6</v>
      </c>
      <c r="AC2861">
        <v>24.3</v>
      </c>
      <c r="AD2861">
        <v>19.23</v>
      </c>
      <c r="AE2861">
        <v>1.86</v>
      </c>
      <c r="AF2861">
        <v>3.8</v>
      </c>
      <c r="AG2861">
        <v>40</v>
      </c>
      <c r="AH2861">
        <v>0.12</v>
      </c>
      <c r="AI2861">
        <v>4.9000000000000004</v>
      </c>
      <c r="AJ2861">
        <v>0.09</v>
      </c>
      <c r="AK2861">
        <v>68</v>
      </c>
      <c r="AL2861">
        <v>22.71</v>
      </c>
      <c r="AM2861">
        <v>3.0000000000000001E-3</v>
      </c>
      <c r="AN2861">
        <v>16.5</v>
      </c>
      <c r="AO2861">
        <v>0.115</v>
      </c>
      <c r="AP2861">
        <v>40.270000000000003</v>
      </c>
      <c r="AQ2861">
        <v>0.19</v>
      </c>
      <c r="AR2861">
        <v>6.8</v>
      </c>
      <c r="AS2861">
        <v>0.9</v>
      </c>
      <c r="AT2861">
        <v>9.9</v>
      </c>
      <c r="AU2861">
        <v>109.6</v>
      </c>
      <c r="AV2861">
        <v>0.33</v>
      </c>
      <c r="AW2861">
        <v>0.2</v>
      </c>
      <c r="AX2861">
        <v>7.0000000000000001E-3</v>
      </c>
      <c r="AY2861">
        <v>1.31</v>
      </c>
      <c r="AZ2861">
        <v>0.9</v>
      </c>
      <c r="BA2861">
        <v>182</v>
      </c>
      <c r="BB2861">
        <v>0.2</v>
      </c>
      <c r="BC2861">
        <v>138.30000000000001</v>
      </c>
    </row>
    <row r="2862" spans="1:55">
      <c r="A2862">
        <v>1307363</v>
      </c>
      <c r="B2862" t="s">
        <v>105</v>
      </c>
      <c r="C2862">
        <v>506367</v>
      </c>
      <c r="D2862">
        <v>7183051</v>
      </c>
      <c r="E2862">
        <v>405</v>
      </c>
      <c r="F2862">
        <v>41499</v>
      </c>
      <c r="G2862" t="s">
        <v>183</v>
      </c>
      <c r="H2862" t="s">
        <v>119</v>
      </c>
      <c r="I2862" t="s">
        <v>108</v>
      </c>
      <c r="J2862" t="s">
        <v>109</v>
      </c>
      <c r="K2862" t="s">
        <v>120</v>
      </c>
      <c r="L2862" t="s">
        <v>111</v>
      </c>
      <c r="M2862" t="s">
        <v>3151</v>
      </c>
      <c r="N2862" t="s">
        <v>112</v>
      </c>
      <c r="O2862" t="s">
        <v>1680</v>
      </c>
      <c r="P2862" t="s">
        <v>1681</v>
      </c>
      <c r="R2862">
        <v>41476</v>
      </c>
      <c r="S2862">
        <v>279</v>
      </c>
      <c r="T2862">
        <v>0.81</v>
      </c>
      <c r="U2862">
        <v>9.4</v>
      </c>
      <c r="V2862">
        <v>2.4</v>
      </c>
      <c r="W2862">
        <v>4</v>
      </c>
      <c r="X2862">
        <v>806.6</v>
      </c>
      <c r="Y2862">
        <v>0.2</v>
      </c>
      <c r="Z2862">
        <v>0.09</v>
      </c>
      <c r="AA2862">
        <v>1.07</v>
      </c>
      <c r="AB2862">
        <v>4.7</v>
      </c>
      <c r="AC2862">
        <v>15.1</v>
      </c>
      <c r="AD2862">
        <v>28.13</v>
      </c>
      <c r="AE2862">
        <v>1.87</v>
      </c>
      <c r="AF2862">
        <v>2.8</v>
      </c>
      <c r="AG2862">
        <v>40</v>
      </c>
      <c r="AH2862">
        <v>0.11</v>
      </c>
      <c r="AI2862">
        <v>3.5</v>
      </c>
      <c r="AJ2862">
        <v>0.16</v>
      </c>
      <c r="AK2862">
        <v>70</v>
      </c>
      <c r="AL2862">
        <v>5.24</v>
      </c>
      <c r="AM2862">
        <v>1.2E-2</v>
      </c>
      <c r="AN2862">
        <v>24.1</v>
      </c>
      <c r="AO2862">
        <v>2.5999999999999999E-2</v>
      </c>
      <c r="AP2862">
        <v>18.46</v>
      </c>
      <c r="AQ2862">
        <v>0.1</v>
      </c>
      <c r="AR2862">
        <v>1.91</v>
      </c>
      <c r="AS2862">
        <v>1.9</v>
      </c>
      <c r="AT2862">
        <v>1.5</v>
      </c>
      <c r="AU2862">
        <v>34.299999999999997</v>
      </c>
      <c r="AV2862">
        <v>0.03</v>
      </c>
      <c r="AW2862">
        <v>1.5</v>
      </c>
      <c r="AX2862">
        <v>4.0000000000000001E-3</v>
      </c>
      <c r="AY2862">
        <v>0.44</v>
      </c>
      <c r="AZ2862">
        <v>0.3</v>
      </c>
      <c r="BA2862">
        <v>52</v>
      </c>
      <c r="BB2862">
        <v>0.05</v>
      </c>
      <c r="BC2862">
        <v>98.5</v>
      </c>
    </row>
    <row r="2863" spans="1:55">
      <c r="A2863">
        <v>1307378</v>
      </c>
      <c r="B2863" t="s">
        <v>105</v>
      </c>
      <c r="C2863">
        <v>506966</v>
      </c>
      <c r="D2863">
        <v>7182397</v>
      </c>
      <c r="E2863">
        <v>478</v>
      </c>
      <c r="F2863">
        <v>41499</v>
      </c>
      <c r="G2863" t="s">
        <v>183</v>
      </c>
      <c r="H2863" t="s">
        <v>119</v>
      </c>
      <c r="I2863" t="s">
        <v>108</v>
      </c>
      <c r="J2863" t="s">
        <v>109</v>
      </c>
      <c r="K2863" t="s">
        <v>120</v>
      </c>
      <c r="L2863" t="s">
        <v>111</v>
      </c>
      <c r="M2863" t="s">
        <v>3152</v>
      </c>
      <c r="N2863" t="s">
        <v>112</v>
      </c>
      <c r="O2863" t="s">
        <v>1680</v>
      </c>
      <c r="P2863" t="s">
        <v>1681</v>
      </c>
      <c r="R2863">
        <v>41476</v>
      </c>
      <c r="S2863">
        <v>1024</v>
      </c>
      <c r="T2863">
        <v>0.52</v>
      </c>
      <c r="U2863">
        <v>13.3</v>
      </c>
      <c r="V2863">
        <v>1.2</v>
      </c>
      <c r="W2863">
        <v>7</v>
      </c>
      <c r="X2863">
        <v>1149.7</v>
      </c>
      <c r="Y2863">
        <v>0.15</v>
      </c>
      <c r="Z2863">
        <v>0.35</v>
      </c>
      <c r="AA2863">
        <v>2.27</v>
      </c>
      <c r="AB2863">
        <v>3.3</v>
      </c>
      <c r="AC2863">
        <v>33.5</v>
      </c>
      <c r="AD2863">
        <v>66.760000000000005</v>
      </c>
      <c r="AE2863">
        <v>1.69</v>
      </c>
      <c r="AF2863">
        <v>2.2999999999999998</v>
      </c>
      <c r="AG2863">
        <v>113</v>
      </c>
      <c r="AH2863">
        <v>0.13</v>
      </c>
      <c r="AI2863">
        <v>6.6</v>
      </c>
      <c r="AJ2863">
        <v>0.15</v>
      </c>
      <c r="AK2863">
        <v>90</v>
      </c>
      <c r="AL2863">
        <v>7.91</v>
      </c>
      <c r="AM2863">
        <v>0.01</v>
      </c>
      <c r="AN2863">
        <v>47</v>
      </c>
      <c r="AO2863">
        <v>0.151</v>
      </c>
      <c r="AP2863">
        <v>15.78</v>
      </c>
      <c r="AQ2863">
        <v>0.17</v>
      </c>
      <c r="AR2863">
        <v>3.34</v>
      </c>
      <c r="AS2863">
        <v>3.3</v>
      </c>
      <c r="AT2863">
        <v>5.9</v>
      </c>
      <c r="AU2863">
        <v>94.9</v>
      </c>
      <c r="AV2863">
        <v>0.09</v>
      </c>
      <c r="AW2863">
        <v>2</v>
      </c>
      <c r="AX2863">
        <v>1.0999999999999999E-2</v>
      </c>
      <c r="AY2863">
        <v>0.41</v>
      </c>
      <c r="AZ2863">
        <v>3.4</v>
      </c>
      <c r="BA2863">
        <v>165</v>
      </c>
      <c r="BB2863">
        <v>0.05</v>
      </c>
      <c r="BC2863">
        <v>169.1</v>
      </c>
    </row>
    <row r="2864" spans="1:55">
      <c r="A2864">
        <v>1307380</v>
      </c>
      <c r="B2864" t="s">
        <v>105</v>
      </c>
      <c r="C2864">
        <v>506961</v>
      </c>
      <c r="D2864">
        <v>7182496</v>
      </c>
      <c r="E2864">
        <v>516</v>
      </c>
      <c r="F2864">
        <v>41499</v>
      </c>
      <c r="G2864" t="s">
        <v>183</v>
      </c>
      <c r="H2864" t="s">
        <v>119</v>
      </c>
      <c r="I2864" t="s">
        <v>108</v>
      </c>
      <c r="J2864" t="s">
        <v>109</v>
      </c>
      <c r="K2864" t="s">
        <v>120</v>
      </c>
      <c r="L2864" t="s">
        <v>111</v>
      </c>
      <c r="M2864" t="s">
        <v>3153</v>
      </c>
      <c r="N2864" t="s">
        <v>112</v>
      </c>
      <c r="O2864" t="s">
        <v>1680</v>
      </c>
      <c r="P2864" t="s">
        <v>1681</v>
      </c>
      <c r="R2864">
        <v>41476</v>
      </c>
      <c r="S2864">
        <v>3317</v>
      </c>
      <c r="T2864">
        <v>0.99</v>
      </c>
      <c r="U2864">
        <v>18.399999999999999</v>
      </c>
      <c r="V2864">
        <v>0.1</v>
      </c>
      <c r="W2864">
        <v>3</v>
      </c>
      <c r="X2864">
        <v>385.4</v>
      </c>
      <c r="Y2864">
        <v>0.12</v>
      </c>
      <c r="Z2864">
        <v>0.31</v>
      </c>
      <c r="AA2864">
        <v>1.72</v>
      </c>
      <c r="AB2864">
        <v>2.7</v>
      </c>
      <c r="AC2864">
        <v>117.1</v>
      </c>
      <c r="AD2864">
        <v>22.61</v>
      </c>
      <c r="AE2864">
        <v>1.78</v>
      </c>
      <c r="AF2864">
        <v>4.0999999999999996</v>
      </c>
      <c r="AG2864">
        <v>37</v>
      </c>
      <c r="AH2864">
        <v>0.09</v>
      </c>
      <c r="AI2864">
        <v>7.9</v>
      </c>
      <c r="AJ2864">
        <v>0.1</v>
      </c>
      <c r="AK2864">
        <v>57</v>
      </c>
      <c r="AL2864">
        <v>22.24</v>
      </c>
      <c r="AM2864">
        <v>5.0000000000000001E-4</v>
      </c>
      <c r="AN2864">
        <v>64.7</v>
      </c>
      <c r="AO2864">
        <v>0.39100000000000001</v>
      </c>
      <c r="AP2864">
        <v>24.47</v>
      </c>
      <c r="AQ2864">
        <v>0.06</v>
      </c>
      <c r="AR2864">
        <v>7.02</v>
      </c>
      <c r="AS2864">
        <v>3.6</v>
      </c>
      <c r="AT2864">
        <v>8.1</v>
      </c>
      <c r="AU2864">
        <v>81.7</v>
      </c>
      <c r="AV2864">
        <v>0.14000000000000001</v>
      </c>
      <c r="AW2864">
        <v>1.8</v>
      </c>
      <c r="AX2864">
        <v>1.0999999999999999E-2</v>
      </c>
      <c r="AY2864">
        <v>0.92</v>
      </c>
      <c r="AZ2864">
        <v>6.1</v>
      </c>
      <c r="BA2864">
        <v>432</v>
      </c>
      <c r="BB2864">
        <v>0.2</v>
      </c>
      <c r="BC2864">
        <v>519.29999999999995</v>
      </c>
    </row>
    <row r="2865" spans="1:55">
      <c r="A2865">
        <v>1307381</v>
      </c>
      <c r="B2865" t="s">
        <v>105</v>
      </c>
      <c r="C2865">
        <v>506966</v>
      </c>
      <c r="D2865">
        <v>7182551</v>
      </c>
      <c r="E2865">
        <v>543</v>
      </c>
      <c r="F2865">
        <v>41499</v>
      </c>
      <c r="G2865" t="s">
        <v>183</v>
      </c>
      <c r="H2865" t="s">
        <v>119</v>
      </c>
      <c r="I2865" t="s">
        <v>108</v>
      </c>
      <c r="J2865" t="s">
        <v>109</v>
      </c>
      <c r="K2865" t="s">
        <v>120</v>
      </c>
      <c r="L2865" t="s">
        <v>111</v>
      </c>
      <c r="M2865" t="s">
        <v>3154</v>
      </c>
      <c r="N2865" t="s">
        <v>112</v>
      </c>
      <c r="O2865" t="s">
        <v>1680</v>
      </c>
      <c r="P2865" t="s">
        <v>1681</v>
      </c>
      <c r="R2865">
        <v>41476</v>
      </c>
      <c r="S2865">
        <v>309</v>
      </c>
      <c r="T2865">
        <v>0.44</v>
      </c>
      <c r="U2865">
        <v>29.7</v>
      </c>
      <c r="V2865">
        <v>0.1</v>
      </c>
      <c r="W2865">
        <v>6</v>
      </c>
      <c r="X2865">
        <v>201.3</v>
      </c>
      <c r="Y2865">
        <v>0.09</v>
      </c>
      <c r="Z2865">
        <v>5.0000000000000001E-3</v>
      </c>
      <c r="AA2865">
        <v>0.43</v>
      </c>
      <c r="AB2865">
        <v>0.2</v>
      </c>
      <c r="AC2865">
        <v>38.1</v>
      </c>
      <c r="AD2865">
        <v>10.5</v>
      </c>
      <c r="AE2865">
        <v>0.7</v>
      </c>
      <c r="AF2865">
        <v>3</v>
      </c>
      <c r="AG2865">
        <v>14</v>
      </c>
      <c r="AH2865">
        <v>0.08</v>
      </c>
      <c r="AI2865">
        <v>2.1</v>
      </c>
      <c r="AJ2865">
        <v>0.03</v>
      </c>
      <c r="AK2865">
        <v>5</v>
      </c>
      <c r="AL2865">
        <v>63.16</v>
      </c>
      <c r="AM2865">
        <v>5.0000000000000001E-4</v>
      </c>
      <c r="AN2865">
        <v>7.1</v>
      </c>
      <c r="AO2865">
        <v>1.7000000000000001E-2</v>
      </c>
      <c r="AP2865">
        <v>7.04</v>
      </c>
      <c r="AQ2865">
        <v>0.08</v>
      </c>
      <c r="AR2865">
        <v>5.18</v>
      </c>
      <c r="AS2865">
        <v>1</v>
      </c>
      <c r="AT2865">
        <v>3.5</v>
      </c>
      <c r="AU2865">
        <v>37.200000000000003</v>
      </c>
      <c r="AV2865">
        <v>0.24</v>
      </c>
      <c r="AW2865">
        <v>0.5</v>
      </c>
      <c r="AX2865">
        <v>5.0000000000000001E-3</v>
      </c>
      <c r="AY2865">
        <v>4.43</v>
      </c>
      <c r="AZ2865">
        <v>3.4</v>
      </c>
      <c r="BA2865">
        <v>987</v>
      </c>
      <c r="BB2865">
        <v>0.3</v>
      </c>
      <c r="BC2865">
        <v>40.700000000000003</v>
      </c>
    </row>
    <row r="2866" spans="1:55">
      <c r="A2866">
        <v>1307386</v>
      </c>
      <c r="B2866" t="s">
        <v>105</v>
      </c>
      <c r="C2866">
        <v>506965</v>
      </c>
      <c r="D2866">
        <v>7182795</v>
      </c>
      <c r="E2866">
        <v>552</v>
      </c>
      <c r="F2866">
        <v>41499</v>
      </c>
      <c r="G2866" t="s">
        <v>183</v>
      </c>
      <c r="H2866" t="s">
        <v>119</v>
      </c>
      <c r="I2866" t="s">
        <v>108</v>
      </c>
      <c r="J2866" t="s">
        <v>109</v>
      </c>
      <c r="K2866" t="s">
        <v>120</v>
      </c>
      <c r="L2866" t="s">
        <v>111</v>
      </c>
      <c r="M2866" t="s">
        <v>3155</v>
      </c>
      <c r="N2866" t="s">
        <v>112</v>
      </c>
      <c r="O2866" t="s">
        <v>1680</v>
      </c>
      <c r="P2866" t="s">
        <v>1681</v>
      </c>
      <c r="R2866">
        <v>41476</v>
      </c>
      <c r="S2866">
        <v>763</v>
      </c>
      <c r="T2866">
        <v>0.54</v>
      </c>
      <c r="U2866">
        <v>5</v>
      </c>
      <c r="V2866">
        <v>4.9000000000000004</v>
      </c>
      <c r="W2866">
        <v>4</v>
      </c>
      <c r="X2866">
        <v>804.1</v>
      </c>
      <c r="Y2866">
        <v>0.15</v>
      </c>
      <c r="Z2866">
        <v>0.14000000000000001</v>
      </c>
      <c r="AA2866">
        <v>0.79</v>
      </c>
      <c r="AB2866">
        <v>0.9</v>
      </c>
      <c r="AC2866">
        <v>15.9</v>
      </c>
      <c r="AD2866">
        <v>45.98</v>
      </c>
      <c r="AE2866">
        <v>1.21</v>
      </c>
      <c r="AF2866">
        <v>1.8</v>
      </c>
      <c r="AG2866">
        <v>457</v>
      </c>
      <c r="AH2866">
        <v>0.06</v>
      </c>
      <c r="AI2866">
        <v>2.9</v>
      </c>
      <c r="AJ2866">
        <v>0.03</v>
      </c>
      <c r="AK2866">
        <v>20</v>
      </c>
      <c r="AL2866">
        <v>1.67</v>
      </c>
      <c r="AM2866">
        <v>5.0000000000000001E-3</v>
      </c>
      <c r="AN2866">
        <v>11.8</v>
      </c>
      <c r="AO2866">
        <v>8.7999999999999995E-2</v>
      </c>
      <c r="AP2866">
        <v>10.06</v>
      </c>
      <c r="AQ2866">
        <v>0.1</v>
      </c>
      <c r="AR2866">
        <v>1.22</v>
      </c>
      <c r="AS2866">
        <v>0.8</v>
      </c>
      <c r="AT2866">
        <v>4.5</v>
      </c>
      <c r="AU2866">
        <v>27.6</v>
      </c>
      <c r="AV2866">
        <v>0.04</v>
      </c>
      <c r="AW2866">
        <v>0.2</v>
      </c>
      <c r="AX2866">
        <v>2E-3</v>
      </c>
      <c r="AY2866">
        <v>0.39</v>
      </c>
      <c r="AZ2866">
        <v>1</v>
      </c>
      <c r="BA2866">
        <v>22</v>
      </c>
      <c r="BB2866">
        <v>0.05</v>
      </c>
      <c r="BC2866">
        <v>35.4</v>
      </c>
    </row>
    <row r="2867" spans="1:55">
      <c r="A2867">
        <v>1307399</v>
      </c>
      <c r="B2867" t="s">
        <v>105</v>
      </c>
      <c r="C2867">
        <v>505566</v>
      </c>
      <c r="D2867">
        <v>7182850</v>
      </c>
      <c r="E2867">
        <v>569</v>
      </c>
      <c r="F2867">
        <v>41499</v>
      </c>
      <c r="G2867" t="s">
        <v>183</v>
      </c>
      <c r="H2867" t="s">
        <v>119</v>
      </c>
      <c r="I2867" t="s">
        <v>108</v>
      </c>
      <c r="J2867" t="s">
        <v>109</v>
      </c>
      <c r="K2867" t="s">
        <v>120</v>
      </c>
      <c r="L2867" t="s">
        <v>111</v>
      </c>
      <c r="M2867" t="s">
        <v>3156</v>
      </c>
      <c r="N2867" t="s">
        <v>112</v>
      </c>
      <c r="O2867" t="s">
        <v>1680</v>
      </c>
      <c r="P2867" t="s">
        <v>1681</v>
      </c>
      <c r="R2867">
        <v>41477</v>
      </c>
      <c r="S2867">
        <v>395</v>
      </c>
      <c r="T2867">
        <v>0.86</v>
      </c>
      <c r="U2867">
        <v>7</v>
      </c>
      <c r="V2867">
        <v>1.1000000000000001</v>
      </c>
      <c r="W2867">
        <v>2</v>
      </c>
      <c r="X2867">
        <v>647.20000000000005</v>
      </c>
      <c r="Y2867">
        <v>0.18</v>
      </c>
      <c r="Z2867">
        <v>0.05</v>
      </c>
      <c r="AA2867">
        <v>0.39</v>
      </c>
      <c r="AB2867">
        <v>2.7</v>
      </c>
      <c r="AC2867">
        <v>12.5</v>
      </c>
      <c r="AD2867">
        <v>16.37</v>
      </c>
      <c r="AE2867">
        <v>1.57</v>
      </c>
      <c r="AF2867">
        <v>3.2</v>
      </c>
      <c r="AG2867">
        <v>12</v>
      </c>
      <c r="AH2867">
        <v>0.09</v>
      </c>
      <c r="AI2867">
        <v>5</v>
      </c>
      <c r="AJ2867">
        <v>0.09</v>
      </c>
      <c r="AK2867">
        <v>65</v>
      </c>
      <c r="AL2867">
        <v>3.11</v>
      </c>
      <c r="AM2867">
        <v>1.0999999999999999E-2</v>
      </c>
      <c r="AN2867">
        <v>10.4</v>
      </c>
      <c r="AO2867">
        <v>3.5999999999999997E-2</v>
      </c>
      <c r="AP2867">
        <v>14.58</v>
      </c>
      <c r="AQ2867">
        <v>0.05</v>
      </c>
      <c r="AR2867">
        <v>1.1399999999999999</v>
      </c>
      <c r="AS2867">
        <v>1.4</v>
      </c>
      <c r="AT2867">
        <v>0.7</v>
      </c>
      <c r="AU2867">
        <v>19.5</v>
      </c>
      <c r="AV2867">
        <v>0.09</v>
      </c>
      <c r="AW2867">
        <v>1.3</v>
      </c>
      <c r="AX2867">
        <v>7.0000000000000001E-3</v>
      </c>
      <c r="AY2867">
        <v>0.25</v>
      </c>
      <c r="AZ2867">
        <v>0.3</v>
      </c>
      <c r="BA2867">
        <v>46</v>
      </c>
      <c r="BB2867">
        <v>0.05</v>
      </c>
      <c r="BC2867">
        <v>60.3</v>
      </c>
    </row>
    <row r="2868" spans="1:55">
      <c r="A2868">
        <v>1307406</v>
      </c>
      <c r="B2868" t="s">
        <v>105</v>
      </c>
      <c r="C2868">
        <v>505565</v>
      </c>
      <c r="D2868">
        <v>7182499</v>
      </c>
      <c r="E2868">
        <v>621</v>
      </c>
      <c r="F2868">
        <v>41499</v>
      </c>
      <c r="G2868" t="s">
        <v>183</v>
      </c>
      <c r="H2868" t="s">
        <v>119</v>
      </c>
      <c r="I2868" t="s">
        <v>108</v>
      </c>
      <c r="J2868" t="s">
        <v>109</v>
      </c>
      <c r="K2868" t="s">
        <v>120</v>
      </c>
      <c r="L2868" t="s">
        <v>111</v>
      </c>
      <c r="M2868" t="s">
        <v>3157</v>
      </c>
      <c r="N2868" t="s">
        <v>112</v>
      </c>
      <c r="O2868" t="s">
        <v>1680</v>
      </c>
      <c r="P2868" t="s">
        <v>1681</v>
      </c>
      <c r="R2868">
        <v>41477</v>
      </c>
      <c r="S2868">
        <v>876</v>
      </c>
      <c r="T2868">
        <v>1.29</v>
      </c>
      <c r="U2868">
        <v>19.899999999999999</v>
      </c>
      <c r="V2868">
        <v>0.6</v>
      </c>
      <c r="W2868">
        <v>3</v>
      </c>
      <c r="X2868">
        <v>373.6</v>
      </c>
      <c r="Y2868">
        <v>0.21</v>
      </c>
      <c r="Z2868">
        <v>0.06</v>
      </c>
      <c r="AA2868">
        <v>1.1499999999999999</v>
      </c>
      <c r="AB2868">
        <v>2.6</v>
      </c>
      <c r="AC2868">
        <v>31.5</v>
      </c>
      <c r="AD2868">
        <v>20.64</v>
      </c>
      <c r="AE2868">
        <v>2.1</v>
      </c>
      <c r="AF2868">
        <v>5.0999999999999996</v>
      </c>
      <c r="AG2868">
        <v>45</v>
      </c>
      <c r="AH2868">
        <v>0.11</v>
      </c>
      <c r="AI2868">
        <v>5.7</v>
      </c>
      <c r="AJ2868">
        <v>0.15</v>
      </c>
      <c r="AK2868">
        <v>67</v>
      </c>
      <c r="AL2868">
        <v>22.38</v>
      </c>
      <c r="AM2868">
        <v>6.0000000000000001E-3</v>
      </c>
      <c r="AN2868">
        <v>11.7</v>
      </c>
      <c r="AO2868">
        <v>4.3999999999999997E-2</v>
      </c>
      <c r="AP2868">
        <v>61.05</v>
      </c>
      <c r="AQ2868">
        <v>0.25</v>
      </c>
      <c r="AR2868">
        <v>11.77</v>
      </c>
      <c r="AS2868">
        <v>1.7</v>
      </c>
      <c r="AT2868">
        <v>12.2</v>
      </c>
      <c r="AU2868">
        <v>29.2</v>
      </c>
      <c r="AV2868">
        <v>0.23</v>
      </c>
      <c r="AW2868">
        <v>1.1000000000000001</v>
      </c>
      <c r="AX2868">
        <v>1.2999999999999999E-2</v>
      </c>
      <c r="AY2868">
        <v>1.32</v>
      </c>
      <c r="AZ2868">
        <v>0.4</v>
      </c>
      <c r="BA2868">
        <v>303</v>
      </c>
      <c r="BB2868">
        <v>0.1</v>
      </c>
      <c r="BC2868">
        <v>80.2</v>
      </c>
    </row>
    <row r="2869" spans="1:55">
      <c r="A2869">
        <v>1346203</v>
      </c>
      <c r="B2869" t="s">
        <v>105</v>
      </c>
      <c r="C2869">
        <v>517799</v>
      </c>
      <c r="D2869">
        <v>7185251</v>
      </c>
      <c r="E2869">
        <v>768</v>
      </c>
      <c r="F2869">
        <v>41485</v>
      </c>
      <c r="G2869" t="s">
        <v>1528</v>
      </c>
      <c r="H2869" t="s">
        <v>119</v>
      </c>
      <c r="I2869" t="s">
        <v>108</v>
      </c>
      <c r="J2869" t="s">
        <v>109</v>
      </c>
      <c r="K2869" t="s">
        <v>1529</v>
      </c>
      <c r="L2869" t="s">
        <v>111</v>
      </c>
      <c r="M2869" t="s">
        <v>3158</v>
      </c>
      <c r="N2869" t="s">
        <v>112</v>
      </c>
      <c r="O2869" t="s">
        <v>1479</v>
      </c>
      <c r="P2869" t="s">
        <v>1480</v>
      </c>
      <c r="R2869">
        <v>41470</v>
      </c>
      <c r="S2869">
        <v>626</v>
      </c>
      <c r="T2869">
        <v>1.22</v>
      </c>
      <c r="U2869">
        <v>4.0999999999999996</v>
      </c>
      <c r="V2869">
        <v>3.3</v>
      </c>
      <c r="W2869">
        <v>2</v>
      </c>
      <c r="X2869">
        <v>434.4</v>
      </c>
      <c r="Y2869">
        <v>0.14000000000000001</v>
      </c>
      <c r="Z2869">
        <v>0.14000000000000001</v>
      </c>
      <c r="AA2869">
        <v>0.23</v>
      </c>
      <c r="AB2869">
        <v>3.5</v>
      </c>
      <c r="AC2869">
        <v>24.2</v>
      </c>
      <c r="AD2869">
        <v>12.05</v>
      </c>
      <c r="AE2869">
        <v>1.41</v>
      </c>
      <c r="AF2869">
        <v>4.4000000000000004</v>
      </c>
      <c r="AG2869">
        <v>102</v>
      </c>
      <c r="AH2869">
        <v>0.06</v>
      </c>
      <c r="AI2869">
        <v>9</v>
      </c>
      <c r="AJ2869">
        <v>0.27</v>
      </c>
      <c r="AK2869">
        <v>59</v>
      </c>
      <c r="AL2869">
        <v>1.32</v>
      </c>
      <c r="AM2869">
        <v>7.0000000000000001E-3</v>
      </c>
      <c r="AN2869">
        <v>14.7</v>
      </c>
      <c r="AO2869">
        <v>4.3999999999999997E-2</v>
      </c>
      <c r="AP2869">
        <v>9.51</v>
      </c>
      <c r="AQ2869">
        <v>0.04</v>
      </c>
      <c r="AR2869">
        <v>0.79</v>
      </c>
      <c r="AS2869">
        <v>2.5</v>
      </c>
      <c r="AT2869">
        <v>1.3</v>
      </c>
      <c r="AU2869">
        <v>17.2</v>
      </c>
      <c r="AV2869">
        <v>0.04</v>
      </c>
      <c r="AW2869">
        <v>1.1000000000000001</v>
      </c>
      <c r="AX2869">
        <v>1.4E-2</v>
      </c>
      <c r="AY2869">
        <v>0.33</v>
      </c>
      <c r="AZ2869">
        <v>0.6</v>
      </c>
      <c r="BA2869">
        <v>56</v>
      </c>
      <c r="BB2869">
        <v>0.2</v>
      </c>
      <c r="BC2869">
        <v>46</v>
      </c>
    </row>
    <row r="2870" spans="1:55">
      <c r="A2870">
        <v>1346204</v>
      </c>
      <c r="B2870" t="s">
        <v>105</v>
      </c>
      <c r="C2870">
        <v>517800</v>
      </c>
      <c r="D2870">
        <v>7185300</v>
      </c>
      <c r="E2870">
        <v>755</v>
      </c>
      <c r="F2870">
        <v>41485</v>
      </c>
      <c r="G2870" t="s">
        <v>1528</v>
      </c>
      <c r="H2870" t="s">
        <v>119</v>
      </c>
      <c r="I2870" t="s">
        <v>108</v>
      </c>
      <c r="J2870" t="s">
        <v>109</v>
      </c>
      <c r="K2870" t="s">
        <v>1529</v>
      </c>
      <c r="L2870" t="s">
        <v>111</v>
      </c>
      <c r="M2870" t="s">
        <v>3159</v>
      </c>
      <c r="N2870" t="s">
        <v>112</v>
      </c>
      <c r="O2870" t="s">
        <v>1479</v>
      </c>
      <c r="P2870" t="s">
        <v>1480</v>
      </c>
      <c r="R2870">
        <v>41470</v>
      </c>
      <c r="S2870">
        <v>834</v>
      </c>
      <c r="T2870">
        <v>0.76</v>
      </c>
      <c r="U2870">
        <v>6.4</v>
      </c>
      <c r="V2870">
        <v>1.7</v>
      </c>
      <c r="W2870">
        <v>4</v>
      </c>
      <c r="X2870">
        <v>591.70000000000005</v>
      </c>
      <c r="Y2870">
        <v>0.13</v>
      </c>
      <c r="Z2870">
        <v>0.12</v>
      </c>
      <c r="AA2870">
        <v>0.19</v>
      </c>
      <c r="AB2870">
        <v>2.4</v>
      </c>
      <c r="AC2870">
        <v>23.3</v>
      </c>
      <c r="AD2870">
        <v>14.01</v>
      </c>
      <c r="AE2870">
        <v>1.36</v>
      </c>
      <c r="AF2870">
        <v>3.5</v>
      </c>
      <c r="AG2870">
        <v>71</v>
      </c>
      <c r="AH2870">
        <v>0.06</v>
      </c>
      <c r="AI2870">
        <v>7.3</v>
      </c>
      <c r="AJ2870">
        <v>0.18</v>
      </c>
      <c r="AK2870">
        <v>54</v>
      </c>
      <c r="AL2870">
        <v>4.09</v>
      </c>
      <c r="AM2870">
        <v>7.0000000000000001E-3</v>
      </c>
      <c r="AN2870">
        <v>11.5</v>
      </c>
      <c r="AO2870">
        <v>6.3E-2</v>
      </c>
      <c r="AP2870">
        <v>7.68</v>
      </c>
      <c r="AQ2870">
        <v>0.04</v>
      </c>
      <c r="AR2870">
        <v>0.81</v>
      </c>
      <c r="AS2870">
        <v>1.3</v>
      </c>
      <c r="AT2870">
        <v>1.6</v>
      </c>
      <c r="AU2870">
        <v>25.9</v>
      </c>
      <c r="AV2870">
        <v>0.06</v>
      </c>
      <c r="AW2870">
        <v>0.4</v>
      </c>
      <c r="AX2870">
        <v>1.2E-2</v>
      </c>
      <c r="AY2870">
        <v>0.28999999999999998</v>
      </c>
      <c r="AZ2870">
        <v>1</v>
      </c>
      <c r="BA2870">
        <v>52</v>
      </c>
      <c r="BB2870">
        <v>0.1</v>
      </c>
      <c r="BC2870">
        <v>37.1</v>
      </c>
    </row>
    <row r="2871" spans="1:55">
      <c r="A2871">
        <v>1346221</v>
      </c>
      <c r="B2871" t="s">
        <v>105</v>
      </c>
      <c r="C2871">
        <v>519501</v>
      </c>
      <c r="D2871">
        <v>7186575</v>
      </c>
      <c r="E2871">
        <v>727</v>
      </c>
      <c r="F2871">
        <v>41485</v>
      </c>
      <c r="G2871" t="s">
        <v>1528</v>
      </c>
      <c r="H2871" t="s">
        <v>119</v>
      </c>
      <c r="I2871" t="s">
        <v>108</v>
      </c>
      <c r="J2871" t="s">
        <v>109</v>
      </c>
      <c r="K2871" t="s">
        <v>1529</v>
      </c>
      <c r="L2871" t="s">
        <v>111</v>
      </c>
      <c r="M2871" t="s">
        <v>3160</v>
      </c>
      <c r="N2871" t="s">
        <v>112</v>
      </c>
      <c r="O2871" t="s">
        <v>1479</v>
      </c>
      <c r="P2871" t="s">
        <v>1480</v>
      </c>
      <c r="R2871">
        <v>41471</v>
      </c>
      <c r="S2871">
        <v>1316</v>
      </c>
      <c r="T2871">
        <v>0.37</v>
      </c>
      <c r="U2871">
        <v>12</v>
      </c>
      <c r="V2871">
        <v>5.3</v>
      </c>
      <c r="W2871">
        <v>5</v>
      </c>
      <c r="X2871">
        <v>260.39999999999998</v>
      </c>
      <c r="Y2871">
        <v>0.22</v>
      </c>
      <c r="Z2871">
        <v>0.11</v>
      </c>
      <c r="AA2871">
        <v>0.23</v>
      </c>
      <c r="AB2871">
        <v>2.2000000000000002</v>
      </c>
      <c r="AC2871">
        <v>20.8</v>
      </c>
      <c r="AD2871">
        <v>32.659999999999997</v>
      </c>
      <c r="AE2871">
        <v>2.86</v>
      </c>
      <c r="AF2871">
        <v>2.8</v>
      </c>
      <c r="AG2871">
        <v>65</v>
      </c>
      <c r="AH2871">
        <v>0.18</v>
      </c>
      <c r="AI2871">
        <v>2.9</v>
      </c>
      <c r="AJ2871">
        <v>0.04</v>
      </c>
      <c r="AK2871">
        <v>34</v>
      </c>
      <c r="AL2871">
        <v>7.52</v>
      </c>
      <c r="AM2871">
        <v>2.5999999999999999E-2</v>
      </c>
      <c r="AN2871">
        <v>15.8</v>
      </c>
      <c r="AO2871">
        <v>9.9000000000000005E-2</v>
      </c>
      <c r="AP2871">
        <v>13.93</v>
      </c>
      <c r="AQ2871">
        <v>0.56999999999999995</v>
      </c>
      <c r="AR2871">
        <v>1.99</v>
      </c>
      <c r="AS2871">
        <v>1.3</v>
      </c>
      <c r="AT2871">
        <v>6</v>
      </c>
      <c r="AU2871">
        <v>108.9</v>
      </c>
      <c r="AV2871">
        <v>0.38</v>
      </c>
      <c r="AW2871">
        <v>0.1</v>
      </c>
      <c r="AX2871">
        <v>6.0000000000000001E-3</v>
      </c>
      <c r="AY2871">
        <v>0.42</v>
      </c>
      <c r="AZ2871">
        <v>0.7</v>
      </c>
      <c r="BA2871">
        <v>96</v>
      </c>
      <c r="BB2871">
        <v>0.1</v>
      </c>
      <c r="BC2871">
        <v>62.2</v>
      </c>
    </row>
    <row r="2872" spans="1:55">
      <c r="A2872">
        <v>1346224</v>
      </c>
      <c r="B2872" t="s">
        <v>105</v>
      </c>
      <c r="C2872">
        <v>519407</v>
      </c>
      <c r="D2872">
        <v>7186439</v>
      </c>
      <c r="E2872">
        <v>755</v>
      </c>
      <c r="F2872">
        <v>41485</v>
      </c>
      <c r="G2872" t="s">
        <v>1528</v>
      </c>
      <c r="H2872" t="s">
        <v>119</v>
      </c>
      <c r="I2872" t="s">
        <v>108</v>
      </c>
      <c r="J2872" t="s">
        <v>109</v>
      </c>
      <c r="K2872" t="s">
        <v>1529</v>
      </c>
      <c r="L2872" t="s">
        <v>111</v>
      </c>
      <c r="M2872" t="s">
        <v>3161</v>
      </c>
      <c r="N2872" t="s">
        <v>112</v>
      </c>
      <c r="O2872" t="s">
        <v>1479</v>
      </c>
      <c r="P2872" t="s">
        <v>1480</v>
      </c>
      <c r="R2872">
        <v>41471</v>
      </c>
      <c r="S2872">
        <v>1275</v>
      </c>
      <c r="T2872">
        <v>0.54</v>
      </c>
      <c r="U2872">
        <v>5.3</v>
      </c>
      <c r="V2872">
        <v>1.2</v>
      </c>
      <c r="W2872">
        <v>1</v>
      </c>
      <c r="X2872">
        <v>404</v>
      </c>
      <c r="Y2872">
        <v>0.14000000000000001</v>
      </c>
      <c r="Z2872">
        <v>0.08</v>
      </c>
      <c r="AA2872">
        <v>0.3</v>
      </c>
      <c r="AB2872">
        <v>2.4</v>
      </c>
      <c r="AC2872">
        <v>13.5</v>
      </c>
      <c r="AD2872">
        <v>10.39</v>
      </c>
      <c r="AE2872">
        <v>1.51</v>
      </c>
      <c r="AF2872">
        <v>3.9</v>
      </c>
      <c r="AG2872">
        <v>42</v>
      </c>
      <c r="AH2872">
        <v>0.06</v>
      </c>
      <c r="AI2872">
        <v>4.5999999999999996</v>
      </c>
      <c r="AJ2872">
        <v>0.06</v>
      </c>
      <c r="AK2872">
        <v>40</v>
      </c>
      <c r="AL2872">
        <v>2.52</v>
      </c>
      <c r="AM2872">
        <v>1.2E-2</v>
      </c>
      <c r="AN2872">
        <v>8.3000000000000007</v>
      </c>
      <c r="AO2872">
        <v>3.6999999999999998E-2</v>
      </c>
      <c r="AP2872">
        <v>7.18</v>
      </c>
      <c r="AQ2872">
        <v>0.08</v>
      </c>
      <c r="AR2872">
        <v>0.57999999999999996</v>
      </c>
      <c r="AS2872">
        <v>1</v>
      </c>
      <c r="AT2872">
        <v>1.1000000000000001</v>
      </c>
      <c r="AU2872">
        <v>28.1</v>
      </c>
      <c r="AV2872">
        <v>0.1</v>
      </c>
      <c r="AW2872">
        <v>0.3</v>
      </c>
      <c r="AX2872">
        <v>2.1999999999999999E-2</v>
      </c>
      <c r="AY2872">
        <v>0.14000000000000001</v>
      </c>
      <c r="AZ2872">
        <v>0.3</v>
      </c>
      <c r="BA2872">
        <v>70</v>
      </c>
      <c r="BB2872">
        <v>0.05</v>
      </c>
      <c r="BC2872">
        <v>28.1</v>
      </c>
    </row>
    <row r="2873" spans="1:55">
      <c r="A2873">
        <v>1346230</v>
      </c>
      <c r="B2873" t="s">
        <v>105</v>
      </c>
      <c r="C2873">
        <v>519262</v>
      </c>
      <c r="D2873">
        <v>7186145</v>
      </c>
      <c r="E2873">
        <v>779</v>
      </c>
      <c r="F2873">
        <v>41485</v>
      </c>
      <c r="G2873" t="s">
        <v>1528</v>
      </c>
      <c r="H2873" t="s">
        <v>119</v>
      </c>
      <c r="I2873" t="s">
        <v>108</v>
      </c>
      <c r="J2873" t="s">
        <v>109</v>
      </c>
      <c r="K2873" t="s">
        <v>1529</v>
      </c>
      <c r="L2873" t="s">
        <v>111</v>
      </c>
      <c r="M2873" t="s">
        <v>3162</v>
      </c>
      <c r="N2873" t="s">
        <v>112</v>
      </c>
      <c r="O2873" t="s">
        <v>1479</v>
      </c>
      <c r="P2873" t="s">
        <v>1480</v>
      </c>
      <c r="R2873">
        <v>41471</v>
      </c>
      <c r="S2873">
        <v>407</v>
      </c>
      <c r="T2873">
        <v>0.94</v>
      </c>
      <c r="U2873">
        <v>9.5</v>
      </c>
      <c r="V2873">
        <v>0.8</v>
      </c>
      <c r="W2873">
        <v>2</v>
      </c>
      <c r="X2873">
        <v>364.5</v>
      </c>
      <c r="Y2873">
        <v>0.23</v>
      </c>
      <c r="Z2873">
        <v>0.04</v>
      </c>
      <c r="AA2873">
        <v>0.1</v>
      </c>
      <c r="AB2873">
        <v>3.4</v>
      </c>
      <c r="AC2873">
        <v>20</v>
      </c>
      <c r="AD2873">
        <v>14.98</v>
      </c>
      <c r="AE2873">
        <v>3.1</v>
      </c>
      <c r="AF2873">
        <v>5.7</v>
      </c>
      <c r="AG2873">
        <v>27</v>
      </c>
      <c r="AH2873">
        <v>0.09</v>
      </c>
      <c r="AI2873">
        <v>5.9</v>
      </c>
      <c r="AJ2873">
        <v>0.12</v>
      </c>
      <c r="AK2873">
        <v>90</v>
      </c>
      <c r="AL2873">
        <v>3.74</v>
      </c>
      <c r="AM2873">
        <v>0.01</v>
      </c>
      <c r="AN2873">
        <v>12.9</v>
      </c>
      <c r="AO2873">
        <v>3.6999999999999998E-2</v>
      </c>
      <c r="AP2873">
        <v>11.38</v>
      </c>
      <c r="AQ2873">
        <v>0.09</v>
      </c>
      <c r="AR2873">
        <v>1.04</v>
      </c>
      <c r="AS2873">
        <v>1.6</v>
      </c>
      <c r="AT2873">
        <v>1.3</v>
      </c>
      <c r="AU2873">
        <v>15.5</v>
      </c>
      <c r="AV2873">
        <v>0.22</v>
      </c>
      <c r="AW2873">
        <v>0.5</v>
      </c>
      <c r="AX2873">
        <v>2.7E-2</v>
      </c>
      <c r="AY2873">
        <v>0.18</v>
      </c>
      <c r="AZ2873">
        <v>0.3</v>
      </c>
      <c r="BA2873">
        <v>94</v>
      </c>
      <c r="BB2873">
        <v>0.1</v>
      </c>
      <c r="BC2873">
        <v>47.6</v>
      </c>
    </row>
    <row r="2874" spans="1:55">
      <c r="A2874">
        <v>1346235</v>
      </c>
      <c r="B2874" t="s">
        <v>105</v>
      </c>
      <c r="C2874">
        <v>519178</v>
      </c>
      <c r="D2874">
        <v>7185883</v>
      </c>
      <c r="E2874">
        <v>807</v>
      </c>
      <c r="F2874">
        <v>41485</v>
      </c>
      <c r="G2874" t="s">
        <v>1528</v>
      </c>
      <c r="H2874" t="s">
        <v>119</v>
      </c>
      <c r="I2874" t="s">
        <v>108</v>
      </c>
      <c r="J2874" t="s">
        <v>109</v>
      </c>
      <c r="K2874" t="s">
        <v>1529</v>
      </c>
      <c r="L2874" t="s">
        <v>111</v>
      </c>
      <c r="M2874" t="s">
        <v>3163</v>
      </c>
      <c r="N2874" t="s">
        <v>112</v>
      </c>
      <c r="O2874" t="s">
        <v>1479</v>
      </c>
      <c r="P2874" t="s">
        <v>1480</v>
      </c>
      <c r="R2874">
        <v>41471</v>
      </c>
      <c r="S2874">
        <v>1329</v>
      </c>
      <c r="T2874">
        <v>1.92</v>
      </c>
      <c r="U2874">
        <v>10.5</v>
      </c>
      <c r="V2874">
        <v>2.9</v>
      </c>
      <c r="W2874">
        <v>2</v>
      </c>
      <c r="X2874">
        <v>493.2</v>
      </c>
      <c r="Y2874">
        <v>0.22</v>
      </c>
      <c r="Z2874">
        <v>0.05</v>
      </c>
      <c r="AA2874">
        <v>0.13</v>
      </c>
      <c r="AB2874">
        <v>6.6</v>
      </c>
      <c r="AC2874">
        <v>31.8</v>
      </c>
      <c r="AD2874">
        <v>17.510000000000002</v>
      </c>
      <c r="AE2874">
        <v>3.07</v>
      </c>
      <c r="AF2874">
        <v>5.5</v>
      </c>
      <c r="AG2874">
        <v>71</v>
      </c>
      <c r="AH2874">
        <v>0.06</v>
      </c>
      <c r="AI2874">
        <v>6.9</v>
      </c>
      <c r="AJ2874">
        <v>0.27</v>
      </c>
      <c r="AK2874">
        <v>144</v>
      </c>
      <c r="AL2874">
        <v>4.5999999999999996</v>
      </c>
      <c r="AM2874">
        <v>7.0000000000000001E-3</v>
      </c>
      <c r="AN2874">
        <v>21.8</v>
      </c>
      <c r="AO2874">
        <v>0.02</v>
      </c>
      <c r="AP2874">
        <v>10.77</v>
      </c>
      <c r="AQ2874">
        <v>0.04</v>
      </c>
      <c r="AR2874">
        <v>1.18</v>
      </c>
      <c r="AS2874">
        <v>3.2</v>
      </c>
      <c r="AT2874">
        <v>1.2</v>
      </c>
      <c r="AU2874">
        <v>11.3</v>
      </c>
      <c r="AV2874">
        <v>7.0000000000000007E-2</v>
      </c>
      <c r="AW2874">
        <v>2.2999999999999998</v>
      </c>
      <c r="AX2874">
        <v>0.02</v>
      </c>
      <c r="AY2874">
        <v>0.23</v>
      </c>
      <c r="AZ2874">
        <v>0.6</v>
      </c>
      <c r="BA2874">
        <v>109</v>
      </c>
      <c r="BB2874">
        <v>0.1</v>
      </c>
      <c r="BC2874">
        <v>52.1</v>
      </c>
    </row>
    <row r="2875" spans="1:55">
      <c r="A2875">
        <v>1346248</v>
      </c>
      <c r="B2875" t="s">
        <v>105</v>
      </c>
      <c r="C2875">
        <v>507559</v>
      </c>
      <c r="D2875">
        <v>7182699</v>
      </c>
      <c r="E2875">
        <v>625</v>
      </c>
      <c r="F2875">
        <v>41499</v>
      </c>
      <c r="G2875" t="s">
        <v>183</v>
      </c>
      <c r="H2875" t="s">
        <v>119</v>
      </c>
      <c r="I2875" t="s">
        <v>108</v>
      </c>
      <c r="J2875" t="s">
        <v>109</v>
      </c>
      <c r="K2875" t="s">
        <v>120</v>
      </c>
      <c r="L2875" t="s">
        <v>111</v>
      </c>
      <c r="M2875" t="s">
        <v>3164</v>
      </c>
      <c r="N2875" t="s">
        <v>112</v>
      </c>
      <c r="O2875" t="s">
        <v>1479</v>
      </c>
      <c r="P2875" t="s">
        <v>1480</v>
      </c>
      <c r="R2875">
        <v>41473</v>
      </c>
      <c r="S2875">
        <v>118</v>
      </c>
      <c r="T2875">
        <v>0.67</v>
      </c>
      <c r="U2875">
        <v>4.0999999999999996</v>
      </c>
      <c r="V2875">
        <v>1</v>
      </c>
      <c r="W2875">
        <v>1</v>
      </c>
      <c r="X2875">
        <v>238.3</v>
      </c>
      <c r="Y2875">
        <v>0.13</v>
      </c>
      <c r="Z2875">
        <v>0.04</v>
      </c>
      <c r="AA2875">
        <v>0.33</v>
      </c>
      <c r="AB2875">
        <v>2.5</v>
      </c>
      <c r="AC2875">
        <v>10.8</v>
      </c>
      <c r="AD2875">
        <v>12.04</v>
      </c>
      <c r="AE2875">
        <v>0.97</v>
      </c>
      <c r="AF2875">
        <v>3</v>
      </c>
      <c r="AG2875">
        <v>17</v>
      </c>
      <c r="AH2875">
        <v>0.08</v>
      </c>
      <c r="AI2875">
        <v>5.7</v>
      </c>
      <c r="AJ2875">
        <v>0.09</v>
      </c>
      <c r="AK2875">
        <v>40</v>
      </c>
      <c r="AL2875">
        <v>3.09</v>
      </c>
      <c r="AM2875">
        <v>5.0000000000000001E-3</v>
      </c>
      <c r="AN2875">
        <v>9.6999999999999993</v>
      </c>
      <c r="AO2875">
        <v>1.9E-2</v>
      </c>
      <c r="AP2875">
        <v>11.14</v>
      </c>
      <c r="AQ2875">
        <v>0.03</v>
      </c>
      <c r="AR2875">
        <v>0.65</v>
      </c>
      <c r="AS2875">
        <v>1.2</v>
      </c>
      <c r="AT2875">
        <v>0.4</v>
      </c>
      <c r="AU2875">
        <v>10.4</v>
      </c>
      <c r="AV2875">
        <v>7.0000000000000007E-2</v>
      </c>
      <c r="AW2875">
        <v>1.5</v>
      </c>
      <c r="AX2875">
        <v>1.2E-2</v>
      </c>
      <c r="AY2875">
        <v>0.22</v>
      </c>
      <c r="AZ2875">
        <v>0.3</v>
      </c>
      <c r="BA2875">
        <v>62</v>
      </c>
      <c r="BB2875">
        <v>0.05</v>
      </c>
      <c r="BC2875">
        <v>48.2</v>
      </c>
    </row>
    <row r="2876" spans="1:55">
      <c r="A2876">
        <v>1346251</v>
      </c>
      <c r="B2876" t="s">
        <v>105</v>
      </c>
      <c r="C2876">
        <v>507564</v>
      </c>
      <c r="D2876">
        <v>7182548</v>
      </c>
      <c r="E2876">
        <v>608</v>
      </c>
      <c r="F2876">
        <v>41499</v>
      </c>
      <c r="G2876" t="s">
        <v>183</v>
      </c>
      <c r="H2876" t="s">
        <v>119</v>
      </c>
      <c r="I2876" t="s">
        <v>108</v>
      </c>
      <c r="J2876" t="s">
        <v>109</v>
      </c>
      <c r="K2876" t="s">
        <v>120</v>
      </c>
      <c r="L2876" t="s">
        <v>111</v>
      </c>
      <c r="M2876" t="s">
        <v>3165</v>
      </c>
      <c r="N2876" t="s">
        <v>112</v>
      </c>
      <c r="O2876" t="s">
        <v>1479</v>
      </c>
      <c r="P2876" t="s">
        <v>1480</v>
      </c>
      <c r="R2876">
        <v>41473</v>
      </c>
      <c r="S2876">
        <v>569</v>
      </c>
      <c r="T2876">
        <v>0.59</v>
      </c>
      <c r="U2876">
        <v>4.3</v>
      </c>
      <c r="V2876">
        <v>1.5</v>
      </c>
      <c r="W2876">
        <v>3</v>
      </c>
      <c r="X2876">
        <v>415.6</v>
      </c>
      <c r="Y2876">
        <v>0.14000000000000001</v>
      </c>
      <c r="Z2876">
        <v>0.08</v>
      </c>
      <c r="AA2876">
        <v>2.92</v>
      </c>
      <c r="AB2876">
        <v>1.7</v>
      </c>
      <c r="AC2876">
        <v>14.2</v>
      </c>
      <c r="AD2876">
        <v>46.34</v>
      </c>
      <c r="AE2876">
        <v>1.03</v>
      </c>
      <c r="AF2876">
        <v>2.1</v>
      </c>
      <c r="AG2876">
        <v>141</v>
      </c>
      <c r="AH2876">
        <v>0.12</v>
      </c>
      <c r="AI2876">
        <v>3.1</v>
      </c>
      <c r="AJ2876">
        <v>0.06</v>
      </c>
      <c r="AK2876">
        <v>51</v>
      </c>
      <c r="AL2876">
        <v>21.79</v>
      </c>
      <c r="AM2876">
        <v>3.0000000000000001E-3</v>
      </c>
      <c r="AN2876">
        <v>15.2</v>
      </c>
      <c r="AO2876">
        <v>6.0999999999999999E-2</v>
      </c>
      <c r="AP2876">
        <v>50.36</v>
      </c>
      <c r="AQ2876">
        <v>0.14000000000000001</v>
      </c>
      <c r="AR2876">
        <v>8.94</v>
      </c>
      <c r="AS2876">
        <v>1.6</v>
      </c>
      <c r="AT2876">
        <v>32.200000000000003</v>
      </c>
      <c r="AU2876">
        <v>57.1</v>
      </c>
      <c r="AV2876">
        <v>0.66</v>
      </c>
      <c r="AW2876">
        <v>0.8</v>
      </c>
      <c r="AX2876">
        <v>3.0000000000000001E-3</v>
      </c>
      <c r="AY2876">
        <v>1.83</v>
      </c>
      <c r="AZ2876">
        <v>3.8</v>
      </c>
      <c r="BA2876">
        <v>217</v>
      </c>
      <c r="BB2876">
        <v>0.1</v>
      </c>
      <c r="BC2876">
        <v>125.4</v>
      </c>
    </row>
    <row r="2877" spans="1:55">
      <c r="A2877">
        <v>1346256</v>
      </c>
      <c r="B2877" t="s">
        <v>105</v>
      </c>
      <c r="C2877">
        <v>507566</v>
      </c>
      <c r="D2877">
        <v>7182200</v>
      </c>
      <c r="E2877">
        <v>571</v>
      </c>
      <c r="F2877">
        <v>41499</v>
      </c>
      <c r="G2877" t="s">
        <v>183</v>
      </c>
      <c r="H2877" t="s">
        <v>119</v>
      </c>
      <c r="I2877" t="s">
        <v>108</v>
      </c>
      <c r="J2877" t="s">
        <v>109</v>
      </c>
      <c r="K2877" t="s">
        <v>120</v>
      </c>
      <c r="L2877" t="s">
        <v>111</v>
      </c>
      <c r="M2877" t="s">
        <v>3166</v>
      </c>
      <c r="N2877" t="s">
        <v>112</v>
      </c>
      <c r="O2877" t="s">
        <v>1479</v>
      </c>
      <c r="P2877" t="s">
        <v>1480</v>
      </c>
      <c r="R2877">
        <v>41473</v>
      </c>
      <c r="S2877">
        <v>229</v>
      </c>
      <c r="T2877">
        <v>1.1499999999999999</v>
      </c>
      <c r="U2877">
        <v>8.6999999999999993</v>
      </c>
      <c r="V2877">
        <v>3.5</v>
      </c>
      <c r="W2877">
        <v>1</v>
      </c>
      <c r="X2877">
        <v>415.6</v>
      </c>
      <c r="Y2877">
        <v>0.12</v>
      </c>
      <c r="Z2877">
        <v>0.6</v>
      </c>
      <c r="AA2877">
        <v>0.61</v>
      </c>
      <c r="AB2877">
        <v>8.1</v>
      </c>
      <c r="AC2877">
        <v>25</v>
      </c>
      <c r="AD2877">
        <v>26.04</v>
      </c>
      <c r="AE2877">
        <v>2.0299999999999998</v>
      </c>
      <c r="AF2877">
        <v>3.2</v>
      </c>
      <c r="AG2877">
        <v>59</v>
      </c>
      <c r="AH2877">
        <v>0.06</v>
      </c>
      <c r="AI2877">
        <v>11.1</v>
      </c>
      <c r="AJ2877">
        <v>0.38</v>
      </c>
      <c r="AK2877">
        <v>180</v>
      </c>
      <c r="AL2877">
        <v>1.74</v>
      </c>
      <c r="AM2877">
        <v>8.9999999999999993E-3</v>
      </c>
      <c r="AN2877">
        <v>24.3</v>
      </c>
      <c r="AO2877">
        <v>6.3E-2</v>
      </c>
      <c r="AP2877">
        <v>12.54</v>
      </c>
      <c r="AQ2877">
        <v>0.02</v>
      </c>
      <c r="AR2877">
        <v>0.94</v>
      </c>
      <c r="AS2877">
        <v>3.2</v>
      </c>
      <c r="AT2877">
        <v>1.3</v>
      </c>
      <c r="AU2877">
        <v>27</v>
      </c>
      <c r="AV2877">
        <v>7.0000000000000007E-2</v>
      </c>
      <c r="AW2877">
        <v>3</v>
      </c>
      <c r="AX2877">
        <v>2.1000000000000001E-2</v>
      </c>
      <c r="AY2877">
        <v>0.13</v>
      </c>
      <c r="AZ2877">
        <v>1.9</v>
      </c>
      <c r="BA2877">
        <v>67</v>
      </c>
      <c r="BB2877">
        <v>0.1</v>
      </c>
      <c r="BC2877">
        <v>86</v>
      </c>
    </row>
    <row r="2878" spans="1:55">
      <c r="A2878">
        <v>1346269</v>
      </c>
      <c r="B2878" t="s">
        <v>105</v>
      </c>
      <c r="C2878">
        <v>508366</v>
      </c>
      <c r="D2878">
        <v>7182096</v>
      </c>
      <c r="E2878">
        <v>632</v>
      </c>
      <c r="F2878">
        <v>41499</v>
      </c>
      <c r="G2878" t="s">
        <v>183</v>
      </c>
      <c r="H2878" t="s">
        <v>119</v>
      </c>
      <c r="I2878" t="s">
        <v>108</v>
      </c>
      <c r="J2878" t="s">
        <v>109</v>
      </c>
      <c r="K2878" t="s">
        <v>120</v>
      </c>
      <c r="L2878" t="s">
        <v>111</v>
      </c>
      <c r="M2878" t="s">
        <v>3167</v>
      </c>
      <c r="N2878" t="s">
        <v>112</v>
      </c>
      <c r="O2878" t="s">
        <v>1479</v>
      </c>
      <c r="P2878" t="s">
        <v>1480</v>
      </c>
      <c r="R2878">
        <v>41474</v>
      </c>
      <c r="S2878">
        <v>304</v>
      </c>
      <c r="T2878">
        <v>1.3</v>
      </c>
      <c r="U2878">
        <v>5.4</v>
      </c>
      <c r="V2878">
        <v>2.8</v>
      </c>
      <c r="W2878">
        <v>3</v>
      </c>
      <c r="X2878">
        <v>527.29999999999995</v>
      </c>
      <c r="Y2878">
        <v>0.11</v>
      </c>
      <c r="Z2878">
        <v>0.61</v>
      </c>
      <c r="AA2878">
        <v>0.95</v>
      </c>
      <c r="AB2878">
        <v>14.1</v>
      </c>
      <c r="AC2878">
        <v>44.1</v>
      </c>
      <c r="AD2878">
        <v>33.54</v>
      </c>
      <c r="AE2878">
        <v>2.41</v>
      </c>
      <c r="AF2878">
        <v>4.0999999999999996</v>
      </c>
      <c r="AG2878">
        <v>58</v>
      </c>
      <c r="AH2878">
        <v>0.13</v>
      </c>
      <c r="AI2878">
        <v>10.199999999999999</v>
      </c>
      <c r="AJ2878">
        <v>0.53</v>
      </c>
      <c r="AK2878">
        <v>339</v>
      </c>
      <c r="AL2878">
        <v>1.77</v>
      </c>
      <c r="AM2878">
        <v>6.0000000000000001E-3</v>
      </c>
      <c r="AN2878">
        <v>65.3</v>
      </c>
      <c r="AO2878">
        <v>7.5999999999999998E-2</v>
      </c>
      <c r="AP2878">
        <v>15.12</v>
      </c>
      <c r="AQ2878">
        <v>0.03</v>
      </c>
      <c r="AR2878">
        <v>0.79</v>
      </c>
      <c r="AS2878">
        <v>4</v>
      </c>
      <c r="AT2878">
        <v>1</v>
      </c>
      <c r="AU2878">
        <v>26</v>
      </c>
      <c r="AV2878">
        <v>0.04</v>
      </c>
      <c r="AW2878">
        <v>2.2999999999999998</v>
      </c>
      <c r="AX2878">
        <v>1.2999999999999999E-2</v>
      </c>
      <c r="AY2878">
        <v>0.21</v>
      </c>
      <c r="AZ2878">
        <v>1</v>
      </c>
      <c r="BA2878">
        <v>59</v>
      </c>
      <c r="BB2878">
        <v>0.05</v>
      </c>
      <c r="BC2878">
        <v>150.19999999999999</v>
      </c>
    </row>
    <row r="2879" spans="1:55">
      <c r="A2879">
        <v>1346271</v>
      </c>
      <c r="B2879" t="s">
        <v>105</v>
      </c>
      <c r="C2879">
        <v>508347</v>
      </c>
      <c r="D2879">
        <v>7182199</v>
      </c>
      <c r="E2879">
        <v>613</v>
      </c>
      <c r="F2879">
        <v>41499</v>
      </c>
      <c r="G2879" t="s">
        <v>183</v>
      </c>
      <c r="H2879" t="s">
        <v>119</v>
      </c>
      <c r="I2879" t="s">
        <v>108</v>
      </c>
      <c r="J2879" t="s">
        <v>109</v>
      </c>
      <c r="K2879" t="s">
        <v>120</v>
      </c>
      <c r="L2879" t="s">
        <v>111</v>
      </c>
      <c r="M2879" t="s">
        <v>3168</v>
      </c>
      <c r="N2879" t="s">
        <v>112</v>
      </c>
      <c r="O2879" t="s">
        <v>1479</v>
      </c>
      <c r="P2879" t="s">
        <v>1480</v>
      </c>
      <c r="R2879">
        <v>41474</v>
      </c>
      <c r="S2879">
        <v>221</v>
      </c>
      <c r="T2879">
        <v>1.28</v>
      </c>
      <c r="U2879">
        <v>4.8</v>
      </c>
      <c r="V2879">
        <v>1.1000000000000001</v>
      </c>
      <c r="W2879">
        <v>2</v>
      </c>
      <c r="X2879">
        <v>460.6</v>
      </c>
      <c r="Y2879">
        <v>0.1</v>
      </c>
      <c r="Z2879">
        <v>0.87</v>
      </c>
      <c r="AA2879">
        <v>0.85</v>
      </c>
      <c r="AB2879">
        <v>16.8</v>
      </c>
      <c r="AC2879">
        <v>45</v>
      </c>
      <c r="AD2879">
        <v>28.49</v>
      </c>
      <c r="AE2879">
        <v>2.38</v>
      </c>
      <c r="AF2879">
        <v>4.0999999999999996</v>
      </c>
      <c r="AG2879">
        <v>62</v>
      </c>
      <c r="AH2879">
        <v>0.12</v>
      </c>
      <c r="AI2879">
        <v>9.1999999999999993</v>
      </c>
      <c r="AJ2879">
        <v>0.52</v>
      </c>
      <c r="AK2879">
        <v>401</v>
      </c>
      <c r="AL2879">
        <v>1.41</v>
      </c>
      <c r="AM2879">
        <v>6.0000000000000001E-3</v>
      </c>
      <c r="AN2879">
        <v>69.8</v>
      </c>
      <c r="AO2879">
        <v>7.0000000000000007E-2</v>
      </c>
      <c r="AP2879">
        <v>13.98</v>
      </c>
      <c r="AQ2879">
        <v>0.04</v>
      </c>
      <c r="AR2879">
        <v>0.68</v>
      </c>
      <c r="AS2879">
        <v>3.6</v>
      </c>
      <c r="AT2879">
        <v>0.8</v>
      </c>
      <c r="AU2879">
        <v>24.5</v>
      </c>
      <c r="AV2879">
        <v>0.03</v>
      </c>
      <c r="AW2879">
        <v>1.8</v>
      </c>
      <c r="AX2879">
        <v>0.01</v>
      </c>
      <c r="AY2879">
        <v>0.18</v>
      </c>
      <c r="AZ2879">
        <v>0.9</v>
      </c>
      <c r="BA2879">
        <v>54</v>
      </c>
      <c r="BB2879">
        <v>0.05</v>
      </c>
      <c r="BC2879">
        <v>128.4</v>
      </c>
    </row>
    <row r="2880" spans="1:55">
      <c r="A2880">
        <v>1346289</v>
      </c>
      <c r="B2880" t="s">
        <v>105</v>
      </c>
      <c r="C2880">
        <v>508364</v>
      </c>
      <c r="D2880">
        <v>7183097</v>
      </c>
      <c r="E2880">
        <v>569</v>
      </c>
      <c r="F2880">
        <v>41499</v>
      </c>
      <c r="G2880" t="s">
        <v>183</v>
      </c>
      <c r="H2880" t="s">
        <v>119</v>
      </c>
      <c r="I2880" t="s">
        <v>108</v>
      </c>
      <c r="J2880" t="s">
        <v>109</v>
      </c>
      <c r="K2880" t="s">
        <v>120</v>
      </c>
      <c r="L2880" t="s">
        <v>111</v>
      </c>
      <c r="M2880" t="s">
        <v>3169</v>
      </c>
      <c r="N2880" t="s">
        <v>112</v>
      </c>
      <c r="O2880" t="s">
        <v>1479</v>
      </c>
      <c r="P2880" t="s">
        <v>1480</v>
      </c>
      <c r="R2880">
        <v>41474</v>
      </c>
      <c r="S2880">
        <v>287</v>
      </c>
      <c r="T2880">
        <v>0.9</v>
      </c>
      <c r="U2880">
        <v>14.1</v>
      </c>
      <c r="V2880">
        <v>0.9</v>
      </c>
      <c r="W2880">
        <v>2</v>
      </c>
      <c r="X2880">
        <v>305.2</v>
      </c>
      <c r="Y2880">
        <v>0.15</v>
      </c>
      <c r="Z2880">
        <v>0.04</v>
      </c>
      <c r="AA2880">
        <v>0.26</v>
      </c>
      <c r="AB2880">
        <v>3.4</v>
      </c>
      <c r="AC2880">
        <v>20.7</v>
      </c>
      <c r="AD2880">
        <v>20.04</v>
      </c>
      <c r="AE2880">
        <v>2.06</v>
      </c>
      <c r="AF2880">
        <v>4.4000000000000004</v>
      </c>
      <c r="AG2880">
        <v>28</v>
      </c>
      <c r="AH2880">
        <v>0.09</v>
      </c>
      <c r="AI2880">
        <v>4.9000000000000004</v>
      </c>
      <c r="AJ2880">
        <v>0.11</v>
      </c>
      <c r="AK2880">
        <v>64</v>
      </c>
      <c r="AL2880">
        <v>7.81</v>
      </c>
      <c r="AM2880">
        <v>1.4999999999999999E-2</v>
      </c>
      <c r="AN2880">
        <v>17.3</v>
      </c>
      <c r="AO2880">
        <v>4.1000000000000002E-2</v>
      </c>
      <c r="AP2880">
        <v>17.45</v>
      </c>
      <c r="AQ2880">
        <v>0.1</v>
      </c>
      <c r="AR2880">
        <v>1.56</v>
      </c>
      <c r="AS2880">
        <v>1.6</v>
      </c>
      <c r="AT2880">
        <v>1.4</v>
      </c>
      <c r="AU2880">
        <v>23.8</v>
      </c>
      <c r="AV2880">
        <v>7.0000000000000007E-2</v>
      </c>
      <c r="AW2880">
        <v>0.9</v>
      </c>
      <c r="AX2880">
        <v>0.01</v>
      </c>
      <c r="AY2880">
        <v>0.36</v>
      </c>
      <c r="AZ2880">
        <v>0.4</v>
      </c>
      <c r="BA2880">
        <v>143</v>
      </c>
      <c r="BB2880">
        <v>0.05</v>
      </c>
      <c r="BC2880">
        <v>101.1</v>
      </c>
    </row>
    <row r="2881" spans="1:55">
      <c r="A2881">
        <v>1346294</v>
      </c>
      <c r="B2881" t="s">
        <v>105</v>
      </c>
      <c r="C2881">
        <v>508152</v>
      </c>
      <c r="D2881">
        <v>7182844</v>
      </c>
      <c r="E2881">
        <v>561</v>
      </c>
      <c r="F2881">
        <v>41499</v>
      </c>
      <c r="G2881" t="s">
        <v>183</v>
      </c>
      <c r="H2881" t="s">
        <v>119</v>
      </c>
      <c r="I2881" t="s">
        <v>108</v>
      </c>
      <c r="J2881" t="s">
        <v>109</v>
      </c>
      <c r="K2881" t="s">
        <v>120</v>
      </c>
      <c r="L2881" t="s">
        <v>111</v>
      </c>
      <c r="M2881" t="s">
        <v>3170</v>
      </c>
      <c r="N2881" t="s">
        <v>112</v>
      </c>
      <c r="O2881" t="s">
        <v>1479</v>
      </c>
      <c r="P2881" t="s">
        <v>1480</v>
      </c>
      <c r="R2881">
        <v>41474</v>
      </c>
      <c r="S2881">
        <v>457</v>
      </c>
      <c r="T2881">
        <v>1.2</v>
      </c>
      <c r="U2881">
        <v>21.6</v>
      </c>
      <c r="V2881">
        <v>2.8</v>
      </c>
      <c r="W2881">
        <v>3</v>
      </c>
      <c r="X2881">
        <v>1271.9000000000001</v>
      </c>
      <c r="Y2881">
        <v>0.1</v>
      </c>
      <c r="Z2881">
        <v>0.32</v>
      </c>
      <c r="AA2881">
        <v>0.48</v>
      </c>
      <c r="AB2881">
        <v>6.7</v>
      </c>
      <c r="AC2881">
        <v>37.200000000000003</v>
      </c>
      <c r="AD2881">
        <v>53.1</v>
      </c>
      <c r="AE2881">
        <v>2.2200000000000002</v>
      </c>
      <c r="AF2881">
        <v>4</v>
      </c>
      <c r="AG2881">
        <v>96</v>
      </c>
      <c r="AH2881">
        <v>0.1</v>
      </c>
      <c r="AI2881">
        <v>9.6999999999999993</v>
      </c>
      <c r="AJ2881">
        <v>0.39</v>
      </c>
      <c r="AK2881">
        <v>145</v>
      </c>
      <c r="AL2881">
        <v>11.04</v>
      </c>
      <c r="AM2881">
        <v>1.2999999999999999E-2</v>
      </c>
      <c r="AN2881">
        <v>48.4</v>
      </c>
      <c r="AO2881">
        <v>7.5999999999999998E-2</v>
      </c>
      <c r="AP2881">
        <v>16.45</v>
      </c>
      <c r="AQ2881">
        <v>0.09</v>
      </c>
      <c r="AR2881">
        <v>5.27</v>
      </c>
      <c r="AS2881">
        <v>4.5999999999999996</v>
      </c>
      <c r="AT2881">
        <v>2.5</v>
      </c>
      <c r="AU2881">
        <v>44.8</v>
      </c>
      <c r="AV2881">
        <v>0.1</v>
      </c>
      <c r="AW2881">
        <v>3.5</v>
      </c>
      <c r="AX2881">
        <v>2.9000000000000001E-2</v>
      </c>
      <c r="AY2881">
        <v>0.54</v>
      </c>
      <c r="AZ2881">
        <v>1.3</v>
      </c>
      <c r="BA2881">
        <v>300</v>
      </c>
      <c r="BB2881">
        <v>0.2</v>
      </c>
      <c r="BC2881">
        <v>116.5</v>
      </c>
    </row>
    <row r="2882" spans="1:55">
      <c r="A2882">
        <v>1346295</v>
      </c>
      <c r="B2882" t="s">
        <v>105</v>
      </c>
      <c r="C2882">
        <v>508158</v>
      </c>
      <c r="D2882">
        <v>7182798</v>
      </c>
      <c r="E2882">
        <v>544</v>
      </c>
      <c r="F2882">
        <v>41499</v>
      </c>
      <c r="G2882" t="s">
        <v>183</v>
      </c>
      <c r="H2882" t="s">
        <v>119</v>
      </c>
      <c r="I2882" t="s">
        <v>108</v>
      </c>
      <c r="J2882" t="s">
        <v>109</v>
      </c>
      <c r="K2882" t="s">
        <v>120</v>
      </c>
      <c r="L2882" t="s">
        <v>111</v>
      </c>
      <c r="M2882" t="s">
        <v>3171</v>
      </c>
      <c r="N2882" t="s">
        <v>112</v>
      </c>
      <c r="O2882" t="s">
        <v>1479</v>
      </c>
      <c r="P2882" t="s">
        <v>1480</v>
      </c>
      <c r="R2882">
        <v>41474</v>
      </c>
      <c r="S2882">
        <v>1196</v>
      </c>
      <c r="T2882">
        <v>0.48</v>
      </c>
      <c r="U2882">
        <v>43.3</v>
      </c>
      <c r="V2882">
        <v>10.8</v>
      </c>
      <c r="W2882">
        <v>5</v>
      </c>
      <c r="X2882">
        <v>439.4</v>
      </c>
      <c r="Y2882">
        <v>0.14000000000000001</v>
      </c>
      <c r="Z2882">
        <v>0.03</v>
      </c>
      <c r="AA2882">
        <v>0.38</v>
      </c>
      <c r="AB2882">
        <v>0.8</v>
      </c>
      <c r="AC2882">
        <v>20.9</v>
      </c>
      <c r="AD2882">
        <v>32.869999999999997</v>
      </c>
      <c r="AE2882">
        <v>1.79</v>
      </c>
      <c r="AF2882">
        <v>2.5</v>
      </c>
      <c r="AG2882">
        <v>156</v>
      </c>
      <c r="AH2882">
        <v>0.17</v>
      </c>
      <c r="AI2882">
        <v>2.2000000000000002</v>
      </c>
      <c r="AJ2882">
        <v>0.03</v>
      </c>
      <c r="AK2882">
        <v>11</v>
      </c>
      <c r="AL2882">
        <v>27.47</v>
      </c>
      <c r="AM2882">
        <v>1.2E-2</v>
      </c>
      <c r="AN2882">
        <v>7.9</v>
      </c>
      <c r="AO2882">
        <v>5.2999999999999999E-2</v>
      </c>
      <c r="AP2882">
        <v>39.75</v>
      </c>
      <c r="AQ2882">
        <v>0.36</v>
      </c>
      <c r="AR2882">
        <v>6.09</v>
      </c>
      <c r="AS2882">
        <v>1.5</v>
      </c>
      <c r="AT2882">
        <v>9.6</v>
      </c>
      <c r="AU2882">
        <v>129.6</v>
      </c>
      <c r="AV2882">
        <v>0.39</v>
      </c>
      <c r="AW2882">
        <v>0.7</v>
      </c>
      <c r="AX2882">
        <v>2E-3</v>
      </c>
      <c r="AY2882">
        <v>1.1200000000000001</v>
      </c>
      <c r="AZ2882">
        <v>1.5</v>
      </c>
      <c r="BA2882">
        <v>168</v>
      </c>
      <c r="BB2882">
        <v>0.05</v>
      </c>
      <c r="BC2882">
        <v>34.1</v>
      </c>
    </row>
    <row r="2883" spans="1:55">
      <c r="A2883">
        <v>1346304</v>
      </c>
      <c r="B2883" t="s">
        <v>105</v>
      </c>
      <c r="C2883">
        <v>508565</v>
      </c>
      <c r="D2883">
        <v>7182348</v>
      </c>
      <c r="E2883">
        <v>620</v>
      </c>
      <c r="F2883">
        <v>41499</v>
      </c>
      <c r="G2883" t="s">
        <v>183</v>
      </c>
      <c r="H2883" t="s">
        <v>119</v>
      </c>
      <c r="I2883" t="s">
        <v>108</v>
      </c>
      <c r="J2883" t="s">
        <v>109</v>
      </c>
      <c r="K2883" t="s">
        <v>120</v>
      </c>
      <c r="L2883" t="s">
        <v>111</v>
      </c>
      <c r="M2883" t="s">
        <v>3172</v>
      </c>
      <c r="N2883" t="s">
        <v>112</v>
      </c>
      <c r="O2883" t="s">
        <v>1479</v>
      </c>
      <c r="P2883" t="s">
        <v>1480</v>
      </c>
      <c r="R2883">
        <v>41475</v>
      </c>
      <c r="S2883">
        <v>2014</v>
      </c>
      <c r="T2883">
        <v>0.53</v>
      </c>
      <c r="U2883">
        <v>22.8</v>
      </c>
      <c r="V2883">
        <v>3.2</v>
      </c>
      <c r="W2883">
        <v>10</v>
      </c>
      <c r="X2883">
        <v>706.6</v>
      </c>
      <c r="Y2883">
        <v>0.11</v>
      </c>
      <c r="Z2883">
        <v>0.2</v>
      </c>
      <c r="AA2883">
        <v>4.42</v>
      </c>
      <c r="AB2883">
        <v>1.1000000000000001</v>
      </c>
      <c r="AC2883">
        <v>52.6</v>
      </c>
      <c r="AD2883">
        <v>190.87</v>
      </c>
      <c r="AE2883">
        <v>1.66</v>
      </c>
      <c r="AF2883">
        <v>2.8</v>
      </c>
      <c r="AG2883">
        <v>237</v>
      </c>
      <c r="AH2883">
        <v>0.17</v>
      </c>
      <c r="AI2883">
        <v>3.3</v>
      </c>
      <c r="AJ2883">
        <v>0.04</v>
      </c>
      <c r="AK2883">
        <v>13</v>
      </c>
      <c r="AL2883">
        <v>51.3</v>
      </c>
      <c r="AM2883">
        <v>5.0000000000000001E-3</v>
      </c>
      <c r="AN2883">
        <v>57.6</v>
      </c>
      <c r="AO2883">
        <v>9.1999999999999998E-2</v>
      </c>
      <c r="AP2883">
        <v>31.1</v>
      </c>
      <c r="AQ2883">
        <v>0.34</v>
      </c>
      <c r="AR2883">
        <v>13.31</v>
      </c>
      <c r="AS2883">
        <v>1.9</v>
      </c>
      <c r="AT2883">
        <v>12.2</v>
      </c>
      <c r="AU2883">
        <v>104.6</v>
      </c>
      <c r="AV2883">
        <v>0.21</v>
      </c>
      <c r="AW2883">
        <v>0.4</v>
      </c>
      <c r="AX2883">
        <v>2E-3</v>
      </c>
      <c r="AY2883">
        <v>2.2799999999999998</v>
      </c>
      <c r="AZ2883">
        <v>14.2</v>
      </c>
      <c r="BA2883">
        <v>818</v>
      </c>
      <c r="BB2883">
        <v>0.2</v>
      </c>
      <c r="BC2883">
        <v>202.9</v>
      </c>
    </row>
    <row r="2884" spans="1:55">
      <c r="A2884">
        <v>1346306</v>
      </c>
      <c r="B2884" t="s">
        <v>105</v>
      </c>
      <c r="C2884">
        <v>508564</v>
      </c>
      <c r="D2884">
        <v>7182449</v>
      </c>
      <c r="E2884">
        <v>576</v>
      </c>
      <c r="F2884">
        <v>41499</v>
      </c>
      <c r="G2884" t="s">
        <v>183</v>
      </c>
      <c r="H2884" t="s">
        <v>119</v>
      </c>
      <c r="I2884" t="s">
        <v>108</v>
      </c>
      <c r="J2884" t="s">
        <v>109</v>
      </c>
      <c r="K2884" t="s">
        <v>120</v>
      </c>
      <c r="L2884" t="s">
        <v>111</v>
      </c>
      <c r="M2884" t="s">
        <v>3173</v>
      </c>
      <c r="N2884" t="s">
        <v>112</v>
      </c>
      <c r="O2884" t="s">
        <v>1479</v>
      </c>
      <c r="P2884" t="s">
        <v>1480</v>
      </c>
      <c r="R2884">
        <v>41475</v>
      </c>
      <c r="S2884">
        <v>3624</v>
      </c>
      <c r="T2884">
        <v>0.51</v>
      </c>
      <c r="U2884">
        <v>4.3</v>
      </c>
      <c r="V2884">
        <v>2.6</v>
      </c>
      <c r="W2884">
        <v>3</v>
      </c>
      <c r="X2884">
        <v>422.7</v>
      </c>
      <c r="Y2884">
        <v>0.09</v>
      </c>
      <c r="Z2884">
        <v>0.4</v>
      </c>
      <c r="AA2884">
        <v>10.42</v>
      </c>
      <c r="AB2884">
        <v>2</v>
      </c>
      <c r="AC2884">
        <v>39.200000000000003</v>
      </c>
      <c r="AD2884">
        <v>66.650000000000006</v>
      </c>
      <c r="AE2884">
        <v>0.77</v>
      </c>
      <c r="AF2884">
        <v>3.1</v>
      </c>
      <c r="AG2884">
        <v>638</v>
      </c>
      <c r="AH2884">
        <v>0.04</v>
      </c>
      <c r="AI2884">
        <v>8.9</v>
      </c>
      <c r="AJ2884">
        <v>0.06</v>
      </c>
      <c r="AK2884">
        <v>22</v>
      </c>
      <c r="AL2884">
        <v>7.74</v>
      </c>
      <c r="AM2884">
        <v>7.0000000000000001E-3</v>
      </c>
      <c r="AN2884">
        <v>99.2</v>
      </c>
      <c r="AO2884">
        <v>8.3000000000000004E-2</v>
      </c>
      <c r="AP2884">
        <v>16.23</v>
      </c>
      <c r="AQ2884">
        <v>0.1</v>
      </c>
      <c r="AR2884">
        <v>2.94</v>
      </c>
      <c r="AS2884">
        <v>1.8</v>
      </c>
      <c r="AT2884">
        <v>7.6</v>
      </c>
      <c r="AU2884">
        <v>40.299999999999997</v>
      </c>
      <c r="AV2884">
        <v>0.04</v>
      </c>
      <c r="AW2884">
        <v>0.1</v>
      </c>
      <c r="AX2884">
        <v>8.0000000000000002E-3</v>
      </c>
      <c r="AY2884">
        <v>0.95</v>
      </c>
      <c r="AZ2884">
        <v>11.3</v>
      </c>
      <c r="BA2884">
        <v>168</v>
      </c>
      <c r="BB2884">
        <v>0.05</v>
      </c>
      <c r="BC2884">
        <v>387.4</v>
      </c>
    </row>
    <row r="2885" spans="1:55">
      <c r="A2885">
        <v>1346309</v>
      </c>
      <c r="B2885" t="s">
        <v>105</v>
      </c>
      <c r="C2885">
        <v>508554</v>
      </c>
      <c r="D2885">
        <v>7182758</v>
      </c>
      <c r="E2885">
        <v>482</v>
      </c>
      <c r="F2885">
        <v>41499</v>
      </c>
      <c r="G2885" t="s">
        <v>183</v>
      </c>
      <c r="H2885" t="s">
        <v>119</v>
      </c>
      <c r="I2885" t="s">
        <v>108</v>
      </c>
      <c r="J2885" t="s">
        <v>109</v>
      </c>
      <c r="K2885" t="s">
        <v>120</v>
      </c>
      <c r="L2885" t="s">
        <v>111</v>
      </c>
      <c r="M2885" t="s">
        <v>3174</v>
      </c>
      <c r="N2885" t="s">
        <v>112</v>
      </c>
      <c r="O2885" t="s">
        <v>1479</v>
      </c>
      <c r="P2885" t="s">
        <v>1480</v>
      </c>
      <c r="R2885">
        <v>41475</v>
      </c>
      <c r="S2885">
        <v>742</v>
      </c>
      <c r="T2885">
        <v>0.77</v>
      </c>
      <c r="U2885">
        <v>27.9</v>
      </c>
      <c r="V2885">
        <v>0.5</v>
      </c>
      <c r="W2885">
        <v>4</v>
      </c>
      <c r="X2885">
        <v>477.9</v>
      </c>
      <c r="Y2885">
        <v>0.2</v>
      </c>
      <c r="Z2885">
        <v>0.11</v>
      </c>
      <c r="AA2885">
        <v>1.86</v>
      </c>
      <c r="AB2885">
        <v>2.6</v>
      </c>
      <c r="AC2885">
        <v>22</v>
      </c>
      <c r="AD2885">
        <v>18.16</v>
      </c>
      <c r="AE2885">
        <v>3.49</v>
      </c>
      <c r="AF2885">
        <v>4.5</v>
      </c>
      <c r="AG2885">
        <v>99</v>
      </c>
      <c r="AH2885">
        <v>0.2</v>
      </c>
      <c r="AI2885">
        <v>6.1</v>
      </c>
      <c r="AJ2885">
        <v>7.0000000000000007E-2</v>
      </c>
      <c r="AK2885">
        <v>91</v>
      </c>
      <c r="AL2885">
        <v>60.29</v>
      </c>
      <c r="AM2885">
        <v>1.6E-2</v>
      </c>
      <c r="AN2885">
        <v>22.3</v>
      </c>
      <c r="AO2885">
        <v>8.7999999999999995E-2</v>
      </c>
      <c r="AP2885">
        <v>27.49</v>
      </c>
      <c r="AQ2885">
        <v>0.42</v>
      </c>
      <c r="AR2885">
        <v>20.16</v>
      </c>
      <c r="AS2885">
        <v>1.8</v>
      </c>
      <c r="AT2885">
        <v>29.8</v>
      </c>
      <c r="AU2885">
        <v>89</v>
      </c>
      <c r="AV2885">
        <v>0.57999999999999996</v>
      </c>
      <c r="AW2885">
        <v>1.5</v>
      </c>
      <c r="AX2885">
        <v>1.2E-2</v>
      </c>
      <c r="AY2885">
        <v>2.9</v>
      </c>
      <c r="AZ2885">
        <v>1.4</v>
      </c>
      <c r="BA2885">
        <v>553</v>
      </c>
      <c r="BB2885">
        <v>0.2</v>
      </c>
      <c r="BC2885">
        <v>137.1</v>
      </c>
    </row>
    <row r="2886" spans="1:55">
      <c r="A2886">
        <v>1346312</v>
      </c>
      <c r="B2886" t="s">
        <v>105</v>
      </c>
      <c r="C2886">
        <v>508530</v>
      </c>
      <c r="D2886">
        <v>7182901</v>
      </c>
      <c r="E2886">
        <v>522</v>
      </c>
      <c r="F2886">
        <v>41499</v>
      </c>
      <c r="G2886" t="s">
        <v>183</v>
      </c>
      <c r="H2886" t="s">
        <v>119</v>
      </c>
      <c r="I2886" t="s">
        <v>108</v>
      </c>
      <c r="J2886" t="s">
        <v>109</v>
      </c>
      <c r="K2886" t="s">
        <v>120</v>
      </c>
      <c r="L2886" t="s">
        <v>111</v>
      </c>
      <c r="M2886" t="s">
        <v>3175</v>
      </c>
      <c r="N2886" t="s">
        <v>112</v>
      </c>
      <c r="O2886" t="s">
        <v>1479</v>
      </c>
      <c r="P2886" t="s">
        <v>1480</v>
      </c>
      <c r="R2886">
        <v>41475</v>
      </c>
      <c r="S2886">
        <v>1482</v>
      </c>
      <c r="T2886">
        <v>0.63</v>
      </c>
      <c r="U2886">
        <v>19.8</v>
      </c>
      <c r="V2886">
        <v>1.6</v>
      </c>
      <c r="W2886">
        <v>7</v>
      </c>
      <c r="X2886">
        <v>739.2</v>
      </c>
      <c r="Y2886">
        <v>0.11</v>
      </c>
      <c r="Z2886">
        <v>0.09</v>
      </c>
      <c r="AA2886">
        <v>2.2999999999999998</v>
      </c>
      <c r="AB2886">
        <v>1.3</v>
      </c>
      <c r="AC2886">
        <v>41.1</v>
      </c>
      <c r="AD2886">
        <v>50.53</v>
      </c>
      <c r="AE2886">
        <v>1.46</v>
      </c>
      <c r="AF2886">
        <v>3</v>
      </c>
      <c r="AG2886">
        <v>152</v>
      </c>
      <c r="AH2886">
        <v>0.14000000000000001</v>
      </c>
      <c r="AI2886">
        <v>3.5</v>
      </c>
      <c r="AJ2886">
        <v>0.04</v>
      </c>
      <c r="AK2886">
        <v>17</v>
      </c>
      <c r="AL2886">
        <v>45.73</v>
      </c>
      <c r="AM2886">
        <v>6.0000000000000001E-3</v>
      </c>
      <c r="AN2886">
        <v>43.6</v>
      </c>
      <c r="AO2886">
        <v>0.112</v>
      </c>
      <c r="AP2886">
        <v>12</v>
      </c>
      <c r="AQ2886">
        <v>0.28000000000000003</v>
      </c>
      <c r="AR2886">
        <v>9.85</v>
      </c>
      <c r="AS2886">
        <v>2.2999999999999998</v>
      </c>
      <c r="AT2886">
        <v>11.4</v>
      </c>
      <c r="AU2886">
        <v>72.599999999999994</v>
      </c>
      <c r="AV2886">
        <v>0.22</v>
      </c>
      <c r="AW2886">
        <v>1.3</v>
      </c>
      <c r="AX2886">
        <v>2E-3</v>
      </c>
      <c r="AY2886">
        <v>2.42</v>
      </c>
      <c r="AZ2886">
        <v>5.9</v>
      </c>
      <c r="BA2886">
        <v>637</v>
      </c>
      <c r="BB2886">
        <v>0.2</v>
      </c>
      <c r="BC2886">
        <v>213.9</v>
      </c>
    </row>
    <row r="2887" spans="1:55">
      <c r="A2887">
        <v>1346336</v>
      </c>
      <c r="B2887" t="s">
        <v>105</v>
      </c>
      <c r="C2887">
        <v>506756</v>
      </c>
      <c r="D2887">
        <v>7183046</v>
      </c>
      <c r="E2887">
        <v>437</v>
      </c>
      <c r="F2887">
        <v>41499</v>
      </c>
      <c r="G2887" t="s">
        <v>183</v>
      </c>
      <c r="H2887" t="s">
        <v>119</v>
      </c>
      <c r="I2887" t="s">
        <v>108</v>
      </c>
      <c r="J2887" t="s">
        <v>109</v>
      </c>
      <c r="K2887" t="s">
        <v>120</v>
      </c>
      <c r="L2887" t="s">
        <v>111</v>
      </c>
      <c r="M2887" t="s">
        <v>3176</v>
      </c>
      <c r="N2887" t="s">
        <v>112</v>
      </c>
      <c r="O2887" t="s">
        <v>1479</v>
      </c>
      <c r="P2887" t="s">
        <v>1480</v>
      </c>
      <c r="R2887">
        <v>41476</v>
      </c>
      <c r="S2887">
        <v>487</v>
      </c>
      <c r="T2887">
        <v>0.94</v>
      </c>
      <c r="U2887">
        <v>10.8</v>
      </c>
      <c r="V2887">
        <v>3.9</v>
      </c>
      <c r="W2887">
        <v>5</v>
      </c>
      <c r="X2887">
        <v>464.2</v>
      </c>
      <c r="Y2887">
        <v>0.17</v>
      </c>
      <c r="Z2887">
        <v>0.21</v>
      </c>
      <c r="AA2887">
        <v>0.74</v>
      </c>
      <c r="AB2887">
        <v>2.4</v>
      </c>
      <c r="AC2887">
        <v>21.8</v>
      </c>
      <c r="AD2887">
        <v>29.47</v>
      </c>
      <c r="AE2887">
        <v>1.66</v>
      </c>
      <c r="AF2887">
        <v>3.3</v>
      </c>
      <c r="AG2887">
        <v>110</v>
      </c>
      <c r="AH2887">
        <v>0.09</v>
      </c>
      <c r="AI2887">
        <v>6.5</v>
      </c>
      <c r="AJ2887">
        <v>0.23</v>
      </c>
      <c r="AK2887">
        <v>52</v>
      </c>
      <c r="AL2887">
        <v>3.32</v>
      </c>
      <c r="AM2887">
        <v>5.0000000000000001E-3</v>
      </c>
      <c r="AN2887">
        <v>17.100000000000001</v>
      </c>
      <c r="AO2887">
        <v>7.1999999999999995E-2</v>
      </c>
      <c r="AP2887">
        <v>13.64</v>
      </c>
      <c r="AQ2887">
        <v>7.0000000000000007E-2</v>
      </c>
      <c r="AR2887">
        <v>1.52</v>
      </c>
      <c r="AS2887">
        <v>2.4</v>
      </c>
      <c r="AT2887">
        <v>2.7</v>
      </c>
      <c r="AU2887">
        <v>36.200000000000003</v>
      </c>
      <c r="AV2887">
        <v>0.04</v>
      </c>
      <c r="AW2887">
        <v>0.9</v>
      </c>
      <c r="AX2887">
        <v>6.0000000000000001E-3</v>
      </c>
      <c r="AY2887">
        <v>0.34</v>
      </c>
      <c r="AZ2887">
        <v>1.2</v>
      </c>
      <c r="BA2887">
        <v>86</v>
      </c>
      <c r="BB2887">
        <v>0.05</v>
      </c>
      <c r="BC2887">
        <v>60</v>
      </c>
    </row>
    <row r="2888" spans="1:55">
      <c r="A2888">
        <v>1346342</v>
      </c>
      <c r="B2888" t="s">
        <v>105</v>
      </c>
      <c r="C2888">
        <v>506761</v>
      </c>
      <c r="D2888">
        <v>7182748</v>
      </c>
      <c r="E2888">
        <v>534</v>
      </c>
      <c r="F2888">
        <v>41499</v>
      </c>
      <c r="G2888" t="s">
        <v>183</v>
      </c>
      <c r="H2888" t="s">
        <v>119</v>
      </c>
      <c r="I2888" t="s">
        <v>108</v>
      </c>
      <c r="J2888" t="s">
        <v>109</v>
      </c>
      <c r="K2888" t="s">
        <v>120</v>
      </c>
      <c r="L2888" t="s">
        <v>111</v>
      </c>
      <c r="M2888" t="s">
        <v>3177</v>
      </c>
      <c r="N2888" t="s">
        <v>112</v>
      </c>
      <c r="O2888" t="s">
        <v>1479</v>
      </c>
      <c r="P2888" t="s">
        <v>1480</v>
      </c>
      <c r="R2888">
        <v>41476</v>
      </c>
      <c r="S2888">
        <v>298</v>
      </c>
      <c r="T2888">
        <v>0.93</v>
      </c>
      <c r="U2888">
        <v>8.6</v>
      </c>
      <c r="V2888">
        <v>0.9</v>
      </c>
      <c r="W2888">
        <v>2</v>
      </c>
      <c r="X2888">
        <v>690.2</v>
      </c>
      <c r="Y2888">
        <v>0.19</v>
      </c>
      <c r="Z2888">
        <v>0.04</v>
      </c>
      <c r="AA2888">
        <v>0.42</v>
      </c>
      <c r="AB2888">
        <v>3</v>
      </c>
      <c r="AC2888">
        <v>14.4</v>
      </c>
      <c r="AD2888">
        <v>23.55</v>
      </c>
      <c r="AE2888">
        <v>1.98</v>
      </c>
      <c r="AF2888">
        <v>3</v>
      </c>
      <c r="AG2888">
        <v>20</v>
      </c>
      <c r="AH2888">
        <v>0.13</v>
      </c>
      <c r="AI2888">
        <v>3.6</v>
      </c>
      <c r="AJ2888">
        <v>0.13</v>
      </c>
      <c r="AK2888">
        <v>45</v>
      </c>
      <c r="AL2888">
        <v>4.01</v>
      </c>
      <c r="AM2888">
        <v>3.3000000000000002E-2</v>
      </c>
      <c r="AN2888">
        <v>16.100000000000001</v>
      </c>
      <c r="AO2888">
        <v>3.1E-2</v>
      </c>
      <c r="AP2888">
        <v>15.32</v>
      </c>
      <c r="AQ2888">
        <v>0.24</v>
      </c>
      <c r="AR2888">
        <v>2.5</v>
      </c>
      <c r="AS2888">
        <v>2.1</v>
      </c>
      <c r="AT2888">
        <v>1.5</v>
      </c>
      <c r="AU2888">
        <v>34.4</v>
      </c>
      <c r="AV2888">
        <v>0.01</v>
      </c>
      <c r="AW2888">
        <v>2.1</v>
      </c>
      <c r="AX2888">
        <v>3.0000000000000001E-3</v>
      </c>
      <c r="AY2888">
        <v>0.76</v>
      </c>
      <c r="AZ2888">
        <v>0.3</v>
      </c>
      <c r="BA2888">
        <v>55</v>
      </c>
      <c r="BB2888">
        <v>0.05</v>
      </c>
      <c r="BC2888">
        <v>148.6</v>
      </c>
    </row>
    <row r="2889" spans="1:55">
      <c r="A2889">
        <v>1346377</v>
      </c>
      <c r="B2889" t="s">
        <v>105</v>
      </c>
      <c r="C2889">
        <v>505761</v>
      </c>
      <c r="D2889">
        <v>7182039</v>
      </c>
      <c r="E2889">
        <v>646</v>
      </c>
      <c r="F2889">
        <v>41499</v>
      </c>
      <c r="G2889" t="s">
        <v>183</v>
      </c>
      <c r="H2889" t="s">
        <v>119</v>
      </c>
      <c r="I2889" t="s">
        <v>108</v>
      </c>
      <c r="J2889" t="s">
        <v>109</v>
      </c>
      <c r="K2889" t="s">
        <v>120</v>
      </c>
      <c r="L2889" t="s">
        <v>111</v>
      </c>
      <c r="M2889" t="s">
        <v>3178</v>
      </c>
      <c r="N2889" t="s">
        <v>112</v>
      </c>
      <c r="O2889" t="s">
        <v>1479</v>
      </c>
      <c r="P2889" t="s">
        <v>1480</v>
      </c>
      <c r="R2889">
        <v>41477</v>
      </c>
      <c r="S2889">
        <v>1237</v>
      </c>
      <c r="T2889">
        <v>1.19</v>
      </c>
      <c r="U2889">
        <v>39.6</v>
      </c>
      <c r="V2889">
        <v>3.9</v>
      </c>
      <c r="W2889">
        <v>3</v>
      </c>
      <c r="X2889">
        <v>601.9</v>
      </c>
      <c r="Y2889">
        <v>0.17</v>
      </c>
      <c r="Z2889">
        <v>0.26</v>
      </c>
      <c r="AA2889">
        <v>2.59</v>
      </c>
      <c r="AB2889">
        <v>10.7</v>
      </c>
      <c r="AC2889">
        <v>27.8</v>
      </c>
      <c r="AD2889">
        <v>41.58</v>
      </c>
      <c r="AE2889">
        <v>2.68</v>
      </c>
      <c r="AF2889">
        <v>5</v>
      </c>
      <c r="AG2889">
        <v>71</v>
      </c>
      <c r="AH2889">
        <v>0.1</v>
      </c>
      <c r="AI2889">
        <v>7.9</v>
      </c>
      <c r="AJ2889">
        <v>0.18</v>
      </c>
      <c r="AK2889">
        <v>3938</v>
      </c>
      <c r="AL2889">
        <v>3.23</v>
      </c>
      <c r="AM2889">
        <v>1.2E-2</v>
      </c>
      <c r="AN2889">
        <v>26.9</v>
      </c>
      <c r="AO2889">
        <v>0.106</v>
      </c>
      <c r="AP2889">
        <v>31.88</v>
      </c>
      <c r="AQ2889">
        <v>0.03</v>
      </c>
      <c r="AR2889">
        <v>1.57</v>
      </c>
      <c r="AS2889">
        <v>2.5</v>
      </c>
      <c r="AT2889">
        <v>1.6</v>
      </c>
      <c r="AU2889">
        <v>36.200000000000003</v>
      </c>
      <c r="AV2889">
        <v>0.2</v>
      </c>
      <c r="AW2889">
        <v>1.2</v>
      </c>
      <c r="AX2889">
        <v>2.1999999999999999E-2</v>
      </c>
      <c r="AY2889">
        <v>0.28999999999999998</v>
      </c>
      <c r="AZ2889">
        <v>0.6</v>
      </c>
      <c r="BA2889">
        <v>94</v>
      </c>
      <c r="BB2889">
        <v>0.1</v>
      </c>
      <c r="BC2889">
        <v>197.8</v>
      </c>
    </row>
    <row r="2890" spans="1:55">
      <c r="A2890">
        <v>1349071</v>
      </c>
      <c r="B2890" t="s">
        <v>105</v>
      </c>
      <c r="C2890">
        <v>520482</v>
      </c>
      <c r="D2890">
        <v>7186822</v>
      </c>
      <c r="E2890">
        <v>930</v>
      </c>
      <c r="F2890">
        <v>41486</v>
      </c>
      <c r="G2890" t="s">
        <v>126</v>
      </c>
      <c r="H2890" t="s">
        <v>119</v>
      </c>
      <c r="I2890" t="s">
        <v>108</v>
      </c>
      <c r="J2890" t="s">
        <v>109</v>
      </c>
      <c r="K2890" t="s">
        <v>120</v>
      </c>
      <c r="L2890" t="s">
        <v>111</v>
      </c>
      <c r="M2890" t="s">
        <v>3179</v>
      </c>
      <c r="N2890" t="s">
        <v>112</v>
      </c>
      <c r="O2890" t="s">
        <v>2127</v>
      </c>
      <c r="P2890" t="s">
        <v>2128</v>
      </c>
      <c r="R2890">
        <v>41468</v>
      </c>
      <c r="S2890">
        <v>1805</v>
      </c>
      <c r="T2890">
        <v>0.93</v>
      </c>
      <c r="U2890">
        <v>19.5</v>
      </c>
      <c r="V2890">
        <v>7.4</v>
      </c>
      <c r="W2890">
        <v>5</v>
      </c>
      <c r="X2890">
        <v>327.2</v>
      </c>
      <c r="Y2890">
        <v>0.27</v>
      </c>
      <c r="Z2890">
        <v>0.15</v>
      </c>
      <c r="AA2890">
        <v>1</v>
      </c>
      <c r="AB2890">
        <v>4</v>
      </c>
      <c r="AC2890">
        <v>36.5</v>
      </c>
      <c r="AD2890">
        <v>63.3</v>
      </c>
      <c r="AE2890">
        <v>3.07</v>
      </c>
      <c r="AF2890">
        <v>2.9</v>
      </c>
      <c r="AG2890">
        <v>263</v>
      </c>
      <c r="AH2890">
        <v>0.21</v>
      </c>
      <c r="AI2890">
        <v>5.5</v>
      </c>
      <c r="AJ2890">
        <v>0.16</v>
      </c>
      <c r="AK2890">
        <v>102</v>
      </c>
      <c r="AL2890">
        <v>6.62</v>
      </c>
      <c r="AM2890">
        <v>2.4E-2</v>
      </c>
      <c r="AN2890">
        <v>28.6</v>
      </c>
      <c r="AO2890">
        <v>8.3000000000000004E-2</v>
      </c>
      <c r="AP2890">
        <v>15.42</v>
      </c>
      <c r="AQ2890">
        <v>0.56000000000000005</v>
      </c>
      <c r="AR2890">
        <v>2.13</v>
      </c>
      <c r="AS2890">
        <v>4.5999999999999996</v>
      </c>
      <c r="AT2890">
        <v>6.1</v>
      </c>
      <c r="AU2890">
        <v>97.1</v>
      </c>
      <c r="AV2890">
        <v>0.16</v>
      </c>
      <c r="AW2890">
        <v>1.7</v>
      </c>
      <c r="AX2890">
        <v>1.6E-2</v>
      </c>
      <c r="AY2890">
        <v>0.47</v>
      </c>
      <c r="AZ2890">
        <v>2.8</v>
      </c>
      <c r="BA2890">
        <v>106</v>
      </c>
      <c r="BB2890">
        <v>0.1</v>
      </c>
      <c r="BC2890">
        <v>76</v>
      </c>
    </row>
    <row r="2891" spans="1:55">
      <c r="A2891">
        <v>1349072</v>
      </c>
      <c r="B2891" t="s">
        <v>105</v>
      </c>
      <c r="C2891">
        <v>520420</v>
      </c>
      <c r="D2891">
        <v>7186901</v>
      </c>
      <c r="E2891">
        <v>919</v>
      </c>
      <c r="F2891">
        <v>41486</v>
      </c>
      <c r="G2891" t="s">
        <v>126</v>
      </c>
      <c r="H2891" t="s">
        <v>119</v>
      </c>
      <c r="I2891" t="s">
        <v>108</v>
      </c>
      <c r="J2891" t="s">
        <v>109</v>
      </c>
      <c r="K2891" t="s">
        <v>120</v>
      </c>
      <c r="L2891" t="s">
        <v>111</v>
      </c>
      <c r="M2891" t="s">
        <v>3180</v>
      </c>
      <c r="N2891" t="s">
        <v>112</v>
      </c>
      <c r="O2891" t="s">
        <v>2127</v>
      </c>
      <c r="P2891" t="s">
        <v>2128</v>
      </c>
      <c r="R2891">
        <v>41468</v>
      </c>
      <c r="S2891">
        <v>523</v>
      </c>
      <c r="T2891">
        <v>1.44</v>
      </c>
      <c r="U2891">
        <v>20.6</v>
      </c>
      <c r="V2891">
        <v>3.3</v>
      </c>
      <c r="W2891">
        <v>2</v>
      </c>
      <c r="X2891">
        <v>855.8</v>
      </c>
      <c r="Y2891">
        <v>0.25</v>
      </c>
      <c r="Z2891">
        <v>0.08</v>
      </c>
      <c r="AA2891">
        <v>0.46</v>
      </c>
      <c r="AB2891">
        <v>5.4</v>
      </c>
      <c r="AC2891">
        <v>35.9</v>
      </c>
      <c r="AD2891">
        <v>31.38</v>
      </c>
      <c r="AE2891">
        <v>2.58</v>
      </c>
      <c r="AF2891">
        <v>4.5999999999999996</v>
      </c>
      <c r="AG2891">
        <v>81</v>
      </c>
      <c r="AH2891">
        <v>0.09</v>
      </c>
      <c r="AI2891">
        <v>9</v>
      </c>
      <c r="AJ2891">
        <v>0.22</v>
      </c>
      <c r="AK2891">
        <v>159</v>
      </c>
      <c r="AL2891">
        <v>8.11</v>
      </c>
      <c r="AM2891">
        <v>7.0000000000000001E-3</v>
      </c>
      <c r="AN2891">
        <v>25.8</v>
      </c>
      <c r="AO2891">
        <v>9.7000000000000003E-2</v>
      </c>
      <c r="AP2891">
        <v>17.16</v>
      </c>
      <c r="AQ2891">
        <v>0.08</v>
      </c>
      <c r="AR2891">
        <v>3.02</v>
      </c>
      <c r="AS2891">
        <v>3.3</v>
      </c>
      <c r="AT2891">
        <v>2.4</v>
      </c>
      <c r="AU2891">
        <v>37</v>
      </c>
      <c r="AV2891">
        <v>0.09</v>
      </c>
      <c r="AW2891">
        <v>1.9</v>
      </c>
      <c r="AX2891">
        <v>0.01</v>
      </c>
      <c r="AY2891">
        <v>0.5</v>
      </c>
      <c r="AZ2891">
        <v>1.8</v>
      </c>
      <c r="BA2891">
        <v>151</v>
      </c>
      <c r="BB2891">
        <v>0.1</v>
      </c>
      <c r="BC2891">
        <v>106.3</v>
      </c>
    </row>
    <row r="2892" spans="1:55">
      <c r="A2892">
        <v>1349088</v>
      </c>
      <c r="B2892" t="s">
        <v>105</v>
      </c>
      <c r="C2892">
        <v>520180</v>
      </c>
      <c r="D2892">
        <v>7188179</v>
      </c>
      <c r="E2892">
        <v>774</v>
      </c>
      <c r="F2892">
        <v>41486</v>
      </c>
      <c r="G2892" t="s">
        <v>126</v>
      </c>
      <c r="H2892" t="s">
        <v>119</v>
      </c>
      <c r="I2892" t="s">
        <v>108</v>
      </c>
      <c r="J2892" t="s">
        <v>109</v>
      </c>
      <c r="K2892" t="s">
        <v>120</v>
      </c>
      <c r="L2892" t="s">
        <v>111</v>
      </c>
      <c r="M2892" t="s">
        <v>3181</v>
      </c>
      <c r="N2892" t="s">
        <v>112</v>
      </c>
      <c r="O2892" t="s">
        <v>2127</v>
      </c>
      <c r="P2892" t="s">
        <v>2128</v>
      </c>
      <c r="R2892">
        <v>41468</v>
      </c>
      <c r="S2892">
        <v>4356</v>
      </c>
      <c r="T2892">
        <v>1.1599999999999999</v>
      </c>
      <c r="U2892">
        <v>15.1</v>
      </c>
      <c r="V2892">
        <v>5.6</v>
      </c>
      <c r="W2892">
        <v>7</v>
      </c>
      <c r="X2892">
        <v>383.5</v>
      </c>
      <c r="Y2892">
        <v>0.36</v>
      </c>
      <c r="Z2892">
        <v>0.02</v>
      </c>
      <c r="AA2892">
        <v>0.04</v>
      </c>
      <c r="AB2892">
        <v>1.1000000000000001</v>
      </c>
      <c r="AC2892">
        <v>34.6</v>
      </c>
      <c r="AD2892">
        <v>24.46</v>
      </c>
      <c r="AE2892">
        <v>2.0099999999999998</v>
      </c>
      <c r="AF2892">
        <v>4.0999999999999996</v>
      </c>
      <c r="AG2892">
        <v>137</v>
      </c>
      <c r="AH2892">
        <v>0.15</v>
      </c>
      <c r="AI2892">
        <v>2.6</v>
      </c>
      <c r="AJ2892">
        <v>0.05</v>
      </c>
      <c r="AK2892">
        <v>26</v>
      </c>
      <c r="AL2892">
        <v>6.18</v>
      </c>
      <c r="AM2892">
        <v>0.01</v>
      </c>
      <c r="AN2892">
        <v>5</v>
      </c>
      <c r="AO2892">
        <v>2.3E-2</v>
      </c>
      <c r="AP2892">
        <v>17</v>
      </c>
      <c r="AQ2892">
        <v>0.32</v>
      </c>
      <c r="AR2892">
        <v>0.96</v>
      </c>
      <c r="AS2892">
        <v>2</v>
      </c>
      <c r="AT2892">
        <v>5.6</v>
      </c>
      <c r="AU2892">
        <v>18.3</v>
      </c>
      <c r="AV2892">
        <v>0.12</v>
      </c>
      <c r="AW2892">
        <v>0.9</v>
      </c>
      <c r="AX2892">
        <v>2E-3</v>
      </c>
      <c r="AY2892">
        <v>0.17</v>
      </c>
      <c r="AZ2892">
        <v>1.7</v>
      </c>
      <c r="BA2892">
        <v>87</v>
      </c>
      <c r="BB2892">
        <v>0.05</v>
      </c>
      <c r="BC2892">
        <v>15</v>
      </c>
    </row>
    <row r="2893" spans="1:55">
      <c r="A2893">
        <v>1349092</v>
      </c>
      <c r="B2893" t="s">
        <v>105</v>
      </c>
      <c r="C2893">
        <v>519836</v>
      </c>
      <c r="D2893">
        <v>7188346</v>
      </c>
      <c r="E2893">
        <v>740</v>
      </c>
      <c r="F2893">
        <v>41486</v>
      </c>
      <c r="G2893" t="s">
        <v>126</v>
      </c>
      <c r="H2893" t="s">
        <v>119</v>
      </c>
      <c r="I2893" t="s">
        <v>108</v>
      </c>
      <c r="J2893" t="s">
        <v>109</v>
      </c>
      <c r="K2893" t="s">
        <v>120</v>
      </c>
      <c r="L2893" t="s">
        <v>111</v>
      </c>
      <c r="M2893" t="s">
        <v>3182</v>
      </c>
      <c r="N2893" t="s">
        <v>112</v>
      </c>
      <c r="O2893" t="s">
        <v>2127</v>
      </c>
      <c r="P2893" t="s">
        <v>2128</v>
      </c>
      <c r="R2893">
        <v>41468</v>
      </c>
      <c r="S2893">
        <v>1891</v>
      </c>
      <c r="T2893">
        <v>0.6</v>
      </c>
      <c r="U2893">
        <v>16.2</v>
      </c>
      <c r="V2893">
        <v>4.8</v>
      </c>
      <c r="W2893">
        <v>4</v>
      </c>
      <c r="X2893">
        <v>598.9</v>
      </c>
      <c r="Y2893">
        <v>0.22</v>
      </c>
      <c r="Z2893">
        <v>0.06</v>
      </c>
      <c r="AA2893">
        <v>0.2</v>
      </c>
      <c r="AB2893">
        <v>1.3</v>
      </c>
      <c r="AC2893">
        <v>38.799999999999997</v>
      </c>
      <c r="AD2893">
        <v>30.98</v>
      </c>
      <c r="AE2893">
        <v>1.87</v>
      </c>
      <c r="AF2893">
        <v>2.9</v>
      </c>
      <c r="AG2893">
        <v>136</v>
      </c>
      <c r="AH2893">
        <v>0.15</v>
      </c>
      <c r="AI2893">
        <v>3.3</v>
      </c>
      <c r="AJ2893">
        <v>0.04</v>
      </c>
      <c r="AK2893">
        <v>24</v>
      </c>
      <c r="AL2893">
        <v>7.74</v>
      </c>
      <c r="AM2893">
        <v>7.0000000000000001E-3</v>
      </c>
      <c r="AN2893">
        <v>20.399999999999999</v>
      </c>
      <c r="AO2893">
        <v>3.3000000000000002E-2</v>
      </c>
      <c r="AP2893">
        <v>12.47</v>
      </c>
      <c r="AQ2893">
        <v>0.33</v>
      </c>
      <c r="AR2893">
        <v>1.43</v>
      </c>
      <c r="AS2893">
        <v>1.9</v>
      </c>
      <c r="AT2893">
        <v>11.4</v>
      </c>
      <c r="AU2893">
        <v>68.3</v>
      </c>
      <c r="AV2893">
        <v>0.25</v>
      </c>
      <c r="AW2893">
        <v>0.8</v>
      </c>
      <c r="AX2893">
        <v>2E-3</v>
      </c>
      <c r="AY2893">
        <v>0.24</v>
      </c>
      <c r="AZ2893">
        <v>2.1</v>
      </c>
      <c r="BA2893">
        <v>78</v>
      </c>
      <c r="BB2893">
        <v>0.1</v>
      </c>
      <c r="BC2893">
        <v>64.5</v>
      </c>
    </row>
    <row r="2894" spans="1:55">
      <c r="A2894">
        <v>1349093</v>
      </c>
      <c r="B2894" t="s">
        <v>105</v>
      </c>
      <c r="C2894">
        <v>519729</v>
      </c>
      <c r="D2894">
        <v>7188355</v>
      </c>
      <c r="E2894">
        <v>714</v>
      </c>
      <c r="F2894">
        <v>41486</v>
      </c>
      <c r="G2894" t="s">
        <v>126</v>
      </c>
      <c r="H2894" t="s">
        <v>119</v>
      </c>
      <c r="I2894" t="s">
        <v>108</v>
      </c>
      <c r="J2894" t="s">
        <v>109</v>
      </c>
      <c r="K2894" t="s">
        <v>120</v>
      </c>
      <c r="L2894" t="s">
        <v>111</v>
      </c>
      <c r="M2894" t="s">
        <v>3183</v>
      </c>
      <c r="N2894" t="s">
        <v>112</v>
      </c>
      <c r="O2894" t="s">
        <v>2127</v>
      </c>
      <c r="P2894" t="s">
        <v>2128</v>
      </c>
      <c r="R2894">
        <v>41468</v>
      </c>
      <c r="S2894">
        <v>814</v>
      </c>
      <c r="T2894">
        <v>0.45</v>
      </c>
      <c r="U2894">
        <v>24.7</v>
      </c>
      <c r="V2894">
        <v>5.3</v>
      </c>
      <c r="W2894">
        <v>4</v>
      </c>
      <c r="X2894">
        <v>223</v>
      </c>
      <c r="Y2894">
        <v>0.25</v>
      </c>
      <c r="Z2894">
        <v>0.03</v>
      </c>
      <c r="AA2894">
        <v>0.02</v>
      </c>
      <c r="AB2894">
        <v>1</v>
      </c>
      <c r="AC2894">
        <v>18.899999999999999</v>
      </c>
      <c r="AD2894">
        <v>9.57</v>
      </c>
      <c r="AE2894">
        <v>1.21</v>
      </c>
      <c r="AF2894">
        <v>3.8</v>
      </c>
      <c r="AG2894">
        <v>73</v>
      </c>
      <c r="AH2894">
        <v>7.0000000000000007E-2</v>
      </c>
      <c r="AI2894">
        <v>4.5</v>
      </c>
      <c r="AJ2894">
        <v>0.08</v>
      </c>
      <c r="AK2894">
        <v>33</v>
      </c>
      <c r="AL2894">
        <v>10.82</v>
      </c>
      <c r="AM2894">
        <v>4.0000000000000001E-3</v>
      </c>
      <c r="AN2894">
        <v>6.5</v>
      </c>
      <c r="AO2894">
        <v>1.6E-2</v>
      </c>
      <c r="AP2894">
        <v>11.55</v>
      </c>
      <c r="AQ2894">
        <v>7.0000000000000007E-2</v>
      </c>
      <c r="AR2894">
        <v>1.77</v>
      </c>
      <c r="AS2894">
        <v>1.2</v>
      </c>
      <c r="AT2894">
        <v>3.6</v>
      </c>
      <c r="AU2894">
        <v>21.9</v>
      </c>
      <c r="AV2894">
        <v>0.08</v>
      </c>
      <c r="AW2894">
        <v>1.1000000000000001</v>
      </c>
      <c r="AX2894">
        <v>1.4E-2</v>
      </c>
      <c r="AY2894">
        <v>0.18</v>
      </c>
      <c r="AZ2894">
        <v>0.8</v>
      </c>
      <c r="BA2894">
        <v>134</v>
      </c>
      <c r="BB2894">
        <v>0.1</v>
      </c>
      <c r="BC2894">
        <v>24.1</v>
      </c>
    </row>
    <row r="2895" spans="1:55">
      <c r="A2895">
        <v>1349204</v>
      </c>
      <c r="B2895" t="s">
        <v>105</v>
      </c>
      <c r="C2895">
        <v>517220</v>
      </c>
      <c r="D2895">
        <v>7186808</v>
      </c>
      <c r="E2895">
        <v>822</v>
      </c>
      <c r="F2895">
        <v>41494</v>
      </c>
      <c r="G2895" t="s">
        <v>118</v>
      </c>
      <c r="H2895" t="s">
        <v>119</v>
      </c>
      <c r="I2895" t="s">
        <v>108</v>
      </c>
      <c r="J2895" t="s">
        <v>109</v>
      </c>
      <c r="K2895" t="s">
        <v>120</v>
      </c>
      <c r="L2895" t="s">
        <v>111</v>
      </c>
      <c r="M2895" t="s">
        <v>3184</v>
      </c>
      <c r="N2895" t="s">
        <v>112</v>
      </c>
      <c r="O2895" t="s">
        <v>113</v>
      </c>
      <c r="P2895" t="s">
        <v>114</v>
      </c>
      <c r="R2895">
        <v>41524</v>
      </c>
      <c r="S2895">
        <v>57350</v>
      </c>
      <c r="T2895">
        <v>0.86</v>
      </c>
      <c r="U2895">
        <v>12.4</v>
      </c>
      <c r="V2895">
        <v>3.6</v>
      </c>
      <c r="W2895">
        <v>17</v>
      </c>
      <c r="X2895">
        <v>8081.6</v>
      </c>
      <c r="Y2895">
        <v>0.18</v>
      </c>
      <c r="Z2895">
        <v>0.47</v>
      </c>
      <c r="AA2895">
        <v>9.4499999999999993</v>
      </c>
      <c r="AB2895">
        <v>0.1</v>
      </c>
      <c r="AC2895">
        <v>816</v>
      </c>
      <c r="AD2895">
        <v>188.05</v>
      </c>
      <c r="AE2895">
        <v>0.34</v>
      </c>
      <c r="AF2895">
        <v>5.8</v>
      </c>
      <c r="AG2895">
        <v>1154</v>
      </c>
      <c r="AH2895">
        <v>0.04</v>
      </c>
      <c r="AI2895">
        <v>25.2</v>
      </c>
      <c r="AJ2895">
        <v>0.02</v>
      </c>
      <c r="AK2895">
        <v>1</v>
      </c>
      <c r="AL2895">
        <v>8.9600000000000009</v>
      </c>
      <c r="AM2895">
        <v>3.0000000000000001E-3</v>
      </c>
      <c r="AN2895">
        <v>63.3</v>
      </c>
      <c r="AO2895">
        <v>0.63300000000000001</v>
      </c>
      <c r="AP2895">
        <v>8.0500000000000007</v>
      </c>
      <c r="AQ2895">
        <v>0.09</v>
      </c>
      <c r="AR2895">
        <v>3.44</v>
      </c>
      <c r="AS2895">
        <v>3.6</v>
      </c>
      <c r="AT2895">
        <v>9.6999999999999993</v>
      </c>
      <c r="AU2895">
        <v>540</v>
      </c>
      <c r="AV2895">
        <v>0.17</v>
      </c>
      <c r="AW2895">
        <v>2.2000000000000002</v>
      </c>
      <c r="AX2895">
        <v>3.6999999999999998E-2</v>
      </c>
      <c r="AY2895">
        <v>2.5</v>
      </c>
      <c r="AZ2895">
        <v>59.5</v>
      </c>
      <c r="BA2895">
        <v>575</v>
      </c>
      <c r="BB2895">
        <v>0.8</v>
      </c>
      <c r="BC2895">
        <v>64.599999999999994</v>
      </c>
    </row>
    <row r="2896" spans="1:55">
      <c r="A2896">
        <v>1349220</v>
      </c>
      <c r="B2896" t="s">
        <v>105</v>
      </c>
      <c r="C2896">
        <v>505971</v>
      </c>
      <c r="D2896">
        <v>7182104</v>
      </c>
      <c r="E2896">
        <v>592</v>
      </c>
      <c r="F2896">
        <v>41505</v>
      </c>
      <c r="G2896" t="s">
        <v>2174</v>
      </c>
      <c r="H2896" t="s">
        <v>119</v>
      </c>
      <c r="I2896" t="s">
        <v>108</v>
      </c>
      <c r="J2896" t="s">
        <v>109</v>
      </c>
      <c r="K2896" t="s">
        <v>120</v>
      </c>
      <c r="L2896" t="s">
        <v>111</v>
      </c>
      <c r="M2896" t="s">
        <v>3185</v>
      </c>
      <c r="N2896" t="s">
        <v>112</v>
      </c>
      <c r="O2896" t="s">
        <v>2127</v>
      </c>
      <c r="P2896" t="s">
        <v>2128</v>
      </c>
      <c r="R2896">
        <v>41477</v>
      </c>
      <c r="S2896">
        <v>197</v>
      </c>
      <c r="T2896">
        <v>0.27</v>
      </c>
      <c r="U2896">
        <v>9.9</v>
      </c>
      <c r="V2896">
        <v>4.9000000000000004</v>
      </c>
      <c r="W2896">
        <v>6</v>
      </c>
      <c r="X2896">
        <v>434.5</v>
      </c>
      <c r="Y2896">
        <v>0.12</v>
      </c>
      <c r="Z2896">
        <v>0.17</v>
      </c>
      <c r="AA2896">
        <v>1.05</v>
      </c>
      <c r="AB2896">
        <v>0.2</v>
      </c>
      <c r="AC2896">
        <v>13.7</v>
      </c>
      <c r="AD2896">
        <v>102.97</v>
      </c>
      <c r="AE2896">
        <v>0.35</v>
      </c>
      <c r="AF2896">
        <v>1.4</v>
      </c>
      <c r="AG2896">
        <v>419</v>
      </c>
      <c r="AH2896">
        <v>0.11</v>
      </c>
      <c r="AI2896">
        <v>1.3</v>
      </c>
      <c r="AJ2896">
        <v>0.02</v>
      </c>
      <c r="AK2896">
        <v>14</v>
      </c>
      <c r="AL2896">
        <v>23.72</v>
      </c>
      <c r="AM2896">
        <v>3.0000000000000001E-3</v>
      </c>
      <c r="AN2896">
        <v>25.1</v>
      </c>
      <c r="AO2896">
        <v>5.7000000000000002E-2</v>
      </c>
      <c r="AP2896">
        <v>42.06</v>
      </c>
      <c r="AQ2896">
        <v>0.12</v>
      </c>
      <c r="AR2896">
        <v>12.07</v>
      </c>
      <c r="AS2896">
        <v>2.8</v>
      </c>
      <c r="AT2896">
        <v>6.1</v>
      </c>
      <c r="AU2896">
        <v>74.599999999999994</v>
      </c>
      <c r="AV2896">
        <v>0.28999999999999998</v>
      </c>
      <c r="AW2896">
        <v>0.5</v>
      </c>
      <c r="AX2896">
        <v>1E-3</v>
      </c>
      <c r="AY2896">
        <v>0.72</v>
      </c>
      <c r="AZ2896">
        <v>6.8</v>
      </c>
      <c r="BA2896">
        <v>161</v>
      </c>
      <c r="BB2896">
        <v>0.1</v>
      </c>
      <c r="BC2896">
        <v>57</v>
      </c>
    </row>
    <row r="2897" spans="1:55">
      <c r="A2897">
        <v>1349574</v>
      </c>
      <c r="B2897" t="s">
        <v>105</v>
      </c>
      <c r="C2897">
        <v>506335</v>
      </c>
      <c r="D2897">
        <v>7182614</v>
      </c>
      <c r="E2897">
        <v>425</v>
      </c>
      <c r="F2897">
        <v>41499</v>
      </c>
      <c r="G2897" t="s">
        <v>183</v>
      </c>
      <c r="H2897" t="s">
        <v>119</v>
      </c>
      <c r="I2897" t="s">
        <v>108</v>
      </c>
      <c r="J2897" t="s">
        <v>109</v>
      </c>
      <c r="K2897" t="s">
        <v>120</v>
      </c>
      <c r="L2897" t="s">
        <v>111</v>
      </c>
      <c r="M2897" t="s">
        <v>3186</v>
      </c>
      <c r="N2897" t="s">
        <v>112</v>
      </c>
      <c r="O2897" t="s">
        <v>2127</v>
      </c>
      <c r="P2897" t="s">
        <v>2128</v>
      </c>
      <c r="R2897">
        <v>41474</v>
      </c>
      <c r="S2897">
        <v>1191</v>
      </c>
      <c r="T2897">
        <v>0.82</v>
      </c>
      <c r="U2897">
        <v>63.5</v>
      </c>
      <c r="V2897">
        <v>19.2</v>
      </c>
      <c r="W2897">
        <v>8</v>
      </c>
      <c r="X2897">
        <v>196.6</v>
      </c>
      <c r="Y2897">
        <v>0.2</v>
      </c>
      <c r="Z2897">
        <v>0.12</v>
      </c>
      <c r="AA2897">
        <v>2.12</v>
      </c>
      <c r="AB2897">
        <v>3.3</v>
      </c>
      <c r="AC2897">
        <v>28.7</v>
      </c>
      <c r="AD2897">
        <v>88.5</v>
      </c>
      <c r="AE2897">
        <v>4.05</v>
      </c>
      <c r="AF2897">
        <v>2.8</v>
      </c>
      <c r="AG2897">
        <v>315</v>
      </c>
      <c r="AH2897">
        <v>0.24</v>
      </c>
      <c r="AI2897">
        <v>5.5</v>
      </c>
      <c r="AJ2897">
        <v>0.11</v>
      </c>
      <c r="AK2897">
        <v>185</v>
      </c>
      <c r="AL2897">
        <v>11.74</v>
      </c>
      <c r="AM2897">
        <v>3.5000000000000003E-2</v>
      </c>
      <c r="AN2897">
        <v>29.8</v>
      </c>
      <c r="AO2897">
        <v>0.13900000000000001</v>
      </c>
      <c r="AP2897">
        <v>48.22</v>
      </c>
      <c r="AQ2897">
        <v>0.6</v>
      </c>
      <c r="AR2897">
        <v>6.75</v>
      </c>
      <c r="AS2897">
        <v>3.5</v>
      </c>
      <c r="AT2897">
        <v>9.4</v>
      </c>
      <c r="AU2897">
        <v>138.4</v>
      </c>
      <c r="AV2897">
        <v>0.32</v>
      </c>
      <c r="AW2897">
        <v>2</v>
      </c>
      <c r="AX2897">
        <v>4.0000000000000001E-3</v>
      </c>
      <c r="AY2897">
        <v>1.25</v>
      </c>
      <c r="AZ2897">
        <v>2.2000000000000002</v>
      </c>
      <c r="BA2897">
        <v>174</v>
      </c>
      <c r="BB2897">
        <v>0.05</v>
      </c>
      <c r="BC2897">
        <v>142.6</v>
      </c>
    </row>
    <row r="2898" spans="1:55">
      <c r="A2898">
        <v>1349575</v>
      </c>
      <c r="B2898" t="s">
        <v>105</v>
      </c>
      <c r="C2898">
        <v>506267</v>
      </c>
      <c r="D2898">
        <v>7182521</v>
      </c>
      <c r="E2898">
        <v>511</v>
      </c>
      <c r="F2898">
        <v>41499</v>
      </c>
      <c r="G2898" t="s">
        <v>183</v>
      </c>
      <c r="H2898" t="s">
        <v>119</v>
      </c>
      <c r="I2898" t="s">
        <v>108</v>
      </c>
      <c r="J2898" t="s">
        <v>109</v>
      </c>
      <c r="K2898" t="s">
        <v>120</v>
      </c>
      <c r="L2898" t="s">
        <v>111</v>
      </c>
      <c r="M2898" t="s">
        <v>3187</v>
      </c>
      <c r="N2898" t="s">
        <v>112</v>
      </c>
      <c r="O2898" t="s">
        <v>2127</v>
      </c>
      <c r="P2898" t="s">
        <v>2128</v>
      </c>
      <c r="R2898">
        <v>41474</v>
      </c>
      <c r="S2898">
        <v>1086</v>
      </c>
      <c r="T2898">
        <v>1.1100000000000001</v>
      </c>
      <c r="U2898">
        <v>58.7</v>
      </c>
      <c r="V2898">
        <v>34.200000000000003</v>
      </c>
      <c r="W2898">
        <v>7</v>
      </c>
      <c r="X2898">
        <v>429.7</v>
      </c>
      <c r="Y2898">
        <v>0.21</v>
      </c>
      <c r="Z2898">
        <v>0.12</v>
      </c>
      <c r="AA2898">
        <v>3.07</v>
      </c>
      <c r="AB2898">
        <v>4.4000000000000004</v>
      </c>
      <c r="AC2898">
        <v>35.200000000000003</v>
      </c>
      <c r="AD2898">
        <v>73.17</v>
      </c>
      <c r="AE2898">
        <v>4.49</v>
      </c>
      <c r="AF2898">
        <v>3.1</v>
      </c>
      <c r="AG2898">
        <v>317</v>
      </c>
      <c r="AH2898">
        <v>0.21</v>
      </c>
      <c r="AI2898">
        <v>6.5</v>
      </c>
      <c r="AJ2898">
        <v>0.1</v>
      </c>
      <c r="AK2898">
        <v>415</v>
      </c>
      <c r="AL2898">
        <v>11.37</v>
      </c>
      <c r="AM2898">
        <v>1.2999999999999999E-2</v>
      </c>
      <c r="AN2898">
        <v>34.799999999999997</v>
      </c>
      <c r="AO2898">
        <v>0.16900000000000001</v>
      </c>
      <c r="AP2898">
        <v>50.83</v>
      </c>
      <c r="AQ2898">
        <v>0.38</v>
      </c>
      <c r="AR2898">
        <v>6.22</v>
      </c>
      <c r="AS2898">
        <v>3.9</v>
      </c>
      <c r="AT2898">
        <v>8.3000000000000007</v>
      </c>
      <c r="AU2898">
        <v>149.80000000000001</v>
      </c>
      <c r="AV2898">
        <v>0.34</v>
      </c>
      <c r="AW2898">
        <v>1.6</v>
      </c>
      <c r="AX2898">
        <v>4.0000000000000001E-3</v>
      </c>
      <c r="AY2898">
        <v>1.21</v>
      </c>
      <c r="AZ2898">
        <v>2.5</v>
      </c>
      <c r="BA2898">
        <v>198</v>
      </c>
      <c r="BB2898">
        <v>0.05</v>
      </c>
      <c r="BC2898">
        <v>242.8</v>
      </c>
    </row>
    <row r="2899" spans="1:55">
      <c r="A2899">
        <v>1349582</v>
      </c>
      <c r="B2899" t="s">
        <v>105</v>
      </c>
      <c r="C2899">
        <v>506151</v>
      </c>
      <c r="D2899">
        <v>7182627</v>
      </c>
      <c r="E2899">
        <v>514</v>
      </c>
      <c r="F2899">
        <v>41505</v>
      </c>
      <c r="G2899" t="s">
        <v>2174</v>
      </c>
      <c r="H2899" t="s">
        <v>119</v>
      </c>
      <c r="I2899" t="s">
        <v>108</v>
      </c>
      <c r="J2899" t="s">
        <v>109</v>
      </c>
      <c r="K2899" t="s">
        <v>120</v>
      </c>
      <c r="L2899" t="s">
        <v>111</v>
      </c>
      <c r="M2899" t="s">
        <v>3188</v>
      </c>
      <c r="N2899" t="s">
        <v>112</v>
      </c>
      <c r="O2899" t="s">
        <v>2127</v>
      </c>
      <c r="P2899" t="s">
        <v>2128</v>
      </c>
      <c r="R2899">
        <v>41474</v>
      </c>
      <c r="S2899">
        <v>1314</v>
      </c>
      <c r="T2899">
        <v>0.3</v>
      </c>
      <c r="U2899">
        <v>29.6</v>
      </c>
      <c r="V2899">
        <v>6.6</v>
      </c>
      <c r="W2899">
        <v>7</v>
      </c>
      <c r="X2899">
        <v>257.8</v>
      </c>
      <c r="Y2899">
        <v>0.49</v>
      </c>
      <c r="Z2899">
        <v>7.0000000000000007E-2</v>
      </c>
      <c r="AA2899">
        <v>1.84</v>
      </c>
      <c r="AB2899">
        <v>1.6</v>
      </c>
      <c r="AC2899">
        <v>11.8</v>
      </c>
      <c r="AD2899">
        <v>74.62</v>
      </c>
      <c r="AE2899">
        <v>2.93</v>
      </c>
      <c r="AF2899">
        <v>1.4</v>
      </c>
      <c r="AG2899">
        <v>289</v>
      </c>
      <c r="AH2899">
        <v>0.21</v>
      </c>
      <c r="AI2899">
        <v>2.2000000000000002</v>
      </c>
      <c r="AJ2899">
        <v>0.04</v>
      </c>
      <c r="AK2899">
        <v>49</v>
      </c>
      <c r="AL2899">
        <v>19.07</v>
      </c>
      <c r="AM2899">
        <v>2.5999999999999999E-2</v>
      </c>
      <c r="AN2899">
        <v>33.9</v>
      </c>
      <c r="AO2899">
        <v>4.2000000000000003E-2</v>
      </c>
      <c r="AP2899">
        <v>50.54</v>
      </c>
      <c r="AQ2899">
        <v>0.53</v>
      </c>
      <c r="AR2899">
        <v>16.96</v>
      </c>
      <c r="AS2899">
        <v>2</v>
      </c>
      <c r="AT2899">
        <v>21.5</v>
      </c>
      <c r="AU2899">
        <v>70.3</v>
      </c>
      <c r="AV2899">
        <v>0.31</v>
      </c>
      <c r="AW2899">
        <v>1.3</v>
      </c>
      <c r="AX2899">
        <v>2E-3</v>
      </c>
      <c r="AY2899">
        <v>0.67</v>
      </c>
      <c r="AZ2899">
        <v>4.9000000000000004</v>
      </c>
      <c r="BA2899">
        <v>490</v>
      </c>
      <c r="BB2899">
        <v>0.05</v>
      </c>
      <c r="BC2899">
        <v>162.9</v>
      </c>
    </row>
    <row r="2900" spans="1:55">
      <c r="A2900">
        <v>1349585</v>
      </c>
      <c r="B2900" t="s">
        <v>105</v>
      </c>
      <c r="C2900">
        <v>506111</v>
      </c>
      <c r="D2900">
        <v>7182414</v>
      </c>
      <c r="E2900">
        <v>582</v>
      </c>
      <c r="F2900">
        <v>41505</v>
      </c>
      <c r="G2900" t="s">
        <v>2174</v>
      </c>
      <c r="H2900" t="s">
        <v>119</v>
      </c>
      <c r="I2900" t="s">
        <v>108</v>
      </c>
      <c r="J2900" t="s">
        <v>109</v>
      </c>
      <c r="K2900" t="s">
        <v>120</v>
      </c>
      <c r="L2900" t="s">
        <v>111</v>
      </c>
      <c r="M2900" t="s">
        <v>3189</v>
      </c>
      <c r="N2900" t="s">
        <v>112</v>
      </c>
      <c r="O2900" t="s">
        <v>2127</v>
      </c>
      <c r="P2900" t="s">
        <v>2128</v>
      </c>
      <c r="R2900">
        <v>41474</v>
      </c>
      <c r="S2900">
        <v>628</v>
      </c>
      <c r="T2900">
        <v>0.33</v>
      </c>
      <c r="U2900">
        <v>15</v>
      </c>
      <c r="V2900">
        <v>8.4</v>
      </c>
      <c r="W2900">
        <v>6</v>
      </c>
      <c r="X2900">
        <v>344.7</v>
      </c>
      <c r="Y2900">
        <v>0.27</v>
      </c>
      <c r="Z2900">
        <v>0.1</v>
      </c>
      <c r="AA2900">
        <v>4.1500000000000004</v>
      </c>
      <c r="AB2900">
        <v>1.8</v>
      </c>
      <c r="AC2900">
        <v>12.2</v>
      </c>
      <c r="AD2900">
        <v>86.19</v>
      </c>
      <c r="AE2900">
        <v>1.61</v>
      </c>
      <c r="AF2900">
        <v>1.4</v>
      </c>
      <c r="AG2900">
        <v>271</v>
      </c>
      <c r="AH2900">
        <v>0.2</v>
      </c>
      <c r="AI2900">
        <v>3.4</v>
      </c>
      <c r="AJ2900">
        <v>0.02</v>
      </c>
      <c r="AK2900">
        <v>64</v>
      </c>
      <c r="AL2900">
        <v>59.45</v>
      </c>
      <c r="AM2900">
        <v>5.0000000000000001E-3</v>
      </c>
      <c r="AN2900">
        <v>30.1</v>
      </c>
      <c r="AO2900">
        <v>7.1999999999999995E-2</v>
      </c>
      <c r="AP2900">
        <v>90.91</v>
      </c>
      <c r="AQ2900">
        <v>0.32</v>
      </c>
      <c r="AR2900">
        <v>28.29</v>
      </c>
      <c r="AS2900">
        <v>3</v>
      </c>
      <c r="AT2900">
        <v>47.6</v>
      </c>
      <c r="AU2900">
        <v>83.5</v>
      </c>
      <c r="AV2900">
        <v>0.53</v>
      </c>
      <c r="AW2900">
        <v>1.1000000000000001</v>
      </c>
      <c r="AX2900">
        <v>5.0000000000000001E-4</v>
      </c>
      <c r="AY2900">
        <v>3.23</v>
      </c>
      <c r="AZ2900">
        <v>7.5</v>
      </c>
      <c r="BA2900">
        <v>303</v>
      </c>
      <c r="BB2900">
        <v>0.2</v>
      </c>
      <c r="BC2900">
        <v>186.2</v>
      </c>
    </row>
    <row r="2901" spans="1:55">
      <c r="A2901">
        <v>1349596</v>
      </c>
      <c r="B2901" t="s">
        <v>105</v>
      </c>
      <c r="C2901">
        <v>506185</v>
      </c>
      <c r="D2901">
        <v>7181825</v>
      </c>
      <c r="E2901">
        <v>492</v>
      </c>
      <c r="F2901">
        <v>41505</v>
      </c>
      <c r="G2901" t="s">
        <v>2174</v>
      </c>
      <c r="H2901" t="s">
        <v>119</v>
      </c>
      <c r="I2901" t="s">
        <v>108</v>
      </c>
      <c r="J2901" t="s">
        <v>109</v>
      </c>
      <c r="K2901" t="s">
        <v>120</v>
      </c>
      <c r="L2901" t="s">
        <v>111</v>
      </c>
      <c r="M2901" t="s">
        <v>3190</v>
      </c>
      <c r="N2901" t="s">
        <v>112</v>
      </c>
      <c r="O2901" t="s">
        <v>2127</v>
      </c>
      <c r="P2901" t="s">
        <v>2128</v>
      </c>
      <c r="R2901">
        <v>41474</v>
      </c>
      <c r="S2901">
        <v>376</v>
      </c>
      <c r="T2901">
        <v>0.79</v>
      </c>
      <c r="U2901">
        <v>14</v>
      </c>
      <c r="V2901">
        <v>3.5</v>
      </c>
      <c r="W2901">
        <v>5</v>
      </c>
      <c r="X2901">
        <v>342</v>
      </c>
      <c r="Y2901">
        <v>0.1</v>
      </c>
      <c r="Z2901">
        <v>0.39</v>
      </c>
      <c r="AA2901">
        <v>2.2799999999999998</v>
      </c>
      <c r="AB2901">
        <v>4.7</v>
      </c>
      <c r="AC2901">
        <v>26.9</v>
      </c>
      <c r="AD2901">
        <v>42.97</v>
      </c>
      <c r="AE2901">
        <v>1.74</v>
      </c>
      <c r="AF2901">
        <v>2.8</v>
      </c>
      <c r="AG2901">
        <v>117</v>
      </c>
      <c r="AH2901">
        <v>0.08</v>
      </c>
      <c r="AI2901">
        <v>9.4</v>
      </c>
      <c r="AJ2901">
        <v>0.35</v>
      </c>
      <c r="AK2901">
        <v>163</v>
      </c>
      <c r="AL2901">
        <v>7.91</v>
      </c>
      <c r="AM2901">
        <v>1.2E-2</v>
      </c>
      <c r="AN2901">
        <v>42.2</v>
      </c>
      <c r="AO2901">
        <v>0.111</v>
      </c>
      <c r="AP2901">
        <v>16.149999999999999</v>
      </c>
      <c r="AQ2901">
        <v>0.05</v>
      </c>
      <c r="AR2901">
        <v>8.14</v>
      </c>
      <c r="AS2901">
        <v>3.3</v>
      </c>
      <c r="AT2901">
        <v>3.7</v>
      </c>
      <c r="AU2901">
        <v>57.3</v>
      </c>
      <c r="AV2901">
        <v>0.15</v>
      </c>
      <c r="AW2901">
        <v>2.8</v>
      </c>
      <c r="AX2901">
        <v>3.2000000000000001E-2</v>
      </c>
      <c r="AY2901">
        <v>0.43</v>
      </c>
      <c r="AZ2901">
        <v>1.8</v>
      </c>
      <c r="BA2901">
        <v>241</v>
      </c>
      <c r="BB2901">
        <v>0.2</v>
      </c>
      <c r="BC2901">
        <v>109.4</v>
      </c>
    </row>
    <row r="2902" spans="1:55">
      <c r="A2902">
        <v>1349606</v>
      </c>
      <c r="B2902" t="s">
        <v>105</v>
      </c>
      <c r="C2902">
        <v>506768</v>
      </c>
      <c r="D2902">
        <v>7181817</v>
      </c>
      <c r="E2902">
        <v>512</v>
      </c>
      <c r="F2902">
        <v>41505</v>
      </c>
      <c r="G2902" t="s">
        <v>2174</v>
      </c>
      <c r="H2902" t="s">
        <v>119</v>
      </c>
      <c r="I2902" t="s">
        <v>108</v>
      </c>
      <c r="J2902" t="s">
        <v>109</v>
      </c>
      <c r="K2902" t="s">
        <v>120</v>
      </c>
      <c r="L2902" t="s">
        <v>111</v>
      </c>
      <c r="M2902" t="s">
        <v>3191</v>
      </c>
      <c r="N2902" t="s">
        <v>112</v>
      </c>
      <c r="O2902" t="s">
        <v>2127</v>
      </c>
      <c r="P2902" t="s">
        <v>2128</v>
      </c>
      <c r="R2902">
        <v>41475</v>
      </c>
      <c r="S2902">
        <v>1409</v>
      </c>
      <c r="T2902">
        <v>0.88</v>
      </c>
      <c r="U2902">
        <v>10.199999999999999</v>
      </c>
      <c r="V2902">
        <v>3.8</v>
      </c>
      <c r="W2902">
        <v>4</v>
      </c>
      <c r="X2902">
        <v>663.7</v>
      </c>
      <c r="Y2902">
        <v>0.18</v>
      </c>
      <c r="Z2902">
        <v>0.3</v>
      </c>
      <c r="AA2902">
        <v>2.19</v>
      </c>
      <c r="AB2902">
        <v>2.8</v>
      </c>
      <c r="AC2902">
        <v>38</v>
      </c>
      <c r="AD2902">
        <v>61.92</v>
      </c>
      <c r="AE2902">
        <v>1.65</v>
      </c>
      <c r="AF2902">
        <v>2.8</v>
      </c>
      <c r="AG2902">
        <v>255</v>
      </c>
      <c r="AH2902">
        <v>0.08</v>
      </c>
      <c r="AI2902">
        <v>8.5</v>
      </c>
      <c r="AJ2902">
        <v>0.15</v>
      </c>
      <c r="AK2902">
        <v>78</v>
      </c>
      <c r="AL2902">
        <v>5.84</v>
      </c>
      <c r="AM2902">
        <v>4.0000000000000001E-3</v>
      </c>
      <c r="AN2902">
        <v>28.1</v>
      </c>
      <c r="AO2902">
        <v>0.17599999999999999</v>
      </c>
      <c r="AP2902">
        <v>17.46</v>
      </c>
      <c r="AQ2902">
        <v>7.0000000000000007E-2</v>
      </c>
      <c r="AR2902">
        <v>3.22</v>
      </c>
      <c r="AS2902">
        <v>1.8</v>
      </c>
      <c r="AT2902">
        <v>7.1</v>
      </c>
      <c r="AU2902">
        <v>74.900000000000006</v>
      </c>
      <c r="AV2902">
        <v>0.04</v>
      </c>
      <c r="AW2902">
        <v>0.3</v>
      </c>
      <c r="AX2902">
        <v>7.0000000000000001E-3</v>
      </c>
      <c r="AY2902">
        <v>0.41</v>
      </c>
      <c r="AZ2902">
        <v>5</v>
      </c>
      <c r="BA2902">
        <v>117</v>
      </c>
      <c r="BB2902">
        <v>0.05</v>
      </c>
      <c r="BC2902">
        <v>137</v>
      </c>
    </row>
    <row r="2903" spans="1:55">
      <c r="A2903">
        <v>1349610</v>
      </c>
      <c r="B2903" t="s">
        <v>105</v>
      </c>
      <c r="C2903">
        <v>506774</v>
      </c>
      <c r="D2903">
        <v>7182016</v>
      </c>
      <c r="E2903">
        <v>514</v>
      </c>
      <c r="F2903">
        <v>41505</v>
      </c>
      <c r="G2903" t="s">
        <v>2174</v>
      </c>
      <c r="H2903" t="s">
        <v>119</v>
      </c>
      <c r="I2903" t="s">
        <v>108</v>
      </c>
      <c r="J2903" t="s">
        <v>109</v>
      </c>
      <c r="K2903" t="s">
        <v>120</v>
      </c>
      <c r="L2903" t="s">
        <v>111</v>
      </c>
      <c r="M2903" t="s">
        <v>3192</v>
      </c>
      <c r="N2903" t="s">
        <v>112</v>
      </c>
      <c r="O2903" t="s">
        <v>2127</v>
      </c>
      <c r="P2903" t="s">
        <v>2128</v>
      </c>
      <c r="R2903">
        <v>41475</v>
      </c>
      <c r="S2903">
        <v>514</v>
      </c>
      <c r="T2903">
        <v>0.61</v>
      </c>
      <c r="U2903">
        <v>8.4</v>
      </c>
      <c r="V2903">
        <v>8.1999999999999993</v>
      </c>
      <c r="W2903">
        <v>4</v>
      </c>
      <c r="X2903">
        <v>609.70000000000005</v>
      </c>
      <c r="Y2903">
        <v>0.23</v>
      </c>
      <c r="Z2903">
        <v>0.1</v>
      </c>
      <c r="AA2903">
        <v>2.4300000000000002</v>
      </c>
      <c r="AB2903">
        <v>0.7</v>
      </c>
      <c r="AC2903">
        <v>36.700000000000003</v>
      </c>
      <c r="AD2903">
        <v>114.68</v>
      </c>
      <c r="AE2903">
        <v>0.46</v>
      </c>
      <c r="AF2903">
        <v>3.3</v>
      </c>
      <c r="AG2903">
        <v>347</v>
      </c>
      <c r="AH2903">
        <v>0.11</v>
      </c>
      <c r="AI2903">
        <v>2.4</v>
      </c>
      <c r="AJ2903">
        <v>0.04</v>
      </c>
      <c r="AK2903">
        <v>3</v>
      </c>
      <c r="AL2903">
        <v>16.399999999999999</v>
      </c>
      <c r="AM2903">
        <v>2E-3</v>
      </c>
      <c r="AN2903">
        <v>28.7</v>
      </c>
      <c r="AO2903">
        <v>6.8000000000000005E-2</v>
      </c>
      <c r="AP2903">
        <v>35.07</v>
      </c>
      <c r="AQ2903">
        <v>0.13</v>
      </c>
      <c r="AR2903">
        <v>10.28</v>
      </c>
      <c r="AS2903">
        <v>4.4000000000000004</v>
      </c>
      <c r="AT2903">
        <v>3.3</v>
      </c>
      <c r="AU2903">
        <v>118.1</v>
      </c>
      <c r="AV2903">
        <v>0.16</v>
      </c>
      <c r="AW2903">
        <v>1.1000000000000001</v>
      </c>
      <c r="AX2903">
        <v>1E-3</v>
      </c>
      <c r="AY2903">
        <v>1.32</v>
      </c>
      <c r="AZ2903">
        <v>22.8</v>
      </c>
      <c r="BA2903">
        <v>328</v>
      </c>
      <c r="BB2903">
        <v>0.1</v>
      </c>
      <c r="BC2903">
        <v>55.7</v>
      </c>
    </row>
    <row r="2904" spans="1:55">
      <c r="A2904">
        <v>1349613</v>
      </c>
      <c r="B2904" t="s">
        <v>105</v>
      </c>
      <c r="C2904">
        <v>506958</v>
      </c>
      <c r="D2904">
        <v>7181968</v>
      </c>
      <c r="E2904">
        <v>520</v>
      </c>
      <c r="F2904">
        <v>41505</v>
      </c>
      <c r="G2904" t="s">
        <v>2174</v>
      </c>
      <c r="H2904" t="s">
        <v>119</v>
      </c>
      <c r="I2904" t="s">
        <v>108</v>
      </c>
      <c r="J2904" t="s">
        <v>109</v>
      </c>
      <c r="K2904" t="s">
        <v>120</v>
      </c>
      <c r="L2904" t="s">
        <v>111</v>
      </c>
      <c r="M2904" t="s">
        <v>3193</v>
      </c>
      <c r="N2904" t="s">
        <v>112</v>
      </c>
      <c r="O2904" t="s">
        <v>2127</v>
      </c>
      <c r="P2904" t="s">
        <v>2128</v>
      </c>
      <c r="R2904">
        <v>41476</v>
      </c>
      <c r="S2904">
        <v>1554</v>
      </c>
      <c r="T2904">
        <v>0.82</v>
      </c>
      <c r="U2904">
        <v>13</v>
      </c>
      <c r="V2904">
        <v>2.4</v>
      </c>
      <c r="W2904">
        <v>4</v>
      </c>
      <c r="X2904">
        <v>502.6</v>
      </c>
      <c r="Y2904">
        <v>0.14000000000000001</v>
      </c>
      <c r="Z2904">
        <v>0.28999999999999998</v>
      </c>
      <c r="AA2904">
        <v>5.47</v>
      </c>
      <c r="AB2904">
        <v>3.9</v>
      </c>
      <c r="AC2904">
        <v>33</v>
      </c>
      <c r="AD2904">
        <v>73.03</v>
      </c>
      <c r="AE2904">
        <v>1.65</v>
      </c>
      <c r="AF2904">
        <v>2.6</v>
      </c>
      <c r="AG2904">
        <v>278</v>
      </c>
      <c r="AH2904">
        <v>0.09</v>
      </c>
      <c r="AI2904">
        <v>8</v>
      </c>
      <c r="AJ2904">
        <v>0.14000000000000001</v>
      </c>
      <c r="AK2904">
        <v>91</v>
      </c>
      <c r="AL2904">
        <v>8.3699999999999992</v>
      </c>
      <c r="AM2904">
        <v>4.0000000000000001E-3</v>
      </c>
      <c r="AN2904">
        <v>57</v>
      </c>
      <c r="AO2904">
        <v>0.16900000000000001</v>
      </c>
      <c r="AP2904">
        <v>29.73</v>
      </c>
      <c r="AQ2904">
        <v>7.0000000000000007E-2</v>
      </c>
      <c r="AR2904">
        <v>4.75</v>
      </c>
      <c r="AS2904">
        <v>0.9</v>
      </c>
      <c r="AT2904">
        <v>5.8</v>
      </c>
      <c r="AU2904">
        <v>67.900000000000006</v>
      </c>
      <c r="AV2904">
        <v>7.0000000000000007E-2</v>
      </c>
      <c r="AW2904">
        <v>0.3</v>
      </c>
      <c r="AX2904">
        <v>5.0000000000000001E-3</v>
      </c>
      <c r="AY2904">
        <v>0.43</v>
      </c>
      <c r="AZ2904">
        <v>4.9000000000000004</v>
      </c>
      <c r="BA2904">
        <v>208</v>
      </c>
      <c r="BB2904">
        <v>0.2</v>
      </c>
      <c r="BC2904">
        <v>270.39999999999998</v>
      </c>
    </row>
    <row r="2905" spans="1:55">
      <c r="A2905">
        <v>1349630</v>
      </c>
      <c r="B2905" t="s">
        <v>105</v>
      </c>
      <c r="C2905">
        <v>507560</v>
      </c>
      <c r="D2905">
        <v>7181849</v>
      </c>
      <c r="E2905">
        <v>603</v>
      </c>
      <c r="F2905">
        <v>41505</v>
      </c>
      <c r="G2905" t="s">
        <v>2174</v>
      </c>
      <c r="H2905" t="s">
        <v>119</v>
      </c>
      <c r="I2905" t="s">
        <v>108</v>
      </c>
      <c r="J2905" t="s">
        <v>109</v>
      </c>
      <c r="K2905" t="s">
        <v>120</v>
      </c>
      <c r="L2905" t="s">
        <v>111</v>
      </c>
      <c r="M2905" t="s">
        <v>3194</v>
      </c>
      <c r="N2905" t="s">
        <v>112</v>
      </c>
      <c r="O2905" t="s">
        <v>2127</v>
      </c>
      <c r="P2905" t="s">
        <v>2128</v>
      </c>
      <c r="R2905">
        <v>41476</v>
      </c>
      <c r="S2905">
        <v>164</v>
      </c>
      <c r="T2905">
        <v>1.36</v>
      </c>
      <c r="U2905">
        <v>7.3</v>
      </c>
      <c r="V2905">
        <v>2.7</v>
      </c>
      <c r="W2905">
        <v>5</v>
      </c>
      <c r="X2905">
        <v>328.1</v>
      </c>
      <c r="Y2905">
        <v>0.18</v>
      </c>
      <c r="Z2905">
        <v>0.19</v>
      </c>
      <c r="AA2905">
        <v>0.43</v>
      </c>
      <c r="AB2905">
        <v>17</v>
      </c>
      <c r="AC2905">
        <v>43.3</v>
      </c>
      <c r="AD2905">
        <v>34.96</v>
      </c>
      <c r="AE2905">
        <v>3.11</v>
      </c>
      <c r="AF2905">
        <v>3.9</v>
      </c>
      <c r="AG2905">
        <v>30</v>
      </c>
      <c r="AH2905">
        <v>0.14000000000000001</v>
      </c>
      <c r="AI2905">
        <v>12.5</v>
      </c>
      <c r="AJ2905">
        <v>0.56000000000000005</v>
      </c>
      <c r="AK2905">
        <v>346</v>
      </c>
      <c r="AL2905">
        <v>2.1800000000000002</v>
      </c>
      <c r="AM2905">
        <v>1E-3</v>
      </c>
      <c r="AN2905">
        <v>51.7</v>
      </c>
      <c r="AO2905">
        <v>9.0999999999999998E-2</v>
      </c>
      <c r="AP2905">
        <v>22.96</v>
      </c>
      <c r="AQ2905">
        <v>0.01</v>
      </c>
      <c r="AR2905">
        <v>0.88</v>
      </c>
      <c r="AS2905">
        <v>3.7</v>
      </c>
      <c r="AT2905">
        <v>0.1</v>
      </c>
      <c r="AU2905">
        <v>22.1</v>
      </c>
      <c r="AV2905">
        <v>0.01</v>
      </c>
      <c r="AW2905">
        <v>4.2</v>
      </c>
      <c r="AX2905">
        <v>0.02</v>
      </c>
      <c r="AY2905">
        <v>0.17</v>
      </c>
      <c r="AZ2905">
        <v>1.1000000000000001</v>
      </c>
      <c r="BA2905">
        <v>44</v>
      </c>
      <c r="BB2905">
        <v>0.05</v>
      </c>
      <c r="BC2905">
        <v>140</v>
      </c>
    </row>
    <row r="2906" spans="1:55">
      <c r="A2906">
        <v>1349637</v>
      </c>
      <c r="B2906" t="s">
        <v>105</v>
      </c>
      <c r="C2906">
        <v>505961</v>
      </c>
      <c r="D2906">
        <v>7182958</v>
      </c>
      <c r="E2906">
        <v>570</v>
      </c>
      <c r="F2906">
        <v>41505</v>
      </c>
      <c r="G2906" t="s">
        <v>2174</v>
      </c>
      <c r="H2906" t="s">
        <v>119</v>
      </c>
      <c r="I2906" t="s">
        <v>108</v>
      </c>
      <c r="J2906" t="s">
        <v>109</v>
      </c>
      <c r="K2906" t="s">
        <v>120</v>
      </c>
      <c r="L2906" t="s">
        <v>111</v>
      </c>
      <c r="M2906" t="s">
        <v>3195</v>
      </c>
      <c r="N2906" t="s">
        <v>112</v>
      </c>
      <c r="O2906" t="s">
        <v>2127</v>
      </c>
      <c r="P2906" t="s">
        <v>2128</v>
      </c>
      <c r="R2906">
        <v>41477</v>
      </c>
      <c r="S2906">
        <v>115</v>
      </c>
      <c r="T2906">
        <v>0.96</v>
      </c>
      <c r="U2906">
        <v>9</v>
      </c>
      <c r="V2906">
        <v>0.1</v>
      </c>
      <c r="W2906">
        <v>3</v>
      </c>
      <c r="X2906">
        <v>613.9</v>
      </c>
      <c r="Y2906">
        <v>0.1</v>
      </c>
      <c r="Z2906">
        <v>7.0000000000000007E-2</v>
      </c>
      <c r="AA2906">
        <v>0.62</v>
      </c>
      <c r="AB2906">
        <v>5.5</v>
      </c>
      <c r="AC2906">
        <v>18.8</v>
      </c>
      <c r="AD2906">
        <v>33.54</v>
      </c>
      <c r="AE2906">
        <v>2.04</v>
      </c>
      <c r="AF2906">
        <v>2.8</v>
      </c>
      <c r="AG2906">
        <v>14</v>
      </c>
      <c r="AH2906">
        <v>0.13</v>
      </c>
      <c r="AI2906">
        <v>2.7</v>
      </c>
      <c r="AJ2906">
        <v>0.26</v>
      </c>
      <c r="AK2906">
        <v>76</v>
      </c>
      <c r="AL2906">
        <v>4.17</v>
      </c>
      <c r="AM2906">
        <v>6.0000000000000001E-3</v>
      </c>
      <c r="AN2906">
        <v>33.4</v>
      </c>
      <c r="AO2906">
        <v>0.03</v>
      </c>
      <c r="AP2906">
        <v>18.61</v>
      </c>
      <c r="AQ2906">
        <v>0.06</v>
      </c>
      <c r="AR2906">
        <v>1.8</v>
      </c>
      <c r="AS2906">
        <v>2.2999999999999998</v>
      </c>
      <c r="AT2906">
        <v>0.8</v>
      </c>
      <c r="AU2906">
        <v>24.8</v>
      </c>
      <c r="AV2906">
        <v>0.03</v>
      </c>
      <c r="AW2906">
        <v>1.6</v>
      </c>
      <c r="AX2906">
        <v>2E-3</v>
      </c>
      <c r="AY2906">
        <v>0.23</v>
      </c>
      <c r="AZ2906">
        <v>0.3</v>
      </c>
      <c r="BA2906">
        <v>38</v>
      </c>
      <c r="BB2906">
        <v>0.05</v>
      </c>
      <c r="BC2906">
        <v>147</v>
      </c>
    </row>
    <row r="2907" spans="1:55">
      <c r="A2907">
        <v>1349644</v>
      </c>
      <c r="B2907" t="s">
        <v>105</v>
      </c>
      <c r="C2907">
        <v>505975</v>
      </c>
      <c r="D2907">
        <v>7182452</v>
      </c>
      <c r="E2907">
        <v>601</v>
      </c>
      <c r="F2907">
        <v>41505</v>
      </c>
      <c r="G2907" t="s">
        <v>2174</v>
      </c>
      <c r="H2907" t="s">
        <v>119</v>
      </c>
      <c r="I2907" t="s">
        <v>108</v>
      </c>
      <c r="J2907" t="s">
        <v>109</v>
      </c>
      <c r="K2907" t="s">
        <v>120</v>
      </c>
      <c r="L2907" t="s">
        <v>111</v>
      </c>
      <c r="M2907" t="s">
        <v>3196</v>
      </c>
      <c r="N2907" t="s">
        <v>112</v>
      </c>
      <c r="O2907" t="s">
        <v>2127</v>
      </c>
      <c r="P2907" t="s">
        <v>2128</v>
      </c>
      <c r="R2907">
        <v>41477</v>
      </c>
      <c r="S2907">
        <v>335</v>
      </c>
      <c r="T2907">
        <v>0.35</v>
      </c>
      <c r="U2907">
        <v>7.1</v>
      </c>
      <c r="V2907">
        <v>4.7</v>
      </c>
      <c r="W2907">
        <v>3</v>
      </c>
      <c r="X2907">
        <v>493.6</v>
      </c>
      <c r="Y2907">
        <v>0.16</v>
      </c>
      <c r="Z2907">
        <v>0.04</v>
      </c>
      <c r="AA2907">
        <v>6.97</v>
      </c>
      <c r="AB2907">
        <v>0.8</v>
      </c>
      <c r="AC2907">
        <v>8.6999999999999993</v>
      </c>
      <c r="AD2907">
        <v>62.87</v>
      </c>
      <c r="AE2907">
        <v>0.56999999999999995</v>
      </c>
      <c r="AF2907">
        <v>0.9</v>
      </c>
      <c r="AG2907">
        <v>139</v>
      </c>
      <c r="AH2907">
        <v>0.12</v>
      </c>
      <c r="AI2907">
        <v>2</v>
      </c>
      <c r="AJ2907">
        <v>0.01</v>
      </c>
      <c r="AK2907">
        <v>44</v>
      </c>
      <c r="AL2907">
        <v>40.450000000000003</v>
      </c>
      <c r="AM2907">
        <v>2E-3</v>
      </c>
      <c r="AN2907">
        <v>13.2</v>
      </c>
      <c r="AO2907">
        <v>3.4000000000000002E-2</v>
      </c>
      <c r="AP2907">
        <v>56.7</v>
      </c>
      <c r="AQ2907">
        <v>0.17</v>
      </c>
      <c r="AR2907">
        <v>14.22</v>
      </c>
      <c r="AS2907">
        <v>2.2999999999999998</v>
      </c>
      <c r="AT2907">
        <v>21.5</v>
      </c>
      <c r="AU2907">
        <v>43.8</v>
      </c>
      <c r="AV2907">
        <v>0.41</v>
      </c>
      <c r="AW2907">
        <v>0.9</v>
      </c>
      <c r="AX2907">
        <v>1E-3</v>
      </c>
      <c r="AY2907">
        <v>1.74</v>
      </c>
      <c r="AZ2907">
        <v>3.5</v>
      </c>
      <c r="BA2907">
        <v>129</v>
      </c>
      <c r="BB2907">
        <v>0.2</v>
      </c>
      <c r="BC2907">
        <v>53.4</v>
      </c>
    </row>
    <row r="2908" spans="1:55">
      <c r="A2908">
        <v>1349649</v>
      </c>
      <c r="B2908" t="s">
        <v>105</v>
      </c>
      <c r="C2908">
        <v>505923</v>
      </c>
      <c r="D2908">
        <v>7182206</v>
      </c>
      <c r="E2908">
        <v>584</v>
      </c>
      <c r="F2908">
        <v>41505</v>
      </c>
      <c r="G2908" t="s">
        <v>2174</v>
      </c>
      <c r="H2908" t="s">
        <v>119</v>
      </c>
      <c r="I2908" t="s">
        <v>108</v>
      </c>
      <c r="J2908" t="s">
        <v>109</v>
      </c>
      <c r="K2908" t="s">
        <v>120</v>
      </c>
      <c r="L2908" t="s">
        <v>111</v>
      </c>
      <c r="M2908" t="s">
        <v>3197</v>
      </c>
      <c r="N2908" t="s">
        <v>112</v>
      </c>
      <c r="O2908" t="s">
        <v>2127</v>
      </c>
      <c r="P2908" t="s">
        <v>2128</v>
      </c>
      <c r="R2908">
        <v>41477</v>
      </c>
      <c r="S2908">
        <v>915</v>
      </c>
      <c r="T2908">
        <v>0.26</v>
      </c>
      <c r="U2908">
        <v>10.7</v>
      </c>
      <c r="V2908">
        <v>2.9</v>
      </c>
      <c r="W2908">
        <v>8</v>
      </c>
      <c r="X2908">
        <v>250.8</v>
      </c>
      <c r="Y2908">
        <v>0.13</v>
      </c>
      <c r="Z2908">
        <v>0.15</v>
      </c>
      <c r="AA2908">
        <v>1.76</v>
      </c>
      <c r="AB2908">
        <v>0.2</v>
      </c>
      <c r="AC2908">
        <v>15.7</v>
      </c>
      <c r="AD2908">
        <v>41.41</v>
      </c>
      <c r="AE2908">
        <v>0.55000000000000004</v>
      </c>
      <c r="AF2908">
        <v>1.5</v>
      </c>
      <c r="AG2908">
        <v>279</v>
      </c>
      <c r="AH2908">
        <v>0.11</v>
      </c>
      <c r="AI2908">
        <v>1.7</v>
      </c>
      <c r="AJ2908">
        <v>0.03</v>
      </c>
      <c r="AK2908">
        <v>4</v>
      </c>
      <c r="AL2908">
        <v>18.510000000000002</v>
      </c>
      <c r="AM2908">
        <v>2E-3</v>
      </c>
      <c r="AN2908">
        <v>28.7</v>
      </c>
      <c r="AO2908">
        <v>6.6000000000000003E-2</v>
      </c>
      <c r="AP2908">
        <v>10.31</v>
      </c>
      <c r="AQ2908">
        <v>0.15</v>
      </c>
      <c r="AR2908">
        <v>13.08</v>
      </c>
      <c r="AS2908">
        <v>2.4</v>
      </c>
      <c r="AT2908">
        <v>5.3</v>
      </c>
      <c r="AU2908">
        <v>32.700000000000003</v>
      </c>
      <c r="AV2908">
        <v>0.12</v>
      </c>
      <c r="AW2908">
        <v>1</v>
      </c>
      <c r="AX2908">
        <v>2E-3</v>
      </c>
      <c r="AY2908">
        <v>1.4</v>
      </c>
      <c r="AZ2908">
        <v>4.0999999999999996</v>
      </c>
      <c r="BA2908">
        <v>317</v>
      </c>
      <c r="BB2908">
        <v>0.2</v>
      </c>
      <c r="BC2908">
        <v>36.200000000000003</v>
      </c>
    </row>
    <row r="2909" spans="1:55">
      <c r="A2909" t="s">
        <v>3199</v>
      </c>
      <c r="B2909" t="s">
        <v>105</v>
      </c>
      <c r="C2909">
        <v>514670</v>
      </c>
      <c r="D2909">
        <v>7187767</v>
      </c>
      <c r="E2909">
        <v>897</v>
      </c>
      <c r="F2909">
        <v>41133</v>
      </c>
      <c r="G2909" t="s">
        <v>395</v>
      </c>
      <c r="H2909" t="s">
        <v>107</v>
      </c>
      <c r="I2909" t="s">
        <v>108</v>
      </c>
      <c r="J2909" t="s">
        <v>109</v>
      </c>
      <c r="K2909" t="s">
        <v>120</v>
      </c>
      <c r="L2909" t="s">
        <v>111</v>
      </c>
      <c r="M2909" t="s">
        <v>3198</v>
      </c>
      <c r="N2909" t="s">
        <v>112</v>
      </c>
      <c r="O2909" t="s">
        <v>243</v>
      </c>
      <c r="P2909" t="s">
        <v>244</v>
      </c>
      <c r="R2909">
        <v>41105</v>
      </c>
      <c r="S2909">
        <v>42</v>
      </c>
      <c r="T2909">
        <v>2.06</v>
      </c>
      <c r="U2909">
        <v>8.1</v>
      </c>
      <c r="V2909">
        <v>1.1000000000000001</v>
      </c>
      <c r="W2909">
        <v>2</v>
      </c>
      <c r="X2909">
        <v>153.19999999999999</v>
      </c>
      <c r="Y2909">
        <v>0.27</v>
      </c>
      <c r="Z2909">
        <v>0.03</v>
      </c>
      <c r="AA2909">
        <v>0.28000000000000003</v>
      </c>
      <c r="AB2909">
        <v>11.1</v>
      </c>
      <c r="AC2909">
        <v>35.799999999999997</v>
      </c>
      <c r="AD2909">
        <v>43.68</v>
      </c>
      <c r="AE2909">
        <v>3.54</v>
      </c>
      <c r="AF2909">
        <v>6.9</v>
      </c>
      <c r="AG2909">
        <v>15</v>
      </c>
      <c r="AH2909">
        <v>0.11</v>
      </c>
      <c r="AI2909">
        <v>2.5</v>
      </c>
      <c r="AJ2909">
        <v>0.59</v>
      </c>
      <c r="AK2909">
        <v>162</v>
      </c>
      <c r="AL2909">
        <v>2</v>
      </c>
      <c r="AM2909">
        <v>3.0000000000000001E-3</v>
      </c>
      <c r="AN2909">
        <v>42.9</v>
      </c>
      <c r="AO2909">
        <v>3.1E-2</v>
      </c>
      <c r="AP2909">
        <v>17.27</v>
      </c>
      <c r="AQ2909">
        <v>0.01</v>
      </c>
      <c r="AR2909">
        <v>0.93</v>
      </c>
      <c r="AS2909">
        <v>3.4</v>
      </c>
      <c r="AT2909">
        <v>0.3</v>
      </c>
      <c r="AU2909">
        <v>3.9</v>
      </c>
      <c r="AV2909">
        <v>0.1</v>
      </c>
      <c r="AW2909">
        <v>1.4</v>
      </c>
      <c r="AX2909">
        <v>3.0000000000000001E-3</v>
      </c>
      <c r="AY2909">
        <v>0.45</v>
      </c>
      <c r="AZ2909">
        <v>0.3</v>
      </c>
      <c r="BA2909">
        <v>57</v>
      </c>
      <c r="BB2909">
        <v>0.05</v>
      </c>
      <c r="BC2909">
        <v>112.6</v>
      </c>
    </row>
    <row r="2910" spans="1:55">
      <c r="A2910" t="s">
        <v>3201</v>
      </c>
      <c r="B2910" t="s">
        <v>105</v>
      </c>
      <c r="C2910">
        <v>514494</v>
      </c>
      <c r="D2910">
        <v>7187994</v>
      </c>
      <c r="E2910">
        <v>869</v>
      </c>
      <c r="F2910">
        <v>41133</v>
      </c>
      <c r="G2910" t="s">
        <v>395</v>
      </c>
      <c r="H2910" t="s">
        <v>107</v>
      </c>
      <c r="I2910" t="s">
        <v>108</v>
      </c>
      <c r="J2910" t="s">
        <v>109</v>
      </c>
      <c r="K2910" t="s">
        <v>120</v>
      </c>
      <c r="L2910" t="s">
        <v>111</v>
      </c>
      <c r="M2910" t="s">
        <v>3200</v>
      </c>
      <c r="N2910" t="s">
        <v>112</v>
      </c>
      <c r="O2910" t="s">
        <v>243</v>
      </c>
      <c r="P2910" t="s">
        <v>244</v>
      </c>
      <c r="R2910">
        <v>41105</v>
      </c>
      <c r="S2910">
        <v>155</v>
      </c>
      <c r="T2910">
        <v>2.34</v>
      </c>
      <c r="U2910">
        <v>7.6</v>
      </c>
      <c r="V2910">
        <v>1.3</v>
      </c>
      <c r="W2910">
        <v>3</v>
      </c>
      <c r="X2910">
        <v>488.2</v>
      </c>
      <c r="Y2910">
        <v>0.32</v>
      </c>
      <c r="Z2910">
        <v>0.08</v>
      </c>
      <c r="AA2910">
        <v>0.42</v>
      </c>
      <c r="AB2910">
        <v>13.4</v>
      </c>
      <c r="AC2910">
        <v>41.5</v>
      </c>
      <c r="AD2910">
        <v>63.07</v>
      </c>
      <c r="AE2910">
        <v>4.07</v>
      </c>
      <c r="AF2910">
        <v>7.6</v>
      </c>
      <c r="AG2910">
        <v>40</v>
      </c>
      <c r="AH2910">
        <v>0.15</v>
      </c>
      <c r="AI2910">
        <v>1.4</v>
      </c>
      <c r="AJ2910">
        <v>0.62</v>
      </c>
      <c r="AK2910">
        <v>192</v>
      </c>
      <c r="AL2910">
        <v>1.76</v>
      </c>
      <c r="AM2910">
        <v>3.0000000000000001E-3</v>
      </c>
      <c r="AN2910">
        <v>50.4</v>
      </c>
      <c r="AO2910">
        <v>3.6999999999999998E-2</v>
      </c>
      <c r="AP2910">
        <v>22.36</v>
      </c>
      <c r="AQ2910">
        <v>0.01</v>
      </c>
      <c r="AR2910">
        <v>0.74</v>
      </c>
      <c r="AS2910">
        <v>5.0999999999999996</v>
      </c>
      <c r="AT2910">
        <v>0.3</v>
      </c>
      <c r="AU2910">
        <v>6.3</v>
      </c>
      <c r="AV2910">
        <v>0.06</v>
      </c>
      <c r="AW2910">
        <v>1.7</v>
      </c>
      <c r="AX2910">
        <v>5.0000000000000001E-4</v>
      </c>
      <c r="AY2910">
        <v>0.4</v>
      </c>
      <c r="AZ2910">
        <v>0.3</v>
      </c>
      <c r="BA2910">
        <v>56</v>
      </c>
      <c r="BB2910">
        <v>0.05</v>
      </c>
      <c r="BC2910">
        <v>104.8</v>
      </c>
    </row>
    <row r="2911" spans="1:55">
      <c r="A2911" t="s">
        <v>3203</v>
      </c>
      <c r="B2911" t="s">
        <v>105</v>
      </c>
      <c r="C2911">
        <v>514032</v>
      </c>
      <c r="D2911">
        <v>7188149</v>
      </c>
      <c r="E2911">
        <v>688</v>
      </c>
      <c r="F2911">
        <v>41133</v>
      </c>
      <c r="G2911" t="s">
        <v>395</v>
      </c>
      <c r="H2911" t="s">
        <v>107</v>
      </c>
      <c r="I2911" t="s">
        <v>108</v>
      </c>
      <c r="J2911" t="s">
        <v>109</v>
      </c>
      <c r="K2911" t="s">
        <v>120</v>
      </c>
      <c r="L2911" t="s">
        <v>111</v>
      </c>
      <c r="M2911" t="s">
        <v>3202</v>
      </c>
      <c r="N2911" t="s">
        <v>112</v>
      </c>
      <c r="O2911" t="s">
        <v>243</v>
      </c>
      <c r="P2911" t="s">
        <v>244</v>
      </c>
      <c r="R2911">
        <v>41105</v>
      </c>
      <c r="S2911">
        <v>94</v>
      </c>
      <c r="T2911">
        <v>2.08</v>
      </c>
      <c r="U2911">
        <v>9.6</v>
      </c>
      <c r="V2911">
        <v>1</v>
      </c>
      <c r="W2911">
        <v>4</v>
      </c>
      <c r="X2911">
        <v>295.8</v>
      </c>
      <c r="Y2911">
        <v>0.25</v>
      </c>
      <c r="Z2911">
        <v>0.09</v>
      </c>
      <c r="AA2911">
        <v>0.55000000000000004</v>
      </c>
      <c r="AB2911">
        <v>13.1</v>
      </c>
      <c r="AC2911">
        <v>39.299999999999997</v>
      </c>
      <c r="AD2911">
        <v>36.08</v>
      </c>
      <c r="AE2911">
        <v>3.67</v>
      </c>
      <c r="AF2911">
        <v>6.3</v>
      </c>
      <c r="AG2911">
        <v>43</v>
      </c>
      <c r="AH2911">
        <v>0.13</v>
      </c>
      <c r="AI2911">
        <v>2</v>
      </c>
      <c r="AJ2911">
        <v>0.6</v>
      </c>
      <c r="AK2911">
        <v>130</v>
      </c>
      <c r="AL2911">
        <v>2.1</v>
      </c>
      <c r="AM2911">
        <v>4.0000000000000001E-3</v>
      </c>
      <c r="AN2911">
        <v>49.1</v>
      </c>
      <c r="AO2911">
        <v>3.2000000000000001E-2</v>
      </c>
      <c r="AP2911">
        <v>23.33</v>
      </c>
      <c r="AQ2911">
        <v>0.01</v>
      </c>
      <c r="AR2911">
        <v>1.44</v>
      </c>
      <c r="AS2911">
        <v>3.6</v>
      </c>
      <c r="AT2911">
        <v>0.4</v>
      </c>
      <c r="AU2911">
        <v>6.5</v>
      </c>
      <c r="AV2911">
        <v>0.05</v>
      </c>
      <c r="AW2911">
        <v>1.3</v>
      </c>
      <c r="AX2911">
        <v>1E-3</v>
      </c>
      <c r="AY2911">
        <v>0.28000000000000003</v>
      </c>
      <c r="AZ2911">
        <v>0.3</v>
      </c>
      <c r="BA2911">
        <v>55</v>
      </c>
      <c r="BB2911">
        <v>0.05</v>
      </c>
      <c r="BC2911">
        <v>178.7</v>
      </c>
    </row>
    <row r="2912" spans="1:55">
      <c r="A2912" t="s">
        <v>3205</v>
      </c>
      <c r="B2912" t="s">
        <v>105</v>
      </c>
      <c r="C2912">
        <v>514398</v>
      </c>
      <c r="D2912">
        <v>7188150</v>
      </c>
      <c r="E2912">
        <v>792</v>
      </c>
      <c r="F2912">
        <v>41133</v>
      </c>
      <c r="G2912" t="s">
        <v>395</v>
      </c>
      <c r="H2912" t="s">
        <v>107</v>
      </c>
      <c r="I2912" t="s">
        <v>108</v>
      </c>
      <c r="J2912" t="s">
        <v>109</v>
      </c>
      <c r="K2912" t="s">
        <v>120</v>
      </c>
      <c r="L2912" t="s">
        <v>111</v>
      </c>
      <c r="M2912" t="s">
        <v>3204</v>
      </c>
      <c r="N2912" t="s">
        <v>112</v>
      </c>
      <c r="O2912" t="s">
        <v>243</v>
      </c>
      <c r="P2912" t="s">
        <v>244</v>
      </c>
      <c r="R2912">
        <v>41105</v>
      </c>
      <c r="S2912">
        <v>64</v>
      </c>
      <c r="T2912">
        <v>2.15</v>
      </c>
      <c r="U2912">
        <v>12</v>
      </c>
      <c r="V2912">
        <v>2.9</v>
      </c>
      <c r="W2912">
        <v>4</v>
      </c>
      <c r="X2912">
        <v>329.3</v>
      </c>
      <c r="Y2912">
        <v>0.27</v>
      </c>
      <c r="Z2912">
        <v>0.08</v>
      </c>
      <c r="AA2912">
        <v>0.82</v>
      </c>
      <c r="AB2912">
        <v>12.8</v>
      </c>
      <c r="AC2912">
        <v>42.3</v>
      </c>
      <c r="AD2912">
        <v>66.58</v>
      </c>
      <c r="AE2912">
        <v>4.16</v>
      </c>
      <c r="AF2912">
        <v>6.4</v>
      </c>
      <c r="AG2912">
        <v>59</v>
      </c>
      <c r="AH2912">
        <v>0.17</v>
      </c>
      <c r="AI2912">
        <v>2.5</v>
      </c>
      <c r="AJ2912">
        <v>0.79</v>
      </c>
      <c r="AK2912">
        <v>201</v>
      </c>
      <c r="AL2912">
        <v>1.27</v>
      </c>
      <c r="AM2912">
        <v>4.0000000000000001E-3</v>
      </c>
      <c r="AN2912">
        <v>60.5</v>
      </c>
      <c r="AO2912">
        <v>5.1999999999999998E-2</v>
      </c>
      <c r="AP2912">
        <v>61.17</v>
      </c>
      <c r="AQ2912">
        <v>0.01</v>
      </c>
      <c r="AR2912">
        <v>0.95</v>
      </c>
      <c r="AS2912">
        <v>6.2</v>
      </c>
      <c r="AT2912">
        <v>0.2</v>
      </c>
      <c r="AU2912">
        <v>6.2</v>
      </c>
      <c r="AV2912">
        <v>0.11</v>
      </c>
      <c r="AW2912">
        <v>3.3</v>
      </c>
      <c r="AX2912">
        <v>5.0000000000000001E-4</v>
      </c>
      <c r="AY2912">
        <v>0.3</v>
      </c>
      <c r="AZ2912">
        <v>0.4</v>
      </c>
      <c r="BA2912">
        <v>46</v>
      </c>
      <c r="BB2912">
        <v>0.05</v>
      </c>
      <c r="BC2912">
        <v>217.1</v>
      </c>
    </row>
    <row r="2913" spans="1:55">
      <c r="A2913" t="s">
        <v>3207</v>
      </c>
      <c r="B2913" t="s">
        <v>105</v>
      </c>
      <c r="C2913">
        <v>518497</v>
      </c>
      <c r="D2913">
        <v>7187852</v>
      </c>
      <c r="E2913">
        <v>713</v>
      </c>
      <c r="F2913">
        <v>41133</v>
      </c>
      <c r="G2913" t="s">
        <v>395</v>
      </c>
      <c r="H2913" t="s">
        <v>107</v>
      </c>
      <c r="I2913" t="s">
        <v>108</v>
      </c>
      <c r="J2913" t="s">
        <v>109</v>
      </c>
      <c r="K2913" t="s">
        <v>120</v>
      </c>
      <c r="L2913" t="s">
        <v>111</v>
      </c>
      <c r="M2913" t="s">
        <v>3206</v>
      </c>
      <c r="N2913" t="s">
        <v>112</v>
      </c>
      <c r="O2913" t="s">
        <v>238</v>
      </c>
      <c r="P2913" t="s">
        <v>239</v>
      </c>
      <c r="R2913">
        <v>41106</v>
      </c>
      <c r="S2913">
        <v>2069</v>
      </c>
      <c r="T2913">
        <v>0.26</v>
      </c>
      <c r="U2913">
        <v>4.5999999999999996</v>
      </c>
      <c r="V2913">
        <v>3.1</v>
      </c>
      <c r="W2913">
        <v>5</v>
      </c>
      <c r="X2913">
        <v>239.1</v>
      </c>
      <c r="Y2913">
        <v>0.2</v>
      </c>
      <c r="Z2913">
        <v>5.0000000000000001E-3</v>
      </c>
      <c r="AA2913">
        <v>5.0000000000000001E-3</v>
      </c>
      <c r="AB2913">
        <v>0.2</v>
      </c>
      <c r="AC2913">
        <v>19.600000000000001</v>
      </c>
      <c r="AD2913">
        <v>12.72</v>
      </c>
      <c r="AE2913">
        <v>1.49</v>
      </c>
      <c r="AF2913">
        <v>1.7</v>
      </c>
      <c r="AG2913">
        <v>35</v>
      </c>
      <c r="AH2913">
        <v>0.16</v>
      </c>
      <c r="AI2913">
        <v>1.3</v>
      </c>
      <c r="AJ2913">
        <v>0.02</v>
      </c>
      <c r="AK2913">
        <v>4</v>
      </c>
      <c r="AL2913">
        <v>5.56</v>
      </c>
      <c r="AM2913">
        <v>1.2E-2</v>
      </c>
      <c r="AN2913">
        <v>3.1</v>
      </c>
      <c r="AO2913">
        <v>1.6E-2</v>
      </c>
      <c r="AP2913">
        <v>11.46</v>
      </c>
      <c r="AQ2913">
        <v>0.46</v>
      </c>
      <c r="AR2913">
        <v>0.46</v>
      </c>
      <c r="AS2913">
        <v>1</v>
      </c>
      <c r="AT2913">
        <v>5.8</v>
      </c>
      <c r="AU2913">
        <v>28.2</v>
      </c>
      <c r="AV2913">
        <v>0.09</v>
      </c>
      <c r="AW2913">
        <v>0.3</v>
      </c>
      <c r="AX2913">
        <v>3.0000000000000001E-3</v>
      </c>
      <c r="AY2913">
        <v>0.23</v>
      </c>
      <c r="AZ2913">
        <v>0.7</v>
      </c>
      <c r="BA2913">
        <v>48</v>
      </c>
      <c r="BB2913">
        <v>0.05</v>
      </c>
      <c r="BC2913">
        <v>7.6</v>
      </c>
    </row>
    <row r="2914" spans="1:55">
      <c r="A2914" t="s">
        <v>3209</v>
      </c>
      <c r="B2914" t="s">
        <v>105</v>
      </c>
      <c r="C2914">
        <v>516895</v>
      </c>
      <c r="D2914">
        <v>7185615</v>
      </c>
      <c r="E2914">
        <v>942</v>
      </c>
      <c r="F2914">
        <v>41133</v>
      </c>
      <c r="G2914" t="s">
        <v>395</v>
      </c>
      <c r="H2914" t="s">
        <v>107</v>
      </c>
      <c r="I2914" t="s">
        <v>108</v>
      </c>
      <c r="J2914" t="s">
        <v>109</v>
      </c>
      <c r="K2914" t="s">
        <v>120</v>
      </c>
      <c r="L2914" t="s">
        <v>111</v>
      </c>
      <c r="M2914" t="s">
        <v>3208</v>
      </c>
      <c r="N2914" t="s">
        <v>112</v>
      </c>
      <c r="O2914" t="s">
        <v>342</v>
      </c>
      <c r="P2914" t="s">
        <v>343</v>
      </c>
      <c r="R2914">
        <v>41105</v>
      </c>
      <c r="S2914">
        <v>6963</v>
      </c>
      <c r="T2914">
        <v>0.52</v>
      </c>
      <c r="U2914">
        <v>13.3</v>
      </c>
      <c r="V2914">
        <v>4</v>
      </c>
      <c r="W2914">
        <v>12</v>
      </c>
      <c r="X2914">
        <v>1847.9</v>
      </c>
      <c r="Y2914">
        <v>7.0000000000000007E-2</v>
      </c>
      <c r="Z2914">
        <v>2.4500000000000002</v>
      </c>
      <c r="AA2914">
        <v>7.54</v>
      </c>
      <c r="AB2914">
        <v>3.2</v>
      </c>
      <c r="AC2914">
        <v>98</v>
      </c>
      <c r="AD2914">
        <v>54.29</v>
      </c>
      <c r="AE2914">
        <v>1.06</v>
      </c>
      <c r="AF2914">
        <v>2.2999999999999998</v>
      </c>
      <c r="AG2914">
        <v>211</v>
      </c>
      <c r="AH2914">
        <v>0.03</v>
      </c>
      <c r="AI2914">
        <v>5.0999999999999996</v>
      </c>
      <c r="AJ2914">
        <v>0.12</v>
      </c>
      <c r="AK2914">
        <v>84</v>
      </c>
      <c r="AL2914">
        <v>15.64</v>
      </c>
      <c r="AM2914">
        <v>4.0000000000000001E-3</v>
      </c>
      <c r="AN2914">
        <v>99.5</v>
      </c>
      <c r="AO2914">
        <v>0.188</v>
      </c>
      <c r="AP2914">
        <v>6.08</v>
      </c>
      <c r="AQ2914">
        <v>0.13</v>
      </c>
      <c r="AR2914">
        <v>3.88</v>
      </c>
      <c r="AS2914">
        <v>4.3</v>
      </c>
      <c r="AT2914">
        <v>8.4</v>
      </c>
      <c r="AU2914">
        <v>297.3</v>
      </c>
      <c r="AV2914">
        <v>0.09</v>
      </c>
      <c r="AW2914">
        <v>0.5</v>
      </c>
      <c r="AX2914">
        <v>4.0000000000000001E-3</v>
      </c>
      <c r="AY2914">
        <v>0.5</v>
      </c>
      <c r="AZ2914">
        <v>5.8</v>
      </c>
      <c r="BA2914">
        <v>139</v>
      </c>
      <c r="BB2914">
        <v>0.2</v>
      </c>
      <c r="BC2914">
        <v>376.3</v>
      </c>
    </row>
    <row r="2915" spans="1:55">
      <c r="A2915" t="s">
        <v>3211</v>
      </c>
      <c r="B2915" t="s">
        <v>105</v>
      </c>
      <c r="C2915">
        <v>517979</v>
      </c>
      <c r="D2915">
        <v>7186487</v>
      </c>
      <c r="E2915">
        <v>993</v>
      </c>
      <c r="F2915">
        <v>41133</v>
      </c>
      <c r="G2915" t="s">
        <v>395</v>
      </c>
      <c r="H2915" t="s">
        <v>107</v>
      </c>
      <c r="I2915" t="s">
        <v>108</v>
      </c>
      <c r="J2915" t="s">
        <v>109</v>
      </c>
      <c r="K2915" t="s">
        <v>120</v>
      </c>
      <c r="L2915" t="s">
        <v>111</v>
      </c>
      <c r="M2915" t="s">
        <v>3210</v>
      </c>
      <c r="N2915" t="s">
        <v>112</v>
      </c>
      <c r="O2915" t="s">
        <v>342</v>
      </c>
      <c r="P2915" t="s">
        <v>343</v>
      </c>
      <c r="R2915">
        <v>41106</v>
      </c>
      <c r="S2915">
        <v>214</v>
      </c>
      <c r="T2915">
        <v>0.62</v>
      </c>
      <c r="U2915">
        <v>9.4</v>
      </c>
      <c r="V2915">
        <v>1.3</v>
      </c>
      <c r="W2915">
        <v>2</v>
      </c>
      <c r="X2915">
        <v>154.1</v>
      </c>
      <c r="Y2915">
        <v>0.16</v>
      </c>
      <c r="Z2915">
        <v>7.0000000000000007E-2</v>
      </c>
      <c r="AA2915">
        <v>0.15</v>
      </c>
      <c r="AB2915">
        <v>3</v>
      </c>
      <c r="AC2915">
        <v>22.8</v>
      </c>
      <c r="AD2915">
        <v>24.15</v>
      </c>
      <c r="AE2915">
        <v>1.64</v>
      </c>
      <c r="AF2915">
        <v>4.5999999999999996</v>
      </c>
      <c r="AG2915">
        <v>25</v>
      </c>
      <c r="AH2915">
        <v>0.05</v>
      </c>
      <c r="AI2915">
        <v>3.9</v>
      </c>
      <c r="AJ2915">
        <v>0.04</v>
      </c>
      <c r="AK2915">
        <v>29</v>
      </c>
      <c r="AL2915">
        <v>6.04</v>
      </c>
      <c r="AM2915">
        <v>3.0000000000000001E-3</v>
      </c>
      <c r="AN2915">
        <v>38</v>
      </c>
      <c r="AO2915">
        <v>4.2999999999999997E-2</v>
      </c>
      <c r="AP2915">
        <v>14.4</v>
      </c>
      <c r="AQ2915">
        <v>0.03</v>
      </c>
      <c r="AR2915">
        <v>1.1599999999999999</v>
      </c>
      <c r="AS2915">
        <v>1.1000000000000001</v>
      </c>
      <c r="AT2915">
        <v>1.2</v>
      </c>
      <c r="AU2915">
        <v>17.5</v>
      </c>
      <c r="AV2915">
        <v>0.06</v>
      </c>
      <c r="AW2915">
        <v>0.05</v>
      </c>
      <c r="AX2915">
        <v>5.0000000000000001E-3</v>
      </c>
      <c r="AY2915">
        <v>0.25</v>
      </c>
      <c r="AZ2915">
        <v>0.3</v>
      </c>
      <c r="BA2915">
        <v>65</v>
      </c>
      <c r="BB2915">
        <v>0.1</v>
      </c>
      <c r="BC2915">
        <v>120.1</v>
      </c>
    </row>
    <row r="2916" spans="1:55">
      <c r="A2916" t="s">
        <v>3213</v>
      </c>
      <c r="B2916" t="s">
        <v>105</v>
      </c>
      <c r="C2916">
        <v>518246</v>
      </c>
      <c r="D2916">
        <v>7186647</v>
      </c>
      <c r="E2916">
        <v>974</v>
      </c>
      <c r="F2916">
        <v>41133</v>
      </c>
      <c r="G2916" t="s">
        <v>395</v>
      </c>
      <c r="H2916" t="s">
        <v>107</v>
      </c>
      <c r="I2916" t="s">
        <v>108</v>
      </c>
      <c r="J2916" t="s">
        <v>109</v>
      </c>
      <c r="K2916" t="s">
        <v>120</v>
      </c>
      <c r="L2916" t="s">
        <v>111</v>
      </c>
      <c r="M2916" t="s">
        <v>3212</v>
      </c>
      <c r="N2916" t="s">
        <v>112</v>
      </c>
      <c r="O2916" t="s">
        <v>342</v>
      </c>
      <c r="P2916" t="s">
        <v>343</v>
      </c>
      <c r="R2916">
        <v>41106</v>
      </c>
      <c r="S2916">
        <v>240</v>
      </c>
      <c r="T2916">
        <v>1.28</v>
      </c>
      <c r="U2916">
        <v>7.6</v>
      </c>
      <c r="V2916">
        <v>0.4</v>
      </c>
      <c r="W2916">
        <v>0.5</v>
      </c>
      <c r="X2916">
        <v>1781.8</v>
      </c>
      <c r="Y2916">
        <v>0.17</v>
      </c>
      <c r="Z2916">
        <v>0.5</v>
      </c>
      <c r="AA2916">
        <v>0.44</v>
      </c>
      <c r="AB2916">
        <v>3.7</v>
      </c>
      <c r="AC2916">
        <v>29.4</v>
      </c>
      <c r="AD2916">
        <v>12.91</v>
      </c>
      <c r="AE2916">
        <v>2.0499999999999998</v>
      </c>
      <c r="AF2916">
        <v>5.4</v>
      </c>
      <c r="AG2916">
        <v>12</v>
      </c>
      <c r="AH2916">
        <v>0.02</v>
      </c>
      <c r="AI2916">
        <v>5.8</v>
      </c>
      <c r="AJ2916">
        <v>0.12</v>
      </c>
      <c r="AK2916">
        <v>87</v>
      </c>
      <c r="AL2916">
        <v>3.98</v>
      </c>
      <c r="AM2916">
        <v>6.0000000000000001E-3</v>
      </c>
      <c r="AN2916">
        <v>31</v>
      </c>
      <c r="AO2916">
        <v>2.3E-2</v>
      </c>
      <c r="AP2916">
        <v>10.28</v>
      </c>
      <c r="AQ2916">
        <v>0.03</v>
      </c>
      <c r="AR2916">
        <v>0.87</v>
      </c>
      <c r="AS2916">
        <v>2.1</v>
      </c>
      <c r="AT2916">
        <v>0.9</v>
      </c>
      <c r="AU2916">
        <v>60.3</v>
      </c>
      <c r="AV2916">
        <v>0.06</v>
      </c>
      <c r="AW2916">
        <v>1.1000000000000001</v>
      </c>
      <c r="AX2916">
        <v>0.01</v>
      </c>
      <c r="AY2916">
        <v>0.24</v>
      </c>
      <c r="AZ2916">
        <v>0.4</v>
      </c>
      <c r="BA2916">
        <v>93</v>
      </c>
      <c r="BB2916">
        <v>0.1</v>
      </c>
      <c r="BC2916">
        <v>106.4</v>
      </c>
    </row>
    <row r="2917" spans="1:55">
      <c r="A2917" t="s">
        <v>3215</v>
      </c>
      <c r="B2917" t="s">
        <v>105</v>
      </c>
      <c r="C2917">
        <v>517699</v>
      </c>
      <c r="D2917">
        <v>7188103</v>
      </c>
      <c r="E2917">
        <v>760</v>
      </c>
      <c r="F2917">
        <v>41133</v>
      </c>
      <c r="G2917" t="s">
        <v>395</v>
      </c>
      <c r="H2917" t="s">
        <v>107</v>
      </c>
      <c r="I2917" t="s">
        <v>108</v>
      </c>
      <c r="J2917" t="s">
        <v>109</v>
      </c>
      <c r="K2917" t="s">
        <v>120</v>
      </c>
      <c r="L2917" t="s">
        <v>111</v>
      </c>
      <c r="M2917" t="s">
        <v>3214</v>
      </c>
      <c r="N2917" t="s">
        <v>112</v>
      </c>
      <c r="O2917" t="s">
        <v>113</v>
      </c>
      <c r="P2917" t="s">
        <v>114</v>
      </c>
      <c r="R2917">
        <v>41105</v>
      </c>
      <c r="S2917">
        <v>1864</v>
      </c>
      <c r="T2917">
        <v>0.64</v>
      </c>
      <c r="U2917">
        <v>13.9</v>
      </c>
      <c r="V2917">
        <v>8.9</v>
      </c>
      <c r="W2917">
        <v>5</v>
      </c>
      <c r="X2917">
        <v>330.6</v>
      </c>
      <c r="Y2917">
        <v>0.39</v>
      </c>
      <c r="Z2917">
        <v>0.25</v>
      </c>
      <c r="AA2917">
        <v>1.01</v>
      </c>
      <c r="AB2917">
        <v>1.1000000000000001</v>
      </c>
      <c r="AC2917">
        <v>42.3</v>
      </c>
      <c r="AD2917">
        <v>57.58</v>
      </c>
      <c r="AE2917">
        <v>2.39</v>
      </c>
      <c r="AF2917">
        <v>3.5</v>
      </c>
      <c r="AG2917">
        <v>127</v>
      </c>
      <c r="AH2917">
        <v>0.22</v>
      </c>
      <c r="AI2917">
        <v>3.3</v>
      </c>
      <c r="AJ2917">
        <v>0.04</v>
      </c>
      <c r="AK2917">
        <v>29</v>
      </c>
      <c r="AL2917">
        <v>9.2899999999999991</v>
      </c>
      <c r="AM2917">
        <v>8.9999999999999993E-3</v>
      </c>
      <c r="AN2917">
        <v>15.6</v>
      </c>
      <c r="AO2917">
        <v>0.13100000000000001</v>
      </c>
      <c r="AP2917">
        <v>23.93</v>
      </c>
      <c r="AQ2917">
        <v>0.57999999999999996</v>
      </c>
      <c r="AR2917">
        <v>1.69</v>
      </c>
      <c r="AS2917">
        <v>4.0999999999999996</v>
      </c>
      <c r="AT2917">
        <v>5.9</v>
      </c>
      <c r="AU2917">
        <v>147.4</v>
      </c>
      <c r="AV2917">
        <v>0.32</v>
      </c>
      <c r="AW2917">
        <v>0.8</v>
      </c>
      <c r="AX2917">
        <v>4.0000000000000001E-3</v>
      </c>
      <c r="AY2917">
        <v>0.43</v>
      </c>
      <c r="AZ2917">
        <v>4.4000000000000004</v>
      </c>
      <c r="BA2917">
        <v>74</v>
      </c>
      <c r="BB2917">
        <v>0.2</v>
      </c>
      <c r="BC2917">
        <v>45.8</v>
      </c>
    </row>
    <row r="2918" spans="1:55">
      <c r="A2918" t="s">
        <v>3217</v>
      </c>
      <c r="B2918" t="s">
        <v>105</v>
      </c>
      <c r="C2918">
        <v>517773</v>
      </c>
      <c r="D2918">
        <v>7188187</v>
      </c>
      <c r="E2918">
        <v>728</v>
      </c>
      <c r="F2918">
        <v>41133</v>
      </c>
      <c r="G2918" t="s">
        <v>395</v>
      </c>
      <c r="H2918" t="s">
        <v>107</v>
      </c>
      <c r="I2918" t="s">
        <v>108</v>
      </c>
      <c r="J2918" t="s">
        <v>109</v>
      </c>
      <c r="K2918" t="s">
        <v>120</v>
      </c>
      <c r="L2918" t="s">
        <v>111</v>
      </c>
      <c r="M2918" t="s">
        <v>3216</v>
      </c>
      <c r="N2918" t="s">
        <v>112</v>
      </c>
      <c r="O2918" t="s">
        <v>113</v>
      </c>
      <c r="P2918" t="s">
        <v>114</v>
      </c>
      <c r="R2918">
        <v>41105</v>
      </c>
      <c r="S2918">
        <v>2830</v>
      </c>
      <c r="T2918">
        <v>0.45</v>
      </c>
      <c r="U2918">
        <v>25.9</v>
      </c>
      <c r="V2918">
        <v>3.8</v>
      </c>
      <c r="W2918">
        <v>9</v>
      </c>
      <c r="X2918">
        <v>124</v>
      </c>
      <c r="Y2918">
        <v>0.18</v>
      </c>
      <c r="Z2918">
        <v>0.25</v>
      </c>
      <c r="AA2918">
        <v>0.38</v>
      </c>
      <c r="AB2918">
        <v>2.2000000000000002</v>
      </c>
      <c r="AC2918">
        <v>76.099999999999994</v>
      </c>
      <c r="AD2918">
        <v>153.86000000000001</v>
      </c>
      <c r="AE2918">
        <v>2.31</v>
      </c>
      <c r="AF2918">
        <v>2.7</v>
      </c>
      <c r="AG2918">
        <v>274</v>
      </c>
      <c r="AH2918">
        <v>0.18</v>
      </c>
      <c r="AI2918">
        <v>2.2000000000000002</v>
      </c>
      <c r="AJ2918">
        <v>0.03</v>
      </c>
      <c r="AK2918">
        <v>37</v>
      </c>
      <c r="AL2918">
        <v>19.03</v>
      </c>
      <c r="AM2918">
        <v>1.4999999999999999E-2</v>
      </c>
      <c r="AN2918">
        <v>76.8</v>
      </c>
      <c r="AO2918">
        <v>4.3999999999999997E-2</v>
      </c>
      <c r="AP2918">
        <v>9.1199999999999992</v>
      </c>
      <c r="AQ2918">
        <v>0.56999999999999995</v>
      </c>
      <c r="AR2918">
        <v>2.75</v>
      </c>
      <c r="AS2918">
        <v>4.3</v>
      </c>
      <c r="AT2918">
        <v>17.3</v>
      </c>
      <c r="AU2918">
        <v>66.099999999999994</v>
      </c>
      <c r="AV2918">
        <v>0.17</v>
      </c>
      <c r="AW2918">
        <v>1</v>
      </c>
      <c r="AX2918">
        <v>2E-3</v>
      </c>
      <c r="AY2918">
        <v>0.24</v>
      </c>
      <c r="AZ2918">
        <v>7.9</v>
      </c>
      <c r="BA2918">
        <v>149</v>
      </c>
      <c r="BB2918">
        <v>0.2</v>
      </c>
      <c r="BC2918">
        <v>111</v>
      </c>
    </row>
    <row r="2919" spans="1:55">
      <c r="A2919" t="s">
        <v>3219</v>
      </c>
      <c r="B2919" t="s">
        <v>105</v>
      </c>
      <c r="C2919">
        <v>517847</v>
      </c>
      <c r="D2919">
        <v>7188389</v>
      </c>
      <c r="E2919">
        <v>719</v>
      </c>
      <c r="F2919">
        <v>41133</v>
      </c>
      <c r="G2919" t="s">
        <v>395</v>
      </c>
      <c r="H2919" t="s">
        <v>107</v>
      </c>
      <c r="I2919" t="s">
        <v>108</v>
      </c>
      <c r="J2919" t="s">
        <v>109</v>
      </c>
      <c r="K2919" t="s">
        <v>120</v>
      </c>
      <c r="L2919" t="s">
        <v>111</v>
      </c>
      <c r="M2919" t="s">
        <v>3218</v>
      </c>
      <c r="N2919" t="s">
        <v>112</v>
      </c>
      <c r="O2919" t="s">
        <v>113</v>
      </c>
      <c r="P2919" t="s">
        <v>114</v>
      </c>
      <c r="R2919">
        <v>41105</v>
      </c>
      <c r="S2919">
        <v>1830</v>
      </c>
      <c r="T2919">
        <v>0.94</v>
      </c>
      <c r="U2919">
        <v>19.399999999999999</v>
      </c>
      <c r="V2919">
        <v>2.4</v>
      </c>
      <c r="W2919">
        <v>4</v>
      </c>
      <c r="X2919">
        <v>354.3</v>
      </c>
      <c r="Y2919">
        <v>0.28000000000000003</v>
      </c>
      <c r="Z2919">
        <v>0.19</v>
      </c>
      <c r="AA2919">
        <v>0.06</v>
      </c>
      <c r="AB2919">
        <v>1.8</v>
      </c>
      <c r="AC2919">
        <v>43.6</v>
      </c>
      <c r="AD2919">
        <v>20.86</v>
      </c>
      <c r="AE2919">
        <v>2.29</v>
      </c>
      <c r="AF2919">
        <v>4.9000000000000004</v>
      </c>
      <c r="AG2919">
        <v>38</v>
      </c>
      <c r="AH2919">
        <v>0.15</v>
      </c>
      <c r="AI2919">
        <v>3</v>
      </c>
      <c r="AJ2919">
        <v>0.1</v>
      </c>
      <c r="AK2919">
        <v>50</v>
      </c>
      <c r="AL2919">
        <v>6.94</v>
      </c>
      <c r="AM2919">
        <v>4.0000000000000001E-3</v>
      </c>
      <c r="AN2919">
        <v>9.1</v>
      </c>
      <c r="AO2919">
        <v>1.9E-2</v>
      </c>
      <c r="AP2919">
        <v>16.46</v>
      </c>
      <c r="AQ2919">
        <v>0.31</v>
      </c>
      <c r="AR2919">
        <v>1.36</v>
      </c>
      <c r="AS2919">
        <v>2.2999999999999998</v>
      </c>
      <c r="AT2919">
        <v>11.1</v>
      </c>
      <c r="AU2919">
        <v>25.8</v>
      </c>
      <c r="AV2919">
        <v>0.12</v>
      </c>
      <c r="AW2919">
        <v>1.5</v>
      </c>
      <c r="AX2919">
        <v>6.0000000000000001E-3</v>
      </c>
      <c r="AY2919">
        <v>0.37</v>
      </c>
      <c r="AZ2919">
        <v>1</v>
      </c>
      <c r="BA2919">
        <v>74</v>
      </c>
      <c r="BB2919">
        <v>0.05</v>
      </c>
      <c r="BC2919">
        <v>30.1</v>
      </c>
    </row>
    <row r="2920" spans="1:55">
      <c r="A2920" t="s">
        <v>3221</v>
      </c>
      <c r="B2920" t="s">
        <v>105</v>
      </c>
      <c r="C2920">
        <v>519080</v>
      </c>
      <c r="D2920">
        <v>7188726</v>
      </c>
      <c r="E2920">
        <v>735</v>
      </c>
      <c r="F2920">
        <v>41133</v>
      </c>
      <c r="G2920" t="s">
        <v>395</v>
      </c>
      <c r="H2920" t="s">
        <v>107</v>
      </c>
      <c r="I2920" t="s">
        <v>108</v>
      </c>
      <c r="J2920" t="s">
        <v>109</v>
      </c>
      <c r="K2920" t="s">
        <v>120</v>
      </c>
      <c r="L2920" t="s">
        <v>111</v>
      </c>
      <c r="M2920" t="s">
        <v>3220</v>
      </c>
      <c r="N2920" t="s">
        <v>112</v>
      </c>
      <c r="O2920" t="s">
        <v>113</v>
      </c>
      <c r="P2920" t="s">
        <v>114</v>
      </c>
      <c r="R2920">
        <v>41105</v>
      </c>
      <c r="S2920">
        <v>2116</v>
      </c>
      <c r="T2920">
        <v>0.25</v>
      </c>
      <c r="U2920">
        <v>77.2</v>
      </c>
      <c r="V2920">
        <v>12.2</v>
      </c>
      <c r="W2920">
        <v>5</v>
      </c>
      <c r="X2920">
        <v>134.5</v>
      </c>
      <c r="Y2920">
        <v>0.24</v>
      </c>
      <c r="Z2920">
        <v>0.19</v>
      </c>
      <c r="AA2920">
        <v>0.02</v>
      </c>
      <c r="AB2920">
        <v>8.6</v>
      </c>
      <c r="AC2920">
        <v>83.7</v>
      </c>
      <c r="AD2920">
        <v>62.45</v>
      </c>
      <c r="AE2920">
        <v>6.51</v>
      </c>
      <c r="AF2920">
        <v>6.8</v>
      </c>
      <c r="AG2920">
        <v>184</v>
      </c>
      <c r="AH2920">
        <v>0.26</v>
      </c>
      <c r="AI2920">
        <v>2.5</v>
      </c>
      <c r="AJ2920">
        <v>0.02</v>
      </c>
      <c r="AK2920">
        <v>51</v>
      </c>
      <c r="AL2920">
        <v>7.53</v>
      </c>
      <c r="AM2920">
        <v>4.5999999999999999E-2</v>
      </c>
      <c r="AN2920">
        <v>20.8</v>
      </c>
      <c r="AO2920">
        <v>7.0999999999999994E-2</v>
      </c>
      <c r="AP2920">
        <v>12.27</v>
      </c>
      <c r="AQ2920">
        <v>1</v>
      </c>
      <c r="AR2920">
        <v>3.48</v>
      </c>
      <c r="AS2920">
        <v>3.8</v>
      </c>
      <c r="AT2920">
        <v>18</v>
      </c>
      <c r="AU2920">
        <v>262.3</v>
      </c>
      <c r="AV2920">
        <v>1.34</v>
      </c>
      <c r="AW2920">
        <v>1.2</v>
      </c>
      <c r="AX2920">
        <v>3.0000000000000001E-3</v>
      </c>
      <c r="AY2920">
        <v>0.42</v>
      </c>
      <c r="AZ2920">
        <v>3.1</v>
      </c>
      <c r="BA2920">
        <v>199</v>
      </c>
      <c r="BB2920">
        <v>0.05</v>
      </c>
      <c r="BC2920">
        <v>152.1</v>
      </c>
    </row>
    <row r="2921" spans="1:55">
      <c r="A2921" t="s">
        <v>3223</v>
      </c>
      <c r="B2921" t="s">
        <v>105</v>
      </c>
      <c r="C2921">
        <v>519262</v>
      </c>
      <c r="D2921">
        <v>7188612</v>
      </c>
      <c r="E2921">
        <v>733</v>
      </c>
      <c r="F2921">
        <v>41133</v>
      </c>
      <c r="G2921" t="s">
        <v>395</v>
      </c>
      <c r="H2921" t="s">
        <v>107</v>
      </c>
      <c r="I2921" t="s">
        <v>108</v>
      </c>
      <c r="J2921" t="s">
        <v>109</v>
      </c>
      <c r="K2921" t="s">
        <v>120</v>
      </c>
      <c r="L2921" t="s">
        <v>111</v>
      </c>
      <c r="M2921" t="s">
        <v>3222</v>
      </c>
      <c r="N2921" t="s">
        <v>112</v>
      </c>
      <c r="O2921" t="s">
        <v>113</v>
      </c>
      <c r="P2921" t="s">
        <v>114</v>
      </c>
      <c r="R2921">
        <v>41105</v>
      </c>
      <c r="S2921">
        <v>1201</v>
      </c>
      <c r="T2921">
        <v>0.96</v>
      </c>
      <c r="U2921">
        <v>13.2</v>
      </c>
      <c r="V2921">
        <v>5.0999999999999996</v>
      </c>
      <c r="W2921">
        <v>2</v>
      </c>
      <c r="X2921">
        <v>448.4</v>
      </c>
      <c r="Y2921">
        <v>0.18</v>
      </c>
      <c r="Z2921">
        <v>0.04</v>
      </c>
      <c r="AA2921">
        <v>0.28999999999999998</v>
      </c>
      <c r="AB2921">
        <v>4.9000000000000004</v>
      </c>
      <c r="AC2921">
        <v>33.700000000000003</v>
      </c>
      <c r="AD2921">
        <v>44.09</v>
      </c>
      <c r="AE2921">
        <v>2.0299999999999998</v>
      </c>
      <c r="AF2921">
        <v>3.3</v>
      </c>
      <c r="AG2921">
        <v>57</v>
      </c>
      <c r="AH2921">
        <v>0.11</v>
      </c>
      <c r="AI2921">
        <v>5.3</v>
      </c>
      <c r="AJ2921">
        <v>0.22</v>
      </c>
      <c r="AK2921">
        <v>127</v>
      </c>
      <c r="AL2921">
        <v>5.37</v>
      </c>
      <c r="AM2921">
        <v>6.0000000000000001E-3</v>
      </c>
      <c r="AN2921">
        <v>18</v>
      </c>
      <c r="AO2921">
        <v>1.7999999999999999E-2</v>
      </c>
      <c r="AP2921">
        <v>9.5399999999999991</v>
      </c>
      <c r="AQ2921">
        <v>0.24</v>
      </c>
      <c r="AR2921">
        <v>1.58</v>
      </c>
      <c r="AS2921">
        <v>2.7</v>
      </c>
      <c r="AT2921">
        <v>7.4</v>
      </c>
      <c r="AU2921">
        <v>26.5</v>
      </c>
      <c r="AV2921">
        <v>0.11</v>
      </c>
      <c r="AW2921">
        <v>1.9</v>
      </c>
      <c r="AX2921">
        <v>8.9999999999999993E-3</v>
      </c>
      <c r="AY2921">
        <v>0.23</v>
      </c>
      <c r="AZ2921">
        <v>1.1000000000000001</v>
      </c>
      <c r="BA2921">
        <v>70</v>
      </c>
      <c r="BB2921">
        <v>0.1</v>
      </c>
      <c r="BC2921">
        <v>47.7</v>
      </c>
    </row>
    <row r="2922" spans="1:55">
      <c r="A2922" t="s">
        <v>3225</v>
      </c>
      <c r="B2922" t="s">
        <v>105</v>
      </c>
      <c r="C2922">
        <v>517573</v>
      </c>
      <c r="D2922">
        <v>7187584</v>
      </c>
      <c r="E2922">
        <v>781</v>
      </c>
      <c r="F2922">
        <v>41133</v>
      </c>
      <c r="G2922" t="s">
        <v>395</v>
      </c>
      <c r="H2922" t="s">
        <v>107</v>
      </c>
      <c r="I2922" t="s">
        <v>108</v>
      </c>
      <c r="J2922" t="s">
        <v>109</v>
      </c>
      <c r="K2922" t="s">
        <v>120</v>
      </c>
      <c r="L2922" t="s">
        <v>111</v>
      </c>
      <c r="M2922" t="s">
        <v>3224</v>
      </c>
      <c r="N2922" t="s">
        <v>112</v>
      </c>
      <c r="O2922" t="s">
        <v>113</v>
      </c>
      <c r="P2922" t="s">
        <v>114</v>
      </c>
      <c r="R2922">
        <v>41106</v>
      </c>
      <c r="S2922">
        <v>583</v>
      </c>
      <c r="T2922">
        <v>0.77</v>
      </c>
      <c r="U2922">
        <v>14.6</v>
      </c>
      <c r="V2922">
        <v>1.2</v>
      </c>
      <c r="W2922">
        <v>0.5</v>
      </c>
      <c r="X2922">
        <v>190.3</v>
      </c>
      <c r="Y2922">
        <v>0.28999999999999998</v>
      </c>
      <c r="Z2922">
        <v>0.02</v>
      </c>
      <c r="AA2922">
        <v>0.06</v>
      </c>
      <c r="AB2922">
        <v>1.6</v>
      </c>
      <c r="AC2922">
        <v>25.8</v>
      </c>
      <c r="AD2922">
        <v>11.15</v>
      </c>
      <c r="AE2922">
        <v>2.33</v>
      </c>
      <c r="AF2922">
        <v>5.8</v>
      </c>
      <c r="AG2922">
        <v>32</v>
      </c>
      <c r="AH2922">
        <v>0.05</v>
      </c>
      <c r="AI2922">
        <v>5.4</v>
      </c>
      <c r="AJ2922">
        <v>0.06</v>
      </c>
      <c r="AK2922">
        <v>48</v>
      </c>
      <c r="AL2922">
        <v>5.45</v>
      </c>
      <c r="AM2922">
        <v>3.0000000000000001E-3</v>
      </c>
      <c r="AN2922">
        <v>7.4</v>
      </c>
      <c r="AO2922">
        <v>2.1999999999999999E-2</v>
      </c>
      <c r="AP2922">
        <v>9.9700000000000006</v>
      </c>
      <c r="AQ2922">
        <v>7.0000000000000007E-2</v>
      </c>
      <c r="AR2922">
        <v>1.1399999999999999</v>
      </c>
      <c r="AS2922">
        <v>1.1000000000000001</v>
      </c>
      <c r="AT2922">
        <v>1.9</v>
      </c>
      <c r="AU2922">
        <v>13.1</v>
      </c>
      <c r="AV2922">
        <v>0.16</v>
      </c>
      <c r="AW2922">
        <v>1.3</v>
      </c>
      <c r="AX2922">
        <v>1.7000000000000001E-2</v>
      </c>
      <c r="AY2922">
        <v>0.21</v>
      </c>
      <c r="AZ2922">
        <v>0.6</v>
      </c>
      <c r="BA2922">
        <v>108</v>
      </c>
      <c r="BB2922">
        <v>0.1</v>
      </c>
      <c r="BC2922">
        <v>31.1</v>
      </c>
    </row>
    <row r="2923" spans="1:55">
      <c r="A2923">
        <v>118307</v>
      </c>
      <c r="B2923" t="s">
        <v>105</v>
      </c>
      <c r="C2923">
        <v>503812</v>
      </c>
      <c r="D2923">
        <v>7182899</v>
      </c>
      <c r="E2923">
        <v>468</v>
      </c>
      <c r="F2923">
        <v>40769</v>
      </c>
      <c r="G2923" t="s">
        <v>2349</v>
      </c>
      <c r="H2923" t="s">
        <v>107</v>
      </c>
      <c r="I2923" t="s">
        <v>108</v>
      </c>
      <c r="J2923" t="s">
        <v>109</v>
      </c>
      <c r="K2923" t="s">
        <v>110</v>
      </c>
      <c r="L2923" t="s">
        <v>111</v>
      </c>
      <c r="M2923" t="s">
        <v>3226</v>
      </c>
      <c r="N2923" t="s">
        <v>112</v>
      </c>
      <c r="O2923" t="s">
        <v>121</v>
      </c>
      <c r="P2923" t="s">
        <v>122</v>
      </c>
      <c r="R2923">
        <v>40736</v>
      </c>
      <c r="S2923">
        <v>1391</v>
      </c>
      <c r="T2923">
        <v>2.39</v>
      </c>
      <c r="U2923">
        <v>39.5</v>
      </c>
      <c r="V2923">
        <v>6.6</v>
      </c>
      <c r="W2923">
        <v>2</v>
      </c>
      <c r="X2923">
        <v>462.9</v>
      </c>
      <c r="Y2923">
        <v>0.28999999999999998</v>
      </c>
      <c r="Z2923">
        <v>0.06</v>
      </c>
      <c r="AA2923">
        <v>0.57999999999999996</v>
      </c>
      <c r="AB2923">
        <v>3.1</v>
      </c>
      <c r="AC2923">
        <v>49.5</v>
      </c>
      <c r="AD2923">
        <v>33.15</v>
      </c>
      <c r="AE2923">
        <v>4.95</v>
      </c>
      <c r="AF2923">
        <v>6.7</v>
      </c>
      <c r="AG2923">
        <v>88</v>
      </c>
      <c r="AH2923">
        <v>0.17</v>
      </c>
      <c r="AI2923">
        <v>11.5</v>
      </c>
      <c r="AJ2923">
        <v>0.23</v>
      </c>
      <c r="AK2923">
        <v>76</v>
      </c>
      <c r="AL2923">
        <v>34.69</v>
      </c>
      <c r="AM2923">
        <v>2.1000000000000001E-2</v>
      </c>
      <c r="AN2923">
        <v>23.9</v>
      </c>
      <c r="AO2923">
        <v>0.14199999999999999</v>
      </c>
      <c r="AP2923">
        <v>70.05</v>
      </c>
      <c r="AQ2923">
        <v>0.45</v>
      </c>
      <c r="AR2923">
        <v>11.66</v>
      </c>
      <c r="AS2923">
        <v>2.9</v>
      </c>
      <c r="AT2923">
        <v>8.4</v>
      </c>
      <c r="AU2923">
        <v>189.9</v>
      </c>
      <c r="AV2923">
        <v>0.22</v>
      </c>
      <c r="AW2923">
        <v>3.1</v>
      </c>
      <c r="AX2923">
        <v>1.7999999999999999E-2</v>
      </c>
      <c r="AY2923">
        <v>1.57</v>
      </c>
      <c r="AZ2923">
        <v>1.8</v>
      </c>
      <c r="BA2923">
        <v>566</v>
      </c>
      <c r="BB2923">
        <v>0.2</v>
      </c>
      <c r="BC2923">
        <v>57.6</v>
      </c>
    </row>
    <row r="2924" spans="1:55">
      <c r="A2924">
        <v>119564</v>
      </c>
      <c r="B2924" t="s">
        <v>105</v>
      </c>
      <c r="C2924">
        <v>503341</v>
      </c>
      <c r="D2924">
        <v>7182979</v>
      </c>
      <c r="E2924">
        <v>459</v>
      </c>
      <c r="F2924">
        <v>40769</v>
      </c>
      <c r="G2924" t="s">
        <v>2349</v>
      </c>
      <c r="H2924" t="s">
        <v>107</v>
      </c>
      <c r="I2924" t="s">
        <v>108</v>
      </c>
      <c r="J2924" t="s">
        <v>109</v>
      </c>
      <c r="K2924" t="s">
        <v>110</v>
      </c>
      <c r="L2924" t="s">
        <v>111</v>
      </c>
      <c r="M2924" t="s">
        <v>3227</v>
      </c>
      <c r="N2924" t="s">
        <v>112</v>
      </c>
      <c r="O2924" t="s">
        <v>2350</v>
      </c>
      <c r="P2924" t="s">
        <v>2351</v>
      </c>
      <c r="R2924">
        <v>40733</v>
      </c>
      <c r="S2924">
        <v>190</v>
      </c>
      <c r="T2924">
        <v>0.86</v>
      </c>
      <c r="U2924">
        <v>11.6</v>
      </c>
      <c r="V2924">
        <v>5.8</v>
      </c>
      <c r="W2924">
        <v>2</v>
      </c>
      <c r="X2924">
        <v>1100.3</v>
      </c>
      <c r="Y2924">
        <v>0.23</v>
      </c>
      <c r="Z2924">
        <v>0.12</v>
      </c>
      <c r="AA2924">
        <v>0.56000000000000005</v>
      </c>
      <c r="AB2924">
        <v>5.2</v>
      </c>
      <c r="AC2924">
        <v>16.3</v>
      </c>
      <c r="AD2924">
        <v>24.47</v>
      </c>
      <c r="AE2924">
        <v>2.04</v>
      </c>
      <c r="AF2924">
        <v>2.4</v>
      </c>
      <c r="AG2924">
        <v>61</v>
      </c>
      <c r="AH2924">
        <v>0.06</v>
      </c>
      <c r="AI2924">
        <v>7.1</v>
      </c>
      <c r="AJ2924">
        <v>0.27</v>
      </c>
      <c r="AK2924">
        <v>126</v>
      </c>
      <c r="AL2924">
        <v>4.2300000000000004</v>
      </c>
      <c r="AM2924">
        <v>6.0000000000000001E-3</v>
      </c>
      <c r="AN2924">
        <v>17.8</v>
      </c>
      <c r="AO2924">
        <v>0.06</v>
      </c>
      <c r="AP2924">
        <v>21.41</v>
      </c>
      <c r="AQ2924">
        <v>0.11</v>
      </c>
      <c r="AR2924">
        <v>1.63</v>
      </c>
      <c r="AS2924">
        <v>1.8</v>
      </c>
      <c r="AT2924">
        <v>1.7</v>
      </c>
      <c r="AU2924">
        <v>30.3</v>
      </c>
      <c r="AV2924">
        <v>0.06</v>
      </c>
      <c r="AW2924">
        <v>2.4</v>
      </c>
      <c r="AX2924">
        <v>1.0999999999999999E-2</v>
      </c>
      <c r="AY2924">
        <v>0.25</v>
      </c>
      <c r="AZ2924">
        <v>0.8</v>
      </c>
      <c r="BA2924">
        <v>47</v>
      </c>
      <c r="BB2924">
        <v>0.05</v>
      </c>
      <c r="BC2924">
        <v>87</v>
      </c>
    </row>
    <row r="2925" spans="1:55">
      <c r="A2925">
        <v>119567</v>
      </c>
      <c r="B2925" t="s">
        <v>105</v>
      </c>
      <c r="C2925">
        <v>503164</v>
      </c>
      <c r="D2925">
        <v>7182760</v>
      </c>
      <c r="E2925">
        <v>553</v>
      </c>
      <c r="F2925">
        <v>40769</v>
      </c>
      <c r="G2925" t="s">
        <v>2349</v>
      </c>
      <c r="H2925" t="s">
        <v>107</v>
      </c>
      <c r="I2925" t="s">
        <v>108</v>
      </c>
      <c r="J2925" t="s">
        <v>109</v>
      </c>
      <c r="K2925" t="s">
        <v>110</v>
      </c>
      <c r="L2925" t="s">
        <v>111</v>
      </c>
      <c r="M2925" t="s">
        <v>3228</v>
      </c>
      <c r="N2925" t="s">
        <v>112</v>
      </c>
      <c r="O2925" t="s">
        <v>2350</v>
      </c>
      <c r="P2925" t="s">
        <v>2351</v>
      </c>
      <c r="R2925">
        <v>40733</v>
      </c>
      <c r="S2925">
        <v>647</v>
      </c>
      <c r="T2925">
        <v>1.3</v>
      </c>
      <c r="U2925">
        <v>57.8</v>
      </c>
      <c r="V2925">
        <v>1.4</v>
      </c>
      <c r="W2925">
        <v>0.5</v>
      </c>
      <c r="X2925">
        <v>559.9</v>
      </c>
      <c r="Y2925">
        <v>0.25</v>
      </c>
      <c r="Z2925">
        <v>0.05</v>
      </c>
      <c r="AA2925">
        <v>0.84</v>
      </c>
      <c r="AB2925">
        <v>2.8</v>
      </c>
      <c r="AC2925">
        <v>24.7</v>
      </c>
      <c r="AD2925">
        <v>19.649999999999999</v>
      </c>
      <c r="AE2925">
        <v>4.1500000000000004</v>
      </c>
      <c r="AF2925">
        <v>4.9000000000000004</v>
      </c>
      <c r="AG2925">
        <v>9</v>
      </c>
      <c r="AH2925">
        <v>0.06</v>
      </c>
      <c r="AI2925">
        <v>7.2</v>
      </c>
      <c r="AJ2925">
        <v>0.13</v>
      </c>
      <c r="AK2925">
        <v>100</v>
      </c>
      <c r="AL2925">
        <v>3.99</v>
      </c>
      <c r="AM2925">
        <v>0.03</v>
      </c>
      <c r="AN2925">
        <v>11.2</v>
      </c>
      <c r="AO2925">
        <v>0.09</v>
      </c>
      <c r="AP2925">
        <v>38.03</v>
      </c>
      <c r="AQ2925">
        <v>0.28000000000000003</v>
      </c>
      <c r="AR2925">
        <v>4.6100000000000003</v>
      </c>
      <c r="AS2925">
        <v>1</v>
      </c>
      <c r="AT2925">
        <v>4.5</v>
      </c>
      <c r="AU2925">
        <v>58.2</v>
      </c>
      <c r="AV2925">
        <v>0.15</v>
      </c>
      <c r="AW2925">
        <v>1.6</v>
      </c>
      <c r="AX2925">
        <v>1.4999999999999999E-2</v>
      </c>
      <c r="AY2925">
        <v>0.26</v>
      </c>
      <c r="AZ2925">
        <v>0.5</v>
      </c>
      <c r="BA2925">
        <v>106</v>
      </c>
      <c r="BB2925">
        <v>0.05</v>
      </c>
      <c r="BC2925">
        <v>103.5</v>
      </c>
    </row>
    <row r="2926" spans="1:55">
      <c r="A2926">
        <v>119570</v>
      </c>
      <c r="B2926" t="s">
        <v>105</v>
      </c>
      <c r="C2926">
        <v>503150</v>
      </c>
      <c r="D2926">
        <v>7182423</v>
      </c>
      <c r="E2926">
        <v>562</v>
      </c>
      <c r="F2926">
        <v>40769</v>
      </c>
      <c r="G2926" t="s">
        <v>2349</v>
      </c>
      <c r="H2926" t="s">
        <v>107</v>
      </c>
      <c r="I2926" t="s">
        <v>108</v>
      </c>
      <c r="J2926" t="s">
        <v>109</v>
      </c>
      <c r="K2926" t="s">
        <v>110</v>
      </c>
      <c r="L2926" t="s">
        <v>111</v>
      </c>
      <c r="M2926" t="s">
        <v>3229</v>
      </c>
      <c r="N2926" t="s">
        <v>112</v>
      </c>
      <c r="O2926" t="s">
        <v>2350</v>
      </c>
      <c r="P2926" t="s">
        <v>2351</v>
      </c>
      <c r="R2926">
        <v>40733</v>
      </c>
      <c r="S2926">
        <v>116</v>
      </c>
      <c r="T2926">
        <v>1.56</v>
      </c>
      <c r="U2926">
        <v>14.1</v>
      </c>
      <c r="V2926">
        <v>2</v>
      </c>
      <c r="W2926">
        <v>1</v>
      </c>
      <c r="X2926">
        <v>249.4</v>
      </c>
      <c r="Y2926">
        <v>0.17</v>
      </c>
      <c r="Z2926">
        <v>0.11</v>
      </c>
      <c r="AA2926">
        <v>0.9</v>
      </c>
      <c r="AB2926">
        <v>4.5999999999999996</v>
      </c>
      <c r="AC2926">
        <v>33.5</v>
      </c>
      <c r="AD2926">
        <v>19.02</v>
      </c>
      <c r="AE2926">
        <v>1.95</v>
      </c>
      <c r="AF2926">
        <v>4.5999999999999996</v>
      </c>
      <c r="AG2926">
        <v>43</v>
      </c>
      <c r="AH2926">
        <v>0.05</v>
      </c>
      <c r="AI2926">
        <v>7.6</v>
      </c>
      <c r="AJ2926">
        <v>0.24</v>
      </c>
      <c r="AK2926">
        <v>117</v>
      </c>
      <c r="AL2926">
        <v>11.14</v>
      </c>
      <c r="AM2926">
        <v>6.0000000000000001E-3</v>
      </c>
      <c r="AN2926">
        <v>22.4</v>
      </c>
      <c r="AO2926">
        <v>2.5999999999999999E-2</v>
      </c>
      <c r="AP2926">
        <v>19.41</v>
      </c>
      <c r="AQ2926">
        <v>0.01</v>
      </c>
      <c r="AR2926">
        <v>5.61</v>
      </c>
      <c r="AS2926">
        <v>1.9</v>
      </c>
      <c r="AT2926">
        <v>1.6</v>
      </c>
      <c r="AU2926">
        <v>20</v>
      </c>
      <c r="AV2926">
        <v>0.15</v>
      </c>
      <c r="AW2926">
        <v>2.5</v>
      </c>
      <c r="AX2926">
        <v>2.1000000000000001E-2</v>
      </c>
      <c r="AY2926">
        <v>0.78</v>
      </c>
      <c r="AZ2926">
        <v>1.1000000000000001</v>
      </c>
      <c r="BA2926">
        <v>496</v>
      </c>
      <c r="BB2926">
        <v>0.1</v>
      </c>
      <c r="BC2926">
        <v>191.1</v>
      </c>
    </row>
    <row r="2927" spans="1:55">
      <c r="A2927">
        <v>119573</v>
      </c>
      <c r="B2927" t="s">
        <v>105</v>
      </c>
      <c r="C2927">
        <v>503083</v>
      </c>
      <c r="D2927">
        <v>7182803</v>
      </c>
      <c r="E2927">
        <v>542</v>
      </c>
      <c r="F2927">
        <v>40769</v>
      </c>
      <c r="G2927" t="s">
        <v>2349</v>
      </c>
      <c r="H2927" t="s">
        <v>107</v>
      </c>
      <c r="I2927" t="s">
        <v>108</v>
      </c>
      <c r="J2927" t="s">
        <v>109</v>
      </c>
      <c r="K2927" t="s">
        <v>110</v>
      </c>
      <c r="L2927" t="s">
        <v>111</v>
      </c>
      <c r="M2927" t="s">
        <v>3230</v>
      </c>
      <c r="N2927" t="s">
        <v>112</v>
      </c>
      <c r="O2927" t="s">
        <v>2350</v>
      </c>
      <c r="P2927" t="s">
        <v>2351</v>
      </c>
      <c r="R2927">
        <v>40733</v>
      </c>
      <c r="S2927">
        <v>222</v>
      </c>
      <c r="T2927">
        <v>0.87</v>
      </c>
      <c r="U2927">
        <v>82.9</v>
      </c>
      <c r="V2927">
        <v>2.7</v>
      </c>
      <c r="W2927">
        <v>2</v>
      </c>
      <c r="X2927">
        <v>2334.4</v>
      </c>
      <c r="Y2927">
        <v>0.32</v>
      </c>
      <c r="Z2927">
        <v>0.03</v>
      </c>
      <c r="AA2927">
        <v>0.43</v>
      </c>
      <c r="AB2927">
        <v>6.4</v>
      </c>
      <c r="AC2927">
        <v>62.8</v>
      </c>
      <c r="AD2927">
        <v>103.97</v>
      </c>
      <c r="AE2927">
        <v>12.62</v>
      </c>
      <c r="AF2927">
        <v>4.2</v>
      </c>
      <c r="AG2927">
        <v>18</v>
      </c>
      <c r="AH2927">
        <v>0.04</v>
      </c>
      <c r="AI2927">
        <v>7</v>
      </c>
      <c r="AJ2927">
        <v>0.1</v>
      </c>
      <c r="AK2927">
        <v>311</v>
      </c>
      <c r="AL2927">
        <v>3.77</v>
      </c>
      <c r="AM2927">
        <v>5.0000000000000001E-3</v>
      </c>
      <c r="AN2927">
        <v>45.3</v>
      </c>
      <c r="AO2927">
        <v>0.29699999999999999</v>
      </c>
      <c r="AP2927">
        <v>37.67</v>
      </c>
      <c r="AQ2927">
        <v>7.0000000000000007E-2</v>
      </c>
      <c r="AR2927">
        <v>3.91</v>
      </c>
      <c r="AS2927">
        <v>1.4</v>
      </c>
      <c r="AT2927">
        <v>7</v>
      </c>
      <c r="AU2927">
        <v>67.2</v>
      </c>
      <c r="AV2927">
        <v>0.56000000000000005</v>
      </c>
      <c r="AW2927">
        <v>0.6</v>
      </c>
      <c r="AX2927">
        <v>1.4999999999999999E-2</v>
      </c>
      <c r="AY2927">
        <v>0.19</v>
      </c>
      <c r="AZ2927">
        <v>1.3</v>
      </c>
      <c r="BA2927">
        <v>171</v>
      </c>
      <c r="BB2927">
        <v>0.3</v>
      </c>
      <c r="BC2927">
        <v>311.39999999999998</v>
      </c>
    </row>
    <row r="2928" spans="1:55">
      <c r="A2928">
        <v>119594</v>
      </c>
      <c r="B2928" t="s">
        <v>105</v>
      </c>
      <c r="C2928">
        <v>505799</v>
      </c>
      <c r="D2928">
        <v>7183400</v>
      </c>
      <c r="F2928">
        <v>40769</v>
      </c>
      <c r="G2928" t="s">
        <v>2349</v>
      </c>
      <c r="H2928" t="s">
        <v>107</v>
      </c>
      <c r="I2928" t="s">
        <v>108</v>
      </c>
      <c r="J2928" t="s">
        <v>109</v>
      </c>
      <c r="K2928" t="s">
        <v>110</v>
      </c>
      <c r="L2928" t="s">
        <v>111</v>
      </c>
      <c r="M2928" t="s">
        <v>3231</v>
      </c>
      <c r="N2928" t="s">
        <v>112</v>
      </c>
      <c r="O2928" t="s">
        <v>2350</v>
      </c>
      <c r="P2928" t="s">
        <v>2351</v>
      </c>
      <c r="R2928">
        <v>40736</v>
      </c>
      <c r="S2928">
        <v>394</v>
      </c>
      <c r="T2928">
        <v>0.95</v>
      </c>
      <c r="U2928">
        <v>17.600000000000001</v>
      </c>
      <c r="V2928">
        <v>1</v>
      </c>
      <c r="W2928">
        <v>1</v>
      </c>
      <c r="X2928">
        <v>440.9</v>
      </c>
      <c r="Y2928">
        <v>0.2</v>
      </c>
      <c r="Z2928">
        <v>0.06</v>
      </c>
      <c r="AA2928">
        <v>0.52</v>
      </c>
      <c r="AB2928">
        <v>4.0999999999999996</v>
      </c>
      <c r="AC2928">
        <v>18</v>
      </c>
      <c r="AD2928">
        <v>18.05</v>
      </c>
      <c r="AE2928">
        <v>2.35</v>
      </c>
      <c r="AF2928">
        <v>2.9</v>
      </c>
      <c r="AG2928">
        <v>14</v>
      </c>
      <c r="AH2928">
        <v>0.1</v>
      </c>
      <c r="AI2928">
        <v>4.8</v>
      </c>
      <c r="AJ2928">
        <v>0.21</v>
      </c>
      <c r="AK2928">
        <v>87</v>
      </c>
      <c r="AL2928">
        <v>4.82</v>
      </c>
      <c r="AM2928">
        <v>1.9E-2</v>
      </c>
      <c r="AN2928">
        <v>15.2</v>
      </c>
      <c r="AO2928">
        <v>7.0999999999999994E-2</v>
      </c>
      <c r="AP2928">
        <v>16.64</v>
      </c>
      <c r="AQ2928">
        <v>0.15</v>
      </c>
      <c r="AR2928">
        <v>2.4</v>
      </c>
      <c r="AS2928">
        <v>1.4</v>
      </c>
      <c r="AT2928">
        <v>1.6</v>
      </c>
      <c r="AU2928">
        <v>35.6</v>
      </c>
      <c r="AV2928">
        <v>0.06</v>
      </c>
      <c r="AW2928">
        <v>2.1</v>
      </c>
      <c r="AX2928">
        <v>6.0000000000000001E-3</v>
      </c>
      <c r="AY2928">
        <v>0.41</v>
      </c>
      <c r="AZ2928">
        <v>0.3</v>
      </c>
      <c r="BA2928">
        <v>55</v>
      </c>
      <c r="BB2928">
        <v>0.05</v>
      </c>
      <c r="BC2928">
        <v>97</v>
      </c>
    </row>
    <row r="2929" spans="1:55">
      <c r="A2929">
        <v>119595</v>
      </c>
      <c r="B2929" t="s">
        <v>105</v>
      </c>
      <c r="C2929">
        <v>505799</v>
      </c>
      <c r="D2929">
        <v>7183500</v>
      </c>
      <c r="F2929">
        <v>40769</v>
      </c>
      <c r="G2929" t="s">
        <v>2349</v>
      </c>
      <c r="H2929" t="s">
        <v>107</v>
      </c>
      <c r="I2929" t="s">
        <v>108</v>
      </c>
      <c r="J2929" t="s">
        <v>109</v>
      </c>
      <c r="K2929" t="s">
        <v>110</v>
      </c>
      <c r="L2929" t="s">
        <v>111</v>
      </c>
      <c r="M2929" t="s">
        <v>3232</v>
      </c>
      <c r="N2929" t="s">
        <v>112</v>
      </c>
      <c r="O2929" t="s">
        <v>2350</v>
      </c>
      <c r="P2929" t="s">
        <v>2351</v>
      </c>
      <c r="R2929">
        <v>40736</v>
      </c>
      <c r="S2929">
        <v>244</v>
      </c>
      <c r="T2929">
        <v>1.1299999999999999</v>
      </c>
      <c r="U2929">
        <v>15.4</v>
      </c>
      <c r="V2929">
        <v>1.3</v>
      </c>
      <c r="W2929">
        <v>2</v>
      </c>
      <c r="X2929">
        <v>343.2</v>
      </c>
      <c r="Y2929">
        <v>0.19</v>
      </c>
      <c r="Z2929">
        <v>0.06</v>
      </c>
      <c r="AA2929">
        <v>0.38</v>
      </c>
      <c r="AB2929">
        <v>4.4000000000000004</v>
      </c>
      <c r="AC2929">
        <v>22.4</v>
      </c>
      <c r="AD2929">
        <v>17.46</v>
      </c>
      <c r="AE2929">
        <v>2.61</v>
      </c>
      <c r="AF2929">
        <v>3.8</v>
      </c>
      <c r="AG2929">
        <v>19</v>
      </c>
      <c r="AH2929">
        <v>0.08</v>
      </c>
      <c r="AI2929">
        <v>5.6</v>
      </c>
      <c r="AJ2929">
        <v>0.27</v>
      </c>
      <c r="AK2929">
        <v>124</v>
      </c>
      <c r="AL2929">
        <v>3.89</v>
      </c>
      <c r="AM2929">
        <v>1.0999999999999999E-2</v>
      </c>
      <c r="AN2929">
        <v>16.5</v>
      </c>
      <c r="AO2929">
        <v>0.05</v>
      </c>
      <c r="AP2929">
        <v>15.1</v>
      </c>
      <c r="AQ2929">
        <v>7.0000000000000007E-2</v>
      </c>
      <c r="AR2929">
        <v>1.82</v>
      </c>
      <c r="AS2929">
        <v>1.7</v>
      </c>
      <c r="AT2929">
        <v>1.2</v>
      </c>
      <c r="AU2929">
        <v>21.3</v>
      </c>
      <c r="AV2929">
        <v>0.06</v>
      </c>
      <c r="AW2929">
        <v>2.1</v>
      </c>
      <c r="AX2929">
        <v>8.9999999999999993E-3</v>
      </c>
      <c r="AY2929">
        <v>0.26</v>
      </c>
      <c r="AZ2929">
        <v>0.3</v>
      </c>
      <c r="BA2929">
        <v>67</v>
      </c>
      <c r="BB2929">
        <v>0.05</v>
      </c>
      <c r="BC2929">
        <v>86</v>
      </c>
    </row>
    <row r="2930" spans="1:55">
      <c r="A2930">
        <v>119600</v>
      </c>
      <c r="B2930" t="s">
        <v>105</v>
      </c>
      <c r="C2930">
        <v>505799</v>
      </c>
      <c r="D2930">
        <v>7184100</v>
      </c>
      <c r="F2930">
        <v>40769</v>
      </c>
      <c r="G2930" t="s">
        <v>2349</v>
      </c>
      <c r="H2930" t="s">
        <v>107</v>
      </c>
      <c r="I2930" t="s">
        <v>108</v>
      </c>
      <c r="J2930" t="s">
        <v>109</v>
      </c>
      <c r="K2930" t="s">
        <v>110</v>
      </c>
      <c r="L2930" t="s">
        <v>111</v>
      </c>
      <c r="M2930" t="s">
        <v>3233</v>
      </c>
      <c r="N2930" t="s">
        <v>112</v>
      </c>
      <c r="O2930" t="s">
        <v>2350</v>
      </c>
      <c r="P2930" t="s">
        <v>2351</v>
      </c>
      <c r="R2930">
        <v>40736</v>
      </c>
      <c r="S2930">
        <v>98</v>
      </c>
      <c r="T2930">
        <v>2.39</v>
      </c>
      <c r="U2930">
        <v>37.799999999999997</v>
      </c>
      <c r="V2930">
        <v>0.4</v>
      </c>
      <c r="W2930">
        <v>7</v>
      </c>
      <c r="X2930">
        <v>713.9</v>
      </c>
      <c r="Y2930">
        <v>7.0000000000000007E-2</v>
      </c>
      <c r="Z2930">
        <v>2.8</v>
      </c>
      <c r="AA2930">
        <v>0.82</v>
      </c>
      <c r="AB2930">
        <v>37.799999999999997</v>
      </c>
      <c r="AC2930">
        <v>114.3</v>
      </c>
      <c r="AD2930">
        <v>52.79</v>
      </c>
      <c r="AE2930">
        <v>4.12</v>
      </c>
      <c r="AF2930">
        <v>8.5</v>
      </c>
      <c r="AG2930">
        <v>34</v>
      </c>
      <c r="AH2930">
        <v>0.33</v>
      </c>
      <c r="AI2930">
        <v>46.5</v>
      </c>
      <c r="AJ2930">
        <v>0.7</v>
      </c>
      <c r="AK2930">
        <v>886</v>
      </c>
      <c r="AL2930">
        <v>4.16</v>
      </c>
      <c r="AM2930">
        <v>1.4999999999999999E-2</v>
      </c>
      <c r="AN2930">
        <v>107.1</v>
      </c>
      <c r="AO2930">
        <v>0.17499999999999999</v>
      </c>
      <c r="AP2930">
        <v>34.94</v>
      </c>
      <c r="AQ2930">
        <v>0.06</v>
      </c>
      <c r="AR2930">
        <v>0.43</v>
      </c>
      <c r="AS2930">
        <v>7.6</v>
      </c>
      <c r="AT2930">
        <v>0.3</v>
      </c>
      <c r="AU2930">
        <v>118.1</v>
      </c>
      <c r="AV2930">
        <v>0.03</v>
      </c>
      <c r="AW2930">
        <v>2.1</v>
      </c>
      <c r="AX2930">
        <v>6.8000000000000005E-2</v>
      </c>
      <c r="AY2930">
        <v>0.9</v>
      </c>
      <c r="AZ2930">
        <v>0.4</v>
      </c>
      <c r="BA2930">
        <v>70</v>
      </c>
      <c r="BB2930">
        <v>0.05</v>
      </c>
      <c r="BC2930">
        <v>100.2</v>
      </c>
    </row>
    <row r="2931" spans="1:55">
      <c r="A2931">
        <v>119658</v>
      </c>
      <c r="B2931" t="s">
        <v>105</v>
      </c>
      <c r="C2931">
        <v>505599</v>
      </c>
      <c r="D2931">
        <v>7183450</v>
      </c>
      <c r="F2931">
        <v>40769</v>
      </c>
      <c r="G2931" t="s">
        <v>2349</v>
      </c>
      <c r="H2931" t="s">
        <v>107</v>
      </c>
      <c r="I2931" t="s">
        <v>108</v>
      </c>
      <c r="J2931" t="s">
        <v>109</v>
      </c>
      <c r="K2931" t="s">
        <v>110</v>
      </c>
      <c r="L2931" t="s">
        <v>111</v>
      </c>
      <c r="M2931" t="s">
        <v>3234</v>
      </c>
      <c r="N2931" t="s">
        <v>112</v>
      </c>
      <c r="O2931" t="s">
        <v>1680</v>
      </c>
      <c r="P2931" t="s">
        <v>1681</v>
      </c>
      <c r="R2931">
        <v>40736</v>
      </c>
      <c r="S2931">
        <v>246</v>
      </c>
      <c r="T2931">
        <v>1.19</v>
      </c>
      <c r="U2931">
        <v>10.7</v>
      </c>
      <c r="V2931">
        <v>1.1000000000000001</v>
      </c>
      <c r="W2931">
        <v>1</v>
      </c>
      <c r="X2931">
        <v>304.5</v>
      </c>
      <c r="Y2931">
        <v>0.15</v>
      </c>
      <c r="Z2931">
        <v>0.05</v>
      </c>
      <c r="AA2931">
        <v>0.73</v>
      </c>
      <c r="AB2931">
        <v>3.4</v>
      </c>
      <c r="AC2931">
        <v>20</v>
      </c>
      <c r="AD2931">
        <v>13.61</v>
      </c>
      <c r="AE2931">
        <v>1.94</v>
      </c>
      <c r="AF2931">
        <v>3.5</v>
      </c>
      <c r="AG2931">
        <v>10</v>
      </c>
      <c r="AH2931">
        <v>0.09</v>
      </c>
      <c r="AI2931">
        <v>6.4</v>
      </c>
      <c r="AJ2931">
        <v>0.19</v>
      </c>
      <c r="AK2931">
        <v>80</v>
      </c>
      <c r="AL2931">
        <v>3.48</v>
      </c>
      <c r="AM2931">
        <v>8.0000000000000002E-3</v>
      </c>
      <c r="AN2931">
        <v>13</v>
      </c>
      <c r="AO2931">
        <v>2.8000000000000001E-2</v>
      </c>
      <c r="AP2931">
        <v>23.77</v>
      </c>
      <c r="AQ2931">
        <v>7.0000000000000007E-2</v>
      </c>
      <c r="AR2931">
        <v>1.38</v>
      </c>
      <c r="AS2931">
        <v>1.6</v>
      </c>
      <c r="AT2931">
        <v>1.1000000000000001</v>
      </c>
      <c r="AU2931">
        <v>26</v>
      </c>
      <c r="AV2931">
        <v>7.0000000000000007E-2</v>
      </c>
      <c r="AW2931">
        <v>2.1</v>
      </c>
      <c r="AX2931">
        <v>1.0999999999999999E-2</v>
      </c>
      <c r="AY2931">
        <v>0.3</v>
      </c>
      <c r="AZ2931">
        <v>0.3</v>
      </c>
      <c r="BA2931">
        <v>60</v>
      </c>
      <c r="BB2931">
        <v>0.05</v>
      </c>
      <c r="BC2931">
        <v>91.8</v>
      </c>
    </row>
    <row r="2932" spans="1:55">
      <c r="A2932">
        <v>119659</v>
      </c>
      <c r="B2932" t="s">
        <v>105</v>
      </c>
      <c r="C2932">
        <v>505599</v>
      </c>
      <c r="D2932">
        <v>7183350</v>
      </c>
      <c r="F2932">
        <v>40769</v>
      </c>
      <c r="G2932" t="s">
        <v>2349</v>
      </c>
      <c r="H2932" t="s">
        <v>107</v>
      </c>
      <c r="I2932" t="s">
        <v>108</v>
      </c>
      <c r="J2932" t="s">
        <v>109</v>
      </c>
      <c r="K2932" t="s">
        <v>110</v>
      </c>
      <c r="L2932" t="s">
        <v>111</v>
      </c>
      <c r="M2932" t="s">
        <v>3235</v>
      </c>
      <c r="N2932" t="s">
        <v>112</v>
      </c>
      <c r="O2932" t="s">
        <v>1680</v>
      </c>
      <c r="P2932" t="s">
        <v>1681</v>
      </c>
      <c r="R2932">
        <v>40736</v>
      </c>
      <c r="S2932">
        <v>254</v>
      </c>
      <c r="T2932">
        <v>0.87</v>
      </c>
      <c r="U2932">
        <v>8.5</v>
      </c>
      <c r="V2932">
        <v>3.4</v>
      </c>
      <c r="W2932">
        <v>2</v>
      </c>
      <c r="X2932">
        <v>764.8</v>
      </c>
      <c r="Y2932">
        <v>0.16</v>
      </c>
      <c r="Z2932">
        <v>0.08</v>
      </c>
      <c r="AA2932">
        <v>0.83</v>
      </c>
      <c r="AB2932">
        <v>6.6</v>
      </c>
      <c r="AC2932">
        <v>19.100000000000001</v>
      </c>
      <c r="AD2932">
        <v>34.61</v>
      </c>
      <c r="AE2932">
        <v>1.94</v>
      </c>
      <c r="AF2932">
        <v>2.2999999999999998</v>
      </c>
      <c r="AG2932">
        <v>62</v>
      </c>
      <c r="AH2932">
        <v>0.12</v>
      </c>
      <c r="AI2932">
        <v>5.8</v>
      </c>
      <c r="AJ2932">
        <v>0.21</v>
      </c>
      <c r="AK2932">
        <v>147</v>
      </c>
      <c r="AL2932">
        <v>4.12</v>
      </c>
      <c r="AM2932">
        <v>1.0999999999999999E-2</v>
      </c>
      <c r="AN2932">
        <v>24.6</v>
      </c>
      <c r="AO2932">
        <v>0.04</v>
      </c>
      <c r="AP2932">
        <v>13.81</v>
      </c>
      <c r="AQ2932">
        <v>0.1</v>
      </c>
      <c r="AR2932">
        <v>2.02</v>
      </c>
      <c r="AS2932">
        <v>2.2000000000000002</v>
      </c>
      <c r="AT2932">
        <v>1.6</v>
      </c>
      <c r="AU2932">
        <v>35.299999999999997</v>
      </c>
      <c r="AV2932">
        <v>7.0000000000000007E-2</v>
      </c>
      <c r="AW2932">
        <v>2.4</v>
      </c>
      <c r="AX2932">
        <v>8.9999999999999993E-3</v>
      </c>
      <c r="AY2932">
        <v>0.38</v>
      </c>
      <c r="AZ2932">
        <v>0.6</v>
      </c>
      <c r="BA2932">
        <v>39</v>
      </c>
      <c r="BB2932">
        <v>0.05</v>
      </c>
      <c r="BC2932">
        <v>112.6</v>
      </c>
    </row>
    <row r="2933" spans="1:55">
      <c r="A2933">
        <v>119661</v>
      </c>
      <c r="B2933" t="s">
        <v>105</v>
      </c>
      <c r="C2933">
        <v>505399</v>
      </c>
      <c r="D2933">
        <v>7183450</v>
      </c>
      <c r="F2933">
        <v>40769</v>
      </c>
      <c r="G2933" t="s">
        <v>2349</v>
      </c>
      <c r="H2933" t="s">
        <v>107</v>
      </c>
      <c r="I2933" t="s">
        <v>108</v>
      </c>
      <c r="J2933" t="s">
        <v>109</v>
      </c>
      <c r="K2933" t="s">
        <v>110</v>
      </c>
      <c r="L2933" t="s">
        <v>111</v>
      </c>
      <c r="M2933" t="s">
        <v>3236</v>
      </c>
      <c r="N2933" t="s">
        <v>112</v>
      </c>
      <c r="O2933" t="s">
        <v>1680</v>
      </c>
      <c r="P2933" t="s">
        <v>1681</v>
      </c>
      <c r="R2933">
        <v>40736</v>
      </c>
      <c r="S2933">
        <v>199</v>
      </c>
      <c r="T2933">
        <v>1.05</v>
      </c>
      <c r="U2933">
        <v>10.3</v>
      </c>
      <c r="V2933">
        <v>2.2000000000000002</v>
      </c>
      <c r="W2933">
        <v>3</v>
      </c>
      <c r="X2933">
        <v>394.6</v>
      </c>
      <c r="Y2933">
        <v>0.2</v>
      </c>
      <c r="Z2933">
        <v>0.05</v>
      </c>
      <c r="AA2933">
        <v>0.34</v>
      </c>
      <c r="AB2933">
        <v>3.4</v>
      </c>
      <c r="AC2933">
        <v>22.5</v>
      </c>
      <c r="AD2933">
        <v>20.81</v>
      </c>
      <c r="AE2933">
        <v>1.78</v>
      </c>
      <c r="AF2933">
        <v>4</v>
      </c>
      <c r="AG2933">
        <v>28</v>
      </c>
      <c r="AH2933">
        <v>0.11</v>
      </c>
      <c r="AI2933">
        <v>5.8</v>
      </c>
      <c r="AJ2933">
        <v>0.18</v>
      </c>
      <c r="AK2933">
        <v>69</v>
      </c>
      <c r="AL2933">
        <v>4.84</v>
      </c>
      <c r="AM2933">
        <v>7.0000000000000001E-3</v>
      </c>
      <c r="AN2933">
        <v>17.5</v>
      </c>
      <c r="AO2933">
        <v>3.6999999999999998E-2</v>
      </c>
      <c r="AP2933">
        <v>15.78</v>
      </c>
      <c r="AQ2933">
        <v>0.06</v>
      </c>
      <c r="AR2933">
        <v>1.6</v>
      </c>
      <c r="AS2933">
        <v>1.7</v>
      </c>
      <c r="AT2933">
        <v>1</v>
      </c>
      <c r="AU2933">
        <v>30</v>
      </c>
      <c r="AV2933">
        <v>0.06</v>
      </c>
      <c r="AW2933">
        <v>1.4</v>
      </c>
      <c r="AX2933">
        <v>6.0000000000000001E-3</v>
      </c>
      <c r="AY2933">
        <v>0.5</v>
      </c>
      <c r="AZ2933">
        <v>0.3</v>
      </c>
      <c r="BA2933">
        <v>60</v>
      </c>
      <c r="BB2933">
        <v>0.05</v>
      </c>
      <c r="BC2933">
        <v>91.3</v>
      </c>
    </row>
    <row r="2934" spans="1:55">
      <c r="A2934">
        <v>119707</v>
      </c>
      <c r="B2934" t="s">
        <v>105</v>
      </c>
      <c r="C2934">
        <v>504636</v>
      </c>
      <c r="D2934">
        <v>7182371</v>
      </c>
      <c r="E2934">
        <v>641</v>
      </c>
      <c r="F2934">
        <v>40769</v>
      </c>
      <c r="G2934" t="s">
        <v>2349</v>
      </c>
      <c r="H2934" t="s">
        <v>107</v>
      </c>
      <c r="I2934" t="s">
        <v>108</v>
      </c>
      <c r="J2934" t="s">
        <v>109</v>
      </c>
      <c r="K2934" t="s">
        <v>110</v>
      </c>
      <c r="L2934" t="s">
        <v>111</v>
      </c>
      <c r="M2934" t="s">
        <v>3237</v>
      </c>
      <c r="N2934" t="s">
        <v>112</v>
      </c>
      <c r="O2934" t="s">
        <v>1680</v>
      </c>
      <c r="P2934" t="s">
        <v>1681</v>
      </c>
      <c r="R2934">
        <v>40732</v>
      </c>
      <c r="S2934">
        <v>367</v>
      </c>
      <c r="T2934">
        <v>1.57</v>
      </c>
      <c r="U2934">
        <v>50.6</v>
      </c>
      <c r="V2934">
        <v>7</v>
      </c>
      <c r="W2934">
        <v>2</v>
      </c>
      <c r="X2934">
        <v>469.6</v>
      </c>
      <c r="Y2934">
        <v>0.22</v>
      </c>
      <c r="Z2934">
        <v>0.05</v>
      </c>
      <c r="AA2934">
        <v>0.25</v>
      </c>
      <c r="AB2934">
        <v>3.7</v>
      </c>
      <c r="AC2934">
        <v>37.5</v>
      </c>
      <c r="AD2934">
        <v>34</v>
      </c>
      <c r="AE2934">
        <v>5.22</v>
      </c>
      <c r="AF2934">
        <v>5.0999999999999996</v>
      </c>
      <c r="AG2934">
        <v>57</v>
      </c>
      <c r="AH2934">
        <v>0.08</v>
      </c>
      <c r="AI2934">
        <v>8.3000000000000007</v>
      </c>
      <c r="AJ2934">
        <v>0.14000000000000001</v>
      </c>
      <c r="AK2934">
        <v>140</v>
      </c>
      <c r="AL2934">
        <v>3.02</v>
      </c>
      <c r="AM2934">
        <v>5.0000000000000001E-3</v>
      </c>
      <c r="AN2934">
        <v>16.7</v>
      </c>
      <c r="AO2934">
        <v>0.13700000000000001</v>
      </c>
      <c r="AP2934">
        <v>18.309999999999999</v>
      </c>
      <c r="AQ2934">
        <v>0.15</v>
      </c>
      <c r="AR2934">
        <v>2.4500000000000002</v>
      </c>
      <c r="AS2934">
        <v>1.8</v>
      </c>
      <c r="AT2934">
        <v>3.6</v>
      </c>
      <c r="AU2934">
        <v>92.4</v>
      </c>
      <c r="AV2934">
        <v>0.14000000000000001</v>
      </c>
      <c r="AW2934">
        <v>1.9</v>
      </c>
      <c r="AX2934">
        <v>1.4E-2</v>
      </c>
      <c r="AY2934">
        <v>0.2</v>
      </c>
      <c r="AZ2934">
        <v>0.8</v>
      </c>
      <c r="BA2934">
        <v>120</v>
      </c>
      <c r="BB2934">
        <v>0.2</v>
      </c>
      <c r="BC2934">
        <v>79.900000000000006</v>
      </c>
    </row>
    <row r="2935" spans="1:55">
      <c r="A2935">
        <v>119713</v>
      </c>
      <c r="B2935" t="s">
        <v>105</v>
      </c>
      <c r="C2935">
        <v>502794</v>
      </c>
      <c r="D2935">
        <v>7184024</v>
      </c>
      <c r="E2935">
        <v>312</v>
      </c>
      <c r="F2935">
        <v>40769</v>
      </c>
      <c r="G2935" t="s">
        <v>2349</v>
      </c>
      <c r="H2935" t="s">
        <v>107</v>
      </c>
      <c r="I2935" t="s">
        <v>108</v>
      </c>
      <c r="J2935" t="s">
        <v>109</v>
      </c>
      <c r="K2935" t="s">
        <v>110</v>
      </c>
      <c r="L2935" t="s">
        <v>111</v>
      </c>
      <c r="M2935" t="s">
        <v>3239</v>
      </c>
      <c r="N2935" t="s">
        <v>112</v>
      </c>
      <c r="O2935" t="s">
        <v>1680</v>
      </c>
      <c r="P2935" t="s">
        <v>1681</v>
      </c>
      <c r="R2935">
        <v>40733</v>
      </c>
      <c r="S2935">
        <v>424</v>
      </c>
      <c r="T2935">
        <v>0.77</v>
      </c>
      <c r="U2935">
        <v>14.2</v>
      </c>
      <c r="V2935">
        <v>1.6</v>
      </c>
      <c r="W2935">
        <v>3</v>
      </c>
      <c r="X2935">
        <v>546.79999999999995</v>
      </c>
      <c r="Y2935">
        <v>0.14000000000000001</v>
      </c>
      <c r="Z2935">
        <v>2.7</v>
      </c>
      <c r="AA2935">
        <v>3.34</v>
      </c>
      <c r="AB2935">
        <v>11</v>
      </c>
      <c r="AC2935">
        <v>28.6</v>
      </c>
      <c r="AD2935">
        <v>43.98</v>
      </c>
      <c r="AE2935">
        <v>2.54</v>
      </c>
      <c r="AF2935">
        <v>2.2000000000000002</v>
      </c>
      <c r="AG2935">
        <v>106</v>
      </c>
      <c r="AH2935">
        <v>0.13</v>
      </c>
      <c r="AI2935">
        <v>9.9</v>
      </c>
      <c r="AJ2935">
        <v>1.17</v>
      </c>
      <c r="AK2935">
        <v>433</v>
      </c>
      <c r="AL2935">
        <v>8.1199999999999992</v>
      </c>
      <c r="AM2935">
        <v>7.0000000000000001E-3</v>
      </c>
      <c r="AN2935">
        <v>60.6</v>
      </c>
      <c r="AO2935">
        <v>0.14799999999999999</v>
      </c>
      <c r="AP2935">
        <v>19.18</v>
      </c>
      <c r="AQ2935">
        <v>0.14000000000000001</v>
      </c>
      <c r="AR2935">
        <v>3.5</v>
      </c>
      <c r="AS2935">
        <v>3.2</v>
      </c>
      <c r="AT2935">
        <v>3.2</v>
      </c>
      <c r="AU2935">
        <v>85.3</v>
      </c>
      <c r="AV2935">
        <v>0.06</v>
      </c>
      <c r="AW2935">
        <v>2.5</v>
      </c>
      <c r="AX2935">
        <v>1.4E-2</v>
      </c>
      <c r="AY2935">
        <v>0.42</v>
      </c>
      <c r="AZ2935">
        <v>2.7</v>
      </c>
      <c r="BA2935">
        <v>111</v>
      </c>
      <c r="BB2935">
        <v>0.05</v>
      </c>
      <c r="BC2935">
        <v>369.9</v>
      </c>
    </row>
    <row r="2936" spans="1:55">
      <c r="A2936">
        <v>119738</v>
      </c>
      <c r="B2936" t="s">
        <v>105</v>
      </c>
      <c r="C2936">
        <v>505828</v>
      </c>
      <c r="D2936">
        <v>7182319</v>
      </c>
      <c r="E2936">
        <v>628</v>
      </c>
      <c r="F2936">
        <v>40769</v>
      </c>
      <c r="G2936" t="s">
        <v>2349</v>
      </c>
      <c r="H2936" t="s">
        <v>107</v>
      </c>
      <c r="I2936" t="s">
        <v>108</v>
      </c>
      <c r="J2936" t="s">
        <v>109</v>
      </c>
      <c r="K2936" t="s">
        <v>110</v>
      </c>
      <c r="L2936" t="s">
        <v>111</v>
      </c>
      <c r="M2936" t="s">
        <v>3240</v>
      </c>
      <c r="N2936" t="s">
        <v>112</v>
      </c>
      <c r="O2936" t="s">
        <v>1680</v>
      </c>
      <c r="P2936" t="s">
        <v>1681</v>
      </c>
      <c r="R2936">
        <v>40735</v>
      </c>
      <c r="S2936">
        <v>306</v>
      </c>
      <c r="T2936">
        <v>1.21</v>
      </c>
      <c r="U2936">
        <v>30.5</v>
      </c>
      <c r="V2936">
        <v>0.9</v>
      </c>
      <c r="W2936">
        <v>0.5</v>
      </c>
      <c r="X2936">
        <v>391.9</v>
      </c>
      <c r="Y2936">
        <v>0.22</v>
      </c>
      <c r="Z2936">
        <v>0.01</v>
      </c>
      <c r="AA2936">
        <v>0.88</v>
      </c>
      <c r="AB2936">
        <v>0.6</v>
      </c>
      <c r="AC2936">
        <v>31.8</v>
      </c>
      <c r="AD2936">
        <v>15.32</v>
      </c>
      <c r="AE2936">
        <v>2.58</v>
      </c>
      <c r="AF2936">
        <v>4.7</v>
      </c>
      <c r="AG2936">
        <v>90</v>
      </c>
      <c r="AH2936">
        <v>0.19</v>
      </c>
      <c r="AI2936">
        <v>5</v>
      </c>
      <c r="AJ2936">
        <v>0.06</v>
      </c>
      <c r="AK2936">
        <v>10</v>
      </c>
      <c r="AL2936">
        <v>51.67</v>
      </c>
      <c r="AM2936">
        <v>5.0000000000000001E-3</v>
      </c>
      <c r="AN2936">
        <v>5.8</v>
      </c>
      <c r="AO2936">
        <v>0.1</v>
      </c>
      <c r="AP2936">
        <v>35.74</v>
      </c>
      <c r="AQ2936">
        <v>0.51</v>
      </c>
      <c r="AR2936">
        <v>14.43</v>
      </c>
      <c r="AS2936">
        <v>1.5</v>
      </c>
      <c r="AT2936">
        <v>25.2</v>
      </c>
      <c r="AU2936">
        <v>168.7</v>
      </c>
      <c r="AV2936">
        <v>0.57999999999999996</v>
      </c>
      <c r="AW2936">
        <v>1</v>
      </c>
      <c r="AX2936">
        <v>3.0000000000000001E-3</v>
      </c>
      <c r="AY2936">
        <v>3.59</v>
      </c>
      <c r="AZ2936">
        <v>1.4</v>
      </c>
      <c r="BA2936">
        <v>596</v>
      </c>
      <c r="BB2936">
        <v>0.2</v>
      </c>
      <c r="BC2936">
        <v>41.8</v>
      </c>
    </row>
    <row r="2937" spans="1:55">
      <c r="A2937">
        <v>119739</v>
      </c>
      <c r="B2937" t="s">
        <v>105</v>
      </c>
      <c r="C2937">
        <v>505798</v>
      </c>
      <c r="D2937">
        <v>7182221</v>
      </c>
      <c r="E2937">
        <v>634</v>
      </c>
      <c r="F2937">
        <v>40769</v>
      </c>
      <c r="G2937" t="s">
        <v>2349</v>
      </c>
      <c r="H2937" t="s">
        <v>107</v>
      </c>
      <c r="I2937" t="s">
        <v>108</v>
      </c>
      <c r="J2937" t="s">
        <v>109</v>
      </c>
      <c r="K2937" t="s">
        <v>110</v>
      </c>
      <c r="L2937" t="s">
        <v>111</v>
      </c>
      <c r="M2937" t="s">
        <v>3241</v>
      </c>
      <c r="N2937" t="s">
        <v>112</v>
      </c>
      <c r="O2937" t="s">
        <v>1680</v>
      </c>
      <c r="P2937" t="s">
        <v>1681</v>
      </c>
      <c r="R2937">
        <v>40735</v>
      </c>
      <c r="S2937">
        <v>163</v>
      </c>
      <c r="T2937">
        <v>2.08</v>
      </c>
      <c r="U2937">
        <v>21.2</v>
      </c>
      <c r="V2937">
        <v>2.1</v>
      </c>
      <c r="W2937">
        <v>3</v>
      </c>
      <c r="X2937">
        <v>154.1</v>
      </c>
      <c r="Y2937">
        <v>0.18</v>
      </c>
      <c r="Z2937">
        <v>0.06</v>
      </c>
      <c r="AA2937">
        <v>0.41</v>
      </c>
      <c r="AB2937">
        <v>4.5999999999999996</v>
      </c>
      <c r="AC2937">
        <v>36.200000000000003</v>
      </c>
      <c r="AD2937">
        <v>21.63</v>
      </c>
      <c r="AE2937">
        <v>2.82</v>
      </c>
      <c r="AF2937">
        <v>5.7</v>
      </c>
      <c r="AG2937">
        <v>49</v>
      </c>
      <c r="AH2937">
        <v>0.06</v>
      </c>
      <c r="AI2937">
        <v>8.4</v>
      </c>
      <c r="AJ2937">
        <v>0.3</v>
      </c>
      <c r="AK2937">
        <v>150</v>
      </c>
      <c r="AL2937">
        <v>24.81</v>
      </c>
      <c r="AM2937">
        <v>5.0000000000000001E-4</v>
      </c>
      <c r="AN2937">
        <v>23.7</v>
      </c>
      <c r="AO2937">
        <v>2.1000000000000001E-2</v>
      </c>
      <c r="AP2937">
        <v>12.1</v>
      </c>
      <c r="AQ2937">
        <v>0.01</v>
      </c>
      <c r="AR2937">
        <v>5.32</v>
      </c>
      <c r="AS2937">
        <v>2.7</v>
      </c>
      <c r="AT2937">
        <v>2.7</v>
      </c>
      <c r="AU2937">
        <v>13.7</v>
      </c>
      <c r="AV2937">
        <v>0.14000000000000001</v>
      </c>
      <c r="AW2937">
        <v>2.8</v>
      </c>
      <c r="AX2937">
        <v>3.5000000000000003E-2</v>
      </c>
      <c r="AY2937">
        <v>0.99</v>
      </c>
      <c r="AZ2937">
        <v>1</v>
      </c>
      <c r="BA2937">
        <v>333</v>
      </c>
      <c r="BB2937">
        <v>0.1</v>
      </c>
      <c r="BC2937">
        <v>141.69999999999999</v>
      </c>
    </row>
    <row r="2938" spans="1:55">
      <c r="A2938">
        <v>119740</v>
      </c>
      <c r="B2938" t="s">
        <v>105</v>
      </c>
      <c r="C2938">
        <v>505762</v>
      </c>
      <c r="D2938">
        <v>7182405</v>
      </c>
      <c r="E2938">
        <v>621</v>
      </c>
      <c r="F2938">
        <v>40769</v>
      </c>
      <c r="G2938" t="s">
        <v>2349</v>
      </c>
      <c r="H2938" t="s">
        <v>107</v>
      </c>
      <c r="I2938" t="s">
        <v>108</v>
      </c>
      <c r="J2938" t="s">
        <v>109</v>
      </c>
      <c r="K2938" t="s">
        <v>110</v>
      </c>
      <c r="L2938" t="s">
        <v>111</v>
      </c>
      <c r="M2938" t="s">
        <v>3242</v>
      </c>
      <c r="N2938" t="s">
        <v>112</v>
      </c>
      <c r="O2938" t="s">
        <v>1680</v>
      </c>
      <c r="P2938" t="s">
        <v>1681</v>
      </c>
      <c r="R2938">
        <v>40735</v>
      </c>
      <c r="S2938">
        <v>120</v>
      </c>
      <c r="T2938">
        <v>1.66</v>
      </c>
      <c r="U2938">
        <v>12.7</v>
      </c>
      <c r="V2938">
        <v>1.6</v>
      </c>
      <c r="W2938">
        <v>0.5</v>
      </c>
      <c r="X2938">
        <v>200.1</v>
      </c>
      <c r="Y2938">
        <v>0.18</v>
      </c>
      <c r="Z2938">
        <v>0.09</v>
      </c>
      <c r="AA2938">
        <v>0.27</v>
      </c>
      <c r="AB2938">
        <v>5.7</v>
      </c>
      <c r="AC2938">
        <v>32.4</v>
      </c>
      <c r="AD2938">
        <v>12.47</v>
      </c>
      <c r="AE2938">
        <v>2.56</v>
      </c>
      <c r="AF2938">
        <v>5.7</v>
      </c>
      <c r="AG2938">
        <v>71</v>
      </c>
      <c r="AH2938">
        <v>0.04</v>
      </c>
      <c r="AI2938">
        <v>12.2</v>
      </c>
      <c r="AJ2938">
        <v>0.26</v>
      </c>
      <c r="AK2938">
        <v>221</v>
      </c>
      <c r="AL2938">
        <v>9.59</v>
      </c>
      <c r="AM2938">
        <v>4.0000000000000001E-3</v>
      </c>
      <c r="AN2938">
        <v>13.3</v>
      </c>
      <c r="AO2938">
        <v>2.7E-2</v>
      </c>
      <c r="AP2938">
        <v>13.78</v>
      </c>
      <c r="AQ2938">
        <v>0.01</v>
      </c>
      <c r="AR2938">
        <v>2.39</v>
      </c>
      <c r="AS2938">
        <v>2.6</v>
      </c>
      <c r="AT2938">
        <v>2.7</v>
      </c>
      <c r="AU2938">
        <v>16.399999999999999</v>
      </c>
      <c r="AV2938">
        <v>0.09</v>
      </c>
      <c r="AW2938">
        <v>3.1</v>
      </c>
      <c r="AX2938">
        <v>0.04</v>
      </c>
      <c r="AY2938">
        <v>0.28000000000000003</v>
      </c>
      <c r="AZ2938">
        <v>0.6</v>
      </c>
      <c r="BA2938">
        <v>138</v>
      </c>
      <c r="BB2938">
        <v>0.1</v>
      </c>
      <c r="BC2938">
        <v>51.8</v>
      </c>
    </row>
    <row r="2939" spans="1:55">
      <c r="A2939">
        <v>119951</v>
      </c>
      <c r="B2939" t="s">
        <v>105</v>
      </c>
      <c r="C2939">
        <v>505999</v>
      </c>
      <c r="D2939">
        <v>7183350</v>
      </c>
      <c r="F2939">
        <v>40769</v>
      </c>
      <c r="G2939" t="s">
        <v>2349</v>
      </c>
      <c r="H2939" t="s">
        <v>107</v>
      </c>
      <c r="I2939" t="s">
        <v>108</v>
      </c>
      <c r="J2939" t="s">
        <v>109</v>
      </c>
      <c r="K2939" t="s">
        <v>110</v>
      </c>
      <c r="L2939" t="s">
        <v>111</v>
      </c>
      <c r="M2939" t="s">
        <v>3243</v>
      </c>
      <c r="N2939" t="s">
        <v>112</v>
      </c>
      <c r="O2939" t="s">
        <v>2820</v>
      </c>
      <c r="P2939" t="s">
        <v>2821</v>
      </c>
      <c r="R2939">
        <v>40736</v>
      </c>
      <c r="S2939">
        <v>332</v>
      </c>
      <c r="T2939">
        <v>1.28</v>
      </c>
      <c r="U2939">
        <v>16.100000000000001</v>
      </c>
      <c r="V2939">
        <v>2.8</v>
      </c>
      <c r="W2939">
        <v>2</v>
      </c>
      <c r="X2939">
        <v>647.9</v>
      </c>
      <c r="Y2939">
        <v>0.21</v>
      </c>
      <c r="Z2939">
        <v>0.04</v>
      </c>
      <c r="AA2939">
        <v>0.76</v>
      </c>
      <c r="AB2939">
        <v>4.9000000000000004</v>
      </c>
      <c r="AC2939">
        <v>19</v>
      </c>
      <c r="AD2939">
        <v>33.299999999999997</v>
      </c>
      <c r="AE2939">
        <v>3.43</v>
      </c>
      <c r="AF2939">
        <v>2.7</v>
      </c>
      <c r="AG2939">
        <v>30</v>
      </c>
      <c r="AH2939">
        <v>0.12</v>
      </c>
      <c r="AI2939">
        <v>2.4</v>
      </c>
      <c r="AJ2939">
        <v>0.2</v>
      </c>
      <c r="AK2939">
        <v>79</v>
      </c>
      <c r="AL2939">
        <v>6.4</v>
      </c>
      <c r="AM2939">
        <v>1.9E-2</v>
      </c>
      <c r="AN2939">
        <v>32.299999999999997</v>
      </c>
      <c r="AO2939">
        <v>4.3999999999999997E-2</v>
      </c>
      <c r="AP2939">
        <v>13.67</v>
      </c>
      <c r="AQ2939">
        <v>0.13</v>
      </c>
      <c r="AR2939">
        <v>2.36</v>
      </c>
      <c r="AS2939">
        <v>1.9</v>
      </c>
      <c r="AT2939">
        <v>2.7</v>
      </c>
      <c r="AU2939">
        <v>21.8</v>
      </c>
      <c r="AV2939">
        <v>0.03</v>
      </c>
      <c r="AW2939">
        <v>1.5</v>
      </c>
      <c r="AX2939">
        <v>2E-3</v>
      </c>
      <c r="AY2939">
        <v>0.33</v>
      </c>
      <c r="AZ2939">
        <v>0.2</v>
      </c>
      <c r="BA2939">
        <v>50</v>
      </c>
      <c r="BB2939">
        <v>0.05</v>
      </c>
      <c r="BC2939">
        <v>201.6</v>
      </c>
    </row>
    <row r="2940" spans="1:55">
      <c r="A2940">
        <v>119958</v>
      </c>
      <c r="B2940" t="s">
        <v>105</v>
      </c>
      <c r="C2940">
        <v>505999</v>
      </c>
      <c r="D2940">
        <v>7184050</v>
      </c>
      <c r="F2940">
        <v>40769</v>
      </c>
      <c r="G2940" t="s">
        <v>2349</v>
      </c>
      <c r="H2940" t="s">
        <v>107</v>
      </c>
      <c r="I2940" t="s">
        <v>108</v>
      </c>
      <c r="J2940" t="s">
        <v>109</v>
      </c>
      <c r="K2940" t="s">
        <v>110</v>
      </c>
      <c r="L2940" t="s">
        <v>111</v>
      </c>
      <c r="M2940" t="s">
        <v>3244</v>
      </c>
      <c r="N2940" t="s">
        <v>112</v>
      </c>
      <c r="O2940" t="s">
        <v>2820</v>
      </c>
      <c r="P2940" t="s">
        <v>2821</v>
      </c>
      <c r="R2940">
        <v>40736</v>
      </c>
      <c r="S2940">
        <v>74</v>
      </c>
      <c r="T2940">
        <v>1.68</v>
      </c>
      <c r="U2940">
        <v>8.1999999999999993</v>
      </c>
      <c r="V2940">
        <v>0.6</v>
      </c>
      <c r="W2940">
        <v>3</v>
      </c>
      <c r="X2940">
        <v>310.60000000000002</v>
      </c>
      <c r="Y2940">
        <v>0.24</v>
      </c>
      <c r="Z2940">
        <v>0.33</v>
      </c>
      <c r="AA2940">
        <v>0.17</v>
      </c>
      <c r="AB2940">
        <v>10.7</v>
      </c>
      <c r="AC2940">
        <v>33.200000000000003</v>
      </c>
      <c r="AD2940">
        <v>11.23</v>
      </c>
      <c r="AE2940">
        <v>3.36</v>
      </c>
      <c r="AF2940">
        <v>4.9000000000000004</v>
      </c>
      <c r="AG2940">
        <v>25</v>
      </c>
      <c r="AH2940">
        <v>0.15</v>
      </c>
      <c r="AI2940">
        <v>7.4</v>
      </c>
      <c r="AJ2940">
        <v>0.33</v>
      </c>
      <c r="AK2940">
        <v>294</v>
      </c>
      <c r="AL2940">
        <v>2.31</v>
      </c>
      <c r="AM2940">
        <v>7.0000000000000001E-3</v>
      </c>
      <c r="AN2940">
        <v>31.5</v>
      </c>
      <c r="AO2940">
        <v>8.7999999999999995E-2</v>
      </c>
      <c r="AP2940">
        <v>13.9</v>
      </c>
      <c r="AQ2940">
        <v>0.02</v>
      </c>
      <c r="AR2940">
        <v>0.47</v>
      </c>
      <c r="AS2940">
        <v>2</v>
      </c>
      <c r="AT2940">
        <v>0.05</v>
      </c>
      <c r="AU2940">
        <v>19.899999999999999</v>
      </c>
      <c r="AV2940">
        <v>0.03</v>
      </c>
      <c r="AW2940">
        <v>2.2000000000000002</v>
      </c>
      <c r="AX2940">
        <v>1.9E-2</v>
      </c>
      <c r="AY2940">
        <v>0.24</v>
      </c>
      <c r="AZ2940">
        <v>0.3</v>
      </c>
      <c r="BA2940">
        <v>50</v>
      </c>
      <c r="BB2940">
        <v>0.05</v>
      </c>
      <c r="BC2940">
        <v>57.6</v>
      </c>
    </row>
    <row r="2941" spans="1:55">
      <c r="A2941">
        <v>119959</v>
      </c>
      <c r="B2941" t="s">
        <v>105</v>
      </c>
      <c r="C2941">
        <v>505999</v>
      </c>
      <c r="D2941">
        <v>7184150</v>
      </c>
      <c r="F2941">
        <v>40769</v>
      </c>
      <c r="G2941" t="s">
        <v>2349</v>
      </c>
      <c r="H2941" t="s">
        <v>107</v>
      </c>
      <c r="I2941" t="s">
        <v>108</v>
      </c>
      <c r="J2941" t="s">
        <v>109</v>
      </c>
      <c r="K2941" t="s">
        <v>110</v>
      </c>
      <c r="L2941" t="s">
        <v>111</v>
      </c>
      <c r="M2941" t="s">
        <v>3245</v>
      </c>
      <c r="N2941" t="s">
        <v>112</v>
      </c>
      <c r="O2941" t="s">
        <v>2820</v>
      </c>
      <c r="P2941" t="s">
        <v>2821</v>
      </c>
      <c r="R2941">
        <v>40736</v>
      </c>
      <c r="S2941">
        <v>49</v>
      </c>
      <c r="T2941">
        <v>1.26</v>
      </c>
      <c r="U2941">
        <v>4.9000000000000004</v>
      </c>
      <c r="V2941">
        <v>2</v>
      </c>
      <c r="W2941">
        <v>4</v>
      </c>
      <c r="X2941">
        <v>448.8</v>
      </c>
      <c r="Y2941">
        <v>0.11</v>
      </c>
      <c r="Z2941">
        <v>1.94</v>
      </c>
      <c r="AA2941">
        <v>0.19</v>
      </c>
      <c r="AB2941">
        <v>10.5</v>
      </c>
      <c r="AC2941">
        <v>29</v>
      </c>
      <c r="AD2941">
        <v>27.15</v>
      </c>
      <c r="AE2941">
        <v>2.36</v>
      </c>
      <c r="AF2941">
        <v>4</v>
      </c>
      <c r="AG2941">
        <v>35</v>
      </c>
      <c r="AH2941">
        <v>0.06</v>
      </c>
      <c r="AI2941">
        <v>18.100000000000001</v>
      </c>
      <c r="AJ2941">
        <v>0.26</v>
      </c>
      <c r="AK2941">
        <v>306</v>
      </c>
      <c r="AL2941">
        <v>1.02</v>
      </c>
      <c r="AM2941">
        <v>1.7000000000000001E-2</v>
      </c>
      <c r="AN2941">
        <v>35.9</v>
      </c>
      <c r="AO2941">
        <v>5.1999999999999998E-2</v>
      </c>
      <c r="AP2941">
        <v>7.39</v>
      </c>
      <c r="AQ2941">
        <v>0.05</v>
      </c>
      <c r="AR2941">
        <v>0.28000000000000003</v>
      </c>
      <c r="AS2941">
        <v>2.8</v>
      </c>
      <c r="AT2941">
        <v>0.2</v>
      </c>
      <c r="AU2941">
        <v>49.8</v>
      </c>
      <c r="AV2941">
        <v>0.01</v>
      </c>
      <c r="AW2941">
        <v>0.6</v>
      </c>
      <c r="AX2941">
        <v>1.4999999999999999E-2</v>
      </c>
      <c r="AY2941">
        <v>0.13</v>
      </c>
      <c r="AZ2941">
        <v>0.4</v>
      </c>
      <c r="BA2941">
        <v>40</v>
      </c>
      <c r="BB2941">
        <v>0.05</v>
      </c>
      <c r="BC2941">
        <v>46.3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2" sqref="G22:G23"/>
    </sheetView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4" sqref="K24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B15"/>
  <sheetViews>
    <sheetView workbookViewId="0">
      <selection sqref="A1:AB15"/>
    </sheetView>
  </sheetViews>
  <sheetFormatPr defaultRowHeight="15"/>
  <sheetData>
    <row r="1" spans="1:28">
      <c r="A1" s="22" t="s">
        <v>3252</v>
      </c>
      <c r="B1" s="22"/>
      <c r="C1" s="22" t="s">
        <v>3253</v>
      </c>
      <c r="D1" s="22"/>
      <c r="E1" s="22" t="s">
        <v>3254</v>
      </c>
      <c r="F1" s="22"/>
      <c r="G1" s="22" t="s">
        <v>3255</v>
      </c>
      <c r="H1" s="22"/>
      <c r="I1" s="22" t="s">
        <v>3256</v>
      </c>
      <c r="J1" s="22"/>
      <c r="K1" s="22" t="s">
        <v>3257</v>
      </c>
      <c r="L1" s="22"/>
      <c r="M1" s="22" t="s">
        <v>3258</v>
      </c>
      <c r="N1" s="22"/>
      <c r="O1" s="22" t="s">
        <v>3259</v>
      </c>
      <c r="P1" s="22"/>
      <c r="Q1" s="22" t="s">
        <v>3260</v>
      </c>
      <c r="R1" s="22"/>
      <c r="S1" s="22" t="s">
        <v>3261</v>
      </c>
      <c r="T1" s="22"/>
      <c r="U1" s="22" t="s">
        <v>3262</v>
      </c>
      <c r="V1" s="22"/>
      <c r="W1" s="22" t="s">
        <v>3263</v>
      </c>
      <c r="X1" s="22"/>
      <c r="Y1" s="22" t="s">
        <v>3264</v>
      </c>
      <c r="Z1" s="22"/>
      <c r="AA1" s="22" t="s">
        <v>3265</v>
      </c>
      <c r="AB1" s="22"/>
    </row>
    <row r="2" spans="1:28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>
      <c r="A3" s="20" t="s">
        <v>3268</v>
      </c>
      <c r="B3" s="20">
        <v>6835.959731543624</v>
      </c>
      <c r="C3" s="20" t="s">
        <v>3268</v>
      </c>
      <c r="D3" s="20">
        <v>19.887695749440702</v>
      </c>
      <c r="E3" s="20" t="s">
        <v>3268</v>
      </c>
      <c r="F3" s="20">
        <v>4.257270693512301</v>
      </c>
      <c r="G3" s="20" t="s">
        <v>3268</v>
      </c>
      <c r="H3" s="20">
        <v>1127.4353467561514</v>
      </c>
      <c r="I3" s="20" t="s">
        <v>3268</v>
      </c>
      <c r="J3" s="20">
        <v>94.420805369127422</v>
      </c>
      <c r="K3" s="20" t="s">
        <v>3268</v>
      </c>
      <c r="L3" s="20">
        <v>53.176912751677875</v>
      </c>
      <c r="M3" s="20" t="s">
        <v>3268</v>
      </c>
      <c r="N3" s="20">
        <v>262.73825503355704</v>
      </c>
      <c r="O3" s="20" t="s">
        <v>3268</v>
      </c>
      <c r="P3" s="20">
        <v>80.53243847874721</v>
      </c>
      <c r="Q3" s="20" t="s">
        <v>3268</v>
      </c>
      <c r="R3" s="20">
        <v>13.708545861297544</v>
      </c>
      <c r="S3" s="20" t="s">
        <v>3268</v>
      </c>
      <c r="T3" s="20">
        <v>56.28344519015652</v>
      </c>
      <c r="U3" s="20" t="s">
        <v>3268</v>
      </c>
      <c r="V3" s="20">
        <v>11.80883668903803</v>
      </c>
      <c r="W3" s="20" t="s">
        <v>3268</v>
      </c>
      <c r="X3" s="20">
        <v>2.6014988814317666</v>
      </c>
      <c r="Y3" s="20" t="s">
        <v>3268</v>
      </c>
      <c r="Z3" s="20">
        <v>0.69322147651006683</v>
      </c>
      <c r="AA3" s="20" t="s">
        <v>3268</v>
      </c>
      <c r="AB3" s="20">
        <v>275.15727069351232</v>
      </c>
    </row>
    <row r="4" spans="1:28">
      <c r="A4" s="20" t="s">
        <v>3320</v>
      </c>
      <c r="B4" s="20">
        <v>563.18457987136094</v>
      </c>
      <c r="C4" s="20" t="s">
        <v>3320</v>
      </c>
      <c r="D4" s="20">
        <v>1.0888988460165077</v>
      </c>
      <c r="E4" s="20" t="s">
        <v>3320</v>
      </c>
      <c r="F4" s="20">
        <v>0.17841556488780355</v>
      </c>
      <c r="G4" s="20" t="s">
        <v>3320</v>
      </c>
      <c r="H4" s="20">
        <v>70.677499195108751</v>
      </c>
      <c r="I4" s="20" t="s">
        <v>3320</v>
      </c>
      <c r="J4" s="20">
        <v>6.9708870383484118</v>
      </c>
      <c r="K4" s="20" t="s">
        <v>3320</v>
      </c>
      <c r="L4" s="20">
        <v>2.6987400524885987</v>
      </c>
      <c r="M4" s="20" t="s">
        <v>3320</v>
      </c>
      <c r="N4" s="20">
        <v>16.256914784083786</v>
      </c>
      <c r="O4" s="20" t="s">
        <v>3320</v>
      </c>
      <c r="P4" s="20">
        <v>3.5675477283398882</v>
      </c>
      <c r="Q4" s="20" t="s">
        <v>3320</v>
      </c>
      <c r="R4" s="20">
        <v>0.87173235626775081</v>
      </c>
      <c r="S4" s="20" t="s">
        <v>3320</v>
      </c>
      <c r="T4" s="20">
        <v>4.5634243538070285</v>
      </c>
      <c r="U4" s="20" t="s">
        <v>3320</v>
      </c>
      <c r="V4" s="20">
        <v>0.32628826555399015</v>
      </c>
      <c r="W4" s="20" t="s">
        <v>3320</v>
      </c>
      <c r="X4" s="20">
        <v>0.21400837167969053</v>
      </c>
      <c r="Y4" s="20" t="s">
        <v>3320</v>
      </c>
      <c r="Z4" s="20">
        <v>5.511355043314687E-2</v>
      </c>
      <c r="AA4" s="20" t="s">
        <v>3320</v>
      </c>
      <c r="AB4" s="20">
        <v>32.313818196702258</v>
      </c>
    </row>
    <row r="5" spans="1:28">
      <c r="A5" s="20" t="s">
        <v>3269</v>
      </c>
      <c r="B5" s="20">
        <v>2273</v>
      </c>
      <c r="C5" s="20" t="s">
        <v>3269</v>
      </c>
      <c r="D5" s="20">
        <v>14.2</v>
      </c>
      <c r="E5" s="20" t="s">
        <v>3269</v>
      </c>
      <c r="F5" s="20">
        <v>3.3</v>
      </c>
      <c r="G5" s="20" t="s">
        <v>3269</v>
      </c>
      <c r="H5" s="20">
        <v>634.5</v>
      </c>
      <c r="I5" s="20" t="s">
        <v>3269</v>
      </c>
      <c r="J5" s="20">
        <v>40.799999999999997</v>
      </c>
      <c r="K5" s="20" t="s">
        <v>3269</v>
      </c>
      <c r="L5" s="20">
        <v>32.31</v>
      </c>
      <c r="M5" s="20" t="s">
        <v>3269</v>
      </c>
      <c r="N5" s="20">
        <v>154</v>
      </c>
      <c r="O5" s="20" t="s">
        <v>3269</v>
      </c>
      <c r="P5" s="20">
        <v>57</v>
      </c>
      <c r="Q5" s="20" t="s">
        <v>3269</v>
      </c>
      <c r="R5" s="20">
        <v>8</v>
      </c>
      <c r="S5" s="20" t="s">
        <v>3269</v>
      </c>
      <c r="T5" s="20">
        <v>27</v>
      </c>
      <c r="U5" s="20" t="s">
        <v>3269</v>
      </c>
      <c r="V5" s="20">
        <v>10.47</v>
      </c>
      <c r="W5" s="20" t="s">
        <v>3269</v>
      </c>
      <c r="X5" s="20">
        <v>1.49</v>
      </c>
      <c r="Y5" s="20" t="s">
        <v>3269</v>
      </c>
      <c r="Z5" s="20">
        <v>0.34</v>
      </c>
      <c r="AA5" s="20" t="s">
        <v>3269</v>
      </c>
      <c r="AB5" s="20">
        <v>81.8</v>
      </c>
    </row>
    <row r="6" spans="1:28">
      <c r="A6" s="20" t="s">
        <v>3270</v>
      </c>
      <c r="B6" s="20">
        <v>1094</v>
      </c>
      <c r="C6" s="20" t="s">
        <v>3270</v>
      </c>
      <c r="D6" s="20">
        <v>15</v>
      </c>
      <c r="E6" s="20" t="s">
        <v>3270</v>
      </c>
      <c r="F6" s="20">
        <v>2.9</v>
      </c>
      <c r="G6" s="20" t="s">
        <v>3270</v>
      </c>
      <c r="H6" s="20">
        <v>10000</v>
      </c>
      <c r="I6" s="20" t="s">
        <v>3270</v>
      </c>
      <c r="J6" s="20">
        <v>36.299999999999997</v>
      </c>
      <c r="K6" s="20" t="s">
        <v>3270</v>
      </c>
      <c r="L6" s="20">
        <v>30.13</v>
      </c>
      <c r="M6" s="20" t="s">
        <v>3270</v>
      </c>
      <c r="N6" s="20">
        <v>37</v>
      </c>
      <c r="O6" s="20" t="s">
        <v>3270</v>
      </c>
      <c r="P6" s="20">
        <v>11</v>
      </c>
      <c r="Q6" s="20" t="s">
        <v>3270</v>
      </c>
      <c r="R6" s="20">
        <v>3.34</v>
      </c>
      <c r="S6" s="20" t="s">
        <v>3270</v>
      </c>
      <c r="T6" s="20">
        <v>10.5</v>
      </c>
      <c r="U6" s="20" t="s">
        <v>3270</v>
      </c>
      <c r="V6" s="20">
        <v>6.43</v>
      </c>
      <c r="W6" s="20" t="s">
        <v>3270</v>
      </c>
      <c r="X6" s="20">
        <v>1.1399999999999999</v>
      </c>
      <c r="Y6" s="20" t="s">
        <v>3270</v>
      </c>
      <c r="Z6" s="20">
        <v>0.23</v>
      </c>
      <c r="AA6" s="20" t="s">
        <v>3270</v>
      </c>
      <c r="AB6" s="20">
        <v>31</v>
      </c>
    </row>
    <row r="7" spans="1:28">
      <c r="A7" s="20" t="s">
        <v>3271</v>
      </c>
      <c r="B7" s="20">
        <v>11907.059306948209</v>
      </c>
      <c r="C7" s="20" t="s">
        <v>3271</v>
      </c>
      <c r="D7" s="20">
        <v>23.021907208019684</v>
      </c>
      <c r="E7" s="20" t="s">
        <v>3271</v>
      </c>
      <c r="F7" s="20">
        <v>3.7721286916040677</v>
      </c>
      <c r="G7" s="20" t="s">
        <v>3271</v>
      </c>
      <c r="H7" s="20">
        <v>1494.2901575450951</v>
      </c>
      <c r="I7" s="20" t="s">
        <v>3271</v>
      </c>
      <c r="J7" s="20">
        <v>147.38110444467435</v>
      </c>
      <c r="K7" s="20" t="s">
        <v>3271</v>
      </c>
      <c r="L7" s="20">
        <v>57.057772899886785</v>
      </c>
      <c r="M7" s="20" t="s">
        <v>3271</v>
      </c>
      <c r="N7" s="20">
        <v>343.70978077259019</v>
      </c>
      <c r="O7" s="20" t="s">
        <v>3271</v>
      </c>
      <c r="P7" s="20">
        <v>75.42643016151861</v>
      </c>
      <c r="Q7" s="20" t="s">
        <v>3271</v>
      </c>
      <c r="R7" s="20">
        <v>18.430491950324164</v>
      </c>
      <c r="S7" s="20" t="s">
        <v>3271</v>
      </c>
      <c r="T7" s="20">
        <v>96.481626744758174</v>
      </c>
      <c r="U7" s="20" t="s">
        <v>3271</v>
      </c>
      <c r="V7" s="20">
        <v>6.8985087091696373</v>
      </c>
      <c r="W7" s="20" t="s">
        <v>3271</v>
      </c>
      <c r="X7" s="20">
        <v>4.5246451427266292</v>
      </c>
      <c r="Y7" s="20" t="s">
        <v>3271</v>
      </c>
      <c r="Z7" s="20">
        <v>1.1652313239362042</v>
      </c>
      <c r="AA7" s="20" t="s">
        <v>3271</v>
      </c>
      <c r="AB7" s="20">
        <v>683.19084622302876</v>
      </c>
    </row>
    <row r="8" spans="1:28">
      <c r="A8" s="20" t="s">
        <v>3272</v>
      </c>
      <c r="B8" s="20">
        <v>141778061.33918199</v>
      </c>
      <c r="C8" s="20" t="s">
        <v>3272</v>
      </c>
      <c r="D8" s="20">
        <v>530.00821149466867</v>
      </c>
      <c r="E8" s="20" t="s">
        <v>3272</v>
      </c>
      <c r="F8" s="20">
        <v>14.228954866022615</v>
      </c>
      <c r="G8" s="20" t="s">
        <v>3272</v>
      </c>
      <c r="H8" s="20">
        <v>2232903.074936145</v>
      </c>
      <c r="I8" s="20" t="s">
        <v>3272</v>
      </c>
      <c r="J8" s="20">
        <v>21721.189947332008</v>
      </c>
      <c r="K8" s="20" t="s">
        <v>3272</v>
      </c>
      <c r="L8" s="20">
        <v>3255.5894482950553</v>
      </c>
      <c r="M8" s="20" t="s">
        <v>3272</v>
      </c>
      <c r="N8" s="20">
        <v>118136.41339874199</v>
      </c>
      <c r="O8" s="20" t="s">
        <v>3272</v>
      </c>
      <c r="P8" s="20">
        <v>5689.1463669104442</v>
      </c>
      <c r="Q8" s="20" t="s">
        <v>3272</v>
      </c>
      <c r="R8" s="20">
        <v>339.68303353096383</v>
      </c>
      <c r="S8" s="20" t="s">
        <v>3272</v>
      </c>
      <c r="T8" s="20">
        <v>9308.7042993148352</v>
      </c>
      <c r="U8" s="20" t="s">
        <v>3272</v>
      </c>
      <c r="V8" s="20">
        <v>47.589422410489341</v>
      </c>
      <c r="W8" s="20" t="s">
        <v>3272</v>
      </c>
      <c r="X8" s="20">
        <v>20.472413667599678</v>
      </c>
      <c r="Y8" s="20" t="s">
        <v>3272</v>
      </c>
      <c r="Z8" s="20">
        <v>1.3577640382821194</v>
      </c>
      <c r="AA8" s="20" t="s">
        <v>3272</v>
      </c>
      <c r="AB8" s="20">
        <v>466749.73236293811</v>
      </c>
    </row>
    <row r="9" spans="1:28">
      <c r="A9" s="20" t="s">
        <v>3273</v>
      </c>
      <c r="B9" s="20">
        <v>14.305638010644691</v>
      </c>
      <c r="C9" s="20" t="s">
        <v>3273</v>
      </c>
      <c r="D9" s="20">
        <v>45.605724779176036</v>
      </c>
      <c r="E9" s="20" t="s">
        <v>3273</v>
      </c>
      <c r="F9" s="20">
        <v>26.823390888972501</v>
      </c>
      <c r="G9" s="20" t="s">
        <v>3273</v>
      </c>
      <c r="H9" s="20">
        <v>16.229392580909334</v>
      </c>
      <c r="I9" s="20" t="s">
        <v>3273</v>
      </c>
      <c r="J9" s="20">
        <v>29.814174007321572</v>
      </c>
      <c r="K9" s="20" t="s">
        <v>3273</v>
      </c>
      <c r="L9" s="20">
        <v>14.648557556756492</v>
      </c>
      <c r="M9" s="20" t="s">
        <v>3273</v>
      </c>
      <c r="N9" s="20">
        <v>29.896141496809587</v>
      </c>
      <c r="O9" s="20" t="s">
        <v>3273</v>
      </c>
      <c r="P9" s="20">
        <v>2.8381900232389632</v>
      </c>
      <c r="Q9" s="20" t="s">
        <v>3273</v>
      </c>
      <c r="R9" s="20">
        <v>32.54045854746316</v>
      </c>
      <c r="S9" s="20" t="s">
        <v>3273</v>
      </c>
      <c r="T9" s="20">
        <v>49.200248010462921</v>
      </c>
      <c r="U9" s="20" t="s">
        <v>3273</v>
      </c>
      <c r="V9" s="20">
        <v>26.122257681555219</v>
      </c>
      <c r="W9" s="20" t="s">
        <v>3273</v>
      </c>
      <c r="X9" s="20">
        <v>152.95184949697628</v>
      </c>
      <c r="Y9" s="20" t="s">
        <v>3273</v>
      </c>
      <c r="Z9" s="20">
        <v>42.382671368719663</v>
      </c>
      <c r="AA9" s="20" t="s">
        <v>3273</v>
      </c>
      <c r="AB9" s="20">
        <v>31.802422923482677</v>
      </c>
    </row>
    <row r="10" spans="1:28">
      <c r="A10" s="20" t="s">
        <v>3274</v>
      </c>
      <c r="B10" s="20">
        <v>3.4276273963352928</v>
      </c>
      <c r="C10" s="20" t="s">
        <v>3274</v>
      </c>
      <c r="D10" s="20">
        <v>5.3364259904000111</v>
      </c>
      <c r="E10" s="20" t="s">
        <v>3274</v>
      </c>
      <c r="F10" s="20">
        <v>3.9903193148711251</v>
      </c>
      <c r="G10" s="20" t="s">
        <v>3274</v>
      </c>
      <c r="H10" s="20">
        <v>3.5655669355803243</v>
      </c>
      <c r="I10" s="20" t="s">
        <v>3274</v>
      </c>
      <c r="J10" s="20">
        <v>4.5800767326299994</v>
      </c>
      <c r="K10" s="20" t="s">
        <v>3274</v>
      </c>
      <c r="L10" s="20">
        <v>3.2170481221456217</v>
      </c>
      <c r="M10" s="20" t="s">
        <v>3274</v>
      </c>
      <c r="N10" s="20">
        <v>4.3612975377794667</v>
      </c>
      <c r="O10" s="20" t="s">
        <v>3274</v>
      </c>
      <c r="P10" s="20">
        <v>1.5785244913870229</v>
      </c>
      <c r="Q10" s="20" t="s">
        <v>3274</v>
      </c>
      <c r="R10" s="20">
        <v>4.7943500916507658</v>
      </c>
      <c r="S10" s="20" t="s">
        <v>3274</v>
      </c>
      <c r="T10" s="20">
        <v>5.883538823033942</v>
      </c>
      <c r="U10" s="20" t="s">
        <v>3274</v>
      </c>
      <c r="V10" s="20">
        <v>3.7583750997096557</v>
      </c>
      <c r="W10" s="20" t="s">
        <v>3274</v>
      </c>
      <c r="X10" s="20">
        <v>10.658142449523625</v>
      </c>
      <c r="Y10" s="20" t="s">
        <v>3274</v>
      </c>
      <c r="Z10" s="20">
        <v>5.7199118436523646</v>
      </c>
      <c r="AA10" s="20" t="s">
        <v>3274</v>
      </c>
      <c r="AB10" s="20">
        <v>5.3146204224618732</v>
      </c>
    </row>
    <row r="11" spans="1:28">
      <c r="A11" s="20" t="s">
        <v>3275</v>
      </c>
      <c r="B11" s="20">
        <v>87967</v>
      </c>
      <c r="C11" s="20" t="s">
        <v>3275</v>
      </c>
      <c r="D11" s="20">
        <v>285</v>
      </c>
      <c r="E11" s="20" t="s">
        <v>3275</v>
      </c>
      <c r="F11" s="20">
        <v>41</v>
      </c>
      <c r="G11" s="20" t="s">
        <v>3275</v>
      </c>
      <c r="H11" s="20">
        <v>9987.5</v>
      </c>
      <c r="I11" s="20" t="s">
        <v>3275</v>
      </c>
      <c r="J11" s="20">
        <v>1506.3</v>
      </c>
      <c r="K11" s="20" t="s">
        <v>3275</v>
      </c>
      <c r="L11" s="20">
        <v>475.01</v>
      </c>
      <c r="M11" s="20" t="s">
        <v>3275</v>
      </c>
      <c r="N11" s="20">
        <v>3700</v>
      </c>
      <c r="O11" s="20" t="s">
        <v>3275</v>
      </c>
      <c r="P11" s="20">
        <v>427</v>
      </c>
      <c r="Q11" s="20" t="s">
        <v>3275</v>
      </c>
      <c r="R11" s="20">
        <v>193.63</v>
      </c>
      <c r="S11" s="20" t="s">
        <v>3275</v>
      </c>
      <c r="T11" s="20">
        <v>1128.6000000000001</v>
      </c>
      <c r="U11" s="20" t="s">
        <v>3275</v>
      </c>
      <c r="V11" s="20">
        <v>77.28</v>
      </c>
      <c r="W11" s="20" t="s">
        <v>3275</v>
      </c>
      <c r="X11" s="20">
        <v>74.650000000000006</v>
      </c>
      <c r="Y11" s="20" t="s">
        <v>3275</v>
      </c>
      <c r="Z11" s="20">
        <v>12.01</v>
      </c>
      <c r="AA11" s="20" t="s">
        <v>3275</v>
      </c>
      <c r="AB11" s="20">
        <v>6071.0999999999995</v>
      </c>
    </row>
    <row r="12" spans="1:28">
      <c r="A12" s="20" t="s">
        <v>3276</v>
      </c>
      <c r="B12" s="20">
        <v>33</v>
      </c>
      <c r="C12" s="20" t="s">
        <v>3276</v>
      </c>
      <c r="D12" s="20">
        <v>0.4</v>
      </c>
      <c r="E12" s="20" t="s">
        <v>3276</v>
      </c>
      <c r="F12" s="20">
        <v>0.1</v>
      </c>
      <c r="G12" s="20" t="s">
        <v>3276</v>
      </c>
      <c r="H12" s="20">
        <v>12.5</v>
      </c>
      <c r="I12" s="20" t="s">
        <v>3276</v>
      </c>
      <c r="J12" s="20">
        <v>4.8</v>
      </c>
      <c r="K12" s="20" t="s">
        <v>3276</v>
      </c>
      <c r="L12" s="20">
        <v>4.37</v>
      </c>
      <c r="M12" s="20" t="s">
        <v>3276</v>
      </c>
      <c r="N12" s="20">
        <v>12</v>
      </c>
      <c r="O12" s="20" t="s">
        <v>3276</v>
      </c>
      <c r="P12" s="20">
        <v>1</v>
      </c>
      <c r="Q12" s="20" t="s">
        <v>3276</v>
      </c>
      <c r="R12" s="20">
        <v>0.8</v>
      </c>
      <c r="S12" s="20" t="s">
        <v>3276</v>
      </c>
      <c r="T12" s="20">
        <v>1.8</v>
      </c>
      <c r="U12" s="20" t="s">
        <v>3276</v>
      </c>
      <c r="V12" s="20">
        <v>1.39</v>
      </c>
      <c r="W12" s="20" t="s">
        <v>3276</v>
      </c>
      <c r="X12" s="20">
        <v>0.21</v>
      </c>
      <c r="Y12" s="20" t="s">
        <v>3276</v>
      </c>
      <c r="Z12" s="20">
        <v>0.06</v>
      </c>
      <c r="AA12" s="20" t="s">
        <v>3276</v>
      </c>
      <c r="AB12" s="20">
        <v>2.2999999999999998</v>
      </c>
    </row>
    <row r="13" spans="1:28">
      <c r="A13" s="20" t="s">
        <v>3277</v>
      </c>
      <c r="B13" s="20">
        <v>88000</v>
      </c>
      <c r="C13" s="20" t="s">
        <v>3277</v>
      </c>
      <c r="D13" s="20">
        <v>285.39999999999998</v>
      </c>
      <c r="E13" s="20" t="s">
        <v>3277</v>
      </c>
      <c r="F13" s="20">
        <v>41.1</v>
      </c>
      <c r="G13" s="20" t="s">
        <v>3277</v>
      </c>
      <c r="H13" s="20">
        <v>10000</v>
      </c>
      <c r="I13" s="20" t="s">
        <v>3277</v>
      </c>
      <c r="J13" s="20">
        <v>1511.1</v>
      </c>
      <c r="K13" s="20" t="s">
        <v>3277</v>
      </c>
      <c r="L13" s="20">
        <v>479.38</v>
      </c>
      <c r="M13" s="20" t="s">
        <v>3277</v>
      </c>
      <c r="N13" s="20">
        <v>3712</v>
      </c>
      <c r="O13" s="20" t="s">
        <v>3277</v>
      </c>
      <c r="P13" s="20">
        <v>428</v>
      </c>
      <c r="Q13" s="20" t="s">
        <v>3277</v>
      </c>
      <c r="R13" s="20">
        <v>194.43</v>
      </c>
      <c r="S13" s="20" t="s">
        <v>3277</v>
      </c>
      <c r="T13" s="20">
        <v>1130.4000000000001</v>
      </c>
      <c r="U13" s="20" t="s">
        <v>3277</v>
      </c>
      <c r="V13" s="20">
        <v>78.67</v>
      </c>
      <c r="W13" s="20" t="s">
        <v>3277</v>
      </c>
      <c r="X13" s="20">
        <v>74.86</v>
      </c>
      <c r="Y13" s="20" t="s">
        <v>3277</v>
      </c>
      <c r="Z13" s="20">
        <v>12.07</v>
      </c>
      <c r="AA13" s="20" t="s">
        <v>3277</v>
      </c>
      <c r="AB13" s="20">
        <v>6073.4</v>
      </c>
    </row>
    <row r="14" spans="1:28">
      <c r="A14" s="20" t="s">
        <v>3278</v>
      </c>
      <c r="B14" s="20">
        <v>3055674</v>
      </c>
      <c r="C14" s="20" t="s">
        <v>3278</v>
      </c>
      <c r="D14" s="20">
        <v>8889.7999999999938</v>
      </c>
      <c r="E14" s="20" t="s">
        <v>3278</v>
      </c>
      <c r="F14" s="20">
        <v>1902.9999999999986</v>
      </c>
      <c r="G14" s="20" t="s">
        <v>3278</v>
      </c>
      <c r="H14" s="20">
        <v>503963.59999999969</v>
      </c>
      <c r="I14" s="20" t="s">
        <v>3278</v>
      </c>
      <c r="J14" s="20">
        <v>42206.099999999955</v>
      </c>
      <c r="K14" s="20" t="s">
        <v>3278</v>
      </c>
      <c r="L14" s="20">
        <v>23770.080000000009</v>
      </c>
      <c r="M14" s="20" t="s">
        <v>3278</v>
      </c>
      <c r="N14" s="20">
        <v>117444</v>
      </c>
      <c r="O14" s="20" t="s">
        <v>3278</v>
      </c>
      <c r="P14" s="20">
        <v>35998</v>
      </c>
      <c r="Q14" s="20" t="s">
        <v>3278</v>
      </c>
      <c r="R14" s="20">
        <v>6127.7200000000021</v>
      </c>
      <c r="S14" s="20" t="s">
        <v>3278</v>
      </c>
      <c r="T14" s="20">
        <v>25158.699999999964</v>
      </c>
      <c r="U14" s="20" t="s">
        <v>3278</v>
      </c>
      <c r="V14" s="20">
        <v>5278.5499999999993</v>
      </c>
      <c r="W14" s="20" t="s">
        <v>3278</v>
      </c>
      <c r="X14" s="20">
        <v>1162.8699999999997</v>
      </c>
      <c r="Y14" s="20" t="s">
        <v>3278</v>
      </c>
      <c r="Z14" s="20">
        <v>309.86999999999989</v>
      </c>
      <c r="AA14" s="20" t="s">
        <v>3278</v>
      </c>
      <c r="AB14" s="20">
        <v>122995.3</v>
      </c>
    </row>
    <row r="15" spans="1:28" ht="15.75" thickBot="1">
      <c r="A15" s="21" t="s">
        <v>3279</v>
      </c>
      <c r="B15" s="21">
        <v>447</v>
      </c>
      <c r="C15" s="21" t="s">
        <v>3279</v>
      </c>
      <c r="D15" s="21">
        <v>447</v>
      </c>
      <c r="E15" s="21" t="s">
        <v>3279</v>
      </c>
      <c r="F15" s="21">
        <v>447</v>
      </c>
      <c r="G15" s="21" t="s">
        <v>3279</v>
      </c>
      <c r="H15" s="21">
        <v>447</v>
      </c>
      <c r="I15" s="21" t="s">
        <v>3279</v>
      </c>
      <c r="J15" s="21">
        <v>447</v>
      </c>
      <c r="K15" s="21" t="s">
        <v>3279</v>
      </c>
      <c r="L15" s="21">
        <v>447</v>
      </c>
      <c r="M15" s="21" t="s">
        <v>3279</v>
      </c>
      <c r="N15" s="21">
        <v>447</v>
      </c>
      <c r="O15" s="21" t="s">
        <v>3279</v>
      </c>
      <c r="P15" s="21">
        <v>447</v>
      </c>
      <c r="Q15" s="21" t="s">
        <v>3279</v>
      </c>
      <c r="R15" s="21">
        <v>447</v>
      </c>
      <c r="S15" s="21" t="s">
        <v>3279</v>
      </c>
      <c r="T15" s="21">
        <v>447</v>
      </c>
      <c r="U15" s="21" t="s">
        <v>3279</v>
      </c>
      <c r="V15" s="21">
        <v>447</v>
      </c>
      <c r="W15" s="21" t="s">
        <v>3279</v>
      </c>
      <c r="X15" s="21">
        <v>447</v>
      </c>
      <c r="Y15" s="21" t="s">
        <v>3279</v>
      </c>
      <c r="Z15" s="21">
        <v>447</v>
      </c>
      <c r="AA15" s="21" t="s">
        <v>3279</v>
      </c>
      <c r="AB15" s="21">
        <v>447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C3:P450"/>
  <sheetViews>
    <sheetView topLeftCell="B422" workbookViewId="0">
      <selection activeCell="C3" sqref="C3:P450"/>
    </sheetView>
  </sheetViews>
  <sheetFormatPr defaultRowHeight="15"/>
  <sheetData>
    <row r="3" spans="3:16">
      <c r="C3" s="34" t="s">
        <v>3252</v>
      </c>
      <c r="D3" s="34" t="s">
        <v>3253</v>
      </c>
      <c r="E3" s="34" t="s">
        <v>3254</v>
      </c>
      <c r="F3" s="34" t="s">
        <v>3255</v>
      </c>
      <c r="G3" s="34" t="s">
        <v>3256</v>
      </c>
      <c r="H3" s="34" t="s">
        <v>3257</v>
      </c>
      <c r="I3" s="34" t="s">
        <v>3258</v>
      </c>
      <c r="J3" s="34" t="s">
        <v>3259</v>
      </c>
      <c r="K3" s="34" t="s">
        <v>3260</v>
      </c>
      <c r="L3" s="34" t="s">
        <v>3261</v>
      </c>
      <c r="M3" s="34" t="s">
        <v>3262</v>
      </c>
      <c r="N3" s="34" t="s">
        <v>3263</v>
      </c>
      <c r="O3" s="34" t="s">
        <v>3264</v>
      </c>
      <c r="P3" s="34" t="s">
        <v>3265</v>
      </c>
    </row>
    <row r="4" spans="3:16">
      <c r="C4" s="38">
        <v>17686</v>
      </c>
      <c r="D4" s="35">
        <v>16.600000000000001</v>
      </c>
      <c r="E4" s="35">
        <v>4.9000000000000004</v>
      </c>
      <c r="F4" s="35">
        <v>1818.9</v>
      </c>
      <c r="G4" s="35">
        <v>225</v>
      </c>
      <c r="H4" s="35">
        <v>149.25</v>
      </c>
      <c r="I4" s="35">
        <v>430</v>
      </c>
      <c r="J4" s="35">
        <v>64</v>
      </c>
      <c r="K4" s="35">
        <v>28.18</v>
      </c>
      <c r="L4" s="38">
        <v>1130.4000000000001</v>
      </c>
      <c r="M4" s="35">
        <v>4.7699999999999996</v>
      </c>
      <c r="N4" s="38">
        <v>7.52</v>
      </c>
      <c r="O4" s="35">
        <v>0.99</v>
      </c>
      <c r="P4" s="38">
        <v>6073.4</v>
      </c>
    </row>
    <row r="5" spans="3:16">
      <c r="C5" s="38">
        <v>34656</v>
      </c>
      <c r="D5" s="35">
        <v>11.4</v>
      </c>
      <c r="E5" s="35">
        <v>5.9</v>
      </c>
      <c r="F5" s="35">
        <v>2736.5</v>
      </c>
      <c r="G5" s="35">
        <v>226.2</v>
      </c>
      <c r="H5" s="35">
        <v>54.73</v>
      </c>
      <c r="I5" s="35">
        <v>908</v>
      </c>
      <c r="J5" s="35">
        <v>11</v>
      </c>
      <c r="K5" s="35">
        <v>12.59</v>
      </c>
      <c r="L5" s="35">
        <v>33</v>
      </c>
      <c r="M5" s="35">
        <v>6.27</v>
      </c>
      <c r="N5" s="35">
        <v>2</v>
      </c>
      <c r="O5" s="35">
        <v>0.4</v>
      </c>
      <c r="P5" s="35">
        <v>35.1</v>
      </c>
    </row>
    <row r="6" spans="3:16">
      <c r="C6" s="38">
        <v>13086</v>
      </c>
      <c r="D6" s="35">
        <v>25.3</v>
      </c>
      <c r="E6" s="35">
        <v>4.3</v>
      </c>
      <c r="F6" s="35">
        <v>2468.1</v>
      </c>
      <c r="G6" s="35">
        <v>178.9</v>
      </c>
      <c r="H6" s="35">
        <v>92.97</v>
      </c>
      <c r="I6" s="35">
        <v>422</v>
      </c>
      <c r="J6" s="35">
        <v>25</v>
      </c>
      <c r="K6" s="35">
        <v>11.96</v>
      </c>
      <c r="L6" s="38">
        <v>159.6</v>
      </c>
      <c r="M6" s="35">
        <v>5.07</v>
      </c>
      <c r="N6" s="35">
        <v>3.13</v>
      </c>
      <c r="O6" s="35">
        <v>0.16</v>
      </c>
      <c r="P6" s="38">
        <v>608.6</v>
      </c>
    </row>
    <row r="7" spans="3:16">
      <c r="C7" s="38">
        <v>11943</v>
      </c>
      <c r="D7" s="35">
        <v>9.6999999999999993</v>
      </c>
      <c r="E7" s="35">
        <v>4.3</v>
      </c>
      <c r="F7" s="35">
        <v>2390.1999999999998</v>
      </c>
      <c r="G7" s="35">
        <v>86.7</v>
      </c>
      <c r="H7" s="35">
        <v>56.69</v>
      </c>
      <c r="I7" s="35">
        <v>257</v>
      </c>
      <c r="J7" s="35">
        <v>24</v>
      </c>
      <c r="K7" s="35">
        <v>3.34</v>
      </c>
      <c r="L7" s="35">
        <v>116.5</v>
      </c>
      <c r="M7" s="35">
        <v>4.71</v>
      </c>
      <c r="N7" s="35">
        <v>1.35</v>
      </c>
      <c r="O7" s="35">
        <v>0.17</v>
      </c>
      <c r="P7" s="35">
        <v>186.1</v>
      </c>
    </row>
    <row r="8" spans="3:16">
      <c r="C8" s="38">
        <v>11695</v>
      </c>
      <c r="D8" s="35">
        <v>15.4</v>
      </c>
      <c r="E8" s="35">
        <v>2.5</v>
      </c>
      <c r="F8" s="35">
        <v>1490.3</v>
      </c>
      <c r="G8" s="35">
        <v>137.6</v>
      </c>
      <c r="H8" s="35">
        <v>74.62</v>
      </c>
      <c r="I8" s="35">
        <v>377</v>
      </c>
      <c r="J8" s="35">
        <v>14</v>
      </c>
      <c r="K8" s="35">
        <v>10.31</v>
      </c>
      <c r="L8" s="35">
        <v>128.30000000000001</v>
      </c>
      <c r="M8" s="35">
        <v>6.87</v>
      </c>
      <c r="N8" s="35">
        <v>3.34</v>
      </c>
      <c r="O8" s="35">
        <v>0.68</v>
      </c>
      <c r="P8" s="38">
        <v>845.5</v>
      </c>
    </row>
    <row r="9" spans="3:16">
      <c r="C9" s="38">
        <v>17128</v>
      </c>
      <c r="D9" s="35">
        <v>32.1</v>
      </c>
      <c r="E9" s="35">
        <v>4.5</v>
      </c>
      <c r="F9" s="38">
        <v>4824.6000000000004</v>
      </c>
      <c r="G9" s="35">
        <v>196.4</v>
      </c>
      <c r="H9" s="35">
        <v>146.86000000000001</v>
      </c>
      <c r="I9" s="35">
        <v>629</v>
      </c>
      <c r="J9" s="35">
        <v>27</v>
      </c>
      <c r="K9" s="38">
        <v>34.979999999999997</v>
      </c>
      <c r="L9" s="35">
        <v>89.5</v>
      </c>
      <c r="M9" s="35">
        <v>10.7</v>
      </c>
      <c r="N9" s="35">
        <v>3.21</v>
      </c>
      <c r="O9" s="35">
        <v>0.88</v>
      </c>
      <c r="P9" s="38">
        <v>647.70000000000005</v>
      </c>
    </row>
    <row r="10" spans="3:16">
      <c r="C10" s="38">
        <v>26564</v>
      </c>
      <c r="D10" s="35">
        <v>13.1</v>
      </c>
      <c r="E10" s="35">
        <v>6.7</v>
      </c>
      <c r="F10" s="38">
        <v>4269.8999999999996</v>
      </c>
      <c r="G10" s="38">
        <v>311.39999999999998</v>
      </c>
      <c r="H10" s="35">
        <v>79.03</v>
      </c>
      <c r="I10" s="35">
        <v>452</v>
      </c>
      <c r="J10" s="35">
        <v>73</v>
      </c>
      <c r="K10" s="35">
        <v>10.69</v>
      </c>
      <c r="L10" s="35">
        <v>99.9</v>
      </c>
      <c r="M10" s="35">
        <v>7.33</v>
      </c>
      <c r="N10" s="35">
        <v>2.54</v>
      </c>
      <c r="O10" s="35">
        <v>0.38</v>
      </c>
      <c r="P10" s="38">
        <v>603.79999999999995</v>
      </c>
    </row>
    <row r="11" spans="3:16">
      <c r="C11" s="38">
        <v>14567</v>
      </c>
      <c r="D11" s="35">
        <v>5.8</v>
      </c>
      <c r="E11" s="35">
        <v>4.0999999999999996</v>
      </c>
      <c r="F11" s="35">
        <v>2623.5</v>
      </c>
      <c r="G11" s="35">
        <v>155.9</v>
      </c>
      <c r="H11" s="35">
        <v>68.989999999999995</v>
      </c>
      <c r="I11" s="35">
        <v>488</v>
      </c>
      <c r="J11" s="35">
        <v>10</v>
      </c>
      <c r="K11" s="35">
        <v>5.32</v>
      </c>
      <c r="L11" s="35">
        <v>40.700000000000003</v>
      </c>
      <c r="M11" s="35">
        <v>7.95</v>
      </c>
      <c r="N11" s="35">
        <v>1.57</v>
      </c>
      <c r="O11" s="35">
        <v>0.33</v>
      </c>
      <c r="P11" s="35">
        <v>121.4</v>
      </c>
    </row>
    <row r="12" spans="3:16">
      <c r="C12" s="38">
        <v>10248</v>
      </c>
      <c r="D12" s="35">
        <v>2</v>
      </c>
      <c r="E12" s="35">
        <v>4.4000000000000004</v>
      </c>
      <c r="F12" s="35">
        <v>1977.2</v>
      </c>
      <c r="G12" s="35">
        <v>80</v>
      </c>
      <c r="H12" s="35">
        <v>49.75</v>
      </c>
      <c r="I12" s="35">
        <v>390</v>
      </c>
      <c r="J12" s="35">
        <v>8</v>
      </c>
      <c r="K12" s="35">
        <v>4.2</v>
      </c>
      <c r="L12" s="35">
        <v>17.600000000000001</v>
      </c>
      <c r="M12" s="35">
        <v>11.2</v>
      </c>
      <c r="N12" s="35">
        <v>0.88</v>
      </c>
      <c r="O12" s="35">
        <v>0.36</v>
      </c>
      <c r="P12" s="35">
        <v>42.4</v>
      </c>
    </row>
    <row r="13" spans="3:16">
      <c r="C13" s="38">
        <v>5998</v>
      </c>
      <c r="D13" s="35">
        <v>16.399999999999999</v>
      </c>
      <c r="E13" s="35">
        <v>4.5999999999999996</v>
      </c>
      <c r="F13" s="35">
        <v>804.1</v>
      </c>
      <c r="G13" s="35">
        <v>94.4</v>
      </c>
      <c r="H13" s="35">
        <v>70.84</v>
      </c>
      <c r="I13" s="35">
        <v>361</v>
      </c>
      <c r="J13" s="35">
        <v>13</v>
      </c>
      <c r="K13" s="35">
        <v>13.9</v>
      </c>
      <c r="L13" s="35">
        <v>20.8</v>
      </c>
      <c r="M13" s="35">
        <v>6.28</v>
      </c>
      <c r="N13" s="35">
        <v>0.89</v>
      </c>
      <c r="O13" s="35">
        <v>0.34</v>
      </c>
      <c r="P13" s="35">
        <v>71.099999999999994</v>
      </c>
    </row>
    <row r="14" spans="3:16">
      <c r="C14" s="38">
        <v>3260</v>
      </c>
      <c r="D14" s="35">
        <v>15</v>
      </c>
      <c r="E14" s="35">
        <v>3.1</v>
      </c>
      <c r="F14" s="35">
        <v>1869.2</v>
      </c>
      <c r="G14" s="35">
        <v>55.6</v>
      </c>
      <c r="H14" s="35">
        <v>53.22</v>
      </c>
      <c r="I14" s="35">
        <v>298</v>
      </c>
      <c r="J14" s="35">
        <v>5</v>
      </c>
      <c r="K14" s="35">
        <v>11.36</v>
      </c>
      <c r="L14" s="35">
        <v>18.5</v>
      </c>
      <c r="M14" s="35">
        <v>6.67</v>
      </c>
      <c r="N14" s="35">
        <v>0.88</v>
      </c>
      <c r="O14" s="35">
        <v>0.28000000000000003</v>
      </c>
      <c r="P14" s="35">
        <v>66.7</v>
      </c>
    </row>
    <row r="15" spans="3:16">
      <c r="C15" s="38">
        <v>22041</v>
      </c>
      <c r="D15" s="35">
        <v>6.4</v>
      </c>
      <c r="E15" s="35">
        <v>6.7</v>
      </c>
      <c r="F15" s="38">
        <v>3752.9</v>
      </c>
      <c r="G15" s="38">
        <v>312.3</v>
      </c>
      <c r="H15" s="35">
        <v>91.35</v>
      </c>
      <c r="I15" s="35">
        <v>558</v>
      </c>
      <c r="J15" s="35">
        <v>9</v>
      </c>
      <c r="K15" s="35">
        <v>7.14</v>
      </c>
      <c r="L15" s="35">
        <v>33.299999999999997</v>
      </c>
      <c r="M15" s="35">
        <v>6.64</v>
      </c>
      <c r="N15" s="35">
        <v>2.37</v>
      </c>
      <c r="O15" s="35">
        <v>0.61</v>
      </c>
      <c r="P15" s="35">
        <v>175.9</v>
      </c>
    </row>
    <row r="16" spans="3:16">
      <c r="C16" s="38">
        <v>11569</v>
      </c>
      <c r="D16" s="35">
        <v>20.100000000000001</v>
      </c>
      <c r="E16" s="35">
        <v>3.9</v>
      </c>
      <c r="F16" s="35">
        <v>942.2</v>
      </c>
      <c r="G16" s="35">
        <v>152.1</v>
      </c>
      <c r="H16" s="35">
        <v>59.33</v>
      </c>
      <c r="I16" s="35">
        <v>370</v>
      </c>
      <c r="J16" s="35">
        <v>29</v>
      </c>
      <c r="K16" s="35">
        <v>17.45</v>
      </c>
      <c r="L16" s="35">
        <v>98.3</v>
      </c>
      <c r="M16" s="35">
        <v>6.42</v>
      </c>
      <c r="N16" s="35">
        <v>1.71</v>
      </c>
      <c r="O16" s="35">
        <v>0.59</v>
      </c>
      <c r="P16" s="38">
        <v>664.5</v>
      </c>
    </row>
    <row r="17" spans="3:16">
      <c r="C17" s="38">
        <v>7008</v>
      </c>
      <c r="D17" s="35">
        <v>16.399999999999999</v>
      </c>
      <c r="E17" s="35">
        <v>7.8</v>
      </c>
      <c r="F17" s="35">
        <v>1069.7</v>
      </c>
      <c r="G17" s="35">
        <v>86.5</v>
      </c>
      <c r="H17" s="35">
        <v>51.63</v>
      </c>
      <c r="I17" s="35">
        <v>661</v>
      </c>
      <c r="J17" s="35">
        <v>40</v>
      </c>
      <c r="K17" s="35">
        <v>12.97</v>
      </c>
      <c r="L17" s="35">
        <v>29.9</v>
      </c>
      <c r="M17" s="35">
        <v>6.63</v>
      </c>
      <c r="N17" s="35">
        <v>1.91</v>
      </c>
      <c r="O17" s="35">
        <v>0.35</v>
      </c>
      <c r="P17" s="35">
        <v>130.69999999999999</v>
      </c>
    </row>
    <row r="18" spans="3:16">
      <c r="C18" s="35">
        <v>2476</v>
      </c>
      <c r="D18" s="35">
        <v>1.4</v>
      </c>
      <c r="E18" s="35">
        <v>2.6</v>
      </c>
      <c r="F18" s="35">
        <v>1148.9000000000001</v>
      </c>
      <c r="G18" s="35">
        <v>26.2</v>
      </c>
      <c r="H18" s="35">
        <v>25.89</v>
      </c>
      <c r="I18" s="35">
        <v>143</v>
      </c>
      <c r="J18" s="35">
        <v>99</v>
      </c>
      <c r="K18" s="35">
        <v>2.0499999999999998</v>
      </c>
      <c r="L18" s="35">
        <v>75.099999999999994</v>
      </c>
      <c r="M18" s="35">
        <v>7.07</v>
      </c>
      <c r="N18" s="35">
        <v>1.45</v>
      </c>
      <c r="O18" s="35">
        <v>0.14000000000000001</v>
      </c>
      <c r="P18" s="35">
        <v>276.10000000000002</v>
      </c>
    </row>
    <row r="19" spans="3:16">
      <c r="C19" s="35">
        <v>2484</v>
      </c>
      <c r="D19" s="35">
        <v>3.7</v>
      </c>
      <c r="E19" s="35">
        <v>2.9</v>
      </c>
      <c r="F19" s="35">
        <v>1688.1</v>
      </c>
      <c r="G19" s="35">
        <v>38.5</v>
      </c>
      <c r="H19" s="35">
        <v>29.77</v>
      </c>
      <c r="I19" s="35">
        <v>147</v>
      </c>
      <c r="J19" s="35">
        <v>96</v>
      </c>
      <c r="K19" s="35">
        <v>1.73</v>
      </c>
      <c r="L19" s="35">
        <v>51.6</v>
      </c>
      <c r="M19" s="35">
        <v>5.26</v>
      </c>
      <c r="N19" s="35">
        <v>0.97</v>
      </c>
      <c r="O19" s="35">
        <v>0.15</v>
      </c>
      <c r="P19" s="35">
        <v>72.3</v>
      </c>
    </row>
    <row r="20" spans="3:16">
      <c r="C20" s="35">
        <v>1585</v>
      </c>
      <c r="D20" s="35">
        <v>2.7</v>
      </c>
      <c r="E20" s="35">
        <v>1.4</v>
      </c>
      <c r="F20" s="35">
        <v>1306.2</v>
      </c>
      <c r="G20" s="35">
        <v>21.7</v>
      </c>
      <c r="H20" s="35">
        <v>25.81</v>
      </c>
      <c r="I20" s="35">
        <v>101</v>
      </c>
      <c r="J20" s="35">
        <v>123</v>
      </c>
      <c r="K20" s="35">
        <v>1.4</v>
      </c>
      <c r="L20" s="35">
        <v>41.4</v>
      </c>
      <c r="M20" s="35">
        <v>5.03</v>
      </c>
      <c r="N20" s="35">
        <v>1.34</v>
      </c>
      <c r="O20" s="35">
        <v>0.1</v>
      </c>
      <c r="P20" s="35">
        <v>141.80000000000001</v>
      </c>
    </row>
    <row r="21" spans="3:16">
      <c r="C21" s="35">
        <v>1434</v>
      </c>
      <c r="D21" s="35">
        <v>3.1</v>
      </c>
      <c r="E21" s="35">
        <v>1.8</v>
      </c>
      <c r="F21" s="35">
        <v>1360.8</v>
      </c>
      <c r="G21" s="35">
        <v>23</v>
      </c>
      <c r="H21" s="35">
        <v>22.89</v>
      </c>
      <c r="I21" s="35">
        <v>117</v>
      </c>
      <c r="J21" s="35">
        <v>228</v>
      </c>
      <c r="K21" s="35">
        <v>0.99</v>
      </c>
      <c r="L21" s="35">
        <v>32.1</v>
      </c>
      <c r="M21" s="35">
        <v>4.46</v>
      </c>
      <c r="N21" s="35">
        <v>0.83</v>
      </c>
      <c r="O21" s="35">
        <v>0.11</v>
      </c>
      <c r="P21" s="35">
        <v>113.2</v>
      </c>
    </row>
    <row r="22" spans="3:16">
      <c r="C22" s="35">
        <v>2927</v>
      </c>
      <c r="D22" s="35">
        <v>2.8</v>
      </c>
      <c r="E22" s="35">
        <v>1.6</v>
      </c>
      <c r="F22" s="35">
        <v>451.3</v>
      </c>
      <c r="G22" s="35">
        <v>30.5</v>
      </c>
      <c r="H22" s="35">
        <v>16.239999999999998</v>
      </c>
      <c r="I22" s="35">
        <v>244</v>
      </c>
      <c r="J22" s="35">
        <v>10</v>
      </c>
      <c r="K22" s="35">
        <v>8.5500000000000007</v>
      </c>
      <c r="L22" s="35">
        <v>12</v>
      </c>
      <c r="M22" s="35">
        <v>10.77</v>
      </c>
      <c r="N22" s="35">
        <v>0.56000000000000005</v>
      </c>
      <c r="O22" s="35">
        <v>0.23</v>
      </c>
      <c r="P22" s="35">
        <v>9.6999999999999993</v>
      </c>
    </row>
    <row r="23" spans="3:16">
      <c r="C23" s="38">
        <v>4890</v>
      </c>
      <c r="D23" s="35">
        <v>3.6</v>
      </c>
      <c r="E23" s="35">
        <v>2.1</v>
      </c>
      <c r="F23" s="35">
        <v>2123.9</v>
      </c>
      <c r="G23" s="35">
        <v>61.6</v>
      </c>
      <c r="H23" s="35">
        <v>35.42</v>
      </c>
      <c r="I23" s="35">
        <v>218</v>
      </c>
      <c r="J23" s="35">
        <v>11</v>
      </c>
      <c r="K23" s="35">
        <v>4.13</v>
      </c>
      <c r="L23" s="35">
        <v>26.8</v>
      </c>
      <c r="M23" s="35">
        <v>5.95</v>
      </c>
      <c r="N23" s="35">
        <v>1.61</v>
      </c>
      <c r="O23" s="35">
        <v>0.51</v>
      </c>
      <c r="P23" s="35">
        <v>62.3</v>
      </c>
    </row>
    <row r="24" spans="3:16">
      <c r="C24" s="38">
        <v>3134</v>
      </c>
      <c r="D24" s="35">
        <v>2.9</v>
      </c>
      <c r="E24" s="35">
        <v>2.4</v>
      </c>
      <c r="F24" s="35">
        <v>1262.4000000000001</v>
      </c>
      <c r="G24" s="35">
        <v>32.4</v>
      </c>
      <c r="H24" s="35">
        <v>28.31</v>
      </c>
      <c r="I24" s="35">
        <v>160</v>
      </c>
      <c r="J24" s="35">
        <v>118</v>
      </c>
      <c r="K24" s="35">
        <v>2.73</v>
      </c>
      <c r="L24" s="35">
        <v>48</v>
      </c>
      <c r="M24" s="35">
        <v>4.63</v>
      </c>
      <c r="N24" s="35">
        <v>1.22</v>
      </c>
      <c r="O24" s="35">
        <v>0.17</v>
      </c>
      <c r="P24" s="35">
        <v>150.69999999999999</v>
      </c>
    </row>
    <row r="25" spans="3:16">
      <c r="C25" s="38">
        <v>4159</v>
      </c>
      <c r="D25" s="35">
        <v>8.5</v>
      </c>
      <c r="E25" s="35">
        <v>2.2000000000000002</v>
      </c>
      <c r="F25" s="35">
        <v>1563.9</v>
      </c>
      <c r="G25" s="35">
        <v>55.3</v>
      </c>
      <c r="H25" s="35">
        <v>27.69</v>
      </c>
      <c r="I25" s="35">
        <v>154</v>
      </c>
      <c r="J25" s="35">
        <v>91</v>
      </c>
      <c r="K25" s="35">
        <v>3.65</v>
      </c>
      <c r="L25" s="35">
        <v>43.5</v>
      </c>
      <c r="M25" s="35">
        <v>3.81</v>
      </c>
      <c r="N25" s="35">
        <v>1.42</v>
      </c>
      <c r="O25" s="35">
        <v>0.33</v>
      </c>
      <c r="P25" s="35">
        <v>163</v>
      </c>
    </row>
    <row r="26" spans="3:16">
      <c r="C26" s="38">
        <v>14154</v>
      </c>
      <c r="D26" s="35">
        <v>3.2</v>
      </c>
      <c r="E26" s="35">
        <v>3.3</v>
      </c>
      <c r="F26" s="35">
        <v>2796.7</v>
      </c>
      <c r="G26" s="35">
        <v>153</v>
      </c>
      <c r="H26" s="35">
        <v>47.33</v>
      </c>
      <c r="I26" s="35">
        <v>436</v>
      </c>
      <c r="J26" s="35">
        <v>6</v>
      </c>
      <c r="K26" s="35">
        <v>4.34</v>
      </c>
      <c r="L26" s="35">
        <v>24</v>
      </c>
      <c r="M26" s="35">
        <v>12.41</v>
      </c>
      <c r="N26" s="35">
        <v>1.24</v>
      </c>
      <c r="O26" s="35">
        <v>0.56999999999999995</v>
      </c>
      <c r="P26" s="35">
        <v>52.5</v>
      </c>
    </row>
    <row r="27" spans="3:16">
      <c r="C27" s="35">
        <v>2360</v>
      </c>
      <c r="D27" s="35">
        <v>31.8</v>
      </c>
      <c r="E27" s="38">
        <v>10.9</v>
      </c>
      <c r="F27" s="35">
        <v>698.2</v>
      </c>
      <c r="G27" s="35">
        <v>56.1</v>
      </c>
      <c r="H27" s="35">
        <v>23.19</v>
      </c>
      <c r="I27" s="35">
        <v>415</v>
      </c>
      <c r="J27" s="35">
        <v>37</v>
      </c>
      <c r="K27" s="35">
        <v>23.82</v>
      </c>
      <c r="L27" s="35">
        <v>7</v>
      </c>
      <c r="M27" s="35">
        <v>9.52</v>
      </c>
      <c r="N27" s="35">
        <v>2.69</v>
      </c>
      <c r="O27" s="35">
        <v>0.4</v>
      </c>
      <c r="P27" s="35">
        <v>31</v>
      </c>
    </row>
    <row r="28" spans="3:16">
      <c r="C28" s="38">
        <v>4821</v>
      </c>
      <c r="D28" s="35">
        <v>30.3</v>
      </c>
      <c r="E28" s="35">
        <v>5.8</v>
      </c>
      <c r="F28" s="35">
        <v>92</v>
      </c>
      <c r="G28" s="35">
        <v>37.6</v>
      </c>
      <c r="H28" s="35">
        <v>16.329999999999998</v>
      </c>
      <c r="I28" s="35">
        <v>185</v>
      </c>
      <c r="J28" s="35">
        <v>51</v>
      </c>
      <c r="K28" s="35">
        <v>22.36</v>
      </c>
      <c r="L28" s="35">
        <v>7.9</v>
      </c>
      <c r="M28" s="35">
        <v>16</v>
      </c>
      <c r="N28" s="35">
        <v>3.2</v>
      </c>
      <c r="O28" s="35">
        <v>0.59</v>
      </c>
      <c r="P28" s="35">
        <v>37</v>
      </c>
    </row>
    <row r="29" spans="3:16">
      <c r="C29" s="35">
        <v>2101</v>
      </c>
      <c r="D29" s="35">
        <v>15.2</v>
      </c>
      <c r="E29" s="35">
        <v>4.2</v>
      </c>
      <c r="F29" s="35">
        <v>236.4</v>
      </c>
      <c r="G29" s="35">
        <v>33.200000000000003</v>
      </c>
      <c r="H29" s="35">
        <v>14.91</v>
      </c>
      <c r="I29" s="35">
        <v>86</v>
      </c>
      <c r="J29" s="35">
        <v>88</v>
      </c>
      <c r="K29" s="35">
        <v>7.56</v>
      </c>
      <c r="L29" s="35">
        <v>10.6</v>
      </c>
      <c r="M29" s="35">
        <v>10.47</v>
      </c>
      <c r="N29" s="35">
        <v>1.1000000000000001</v>
      </c>
      <c r="O29" s="35">
        <v>0.27</v>
      </c>
      <c r="P29" s="35">
        <v>51.5</v>
      </c>
    </row>
    <row r="30" spans="3:16">
      <c r="C30" s="35">
        <v>939</v>
      </c>
      <c r="D30" s="35">
        <v>2.8</v>
      </c>
      <c r="E30" s="35">
        <v>2</v>
      </c>
      <c r="F30" s="35">
        <v>161.5</v>
      </c>
      <c r="G30" s="35">
        <v>9.5</v>
      </c>
      <c r="H30" s="35">
        <v>20.11</v>
      </c>
      <c r="I30" s="35">
        <v>46</v>
      </c>
      <c r="J30" s="35">
        <v>33</v>
      </c>
      <c r="K30" s="35">
        <v>1.65</v>
      </c>
      <c r="L30" s="35">
        <v>4.4000000000000004</v>
      </c>
      <c r="M30" s="35">
        <v>6.1</v>
      </c>
      <c r="N30" s="35">
        <v>0.28000000000000003</v>
      </c>
      <c r="O30" s="35">
        <v>0.08</v>
      </c>
      <c r="P30" s="35">
        <v>16.5</v>
      </c>
    </row>
    <row r="31" spans="3:16">
      <c r="C31" s="35">
        <v>2256</v>
      </c>
      <c r="D31" s="35">
        <v>15.9</v>
      </c>
      <c r="E31" s="35">
        <v>5.8</v>
      </c>
      <c r="F31" s="35">
        <v>741.4</v>
      </c>
      <c r="G31" s="35">
        <v>52.1</v>
      </c>
      <c r="H31" s="35">
        <v>23.09</v>
      </c>
      <c r="I31" s="35">
        <v>106</v>
      </c>
      <c r="J31" s="35">
        <v>111</v>
      </c>
      <c r="K31" s="35">
        <v>6.98</v>
      </c>
      <c r="L31" s="35">
        <v>25</v>
      </c>
      <c r="M31" s="35">
        <v>9.64</v>
      </c>
      <c r="N31" s="35">
        <v>1.21</v>
      </c>
      <c r="O31" s="35">
        <v>0.3</v>
      </c>
      <c r="P31" s="35">
        <v>98.6</v>
      </c>
    </row>
    <row r="32" spans="3:16">
      <c r="C32" s="35">
        <v>2898</v>
      </c>
      <c r="D32" s="35">
        <v>15.7</v>
      </c>
      <c r="E32" s="35">
        <v>6.4</v>
      </c>
      <c r="F32" s="35">
        <v>581.29999999999995</v>
      </c>
      <c r="G32" s="35">
        <v>51.1</v>
      </c>
      <c r="H32" s="35">
        <v>21.31</v>
      </c>
      <c r="I32" s="35">
        <v>91</v>
      </c>
      <c r="J32" s="35">
        <v>112</v>
      </c>
      <c r="K32" s="35">
        <v>6.56</v>
      </c>
      <c r="L32" s="35">
        <v>21.7</v>
      </c>
      <c r="M32" s="35">
        <v>10.87</v>
      </c>
      <c r="N32" s="35">
        <v>1.26</v>
      </c>
      <c r="O32" s="35">
        <v>0.28000000000000003</v>
      </c>
      <c r="P32" s="35">
        <v>80.599999999999994</v>
      </c>
    </row>
    <row r="33" spans="3:16">
      <c r="C33" s="35">
        <v>2859</v>
      </c>
      <c r="D33" s="35">
        <v>12.7</v>
      </c>
      <c r="E33" s="35">
        <v>4.5999999999999996</v>
      </c>
      <c r="F33" s="35">
        <v>332.7</v>
      </c>
      <c r="G33" s="35">
        <v>32.6</v>
      </c>
      <c r="H33" s="35">
        <v>17</v>
      </c>
      <c r="I33" s="35">
        <v>86</v>
      </c>
      <c r="J33" s="35">
        <v>73</v>
      </c>
      <c r="K33" s="35">
        <v>5.39</v>
      </c>
      <c r="L33" s="35">
        <v>12.2</v>
      </c>
      <c r="M33" s="35">
        <v>13.36</v>
      </c>
      <c r="N33" s="35">
        <v>1.1299999999999999</v>
      </c>
      <c r="O33" s="35">
        <v>0.24</v>
      </c>
      <c r="P33" s="35">
        <v>51.4</v>
      </c>
    </row>
    <row r="34" spans="3:16">
      <c r="C34" s="35">
        <v>2023</v>
      </c>
      <c r="D34" s="35">
        <v>13</v>
      </c>
      <c r="E34" s="35">
        <v>9.3000000000000007</v>
      </c>
      <c r="F34" s="35">
        <v>747.1</v>
      </c>
      <c r="G34" s="35">
        <v>40.799999999999997</v>
      </c>
      <c r="H34" s="35">
        <v>30.13</v>
      </c>
      <c r="I34" s="35">
        <v>120</v>
      </c>
      <c r="J34" s="35">
        <v>164</v>
      </c>
      <c r="K34" s="35">
        <v>4.09</v>
      </c>
      <c r="L34" s="35">
        <v>25</v>
      </c>
      <c r="M34" s="35">
        <v>18.899999999999999</v>
      </c>
      <c r="N34" s="35">
        <v>1.29</v>
      </c>
      <c r="O34" s="35">
        <v>0.25</v>
      </c>
      <c r="P34" s="35">
        <v>106.7</v>
      </c>
    </row>
    <row r="35" spans="3:16">
      <c r="C35" s="38">
        <v>3469</v>
      </c>
      <c r="D35" s="35">
        <v>17</v>
      </c>
      <c r="E35" s="35">
        <v>8.5</v>
      </c>
      <c r="F35" s="35">
        <v>303.39999999999998</v>
      </c>
      <c r="G35" s="35">
        <v>43.5</v>
      </c>
      <c r="H35" s="35">
        <v>23.38</v>
      </c>
      <c r="I35" s="35">
        <v>145</v>
      </c>
      <c r="J35" s="35">
        <v>95</v>
      </c>
      <c r="K35" s="35">
        <v>6.58</v>
      </c>
      <c r="L35" s="35">
        <v>14.9</v>
      </c>
      <c r="M35" s="35">
        <v>14.53</v>
      </c>
      <c r="N35" s="35">
        <v>1.5</v>
      </c>
      <c r="O35" s="35">
        <v>0.27</v>
      </c>
      <c r="P35" s="35">
        <v>60</v>
      </c>
    </row>
    <row r="36" spans="3:16">
      <c r="C36" s="35">
        <v>1094</v>
      </c>
      <c r="D36" s="35">
        <v>14.2</v>
      </c>
      <c r="E36" s="35">
        <v>1.3</v>
      </c>
      <c r="F36" s="35">
        <v>225.3</v>
      </c>
      <c r="G36" s="35">
        <v>36.700000000000003</v>
      </c>
      <c r="H36" s="35">
        <v>15.61</v>
      </c>
      <c r="I36" s="35">
        <v>65</v>
      </c>
      <c r="J36" s="35">
        <v>189</v>
      </c>
      <c r="K36" s="35">
        <v>4.5599999999999996</v>
      </c>
      <c r="L36" s="35">
        <v>18.7</v>
      </c>
      <c r="M36" s="35">
        <v>11.88</v>
      </c>
      <c r="N36" s="35">
        <v>1.1200000000000001</v>
      </c>
      <c r="O36" s="35">
        <v>0.27</v>
      </c>
      <c r="P36" s="35">
        <v>50.2</v>
      </c>
    </row>
    <row r="37" spans="3:16">
      <c r="C37" s="35">
        <v>1438</v>
      </c>
      <c r="D37" s="35">
        <v>17.8</v>
      </c>
      <c r="E37" s="35">
        <v>6</v>
      </c>
      <c r="F37" s="35">
        <v>835.1</v>
      </c>
      <c r="G37" s="35">
        <v>33.700000000000003</v>
      </c>
      <c r="H37" s="35">
        <v>25.11</v>
      </c>
      <c r="I37" s="35">
        <v>116</v>
      </c>
      <c r="J37" s="35">
        <v>70</v>
      </c>
      <c r="K37" s="35">
        <v>6.51</v>
      </c>
      <c r="L37" s="35">
        <v>11.8</v>
      </c>
      <c r="M37" s="35">
        <v>11.33</v>
      </c>
      <c r="N37" s="35">
        <v>1.1000000000000001</v>
      </c>
      <c r="O37" s="35">
        <v>0.34</v>
      </c>
      <c r="P37" s="35">
        <v>30.9</v>
      </c>
    </row>
    <row r="38" spans="3:16">
      <c r="C38" s="35">
        <v>227</v>
      </c>
      <c r="D38" s="35">
        <v>5.3</v>
      </c>
      <c r="E38" s="35">
        <v>0.7</v>
      </c>
      <c r="F38" s="35">
        <v>1322.5</v>
      </c>
      <c r="G38" s="35">
        <v>8.5</v>
      </c>
      <c r="H38" s="35">
        <v>8.94</v>
      </c>
      <c r="I38" s="35">
        <v>15</v>
      </c>
      <c r="J38" s="35">
        <v>14</v>
      </c>
      <c r="K38" s="35">
        <v>22.29</v>
      </c>
      <c r="L38" s="35">
        <v>7.6</v>
      </c>
      <c r="M38" s="35">
        <v>8.99</v>
      </c>
      <c r="N38" s="35">
        <v>1.73</v>
      </c>
      <c r="O38" s="35">
        <v>1.25</v>
      </c>
      <c r="P38" s="35">
        <v>28.1</v>
      </c>
    </row>
    <row r="39" spans="3:16">
      <c r="C39" s="38">
        <v>3359</v>
      </c>
      <c r="D39" s="35">
        <v>37.799999999999997</v>
      </c>
      <c r="E39" s="35">
        <v>5.5</v>
      </c>
      <c r="F39" s="35">
        <v>189</v>
      </c>
      <c r="G39" s="35">
        <v>54.7</v>
      </c>
      <c r="H39" s="35">
        <v>29.32</v>
      </c>
      <c r="I39" s="35">
        <v>237</v>
      </c>
      <c r="J39" s="35">
        <v>103</v>
      </c>
      <c r="K39" s="35">
        <v>7.37</v>
      </c>
      <c r="L39" s="35">
        <v>19.3</v>
      </c>
      <c r="M39" s="35">
        <v>13.21</v>
      </c>
      <c r="N39" s="35">
        <v>2.37</v>
      </c>
      <c r="O39" s="35">
        <v>0.52</v>
      </c>
      <c r="P39" s="35">
        <v>85.2</v>
      </c>
    </row>
    <row r="40" spans="3:16">
      <c r="C40" s="35">
        <v>412</v>
      </c>
      <c r="D40" s="35">
        <v>12.1</v>
      </c>
      <c r="E40" s="35">
        <v>2.9</v>
      </c>
      <c r="F40" s="35">
        <v>246.6</v>
      </c>
      <c r="G40" s="35">
        <v>23.4</v>
      </c>
      <c r="H40" s="35">
        <v>13.45</v>
      </c>
      <c r="I40" s="35">
        <v>80</v>
      </c>
      <c r="J40" s="35">
        <v>115</v>
      </c>
      <c r="K40" s="35">
        <v>3.84</v>
      </c>
      <c r="L40" s="35">
        <v>10.8</v>
      </c>
      <c r="M40" s="35">
        <v>11.1</v>
      </c>
      <c r="N40" s="35">
        <v>0.87</v>
      </c>
      <c r="O40" s="35">
        <v>0.17</v>
      </c>
      <c r="P40" s="35">
        <v>39.200000000000003</v>
      </c>
    </row>
    <row r="41" spans="3:16">
      <c r="C41" s="35">
        <v>1641</v>
      </c>
      <c r="D41" s="35">
        <v>11.8</v>
      </c>
      <c r="E41" s="35">
        <v>8.1</v>
      </c>
      <c r="F41" s="35">
        <v>422.8</v>
      </c>
      <c r="G41" s="35">
        <v>28.3</v>
      </c>
      <c r="H41" s="35">
        <v>24.96</v>
      </c>
      <c r="I41" s="35">
        <v>236</v>
      </c>
      <c r="J41" s="35">
        <v>126</v>
      </c>
      <c r="K41" s="35">
        <v>4.96</v>
      </c>
      <c r="L41" s="35">
        <v>15.3</v>
      </c>
      <c r="M41" s="35">
        <v>13.66</v>
      </c>
      <c r="N41" s="35">
        <v>1.3</v>
      </c>
      <c r="O41" s="35">
        <v>0.32</v>
      </c>
      <c r="P41" s="35">
        <v>52.3</v>
      </c>
    </row>
    <row r="42" spans="3:16">
      <c r="C42" s="35">
        <v>1806</v>
      </c>
      <c r="D42" s="35">
        <v>16.7</v>
      </c>
      <c r="E42" s="35">
        <v>5.3</v>
      </c>
      <c r="F42" s="35">
        <v>564.29999999999995</v>
      </c>
      <c r="G42" s="35">
        <v>40.9</v>
      </c>
      <c r="H42" s="35">
        <v>29.51</v>
      </c>
      <c r="I42" s="35">
        <v>100</v>
      </c>
      <c r="J42" s="35">
        <v>194</v>
      </c>
      <c r="K42" s="35">
        <v>5.79</v>
      </c>
      <c r="L42" s="35">
        <v>28.5</v>
      </c>
      <c r="M42" s="35">
        <v>14.36</v>
      </c>
      <c r="N42" s="35">
        <v>1.68</v>
      </c>
      <c r="O42" s="35">
        <v>0.28999999999999998</v>
      </c>
      <c r="P42" s="35">
        <v>75.5</v>
      </c>
    </row>
    <row r="43" spans="3:16">
      <c r="C43" s="35">
        <v>961</v>
      </c>
      <c r="D43" s="35">
        <v>19.3</v>
      </c>
      <c r="E43" s="35">
        <v>2.8</v>
      </c>
      <c r="F43" s="35">
        <v>280</v>
      </c>
      <c r="G43" s="35">
        <v>36.5</v>
      </c>
      <c r="H43" s="35">
        <v>25.99</v>
      </c>
      <c r="I43" s="35">
        <v>108</v>
      </c>
      <c r="J43" s="38">
        <v>315</v>
      </c>
      <c r="K43" s="35">
        <v>5.93</v>
      </c>
      <c r="L43" s="35">
        <v>21.8</v>
      </c>
      <c r="M43" s="35">
        <v>15.2</v>
      </c>
      <c r="N43" s="35">
        <v>1.62</v>
      </c>
      <c r="O43" s="35">
        <v>0.3</v>
      </c>
      <c r="P43" s="35">
        <v>78.900000000000006</v>
      </c>
    </row>
    <row r="44" spans="3:16">
      <c r="C44" s="38">
        <v>51976</v>
      </c>
      <c r="D44" s="35">
        <v>39.799999999999997</v>
      </c>
      <c r="E44" s="38">
        <v>13.4</v>
      </c>
      <c r="F44" s="35">
        <v>122.7</v>
      </c>
      <c r="G44" s="38">
        <v>410.8</v>
      </c>
      <c r="H44" s="38">
        <v>380.05</v>
      </c>
      <c r="I44" s="38">
        <v>1154</v>
      </c>
      <c r="J44" s="35">
        <v>10</v>
      </c>
      <c r="K44" s="35">
        <v>29.44</v>
      </c>
      <c r="L44" s="35">
        <v>77.599999999999994</v>
      </c>
      <c r="M44" s="35">
        <v>9.86</v>
      </c>
      <c r="N44" s="35">
        <v>2.27</v>
      </c>
      <c r="O44" s="35">
        <v>1.21</v>
      </c>
      <c r="P44" s="35">
        <v>178.2</v>
      </c>
    </row>
    <row r="45" spans="3:16">
      <c r="C45" s="38">
        <v>25923</v>
      </c>
      <c r="D45" s="38">
        <v>64</v>
      </c>
      <c r="E45" s="35">
        <v>5.6</v>
      </c>
      <c r="F45" s="35">
        <v>362.8</v>
      </c>
      <c r="G45" s="35">
        <v>195.9</v>
      </c>
      <c r="H45" s="35">
        <v>148.87</v>
      </c>
      <c r="I45" s="35">
        <v>505</v>
      </c>
      <c r="J45" s="35">
        <v>23</v>
      </c>
      <c r="K45" s="35">
        <v>17.45</v>
      </c>
      <c r="L45" s="38">
        <v>168.6</v>
      </c>
      <c r="M45" s="35">
        <v>7.24</v>
      </c>
      <c r="N45" s="35">
        <v>6.75</v>
      </c>
      <c r="O45" s="35">
        <v>1.19</v>
      </c>
      <c r="P45" s="38">
        <v>1325.9</v>
      </c>
    </row>
    <row r="46" spans="3:16">
      <c r="C46" s="38">
        <v>13812</v>
      </c>
      <c r="D46" s="38">
        <v>80.7</v>
      </c>
      <c r="E46" s="35">
        <v>6.7</v>
      </c>
      <c r="F46" s="35">
        <v>2514.5</v>
      </c>
      <c r="G46" s="35">
        <v>175.2</v>
      </c>
      <c r="H46" s="38">
        <v>206.89</v>
      </c>
      <c r="I46" s="35">
        <v>891</v>
      </c>
      <c r="J46" s="35">
        <v>33</v>
      </c>
      <c r="K46" s="38">
        <v>52.9</v>
      </c>
      <c r="L46" s="35">
        <v>124.4</v>
      </c>
      <c r="M46" s="35">
        <v>9.31</v>
      </c>
      <c r="N46" s="38">
        <v>13.89</v>
      </c>
      <c r="O46" s="38">
        <v>5.29</v>
      </c>
      <c r="P46" s="38">
        <v>560.5</v>
      </c>
    </row>
    <row r="47" spans="3:16">
      <c r="C47" s="38">
        <v>43141</v>
      </c>
      <c r="D47" s="35">
        <v>39.4</v>
      </c>
      <c r="E47" s="35">
        <v>9.4</v>
      </c>
      <c r="F47" s="38">
        <v>10000</v>
      </c>
      <c r="G47" s="38">
        <v>364.4</v>
      </c>
      <c r="H47" s="35">
        <v>142.43</v>
      </c>
      <c r="I47" s="35">
        <v>865</v>
      </c>
      <c r="J47" s="35">
        <v>76</v>
      </c>
      <c r="K47" s="35">
        <v>21.72</v>
      </c>
      <c r="L47" s="38">
        <v>420.4</v>
      </c>
      <c r="M47" s="35">
        <v>9.2100000000000009</v>
      </c>
      <c r="N47" s="35">
        <v>3</v>
      </c>
      <c r="O47" s="35">
        <v>1.01</v>
      </c>
      <c r="P47" s="38">
        <v>3381.8</v>
      </c>
    </row>
    <row r="48" spans="3:16">
      <c r="C48" s="35">
        <v>2824</v>
      </c>
      <c r="D48" s="35">
        <v>8.1</v>
      </c>
      <c r="E48" s="35">
        <v>3.8</v>
      </c>
      <c r="F48" s="35">
        <v>1258</v>
      </c>
      <c r="G48" s="35">
        <v>56.8</v>
      </c>
      <c r="H48" s="35">
        <v>132.43</v>
      </c>
      <c r="I48" s="35">
        <v>332</v>
      </c>
      <c r="J48" s="35">
        <v>4</v>
      </c>
      <c r="K48" s="35">
        <v>8.98</v>
      </c>
      <c r="L48" s="35">
        <v>18.7</v>
      </c>
      <c r="M48" s="35">
        <v>7.65</v>
      </c>
      <c r="N48" s="35">
        <v>0.82</v>
      </c>
      <c r="O48" s="35">
        <v>0.12</v>
      </c>
      <c r="P48" s="35">
        <v>28.8</v>
      </c>
    </row>
    <row r="49" spans="3:16">
      <c r="C49" s="35">
        <v>2390</v>
      </c>
      <c r="D49" s="35">
        <v>9.6999999999999993</v>
      </c>
      <c r="E49" s="35">
        <v>3.6</v>
      </c>
      <c r="F49" s="35">
        <v>1116.7</v>
      </c>
      <c r="G49" s="35">
        <v>36.4</v>
      </c>
      <c r="H49" s="35">
        <v>41.64</v>
      </c>
      <c r="I49" s="35">
        <v>321</v>
      </c>
      <c r="J49" s="35">
        <v>4</v>
      </c>
      <c r="K49" s="35">
        <v>5.46</v>
      </c>
      <c r="L49" s="35">
        <v>10.8</v>
      </c>
      <c r="M49" s="35">
        <v>7.23</v>
      </c>
      <c r="N49" s="35">
        <v>0.8</v>
      </c>
      <c r="O49" s="35">
        <v>0.15</v>
      </c>
      <c r="P49" s="35">
        <v>13.2</v>
      </c>
    </row>
    <row r="50" spans="3:16">
      <c r="C50" s="35">
        <v>2169</v>
      </c>
      <c r="D50" s="35">
        <v>12.3</v>
      </c>
      <c r="E50" s="35">
        <v>2.8</v>
      </c>
      <c r="F50" s="35">
        <v>634.70000000000005</v>
      </c>
      <c r="G50" s="35">
        <v>40.700000000000003</v>
      </c>
      <c r="H50" s="35">
        <v>38.01</v>
      </c>
      <c r="I50" s="35">
        <v>151</v>
      </c>
      <c r="J50" s="35">
        <v>11</v>
      </c>
      <c r="K50" s="35">
        <v>6.94</v>
      </c>
      <c r="L50" s="35">
        <v>10.5</v>
      </c>
      <c r="M50" s="35">
        <v>7.41</v>
      </c>
      <c r="N50" s="35">
        <v>0.88</v>
      </c>
      <c r="O50" s="35">
        <v>0.23</v>
      </c>
      <c r="P50" s="35">
        <v>14.7</v>
      </c>
    </row>
    <row r="51" spans="3:16">
      <c r="C51" s="35">
        <v>1655</v>
      </c>
      <c r="D51" s="35">
        <v>5.3</v>
      </c>
      <c r="E51" s="35">
        <v>4</v>
      </c>
      <c r="F51" s="35">
        <v>407.5</v>
      </c>
      <c r="G51" s="35">
        <v>11.2</v>
      </c>
      <c r="H51" s="35">
        <v>11.33</v>
      </c>
      <c r="I51" s="35">
        <v>324</v>
      </c>
      <c r="J51" s="35">
        <v>2</v>
      </c>
      <c r="K51" s="35">
        <v>3.52</v>
      </c>
      <c r="L51" s="35">
        <v>2.2000000000000002</v>
      </c>
      <c r="M51" s="35">
        <v>10.42</v>
      </c>
      <c r="N51" s="35">
        <v>0.98</v>
      </c>
      <c r="O51" s="35">
        <v>0.22</v>
      </c>
      <c r="P51" s="35">
        <v>2.2999999999999998</v>
      </c>
    </row>
    <row r="52" spans="3:16">
      <c r="C52" s="38">
        <v>4704</v>
      </c>
      <c r="D52" s="35">
        <v>20.3</v>
      </c>
      <c r="E52" s="35">
        <v>4.5999999999999996</v>
      </c>
      <c r="F52" s="35">
        <v>367.2</v>
      </c>
      <c r="G52" s="35">
        <v>69.599999999999994</v>
      </c>
      <c r="H52" s="35">
        <v>30.35</v>
      </c>
      <c r="I52" s="35">
        <v>100</v>
      </c>
      <c r="J52" s="35">
        <v>137</v>
      </c>
      <c r="K52" s="35">
        <v>6.04</v>
      </c>
      <c r="L52" s="35">
        <v>31.2</v>
      </c>
      <c r="M52" s="35">
        <v>14.54</v>
      </c>
      <c r="N52" s="35">
        <v>1.44</v>
      </c>
      <c r="O52" s="35">
        <v>0.36</v>
      </c>
      <c r="P52" s="35">
        <v>70.7</v>
      </c>
    </row>
    <row r="53" spans="3:16">
      <c r="C53" s="35">
        <v>1154</v>
      </c>
      <c r="D53" s="35">
        <v>6.3</v>
      </c>
      <c r="E53" s="35">
        <v>5.6</v>
      </c>
      <c r="F53" s="35">
        <v>478.2</v>
      </c>
      <c r="G53" s="35">
        <v>22</v>
      </c>
      <c r="H53" s="35">
        <v>12.35</v>
      </c>
      <c r="I53" s="35">
        <v>89</v>
      </c>
      <c r="J53" s="35">
        <v>41</v>
      </c>
      <c r="K53" s="35">
        <v>3.61</v>
      </c>
      <c r="L53" s="35">
        <v>8.6</v>
      </c>
      <c r="M53" s="38">
        <v>27.55</v>
      </c>
      <c r="N53" s="35">
        <v>0.78</v>
      </c>
      <c r="O53" s="35">
        <v>0.24</v>
      </c>
      <c r="P53" s="35">
        <v>20.3</v>
      </c>
    </row>
    <row r="54" spans="3:16">
      <c r="C54" s="35">
        <v>2866</v>
      </c>
      <c r="D54" s="35">
        <v>10.6</v>
      </c>
      <c r="E54" s="35">
        <v>1.8</v>
      </c>
      <c r="F54" s="35">
        <v>697.3</v>
      </c>
      <c r="G54" s="35">
        <v>35.200000000000003</v>
      </c>
      <c r="H54" s="35">
        <v>57.98</v>
      </c>
      <c r="I54" s="35">
        <v>101</v>
      </c>
      <c r="J54" s="35">
        <v>35</v>
      </c>
      <c r="K54" s="35">
        <v>19.54</v>
      </c>
      <c r="L54" s="35">
        <v>22.2</v>
      </c>
      <c r="M54" s="38">
        <v>26.79</v>
      </c>
      <c r="N54" s="38">
        <v>8.8800000000000008</v>
      </c>
      <c r="O54" s="35">
        <v>0.7</v>
      </c>
      <c r="P54" s="35">
        <v>68.3</v>
      </c>
    </row>
    <row r="55" spans="3:16">
      <c r="C55" s="35">
        <v>986</v>
      </c>
      <c r="D55" s="35">
        <v>4.8</v>
      </c>
      <c r="E55" s="35">
        <v>2.7</v>
      </c>
      <c r="F55" s="35">
        <v>228.8</v>
      </c>
      <c r="G55" s="35">
        <v>17.100000000000001</v>
      </c>
      <c r="H55" s="35">
        <v>15.59</v>
      </c>
      <c r="I55" s="35">
        <v>223</v>
      </c>
      <c r="J55" s="35">
        <v>35</v>
      </c>
      <c r="K55" s="35">
        <v>1.59</v>
      </c>
      <c r="L55" s="35">
        <v>5.8</v>
      </c>
      <c r="M55" s="35">
        <v>7.28</v>
      </c>
      <c r="N55" s="35">
        <v>0.28000000000000003</v>
      </c>
      <c r="O55" s="35">
        <v>0.13</v>
      </c>
      <c r="P55" s="35">
        <v>15.6</v>
      </c>
    </row>
    <row r="56" spans="3:16">
      <c r="C56" s="35">
        <v>1261</v>
      </c>
      <c r="D56" s="35">
        <v>10</v>
      </c>
      <c r="E56" s="35">
        <v>3.8</v>
      </c>
      <c r="F56" s="35">
        <v>325.7</v>
      </c>
      <c r="G56" s="35">
        <v>24.1</v>
      </c>
      <c r="H56" s="35">
        <v>41.5</v>
      </c>
      <c r="I56" s="35">
        <v>178</v>
      </c>
      <c r="J56" s="35">
        <v>31</v>
      </c>
      <c r="K56" s="35">
        <v>6.12</v>
      </c>
      <c r="L56" s="35">
        <v>7</v>
      </c>
      <c r="M56" s="35">
        <v>8.91</v>
      </c>
      <c r="N56" s="35">
        <v>1.0900000000000001</v>
      </c>
      <c r="O56" s="35">
        <v>0.24</v>
      </c>
      <c r="P56" s="35">
        <v>19.600000000000001</v>
      </c>
    </row>
    <row r="57" spans="3:16">
      <c r="C57" s="35">
        <v>494</v>
      </c>
      <c r="D57" s="35">
        <v>12</v>
      </c>
      <c r="E57" s="35">
        <v>2.8</v>
      </c>
      <c r="F57" s="35">
        <v>530.1</v>
      </c>
      <c r="G57" s="35">
        <v>26.6</v>
      </c>
      <c r="H57" s="35">
        <v>16.37</v>
      </c>
      <c r="I57" s="35">
        <v>78</v>
      </c>
      <c r="J57" s="35">
        <v>107</v>
      </c>
      <c r="K57" s="35">
        <v>5.3</v>
      </c>
      <c r="L57" s="35">
        <v>17</v>
      </c>
      <c r="M57" s="35">
        <v>13.73</v>
      </c>
      <c r="N57" s="35">
        <v>1.43</v>
      </c>
      <c r="O57" s="35">
        <v>0.41</v>
      </c>
      <c r="P57" s="35">
        <v>57.9</v>
      </c>
    </row>
    <row r="58" spans="3:16">
      <c r="C58" s="35">
        <v>883</v>
      </c>
      <c r="D58" s="35">
        <v>13.5</v>
      </c>
      <c r="E58" s="35">
        <v>6.6</v>
      </c>
      <c r="F58" s="35">
        <v>1825.3</v>
      </c>
      <c r="G58" s="35">
        <v>33.6</v>
      </c>
      <c r="H58" s="35">
        <v>24.25</v>
      </c>
      <c r="I58" s="35">
        <v>118</v>
      </c>
      <c r="J58" s="35">
        <v>200</v>
      </c>
      <c r="K58" s="35">
        <v>6.51</v>
      </c>
      <c r="L58" s="35">
        <v>29.8</v>
      </c>
      <c r="M58" s="35">
        <v>13.97</v>
      </c>
      <c r="N58" s="35">
        <v>1.95</v>
      </c>
      <c r="O58" s="35">
        <v>0.56999999999999995</v>
      </c>
      <c r="P58" s="35">
        <v>98.8</v>
      </c>
    </row>
    <row r="59" spans="3:16">
      <c r="C59" s="35">
        <v>2524</v>
      </c>
      <c r="D59" s="35">
        <v>23.3</v>
      </c>
      <c r="E59" s="35">
        <v>8.6</v>
      </c>
      <c r="F59" s="35">
        <v>460.2</v>
      </c>
      <c r="G59" s="35">
        <v>36.6</v>
      </c>
      <c r="H59" s="35">
        <v>27.71</v>
      </c>
      <c r="I59" s="35">
        <v>187</v>
      </c>
      <c r="J59" s="35">
        <v>120</v>
      </c>
      <c r="K59" s="35">
        <v>12.55</v>
      </c>
      <c r="L59" s="35">
        <v>21.1</v>
      </c>
      <c r="M59" s="38">
        <v>21.08</v>
      </c>
      <c r="N59" s="35">
        <v>1.92</v>
      </c>
      <c r="O59" s="35">
        <v>0.56999999999999995</v>
      </c>
      <c r="P59" s="35">
        <v>78.599999999999994</v>
      </c>
    </row>
    <row r="60" spans="3:16">
      <c r="C60" s="35">
        <v>2356</v>
      </c>
      <c r="D60" s="38">
        <v>51.9</v>
      </c>
      <c r="E60" s="35">
        <v>5.4</v>
      </c>
      <c r="F60" s="35">
        <v>174.1</v>
      </c>
      <c r="G60" s="35">
        <v>84</v>
      </c>
      <c r="H60" s="35">
        <v>46.88</v>
      </c>
      <c r="I60" s="35">
        <v>157</v>
      </c>
      <c r="J60" s="35">
        <v>61</v>
      </c>
      <c r="K60" s="35">
        <v>21.63</v>
      </c>
      <c r="L60" s="35">
        <v>10.9</v>
      </c>
      <c r="M60" s="35">
        <v>16.66</v>
      </c>
      <c r="N60" s="35">
        <v>2.37</v>
      </c>
      <c r="O60" s="35">
        <v>0.5</v>
      </c>
      <c r="P60" s="35">
        <v>62.7</v>
      </c>
    </row>
    <row r="61" spans="3:16">
      <c r="C61" s="35">
        <v>574</v>
      </c>
      <c r="D61" s="35">
        <v>15</v>
      </c>
      <c r="E61" s="35">
        <v>3.5</v>
      </c>
      <c r="F61" s="35">
        <v>164.9</v>
      </c>
      <c r="G61" s="35">
        <v>36.299999999999997</v>
      </c>
      <c r="H61" s="35">
        <v>17.82</v>
      </c>
      <c r="I61" s="35">
        <v>81</v>
      </c>
      <c r="J61" s="35">
        <v>171</v>
      </c>
      <c r="K61" s="35">
        <v>6.21</v>
      </c>
      <c r="L61" s="35">
        <v>18</v>
      </c>
      <c r="M61" s="35">
        <v>11.93</v>
      </c>
      <c r="N61" s="35">
        <v>1.24</v>
      </c>
      <c r="O61" s="35">
        <v>0.21</v>
      </c>
      <c r="P61" s="35">
        <v>96.3</v>
      </c>
    </row>
    <row r="62" spans="3:16">
      <c r="C62" s="38">
        <v>4238</v>
      </c>
      <c r="D62" s="35">
        <v>28</v>
      </c>
      <c r="E62" s="35">
        <v>4.5</v>
      </c>
      <c r="F62" s="35">
        <v>298.5</v>
      </c>
      <c r="G62" s="35">
        <v>84.3</v>
      </c>
      <c r="H62" s="35">
        <v>58.37</v>
      </c>
      <c r="I62" s="35">
        <v>263</v>
      </c>
      <c r="J62" s="35">
        <v>110</v>
      </c>
      <c r="K62" s="35">
        <v>15.46</v>
      </c>
      <c r="L62" s="35">
        <v>52.2</v>
      </c>
      <c r="M62" s="35">
        <v>10.220000000000001</v>
      </c>
      <c r="N62" s="35">
        <v>2.2799999999999998</v>
      </c>
      <c r="O62" s="35">
        <v>0.32</v>
      </c>
      <c r="P62" s="35">
        <v>216.6</v>
      </c>
    </row>
    <row r="63" spans="3:16">
      <c r="C63" s="35">
        <v>135</v>
      </c>
      <c r="D63" s="35">
        <v>12.8</v>
      </c>
      <c r="E63" s="35">
        <v>2.6</v>
      </c>
      <c r="F63" s="35">
        <v>236.2</v>
      </c>
      <c r="G63" s="35">
        <v>34.4</v>
      </c>
      <c r="H63" s="35">
        <v>22</v>
      </c>
      <c r="I63" s="35">
        <v>38</v>
      </c>
      <c r="J63" s="35">
        <v>167</v>
      </c>
      <c r="K63" s="35">
        <v>3.34</v>
      </c>
      <c r="L63" s="35">
        <v>36.9</v>
      </c>
      <c r="M63" s="35">
        <v>13.67</v>
      </c>
      <c r="N63" s="35">
        <v>1.17</v>
      </c>
      <c r="O63" s="35">
        <v>0.39</v>
      </c>
      <c r="P63" s="35">
        <v>80.7</v>
      </c>
    </row>
    <row r="64" spans="3:16">
      <c r="C64" s="35">
        <v>205</v>
      </c>
      <c r="D64" s="35">
        <v>11.2</v>
      </c>
      <c r="E64" s="35">
        <v>2.6</v>
      </c>
      <c r="F64" s="35">
        <v>458.2</v>
      </c>
      <c r="G64" s="35">
        <v>36.700000000000003</v>
      </c>
      <c r="H64" s="35">
        <v>28.49</v>
      </c>
      <c r="I64" s="35">
        <v>26</v>
      </c>
      <c r="J64" s="35">
        <v>269</v>
      </c>
      <c r="K64" s="35">
        <v>2.89</v>
      </c>
      <c r="L64" s="35">
        <v>46.3</v>
      </c>
      <c r="M64" s="35">
        <v>10.53</v>
      </c>
      <c r="N64" s="35">
        <v>1.0900000000000001</v>
      </c>
      <c r="O64" s="35">
        <v>0.25</v>
      </c>
      <c r="P64" s="35">
        <v>87.1</v>
      </c>
    </row>
    <row r="65" spans="3:16">
      <c r="C65" s="35">
        <v>187</v>
      </c>
      <c r="D65" s="35">
        <v>12</v>
      </c>
      <c r="E65" s="35">
        <v>2.6</v>
      </c>
      <c r="F65" s="35">
        <v>221.3</v>
      </c>
      <c r="G65" s="35">
        <v>34</v>
      </c>
      <c r="H65" s="35">
        <v>23.4</v>
      </c>
      <c r="I65" s="35">
        <v>32</v>
      </c>
      <c r="J65" s="35">
        <v>157</v>
      </c>
      <c r="K65" s="35">
        <v>4.47</v>
      </c>
      <c r="L65" s="35">
        <v>41.9</v>
      </c>
      <c r="M65" s="35">
        <v>18.63</v>
      </c>
      <c r="N65" s="35">
        <v>1.17</v>
      </c>
      <c r="O65" s="35">
        <v>0.4</v>
      </c>
      <c r="P65" s="35">
        <v>80.400000000000006</v>
      </c>
    </row>
    <row r="66" spans="3:16">
      <c r="C66" s="35">
        <v>77</v>
      </c>
      <c r="D66" s="35">
        <v>11.6</v>
      </c>
      <c r="E66" s="35">
        <v>2.2000000000000002</v>
      </c>
      <c r="F66" s="35">
        <v>176.3</v>
      </c>
      <c r="G66" s="35">
        <v>34.1</v>
      </c>
      <c r="H66" s="35">
        <v>19.32</v>
      </c>
      <c r="I66" s="35">
        <v>42</v>
      </c>
      <c r="J66" s="35">
        <v>244</v>
      </c>
      <c r="K66" s="35">
        <v>2.98</v>
      </c>
      <c r="L66" s="35">
        <v>45.4</v>
      </c>
      <c r="M66" s="35">
        <v>12.83</v>
      </c>
      <c r="N66" s="35">
        <v>1.0900000000000001</v>
      </c>
      <c r="O66" s="35">
        <v>0.31</v>
      </c>
      <c r="P66" s="35">
        <v>99.3</v>
      </c>
    </row>
    <row r="67" spans="3:16">
      <c r="C67" s="35">
        <v>193</v>
      </c>
      <c r="D67" s="35">
        <v>10.1</v>
      </c>
      <c r="E67" s="35">
        <v>2.7</v>
      </c>
      <c r="F67" s="35">
        <v>198.3</v>
      </c>
      <c r="G67" s="35">
        <v>19.600000000000001</v>
      </c>
      <c r="H67" s="35">
        <v>54.34</v>
      </c>
      <c r="I67" s="35">
        <v>85</v>
      </c>
      <c r="J67" s="35">
        <v>82</v>
      </c>
      <c r="K67" s="35">
        <v>3.68</v>
      </c>
      <c r="L67" s="35">
        <v>78.2</v>
      </c>
      <c r="M67" s="38">
        <v>59.59</v>
      </c>
      <c r="N67" s="35">
        <v>1.55</v>
      </c>
      <c r="O67" s="35">
        <v>0.81</v>
      </c>
      <c r="P67" s="35">
        <v>328.8</v>
      </c>
    </row>
    <row r="68" spans="3:16">
      <c r="C68" s="35">
        <v>33</v>
      </c>
      <c r="D68" s="35">
        <v>9.6</v>
      </c>
      <c r="E68" s="35">
        <v>1.5</v>
      </c>
      <c r="F68" s="35">
        <v>85</v>
      </c>
      <c r="G68" s="35">
        <v>22.6</v>
      </c>
      <c r="H68" s="35">
        <v>20.28</v>
      </c>
      <c r="I68" s="35">
        <v>52</v>
      </c>
      <c r="J68" s="35">
        <v>100</v>
      </c>
      <c r="K68" s="35">
        <v>3.55</v>
      </c>
      <c r="L68" s="35">
        <v>40.9</v>
      </c>
      <c r="M68" s="38">
        <v>22.56</v>
      </c>
      <c r="N68" s="35">
        <v>1.18</v>
      </c>
      <c r="O68" s="35">
        <v>0.34</v>
      </c>
      <c r="P68" s="35">
        <v>156.80000000000001</v>
      </c>
    </row>
    <row r="69" spans="3:16">
      <c r="C69" s="35">
        <v>1391</v>
      </c>
      <c r="D69" s="35">
        <v>21.4</v>
      </c>
      <c r="E69" s="35">
        <v>6.5</v>
      </c>
      <c r="F69" s="35">
        <v>424.4</v>
      </c>
      <c r="G69" s="35">
        <v>55</v>
      </c>
      <c r="H69" s="35">
        <v>31.94</v>
      </c>
      <c r="I69" s="35">
        <v>225</v>
      </c>
      <c r="J69" s="35">
        <v>166</v>
      </c>
      <c r="K69" s="35">
        <v>7.25</v>
      </c>
      <c r="L69" s="35">
        <v>23.5</v>
      </c>
      <c r="M69" s="35">
        <v>7.75</v>
      </c>
      <c r="N69" s="35">
        <v>1.23</v>
      </c>
      <c r="O69" s="35">
        <v>0.3</v>
      </c>
      <c r="P69" s="35">
        <v>77</v>
      </c>
    </row>
    <row r="70" spans="3:16">
      <c r="C70" s="35">
        <v>253</v>
      </c>
      <c r="D70" s="35">
        <v>13.1</v>
      </c>
      <c r="E70" s="35">
        <v>2.5</v>
      </c>
      <c r="F70" s="35">
        <v>182.5</v>
      </c>
      <c r="G70" s="35">
        <v>22.8</v>
      </c>
      <c r="H70" s="35">
        <v>11.41</v>
      </c>
      <c r="I70" s="35">
        <v>18</v>
      </c>
      <c r="J70" s="35">
        <v>120</v>
      </c>
      <c r="K70" s="35">
        <v>6.35</v>
      </c>
      <c r="L70" s="35">
        <v>12.9</v>
      </c>
      <c r="M70" s="35">
        <v>10.62</v>
      </c>
      <c r="N70" s="35">
        <v>1.28</v>
      </c>
      <c r="O70" s="35">
        <v>0.23</v>
      </c>
      <c r="P70" s="35">
        <v>50.7</v>
      </c>
    </row>
    <row r="71" spans="3:16">
      <c r="C71" s="38">
        <v>3944</v>
      </c>
      <c r="D71" s="38">
        <v>65.099999999999994</v>
      </c>
      <c r="E71" s="35">
        <v>5.4</v>
      </c>
      <c r="F71" s="35">
        <v>131</v>
      </c>
      <c r="G71" s="35">
        <v>295.7</v>
      </c>
      <c r="H71" s="35">
        <v>63.47</v>
      </c>
      <c r="I71" s="35">
        <v>148</v>
      </c>
      <c r="J71" s="35">
        <v>12</v>
      </c>
      <c r="K71" s="35">
        <v>29.29</v>
      </c>
      <c r="L71" s="35">
        <v>4.4000000000000004</v>
      </c>
      <c r="M71" s="35">
        <v>14.06</v>
      </c>
      <c r="N71" s="35">
        <v>1.49</v>
      </c>
      <c r="O71" s="35">
        <v>1.29</v>
      </c>
      <c r="P71" s="35">
        <v>7.9</v>
      </c>
    </row>
    <row r="72" spans="3:16">
      <c r="C72" s="35">
        <v>297</v>
      </c>
      <c r="D72" s="35">
        <v>28.8</v>
      </c>
      <c r="E72" s="35">
        <v>4.3</v>
      </c>
      <c r="F72" s="35">
        <v>299.2</v>
      </c>
      <c r="G72" s="35">
        <v>19.600000000000001</v>
      </c>
      <c r="H72" s="35">
        <v>20.52</v>
      </c>
      <c r="I72" s="35">
        <v>45</v>
      </c>
      <c r="J72" s="35">
        <v>207</v>
      </c>
      <c r="K72" s="35">
        <v>26.33</v>
      </c>
      <c r="L72" s="35">
        <v>19.7</v>
      </c>
      <c r="M72" s="35">
        <v>12.79</v>
      </c>
      <c r="N72" s="35">
        <v>4.07</v>
      </c>
      <c r="O72" s="38">
        <v>2.0499999999999998</v>
      </c>
      <c r="P72" s="35">
        <v>78.099999999999994</v>
      </c>
    </row>
    <row r="73" spans="3:16">
      <c r="C73" s="35">
        <v>326</v>
      </c>
      <c r="D73" s="35">
        <v>21</v>
      </c>
      <c r="E73" s="35">
        <v>4.3</v>
      </c>
      <c r="F73" s="35">
        <v>427.7</v>
      </c>
      <c r="G73" s="35">
        <v>52.4</v>
      </c>
      <c r="H73" s="35">
        <v>32.549999999999997</v>
      </c>
      <c r="I73" s="35">
        <v>67</v>
      </c>
      <c r="J73" s="35">
        <v>197</v>
      </c>
      <c r="K73" s="35">
        <v>8.6</v>
      </c>
      <c r="L73" s="35">
        <v>45.9</v>
      </c>
      <c r="M73" s="35">
        <v>8.9</v>
      </c>
      <c r="N73" s="35">
        <v>2.1</v>
      </c>
      <c r="O73" s="35">
        <v>0.75</v>
      </c>
      <c r="P73" s="35">
        <v>112.4</v>
      </c>
    </row>
    <row r="74" spans="3:16">
      <c r="C74" s="35">
        <v>708</v>
      </c>
      <c r="D74" s="35">
        <v>25.1</v>
      </c>
      <c r="E74" s="35">
        <v>1.9</v>
      </c>
      <c r="F74" s="35">
        <v>343.3</v>
      </c>
      <c r="G74" s="35">
        <v>38.200000000000003</v>
      </c>
      <c r="H74" s="35">
        <v>24.36</v>
      </c>
      <c r="I74" s="35">
        <v>47</v>
      </c>
      <c r="J74" s="35">
        <v>121</v>
      </c>
      <c r="K74" s="35">
        <v>19.07</v>
      </c>
      <c r="L74" s="35">
        <v>24</v>
      </c>
      <c r="M74" s="35">
        <v>11.65</v>
      </c>
      <c r="N74" s="35">
        <v>3.36</v>
      </c>
      <c r="O74" s="35">
        <v>1.79</v>
      </c>
      <c r="P74" s="35">
        <v>99.5</v>
      </c>
    </row>
    <row r="75" spans="3:16">
      <c r="C75" s="35">
        <v>1123</v>
      </c>
      <c r="D75" s="35">
        <v>22</v>
      </c>
      <c r="E75" s="35">
        <v>3.6</v>
      </c>
      <c r="F75" s="35">
        <v>670.4</v>
      </c>
      <c r="G75" s="35">
        <v>51</v>
      </c>
      <c r="H75" s="35">
        <v>50.61</v>
      </c>
      <c r="I75" s="35">
        <v>95</v>
      </c>
      <c r="J75" s="35">
        <v>231</v>
      </c>
      <c r="K75" s="35">
        <v>19.86</v>
      </c>
      <c r="L75" s="35">
        <v>55.5</v>
      </c>
      <c r="M75" s="35">
        <v>10.15</v>
      </c>
      <c r="N75" s="35">
        <v>6.25</v>
      </c>
      <c r="O75" s="35">
        <v>1.02</v>
      </c>
      <c r="P75" s="35">
        <v>187.2</v>
      </c>
    </row>
    <row r="76" spans="3:16">
      <c r="C76" s="35">
        <v>211</v>
      </c>
      <c r="D76" s="35">
        <v>16.2</v>
      </c>
      <c r="E76" s="35">
        <v>1.2</v>
      </c>
      <c r="F76" s="35">
        <v>198.7</v>
      </c>
      <c r="G76" s="35">
        <v>38.4</v>
      </c>
      <c r="H76" s="35">
        <v>17.309999999999999</v>
      </c>
      <c r="I76" s="35">
        <v>20</v>
      </c>
      <c r="J76" s="35">
        <v>125</v>
      </c>
      <c r="K76" s="35">
        <v>7.98</v>
      </c>
      <c r="L76" s="35">
        <v>28.5</v>
      </c>
      <c r="M76" s="35">
        <v>9.85</v>
      </c>
      <c r="N76" s="35">
        <v>1.68</v>
      </c>
      <c r="O76" s="35">
        <v>0.47</v>
      </c>
      <c r="P76" s="35">
        <v>84</v>
      </c>
    </row>
    <row r="77" spans="3:16">
      <c r="C77" s="35">
        <v>640</v>
      </c>
      <c r="D77" s="35">
        <v>22.4</v>
      </c>
      <c r="E77" s="35">
        <v>5.4</v>
      </c>
      <c r="F77" s="35">
        <v>795.8</v>
      </c>
      <c r="G77" s="35">
        <v>48.9</v>
      </c>
      <c r="H77" s="35">
        <v>41.28</v>
      </c>
      <c r="I77" s="35">
        <v>81</v>
      </c>
      <c r="J77" s="38">
        <v>313</v>
      </c>
      <c r="K77" s="35">
        <v>8.86</v>
      </c>
      <c r="L77" s="35">
        <v>71.7</v>
      </c>
      <c r="M77" s="35">
        <v>9.43</v>
      </c>
      <c r="N77" s="35">
        <v>2.73</v>
      </c>
      <c r="O77" s="35">
        <v>1.1100000000000001</v>
      </c>
      <c r="P77" s="35">
        <v>153.30000000000001</v>
      </c>
    </row>
    <row r="78" spans="3:16">
      <c r="C78" s="35">
        <v>115</v>
      </c>
      <c r="D78" s="35">
        <v>18.100000000000001</v>
      </c>
      <c r="E78" s="35">
        <v>3.6</v>
      </c>
      <c r="F78" s="35">
        <v>146</v>
      </c>
      <c r="G78" s="35">
        <v>25.6</v>
      </c>
      <c r="H78" s="35">
        <v>12.35</v>
      </c>
      <c r="I78" s="35">
        <v>19</v>
      </c>
      <c r="J78" s="35">
        <v>106</v>
      </c>
      <c r="K78" s="35">
        <v>7.68</v>
      </c>
      <c r="L78" s="35">
        <v>9.9</v>
      </c>
      <c r="M78" s="35">
        <v>11.4</v>
      </c>
      <c r="N78" s="35">
        <v>2.48</v>
      </c>
      <c r="O78" s="35">
        <v>0.44</v>
      </c>
      <c r="P78" s="35">
        <v>30.8</v>
      </c>
    </row>
    <row r="79" spans="3:16">
      <c r="C79" s="35">
        <v>518</v>
      </c>
      <c r="D79" s="35">
        <v>16.399999999999999</v>
      </c>
      <c r="E79" s="35">
        <v>3.2</v>
      </c>
      <c r="F79" s="35">
        <v>427.1</v>
      </c>
      <c r="G79" s="35">
        <v>40.6</v>
      </c>
      <c r="H79" s="35">
        <v>16.37</v>
      </c>
      <c r="I79" s="35">
        <v>37</v>
      </c>
      <c r="J79" s="35">
        <v>126</v>
      </c>
      <c r="K79" s="35">
        <v>11.05</v>
      </c>
      <c r="L79" s="35">
        <v>16.3</v>
      </c>
      <c r="M79" s="35">
        <v>13.41</v>
      </c>
      <c r="N79" s="35">
        <v>2.27</v>
      </c>
      <c r="O79" s="35">
        <v>0.5</v>
      </c>
      <c r="P79" s="35">
        <v>48.1</v>
      </c>
    </row>
    <row r="80" spans="3:16">
      <c r="C80" s="35">
        <v>409</v>
      </c>
      <c r="D80" s="35">
        <v>16</v>
      </c>
      <c r="E80" s="35">
        <v>2.5</v>
      </c>
      <c r="F80" s="35">
        <v>109.5</v>
      </c>
      <c r="G80" s="35">
        <v>5.8</v>
      </c>
      <c r="H80" s="35">
        <v>69.33</v>
      </c>
      <c r="I80" s="35">
        <v>212</v>
      </c>
      <c r="J80" s="35">
        <v>36</v>
      </c>
      <c r="K80" s="38">
        <v>33.159999999999997</v>
      </c>
      <c r="L80" s="35">
        <v>17.899999999999999</v>
      </c>
      <c r="M80" s="35">
        <v>13.87</v>
      </c>
      <c r="N80" s="35">
        <v>2.0299999999999998</v>
      </c>
      <c r="O80" s="38">
        <v>4.6900000000000004</v>
      </c>
      <c r="P80" s="35">
        <v>28.4</v>
      </c>
    </row>
    <row r="81" spans="3:16">
      <c r="C81" s="35">
        <v>670</v>
      </c>
      <c r="D81" s="38">
        <v>114.5</v>
      </c>
      <c r="E81" s="38">
        <v>10.8</v>
      </c>
      <c r="F81" s="35">
        <v>80.900000000000006</v>
      </c>
      <c r="G81" s="35">
        <v>19.8</v>
      </c>
      <c r="H81" s="35">
        <v>26.45</v>
      </c>
      <c r="I81" s="35">
        <v>87</v>
      </c>
      <c r="J81" s="35">
        <v>43</v>
      </c>
      <c r="K81" s="38">
        <v>66.7</v>
      </c>
      <c r="L81" s="35">
        <v>12.1</v>
      </c>
      <c r="M81" s="38">
        <v>20.5</v>
      </c>
      <c r="N81" s="35">
        <v>6.94</v>
      </c>
      <c r="O81" s="38">
        <v>12.07</v>
      </c>
      <c r="P81" s="35">
        <v>38.6</v>
      </c>
    </row>
    <row r="82" spans="3:16">
      <c r="C82" s="35">
        <v>1169</v>
      </c>
      <c r="D82" s="38">
        <v>50.1</v>
      </c>
      <c r="E82" s="35">
        <v>5</v>
      </c>
      <c r="F82" s="35">
        <v>135.19999999999999</v>
      </c>
      <c r="G82" s="35">
        <v>44.3</v>
      </c>
      <c r="H82" s="38">
        <v>255.7</v>
      </c>
      <c r="I82" s="35">
        <v>215</v>
      </c>
      <c r="J82" s="38">
        <v>424</v>
      </c>
      <c r="K82" s="35">
        <v>23.42</v>
      </c>
      <c r="L82" s="38">
        <v>480.8</v>
      </c>
      <c r="M82" s="35">
        <v>7.25</v>
      </c>
      <c r="N82" s="35">
        <v>6.15</v>
      </c>
      <c r="O82" s="35">
        <v>1.41</v>
      </c>
      <c r="P82" s="38">
        <v>1225</v>
      </c>
    </row>
    <row r="83" spans="3:16">
      <c r="C83" s="35">
        <v>608</v>
      </c>
      <c r="D83" s="35">
        <v>16.600000000000001</v>
      </c>
      <c r="E83" s="35">
        <v>6.5</v>
      </c>
      <c r="F83" s="35">
        <v>542.20000000000005</v>
      </c>
      <c r="G83" s="35">
        <v>24.8</v>
      </c>
      <c r="H83" s="35">
        <v>41.84</v>
      </c>
      <c r="I83" s="35">
        <v>110</v>
      </c>
      <c r="J83" s="35">
        <v>74</v>
      </c>
      <c r="K83" s="35">
        <v>8.23</v>
      </c>
      <c r="L83" s="35">
        <v>24.8</v>
      </c>
      <c r="M83" s="35">
        <v>12.69</v>
      </c>
      <c r="N83" s="35">
        <v>1.61</v>
      </c>
      <c r="O83" s="35">
        <v>1</v>
      </c>
      <c r="P83" s="35">
        <v>94.7</v>
      </c>
    </row>
    <row r="84" spans="3:16">
      <c r="C84" s="35">
        <v>789</v>
      </c>
      <c r="D84" s="35">
        <v>16.8</v>
      </c>
      <c r="E84" s="35">
        <v>5.0999999999999996</v>
      </c>
      <c r="F84" s="35">
        <v>522.70000000000005</v>
      </c>
      <c r="G84" s="35">
        <v>14.9</v>
      </c>
      <c r="H84" s="35">
        <v>57.5</v>
      </c>
      <c r="I84" s="35">
        <v>265</v>
      </c>
      <c r="J84" s="35">
        <v>27</v>
      </c>
      <c r="K84" s="35">
        <v>9.27</v>
      </c>
      <c r="L84" s="35">
        <v>18.399999999999999</v>
      </c>
      <c r="M84" s="35">
        <v>12.8</v>
      </c>
      <c r="N84" s="35">
        <v>1.5</v>
      </c>
      <c r="O84" s="35">
        <v>0.89</v>
      </c>
      <c r="P84" s="35">
        <v>46.8</v>
      </c>
    </row>
    <row r="85" spans="3:16">
      <c r="C85" s="35">
        <v>877</v>
      </c>
      <c r="D85" s="35">
        <v>17</v>
      </c>
      <c r="E85" s="35">
        <v>5.3</v>
      </c>
      <c r="F85" s="35">
        <v>450.4</v>
      </c>
      <c r="G85" s="35">
        <v>16.5</v>
      </c>
      <c r="H85" s="35">
        <v>42.24</v>
      </c>
      <c r="I85" s="35">
        <v>362</v>
      </c>
      <c r="J85" s="35">
        <v>38</v>
      </c>
      <c r="K85" s="35">
        <v>8.49</v>
      </c>
      <c r="L85" s="35">
        <v>17.3</v>
      </c>
      <c r="M85" s="35">
        <v>19.579999999999998</v>
      </c>
      <c r="N85" s="35">
        <v>1.37</v>
      </c>
      <c r="O85" s="35">
        <v>1.0900000000000001</v>
      </c>
      <c r="P85" s="35">
        <v>40</v>
      </c>
    </row>
    <row r="86" spans="3:16">
      <c r="C86" s="35">
        <v>397</v>
      </c>
      <c r="D86" s="35">
        <v>18.399999999999999</v>
      </c>
      <c r="E86" s="35">
        <v>1.7</v>
      </c>
      <c r="F86" s="35">
        <v>357.1</v>
      </c>
      <c r="G86" s="35">
        <v>14.6</v>
      </c>
      <c r="H86" s="35">
        <v>51.64</v>
      </c>
      <c r="I86" s="35">
        <v>209</v>
      </c>
      <c r="J86" s="35">
        <v>93</v>
      </c>
      <c r="K86" s="35">
        <v>10.29</v>
      </c>
      <c r="L86" s="35">
        <v>71</v>
      </c>
      <c r="M86" s="38">
        <v>30.52</v>
      </c>
      <c r="N86" s="35">
        <v>0.91</v>
      </c>
      <c r="O86" s="35">
        <v>1.36</v>
      </c>
      <c r="P86" s="35">
        <v>118.6</v>
      </c>
    </row>
    <row r="87" spans="3:16">
      <c r="C87" s="35">
        <v>222</v>
      </c>
      <c r="D87" s="35">
        <v>10.1</v>
      </c>
      <c r="E87" s="35">
        <v>2.7</v>
      </c>
      <c r="F87" s="35">
        <v>425.9</v>
      </c>
      <c r="G87" s="35">
        <v>29.8</v>
      </c>
      <c r="H87" s="35">
        <v>27.56</v>
      </c>
      <c r="I87" s="35">
        <v>37</v>
      </c>
      <c r="J87" s="35">
        <v>188</v>
      </c>
      <c r="K87" s="35">
        <v>2.87</v>
      </c>
      <c r="L87" s="35">
        <v>58</v>
      </c>
      <c r="M87" s="35">
        <v>17.48</v>
      </c>
      <c r="N87" s="35">
        <v>0.89</v>
      </c>
      <c r="O87" s="35">
        <v>0.38</v>
      </c>
      <c r="P87" s="35">
        <v>129.80000000000001</v>
      </c>
    </row>
    <row r="88" spans="3:16">
      <c r="C88" s="35">
        <v>398</v>
      </c>
      <c r="D88" s="35">
        <v>6</v>
      </c>
      <c r="E88" s="35">
        <v>2.6</v>
      </c>
      <c r="F88" s="35">
        <v>691</v>
      </c>
      <c r="G88" s="35">
        <v>22.5</v>
      </c>
      <c r="H88" s="35">
        <v>22.25</v>
      </c>
      <c r="I88" s="35">
        <v>52</v>
      </c>
      <c r="J88" s="35">
        <v>227</v>
      </c>
      <c r="K88" s="35">
        <v>2.12</v>
      </c>
      <c r="L88" s="35">
        <v>29.6</v>
      </c>
      <c r="M88" s="35">
        <v>17.75</v>
      </c>
      <c r="N88" s="35">
        <v>0.55000000000000004</v>
      </c>
      <c r="O88" s="35">
        <v>0.45</v>
      </c>
      <c r="P88" s="35">
        <v>78.099999999999994</v>
      </c>
    </row>
    <row r="89" spans="3:16">
      <c r="C89" s="35">
        <v>261</v>
      </c>
      <c r="D89" s="35">
        <v>12.3</v>
      </c>
      <c r="E89" s="35">
        <v>3.1</v>
      </c>
      <c r="F89" s="35">
        <v>304.5</v>
      </c>
      <c r="G89" s="35">
        <v>35.299999999999997</v>
      </c>
      <c r="H89" s="35">
        <v>22.74</v>
      </c>
      <c r="I89" s="35">
        <v>39</v>
      </c>
      <c r="J89" s="35">
        <v>298</v>
      </c>
      <c r="K89" s="35">
        <v>2.95</v>
      </c>
      <c r="L89" s="35">
        <v>41.3</v>
      </c>
      <c r="M89" s="35">
        <v>14.61</v>
      </c>
      <c r="N89" s="35">
        <v>0.77</v>
      </c>
      <c r="O89" s="35">
        <v>0.36</v>
      </c>
      <c r="P89" s="35">
        <v>80.8</v>
      </c>
    </row>
    <row r="90" spans="3:16">
      <c r="C90" s="35">
        <v>457</v>
      </c>
      <c r="D90" s="35">
        <v>11.4</v>
      </c>
      <c r="E90" s="35">
        <v>2.1</v>
      </c>
      <c r="F90" s="35">
        <v>369.9</v>
      </c>
      <c r="G90" s="35">
        <v>27.9</v>
      </c>
      <c r="H90" s="35">
        <v>28.72</v>
      </c>
      <c r="I90" s="35">
        <v>44</v>
      </c>
      <c r="J90" s="35">
        <v>110</v>
      </c>
      <c r="K90" s="35">
        <v>3.74</v>
      </c>
      <c r="L90" s="35">
        <v>42.5</v>
      </c>
      <c r="M90" s="35">
        <v>13.45</v>
      </c>
      <c r="N90" s="35">
        <v>1.26</v>
      </c>
      <c r="O90" s="35">
        <v>0.49</v>
      </c>
      <c r="P90" s="35">
        <v>93</v>
      </c>
    </row>
    <row r="91" spans="3:16">
      <c r="C91" s="35">
        <v>625</v>
      </c>
      <c r="D91" s="35">
        <v>8.8000000000000007</v>
      </c>
      <c r="E91" s="35">
        <v>3.6</v>
      </c>
      <c r="F91" s="35">
        <v>631.6</v>
      </c>
      <c r="G91" s="35">
        <v>27.4</v>
      </c>
      <c r="H91" s="35">
        <v>32.72</v>
      </c>
      <c r="I91" s="35">
        <v>127</v>
      </c>
      <c r="J91" s="35">
        <v>163</v>
      </c>
      <c r="K91" s="35">
        <v>3.17</v>
      </c>
      <c r="L91" s="35">
        <v>48.9</v>
      </c>
      <c r="M91" s="35">
        <v>12.5</v>
      </c>
      <c r="N91" s="35">
        <v>0.98</v>
      </c>
      <c r="O91" s="35">
        <v>0.44</v>
      </c>
      <c r="P91" s="35">
        <v>91.2</v>
      </c>
    </row>
    <row r="92" spans="3:16">
      <c r="C92" s="35">
        <v>388</v>
      </c>
      <c r="D92" s="35">
        <v>16</v>
      </c>
      <c r="E92" s="35">
        <v>1.5</v>
      </c>
      <c r="F92" s="35">
        <v>723.3</v>
      </c>
      <c r="G92" s="35">
        <v>17.100000000000001</v>
      </c>
      <c r="H92" s="35">
        <v>30.73</v>
      </c>
      <c r="I92" s="35">
        <v>53</v>
      </c>
      <c r="J92" s="35">
        <v>88</v>
      </c>
      <c r="K92" s="35">
        <v>7.06</v>
      </c>
      <c r="L92" s="35">
        <v>26.7</v>
      </c>
      <c r="M92" s="35">
        <v>13.64</v>
      </c>
      <c r="N92" s="35">
        <v>1.4</v>
      </c>
      <c r="O92" s="35">
        <v>0.74</v>
      </c>
      <c r="P92" s="35">
        <v>72.099999999999994</v>
      </c>
    </row>
    <row r="93" spans="3:16">
      <c r="C93" s="35">
        <v>202</v>
      </c>
      <c r="D93" s="35">
        <v>14.6</v>
      </c>
      <c r="E93" s="35">
        <v>3.4</v>
      </c>
      <c r="F93" s="35">
        <v>898.6</v>
      </c>
      <c r="G93" s="35">
        <v>20.9</v>
      </c>
      <c r="H93" s="35">
        <v>25.82</v>
      </c>
      <c r="I93" s="35">
        <v>64</v>
      </c>
      <c r="J93" s="35">
        <v>107</v>
      </c>
      <c r="K93" s="35">
        <v>6.2</v>
      </c>
      <c r="L93" s="35">
        <v>27</v>
      </c>
      <c r="M93" s="35">
        <v>10.26</v>
      </c>
      <c r="N93" s="35">
        <v>1.45</v>
      </c>
      <c r="O93" s="35">
        <v>0.66</v>
      </c>
      <c r="P93" s="35">
        <v>69.599999999999994</v>
      </c>
    </row>
    <row r="94" spans="3:16">
      <c r="C94" s="35">
        <v>573</v>
      </c>
      <c r="D94" s="35">
        <v>9.5</v>
      </c>
      <c r="E94" s="35">
        <v>3</v>
      </c>
      <c r="F94" s="35">
        <v>759.3</v>
      </c>
      <c r="G94" s="35">
        <v>27</v>
      </c>
      <c r="H94" s="35">
        <v>32.31</v>
      </c>
      <c r="I94" s="35">
        <v>82</v>
      </c>
      <c r="J94" s="35">
        <v>204</v>
      </c>
      <c r="K94" s="35">
        <v>4</v>
      </c>
      <c r="L94" s="35">
        <v>36.799999999999997</v>
      </c>
      <c r="M94" s="35">
        <v>10.75</v>
      </c>
      <c r="N94" s="35">
        <v>0.93</v>
      </c>
      <c r="O94" s="35">
        <v>0.41</v>
      </c>
      <c r="P94" s="35">
        <v>83.2</v>
      </c>
    </row>
    <row r="95" spans="3:16">
      <c r="C95" s="35">
        <v>911</v>
      </c>
      <c r="D95" s="35">
        <v>15.4</v>
      </c>
      <c r="E95" s="35">
        <v>5</v>
      </c>
      <c r="F95" s="35">
        <v>1066.4000000000001</v>
      </c>
      <c r="G95" s="35">
        <v>29.1</v>
      </c>
      <c r="H95" s="35">
        <v>41.04</v>
      </c>
      <c r="I95" s="35">
        <v>156</v>
      </c>
      <c r="J95" s="35">
        <v>185</v>
      </c>
      <c r="K95" s="35">
        <v>5.61</v>
      </c>
      <c r="L95" s="35">
        <v>53.6</v>
      </c>
      <c r="M95" s="35">
        <v>16.18</v>
      </c>
      <c r="N95" s="35">
        <v>1.17</v>
      </c>
      <c r="O95" s="35">
        <v>0.77</v>
      </c>
      <c r="P95" s="35">
        <v>112.6</v>
      </c>
    </row>
    <row r="96" spans="3:16">
      <c r="C96" s="35">
        <v>869</v>
      </c>
      <c r="D96" s="35">
        <v>13.5</v>
      </c>
      <c r="E96" s="35">
        <v>5.5</v>
      </c>
      <c r="F96" s="35">
        <v>946.2</v>
      </c>
      <c r="G96" s="35">
        <v>27.2</v>
      </c>
      <c r="H96" s="35">
        <v>34.97</v>
      </c>
      <c r="I96" s="35">
        <v>91</v>
      </c>
      <c r="J96" s="35">
        <v>197</v>
      </c>
      <c r="K96" s="35">
        <v>3.7</v>
      </c>
      <c r="L96" s="35">
        <v>29.3</v>
      </c>
      <c r="M96" s="35">
        <v>11.48</v>
      </c>
      <c r="N96" s="35">
        <v>1.61</v>
      </c>
      <c r="O96" s="35">
        <v>0.4</v>
      </c>
      <c r="P96" s="35">
        <v>83</v>
      </c>
    </row>
    <row r="97" spans="3:16">
      <c r="C97" s="38">
        <v>4475</v>
      </c>
      <c r="D97" s="35">
        <v>15.8</v>
      </c>
      <c r="E97" s="38">
        <v>26</v>
      </c>
      <c r="F97" s="35">
        <v>56.3</v>
      </c>
      <c r="G97" s="35">
        <v>45.7</v>
      </c>
      <c r="H97" s="38">
        <v>175.86</v>
      </c>
      <c r="I97" s="35">
        <v>672</v>
      </c>
      <c r="J97" s="35">
        <v>279</v>
      </c>
      <c r="K97" s="35">
        <v>2.69</v>
      </c>
      <c r="L97" s="35">
        <v>71.099999999999994</v>
      </c>
      <c r="M97" s="38">
        <v>23.92</v>
      </c>
      <c r="N97" s="35">
        <v>1.66</v>
      </c>
      <c r="O97" s="35">
        <v>0.38</v>
      </c>
      <c r="P97" s="35">
        <v>187.6</v>
      </c>
    </row>
    <row r="98" spans="3:16">
      <c r="C98" s="35">
        <v>763</v>
      </c>
      <c r="D98" s="35">
        <v>38.9</v>
      </c>
      <c r="E98" s="35">
        <v>6</v>
      </c>
      <c r="F98" s="35">
        <v>321.2</v>
      </c>
      <c r="G98" s="35">
        <v>59</v>
      </c>
      <c r="H98" s="35">
        <v>58.4</v>
      </c>
      <c r="I98" s="35">
        <v>98</v>
      </c>
      <c r="J98" s="35">
        <v>227</v>
      </c>
      <c r="K98" s="35">
        <v>5.86</v>
      </c>
      <c r="L98" s="35">
        <v>32.5</v>
      </c>
      <c r="M98" s="35">
        <v>11.86</v>
      </c>
      <c r="N98" s="35">
        <v>1</v>
      </c>
      <c r="O98" s="35">
        <v>0.33</v>
      </c>
      <c r="P98" s="35">
        <v>100.1</v>
      </c>
    </row>
    <row r="99" spans="3:16">
      <c r="C99" s="35">
        <v>823</v>
      </c>
      <c r="D99" s="35">
        <v>12.5</v>
      </c>
      <c r="E99" s="35">
        <v>1.6</v>
      </c>
      <c r="F99" s="35">
        <v>182.9</v>
      </c>
      <c r="G99" s="35">
        <v>26</v>
      </c>
      <c r="H99" s="35">
        <v>13.09</v>
      </c>
      <c r="I99" s="35">
        <v>54</v>
      </c>
      <c r="J99" s="35">
        <v>142</v>
      </c>
      <c r="K99" s="35">
        <v>3.3</v>
      </c>
      <c r="L99" s="35">
        <v>14</v>
      </c>
      <c r="M99" s="35">
        <v>12.17</v>
      </c>
      <c r="N99" s="35">
        <v>0.72</v>
      </c>
      <c r="O99" s="35">
        <v>0.24</v>
      </c>
      <c r="P99" s="35">
        <v>55.4</v>
      </c>
    </row>
    <row r="100" spans="3:16">
      <c r="C100" s="35">
        <v>622</v>
      </c>
      <c r="D100" s="35">
        <v>17.399999999999999</v>
      </c>
      <c r="E100" s="35">
        <v>3</v>
      </c>
      <c r="F100" s="35">
        <v>333.2</v>
      </c>
      <c r="G100" s="35">
        <v>40.6</v>
      </c>
      <c r="H100" s="35">
        <v>30.61</v>
      </c>
      <c r="I100" s="35">
        <v>59</v>
      </c>
      <c r="J100" s="38">
        <v>345</v>
      </c>
      <c r="K100" s="35">
        <v>3.96</v>
      </c>
      <c r="L100" s="35">
        <v>39.299999999999997</v>
      </c>
      <c r="M100" s="35">
        <v>13.01</v>
      </c>
      <c r="N100" s="35">
        <v>1.0900000000000001</v>
      </c>
      <c r="O100" s="35">
        <v>0.33</v>
      </c>
      <c r="P100" s="35">
        <v>98.4</v>
      </c>
    </row>
    <row r="101" spans="3:16">
      <c r="C101" s="35">
        <v>696</v>
      </c>
      <c r="D101" s="35">
        <v>16.399999999999999</v>
      </c>
      <c r="E101" s="35">
        <v>3.6</v>
      </c>
      <c r="F101" s="35">
        <v>370.2</v>
      </c>
      <c r="G101" s="35">
        <v>40.9</v>
      </c>
      <c r="H101" s="35">
        <v>27.15</v>
      </c>
      <c r="I101" s="35">
        <v>85</v>
      </c>
      <c r="J101" s="35">
        <v>285</v>
      </c>
      <c r="K101" s="35">
        <v>3.54</v>
      </c>
      <c r="L101" s="35">
        <v>40.200000000000003</v>
      </c>
      <c r="M101" s="35">
        <v>12.22</v>
      </c>
      <c r="N101" s="35">
        <v>1</v>
      </c>
      <c r="O101" s="35">
        <v>0.3</v>
      </c>
      <c r="P101" s="35">
        <v>110.1</v>
      </c>
    </row>
    <row r="102" spans="3:16">
      <c r="C102" s="35">
        <v>457</v>
      </c>
      <c r="D102" s="35">
        <v>16.2</v>
      </c>
      <c r="E102" s="35">
        <v>3.1</v>
      </c>
      <c r="F102" s="35">
        <v>591.4</v>
      </c>
      <c r="G102" s="35">
        <v>43.6</v>
      </c>
      <c r="H102" s="35">
        <v>33.590000000000003</v>
      </c>
      <c r="I102" s="35">
        <v>37</v>
      </c>
      <c r="J102" s="38">
        <v>365</v>
      </c>
      <c r="K102" s="35">
        <v>3.88</v>
      </c>
      <c r="L102" s="35">
        <v>42</v>
      </c>
      <c r="M102" s="35">
        <v>12.16</v>
      </c>
      <c r="N102" s="35">
        <v>1.07</v>
      </c>
      <c r="O102" s="35">
        <v>0.31</v>
      </c>
      <c r="P102" s="35">
        <v>102.7</v>
      </c>
    </row>
    <row r="103" spans="3:16">
      <c r="C103" s="35">
        <v>412</v>
      </c>
      <c r="D103" s="35">
        <v>25.9</v>
      </c>
      <c r="E103" s="35">
        <v>1.8</v>
      </c>
      <c r="F103" s="35">
        <v>300.60000000000002</v>
      </c>
      <c r="G103" s="35">
        <v>22.6</v>
      </c>
      <c r="H103" s="35">
        <v>129.21</v>
      </c>
      <c r="I103" s="35">
        <v>128</v>
      </c>
      <c r="J103" s="38">
        <v>309</v>
      </c>
      <c r="K103" s="35">
        <v>7.62</v>
      </c>
      <c r="L103" s="38">
        <v>249.8</v>
      </c>
      <c r="M103" s="38">
        <v>20.83</v>
      </c>
      <c r="N103" s="35">
        <v>1.47</v>
      </c>
      <c r="O103" s="35">
        <v>1.08</v>
      </c>
      <c r="P103" s="38">
        <v>539.20000000000005</v>
      </c>
    </row>
    <row r="104" spans="3:16">
      <c r="C104" s="35">
        <v>772</v>
      </c>
      <c r="D104" s="35">
        <v>13.5</v>
      </c>
      <c r="E104" s="35">
        <v>4</v>
      </c>
      <c r="F104" s="35">
        <v>531.6</v>
      </c>
      <c r="G104" s="35">
        <v>19.899999999999999</v>
      </c>
      <c r="H104" s="35">
        <v>33.33</v>
      </c>
      <c r="I104" s="35">
        <v>185</v>
      </c>
      <c r="J104" s="35">
        <v>27</v>
      </c>
      <c r="K104" s="35">
        <v>8.0299999999999994</v>
      </c>
      <c r="L104" s="35">
        <v>26.6</v>
      </c>
      <c r="M104" s="35">
        <v>12.48</v>
      </c>
      <c r="N104" s="35">
        <v>1.31</v>
      </c>
      <c r="O104" s="35">
        <v>0.98</v>
      </c>
      <c r="P104" s="35">
        <v>43.3</v>
      </c>
    </row>
    <row r="105" spans="3:16">
      <c r="C105" s="35">
        <v>511</v>
      </c>
      <c r="D105" s="35">
        <v>13.5</v>
      </c>
      <c r="E105" s="35">
        <v>2.1</v>
      </c>
      <c r="F105" s="35">
        <v>207.5</v>
      </c>
      <c r="G105" s="35">
        <v>22.9</v>
      </c>
      <c r="H105" s="35">
        <v>37.700000000000003</v>
      </c>
      <c r="I105" s="35">
        <v>156</v>
      </c>
      <c r="J105" s="35">
        <v>56</v>
      </c>
      <c r="K105" s="35">
        <v>5.84</v>
      </c>
      <c r="L105" s="35">
        <v>43.4</v>
      </c>
      <c r="M105" s="35">
        <v>15.48</v>
      </c>
      <c r="N105" s="35">
        <v>1.1200000000000001</v>
      </c>
      <c r="O105" s="35">
        <v>0.54</v>
      </c>
      <c r="P105" s="35">
        <v>78.7</v>
      </c>
    </row>
    <row r="106" spans="3:16">
      <c r="C106" s="35">
        <v>523</v>
      </c>
      <c r="D106" s="35">
        <v>14.8</v>
      </c>
      <c r="E106" s="35">
        <v>4.3</v>
      </c>
      <c r="F106" s="35">
        <v>419.2</v>
      </c>
      <c r="G106" s="35">
        <v>24.7</v>
      </c>
      <c r="H106" s="35">
        <v>49.59</v>
      </c>
      <c r="I106" s="35">
        <v>187</v>
      </c>
      <c r="J106" s="35">
        <v>62</v>
      </c>
      <c r="K106" s="35">
        <v>6.44</v>
      </c>
      <c r="L106" s="35">
        <v>40.299999999999997</v>
      </c>
      <c r="M106" s="38">
        <v>25.49</v>
      </c>
      <c r="N106" s="35">
        <v>1.34</v>
      </c>
      <c r="O106" s="35">
        <v>0.81</v>
      </c>
      <c r="P106" s="35">
        <v>102.8</v>
      </c>
    </row>
    <row r="107" spans="3:16">
      <c r="C107" s="35">
        <v>530</v>
      </c>
      <c r="D107" s="35">
        <v>14.8</v>
      </c>
      <c r="E107" s="35">
        <v>5.6</v>
      </c>
      <c r="F107" s="35">
        <v>498.8</v>
      </c>
      <c r="G107" s="35">
        <v>26.7</v>
      </c>
      <c r="H107" s="35">
        <v>46.82</v>
      </c>
      <c r="I107" s="35">
        <v>80</v>
      </c>
      <c r="J107" s="35">
        <v>110</v>
      </c>
      <c r="K107" s="35">
        <v>6.21</v>
      </c>
      <c r="L107" s="35">
        <v>45.9</v>
      </c>
      <c r="M107" s="38">
        <v>42.2</v>
      </c>
      <c r="N107" s="35">
        <v>1.64</v>
      </c>
      <c r="O107" s="35">
        <v>1.03</v>
      </c>
      <c r="P107" s="35">
        <v>131.6</v>
      </c>
    </row>
    <row r="108" spans="3:16">
      <c r="C108" s="35">
        <v>509</v>
      </c>
      <c r="D108" s="35">
        <v>16.8</v>
      </c>
      <c r="E108" s="35">
        <v>3.2</v>
      </c>
      <c r="F108" s="35">
        <v>599.29999999999995</v>
      </c>
      <c r="G108" s="35">
        <v>24.1</v>
      </c>
      <c r="H108" s="35">
        <v>42.72</v>
      </c>
      <c r="I108" s="35">
        <v>61</v>
      </c>
      <c r="J108" s="35">
        <v>100</v>
      </c>
      <c r="K108" s="35">
        <v>7.56</v>
      </c>
      <c r="L108" s="35">
        <v>53.4</v>
      </c>
      <c r="M108" s="38">
        <v>34.78</v>
      </c>
      <c r="N108" s="35">
        <v>1.91</v>
      </c>
      <c r="O108" s="35">
        <v>1.33</v>
      </c>
      <c r="P108" s="35">
        <v>143.30000000000001</v>
      </c>
    </row>
    <row r="109" spans="3:16">
      <c r="C109" s="35">
        <v>262</v>
      </c>
      <c r="D109" s="35">
        <v>12.7</v>
      </c>
      <c r="E109" s="35">
        <v>1.9</v>
      </c>
      <c r="F109" s="35">
        <v>320.5</v>
      </c>
      <c r="G109" s="35">
        <v>36.299999999999997</v>
      </c>
      <c r="H109" s="35">
        <v>26.63</v>
      </c>
      <c r="I109" s="35">
        <v>37</v>
      </c>
      <c r="J109" s="35">
        <v>259</v>
      </c>
      <c r="K109" s="35">
        <v>4.08</v>
      </c>
      <c r="L109" s="35">
        <v>55.1</v>
      </c>
      <c r="M109" s="38">
        <v>27.14</v>
      </c>
      <c r="N109" s="35">
        <v>1.1399999999999999</v>
      </c>
      <c r="O109" s="35">
        <v>0.51</v>
      </c>
      <c r="P109" s="35">
        <v>163.4</v>
      </c>
    </row>
    <row r="110" spans="3:16">
      <c r="C110" s="35">
        <v>135</v>
      </c>
      <c r="D110" s="35">
        <v>13.4</v>
      </c>
      <c r="E110" s="35">
        <v>1.8</v>
      </c>
      <c r="F110" s="35">
        <v>201.8</v>
      </c>
      <c r="G110" s="35">
        <v>32</v>
      </c>
      <c r="H110" s="35">
        <v>15.76</v>
      </c>
      <c r="I110" s="35">
        <v>39</v>
      </c>
      <c r="J110" s="35">
        <v>140</v>
      </c>
      <c r="K110" s="35">
        <v>3.89</v>
      </c>
      <c r="L110" s="35">
        <v>23.9</v>
      </c>
      <c r="M110" s="35">
        <v>18.62</v>
      </c>
      <c r="N110" s="35">
        <v>1.1000000000000001</v>
      </c>
      <c r="O110" s="35">
        <v>0.34</v>
      </c>
      <c r="P110" s="35">
        <v>81.8</v>
      </c>
    </row>
    <row r="111" spans="3:16">
      <c r="C111" s="35">
        <v>1094</v>
      </c>
      <c r="D111" s="35">
        <v>10.3</v>
      </c>
      <c r="E111" s="35">
        <v>6</v>
      </c>
      <c r="F111" s="35">
        <v>1075.2</v>
      </c>
      <c r="G111" s="35">
        <v>42.6</v>
      </c>
      <c r="H111" s="35">
        <v>58.84</v>
      </c>
      <c r="I111" s="35">
        <v>119</v>
      </c>
      <c r="J111" s="35">
        <v>87</v>
      </c>
      <c r="K111" s="35">
        <v>5.53</v>
      </c>
      <c r="L111" s="35">
        <v>16.5</v>
      </c>
      <c r="M111" s="35">
        <v>9.75</v>
      </c>
      <c r="N111" s="35">
        <v>1.1599999999999999</v>
      </c>
      <c r="O111" s="35">
        <v>0.19</v>
      </c>
      <c r="P111" s="35">
        <v>42.8</v>
      </c>
    </row>
    <row r="112" spans="3:16">
      <c r="C112" s="38">
        <v>11395</v>
      </c>
      <c r="D112" s="35">
        <v>12.7</v>
      </c>
      <c r="E112" s="35">
        <v>3.7</v>
      </c>
      <c r="F112" s="38">
        <v>3385.1</v>
      </c>
      <c r="G112" s="35">
        <v>129.30000000000001</v>
      </c>
      <c r="H112" s="35">
        <v>74.19</v>
      </c>
      <c r="I112" s="35">
        <v>301</v>
      </c>
      <c r="J112" s="35">
        <v>56</v>
      </c>
      <c r="K112" s="35">
        <v>5.4</v>
      </c>
      <c r="L112" s="35">
        <v>95.7</v>
      </c>
      <c r="M112" s="35">
        <v>6.74</v>
      </c>
      <c r="N112" s="35">
        <v>1.86</v>
      </c>
      <c r="O112" s="35">
        <v>0.27</v>
      </c>
      <c r="P112" s="35">
        <v>326.60000000000002</v>
      </c>
    </row>
    <row r="113" spans="3:16">
      <c r="C113" s="38">
        <v>4680</v>
      </c>
      <c r="D113" s="35">
        <v>32.5</v>
      </c>
      <c r="E113" s="38">
        <v>11.2</v>
      </c>
      <c r="F113" s="35">
        <v>1119.7</v>
      </c>
      <c r="G113" s="35">
        <v>68.3</v>
      </c>
      <c r="H113" s="35">
        <v>23.23</v>
      </c>
      <c r="I113" s="35">
        <v>357</v>
      </c>
      <c r="J113" s="35">
        <v>58</v>
      </c>
      <c r="K113" s="35">
        <v>12.61</v>
      </c>
      <c r="L113" s="35">
        <v>23.5</v>
      </c>
      <c r="M113" s="35">
        <v>18.079999999999998</v>
      </c>
      <c r="N113" s="35">
        <v>1.68</v>
      </c>
      <c r="O113" s="35">
        <v>0.28999999999999998</v>
      </c>
      <c r="P113" s="35">
        <v>109.3</v>
      </c>
    </row>
    <row r="114" spans="3:16">
      <c r="C114" s="35">
        <v>862</v>
      </c>
      <c r="D114" s="35">
        <v>5.6</v>
      </c>
      <c r="E114" s="35">
        <v>1</v>
      </c>
      <c r="F114" s="35">
        <v>706.9</v>
      </c>
      <c r="G114" s="35">
        <v>22.5</v>
      </c>
      <c r="H114" s="35">
        <v>7.61</v>
      </c>
      <c r="I114" s="35">
        <v>13</v>
      </c>
      <c r="J114" s="35">
        <v>15</v>
      </c>
      <c r="K114" s="35">
        <v>3.42</v>
      </c>
      <c r="L114" s="35">
        <v>4.0999999999999996</v>
      </c>
      <c r="M114" s="35">
        <v>6.84</v>
      </c>
      <c r="N114" s="35">
        <v>0.28000000000000003</v>
      </c>
      <c r="O114" s="35">
        <v>0.16</v>
      </c>
      <c r="P114" s="35">
        <v>19.5</v>
      </c>
    </row>
    <row r="115" spans="3:16">
      <c r="C115" s="35">
        <v>2712</v>
      </c>
      <c r="D115" s="35">
        <v>17</v>
      </c>
      <c r="E115" s="35">
        <v>2.7</v>
      </c>
      <c r="F115" s="35">
        <v>1179.5</v>
      </c>
      <c r="G115" s="35">
        <v>61.1</v>
      </c>
      <c r="H115" s="35">
        <v>22.35</v>
      </c>
      <c r="I115" s="35">
        <v>36</v>
      </c>
      <c r="J115" s="35">
        <v>115</v>
      </c>
      <c r="K115" s="35">
        <v>8.16</v>
      </c>
      <c r="L115" s="35">
        <v>26.9</v>
      </c>
      <c r="M115" s="35">
        <v>11.7</v>
      </c>
      <c r="N115" s="35">
        <v>1.33</v>
      </c>
      <c r="O115" s="35">
        <v>0.34</v>
      </c>
      <c r="P115" s="35">
        <v>133.30000000000001</v>
      </c>
    </row>
    <row r="116" spans="3:16">
      <c r="C116" s="35">
        <v>1993</v>
      </c>
      <c r="D116" s="35">
        <v>18.100000000000001</v>
      </c>
      <c r="E116" s="35">
        <v>2.2000000000000002</v>
      </c>
      <c r="F116" s="35">
        <v>467.2</v>
      </c>
      <c r="G116" s="35">
        <v>54</v>
      </c>
      <c r="H116" s="35">
        <v>17.52</v>
      </c>
      <c r="I116" s="35">
        <v>48</v>
      </c>
      <c r="J116" s="35">
        <v>60</v>
      </c>
      <c r="K116" s="35">
        <v>10.85</v>
      </c>
      <c r="L116" s="35">
        <v>16.100000000000001</v>
      </c>
      <c r="M116" s="35">
        <v>10.92</v>
      </c>
      <c r="N116" s="35">
        <v>1.36</v>
      </c>
      <c r="O116" s="35">
        <v>0.3</v>
      </c>
      <c r="P116" s="35">
        <v>65.3</v>
      </c>
    </row>
    <row r="117" spans="3:16">
      <c r="C117" s="38">
        <v>33295</v>
      </c>
      <c r="D117" s="38">
        <v>40.799999999999997</v>
      </c>
      <c r="E117" s="35">
        <v>5.6</v>
      </c>
      <c r="F117" s="35">
        <v>356.4</v>
      </c>
      <c r="G117" s="35">
        <v>181.3</v>
      </c>
      <c r="H117" s="35">
        <v>100.89</v>
      </c>
      <c r="I117" s="35">
        <v>538</v>
      </c>
      <c r="J117" s="35">
        <v>8</v>
      </c>
      <c r="K117" s="38">
        <v>52.93</v>
      </c>
      <c r="L117" s="35">
        <v>17.3</v>
      </c>
      <c r="M117" s="35">
        <v>12.65</v>
      </c>
      <c r="N117" s="35">
        <v>2.3199999999999998</v>
      </c>
      <c r="O117" s="35">
        <v>0.78</v>
      </c>
      <c r="P117" s="35">
        <v>41.1</v>
      </c>
    </row>
    <row r="118" spans="3:16">
      <c r="C118" s="38">
        <v>13214</v>
      </c>
      <c r="D118" s="35">
        <v>15</v>
      </c>
      <c r="E118" s="35">
        <v>5.2</v>
      </c>
      <c r="F118" s="35">
        <v>2520.1999999999998</v>
      </c>
      <c r="G118" s="35">
        <v>144.5</v>
      </c>
      <c r="H118" s="35">
        <v>77.040000000000006</v>
      </c>
      <c r="I118" s="35">
        <v>374</v>
      </c>
      <c r="J118" s="35">
        <v>60</v>
      </c>
      <c r="K118" s="35">
        <v>7.77</v>
      </c>
      <c r="L118" s="35">
        <v>102.3</v>
      </c>
      <c r="M118" s="35">
        <v>9.8699999999999992</v>
      </c>
      <c r="N118" s="35">
        <v>6.46</v>
      </c>
      <c r="O118" s="35">
        <v>0.77</v>
      </c>
      <c r="P118" s="38">
        <v>949</v>
      </c>
    </row>
    <row r="119" spans="3:16">
      <c r="C119" s="38">
        <v>38525</v>
      </c>
      <c r="D119" s="38">
        <v>56.8</v>
      </c>
      <c r="E119" s="35">
        <v>3.7</v>
      </c>
      <c r="F119" s="35">
        <v>2551.6</v>
      </c>
      <c r="G119" s="38">
        <v>305</v>
      </c>
      <c r="H119" s="35">
        <v>141.55000000000001</v>
      </c>
      <c r="I119" s="35">
        <v>766</v>
      </c>
      <c r="J119" s="35">
        <v>5</v>
      </c>
      <c r="K119" s="35">
        <v>28.54</v>
      </c>
      <c r="L119" s="35">
        <v>122.4</v>
      </c>
      <c r="M119" s="35">
        <v>6.72</v>
      </c>
      <c r="N119" s="35">
        <v>1.66</v>
      </c>
      <c r="O119" s="35">
        <v>0.89</v>
      </c>
      <c r="P119" s="38">
        <v>932.9</v>
      </c>
    </row>
    <row r="120" spans="3:16">
      <c r="C120" s="38">
        <v>26188</v>
      </c>
      <c r="D120" s="38">
        <v>156.4</v>
      </c>
      <c r="E120" s="35">
        <v>1.4</v>
      </c>
      <c r="F120" s="35">
        <v>2470.6999999999998</v>
      </c>
      <c r="G120" s="38">
        <v>542.1</v>
      </c>
      <c r="H120" s="38">
        <v>370.03</v>
      </c>
      <c r="I120" s="38">
        <v>1985</v>
      </c>
      <c r="J120" s="35">
        <v>20</v>
      </c>
      <c r="K120" s="38">
        <v>194.43</v>
      </c>
      <c r="L120" s="38">
        <v>515.6</v>
      </c>
      <c r="M120" s="35">
        <v>9.61</v>
      </c>
      <c r="N120" s="38">
        <v>74.86</v>
      </c>
      <c r="O120" s="38">
        <v>7.88</v>
      </c>
      <c r="P120" s="38">
        <v>4813</v>
      </c>
    </row>
    <row r="121" spans="3:16">
      <c r="C121" s="38">
        <v>47838</v>
      </c>
      <c r="D121" s="35">
        <v>9.8000000000000007</v>
      </c>
      <c r="E121" s="35">
        <v>2.4</v>
      </c>
      <c r="F121" s="35">
        <v>1967.6</v>
      </c>
      <c r="G121" s="35">
        <v>267.8</v>
      </c>
      <c r="H121" s="35">
        <v>131.07</v>
      </c>
      <c r="I121" s="38">
        <v>1185</v>
      </c>
      <c r="J121" s="35">
        <v>2</v>
      </c>
      <c r="K121" s="35">
        <v>16.170000000000002</v>
      </c>
      <c r="L121" s="35">
        <v>52.5</v>
      </c>
      <c r="M121" s="35">
        <v>12.7</v>
      </c>
      <c r="N121" s="35">
        <v>6.68</v>
      </c>
      <c r="O121" s="35">
        <v>0.98</v>
      </c>
      <c r="P121" s="35">
        <v>66.2</v>
      </c>
    </row>
    <row r="122" spans="3:16">
      <c r="C122" s="38">
        <v>84000</v>
      </c>
      <c r="D122" s="38">
        <v>86.5</v>
      </c>
      <c r="E122" s="35">
        <v>3.4</v>
      </c>
      <c r="F122" s="38">
        <v>10000</v>
      </c>
      <c r="G122" s="38">
        <v>1511.1</v>
      </c>
      <c r="H122" s="38">
        <v>337.62</v>
      </c>
      <c r="I122" s="38">
        <v>2252</v>
      </c>
      <c r="J122" s="35">
        <v>6</v>
      </c>
      <c r="K122" s="38">
        <v>67.45</v>
      </c>
      <c r="L122" s="35">
        <v>31.3</v>
      </c>
      <c r="M122" s="35">
        <v>12.41</v>
      </c>
      <c r="N122" s="38">
        <v>7.73</v>
      </c>
      <c r="O122" s="35">
        <v>1.78</v>
      </c>
      <c r="P122" s="35">
        <v>89.6</v>
      </c>
    </row>
    <row r="123" spans="3:16">
      <c r="C123" s="38">
        <v>21389</v>
      </c>
      <c r="D123" s="38">
        <v>41.4</v>
      </c>
      <c r="E123" s="35">
        <v>1.3</v>
      </c>
      <c r="F123" s="35">
        <v>2176.5</v>
      </c>
      <c r="G123" s="35">
        <v>271.39999999999998</v>
      </c>
      <c r="H123" s="35">
        <v>136.02000000000001</v>
      </c>
      <c r="I123" s="35">
        <v>463</v>
      </c>
      <c r="J123" s="35">
        <v>58</v>
      </c>
      <c r="K123" s="38">
        <v>47.81</v>
      </c>
      <c r="L123" s="38">
        <v>207.8</v>
      </c>
      <c r="M123" s="35">
        <v>7.57</v>
      </c>
      <c r="N123" s="38">
        <v>10.61</v>
      </c>
      <c r="O123" s="38">
        <v>2.5299999999999998</v>
      </c>
      <c r="P123" s="38">
        <v>1073.0999999999999</v>
      </c>
    </row>
    <row r="124" spans="3:16">
      <c r="C124" s="38">
        <v>15492</v>
      </c>
      <c r="D124" s="35">
        <v>27.5</v>
      </c>
      <c r="E124" s="35">
        <v>2</v>
      </c>
      <c r="F124" s="35">
        <v>2359.6999999999998</v>
      </c>
      <c r="G124" s="35">
        <v>192.7</v>
      </c>
      <c r="H124" s="35">
        <v>106.77</v>
      </c>
      <c r="I124" s="35">
        <v>389</v>
      </c>
      <c r="J124" s="35">
        <v>69</v>
      </c>
      <c r="K124" s="35">
        <v>27.94</v>
      </c>
      <c r="L124" s="35">
        <v>149.30000000000001</v>
      </c>
      <c r="M124" s="35">
        <v>6.82</v>
      </c>
      <c r="N124" s="38">
        <v>7.3</v>
      </c>
      <c r="O124" s="35">
        <v>1.19</v>
      </c>
      <c r="P124" s="38">
        <v>751.4</v>
      </c>
    </row>
    <row r="125" spans="3:16">
      <c r="C125" s="38">
        <v>7187</v>
      </c>
      <c r="D125" s="35">
        <v>17.399999999999999</v>
      </c>
      <c r="E125" s="35">
        <v>1.4</v>
      </c>
      <c r="F125" s="35">
        <v>1010.9</v>
      </c>
      <c r="G125" s="35">
        <v>127.9</v>
      </c>
      <c r="H125" s="38">
        <v>168.61</v>
      </c>
      <c r="I125" s="35">
        <v>194</v>
      </c>
      <c r="J125" s="35">
        <v>11</v>
      </c>
      <c r="K125" s="35">
        <v>10.54</v>
      </c>
      <c r="L125" s="35">
        <v>92.2</v>
      </c>
      <c r="M125" s="35">
        <v>7.86</v>
      </c>
      <c r="N125" s="35">
        <v>2.04</v>
      </c>
      <c r="O125" s="35">
        <v>0.12</v>
      </c>
      <c r="P125" s="35">
        <v>195.7</v>
      </c>
    </row>
    <row r="126" spans="3:16">
      <c r="C126" s="38">
        <v>4218</v>
      </c>
      <c r="D126" s="35">
        <v>6.2</v>
      </c>
      <c r="E126" s="35">
        <v>2.2999999999999998</v>
      </c>
      <c r="F126" s="35">
        <v>1302.9000000000001</v>
      </c>
      <c r="G126" s="35">
        <v>95.6</v>
      </c>
      <c r="H126" s="35">
        <v>44.24</v>
      </c>
      <c r="I126" s="35">
        <v>136</v>
      </c>
      <c r="J126" s="35">
        <v>188</v>
      </c>
      <c r="K126" s="35">
        <v>5.69</v>
      </c>
      <c r="L126" s="35">
        <v>85.6</v>
      </c>
      <c r="M126" s="35">
        <v>4.2300000000000004</v>
      </c>
      <c r="N126" s="35">
        <v>1.57</v>
      </c>
      <c r="O126" s="35">
        <v>0.11</v>
      </c>
      <c r="P126" s="35">
        <v>225.1</v>
      </c>
    </row>
    <row r="127" spans="3:16">
      <c r="C127" s="35">
        <v>2516</v>
      </c>
      <c r="D127" s="35">
        <v>19.3</v>
      </c>
      <c r="E127" s="35">
        <v>3.3</v>
      </c>
      <c r="F127" s="35">
        <v>77.099999999999994</v>
      </c>
      <c r="G127" s="35">
        <v>88.2</v>
      </c>
      <c r="H127" s="35">
        <v>43.88</v>
      </c>
      <c r="I127" s="35">
        <v>572</v>
      </c>
      <c r="J127" s="35">
        <v>3</v>
      </c>
      <c r="K127" s="35">
        <v>22.65</v>
      </c>
      <c r="L127" s="35">
        <v>7.3</v>
      </c>
      <c r="M127" s="35">
        <v>9.6999999999999993</v>
      </c>
      <c r="N127" s="35">
        <v>2.02</v>
      </c>
      <c r="O127" s="35">
        <v>0.26</v>
      </c>
      <c r="P127" s="35">
        <v>9.6999999999999993</v>
      </c>
    </row>
    <row r="128" spans="3:16">
      <c r="C128" s="35">
        <v>2364</v>
      </c>
      <c r="D128" s="35">
        <v>8.6999999999999993</v>
      </c>
      <c r="E128" s="35">
        <v>2.9</v>
      </c>
      <c r="F128" s="35">
        <v>282.7</v>
      </c>
      <c r="G128" s="35">
        <v>48</v>
      </c>
      <c r="H128" s="35">
        <v>66.69</v>
      </c>
      <c r="I128" s="35">
        <v>252</v>
      </c>
      <c r="J128" s="35">
        <v>33</v>
      </c>
      <c r="K128" s="35">
        <v>11.27</v>
      </c>
      <c r="L128" s="35">
        <v>22.3</v>
      </c>
      <c r="M128" s="35">
        <v>7.61</v>
      </c>
      <c r="N128" s="35">
        <v>0.67</v>
      </c>
      <c r="O128" s="35">
        <v>0.25</v>
      </c>
      <c r="P128" s="35">
        <v>55.9</v>
      </c>
    </row>
    <row r="129" spans="3:16">
      <c r="C129" s="38">
        <v>17081</v>
      </c>
      <c r="D129" s="35">
        <v>22.9</v>
      </c>
      <c r="E129" s="35">
        <v>1.8</v>
      </c>
      <c r="F129" s="38">
        <v>3298.2</v>
      </c>
      <c r="G129" s="38">
        <v>305.8</v>
      </c>
      <c r="H129" s="35">
        <v>71.53</v>
      </c>
      <c r="I129" s="35">
        <v>413</v>
      </c>
      <c r="J129" s="35">
        <v>28</v>
      </c>
      <c r="K129" s="35">
        <v>10.54</v>
      </c>
      <c r="L129" s="35">
        <v>35.6</v>
      </c>
      <c r="M129" s="35">
        <v>8.8699999999999992</v>
      </c>
      <c r="N129" s="35">
        <v>1.84</v>
      </c>
      <c r="O129" s="35">
        <v>0.17</v>
      </c>
      <c r="P129" s="35">
        <v>72</v>
      </c>
    </row>
    <row r="130" spans="3:16">
      <c r="C130" s="38">
        <v>37063</v>
      </c>
      <c r="D130" s="35">
        <v>28.7</v>
      </c>
      <c r="E130" s="35">
        <v>4.0999999999999996</v>
      </c>
      <c r="F130" s="35">
        <v>162.6</v>
      </c>
      <c r="G130" s="38">
        <v>682.1</v>
      </c>
      <c r="H130" s="35">
        <v>98.13</v>
      </c>
      <c r="I130" s="35">
        <v>692</v>
      </c>
      <c r="J130" s="35">
        <v>10</v>
      </c>
      <c r="K130" s="35">
        <v>12.1</v>
      </c>
      <c r="L130" s="35">
        <v>67.3</v>
      </c>
      <c r="M130" s="35">
        <v>6.64</v>
      </c>
      <c r="N130" s="35">
        <v>3.3</v>
      </c>
      <c r="O130" s="35">
        <v>0.54</v>
      </c>
      <c r="P130" s="35">
        <v>243.1</v>
      </c>
    </row>
    <row r="131" spans="3:16">
      <c r="C131" s="38">
        <v>9215</v>
      </c>
      <c r="D131" s="38">
        <v>40</v>
      </c>
      <c r="E131" s="35">
        <v>3.3</v>
      </c>
      <c r="F131" s="35">
        <v>382.3</v>
      </c>
      <c r="G131" s="35">
        <v>216.5</v>
      </c>
      <c r="H131" s="35">
        <v>56.12</v>
      </c>
      <c r="I131" s="35">
        <v>424</v>
      </c>
      <c r="J131" s="35">
        <v>7</v>
      </c>
      <c r="K131" s="35">
        <v>11.21</v>
      </c>
      <c r="L131" s="35">
        <v>42</v>
      </c>
      <c r="M131" s="35">
        <v>6.95</v>
      </c>
      <c r="N131" s="35">
        <v>3.13</v>
      </c>
      <c r="O131" s="35">
        <v>0.2</v>
      </c>
      <c r="P131" s="35">
        <v>134.1</v>
      </c>
    </row>
    <row r="132" spans="3:16">
      <c r="C132" s="38">
        <v>10315</v>
      </c>
      <c r="D132" s="38">
        <v>41.9</v>
      </c>
      <c r="E132" s="35">
        <v>3.6</v>
      </c>
      <c r="F132" s="35">
        <v>217.6</v>
      </c>
      <c r="G132" s="38">
        <v>782.9</v>
      </c>
      <c r="H132" s="35">
        <v>126.69</v>
      </c>
      <c r="I132" s="35">
        <v>329</v>
      </c>
      <c r="J132" s="35">
        <v>37</v>
      </c>
      <c r="K132" s="35">
        <v>28</v>
      </c>
      <c r="L132" s="35">
        <v>98.7</v>
      </c>
      <c r="M132" s="35">
        <v>5.64</v>
      </c>
      <c r="N132" s="35">
        <v>3.09</v>
      </c>
      <c r="O132" s="35">
        <v>0.53</v>
      </c>
      <c r="P132" s="35">
        <v>355.4</v>
      </c>
    </row>
    <row r="133" spans="3:16">
      <c r="C133" s="35">
        <v>2628</v>
      </c>
      <c r="D133" s="35">
        <v>30.2</v>
      </c>
      <c r="E133" s="35">
        <v>1.7</v>
      </c>
      <c r="F133" s="35">
        <v>353.3</v>
      </c>
      <c r="G133" s="35">
        <v>81.7</v>
      </c>
      <c r="H133" s="35">
        <v>25.48</v>
      </c>
      <c r="I133" s="35">
        <v>130</v>
      </c>
      <c r="J133" s="35">
        <v>27</v>
      </c>
      <c r="K133" s="35">
        <v>15.93</v>
      </c>
      <c r="L133" s="35">
        <v>18.399999999999999</v>
      </c>
      <c r="M133" s="35">
        <v>9.5500000000000007</v>
      </c>
      <c r="N133" s="35">
        <v>1.27</v>
      </c>
      <c r="O133" s="35">
        <v>0.35</v>
      </c>
      <c r="P133" s="35">
        <v>84</v>
      </c>
    </row>
    <row r="134" spans="3:16">
      <c r="C134" s="38">
        <v>9568</v>
      </c>
      <c r="D134" s="35">
        <v>3.1</v>
      </c>
      <c r="E134" s="35">
        <v>7.9</v>
      </c>
      <c r="F134" s="35">
        <v>237.4</v>
      </c>
      <c r="G134" s="35">
        <v>59.3</v>
      </c>
      <c r="H134" s="38">
        <v>157.44</v>
      </c>
      <c r="I134" s="35">
        <v>175</v>
      </c>
      <c r="J134" s="35">
        <v>60</v>
      </c>
      <c r="K134" s="38">
        <v>35.06</v>
      </c>
      <c r="L134" s="35">
        <v>51</v>
      </c>
      <c r="M134" s="35">
        <v>8.6199999999999992</v>
      </c>
      <c r="N134" s="35">
        <v>3</v>
      </c>
      <c r="O134" s="35">
        <v>0.37</v>
      </c>
      <c r="P134" s="35">
        <v>146.6</v>
      </c>
    </row>
    <row r="135" spans="3:16">
      <c r="C135" s="35">
        <v>1739</v>
      </c>
      <c r="D135" s="35">
        <v>17.600000000000001</v>
      </c>
      <c r="E135" s="35">
        <v>1.7</v>
      </c>
      <c r="F135" s="35">
        <v>1681.3</v>
      </c>
      <c r="G135" s="35">
        <v>59.9</v>
      </c>
      <c r="H135" s="35">
        <v>18.47</v>
      </c>
      <c r="I135" s="35">
        <v>29</v>
      </c>
      <c r="J135" s="35">
        <v>158</v>
      </c>
      <c r="K135" s="35">
        <v>7.78</v>
      </c>
      <c r="L135" s="35">
        <v>34.799999999999997</v>
      </c>
      <c r="M135" s="35">
        <v>11.57</v>
      </c>
      <c r="N135" s="35">
        <v>1.4</v>
      </c>
      <c r="O135" s="35">
        <v>0.31</v>
      </c>
      <c r="P135" s="35">
        <v>169.1</v>
      </c>
    </row>
    <row r="136" spans="3:16">
      <c r="C136" s="35">
        <v>1559</v>
      </c>
      <c r="D136" s="35">
        <v>17.899999999999999</v>
      </c>
      <c r="E136" s="35">
        <v>4.3</v>
      </c>
      <c r="F136" s="35">
        <v>1032.7</v>
      </c>
      <c r="G136" s="35">
        <v>58.4</v>
      </c>
      <c r="H136" s="35">
        <v>22.51</v>
      </c>
      <c r="I136" s="35">
        <v>37</v>
      </c>
      <c r="J136" s="35">
        <v>111</v>
      </c>
      <c r="K136" s="35">
        <v>7.75</v>
      </c>
      <c r="L136" s="35">
        <v>31.9</v>
      </c>
      <c r="M136" s="35">
        <v>11.21</v>
      </c>
      <c r="N136" s="35">
        <v>1.53</v>
      </c>
      <c r="O136" s="35">
        <v>0.3</v>
      </c>
      <c r="P136" s="35">
        <v>130.19999999999999</v>
      </c>
    </row>
    <row r="137" spans="3:16">
      <c r="C137" s="35">
        <v>2891</v>
      </c>
      <c r="D137" s="35">
        <v>29.4</v>
      </c>
      <c r="E137" s="35">
        <v>3</v>
      </c>
      <c r="F137" s="35">
        <v>1545</v>
      </c>
      <c r="G137" s="35">
        <v>86.2</v>
      </c>
      <c r="H137" s="35">
        <v>31.15</v>
      </c>
      <c r="I137" s="35">
        <v>66</v>
      </c>
      <c r="J137" s="35">
        <v>139</v>
      </c>
      <c r="K137" s="35">
        <v>8.77</v>
      </c>
      <c r="L137" s="35">
        <v>48.6</v>
      </c>
      <c r="M137" s="35">
        <v>12.87</v>
      </c>
      <c r="N137" s="35">
        <v>2.0699999999999998</v>
      </c>
      <c r="O137" s="35">
        <v>0.45</v>
      </c>
      <c r="P137" s="35">
        <v>162</v>
      </c>
    </row>
    <row r="138" spans="3:16">
      <c r="C138" s="35">
        <v>836</v>
      </c>
      <c r="D138" s="35">
        <v>3.2</v>
      </c>
      <c r="E138" s="35">
        <v>0.9</v>
      </c>
      <c r="F138" s="35">
        <v>760.8</v>
      </c>
      <c r="G138" s="35">
        <v>20.6</v>
      </c>
      <c r="H138" s="35">
        <v>12.34</v>
      </c>
      <c r="I138" s="35">
        <v>16</v>
      </c>
      <c r="J138" s="35">
        <v>29</v>
      </c>
      <c r="K138" s="35">
        <v>8.66</v>
      </c>
      <c r="L138" s="35">
        <v>7</v>
      </c>
      <c r="M138" s="35">
        <v>14.71</v>
      </c>
      <c r="N138" s="35">
        <v>1.79</v>
      </c>
      <c r="O138" s="35">
        <v>0.5</v>
      </c>
      <c r="P138" s="35">
        <v>43.7</v>
      </c>
    </row>
    <row r="139" spans="3:16">
      <c r="C139" s="38">
        <v>5850</v>
      </c>
      <c r="D139" s="35">
        <v>15</v>
      </c>
      <c r="E139" s="35">
        <v>1.1000000000000001</v>
      </c>
      <c r="F139" s="35">
        <v>913.3</v>
      </c>
      <c r="G139" s="35">
        <v>92.2</v>
      </c>
      <c r="H139" s="35">
        <v>86.07</v>
      </c>
      <c r="I139" s="35">
        <v>266</v>
      </c>
      <c r="J139" s="35">
        <v>40</v>
      </c>
      <c r="K139" s="35">
        <v>19.02</v>
      </c>
      <c r="L139" s="35">
        <v>139</v>
      </c>
      <c r="M139" s="35">
        <v>7.79</v>
      </c>
      <c r="N139" s="35">
        <v>3.99</v>
      </c>
      <c r="O139" s="35">
        <v>0.5</v>
      </c>
      <c r="P139" s="35">
        <v>450</v>
      </c>
    </row>
    <row r="140" spans="3:16">
      <c r="C140" s="38">
        <v>12973</v>
      </c>
      <c r="D140" s="35">
        <v>16.3</v>
      </c>
      <c r="E140" s="35">
        <v>2.8</v>
      </c>
      <c r="F140" s="35">
        <v>2213.1</v>
      </c>
      <c r="G140" s="35">
        <v>179.7</v>
      </c>
      <c r="H140" s="35">
        <v>115.97</v>
      </c>
      <c r="I140" s="35">
        <v>385</v>
      </c>
      <c r="J140" s="35">
        <v>56</v>
      </c>
      <c r="K140" s="35">
        <v>11.52</v>
      </c>
      <c r="L140" s="35">
        <v>132.1</v>
      </c>
      <c r="M140" s="35">
        <v>6.81</v>
      </c>
      <c r="N140" s="35">
        <v>4.5</v>
      </c>
      <c r="O140" s="35">
        <v>0.89</v>
      </c>
      <c r="P140" s="38">
        <v>776.9</v>
      </c>
    </row>
    <row r="141" spans="3:16">
      <c r="C141" s="35">
        <v>1621</v>
      </c>
      <c r="D141" s="35">
        <v>9.3000000000000007</v>
      </c>
      <c r="E141" s="35">
        <v>1.5</v>
      </c>
      <c r="F141" s="35">
        <v>411.2</v>
      </c>
      <c r="G141" s="35">
        <v>37.200000000000003</v>
      </c>
      <c r="H141" s="35">
        <v>20.87</v>
      </c>
      <c r="I141" s="35">
        <v>111</v>
      </c>
      <c r="J141" s="35">
        <v>50</v>
      </c>
      <c r="K141" s="35">
        <v>18.32</v>
      </c>
      <c r="L141" s="35">
        <v>19.600000000000001</v>
      </c>
      <c r="M141" s="35">
        <v>8.02</v>
      </c>
      <c r="N141" s="35">
        <v>1.78</v>
      </c>
      <c r="O141" s="35">
        <v>0.31</v>
      </c>
      <c r="P141" s="35">
        <v>55.5</v>
      </c>
    </row>
    <row r="142" spans="3:16">
      <c r="C142" s="38">
        <v>4121</v>
      </c>
      <c r="D142" s="35">
        <v>14.5</v>
      </c>
      <c r="E142" s="35">
        <v>5.4</v>
      </c>
      <c r="F142" s="35">
        <v>1153.2</v>
      </c>
      <c r="G142" s="35">
        <v>50.7</v>
      </c>
      <c r="H142" s="35">
        <v>32.520000000000003</v>
      </c>
      <c r="I142" s="35">
        <v>710</v>
      </c>
      <c r="J142" s="35">
        <v>15</v>
      </c>
      <c r="K142" s="35">
        <v>14.07</v>
      </c>
      <c r="L142" s="35">
        <v>8.3000000000000007</v>
      </c>
      <c r="M142" s="35">
        <v>7.4</v>
      </c>
      <c r="N142" s="35">
        <v>1.34</v>
      </c>
      <c r="O142" s="35">
        <v>0.25</v>
      </c>
      <c r="P142" s="35">
        <v>22.7</v>
      </c>
    </row>
    <row r="143" spans="3:16">
      <c r="C143" s="38">
        <v>8560</v>
      </c>
      <c r="D143" s="35">
        <v>34.4</v>
      </c>
      <c r="E143" s="35">
        <v>4</v>
      </c>
      <c r="F143" s="35">
        <v>1442.6</v>
      </c>
      <c r="G143" s="35">
        <v>155</v>
      </c>
      <c r="H143" s="35">
        <v>136.24</v>
      </c>
      <c r="I143" s="35">
        <v>485</v>
      </c>
      <c r="J143" s="35">
        <v>27</v>
      </c>
      <c r="K143" s="35">
        <v>17.39</v>
      </c>
      <c r="L143" s="38">
        <v>223.3</v>
      </c>
      <c r="M143" s="35">
        <v>8.27</v>
      </c>
      <c r="N143" s="35">
        <v>3.97</v>
      </c>
      <c r="O143" s="35">
        <v>0.21</v>
      </c>
      <c r="P143" s="38">
        <v>862.8</v>
      </c>
    </row>
    <row r="144" spans="3:16">
      <c r="C144" s="38">
        <v>4482</v>
      </c>
      <c r="D144" s="35">
        <v>14.4</v>
      </c>
      <c r="E144" s="35">
        <v>1.4</v>
      </c>
      <c r="F144" s="38">
        <v>3467.6</v>
      </c>
      <c r="G144" s="35">
        <v>127.3</v>
      </c>
      <c r="H144" s="35">
        <v>50.12</v>
      </c>
      <c r="I144" s="35">
        <v>152</v>
      </c>
      <c r="J144" s="35">
        <v>94</v>
      </c>
      <c r="K144" s="35">
        <v>4.0199999999999996</v>
      </c>
      <c r="L144" s="35">
        <v>83.5</v>
      </c>
      <c r="M144" s="35">
        <v>5.45</v>
      </c>
      <c r="N144" s="35">
        <v>1.72</v>
      </c>
      <c r="O144" s="35">
        <v>0.08</v>
      </c>
      <c r="P144" s="35">
        <v>255.7</v>
      </c>
    </row>
    <row r="145" spans="3:16">
      <c r="C145" s="38">
        <v>6179</v>
      </c>
      <c r="D145" s="35">
        <v>12.7</v>
      </c>
      <c r="E145" s="35">
        <v>4.4000000000000004</v>
      </c>
      <c r="F145" s="35">
        <v>2919.4</v>
      </c>
      <c r="G145" s="35">
        <v>83.6</v>
      </c>
      <c r="H145" s="35">
        <v>42.92</v>
      </c>
      <c r="I145" s="35">
        <v>301</v>
      </c>
      <c r="J145" s="35">
        <v>40</v>
      </c>
      <c r="K145" s="35">
        <v>4.62</v>
      </c>
      <c r="L145" s="35">
        <v>26.1</v>
      </c>
      <c r="M145" s="35">
        <v>8.5500000000000007</v>
      </c>
      <c r="N145" s="35">
        <v>1.1299999999999999</v>
      </c>
      <c r="O145" s="35">
        <v>0.31</v>
      </c>
      <c r="P145" s="35">
        <v>131.30000000000001</v>
      </c>
    </row>
    <row r="146" spans="3:16">
      <c r="C146" s="35">
        <v>2157</v>
      </c>
      <c r="D146" s="35">
        <v>17.5</v>
      </c>
      <c r="E146" s="35">
        <v>0.9</v>
      </c>
      <c r="F146" s="35">
        <v>786.1</v>
      </c>
      <c r="G146" s="35">
        <v>26.5</v>
      </c>
      <c r="H146" s="35">
        <v>26.95</v>
      </c>
      <c r="I146" s="35">
        <v>103</v>
      </c>
      <c r="J146" s="35">
        <v>97</v>
      </c>
      <c r="K146" s="35">
        <v>9.31</v>
      </c>
      <c r="L146" s="35">
        <v>14.6</v>
      </c>
      <c r="M146" s="35">
        <v>16.670000000000002</v>
      </c>
      <c r="N146" s="35">
        <v>1.33</v>
      </c>
      <c r="O146" s="35">
        <v>0.17</v>
      </c>
      <c r="P146" s="35">
        <v>39.6</v>
      </c>
    </row>
    <row r="147" spans="3:16">
      <c r="C147" s="35">
        <v>2682</v>
      </c>
      <c r="D147" s="35">
        <v>12.4</v>
      </c>
      <c r="E147" s="35">
        <v>0.9</v>
      </c>
      <c r="F147" s="35">
        <v>401.5</v>
      </c>
      <c r="G147" s="35">
        <v>27.6</v>
      </c>
      <c r="H147" s="35">
        <v>24.83</v>
      </c>
      <c r="I147" s="35">
        <v>122</v>
      </c>
      <c r="J147" s="35">
        <v>49</v>
      </c>
      <c r="K147" s="35">
        <v>7.22</v>
      </c>
      <c r="L147" s="35">
        <v>11.4</v>
      </c>
      <c r="M147" s="35">
        <v>12.64</v>
      </c>
      <c r="N147" s="35">
        <v>0.98</v>
      </c>
      <c r="O147" s="35">
        <v>0.16</v>
      </c>
      <c r="P147" s="35">
        <v>38.9</v>
      </c>
    </row>
    <row r="148" spans="3:16">
      <c r="C148" s="38">
        <v>4709</v>
      </c>
      <c r="D148" s="35">
        <v>18</v>
      </c>
      <c r="E148" s="38">
        <v>12.2</v>
      </c>
      <c r="F148" s="35">
        <v>344.8</v>
      </c>
      <c r="G148" s="35">
        <v>43.4</v>
      </c>
      <c r="H148" s="35">
        <v>50.93</v>
      </c>
      <c r="I148" s="35">
        <v>757</v>
      </c>
      <c r="J148" s="35">
        <v>19</v>
      </c>
      <c r="K148" s="35">
        <v>11.23</v>
      </c>
      <c r="L148" s="35">
        <v>9.3000000000000007</v>
      </c>
      <c r="M148" s="35">
        <v>15.29</v>
      </c>
      <c r="N148" s="35">
        <v>1.1399999999999999</v>
      </c>
      <c r="O148" s="35">
        <v>0.26</v>
      </c>
      <c r="P148" s="35">
        <v>20</v>
      </c>
    </row>
    <row r="149" spans="3:16">
      <c r="C149" s="35">
        <v>902</v>
      </c>
      <c r="D149" s="35">
        <v>25.5</v>
      </c>
      <c r="E149" s="35">
        <v>0.9</v>
      </c>
      <c r="F149" s="35">
        <v>268.7</v>
      </c>
      <c r="G149" s="35">
        <v>21.6</v>
      </c>
      <c r="H149" s="35">
        <v>23.67</v>
      </c>
      <c r="I149" s="35">
        <v>36</v>
      </c>
      <c r="J149" s="35">
        <v>157</v>
      </c>
      <c r="K149" s="35">
        <v>28.79</v>
      </c>
      <c r="L149" s="35">
        <v>39.1</v>
      </c>
      <c r="M149" s="35">
        <v>19.75</v>
      </c>
      <c r="N149" s="35">
        <v>5.3</v>
      </c>
      <c r="O149" s="38">
        <v>2.33</v>
      </c>
      <c r="P149" s="35">
        <v>167.5</v>
      </c>
    </row>
    <row r="150" spans="3:16">
      <c r="C150" s="35">
        <v>449</v>
      </c>
      <c r="D150" s="35">
        <v>14.3</v>
      </c>
      <c r="E150" s="35">
        <v>0.6</v>
      </c>
      <c r="F150" s="35">
        <v>606.70000000000005</v>
      </c>
      <c r="G150" s="35">
        <v>17.899999999999999</v>
      </c>
      <c r="H150" s="35">
        <v>11.45</v>
      </c>
      <c r="I150" s="35">
        <v>57</v>
      </c>
      <c r="J150" s="35">
        <v>43</v>
      </c>
      <c r="K150" s="35">
        <v>14.89</v>
      </c>
      <c r="L150" s="35">
        <v>11.6</v>
      </c>
      <c r="M150" s="35">
        <v>12.67</v>
      </c>
      <c r="N150" s="35">
        <v>1.18</v>
      </c>
      <c r="O150" s="35">
        <v>1.1000000000000001</v>
      </c>
      <c r="P150" s="35">
        <v>45.3</v>
      </c>
    </row>
    <row r="151" spans="3:16">
      <c r="C151" s="35">
        <v>918</v>
      </c>
      <c r="D151" s="35">
        <v>2.2000000000000002</v>
      </c>
      <c r="E151" s="35">
        <v>0.3</v>
      </c>
      <c r="F151" s="35">
        <v>243.9</v>
      </c>
      <c r="G151" s="35">
        <v>14.3</v>
      </c>
      <c r="H151" s="35">
        <v>12.91</v>
      </c>
      <c r="I151" s="35">
        <v>40</v>
      </c>
      <c r="J151" s="35">
        <v>38</v>
      </c>
      <c r="K151" s="35">
        <v>2.2799999999999998</v>
      </c>
      <c r="L151" s="35">
        <v>6.6</v>
      </c>
      <c r="M151" s="35">
        <v>6.31</v>
      </c>
      <c r="N151" s="35">
        <v>0.27</v>
      </c>
      <c r="O151" s="35">
        <v>0.08</v>
      </c>
      <c r="P151" s="35">
        <v>23.8</v>
      </c>
    </row>
    <row r="152" spans="3:16">
      <c r="C152" s="35">
        <v>1354</v>
      </c>
      <c r="D152" s="35">
        <v>12.8</v>
      </c>
      <c r="E152" s="35">
        <v>0.7</v>
      </c>
      <c r="F152" s="35">
        <v>256</v>
      </c>
      <c r="G152" s="35">
        <v>44.9</v>
      </c>
      <c r="H152" s="35">
        <v>16.59</v>
      </c>
      <c r="I152" s="35">
        <v>46</v>
      </c>
      <c r="J152" s="35">
        <v>134</v>
      </c>
      <c r="K152" s="35">
        <v>5.39</v>
      </c>
      <c r="L152" s="35">
        <v>20.7</v>
      </c>
      <c r="M152" s="35">
        <v>9.81</v>
      </c>
      <c r="N152" s="35">
        <v>1.03</v>
      </c>
      <c r="O152" s="35">
        <v>0.21</v>
      </c>
      <c r="P152" s="35">
        <v>68.099999999999994</v>
      </c>
    </row>
    <row r="153" spans="3:16">
      <c r="C153" s="35">
        <v>1711</v>
      </c>
      <c r="D153" s="35">
        <v>16.2</v>
      </c>
      <c r="E153" s="35">
        <v>0.5</v>
      </c>
      <c r="F153" s="35">
        <v>917.7</v>
      </c>
      <c r="G153" s="35">
        <v>55.1</v>
      </c>
      <c r="H153" s="35">
        <v>17.14</v>
      </c>
      <c r="I153" s="35">
        <v>25</v>
      </c>
      <c r="J153" s="35">
        <v>98</v>
      </c>
      <c r="K153" s="35">
        <v>7.42</v>
      </c>
      <c r="L153" s="35">
        <v>21.4</v>
      </c>
      <c r="M153" s="35">
        <v>10.4</v>
      </c>
      <c r="N153" s="35">
        <v>1.1200000000000001</v>
      </c>
      <c r="O153" s="35">
        <v>0.25</v>
      </c>
      <c r="P153" s="35">
        <v>95.4</v>
      </c>
    </row>
    <row r="154" spans="3:16">
      <c r="C154" s="35">
        <v>2614</v>
      </c>
      <c r="D154" s="35">
        <v>20.9</v>
      </c>
      <c r="E154" s="35">
        <v>5.2</v>
      </c>
      <c r="F154" s="35">
        <v>945.7</v>
      </c>
      <c r="G154" s="35">
        <v>57.8</v>
      </c>
      <c r="H154" s="35">
        <v>21.91</v>
      </c>
      <c r="I154" s="35">
        <v>108</v>
      </c>
      <c r="J154" s="35">
        <v>44</v>
      </c>
      <c r="K154" s="35">
        <v>9.32</v>
      </c>
      <c r="L154" s="35">
        <v>19</v>
      </c>
      <c r="M154" s="35">
        <v>11.77</v>
      </c>
      <c r="N154" s="35">
        <v>1.18</v>
      </c>
      <c r="O154" s="35">
        <v>0.28000000000000003</v>
      </c>
      <c r="P154" s="35">
        <v>70.2</v>
      </c>
    </row>
    <row r="155" spans="3:16">
      <c r="C155" s="38">
        <v>3097</v>
      </c>
      <c r="D155" s="35">
        <v>22.6</v>
      </c>
      <c r="E155" s="35">
        <v>5.7</v>
      </c>
      <c r="F155" s="35">
        <v>109.5</v>
      </c>
      <c r="G155" s="35">
        <v>48.2</v>
      </c>
      <c r="H155" s="35">
        <v>33.56</v>
      </c>
      <c r="I155" s="35">
        <v>203</v>
      </c>
      <c r="J155" s="35">
        <v>67</v>
      </c>
      <c r="K155" s="35">
        <v>10.64</v>
      </c>
      <c r="L155" s="35">
        <v>18.899999999999999</v>
      </c>
      <c r="M155" s="35">
        <v>16.13</v>
      </c>
      <c r="N155" s="35">
        <v>2</v>
      </c>
      <c r="O155" s="35">
        <v>0.48</v>
      </c>
      <c r="P155" s="35">
        <v>63.5</v>
      </c>
    </row>
    <row r="156" spans="3:16">
      <c r="C156" s="35">
        <v>1193</v>
      </c>
      <c r="D156" s="35">
        <v>8</v>
      </c>
      <c r="E156" s="35">
        <v>1.2</v>
      </c>
      <c r="F156" s="35">
        <v>474.1</v>
      </c>
      <c r="G156" s="35">
        <v>25.7</v>
      </c>
      <c r="H156" s="35">
        <v>17.46</v>
      </c>
      <c r="I156" s="35">
        <v>56</v>
      </c>
      <c r="J156" s="35">
        <v>60</v>
      </c>
      <c r="K156" s="35">
        <v>5.18</v>
      </c>
      <c r="L156" s="35">
        <v>13.6</v>
      </c>
      <c r="M156" s="35">
        <v>14.42</v>
      </c>
      <c r="N156" s="35">
        <v>0.75</v>
      </c>
      <c r="O156" s="35">
        <v>0.16</v>
      </c>
      <c r="P156" s="35">
        <v>35.200000000000003</v>
      </c>
    </row>
    <row r="157" spans="3:16">
      <c r="C157" s="35">
        <v>1331</v>
      </c>
      <c r="D157" s="35">
        <v>12.9</v>
      </c>
      <c r="E157" s="35">
        <v>2.7</v>
      </c>
      <c r="F157" s="35">
        <v>458.6</v>
      </c>
      <c r="G157" s="35">
        <v>38.4</v>
      </c>
      <c r="H157" s="35">
        <v>18.71</v>
      </c>
      <c r="I157" s="35">
        <v>119</v>
      </c>
      <c r="J157" s="35">
        <v>78</v>
      </c>
      <c r="K157" s="35">
        <v>9.68</v>
      </c>
      <c r="L157" s="35">
        <v>17.3</v>
      </c>
      <c r="M157" s="38">
        <v>25.11</v>
      </c>
      <c r="N157" s="35">
        <v>1.17</v>
      </c>
      <c r="O157" s="35">
        <v>0.23</v>
      </c>
      <c r="P157" s="35">
        <v>44.8</v>
      </c>
    </row>
    <row r="158" spans="3:16">
      <c r="C158" s="35">
        <v>1272</v>
      </c>
      <c r="D158" s="35">
        <v>7</v>
      </c>
      <c r="E158" s="35">
        <v>2.5</v>
      </c>
      <c r="F158" s="35">
        <v>414.3</v>
      </c>
      <c r="G158" s="35">
        <v>21.1</v>
      </c>
      <c r="H158" s="35">
        <v>19.53</v>
      </c>
      <c r="I158" s="35">
        <v>58</v>
      </c>
      <c r="J158" s="35">
        <v>5</v>
      </c>
      <c r="K158" s="35">
        <v>4.4800000000000004</v>
      </c>
      <c r="L158" s="35">
        <v>6.1</v>
      </c>
      <c r="M158" s="35">
        <v>4.93</v>
      </c>
      <c r="N158" s="35">
        <v>0.51</v>
      </c>
      <c r="O158" s="35">
        <v>0.13</v>
      </c>
      <c r="P158" s="35">
        <v>11.9</v>
      </c>
    </row>
    <row r="159" spans="3:16">
      <c r="C159" s="35">
        <v>1301</v>
      </c>
      <c r="D159" s="35">
        <v>13.3</v>
      </c>
      <c r="E159" s="35">
        <v>2.5</v>
      </c>
      <c r="F159" s="35">
        <v>699.2</v>
      </c>
      <c r="G159" s="35">
        <v>32.4</v>
      </c>
      <c r="H159" s="35">
        <v>23.72</v>
      </c>
      <c r="I159" s="35">
        <v>72</v>
      </c>
      <c r="J159" s="35">
        <v>68</v>
      </c>
      <c r="K159" s="35">
        <v>8.1199999999999992</v>
      </c>
      <c r="L159" s="35">
        <v>13.8</v>
      </c>
      <c r="M159" s="35">
        <v>15.39</v>
      </c>
      <c r="N159" s="35">
        <v>1.1200000000000001</v>
      </c>
      <c r="O159" s="35">
        <v>0.21</v>
      </c>
      <c r="P159" s="35">
        <v>40</v>
      </c>
    </row>
    <row r="160" spans="3:16">
      <c r="C160" s="35">
        <v>1132</v>
      </c>
      <c r="D160" s="38">
        <v>50.4</v>
      </c>
      <c r="E160" s="35">
        <v>1.8</v>
      </c>
      <c r="F160" s="35">
        <v>252.2</v>
      </c>
      <c r="G160" s="35">
        <v>30.1</v>
      </c>
      <c r="H160" s="35">
        <v>15.06</v>
      </c>
      <c r="I160" s="35">
        <v>58</v>
      </c>
      <c r="J160" s="35">
        <v>39</v>
      </c>
      <c r="K160" s="38">
        <v>41.61</v>
      </c>
      <c r="L160" s="35">
        <v>9.5</v>
      </c>
      <c r="M160" s="35">
        <v>15.07</v>
      </c>
      <c r="N160" s="35">
        <v>2.27</v>
      </c>
      <c r="O160" s="35">
        <v>0.19</v>
      </c>
      <c r="P160" s="35">
        <v>27.6</v>
      </c>
    </row>
    <row r="161" spans="3:16">
      <c r="C161" s="38">
        <v>10442</v>
      </c>
      <c r="D161" s="35">
        <v>34</v>
      </c>
      <c r="E161" s="35">
        <v>2.9</v>
      </c>
      <c r="F161" s="35">
        <v>1035.8</v>
      </c>
      <c r="G161" s="35">
        <v>180.3</v>
      </c>
      <c r="H161" s="35">
        <v>111.75</v>
      </c>
      <c r="I161" s="35">
        <v>320</v>
      </c>
      <c r="J161" s="35">
        <v>111</v>
      </c>
      <c r="K161" s="35">
        <v>19.809999999999999</v>
      </c>
      <c r="L161" s="35">
        <v>119.9</v>
      </c>
      <c r="M161" s="35">
        <v>9.93</v>
      </c>
      <c r="N161" s="35">
        <v>4.46</v>
      </c>
      <c r="O161" s="35">
        <v>0.89</v>
      </c>
      <c r="P161" s="38">
        <v>657.6</v>
      </c>
    </row>
    <row r="162" spans="3:16">
      <c r="C162" s="35">
        <v>2196</v>
      </c>
      <c r="D162" s="35">
        <v>4.2</v>
      </c>
      <c r="E162" s="35">
        <v>3</v>
      </c>
      <c r="F162" s="35">
        <v>1702.3</v>
      </c>
      <c r="G162" s="35">
        <v>39.5</v>
      </c>
      <c r="H162" s="35">
        <v>32.39</v>
      </c>
      <c r="I162" s="35">
        <v>128</v>
      </c>
      <c r="J162" s="35">
        <v>118</v>
      </c>
      <c r="K162" s="35">
        <v>1.68</v>
      </c>
      <c r="L162" s="35">
        <v>50.7</v>
      </c>
      <c r="M162" s="35">
        <v>5.21</v>
      </c>
      <c r="N162" s="35">
        <v>1.25</v>
      </c>
      <c r="O162" s="35">
        <v>0.19</v>
      </c>
      <c r="P162" s="35">
        <v>154.4</v>
      </c>
    </row>
    <row r="163" spans="3:16">
      <c r="C163" s="38">
        <v>15129</v>
      </c>
      <c r="D163" s="38">
        <v>45.1</v>
      </c>
      <c r="E163" s="35">
        <v>6.6</v>
      </c>
      <c r="F163" s="38">
        <v>3266.7</v>
      </c>
      <c r="G163" s="35">
        <v>204</v>
      </c>
      <c r="H163" s="35">
        <v>48.15</v>
      </c>
      <c r="I163" s="35">
        <v>873</v>
      </c>
      <c r="J163" s="35">
        <v>38</v>
      </c>
      <c r="K163" s="35">
        <v>27.38</v>
      </c>
      <c r="L163" s="35">
        <v>48.7</v>
      </c>
      <c r="M163" s="35">
        <v>12.94</v>
      </c>
      <c r="N163" s="35">
        <v>3.24</v>
      </c>
      <c r="O163" s="35">
        <v>1.07</v>
      </c>
      <c r="P163" s="35">
        <v>163.5</v>
      </c>
    </row>
    <row r="164" spans="3:16">
      <c r="C164" s="38">
        <v>39125</v>
      </c>
      <c r="D164" s="35">
        <v>19.8</v>
      </c>
      <c r="E164" s="35">
        <v>1.9</v>
      </c>
      <c r="F164" s="35">
        <v>66.599999999999994</v>
      </c>
      <c r="G164" s="35">
        <v>186.1</v>
      </c>
      <c r="H164" s="35">
        <v>46.8</v>
      </c>
      <c r="I164" s="38">
        <v>1334</v>
      </c>
      <c r="J164" s="35">
        <v>3</v>
      </c>
      <c r="K164" s="38">
        <v>139.61000000000001</v>
      </c>
      <c r="L164" s="35">
        <v>18.100000000000001</v>
      </c>
      <c r="M164" s="35">
        <v>10.06</v>
      </c>
      <c r="N164" s="35">
        <v>3.82</v>
      </c>
      <c r="O164" s="38">
        <v>2.98</v>
      </c>
      <c r="P164" s="35">
        <v>29.4</v>
      </c>
    </row>
    <row r="165" spans="3:16">
      <c r="C165" s="38">
        <v>15949</v>
      </c>
      <c r="D165" s="35">
        <v>6.2</v>
      </c>
      <c r="E165" s="35">
        <v>4</v>
      </c>
      <c r="F165" s="35">
        <v>1930.8</v>
      </c>
      <c r="G165" s="35">
        <v>169.8</v>
      </c>
      <c r="H165" s="35">
        <v>50.11</v>
      </c>
      <c r="I165" s="35">
        <v>885</v>
      </c>
      <c r="J165" s="35">
        <v>18</v>
      </c>
      <c r="K165" s="35">
        <v>10.96</v>
      </c>
      <c r="L165" s="35">
        <v>56.3</v>
      </c>
      <c r="M165" s="35">
        <v>8.2200000000000006</v>
      </c>
      <c r="N165" s="35">
        <v>2.64</v>
      </c>
      <c r="O165" s="35">
        <v>0.53</v>
      </c>
      <c r="P165" s="35">
        <v>208.4</v>
      </c>
    </row>
    <row r="166" spans="3:16">
      <c r="C166" s="38">
        <v>51932</v>
      </c>
      <c r="D166" s="35">
        <v>3.3</v>
      </c>
      <c r="E166" s="35">
        <v>0.8</v>
      </c>
      <c r="F166" s="35">
        <v>881</v>
      </c>
      <c r="G166" s="38">
        <v>340.4</v>
      </c>
      <c r="H166" s="35">
        <v>46.15</v>
      </c>
      <c r="I166" s="35">
        <v>782</v>
      </c>
      <c r="J166" s="35">
        <v>4</v>
      </c>
      <c r="K166" s="35">
        <v>21.59</v>
      </c>
      <c r="L166" s="35">
        <v>58.6</v>
      </c>
      <c r="M166" s="35">
        <v>6.43</v>
      </c>
      <c r="N166" s="35">
        <v>2.97</v>
      </c>
      <c r="O166" s="35">
        <v>0.32</v>
      </c>
      <c r="P166" s="35">
        <v>173.7</v>
      </c>
    </row>
    <row r="167" spans="3:16">
      <c r="C167" s="38">
        <v>7690</v>
      </c>
      <c r="D167" s="35">
        <v>35.6</v>
      </c>
      <c r="E167" s="35">
        <v>2.5</v>
      </c>
      <c r="F167" s="35">
        <v>1664</v>
      </c>
      <c r="G167" s="35">
        <v>202.5</v>
      </c>
      <c r="H167" s="35">
        <v>92.28</v>
      </c>
      <c r="I167" s="35">
        <v>165</v>
      </c>
      <c r="J167" s="35">
        <v>13</v>
      </c>
      <c r="K167" s="35">
        <v>13.82</v>
      </c>
      <c r="L167" s="35">
        <v>94.2</v>
      </c>
      <c r="M167" s="35">
        <v>7.03</v>
      </c>
      <c r="N167" s="35">
        <v>2.29</v>
      </c>
      <c r="O167" s="35">
        <v>0.56999999999999995</v>
      </c>
      <c r="P167" s="35">
        <v>482.3</v>
      </c>
    </row>
    <row r="168" spans="3:16">
      <c r="C168" s="38">
        <v>7879</v>
      </c>
      <c r="D168" s="38">
        <v>56.1</v>
      </c>
      <c r="E168" s="35">
        <v>4.5</v>
      </c>
      <c r="F168" s="35">
        <v>529.4</v>
      </c>
      <c r="G168" s="35">
        <v>225.2</v>
      </c>
      <c r="H168" s="35">
        <v>97.1</v>
      </c>
      <c r="I168" s="35">
        <v>395</v>
      </c>
      <c r="J168" s="35">
        <v>30</v>
      </c>
      <c r="K168" s="35">
        <v>25.17</v>
      </c>
      <c r="L168" s="35">
        <v>134.30000000000001</v>
      </c>
      <c r="M168" s="35">
        <v>10.08</v>
      </c>
      <c r="N168" s="35">
        <v>4.1500000000000004</v>
      </c>
      <c r="O168" s="35">
        <v>0.39</v>
      </c>
      <c r="P168" s="35">
        <v>366.3</v>
      </c>
    </row>
    <row r="169" spans="3:16">
      <c r="C169" s="35">
        <v>2852</v>
      </c>
      <c r="D169" s="35">
        <v>5.0999999999999996</v>
      </c>
      <c r="E169" s="35">
        <v>1.7</v>
      </c>
      <c r="F169" s="38">
        <v>9602.6</v>
      </c>
      <c r="G169" s="35">
        <v>80.2</v>
      </c>
      <c r="H169" s="35">
        <v>69.459999999999994</v>
      </c>
      <c r="I169" s="35">
        <v>85</v>
      </c>
      <c r="J169" s="35">
        <v>120</v>
      </c>
      <c r="K169" s="35">
        <v>6.6</v>
      </c>
      <c r="L169" s="35">
        <v>89.6</v>
      </c>
      <c r="M169" s="35">
        <v>3.86</v>
      </c>
      <c r="N169" s="35">
        <v>1.6</v>
      </c>
      <c r="O169" s="35">
        <v>0.1</v>
      </c>
      <c r="P169" s="35">
        <v>370.7</v>
      </c>
    </row>
    <row r="170" spans="3:16">
      <c r="C170" s="38">
        <v>12777</v>
      </c>
      <c r="D170" s="35">
        <v>12.5</v>
      </c>
      <c r="E170" s="35">
        <v>0.7</v>
      </c>
      <c r="F170" s="35">
        <v>719.6</v>
      </c>
      <c r="G170" s="35">
        <v>122.9</v>
      </c>
      <c r="H170" s="35">
        <v>93.33</v>
      </c>
      <c r="I170" s="35">
        <v>254</v>
      </c>
      <c r="J170" s="35">
        <v>8</v>
      </c>
      <c r="K170" s="35">
        <v>10.65</v>
      </c>
      <c r="L170" s="35">
        <v>111.5</v>
      </c>
      <c r="M170" s="35">
        <v>7.2</v>
      </c>
      <c r="N170" s="35">
        <v>2.4</v>
      </c>
      <c r="O170" s="35">
        <v>0.16</v>
      </c>
      <c r="P170" s="35">
        <v>326.89999999999998</v>
      </c>
    </row>
    <row r="171" spans="3:16">
      <c r="C171" s="38">
        <v>22587</v>
      </c>
      <c r="D171" s="38">
        <v>99.6</v>
      </c>
      <c r="E171" s="35">
        <v>1</v>
      </c>
      <c r="F171" s="35">
        <v>465.8</v>
      </c>
      <c r="G171" s="38">
        <v>501.6</v>
      </c>
      <c r="H171" s="38">
        <v>351.71</v>
      </c>
      <c r="I171" s="35">
        <v>491</v>
      </c>
      <c r="J171" s="35">
        <v>47</v>
      </c>
      <c r="K171" s="38">
        <v>82.91</v>
      </c>
      <c r="L171" s="38">
        <v>877.3</v>
      </c>
      <c r="M171" s="35">
        <v>10.09</v>
      </c>
      <c r="N171" s="38">
        <v>13.38</v>
      </c>
      <c r="O171" s="38">
        <v>5.99</v>
      </c>
      <c r="P171" s="38">
        <v>4216.6000000000004</v>
      </c>
    </row>
    <row r="172" spans="3:16">
      <c r="C172" s="38">
        <v>19431</v>
      </c>
      <c r="D172" s="38">
        <v>47.9</v>
      </c>
      <c r="E172" s="35">
        <v>3.2</v>
      </c>
      <c r="F172" s="35">
        <v>136</v>
      </c>
      <c r="G172" s="38">
        <v>675.3</v>
      </c>
      <c r="H172" s="38">
        <v>479.38</v>
      </c>
      <c r="I172" s="35">
        <v>500</v>
      </c>
      <c r="J172" s="35">
        <v>32</v>
      </c>
      <c r="K172" s="38">
        <v>40.130000000000003</v>
      </c>
      <c r="L172" s="38">
        <v>168.3</v>
      </c>
      <c r="M172" s="35">
        <v>6.07</v>
      </c>
      <c r="N172" s="35">
        <v>4.47</v>
      </c>
      <c r="O172" s="35">
        <v>1.1299999999999999</v>
      </c>
      <c r="P172" s="38">
        <v>809.9</v>
      </c>
    </row>
    <row r="173" spans="3:16">
      <c r="C173" s="38">
        <v>4195</v>
      </c>
      <c r="D173" s="35">
        <v>3.6</v>
      </c>
      <c r="E173" s="35">
        <v>2.7</v>
      </c>
      <c r="F173" s="35">
        <v>1243.5999999999999</v>
      </c>
      <c r="G173" s="35">
        <v>49.3</v>
      </c>
      <c r="H173" s="35">
        <v>21.64</v>
      </c>
      <c r="I173" s="35">
        <v>179</v>
      </c>
      <c r="J173" s="35">
        <v>18</v>
      </c>
      <c r="K173" s="35">
        <v>2.46</v>
      </c>
      <c r="L173" s="35">
        <v>17.399999999999999</v>
      </c>
      <c r="M173" s="35">
        <v>8.86</v>
      </c>
      <c r="N173" s="35">
        <v>0.66</v>
      </c>
      <c r="O173" s="35">
        <v>0.39</v>
      </c>
      <c r="P173" s="35">
        <v>58.6</v>
      </c>
    </row>
    <row r="174" spans="3:16">
      <c r="C174" s="38">
        <v>4781</v>
      </c>
      <c r="D174" s="35">
        <v>12.3</v>
      </c>
      <c r="E174" s="35">
        <v>2.9</v>
      </c>
      <c r="F174" s="35">
        <v>1709.2</v>
      </c>
      <c r="G174" s="35">
        <v>73.099999999999994</v>
      </c>
      <c r="H174" s="35">
        <v>36.22</v>
      </c>
      <c r="I174" s="35">
        <v>227</v>
      </c>
      <c r="J174" s="35">
        <v>53</v>
      </c>
      <c r="K174" s="35">
        <v>5.32</v>
      </c>
      <c r="L174" s="35">
        <v>24.1</v>
      </c>
      <c r="M174" s="35">
        <v>6.26</v>
      </c>
      <c r="N174" s="35">
        <v>1.17</v>
      </c>
      <c r="O174" s="35">
        <v>0.34</v>
      </c>
      <c r="P174" s="35">
        <v>126.1</v>
      </c>
    </row>
    <row r="175" spans="3:16">
      <c r="C175" s="38">
        <v>7895</v>
      </c>
      <c r="D175" s="35">
        <v>22.1</v>
      </c>
      <c r="E175" s="35">
        <v>1</v>
      </c>
      <c r="F175" s="35">
        <v>1009.8</v>
      </c>
      <c r="G175" s="35">
        <v>171.6</v>
      </c>
      <c r="H175" s="35">
        <v>71.010000000000005</v>
      </c>
      <c r="I175" s="35">
        <v>158</v>
      </c>
      <c r="J175" s="35">
        <v>212</v>
      </c>
      <c r="K175" s="35">
        <v>12.13</v>
      </c>
      <c r="L175" s="35">
        <v>90.9</v>
      </c>
      <c r="M175" s="35">
        <v>5.49</v>
      </c>
      <c r="N175" s="35">
        <v>2.5299999999999998</v>
      </c>
      <c r="O175" s="35">
        <v>0.72</v>
      </c>
      <c r="P175" s="38">
        <v>515.5</v>
      </c>
    </row>
    <row r="176" spans="3:16">
      <c r="C176" s="38">
        <v>4425</v>
      </c>
      <c r="D176" s="35">
        <v>6.5</v>
      </c>
      <c r="E176" s="35">
        <v>2.9</v>
      </c>
      <c r="F176" s="35">
        <v>1789.4</v>
      </c>
      <c r="G176" s="35">
        <v>44.2</v>
      </c>
      <c r="H176" s="35">
        <v>28.7</v>
      </c>
      <c r="I176" s="35">
        <v>286</v>
      </c>
      <c r="J176" s="35">
        <v>11</v>
      </c>
      <c r="K176" s="35">
        <v>6.93</v>
      </c>
      <c r="L176" s="35">
        <v>10.7</v>
      </c>
      <c r="M176" s="35">
        <v>6.77</v>
      </c>
      <c r="N176" s="35">
        <v>0.53</v>
      </c>
      <c r="O176" s="35">
        <v>0.24</v>
      </c>
      <c r="P176" s="35">
        <v>16.8</v>
      </c>
    </row>
    <row r="177" spans="3:16">
      <c r="C177" s="38">
        <v>3116</v>
      </c>
      <c r="D177" s="35">
        <v>17.7</v>
      </c>
      <c r="E177" s="35">
        <v>4</v>
      </c>
      <c r="F177" s="35">
        <v>491.9</v>
      </c>
      <c r="G177" s="35">
        <v>66.3</v>
      </c>
      <c r="H177" s="35">
        <v>17.079999999999998</v>
      </c>
      <c r="I177" s="35">
        <v>117</v>
      </c>
      <c r="J177" s="35">
        <v>125</v>
      </c>
      <c r="K177" s="35">
        <v>11.41</v>
      </c>
      <c r="L177" s="35">
        <v>31.2</v>
      </c>
      <c r="M177" s="35">
        <v>11.05</v>
      </c>
      <c r="N177" s="35">
        <v>1.6</v>
      </c>
      <c r="O177" s="35">
        <v>0.34</v>
      </c>
      <c r="P177" s="35">
        <v>147.9</v>
      </c>
    </row>
    <row r="178" spans="3:16">
      <c r="C178" s="35">
        <v>1184</v>
      </c>
      <c r="D178" s="35">
        <v>6.2</v>
      </c>
      <c r="E178" s="35">
        <v>0.6</v>
      </c>
      <c r="F178" s="35">
        <v>234.2</v>
      </c>
      <c r="G178" s="35">
        <v>20.100000000000001</v>
      </c>
      <c r="H178" s="35">
        <v>10.68</v>
      </c>
      <c r="I178" s="35">
        <v>48</v>
      </c>
      <c r="J178" s="35">
        <v>79</v>
      </c>
      <c r="K178" s="35">
        <v>5.41</v>
      </c>
      <c r="L178" s="35">
        <v>11</v>
      </c>
      <c r="M178" s="35">
        <v>14.39</v>
      </c>
      <c r="N178" s="35">
        <v>0.78</v>
      </c>
      <c r="O178" s="35">
        <v>0.17</v>
      </c>
      <c r="P178" s="35">
        <v>46.4</v>
      </c>
    </row>
    <row r="179" spans="3:16">
      <c r="C179" s="35">
        <v>1132</v>
      </c>
      <c r="D179" s="35">
        <v>1.6</v>
      </c>
      <c r="E179" s="35">
        <v>1.4</v>
      </c>
      <c r="F179" s="35">
        <v>226.2</v>
      </c>
      <c r="G179" s="35">
        <v>9.9</v>
      </c>
      <c r="H179" s="35">
        <v>8.44</v>
      </c>
      <c r="I179" s="35">
        <v>146</v>
      </c>
      <c r="J179" s="35">
        <v>35</v>
      </c>
      <c r="K179" s="35">
        <v>1.62</v>
      </c>
      <c r="L179" s="35">
        <v>7.2</v>
      </c>
      <c r="M179" s="35">
        <v>10.050000000000001</v>
      </c>
      <c r="N179" s="35">
        <v>0.21</v>
      </c>
      <c r="O179" s="35">
        <v>0.08</v>
      </c>
      <c r="P179" s="35">
        <v>22.9</v>
      </c>
    </row>
    <row r="180" spans="3:16">
      <c r="C180" s="38">
        <v>6604</v>
      </c>
      <c r="D180" s="35">
        <v>21.4</v>
      </c>
      <c r="E180" s="38">
        <v>15.6</v>
      </c>
      <c r="F180" s="35">
        <v>47.3</v>
      </c>
      <c r="G180" s="35">
        <v>65</v>
      </c>
      <c r="H180" s="35">
        <v>80.41</v>
      </c>
      <c r="I180" s="35">
        <v>611</v>
      </c>
      <c r="J180" s="35">
        <v>171</v>
      </c>
      <c r="K180" s="35">
        <v>9.81</v>
      </c>
      <c r="L180" s="35">
        <v>47.3</v>
      </c>
      <c r="M180" s="38">
        <v>38.99</v>
      </c>
      <c r="N180" s="35">
        <v>2.02</v>
      </c>
      <c r="O180" s="35">
        <v>0.61</v>
      </c>
      <c r="P180" s="35">
        <v>169.5</v>
      </c>
    </row>
    <row r="181" spans="3:16">
      <c r="C181" s="38">
        <v>9463</v>
      </c>
      <c r="D181" s="35">
        <v>21</v>
      </c>
      <c r="E181" s="35">
        <v>3</v>
      </c>
      <c r="F181" s="35">
        <v>533</v>
      </c>
      <c r="G181" s="35">
        <v>149.4</v>
      </c>
      <c r="H181" s="35">
        <v>146.87</v>
      </c>
      <c r="I181" s="35">
        <v>363</v>
      </c>
      <c r="J181" s="35">
        <v>42</v>
      </c>
      <c r="K181" s="35">
        <v>26.17</v>
      </c>
      <c r="L181" s="35">
        <v>88.2</v>
      </c>
      <c r="M181" s="35">
        <v>6.25</v>
      </c>
      <c r="N181" s="35">
        <v>4.2</v>
      </c>
      <c r="O181" s="35">
        <v>0.86</v>
      </c>
      <c r="P181" s="35">
        <v>334</v>
      </c>
    </row>
    <row r="182" spans="3:16">
      <c r="C182" s="35">
        <v>927</v>
      </c>
      <c r="D182" s="35">
        <v>21.6</v>
      </c>
      <c r="E182" s="35">
        <v>3.1</v>
      </c>
      <c r="F182" s="35">
        <v>595.1</v>
      </c>
      <c r="G182" s="35">
        <v>19.5</v>
      </c>
      <c r="H182" s="35">
        <v>27.47</v>
      </c>
      <c r="I182" s="35">
        <v>83</v>
      </c>
      <c r="J182" s="35">
        <v>88</v>
      </c>
      <c r="K182" s="35">
        <v>29.67</v>
      </c>
      <c r="L182" s="35">
        <v>21.3</v>
      </c>
      <c r="M182" s="35">
        <v>14.32</v>
      </c>
      <c r="N182" s="35">
        <v>6.13</v>
      </c>
      <c r="O182" s="38">
        <v>2.27</v>
      </c>
      <c r="P182" s="35">
        <v>87.1</v>
      </c>
    </row>
    <row r="183" spans="3:16">
      <c r="C183" s="35">
        <v>2525</v>
      </c>
      <c r="D183" s="35">
        <v>6.6</v>
      </c>
      <c r="E183" s="35">
        <v>3.9</v>
      </c>
      <c r="F183" s="35">
        <v>869.7</v>
      </c>
      <c r="G183" s="35">
        <v>25.4</v>
      </c>
      <c r="H183" s="35">
        <v>23.22</v>
      </c>
      <c r="I183" s="35">
        <v>165</v>
      </c>
      <c r="J183" s="35">
        <v>21</v>
      </c>
      <c r="K183" s="35">
        <v>6.09</v>
      </c>
      <c r="L183" s="35">
        <v>19.5</v>
      </c>
      <c r="M183" s="35">
        <v>8.35</v>
      </c>
      <c r="N183" s="35">
        <v>2.77</v>
      </c>
      <c r="O183" s="35">
        <v>0.61</v>
      </c>
      <c r="P183" s="35">
        <v>37.9</v>
      </c>
    </row>
    <row r="184" spans="3:16">
      <c r="C184" s="35">
        <v>461</v>
      </c>
      <c r="D184" s="35">
        <v>19.600000000000001</v>
      </c>
      <c r="E184" s="35">
        <v>3.3</v>
      </c>
      <c r="F184" s="35">
        <v>363.8</v>
      </c>
      <c r="G184" s="35">
        <v>19.399999999999999</v>
      </c>
      <c r="H184" s="35">
        <v>17.37</v>
      </c>
      <c r="I184" s="35">
        <v>30</v>
      </c>
      <c r="J184" s="35">
        <v>117</v>
      </c>
      <c r="K184" s="35">
        <v>25.3</v>
      </c>
      <c r="L184" s="35">
        <v>44.2</v>
      </c>
      <c r="M184" s="35">
        <v>18.38</v>
      </c>
      <c r="N184" s="35">
        <v>3.08</v>
      </c>
      <c r="O184" s="35">
        <v>0.81</v>
      </c>
      <c r="P184" s="35">
        <v>262.3</v>
      </c>
    </row>
    <row r="185" spans="3:16">
      <c r="C185" s="35">
        <v>720</v>
      </c>
      <c r="D185" s="35">
        <v>3.6</v>
      </c>
      <c r="E185" s="35">
        <v>2.2000000000000002</v>
      </c>
      <c r="F185" s="35">
        <v>1029</v>
      </c>
      <c r="G185" s="35">
        <v>26.2</v>
      </c>
      <c r="H185" s="35">
        <v>13.27</v>
      </c>
      <c r="I185" s="35">
        <v>75</v>
      </c>
      <c r="J185" s="35">
        <v>177</v>
      </c>
      <c r="K185" s="35">
        <v>1.4</v>
      </c>
      <c r="L185" s="35">
        <v>18.8</v>
      </c>
      <c r="M185" s="35">
        <v>5</v>
      </c>
      <c r="N185" s="35">
        <v>0.57999999999999996</v>
      </c>
      <c r="O185" s="35">
        <v>0.12</v>
      </c>
      <c r="P185" s="35">
        <v>55</v>
      </c>
    </row>
    <row r="186" spans="3:16">
      <c r="C186" s="35">
        <v>1745</v>
      </c>
      <c r="D186" s="35">
        <v>5.5</v>
      </c>
      <c r="E186" s="35">
        <v>2.4</v>
      </c>
      <c r="F186" s="35">
        <v>1438.9</v>
      </c>
      <c r="G186" s="35">
        <v>35.299999999999997</v>
      </c>
      <c r="H186" s="35">
        <v>25.23</v>
      </c>
      <c r="I186" s="35">
        <v>118</v>
      </c>
      <c r="J186" s="35">
        <v>90</v>
      </c>
      <c r="K186" s="35">
        <v>4.07</v>
      </c>
      <c r="L186" s="35">
        <v>43.8</v>
      </c>
      <c r="M186" s="35">
        <v>7.28</v>
      </c>
      <c r="N186" s="35">
        <v>1.1200000000000001</v>
      </c>
      <c r="O186" s="35">
        <v>0.22</v>
      </c>
      <c r="P186" s="35">
        <v>139.1</v>
      </c>
    </row>
    <row r="187" spans="3:16">
      <c r="C187" s="35">
        <v>1293</v>
      </c>
      <c r="D187" s="35">
        <v>2.5</v>
      </c>
      <c r="E187" s="35">
        <v>2.4</v>
      </c>
      <c r="F187" s="35">
        <v>1360.6</v>
      </c>
      <c r="G187" s="35">
        <v>24.3</v>
      </c>
      <c r="H187" s="35">
        <v>22.12</v>
      </c>
      <c r="I187" s="35">
        <v>90</v>
      </c>
      <c r="J187" s="35">
        <v>95</v>
      </c>
      <c r="K187" s="35">
        <v>1.1399999999999999</v>
      </c>
      <c r="L187" s="35">
        <v>38.9</v>
      </c>
      <c r="M187" s="35">
        <v>4.91</v>
      </c>
      <c r="N187" s="35">
        <v>0.76</v>
      </c>
      <c r="O187" s="35">
        <v>0.11</v>
      </c>
      <c r="P187" s="35">
        <v>112.5</v>
      </c>
    </row>
    <row r="188" spans="3:16">
      <c r="C188" s="38">
        <v>3572</v>
      </c>
      <c r="D188" s="35">
        <v>3.8</v>
      </c>
      <c r="E188" s="35">
        <v>1.7</v>
      </c>
      <c r="F188" s="35">
        <v>1524.3</v>
      </c>
      <c r="G188" s="35">
        <v>68</v>
      </c>
      <c r="H188" s="35">
        <v>31.11</v>
      </c>
      <c r="I188" s="35">
        <v>134</v>
      </c>
      <c r="J188" s="35">
        <v>93</v>
      </c>
      <c r="K188" s="35">
        <v>2.2000000000000002</v>
      </c>
      <c r="L188" s="35">
        <v>52.6</v>
      </c>
      <c r="M188" s="35">
        <v>4.97</v>
      </c>
      <c r="N188" s="35">
        <v>1.1399999999999999</v>
      </c>
      <c r="O188" s="35">
        <v>0.44</v>
      </c>
      <c r="P188" s="35">
        <v>153.5</v>
      </c>
    </row>
    <row r="189" spans="3:16">
      <c r="C189" s="38">
        <v>7494</v>
      </c>
      <c r="D189" s="35">
        <v>12.1</v>
      </c>
      <c r="E189" s="35">
        <v>3.7</v>
      </c>
      <c r="F189" s="35">
        <v>2486.6</v>
      </c>
      <c r="G189" s="35">
        <v>101.6</v>
      </c>
      <c r="H189" s="35">
        <v>51.41</v>
      </c>
      <c r="I189" s="35">
        <v>232</v>
      </c>
      <c r="J189" s="35">
        <v>50</v>
      </c>
      <c r="K189" s="35">
        <v>8.49</v>
      </c>
      <c r="L189" s="35">
        <v>74.5</v>
      </c>
      <c r="M189" s="35">
        <v>5.94</v>
      </c>
      <c r="N189" s="35">
        <v>2.34</v>
      </c>
      <c r="O189" s="35">
        <v>0.87</v>
      </c>
      <c r="P189" s="35">
        <v>257.8</v>
      </c>
    </row>
    <row r="190" spans="3:16">
      <c r="C190" s="38">
        <v>17855</v>
      </c>
      <c r="D190" s="38">
        <v>45.2</v>
      </c>
      <c r="E190" s="35">
        <v>3</v>
      </c>
      <c r="F190" s="35">
        <v>145.69999999999999</v>
      </c>
      <c r="G190" s="35">
        <v>273.8</v>
      </c>
      <c r="H190" s="35">
        <v>106.43</v>
      </c>
      <c r="I190" s="35">
        <v>507</v>
      </c>
      <c r="J190" s="35">
        <v>47</v>
      </c>
      <c r="K190" s="38">
        <v>40.58</v>
      </c>
      <c r="L190" s="35">
        <v>78.2</v>
      </c>
      <c r="M190" s="35">
        <v>9.07</v>
      </c>
      <c r="N190" s="35">
        <v>4.68</v>
      </c>
      <c r="O190" s="35">
        <v>1.6</v>
      </c>
      <c r="P190" s="35">
        <v>344.4</v>
      </c>
    </row>
    <row r="191" spans="3:16">
      <c r="C191" s="38">
        <v>36810</v>
      </c>
      <c r="D191" s="38">
        <v>63</v>
      </c>
      <c r="E191" s="35">
        <v>4.2</v>
      </c>
      <c r="F191" s="35">
        <v>56.4</v>
      </c>
      <c r="G191" s="35">
        <v>231.9</v>
      </c>
      <c r="H191" s="38">
        <v>166.02</v>
      </c>
      <c r="I191" s="38">
        <v>1191</v>
      </c>
      <c r="J191" s="35">
        <v>10</v>
      </c>
      <c r="K191" s="38">
        <v>49.11</v>
      </c>
      <c r="L191" s="35">
        <v>48.8</v>
      </c>
      <c r="M191" s="35">
        <v>13.87</v>
      </c>
      <c r="N191" s="35">
        <v>4.16</v>
      </c>
      <c r="O191" s="35">
        <v>1.53</v>
      </c>
      <c r="P191" s="35">
        <v>104.9</v>
      </c>
    </row>
    <row r="192" spans="3:16">
      <c r="C192" s="35">
        <v>1587</v>
      </c>
      <c r="D192" s="35">
        <v>18.100000000000001</v>
      </c>
      <c r="E192" s="35">
        <v>6.8</v>
      </c>
      <c r="F192" s="35">
        <v>443.7</v>
      </c>
      <c r="G192" s="35">
        <v>39</v>
      </c>
      <c r="H192" s="35">
        <v>22.8</v>
      </c>
      <c r="I192" s="35">
        <v>57</v>
      </c>
      <c r="J192" s="35">
        <v>93</v>
      </c>
      <c r="K192" s="35">
        <v>7.01</v>
      </c>
      <c r="L192" s="35">
        <v>20.100000000000001</v>
      </c>
      <c r="M192" s="35">
        <v>13.06</v>
      </c>
      <c r="N192" s="35">
        <v>1.61</v>
      </c>
      <c r="O192" s="35">
        <v>0.21</v>
      </c>
      <c r="P192" s="35">
        <v>75.8</v>
      </c>
    </row>
    <row r="193" spans="3:16">
      <c r="C193" s="35">
        <v>2168</v>
      </c>
      <c r="D193" s="35">
        <v>9.3000000000000007</v>
      </c>
      <c r="E193" s="35">
        <v>5.7</v>
      </c>
      <c r="F193" s="35">
        <v>562.79999999999995</v>
      </c>
      <c r="G193" s="35">
        <v>15</v>
      </c>
      <c r="H193" s="35">
        <v>12.76</v>
      </c>
      <c r="I193" s="35">
        <v>67</v>
      </c>
      <c r="J193" s="35">
        <v>41</v>
      </c>
      <c r="K193" s="35">
        <v>4.8099999999999996</v>
      </c>
      <c r="L193" s="35">
        <v>4.5999999999999996</v>
      </c>
      <c r="M193" s="35">
        <v>11.93</v>
      </c>
      <c r="N193" s="35">
        <v>1.05</v>
      </c>
      <c r="O193" s="35">
        <v>0.18</v>
      </c>
      <c r="P193" s="35">
        <v>15.1</v>
      </c>
    </row>
    <row r="194" spans="3:16">
      <c r="C194" s="35">
        <v>1390</v>
      </c>
      <c r="D194" s="35">
        <v>4.5</v>
      </c>
      <c r="E194" s="35">
        <v>7.2</v>
      </c>
      <c r="F194" s="35">
        <v>549.5</v>
      </c>
      <c r="G194" s="35">
        <v>12.6</v>
      </c>
      <c r="H194" s="35">
        <v>12.28</v>
      </c>
      <c r="I194" s="35">
        <v>106</v>
      </c>
      <c r="J194" s="35">
        <v>11</v>
      </c>
      <c r="K194" s="35">
        <v>2.39</v>
      </c>
      <c r="L194" s="35">
        <v>4.4000000000000004</v>
      </c>
      <c r="M194" s="35">
        <v>12.77</v>
      </c>
      <c r="N194" s="35">
        <v>0.9</v>
      </c>
      <c r="O194" s="35">
        <v>0.11</v>
      </c>
      <c r="P194" s="35">
        <v>16.399999999999999</v>
      </c>
    </row>
    <row r="195" spans="3:16">
      <c r="C195" s="35">
        <v>1593</v>
      </c>
      <c r="D195" s="35">
        <v>11.7</v>
      </c>
      <c r="E195" s="35">
        <v>6.7</v>
      </c>
      <c r="F195" s="35">
        <v>734.2</v>
      </c>
      <c r="G195" s="35">
        <v>7.3</v>
      </c>
      <c r="H195" s="35">
        <v>10.81</v>
      </c>
      <c r="I195" s="35">
        <v>228</v>
      </c>
      <c r="J195" s="35">
        <v>3</v>
      </c>
      <c r="K195" s="35">
        <v>3.07</v>
      </c>
      <c r="L195" s="35">
        <v>2.7</v>
      </c>
      <c r="M195" s="35">
        <v>10.69</v>
      </c>
      <c r="N195" s="35">
        <v>0.46</v>
      </c>
      <c r="O195" s="35">
        <v>0.14000000000000001</v>
      </c>
      <c r="P195" s="35">
        <v>3.5</v>
      </c>
    </row>
    <row r="196" spans="3:16">
      <c r="C196" s="38">
        <v>3763</v>
      </c>
      <c r="D196" s="35">
        <v>7.9</v>
      </c>
      <c r="E196" s="38">
        <v>11.1</v>
      </c>
      <c r="F196" s="35">
        <v>395.2</v>
      </c>
      <c r="G196" s="35">
        <v>22.6</v>
      </c>
      <c r="H196" s="35">
        <v>20.56</v>
      </c>
      <c r="I196" s="35">
        <v>118</v>
      </c>
      <c r="J196" s="35">
        <v>71</v>
      </c>
      <c r="K196" s="35">
        <v>3.23</v>
      </c>
      <c r="L196" s="35">
        <v>11</v>
      </c>
      <c r="M196" s="38">
        <v>23.42</v>
      </c>
      <c r="N196" s="35">
        <v>1.08</v>
      </c>
      <c r="O196" s="35">
        <v>0.27</v>
      </c>
      <c r="P196" s="35">
        <v>33.1</v>
      </c>
    </row>
    <row r="197" spans="3:16">
      <c r="C197" s="38">
        <v>4467</v>
      </c>
      <c r="D197" s="35">
        <v>9.6</v>
      </c>
      <c r="E197" s="35">
        <v>9.3000000000000007</v>
      </c>
      <c r="F197" s="35">
        <v>442.2</v>
      </c>
      <c r="G197" s="35">
        <v>22.6</v>
      </c>
      <c r="H197" s="35">
        <v>19.170000000000002</v>
      </c>
      <c r="I197" s="35">
        <v>150</v>
      </c>
      <c r="J197" s="35">
        <v>44</v>
      </c>
      <c r="K197" s="35">
        <v>3.97</v>
      </c>
      <c r="L197" s="35">
        <v>8.1999999999999993</v>
      </c>
      <c r="M197" s="35">
        <v>18.97</v>
      </c>
      <c r="N197" s="35">
        <v>1.1399999999999999</v>
      </c>
      <c r="O197" s="35">
        <v>0.25</v>
      </c>
      <c r="P197" s="35">
        <v>32.200000000000003</v>
      </c>
    </row>
    <row r="198" spans="3:16">
      <c r="C198" s="35">
        <v>1288</v>
      </c>
      <c r="D198" s="35">
        <v>5.6</v>
      </c>
      <c r="E198" s="35">
        <v>1.9</v>
      </c>
      <c r="F198" s="38">
        <v>4338.1000000000004</v>
      </c>
      <c r="G198" s="35">
        <v>34.299999999999997</v>
      </c>
      <c r="H198" s="35">
        <v>22.38</v>
      </c>
      <c r="I198" s="35">
        <v>72</v>
      </c>
      <c r="J198" s="35">
        <v>171</v>
      </c>
      <c r="K198" s="35">
        <v>1.1399999999999999</v>
      </c>
      <c r="L198" s="35">
        <v>27.3</v>
      </c>
      <c r="M198" s="35">
        <v>6.23</v>
      </c>
      <c r="N198" s="35">
        <v>0.84</v>
      </c>
      <c r="O198" s="35">
        <v>0.11</v>
      </c>
      <c r="P198" s="35">
        <v>119.7</v>
      </c>
    </row>
    <row r="199" spans="3:16">
      <c r="C199" s="35">
        <v>1938</v>
      </c>
      <c r="D199" s="35">
        <v>6.4</v>
      </c>
      <c r="E199" s="35">
        <v>2.2999999999999998</v>
      </c>
      <c r="F199" s="35">
        <v>1665</v>
      </c>
      <c r="G199" s="35">
        <v>36.299999999999997</v>
      </c>
      <c r="H199" s="35">
        <v>36.9</v>
      </c>
      <c r="I199" s="35">
        <v>127</v>
      </c>
      <c r="J199" s="35">
        <v>120</v>
      </c>
      <c r="K199" s="35">
        <v>2.29</v>
      </c>
      <c r="L199" s="35">
        <v>53</v>
      </c>
      <c r="M199" s="35">
        <v>6.67</v>
      </c>
      <c r="N199" s="35">
        <v>1.3</v>
      </c>
      <c r="O199" s="35">
        <v>0.24</v>
      </c>
      <c r="P199" s="35">
        <v>181.5</v>
      </c>
    </row>
    <row r="200" spans="3:16">
      <c r="C200" s="35">
        <v>1536</v>
      </c>
      <c r="D200" s="35">
        <v>7</v>
      </c>
      <c r="E200" s="35">
        <v>1.9</v>
      </c>
      <c r="F200" s="38">
        <v>3318.9</v>
      </c>
      <c r="G200" s="35">
        <v>35.700000000000003</v>
      </c>
      <c r="H200" s="35">
        <v>24.31</v>
      </c>
      <c r="I200" s="35">
        <v>104</v>
      </c>
      <c r="J200" s="35">
        <v>198</v>
      </c>
      <c r="K200" s="35">
        <v>2.1800000000000002</v>
      </c>
      <c r="L200" s="35">
        <v>37.9</v>
      </c>
      <c r="M200" s="35">
        <v>12.25</v>
      </c>
      <c r="N200" s="35">
        <v>1.33</v>
      </c>
      <c r="O200" s="35">
        <v>0.11</v>
      </c>
      <c r="P200" s="35">
        <v>109.2</v>
      </c>
    </row>
    <row r="201" spans="3:16">
      <c r="C201" s="35">
        <v>440</v>
      </c>
      <c r="D201" s="35">
        <v>3.9</v>
      </c>
      <c r="E201" s="35">
        <v>1.4</v>
      </c>
      <c r="F201" s="35">
        <v>1232.4000000000001</v>
      </c>
      <c r="G201" s="35">
        <v>19.600000000000001</v>
      </c>
      <c r="H201" s="35">
        <v>14.24</v>
      </c>
      <c r="I201" s="35">
        <v>47</v>
      </c>
      <c r="J201" s="35">
        <v>77</v>
      </c>
      <c r="K201" s="35">
        <v>1.31</v>
      </c>
      <c r="L201" s="35">
        <v>13.5</v>
      </c>
      <c r="M201" s="35">
        <v>6.98</v>
      </c>
      <c r="N201" s="35">
        <v>0.49</v>
      </c>
      <c r="O201" s="35">
        <v>0.06</v>
      </c>
      <c r="P201" s="35">
        <v>62.3</v>
      </c>
    </row>
    <row r="202" spans="3:16">
      <c r="C202" s="35">
        <v>1936</v>
      </c>
      <c r="D202" s="35">
        <v>9.9</v>
      </c>
      <c r="E202" s="35">
        <v>2</v>
      </c>
      <c r="F202" s="35">
        <v>1626.1</v>
      </c>
      <c r="G202" s="35">
        <v>75.3</v>
      </c>
      <c r="H202" s="35">
        <v>18.64</v>
      </c>
      <c r="I202" s="35">
        <v>39</v>
      </c>
      <c r="J202" s="35">
        <v>129</v>
      </c>
      <c r="K202" s="35">
        <v>5.86</v>
      </c>
      <c r="L202" s="35">
        <v>41.7</v>
      </c>
      <c r="M202" s="35">
        <v>13.09</v>
      </c>
      <c r="N202" s="35">
        <v>1.47</v>
      </c>
      <c r="O202" s="35">
        <v>0.21</v>
      </c>
      <c r="P202" s="35">
        <v>88.2</v>
      </c>
    </row>
    <row r="203" spans="3:16">
      <c r="C203" s="35">
        <v>2907</v>
      </c>
      <c r="D203" s="35">
        <v>18.3</v>
      </c>
      <c r="E203" s="35">
        <v>3.9</v>
      </c>
      <c r="F203" s="35">
        <v>415.7</v>
      </c>
      <c r="G203" s="35">
        <v>33.5</v>
      </c>
      <c r="H203" s="35">
        <v>15.71</v>
      </c>
      <c r="I203" s="35">
        <v>97</v>
      </c>
      <c r="J203" s="35">
        <v>57</v>
      </c>
      <c r="K203" s="35">
        <v>10.06</v>
      </c>
      <c r="L203" s="35">
        <v>11.3</v>
      </c>
      <c r="M203" s="38">
        <v>28.12</v>
      </c>
      <c r="N203" s="35">
        <v>1.56</v>
      </c>
      <c r="O203" s="35">
        <v>0.28000000000000003</v>
      </c>
      <c r="P203" s="35">
        <v>37.299999999999997</v>
      </c>
    </row>
    <row r="204" spans="3:16">
      <c r="C204" s="35">
        <v>1848</v>
      </c>
      <c r="D204" s="35">
        <v>9</v>
      </c>
      <c r="E204" s="35">
        <v>2.1</v>
      </c>
      <c r="F204" s="35">
        <v>795.1</v>
      </c>
      <c r="G204" s="35">
        <v>23.9</v>
      </c>
      <c r="H204" s="35">
        <v>14.78</v>
      </c>
      <c r="I204" s="35">
        <v>37</v>
      </c>
      <c r="J204" s="35">
        <v>6</v>
      </c>
      <c r="K204" s="35">
        <v>7.57</v>
      </c>
      <c r="L204" s="35">
        <v>6.4</v>
      </c>
      <c r="M204" s="35">
        <v>16.41</v>
      </c>
      <c r="N204" s="35">
        <v>0.36</v>
      </c>
      <c r="O204" s="35">
        <v>0.16</v>
      </c>
      <c r="P204" s="35">
        <v>11.9</v>
      </c>
    </row>
    <row r="205" spans="3:16">
      <c r="C205" s="35">
        <v>2620</v>
      </c>
      <c r="D205" s="35">
        <v>17.5</v>
      </c>
      <c r="E205" s="35">
        <v>5.5</v>
      </c>
      <c r="F205" s="35">
        <v>2148.1999999999998</v>
      </c>
      <c r="G205" s="35">
        <v>47</v>
      </c>
      <c r="H205" s="35">
        <v>35.700000000000003</v>
      </c>
      <c r="I205" s="35">
        <v>220</v>
      </c>
      <c r="J205" s="35">
        <v>41</v>
      </c>
      <c r="K205" s="35">
        <v>10.5</v>
      </c>
      <c r="L205" s="35">
        <v>12.3</v>
      </c>
      <c r="M205" s="35">
        <v>8.84</v>
      </c>
      <c r="N205" s="35">
        <v>1.37</v>
      </c>
      <c r="O205" s="35">
        <v>0.17</v>
      </c>
      <c r="P205" s="35">
        <v>46.3</v>
      </c>
    </row>
    <row r="206" spans="3:16">
      <c r="C206" s="35">
        <v>1777</v>
      </c>
      <c r="D206" s="35">
        <v>26.4</v>
      </c>
      <c r="E206" s="35">
        <v>3.7</v>
      </c>
      <c r="F206" s="35">
        <v>835.7</v>
      </c>
      <c r="G206" s="35">
        <v>21.8</v>
      </c>
      <c r="H206" s="35">
        <v>13.38</v>
      </c>
      <c r="I206" s="35">
        <v>63</v>
      </c>
      <c r="J206" s="35">
        <v>14</v>
      </c>
      <c r="K206" s="35">
        <v>7.78</v>
      </c>
      <c r="L206" s="35">
        <v>2.2999999999999998</v>
      </c>
      <c r="M206" s="35">
        <v>8.98</v>
      </c>
      <c r="N206" s="35">
        <v>0.97</v>
      </c>
      <c r="O206" s="35">
        <v>0.2</v>
      </c>
      <c r="P206" s="35">
        <v>10.7</v>
      </c>
    </row>
    <row r="207" spans="3:16">
      <c r="C207" s="35">
        <v>1961</v>
      </c>
      <c r="D207" s="35">
        <v>16.3</v>
      </c>
      <c r="E207" s="35">
        <v>6.2</v>
      </c>
      <c r="F207" s="35">
        <v>324.2</v>
      </c>
      <c r="G207" s="35">
        <v>30.5</v>
      </c>
      <c r="H207" s="35">
        <v>30.44</v>
      </c>
      <c r="I207" s="35">
        <v>243</v>
      </c>
      <c r="J207" s="35">
        <v>18</v>
      </c>
      <c r="K207" s="35">
        <v>10.68</v>
      </c>
      <c r="L207" s="35">
        <v>6.8</v>
      </c>
      <c r="M207" s="35">
        <v>10.46</v>
      </c>
      <c r="N207" s="35">
        <v>0.64</v>
      </c>
      <c r="O207" s="35">
        <v>0.26</v>
      </c>
      <c r="P207" s="35">
        <v>14.9</v>
      </c>
    </row>
    <row r="208" spans="3:16">
      <c r="C208" s="35">
        <v>1877</v>
      </c>
      <c r="D208" s="35">
        <v>10.3</v>
      </c>
      <c r="E208" s="35">
        <v>3.1</v>
      </c>
      <c r="F208" s="35">
        <v>530.29999999999995</v>
      </c>
      <c r="G208" s="35">
        <v>32.799999999999997</v>
      </c>
      <c r="H208" s="35">
        <v>45.45</v>
      </c>
      <c r="I208" s="35">
        <v>193</v>
      </c>
      <c r="J208" s="35">
        <v>8</v>
      </c>
      <c r="K208" s="35">
        <v>4.66</v>
      </c>
      <c r="L208" s="35">
        <v>12.2</v>
      </c>
      <c r="M208" s="35">
        <v>8.59</v>
      </c>
      <c r="N208" s="35">
        <v>0.63</v>
      </c>
      <c r="O208" s="35">
        <v>0.23</v>
      </c>
      <c r="P208" s="35">
        <v>32</v>
      </c>
    </row>
    <row r="209" spans="3:16">
      <c r="C209" s="35">
        <v>1724</v>
      </c>
      <c r="D209" s="35">
        <v>6.4</v>
      </c>
      <c r="E209" s="35">
        <v>3.5</v>
      </c>
      <c r="F209" s="35">
        <v>267.39999999999998</v>
      </c>
      <c r="G209" s="35">
        <v>59.2</v>
      </c>
      <c r="H209" s="35">
        <v>95.17</v>
      </c>
      <c r="I209" s="35">
        <v>88</v>
      </c>
      <c r="J209" s="35">
        <v>3</v>
      </c>
      <c r="K209" s="35">
        <v>9.27</v>
      </c>
      <c r="L209" s="35">
        <v>8</v>
      </c>
      <c r="M209" s="35">
        <v>7.16</v>
      </c>
      <c r="N209" s="35">
        <v>0.9</v>
      </c>
      <c r="O209" s="35">
        <v>0.31</v>
      </c>
      <c r="P209" s="35">
        <v>11.4</v>
      </c>
    </row>
    <row r="210" spans="3:16">
      <c r="C210" s="38">
        <v>8919</v>
      </c>
      <c r="D210" s="35">
        <v>31.7</v>
      </c>
      <c r="E210" s="35">
        <v>7.3</v>
      </c>
      <c r="F210" s="35">
        <v>31.1</v>
      </c>
      <c r="G210" s="35">
        <v>99.6</v>
      </c>
      <c r="H210" s="35">
        <v>29.55</v>
      </c>
      <c r="I210" s="35">
        <v>481</v>
      </c>
      <c r="J210" s="35">
        <v>29</v>
      </c>
      <c r="K210" s="38">
        <v>78.17</v>
      </c>
      <c r="L210" s="35">
        <v>11.5</v>
      </c>
      <c r="M210" s="35">
        <v>17.600000000000001</v>
      </c>
      <c r="N210" s="35">
        <v>6.36</v>
      </c>
      <c r="O210" s="35">
        <v>1.83</v>
      </c>
      <c r="P210" s="35">
        <v>43.4</v>
      </c>
    </row>
    <row r="211" spans="3:16">
      <c r="C211" s="38">
        <v>5502</v>
      </c>
      <c r="D211" s="35">
        <v>23.1</v>
      </c>
      <c r="E211" s="35">
        <v>2.2999999999999998</v>
      </c>
      <c r="F211" s="35">
        <v>1773.8</v>
      </c>
      <c r="G211" s="35">
        <v>113.2</v>
      </c>
      <c r="H211" s="35">
        <v>58.82</v>
      </c>
      <c r="I211" s="35">
        <v>157</v>
      </c>
      <c r="J211" s="35">
        <v>113</v>
      </c>
      <c r="K211" s="35">
        <v>13.26</v>
      </c>
      <c r="L211" s="35">
        <v>79.900000000000006</v>
      </c>
      <c r="M211" s="35">
        <v>8.6</v>
      </c>
      <c r="N211" s="35">
        <v>2.77</v>
      </c>
      <c r="O211" s="35">
        <v>0.57999999999999996</v>
      </c>
      <c r="P211" s="35">
        <v>409.6</v>
      </c>
    </row>
    <row r="212" spans="3:16">
      <c r="C212" s="35">
        <v>1998</v>
      </c>
      <c r="D212" s="35">
        <v>5.2</v>
      </c>
      <c r="E212" s="35">
        <v>2.9</v>
      </c>
      <c r="F212" s="35">
        <v>1533.1</v>
      </c>
      <c r="G212" s="35">
        <v>38.9</v>
      </c>
      <c r="H212" s="35">
        <v>33.36</v>
      </c>
      <c r="I212" s="35">
        <v>107</v>
      </c>
      <c r="J212" s="35">
        <v>107</v>
      </c>
      <c r="K212" s="35">
        <v>0.8</v>
      </c>
      <c r="L212" s="35">
        <v>46</v>
      </c>
      <c r="M212" s="35">
        <v>6.7</v>
      </c>
      <c r="N212" s="35">
        <v>1.51</v>
      </c>
      <c r="O212" s="35">
        <v>0.18</v>
      </c>
      <c r="P212" s="35">
        <v>126</v>
      </c>
    </row>
    <row r="213" spans="3:16">
      <c r="C213" s="38">
        <v>7648</v>
      </c>
      <c r="D213" s="38">
        <v>43</v>
      </c>
      <c r="E213" s="35">
        <v>7</v>
      </c>
      <c r="F213" s="35">
        <v>77.8</v>
      </c>
      <c r="G213" s="35">
        <v>64.599999999999994</v>
      </c>
      <c r="H213" s="35">
        <v>45</v>
      </c>
      <c r="I213" s="35">
        <v>277</v>
      </c>
      <c r="J213" s="35">
        <v>65</v>
      </c>
      <c r="K213" s="35">
        <v>19.66</v>
      </c>
      <c r="L213" s="35">
        <v>5.5</v>
      </c>
      <c r="M213" s="38">
        <v>42.82</v>
      </c>
      <c r="N213" s="35">
        <v>2.2999999999999998</v>
      </c>
      <c r="O213" s="35">
        <v>1.01</v>
      </c>
      <c r="P213" s="35">
        <v>24.1</v>
      </c>
    </row>
    <row r="214" spans="3:16">
      <c r="C214" s="38">
        <v>42410</v>
      </c>
      <c r="D214" s="38">
        <v>49.9</v>
      </c>
      <c r="E214" s="35">
        <v>6.5</v>
      </c>
      <c r="F214" s="35">
        <v>1245.5</v>
      </c>
      <c r="G214" s="35">
        <v>238.1</v>
      </c>
      <c r="H214" s="38">
        <v>151.63999999999999</v>
      </c>
      <c r="I214" s="35">
        <v>669</v>
      </c>
      <c r="J214" s="35">
        <v>10</v>
      </c>
      <c r="K214" s="35">
        <v>17.98</v>
      </c>
      <c r="L214" s="35">
        <v>87.1</v>
      </c>
      <c r="M214" s="35">
        <v>6.95</v>
      </c>
      <c r="N214" s="35">
        <v>3.12</v>
      </c>
      <c r="O214" s="35">
        <v>0.44</v>
      </c>
      <c r="P214" s="35">
        <v>370.6</v>
      </c>
    </row>
    <row r="215" spans="3:16">
      <c r="C215" s="38">
        <v>12293</v>
      </c>
      <c r="D215" s="38">
        <v>42.9</v>
      </c>
      <c r="E215" s="35">
        <v>6.5</v>
      </c>
      <c r="F215" s="35">
        <v>434.7</v>
      </c>
      <c r="G215" s="35">
        <v>148.6</v>
      </c>
      <c r="H215" s="35">
        <v>119.96</v>
      </c>
      <c r="I215" s="35">
        <v>423</v>
      </c>
      <c r="J215" s="35">
        <v>8</v>
      </c>
      <c r="K215" s="35">
        <v>17.510000000000002</v>
      </c>
      <c r="L215" s="35">
        <v>56.9</v>
      </c>
      <c r="M215" s="35">
        <v>8.3699999999999992</v>
      </c>
      <c r="N215" s="35">
        <v>2.95</v>
      </c>
      <c r="O215" s="35">
        <v>0.56999999999999995</v>
      </c>
      <c r="P215" s="35">
        <v>205</v>
      </c>
    </row>
    <row r="216" spans="3:16">
      <c r="C216" s="38">
        <v>34519</v>
      </c>
      <c r="D216" s="35">
        <v>35.200000000000003</v>
      </c>
      <c r="E216" s="38">
        <v>26.4</v>
      </c>
      <c r="F216" s="35">
        <v>310.89999999999998</v>
      </c>
      <c r="G216" s="35">
        <v>209.4</v>
      </c>
      <c r="H216" s="35">
        <v>61.61</v>
      </c>
      <c r="I216" s="38">
        <v>2120</v>
      </c>
      <c r="J216" s="35">
        <v>32</v>
      </c>
      <c r="K216" s="38">
        <v>33.44</v>
      </c>
      <c r="L216" s="35">
        <v>127.3</v>
      </c>
      <c r="M216" s="35">
        <v>10.82</v>
      </c>
      <c r="N216" s="35">
        <v>5.29</v>
      </c>
      <c r="O216" s="35">
        <v>1.03</v>
      </c>
      <c r="P216" s="38">
        <v>1430.7</v>
      </c>
    </row>
    <row r="217" spans="3:16">
      <c r="C217" s="38">
        <v>28097</v>
      </c>
      <c r="D217" s="35">
        <v>26.8</v>
      </c>
      <c r="E217" s="35">
        <v>3.3</v>
      </c>
      <c r="F217" s="35">
        <v>1369.8</v>
      </c>
      <c r="G217" s="35">
        <v>165.5</v>
      </c>
      <c r="H217" s="35">
        <v>90.47</v>
      </c>
      <c r="I217" s="35">
        <v>787</v>
      </c>
      <c r="J217" s="35">
        <v>34</v>
      </c>
      <c r="K217" s="35">
        <v>27.11</v>
      </c>
      <c r="L217" s="35">
        <v>50.3</v>
      </c>
      <c r="M217" s="35">
        <v>6.86</v>
      </c>
      <c r="N217" s="35">
        <v>3.26</v>
      </c>
      <c r="O217" s="35">
        <v>0.49</v>
      </c>
      <c r="P217" s="35">
        <v>90.9</v>
      </c>
    </row>
    <row r="218" spans="3:16">
      <c r="C218" s="38">
        <v>34870</v>
      </c>
      <c r="D218" s="35">
        <v>15.7</v>
      </c>
      <c r="E218" s="35">
        <v>1</v>
      </c>
      <c r="F218" s="38">
        <v>4102.7</v>
      </c>
      <c r="G218" s="38">
        <v>362.6</v>
      </c>
      <c r="H218" s="35">
        <v>93.58</v>
      </c>
      <c r="I218" s="35">
        <v>774</v>
      </c>
      <c r="J218" s="35">
        <v>33</v>
      </c>
      <c r="K218" s="35">
        <v>5.84</v>
      </c>
      <c r="L218" s="35">
        <v>67.8</v>
      </c>
      <c r="M218" s="35">
        <v>6.99</v>
      </c>
      <c r="N218" s="35">
        <v>2.16</v>
      </c>
      <c r="O218" s="35">
        <v>0.24</v>
      </c>
      <c r="P218" s="35">
        <v>485</v>
      </c>
    </row>
    <row r="219" spans="3:16">
      <c r="C219" s="38">
        <v>26628</v>
      </c>
      <c r="D219" s="35">
        <v>23.5</v>
      </c>
      <c r="E219" s="35">
        <v>2.6</v>
      </c>
      <c r="F219" s="38">
        <v>6418.1</v>
      </c>
      <c r="G219" s="38">
        <v>394.1</v>
      </c>
      <c r="H219" s="35">
        <v>101.73</v>
      </c>
      <c r="I219" s="35">
        <v>677</v>
      </c>
      <c r="J219" s="35">
        <v>56</v>
      </c>
      <c r="K219" s="35">
        <v>11.37</v>
      </c>
      <c r="L219" s="38">
        <v>200.8</v>
      </c>
      <c r="M219" s="35">
        <v>9.15</v>
      </c>
      <c r="N219" s="35">
        <v>3.35</v>
      </c>
      <c r="O219" s="35">
        <v>1.04</v>
      </c>
      <c r="P219" s="38">
        <v>2624.8</v>
      </c>
    </row>
    <row r="220" spans="3:16">
      <c r="C220" s="38">
        <v>9699</v>
      </c>
      <c r="D220" s="35">
        <v>26</v>
      </c>
      <c r="E220" s="35">
        <v>2</v>
      </c>
      <c r="F220" s="35">
        <v>2476.6999999999998</v>
      </c>
      <c r="G220" s="35">
        <v>180.7</v>
      </c>
      <c r="H220" s="35">
        <v>101.86</v>
      </c>
      <c r="I220" s="35">
        <v>332</v>
      </c>
      <c r="J220" s="35">
        <v>47</v>
      </c>
      <c r="K220" s="35">
        <v>15.8</v>
      </c>
      <c r="L220" s="38">
        <v>232.2</v>
      </c>
      <c r="M220" s="35">
        <v>5.43</v>
      </c>
      <c r="N220" s="35">
        <v>3.53</v>
      </c>
      <c r="O220" s="35">
        <v>0.1</v>
      </c>
      <c r="P220" s="38">
        <v>814.7</v>
      </c>
    </row>
    <row r="221" spans="3:16">
      <c r="C221" s="38">
        <v>21674</v>
      </c>
      <c r="D221" s="35">
        <v>30</v>
      </c>
      <c r="E221" s="35">
        <v>0.7</v>
      </c>
      <c r="F221" s="35">
        <v>725.3</v>
      </c>
      <c r="G221" s="35">
        <v>192.9</v>
      </c>
      <c r="H221" s="35">
        <v>135.36000000000001</v>
      </c>
      <c r="I221" s="35">
        <v>440</v>
      </c>
      <c r="J221" s="35">
        <v>6</v>
      </c>
      <c r="K221" s="35">
        <v>18.16</v>
      </c>
      <c r="L221" s="35">
        <v>103.4</v>
      </c>
      <c r="M221" s="35">
        <v>6.28</v>
      </c>
      <c r="N221" s="35">
        <v>3.36</v>
      </c>
      <c r="O221" s="35">
        <v>0.08</v>
      </c>
      <c r="P221" s="35">
        <v>336.5</v>
      </c>
    </row>
    <row r="222" spans="3:16">
      <c r="C222" s="38">
        <v>6386</v>
      </c>
      <c r="D222" s="35">
        <v>15.4</v>
      </c>
      <c r="E222" s="35">
        <v>2.9</v>
      </c>
      <c r="F222" s="35">
        <v>747.7</v>
      </c>
      <c r="G222" s="35">
        <v>124.4</v>
      </c>
      <c r="H222" s="35">
        <v>87.23</v>
      </c>
      <c r="I222" s="35">
        <v>321</v>
      </c>
      <c r="J222" s="35">
        <v>52</v>
      </c>
      <c r="K222" s="35">
        <v>11.46</v>
      </c>
      <c r="L222" s="35">
        <v>145</v>
      </c>
      <c r="M222" s="35">
        <v>6.1</v>
      </c>
      <c r="N222" s="35">
        <v>3.12</v>
      </c>
      <c r="O222" s="35">
        <v>0.28999999999999998</v>
      </c>
      <c r="P222" s="35">
        <v>422.1</v>
      </c>
    </row>
    <row r="223" spans="3:16">
      <c r="C223" s="38">
        <v>18829</v>
      </c>
      <c r="D223" s="35">
        <v>39.5</v>
      </c>
      <c r="E223" s="35">
        <v>1</v>
      </c>
      <c r="F223" s="35">
        <v>1487.3</v>
      </c>
      <c r="G223" s="35">
        <v>181.9</v>
      </c>
      <c r="H223" s="35">
        <v>86.19</v>
      </c>
      <c r="I223" s="35">
        <v>389</v>
      </c>
      <c r="J223" s="35">
        <v>70</v>
      </c>
      <c r="K223" s="35">
        <v>17.96</v>
      </c>
      <c r="L223" s="38">
        <v>256.3</v>
      </c>
      <c r="M223" s="35">
        <v>7.31</v>
      </c>
      <c r="N223" s="35">
        <v>5.26</v>
      </c>
      <c r="O223" s="35">
        <v>0.17</v>
      </c>
      <c r="P223" s="38">
        <v>749.9</v>
      </c>
    </row>
    <row r="224" spans="3:16">
      <c r="C224" s="38">
        <v>23170</v>
      </c>
      <c r="D224" s="38">
        <v>43.8</v>
      </c>
      <c r="E224" s="35">
        <v>2.4</v>
      </c>
      <c r="F224" s="38">
        <v>3473.7</v>
      </c>
      <c r="G224" s="38">
        <v>415.5</v>
      </c>
      <c r="H224" s="35">
        <v>128.22999999999999</v>
      </c>
      <c r="I224" s="35">
        <v>422</v>
      </c>
      <c r="J224" s="35">
        <v>88</v>
      </c>
      <c r="K224" s="35">
        <v>15.18</v>
      </c>
      <c r="L224" s="38">
        <v>155.4</v>
      </c>
      <c r="M224" s="35">
        <v>5.42</v>
      </c>
      <c r="N224" s="35">
        <v>3.33</v>
      </c>
      <c r="O224" s="35">
        <v>0.57999999999999996</v>
      </c>
      <c r="P224" s="38">
        <v>1135.3</v>
      </c>
    </row>
    <row r="225" spans="3:16">
      <c r="C225" s="38">
        <v>64019</v>
      </c>
      <c r="D225" s="38">
        <v>44.4</v>
      </c>
      <c r="E225" s="35">
        <v>5.8</v>
      </c>
      <c r="F225" s="35">
        <v>195.8</v>
      </c>
      <c r="G225" s="38">
        <v>624.29999999999995</v>
      </c>
      <c r="H225" s="38">
        <v>152.21</v>
      </c>
      <c r="I225" s="38">
        <v>1139</v>
      </c>
      <c r="J225" s="35">
        <v>4</v>
      </c>
      <c r="K225" s="38">
        <v>37.950000000000003</v>
      </c>
      <c r="L225" s="35">
        <v>43.8</v>
      </c>
      <c r="M225" s="35">
        <v>11.35</v>
      </c>
      <c r="N225" s="35">
        <v>2.56</v>
      </c>
      <c r="O225" s="35">
        <v>0.46</v>
      </c>
      <c r="P225" s="35">
        <v>52.9</v>
      </c>
    </row>
    <row r="226" spans="3:16">
      <c r="C226" s="38">
        <v>18785</v>
      </c>
      <c r="D226" s="35">
        <v>17.2</v>
      </c>
      <c r="E226" s="35">
        <v>2.5</v>
      </c>
      <c r="F226" s="38">
        <v>10000</v>
      </c>
      <c r="G226" s="35">
        <v>170.4</v>
      </c>
      <c r="H226" s="35">
        <v>96.9</v>
      </c>
      <c r="I226" s="35">
        <v>288</v>
      </c>
      <c r="J226" s="35">
        <v>106</v>
      </c>
      <c r="K226" s="35">
        <v>11.62</v>
      </c>
      <c r="L226" s="35">
        <v>144.69999999999999</v>
      </c>
      <c r="M226" s="35">
        <v>5.95</v>
      </c>
      <c r="N226" s="35">
        <v>2.97</v>
      </c>
      <c r="O226" s="35">
        <v>0.11</v>
      </c>
      <c r="P226" s="35">
        <v>495.8</v>
      </c>
    </row>
    <row r="227" spans="3:16">
      <c r="C227" s="38">
        <v>16092</v>
      </c>
      <c r="D227" s="35">
        <v>26.8</v>
      </c>
      <c r="E227" s="35">
        <v>1.8</v>
      </c>
      <c r="F227" s="35">
        <v>1457</v>
      </c>
      <c r="G227" s="35">
        <v>163.80000000000001</v>
      </c>
      <c r="H227" s="35">
        <v>99.5</v>
      </c>
      <c r="I227" s="35">
        <v>383</v>
      </c>
      <c r="J227" s="35">
        <v>35</v>
      </c>
      <c r="K227" s="35">
        <v>24.7</v>
      </c>
      <c r="L227" s="38">
        <v>233.3</v>
      </c>
      <c r="M227" s="35">
        <v>7.88</v>
      </c>
      <c r="N227" s="35">
        <v>6.89</v>
      </c>
      <c r="O227" s="35">
        <v>0.16</v>
      </c>
      <c r="P227" s="35">
        <v>471.6</v>
      </c>
    </row>
    <row r="228" spans="3:16">
      <c r="C228" s="35">
        <v>2123</v>
      </c>
      <c r="D228" s="35">
        <v>7.4</v>
      </c>
      <c r="E228" s="35">
        <v>1.4</v>
      </c>
      <c r="F228" s="35">
        <v>305</v>
      </c>
      <c r="G228" s="35">
        <v>50.1</v>
      </c>
      <c r="H228" s="35">
        <v>48.97</v>
      </c>
      <c r="I228" s="35">
        <v>269</v>
      </c>
      <c r="J228" s="35">
        <v>7</v>
      </c>
      <c r="K228" s="35">
        <v>9.7200000000000006</v>
      </c>
      <c r="L228" s="35">
        <v>10.9</v>
      </c>
      <c r="M228" s="35">
        <v>5.96</v>
      </c>
      <c r="N228" s="35">
        <v>0.91</v>
      </c>
      <c r="O228" s="35">
        <v>0.16</v>
      </c>
      <c r="P228" s="35">
        <v>20.3</v>
      </c>
    </row>
    <row r="229" spans="3:16">
      <c r="C229" s="35">
        <v>2378</v>
      </c>
      <c r="D229" s="35">
        <v>5.5</v>
      </c>
      <c r="E229" s="35">
        <v>2.7</v>
      </c>
      <c r="F229" s="35">
        <v>208.3</v>
      </c>
      <c r="G229" s="35">
        <v>52.2</v>
      </c>
      <c r="H229" s="35">
        <v>48.94</v>
      </c>
      <c r="I229" s="35">
        <v>266</v>
      </c>
      <c r="J229" s="35">
        <v>3</v>
      </c>
      <c r="K229" s="35">
        <v>13.08</v>
      </c>
      <c r="L229" s="35">
        <v>7.3</v>
      </c>
      <c r="M229" s="35">
        <v>8.26</v>
      </c>
      <c r="N229" s="35">
        <v>1.31</v>
      </c>
      <c r="O229" s="35">
        <v>0.19</v>
      </c>
      <c r="P229" s="35">
        <v>9</v>
      </c>
    </row>
    <row r="230" spans="3:16">
      <c r="C230" s="35">
        <v>2202</v>
      </c>
      <c r="D230" s="35">
        <v>17.899999999999999</v>
      </c>
      <c r="E230" s="35">
        <v>4.2</v>
      </c>
      <c r="F230" s="35">
        <v>364.4</v>
      </c>
      <c r="G230" s="35">
        <v>101.8</v>
      </c>
      <c r="H230" s="35">
        <v>77.2</v>
      </c>
      <c r="I230" s="35">
        <v>396</v>
      </c>
      <c r="J230" s="35">
        <v>140</v>
      </c>
      <c r="K230" s="35">
        <v>7.71</v>
      </c>
      <c r="L230" s="35">
        <v>64.2</v>
      </c>
      <c r="M230" s="35">
        <v>6.9</v>
      </c>
      <c r="N230" s="35">
        <v>0.68</v>
      </c>
      <c r="O230" s="35">
        <v>0.14000000000000001</v>
      </c>
      <c r="P230" s="35">
        <v>176.9</v>
      </c>
    </row>
    <row r="231" spans="3:16">
      <c r="C231" s="35">
        <v>2210</v>
      </c>
      <c r="D231" s="35">
        <v>10.1</v>
      </c>
      <c r="E231" s="35">
        <v>3.3</v>
      </c>
      <c r="F231" s="35">
        <v>148.9</v>
      </c>
      <c r="G231" s="35">
        <v>51.3</v>
      </c>
      <c r="H231" s="35">
        <v>36.74</v>
      </c>
      <c r="I231" s="35">
        <v>304</v>
      </c>
      <c r="J231" s="35">
        <v>8</v>
      </c>
      <c r="K231" s="35">
        <v>11.14</v>
      </c>
      <c r="L231" s="35">
        <v>7.9</v>
      </c>
      <c r="M231" s="35">
        <v>7.77</v>
      </c>
      <c r="N231" s="35">
        <v>0.9</v>
      </c>
      <c r="O231" s="35">
        <v>0.18</v>
      </c>
      <c r="P231" s="35">
        <v>18</v>
      </c>
    </row>
    <row r="232" spans="3:16">
      <c r="C232" s="38">
        <v>24745</v>
      </c>
      <c r="D232" s="35">
        <v>32.9</v>
      </c>
      <c r="E232" s="35">
        <v>3</v>
      </c>
      <c r="F232" s="35">
        <v>1490</v>
      </c>
      <c r="G232" s="35">
        <v>265.8</v>
      </c>
      <c r="H232" s="35">
        <v>124.03</v>
      </c>
      <c r="I232" s="35">
        <v>528</v>
      </c>
      <c r="J232" s="35">
        <v>109</v>
      </c>
      <c r="K232" s="35">
        <v>21.59</v>
      </c>
      <c r="L232" s="35">
        <v>141.80000000000001</v>
      </c>
      <c r="M232" s="35">
        <v>7.29</v>
      </c>
      <c r="N232" s="35">
        <v>6.81</v>
      </c>
      <c r="O232" s="35">
        <v>1.05</v>
      </c>
      <c r="P232" s="38">
        <v>1385.8</v>
      </c>
    </row>
    <row r="233" spans="3:16">
      <c r="C233" s="38">
        <v>4780</v>
      </c>
      <c r="D233" s="35">
        <v>11.5</v>
      </c>
      <c r="E233" s="35">
        <v>1.8</v>
      </c>
      <c r="F233" s="35">
        <v>271.8</v>
      </c>
      <c r="G233" s="35">
        <v>52.1</v>
      </c>
      <c r="H233" s="35">
        <v>29.44</v>
      </c>
      <c r="I233" s="35">
        <v>156</v>
      </c>
      <c r="J233" s="35">
        <v>6</v>
      </c>
      <c r="K233" s="35">
        <v>17.29</v>
      </c>
      <c r="L233" s="35">
        <v>11.3</v>
      </c>
      <c r="M233" s="35">
        <v>7.6</v>
      </c>
      <c r="N233" s="35">
        <v>1.07</v>
      </c>
      <c r="O233" s="35">
        <v>0.26</v>
      </c>
      <c r="P233" s="35">
        <v>66.5</v>
      </c>
    </row>
    <row r="234" spans="3:16">
      <c r="C234" s="35">
        <v>2537</v>
      </c>
      <c r="D234" s="35">
        <v>18.7</v>
      </c>
      <c r="E234" s="35">
        <v>2.8</v>
      </c>
      <c r="F234" s="35">
        <v>192.3</v>
      </c>
      <c r="G234" s="35">
        <v>64</v>
      </c>
      <c r="H234" s="35">
        <v>28.51</v>
      </c>
      <c r="I234" s="35">
        <v>72</v>
      </c>
      <c r="J234" s="35">
        <v>20</v>
      </c>
      <c r="K234" s="35">
        <v>19.66</v>
      </c>
      <c r="L234" s="35">
        <v>8.9</v>
      </c>
      <c r="M234" s="35">
        <v>7.49</v>
      </c>
      <c r="N234" s="35">
        <v>1.49</v>
      </c>
      <c r="O234" s="35">
        <v>0.6</v>
      </c>
      <c r="P234" s="35">
        <v>41</v>
      </c>
    </row>
    <row r="235" spans="3:16">
      <c r="C235" s="38">
        <v>6432</v>
      </c>
      <c r="D235" s="35">
        <v>18.399999999999999</v>
      </c>
      <c r="E235" s="38">
        <v>11.2</v>
      </c>
      <c r="F235" s="35">
        <v>2319.3000000000002</v>
      </c>
      <c r="G235" s="35">
        <v>53.3</v>
      </c>
      <c r="H235" s="35">
        <v>23.12</v>
      </c>
      <c r="I235" s="35">
        <v>505</v>
      </c>
      <c r="J235" s="35">
        <v>26</v>
      </c>
      <c r="K235" s="35">
        <v>4.9800000000000004</v>
      </c>
      <c r="L235" s="35">
        <v>28.1</v>
      </c>
      <c r="M235" s="35">
        <v>12.08</v>
      </c>
      <c r="N235" s="35">
        <v>1.07</v>
      </c>
      <c r="O235" s="35">
        <v>0.23</v>
      </c>
      <c r="P235" s="35">
        <v>95.2</v>
      </c>
    </row>
    <row r="236" spans="3:16">
      <c r="C236" s="35">
        <v>1477</v>
      </c>
      <c r="D236" s="35">
        <v>4.7</v>
      </c>
      <c r="E236" s="35">
        <v>1</v>
      </c>
      <c r="F236" s="35">
        <v>719.3</v>
      </c>
      <c r="G236" s="35">
        <v>14.5</v>
      </c>
      <c r="H236" s="35">
        <v>7.07</v>
      </c>
      <c r="I236" s="35">
        <v>32</v>
      </c>
      <c r="J236" s="35">
        <v>82</v>
      </c>
      <c r="K236" s="35">
        <v>3.55</v>
      </c>
      <c r="L236" s="35">
        <v>7.1</v>
      </c>
      <c r="M236" s="35">
        <v>6.43</v>
      </c>
      <c r="N236" s="35">
        <v>0.52</v>
      </c>
      <c r="O236" s="35">
        <v>0.1</v>
      </c>
      <c r="P236" s="35">
        <v>37.299999999999997</v>
      </c>
    </row>
    <row r="237" spans="3:16">
      <c r="C237" s="35">
        <v>2309</v>
      </c>
      <c r="D237" s="35">
        <v>13.6</v>
      </c>
      <c r="E237" s="35">
        <v>2.2000000000000002</v>
      </c>
      <c r="F237" s="35">
        <v>495.6</v>
      </c>
      <c r="G237" s="35">
        <v>43.1</v>
      </c>
      <c r="H237" s="35">
        <v>21.84</v>
      </c>
      <c r="I237" s="35">
        <v>44</v>
      </c>
      <c r="J237" s="35">
        <v>127</v>
      </c>
      <c r="K237" s="35">
        <v>5.33</v>
      </c>
      <c r="L237" s="35">
        <v>20.5</v>
      </c>
      <c r="M237" s="35">
        <v>12.16</v>
      </c>
      <c r="N237" s="35">
        <v>1.28</v>
      </c>
      <c r="O237" s="35">
        <v>0.24</v>
      </c>
      <c r="P237" s="35">
        <v>91.6</v>
      </c>
    </row>
    <row r="238" spans="3:16">
      <c r="C238" s="35">
        <v>2641</v>
      </c>
      <c r="D238" s="35">
        <v>23</v>
      </c>
      <c r="E238" s="35">
        <v>5.0999999999999996</v>
      </c>
      <c r="F238" s="35">
        <v>498.4</v>
      </c>
      <c r="G238" s="35">
        <v>51.5</v>
      </c>
      <c r="H238" s="35">
        <v>64.7</v>
      </c>
      <c r="I238" s="35">
        <v>150</v>
      </c>
      <c r="J238" s="35">
        <v>112</v>
      </c>
      <c r="K238" s="35">
        <v>5.17</v>
      </c>
      <c r="L238" s="35">
        <v>29.6</v>
      </c>
      <c r="M238" s="35">
        <v>18.559999999999999</v>
      </c>
      <c r="N238" s="35">
        <v>1.61</v>
      </c>
      <c r="O238" s="35">
        <v>0.19</v>
      </c>
      <c r="P238" s="35">
        <v>122.7</v>
      </c>
    </row>
    <row r="239" spans="3:16">
      <c r="C239" s="38">
        <v>9263</v>
      </c>
      <c r="D239" s="35">
        <v>17.899999999999999</v>
      </c>
      <c r="E239" s="35">
        <v>2.8</v>
      </c>
      <c r="F239" s="35">
        <v>1205.5</v>
      </c>
      <c r="G239" s="35">
        <v>132.69999999999999</v>
      </c>
      <c r="H239" s="35">
        <v>95.08</v>
      </c>
      <c r="I239" s="35">
        <v>358</v>
      </c>
      <c r="J239" s="35">
        <v>70</v>
      </c>
      <c r="K239" s="35">
        <v>16.309999999999999</v>
      </c>
      <c r="L239" s="38">
        <v>164.6</v>
      </c>
      <c r="M239" s="35">
        <v>6.6</v>
      </c>
      <c r="N239" s="35">
        <v>5.73</v>
      </c>
      <c r="O239" s="35">
        <v>0.93</v>
      </c>
      <c r="P239" s="38">
        <v>1287.2</v>
      </c>
    </row>
    <row r="240" spans="3:16">
      <c r="C240" s="38">
        <v>3221</v>
      </c>
      <c r="D240" s="35">
        <v>1.7</v>
      </c>
      <c r="E240" s="35">
        <v>3.7</v>
      </c>
      <c r="F240" s="35">
        <v>1542.7</v>
      </c>
      <c r="G240" s="35">
        <v>34.799999999999997</v>
      </c>
      <c r="H240" s="35">
        <v>28.21</v>
      </c>
      <c r="I240" s="35">
        <v>384</v>
      </c>
      <c r="J240" s="35">
        <v>15</v>
      </c>
      <c r="K240" s="35">
        <v>2.89</v>
      </c>
      <c r="L240" s="35">
        <v>12.5</v>
      </c>
      <c r="M240" s="35">
        <v>7.36</v>
      </c>
      <c r="N240" s="35">
        <v>0.67</v>
      </c>
      <c r="O240" s="35">
        <v>0.26</v>
      </c>
      <c r="P240" s="35">
        <v>24.4</v>
      </c>
    </row>
    <row r="241" spans="3:16">
      <c r="C241" s="35">
        <v>2957</v>
      </c>
      <c r="D241" s="35">
        <v>12.5</v>
      </c>
      <c r="E241" s="35">
        <v>2</v>
      </c>
      <c r="F241" s="35">
        <v>252</v>
      </c>
      <c r="G241" s="35">
        <v>28.7</v>
      </c>
      <c r="H241" s="35">
        <v>32.19</v>
      </c>
      <c r="I241" s="35">
        <v>155</v>
      </c>
      <c r="J241" s="35">
        <v>17</v>
      </c>
      <c r="K241" s="35">
        <v>9.84</v>
      </c>
      <c r="L241" s="35">
        <v>9.8000000000000007</v>
      </c>
      <c r="M241" s="35">
        <v>6.05</v>
      </c>
      <c r="N241" s="35">
        <v>0.72</v>
      </c>
      <c r="O241" s="35">
        <v>0.28999999999999998</v>
      </c>
      <c r="P241" s="35">
        <v>48.1</v>
      </c>
    </row>
    <row r="242" spans="3:16">
      <c r="C242" s="38">
        <v>8871</v>
      </c>
      <c r="D242" s="35">
        <v>17.899999999999999</v>
      </c>
      <c r="E242" s="35">
        <v>2.1</v>
      </c>
      <c r="F242" s="35">
        <v>826.7</v>
      </c>
      <c r="G242" s="35">
        <v>129.69999999999999</v>
      </c>
      <c r="H242" s="35">
        <v>67.23</v>
      </c>
      <c r="I242" s="35">
        <v>179</v>
      </c>
      <c r="J242" s="35">
        <v>21</v>
      </c>
      <c r="K242" s="35">
        <v>15.03</v>
      </c>
      <c r="L242" s="35">
        <v>77.2</v>
      </c>
      <c r="M242" s="35">
        <v>6.39</v>
      </c>
      <c r="N242" s="35">
        <v>2.81</v>
      </c>
      <c r="O242" s="35">
        <v>0.71</v>
      </c>
      <c r="P242" s="35">
        <v>282.8</v>
      </c>
    </row>
    <row r="243" spans="3:16">
      <c r="C243" s="38">
        <v>6520</v>
      </c>
      <c r="D243" s="35">
        <v>7.5</v>
      </c>
      <c r="E243" s="35">
        <v>2.9</v>
      </c>
      <c r="F243" s="35">
        <v>690.9</v>
      </c>
      <c r="G243" s="35">
        <v>125.8</v>
      </c>
      <c r="H243" s="35">
        <v>81.03</v>
      </c>
      <c r="I243" s="35">
        <v>185</v>
      </c>
      <c r="J243" s="35">
        <v>125</v>
      </c>
      <c r="K243" s="35">
        <v>6.32</v>
      </c>
      <c r="L243" s="38">
        <v>188.8</v>
      </c>
      <c r="M243" s="35">
        <v>4.1399999999999997</v>
      </c>
      <c r="N243" s="35">
        <v>2.39</v>
      </c>
      <c r="O243" s="35">
        <v>0.08</v>
      </c>
      <c r="P243" s="38">
        <v>903.5</v>
      </c>
    </row>
    <row r="244" spans="3:16">
      <c r="C244" s="38">
        <v>64688</v>
      </c>
      <c r="D244" s="35">
        <v>35.6</v>
      </c>
      <c r="E244" s="35">
        <v>6.1</v>
      </c>
      <c r="F244" s="35">
        <v>444.3</v>
      </c>
      <c r="G244" s="38">
        <v>436.5</v>
      </c>
      <c r="H244" s="35">
        <v>115.57</v>
      </c>
      <c r="I244" s="35">
        <v>876</v>
      </c>
      <c r="J244" s="35">
        <v>65</v>
      </c>
      <c r="K244" s="38">
        <v>30.45</v>
      </c>
      <c r="L244" s="35">
        <v>100.7</v>
      </c>
      <c r="M244" s="35">
        <v>9.3800000000000008</v>
      </c>
      <c r="N244" s="35">
        <v>3.37</v>
      </c>
      <c r="O244" s="35">
        <v>0.64</v>
      </c>
      <c r="P244" s="38">
        <v>698.8</v>
      </c>
    </row>
    <row r="245" spans="3:16">
      <c r="C245" s="35">
        <v>2150</v>
      </c>
      <c r="D245" s="35">
        <v>2.9</v>
      </c>
      <c r="E245" s="35">
        <v>4.2</v>
      </c>
      <c r="F245" s="35">
        <v>322.60000000000002</v>
      </c>
      <c r="G245" s="35">
        <v>26</v>
      </c>
      <c r="H245" s="35">
        <v>25.68</v>
      </c>
      <c r="I245" s="35">
        <v>154</v>
      </c>
      <c r="J245" s="35">
        <v>2</v>
      </c>
      <c r="K245" s="35">
        <v>4.9800000000000004</v>
      </c>
      <c r="L245" s="35">
        <v>10.5</v>
      </c>
      <c r="M245" s="35">
        <v>9.2200000000000006</v>
      </c>
      <c r="N245" s="35">
        <v>0.9</v>
      </c>
      <c r="O245" s="35">
        <v>0.16</v>
      </c>
      <c r="P245" s="35">
        <v>5.3</v>
      </c>
    </row>
    <row r="246" spans="3:16">
      <c r="C246" s="38">
        <v>3803</v>
      </c>
      <c r="D246" s="35">
        <v>27.2</v>
      </c>
      <c r="E246" s="35">
        <v>6.3</v>
      </c>
      <c r="F246" s="35">
        <v>58.9</v>
      </c>
      <c r="G246" s="35">
        <v>27.2</v>
      </c>
      <c r="H246" s="35">
        <v>20.02</v>
      </c>
      <c r="I246" s="35">
        <v>329</v>
      </c>
      <c r="J246" s="35">
        <v>12</v>
      </c>
      <c r="K246" s="35">
        <v>12.79</v>
      </c>
      <c r="L246" s="35">
        <v>4.8</v>
      </c>
      <c r="M246" s="35">
        <v>19.52</v>
      </c>
      <c r="N246" s="35">
        <v>2.0299999999999998</v>
      </c>
      <c r="O246" s="35">
        <v>0.63</v>
      </c>
      <c r="P246" s="35">
        <v>17.8</v>
      </c>
    </row>
    <row r="247" spans="3:16">
      <c r="C247" s="35">
        <v>827</v>
      </c>
      <c r="D247" s="35">
        <v>3.2</v>
      </c>
      <c r="E247" s="35">
        <v>4</v>
      </c>
      <c r="F247" s="35">
        <v>361.4</v>
      </c>
      <c r="G247" s="35">
        <v>12.8</v>
      </c>
      <c r="H247" s="35">
        <v>17.68</v>
      </c>
      <c r="I247" s="35">
        <v>99</v>
      </c>
      <c r="J247" s="35">
        <v>44</v>
      </c>
      <c r="K247" s="35">
        <v>2.29</v>
      </c>
      <c r="L247" s="35">
        <v>8</v>
      </c>
      <c r="M247" s="35">
        <v>8.8699999999999992</v>
      </c>
      <c r="N247" s="35">
        <v>0.45</v>
      </c>
      <c r="O247" s="35">
        <v>7.0000000000000007E-2</v>
      </c>
      <c r="P247" s="35">
        <v>41.9</v>
      </c>
    </row>
    <row r="248" spans="3:16">
      <c r="C248" s="38">
        <v>4863</v>
      </c>
      <c r="D248" s="35">
        <v>4.2</v>
      </c>
      <c r="E248" s="35">
        <v>3.8</v>
      </c>
      <c r="F248" s="35">
        <v>864.2</v>
      </c>
      <c r="G248" s="35">
        <v>23.4</v>
      </c>
      <c r="H248" s="35">
        <v>70.77</v>
      </c>
      <c r="I248" s="35">
        <v>200</v>
      </c>
      <c r="J248" s="35">
        <v>12</v>
      </c>
      <c r="K248" s="35">
        <v>11.77</v>
      </c>
      <c r="L248" s="35">
        <v>25</v>
      </c>
      <c r="M248" s="35">
        <v>15.5</v>
      </c>
      <c r="N248" s="38">
        <v>7.09</v>
      </c>
      <c r="O248" s="35">
        <v>0.54</v>
      </c>
      <c r="P248" s="35">
        <v>54.8</v>
      </c>
    </row>
    <row r="249" spans="3:16">
      <c r="C249" s="35">
        <v>639</v>
      </c>
      <c r="D249" s="35">
        <v>37.799999999999997</v>
      </c>
      <c r="E249" s="35">
        <v>2.1</v>
      </c>
      <c r="F249" s="35">
        <v>134.1</v>
      </c>
      <c r="G249" s="35">
        <v>68.400000000000006</v>
      </c>
      <c r="H249" s="35">
        <v>38.159999999999997</v>
      </c>
      <c r="I249" s="35">
        <v>155</v>
      </c>
      <c r="J249" s="35">
        <v>87</v>
      </c>
      <c r="K249" s="35">
        <v>18.14</v>
      </c>
      <c r="L249" s="35">
        <v>30.9</v>
      </c>
      <c r="M249" s="35">
        <v>14.81</v>
      </c>
      <c r="N249" s="35">
        <v>5.99</v>
      </c>
      <c r="O249" s="35">
        <v>1.44</v>
      </c>
      <c r="P249" s="35">
        <v>118.4</v>
      </c>
    </row>
    <row r="250" spans="3:16">
      <c r="C250" s="35">
        <v>1271</v>
      </c>
      <c r="D250" s="35">
        <v>26.7</v>
      </c>
      <c r="E250" s="38">
        <v>13</v>
      </c>
      <c r="F250" s="35">
        <v>458.9</v>
      </c>
      <c r="G250" s="35">
        <v>22.3</v>
      </c>
      <c r="H250" s="35">
        <v>30.13</v>
      </c>
      <c r="I250" s="35">
        <v>481</v>
      </c>
      <c r="J250" s="35">
        <v>49</v>
      </c>
      <c r="K250" s="38">
        <v>32.79</v>
      </c>
      <c r="L250" s="35">
        <v>25</v>
      </c>
      <c r="M250" s="35">
        <v>17.989999999999998</v>
      </c>
      <c r="N250" s="35">
        <v>5.25</v>
      </c>
      <c r="O250" s="38">
        <v>2.35</v>
      </c>
      <c r="P250" s="35">
        <v>66.2</v>
      </c>
    </row>
    <row r="251" spans="3:16">
      <c r="C251" s="35">
        <v>386</v>
      </c>
      <c r="D251" s="35">
        <v>11.8</v>
      </c>
      <c r="E251" s="35">
        <v>0.5</v>
      </c>
      <c r="F251" s="35">
        <v>922.2</v>
      </c>
      <c r="G251" s="35">
        <v>9.4</v>
      </c>
      <c r="H251" s="35">
        <v>9.32</v>
      </c>
      <c r="I251" s="35">
        <v>31</v>
      </c>
      <c r="J251" s="35">
        <v>40</v>
      </c>
      <c r="K251" s="35">
        <v>12.09</v>
      </c>
      <c r="L251" s="35">
        <v>6.8</v>
      </c>
      <c r="M251" s="35">
        <v>9.68</v>
      </c>
      <c r="N251" s="35">
        <v>1.25</v>
      </c>
      <c r="O251" s="35">
        <v>0.79</v>
      </c>
      <c r="P251" s="35">
        <v>34</v>
      </c>
    </row>
    <row r="252" spans="3:16">
      <c r="C252" s="35">
        <v>244</v>
      </c>
      <c r="D252" s="35">
        <v>16.7</v>
      </c>
      <c r="E252" s="35">
        <v>4</v>
      </c>
      <c r="F252" s="35">
        <v>376.3</v>
      </c>
      <c r="G252" s="35">
        <v>4.8</v>
      </c>
      <c r="H252" s="35">
        <v>14.98</v>
      </c>
      <c r="I252" s="35">
        <v>134</v>
      </c>
      <c r="J252" s="35">
        <v>26</v>
      </c>
      <c r="K252" s="35">
        <v>16.12</v>
      </c>
      <c r="L252" s="35">
        <v>7.3</v>
      </c>
      <c r="M252" s="35">
        <v>11.95</v>
      </c>
      <c r="N252" s="35">
        <v>2.39</v>
      </c>
      <c r="O252" s="38">
        <v>2.4500000000000002</v>
      </c>
      <c r="P252" s="35">
        <v>16.7</v>
      </c>
    </row>
    <row r="253" spans="3:16">
      <c r="C253" s="35">
        <v>1884</v>
      </c>
      <c r="D253" s="35">
        <v>11.6</v>
      </c>
      <c r="E253" s="35">
        <v>3.4</v>
      </c>
      <c r="F253" s="35">
        <v>1671.3</v>
      </c>
      <c r="G253" s="35">
        <v>43.6</v>
      </c>
      <c r="H253" s="35">
        <v>44.53</v>
      </c>
      <c r="I253" s="35">
        <v>308</v>
      </c>
      <c r="J253" s="35">
        <v>72</v>
      </c>
      <c r="K253" s="35">
        <v>5.33</v>
      </c>
      <c r="L253" s="35">
        <v>21.3</v>
      </c>
      <c r="M253" s="35">
        <v>11.21</v>
      </c>
      <c r="N253" s="35">
        <v>1.47</v>
      </c>
      <c r="O253" s="35">
        <v>0.15</v>
      </c>
      <c r="P253" s="35">
        <v>69.5</v>
      </c>
    </row>
    <row r="254" spans="3:16">
      <c r="C254" s="35">
        <v>2007</v>
      </c>
      <c r="D254" s="35">
        <v>5.9</v>
      </c>
      <c r="E254" s="35">
        <v>3.6</v>
      </c>
      <c r="F254" s="35">
        <v>562.6</v>
      </c>
      <c r="G254" s="35">
        <v>28.6</v>
      </c>
      <c r="H254" s="35">
        <v>30.57</v>
      </c>
      <c r="I254" s="35">
        <v>165</v>
      </c>
      <c r="J254" s="35">
        <v>28</v>
      </c>
      <c r="K254" s="35">
        <v>6.46</v>
      </c>
      <c r="L254" s="35">
        <v>25.5</v>
      </c>
      <c r="M254" s="35">
        <v>9.9499999999999993</v>
      </c>
      <c r="N254" s="35">
        <v>0.86</v>
      </c>
      <c r="O254" s="35">
        <v>0.16</v>
      </c>
      <c r="P254" s="35">
        <v>29.8</v>
      </c>
    </row>
    <row r="255" spans="3:16">
      <c r="C255" s="38">
        <v>4945</v>
      </c>
      <c r="D255" s="35">
        <v>9.4</v>
      </c>
      <c r="E255" s="35">
        <v>2.5</v>
      </c>
      <c r="F255" s="35">
        <v>1301.4000000000001</v>
      </c>
      <c r="G255" s="35">
        <v>52.2</v>
      </c>
      <c r="H255" s="35">
        <v>27.43</v>
      </c>
      <c r="I255" s="35">
        <v>166</v>
      </c>
      <c r="J255" s="35">
        <v>34</v>
      </c>
      <c r="K255" s="35">
        <v>7.73</v>
      </c>
      <c r="L255" s="35">
        <v>12.9</v>
      </c>
      <c r="M255" s="35">
        <v>9.6199999999999992</v>
      </c>
      <c r="N255" s="35">
        <v>1.27</v>
      </c>
      <c r="O255" s="35">
        <v>0.18</v>
      </c>
      <c r="P255" s="35">
        <v>24.2</v>
      </c>
    </row>
    <row r="256" spans="3:16">
      <c r="C256" s="35">
        <v>1670</v>
      </c>
      <c r="D256" s="35">
        <v>4.9000000000000004</v>
      </c>
      <c r="E256" s="35">
        <v>1.1000000000000001</v>
      </c>
      <c r="F256" s="35">
        <v>360.1</v>
      </c>
      <c r="G256" s="35">
        <v>23.1</v>
      </c>
      <c r="H256" s="35">
        <v>6.59</v>
      </c>
      <c r="I256" s="35">
        <v>26</v>
      </c>
      <c r="J256" s="35">
        <v>30</v>
      </c>
      <c r="K256" s="35">
        <v>2.92</v>
      </c>
      <c r="L256" s="35">
        <v>4.2</v>
      </c>
      <c r="M256" s="35">
        <v>8.02</v>
      </c>
      <c r="N256" s="35">
        <v>0.35</v>
      </c>
      <c r="O256" s="35">
        <v>0.16</v>
      </c>
      <c r="P256" s="35">
        <v>19.899999999999999</v>
      </c>
    </row>
    <row r="257" spans="3:16">
      <c r="C257" s="35">
        <v>1766</v>
      </c>
      <c r="D257" s="35">
        <v>8</v>
      </c>
      <c r="E257" s="35">
        <v>1.5</v>
      </c>
      <c r="F257" s="35">
        <v>2381.9</v>
      </c>
      <c r="G257" s="35">
        <v>50</v>
      </c>
      <c r="H257" s="35">
        <v>37.26</v>
      </c>
      <c r="I257" s="35">
        <v>204</v>
      </c>
      <c r="J257" s="35">
        <v>6</v>
      </c>
      <c r="K257" s="35">
        <v>3.75</v>
      </c>
      <c r="L257" s="35">
        <v>10.1</v>
      </c>
      <c r="M257" s="35">
        <v>8.94</v>
      </c>
      <c r="N257" s="35">
        <v>0.43</v>
      </c>
      <c r="O257" s="35">
        <v>0.18</v>
      </c>
      <c r="P257" s="35">
        <v>22.7</v>
      </c>
    </row>
    <row r="258" spans="3:16">
      <c r="C258" s="35">
        <v>1303</v>
      </c>
      <c r="D258" s="35">
        <v>5.2</v>
      </c>
      <c r="E258" s="35">
        <v>1.8</v>
      </c>
      <c r="F258" s="35">
        <v>283.8</v>
      </c>
      <c r="G258" s="35">
        <v>22.1</v>
      </c>
      <c r="H258" s="35">
        <v>12.47</v>
      </c>
      <c r="I258" s="35">
        <v>41</v>
      </c>
      <c r="J258" s="35">
        <v>9</v>
      </c>
      <c r="K258" s="35">
        <v>3.89</v>
      </c>
      <c r="L258" s="35">
        <v>4.5999999999999996</v>
      </c>
      <c r="M258" s="35">
        <v>7.63</v>
      </c>
      <c r="N258" s="35">
        <v>0.47</v>
      </c>
      <c r="O258" s="35">
        <v>0.11</v>
      </c>
      <c r="P258" s="35">
        <v>9.5</v>
      </c>
    </row>
    <row r="259" spans="3:16">
      <c r="C259" s="35">
        <v>1767</v>
      </c>
      <c r="D259" s="35">
        <v>16.100000000000001</v>
      </c>
      <c r="E259" s="35">
        <v>0.9</v>
      </c>
      <c r="F259" s="35">
        <v>962</v>
      </c>
      <c r="G259" s="35">
        <v>66.599999999999994</v>
      </c>
      <c r="H259" s="35">
        <v>31.32</v>
      </c>
      <c r="I259" s="35">
        <v>88</v>
      </c>
      <c r="J259" s="35">
        <v>12</v>
      </c>
      <c r="K259" s="35">
        <v>16.440000000000001</v>
      </c>
      <c r="L259" s="35">
        <v>14.3</v>
      </c>
      <c r="M259" s="35">
        <v>13.82</v>
      </c>
      <c r="N259" s="35">
        <v>0.97</v>
      </c>
      <c r="O259" s="35">
        <v>0.36</v>
      </c>
      <c r="P259" s="35">
        <v>41.8</v>
      </c>
    </row>
    <row r="260" spans="3:16">
      <c r="C260" s="38">
        <v>7182</v>
      </c>
      <c r="D260" s="35">
        <v>4.2</v>
      </c>
      <c r="E260" s="35">
        <v>2.9</v>
      </c>
      <c r="F260" s="35">
        <v>695</v>
      </c>
      <c r="G260" s="35">
        <v>38.4</v>
      </c>
      <c r="H260" s="35">
        <v>27.65</v>
      </c>
      <c r="I260" s="35">
        <v>296</v>
      </c>
      <c r="J260" s="35">
        <v>9</v>
      </c>
      <c r="K260" s="35">
        <v>6.72</v>
      </c>
      <c r="L260" s="35">
        <v>10.7</v>
      </c>
      <c r="M260" s="35">
        <v>8.3699999999999992</v>
      </c>
      <c r="N260" s="35">
        <v>0.77</v>
      </c>
      <c r="O260" s="35">
        <v>0.42</v>
      </c>
      <c r="P260" s="35">
        <v>31</v>
      </c>
    </row>
    <row r="261" spans="3:16">
      <c r="C261" s="38">
        <v>17476</v>
      </c>
      <c r="D261" s="35">
        <v>13.9</v>
      </c>
      <c r="E261" s="35">
        <v>2.7</v>
      </c>
      <c r="F261" s="35">
        <v>2668.3</v>
      </c>
      <c r="G261" s="35">
        <v>243.4</v>
      </c>
      <c r="H261" s="35">
        <v>138.62</v>
      </c>
      <c r="I261" s="35">
        <v>487</v>
      </c>
      <c r="J261" s="35">
        <v>45</v>
      </c>
      <c r="K261" s="35">
        <v>5.94</v>
      </c>
      <c r="L261" s="38">
        <v>154.9</v>
      </c>
      <c r="M261" s="35">
        <v>7.04</v>
      </c>
      <c r="N261" s="35">
        <v>3.27</v>
      </c>
      <c r="O261" s="35">
        <v>0.8</v>
      </c>
      <c r="P261" s="38">
        <v>820.1</v>
      </c>
    </row>
    <row r="262" spans="3:16">
      <c r="C262" s="38">
        <v>7719</v>
      </c>
      <c r="D262" s="35">
        <v>8.5</v>
      </c>
      <c r="E262" s="35">
        <v>4.0999999999999996</v>
      </c>
      <c r="F262" s="38">
        <v>3323.5</v>
      </c>
      <c r="G262" s="35">
        <v>154.9</v>
      </c>
      <c r="H262" s="35">
        <v>84.8</v>
      </c>
      <c r="I262" s="35">
        <v>301</v>
      </c>
      <c r="J262" s="35">
        <v>48</v>
      </c>
      <c r="K262" s="35">
        <v>3.52</v>
      </c>
      <c r="L262" s="35">
        <v>81.400000000000006</v>
      </c>
      <c r="M262" s="35">
        <v>8.26</v>
      </c>
      <c r="N262" s="35">
        <v>1.89</v>
      </c>
      <c r="O262" s="35">
        <v>0.19</v>
      </c>
      <c r="P262" s="35">
        <v>241.6</v>
      </c>
    </row>
    <row r="263" spans="3:16">
      <c r="C263" s="38">
        <v>16584</v>
      </c>
      <c r="D263" s="38">
        <v>43.2</v>
      </c>
      <c r="E263" s="35">
        <v>1</v>
      </c>
      <c r="F263" s="35">
        <v>722.6</v>
      </c>
      <c r="G263" s="35">
        <v>268.7</v>
      </c>
      <c r="H263" s="35">
        <v>143.77000000000001</v>
      </c>
      <c r="I263" s="35">
        <v>377</v>
      </c>
      <c r="J263" s="35">
        <v>70</v>
      </c>
      <c r="K263" s="38">
        <v>32.14</v>
      </c>
      <c r="L263" s="38">
        <v>209.1</v>
      </c>
      <c r="M263" s="35">
        <v>8.31</v>
      </c>
      <c r="N263" s="35">
        <v>6.18</v>
      </c>
      <c r="O263" s="35">
        <v>0.85</v>
      </c>
      <c r="P263" s="38">
        <v>1205.0999999999999</v>
      </c>
    </row>
    <row r="264" spans="3:16">
      <c r="C264" s="38">
        <v>11337</v>
      </c>
      <c r="D264" s="35">
        <v>20.7</v>
      </c>
      <c r="E264" s="35">
        <v>2</v>
      </c>
      <c r="F264" s="35">
        <v>2622.1</v>
      </c>
      <c r="G264" s="35">
        <v>152.30000000000001</v>
      </c>
      <c r="H264" s="35">
        <v>81.39</v>
      </c>
      <c r="I264" s="35">
        <v>237</v>
      </c>
      <c r="J264" s="35">
        <v>167</v>
      </c>
      <c r="K264" s="35">
        <v>20.8</v>
      </c>
      <c r="L264" s="35">
        <v>125.4</v>
      </c>
      <c r="M264" s="35">
        <v>7.2</v>
      </c>
      <c r="N264" s="35">
        <v>5.0199999999999996</v>
      </c>
      <c r="O264" s="35">
        <v>0.7</v>
      </c>
      <c r="P264" s="38">
        <v>915</v>
      </c>
    </row>
    <row r="265" spans="3:16">
      <c r="C265" s="38">
        <v>6564</v>
      </c>
      <c r="D265" s="35">
        <v>17.600000000000001</v>
      </c>
      <c r="E265" s="35">
        <v>3.7</v>
      </c>
      <c r="F265" s="35">
        <v>2669.9</v>
      </c>
      <c r="G265" s="35">
        <v>97.6</v>
      </c>
      <c r="H265" s="35">
        <v>55.62</v>
      </c>
      <c r="I265" s="35">
        <v>245</v>
      </c>
      <c r="J265" s="35">
        <v>111</v>
      </c>
      <c r="K265" s="35">
        <v>4.3499999999999996</v>
      </c>
      <c r="L265" s="35">
        <v>65.900000000000006</v>
      </c>
      <c r="M265" s="35">
        <v>8.7799999999999994</v>
      </c>
      <c r="N265" s="35">
        <v>1.84</v>
      </c>
      <c r="O265" s="35">
        <v>0.35</v>
      </c>
      <c r="P265" s="35">
        <v>359.5</v>
      </c>
    </row>
    <row r="266" spans="3:16">
      <c r="C266" s="38">
        <v>13768</v>
      </c>
      <c r="D266" s="35">
        <v>35</v>
      </c>
      <c r="E266" s="35">
        <v>1.9</v>
      </c>
      <c r="F266" s="35">
        <v>343.6</v>
      </c>
      <c r="G266" s="35">
        <v>197.7</v>
      </c>
      <c r="H266" s="38">
        <v>174.45</v>
      </c>
      <c r="I266" s="35">
        <v>352</v>
      </c>
      <c r="J266" s="35">
        <v>131</v>
      </c>
      <c r="K266" s="35">
        <v>27.68</v>
      </c>
      <c r="L266" s="35">
        <v>99.1</v>
      </c>
      <c r="M266" s="35">
        <v>9.02</v>
      </c>
      <c r="N266" s="35">
        <v>4.57</v>
      </c>
      <c r="O266" s="35">
        <v>0.85</v>
      </c>
      <c r="P266" s="35">
        <v>398.7</v>
      </c>
    </row>
    <row r="267" spans="3:16">
      <c r="C267" s="38">
        <v>8272</v>
      </c>
      <c r="D267" s="35">
        <v>12.5</v>
      </c>
      <c r="E267" s="35">
        <v>2.1</v>
      </c>
      <c r="F267" s="35">
        <v>2425.3000000000002</v>
      </c>
      <c r="G267" s="35">
        <v>129</v>
      </c>
      <c r="H267" s="35">
        <v>74.290000000000006</v>
      </c>
      <c r="I267" s="35">
        <v>315</v>
      </c>
      <c r="J267" s="35">
        <v>90</v>
      </c>
      <c r="K267" s="35">
        <v>6.04</v>
      </c>
      <c r="L267" s="35">
        <v>83.6</v>
      </c>
      <c r="M267" s="35">
        <v>6.72</v>
      </c>
      <c r="N267" s="35">
        <v>2.31</v>
      </c>
      <c r="O267" s="35">
        <v>0.61</v>
      </c>
      <c r="P267" s="38">
        <v>506.4</v>
      </c>
    </row>
    <row r="268" spans="3:16">
      <c r="C268" s="35">
        <v>2488</v>
      </c>
      <c r="D268" s="35">
        <v>13.7</v>
      </c>
      <c r="E268" s="35">
        <v>7.1</v>
      </c>
      <c r="F268" s="35">
        <v>686.9</v>
      </c>
      <c r="G268" s="35">
        <v>39.6</v>
      </c>
      <c r="H268" s="35">
        <v>34.72</v>
      </c>
      <c r="I268" s="35">
        <v>186</v>
      </c>
      <c r="J268" s="35">
        <v>54</v>
      </c>
      <c r="K268" s="35">
        <v>5.58</v>
      </c>
      <c r="L268" s="35">
        <v>33.200000000000003</v>
      </c>
      <c r="M268" s="35">
        <v>13.08</v>
      </c>
      <c r="N268" s="35">
        <v>1.26</v>
      </c>
      <c r="O268" s="35">
        <v>0.51</v>
      </c>
      <c r="P268" s="35">
        <v>70.900000000000006</v>
      </c>
    </row>
    <row r="269" spans="3:16">
      <c r="C269" s="38">
        <v>4649</v>
      </c>
      <c r="D269" s="35">
        <v>12.6</v>
      </c>
      <c r="E269" s="35">
        <v>6</v>
      </c>
      <c r="F269" s="35">
        <v>1488.3</v>
      </c>
      <c r="G269" s="35">
        <v>52.3</v>
      </c>
      <c r="H269" s="35">
        <v>40.25</v>
      </c>
      <c r="I269" s="35">
        <v>280</v>
      </c>
      <c r="J269" s="35">
        <v>70</v>
      </c>
      <c r="K269" s="35">
        <v>5.39</v>
      </c>
      <c r="L269" s="35">
        <v>34.700000000000003</v>
      </c>
      <c r="M269" s="35">
        <v>13.5</v>
      </c>
      <c r="N269" s="35">
        <v>1.41</v>
      </c>
      <c r="O269" s="35">
        <v>0.44</v>
      </c>
      <c r="P269" s="35">
        <v>115.2</v>
      </c>
    </row>
    <row r="270" spans="3:16">
      <c r="C270" s="38">
        <v>3688</v>
      </c>
      <c r="D270" s="35">
        <v>17.7</v>
      </c>
      <c r="E270" s="35">
        <v>5.0999999999999996</v>
      </c>
      <c r="F270" s="35">
        <v>1793.9</v>
      </c>
      <c r="G270" s="35">
        <v>60.7</v>
      </c>
      <c r="H270" s="35">
        <v>54.66</v>
      </c>
      <c r="I270" s="35">
        <v>182</v>
      </c>
      <c r="J270" s="35">
        <v>139</v>
      </c>
      <c r="K270" s="35">
        <v>9.19</v>
      </c>
      <c r="L270" s="35">
        <v>42.8</v>
      </c>
      <c r="M270" s="35">
        <v>13.28</v>
      </c>
      <c r="N270" s="35">
        <v>2.04</v>
      </c>
      <c r="O270" s="35">
        <v>0.39</v>
      </c>
      <c r="P270" s="35">
        <v>162.4</v>
      </c>
    </row>
    <row r="271" spans="3:16">
      <c r="C271" s="38">
        <v>8300</v>
      </c>
      <c r="D271" s="35">
        <v>30.5</v>
      </c>
      <c r="E271" s="38">
        <v>13.9</v>
      </c>
      <c r="F271" s="35">
        <v>1268.7</v>
      </c>
      <c r="G271" s="35">
        <v>256.39999999999998</v>
      </c>
      <c r="H271" s="35">
        <v>80.930000000000007</v>
      </c>
      <c r="I271" s="35">
        <v>439</v>
      </c>
      <c r="J271" s="35">
        <v>46</v>
      </c>
      <c r="K271" s="35">
        <v>11.68</v>
      </c>
      <c r="L271" s="35">
        <v>72.599999999999994</v>
      </c>
      <c r="M271" s="35">
        <v>13.48</v>
      </c>
      <c r="N271" s="35">
        <v>3.49</v>
      </c>
      <c r="O271" s="35">
        <v>0.65</v>
      </c>
      <c r="P271" s="35">
        <v>246</v>
      </c>
    </row>
    <row r="272" spans="3:16">
      <c r="C272" s="35">
        <v>1456</v>
      </c>
      <c r="D272" s="35">
        <v>5</v>
      </c>
      <c r="E272" s="35">
        <v>2.7</v>
      </c>
      <c r="F272" s="35">
        <v>485.2</v>
      </c>
      <c r="G272" s="35">
        <v>26.3</v>
      </c>
      <c r="H272" s="35">
        <v>18.75</v>
      </c>
      <c r="I272" s="35">
        <v>110</v>
      </c>
      <c r="J272" s="35">
        <v>28</v>
      </c>
      <c r="K272" s="35">
        <v>2.04</v>
      </c>
      <c r="L272" s="35">
        <v>14.5</v>
      </c>
      <c r="M272" s="35">
        <v>8.4600000000000009</v>
      </c>
      <c r="N272" s="35">
        <v>1.1399999999999999</v>
      </c>
      <c r="O272" s="35">
        <v>0.63</v>
      </c>
      <c r="P272" s="35">
        <v>31</v>
      </c>
    </row>
    <row r="273" spans="3:16">
      <c r="C273" s="35">
        <v>1781</v>
      </c>
      <c r="D273" s="35">
        <v>19.899999999999999</v>
      </c>
      <c r="E273" s="35">
        <v>3.4</v>
      </c>
      <c r="F273" s="35">
        <v>1253.3</v>
      </c>
      <c r="G273" s="35">
        <v>47.8</v>
      </c>
      <c r="H273" s="35">
        <v>42.95</v>
      </c>
      <c r="I273" s="35">
        <v>74</v>
      </c>
      <c r="J273" s="35">
        <v>133</v>
      </c>
      <c r="K273" s="35">
        <v>13.15</v>
      </c>
      <c r="L273" s="35">
        <v>50.3</v>
      </c>
      <c r="M273" s="35">
        <v>11.98</v>
      </c>
      <c r="N273" s="35">
        <v>3.58</v>
      </c>
      <c r="O273" s="35">
        <v>0.45</v>
      </c>
      <c r="P273" s="35">
        <v>182.9</v>
      </c>
    </row>
    <row r="274" spans="3:16">
      <c r="C274" s="35">
        <v>886</v>
      </c>
      <c r="D274" s="35">
        <v>20</v>
      </c>
      <c r="E274" s="35">
        <v>2.8</v>
      </c>
      <c r="F274" s="35">
        <v>798.7</v>
      </c>
      <c r="G274" s="35">
        <v>47.9</v>
      </c>
      <c r="H274" s="35">
        <v>38.28</v>
      </c>
      <c r="I274" s="35">
        <v>49</v>
      </c>
      <c r="J274" s="35">
        <v>105</v>
      </c>
      <c r="K274" s="35">
        <v>17.399999999999999</v>
      </c>
      <c r="L274" s="35">
        <v>38</v>
      </c>
      <c r="M274" s="35">
        <v>12.89</v>
      </c>
      <c r="N274" s="35">
        <v>4.7</v>
      </c>
      <c r="O274" s="35">
        <v>0.51</v>
      </c>
      <c r="P274" s="35">
        <v>136.1</v>
      </c>
    </row>
    <row r="275" spans="3:16">
      <c r="C275" s="38">
        <v>3402</v>
      </c>
      <c r="D275" s="35">
        <v>18.399999999999999</v>
      </c>
      <c r="E275" s="35">
        <v>5.7</v>
      </c>
      <c r="F275" s="35">
        <v>1423.6</v>
      </c>
      <c r="G275" s="35">
        <v>50.1</v>
      </c>
      <c r="H275" s="35">
        <v>57.31</v>
      </c>
      <c r="I275" s="35">
        <v>185</v>
      </c>
      <c r="J275" s="35">
        <v>83</v>
      </c>
      <c r="K275" s="35">
        <v>17.47</v>
      </c>
      <c r="L275" s="35">
        <v>49.1</v>
      </c>
      <c r="M275" s="35">
        <v>17.29</v>
      </c>
      <c r="N275" s="35">
        <v>4.2</v>
      </c>
      <c r="O275" s="35">
        <v>0.71</v>
      </c>
      <c r="P275" s="35">
        <v>132.4</v>
      </c>
    </row>
    <row r="276" spans="3:16">
      <c r="C276" s="35">
        <v>341</v>
      </c>
      <c r="D276" s="35">
        <v>23.2</v>
      </c>
      <c r="E276" s="35">
        <v>2.4</v>
      </c>
      <c r="F276" s="35">
        <v>306.5</v>
      </c>
      <c r="G276" s="35">
        <v>30.3</v>
      </c>
      <c r="H276" s="35">
        <v>17.88</v>
      </c>
      <c r="I276" s="35">
        <v>20</v>
      </c>
      <c r="J276" s="35">
        <v>115</v>
      </c>
      <c r="K276" s="35">
        <v>17.739999999999998</v>
      </c>
      <c r="L276" s="35">
        <v>19.3</v>
      </c>
      <c r="M276" s="35">
        <v>15.69</v>
      </c>
      <c r="N276" s="35">
        <v>3.18</v>
      </c>
      <c r="O276" s="35">
        <v>0.91</v>
      </c>
      <c r="P276" s="35">
        <v>111.4</v>
      </c>
    </row>
    <row r="277" spans="3:16">
      <c r="C277" s="35">
        <v>2273</v>
      </c>
      <c r="D277" s="35">
        <v>17.399999999999999</v>
      </c>
      <c r="E277" s="35">
        <v>4.2</v>
      </c>
      <c r="F277" s="35">
        <v>539.79999999999995</v>
      </c>
      <c r="G277" s="35">
        <v>45</v>
      </c>
      <c r="H277" s="35">
        <v>29.44</v>
      </c>
      <c r="I277" s="35">
        <v>93</v>
      </c>
      <c r="J277" s="35">
        <v>144</v>
      </c>
      <c r="K277" s="35">
        <v>19.350000000000001</v>
      </c>
      <c r="L277" s="35">
        <v>35.9</v>
      </c>
      <c r="M277" s="35">
        <v>12.77</v>
      </c>
      <c r="N277" s="35">
        <v>5.38</v>
      </c>
      <c r="O277" s="35">
        <v>0.79</v>
      </c>
      <c r="P277" s="35">
        <v>144.5</v>
      </c>
    </row>
    <row r="278" spans="3:16">
      <c r="C278" s="35">
        <v>1189</v>
      </c>
      <c r="D278" s="35">
        <v>13.9</v>
      </c>
      <c r="E278" s="35">
        <v>4.0999999999999996</v>
      </c>
      <c r="F278" s="35">
        <v>1020.6</v>
      </c>
      <c r="G278" s="35">
        <v>22.5</v>
      </c>
      <c r="H278" s="35">
        <v>38.96</v>
      </c>
      <c r="I278" s="35">
        <v>88</v>
      </c>
      <c r="J278" s="35">
        <v>38</v>
      </c>
      <c r="K278" s="35">
        <v>16</v>
      </c>
      <c r="L278" s="35">
        <v>29.7</v>
      </c>
      <c r="M278" s="35">
        <v>15.04</v>
      </c>
      <c r="N278" s="35">
        <v>4.1500000000000004</v>
      </c>
      <c r="O278" s="35">
        <v>0.88</v>
      </c>
      <c r="P278" s="35">
        <v>86.1</v>
      </c>
    </row>
    <row r="279" spans="3:16">
      <c r="C279" s="35">
        <v>1720</v>
      </c>
      <c r="D279" s="35">
        <v>14.9</v>
      </c>
      <c r="E279" s="35">
        <v>5.6</v>
      </c>
      <c r="F279" s="35">
        <v>1107.0999999999999</v>
      </c>
      <c r="G279" s="35">
        <v>27.1</v>
      </c>
      <c r="H279" s="35">
        <v>33.049999999999997</v>
      </c>
      <c r="I279" s="35">
        <v>230</v>
      </c>
      <c r="J279" s="35">
        <v>30</v>
      </c>
      <c r="K279" s="35">
        <v>13.8</v>
      </c>
      <c r="L279" s="35">
        <v>24</v>
      </c>
      <c r="M279" s="35">
        <v>13.79</v>
      </c>
      <c r="N279" s="35">
        <v>5.84</v>
      </c>
      <c r="O279" s="35">
        <v>1.1599999999999999</v>
      </c>
      <c r="P279" s="35">
        <v>52.9</v>
      </c>
    </row>
    <row r="280" spans="3:16">
      <c r="C280" s="35">
        <v>1742</v>
      </c>
      <c r="D280" s="35">
        <v>5.3</v>
      </c>
      <c r="E280" s="35">
        <v>4.0999999999999996</v>
      </c>
      <c r="F280" s="35">
        <v>487.7</v>
      </c>
      <c r="G280" s="35">
        <v>23.6</v>
      </c>
      <c r="H280" s="35">
        <v>15.54</v>
      </c>
      <c r="I280" s="35">
        <v>155</v>
      </c>
      <c r="J280" s="35">
        <v>23</v>
      </c>
      <c r="K280" s="35">
        <v>2.82</v>
      </c>
      <c r="L280" s="35">
        <v>13.9</v>
      </c>
      <c r="M280" s="35">
        <v>8.5399999999999991</v>
      </c>
      <c r="N280" s="35">
        <v>2.0299999999999998</v>
      </c>
      <c r="O280" s="35">
        <v>0.75</v>
      </c>
      <c r="P280" s="35">
        <v>27.2</v>
      </c>
    </row>
    <row r="281" spans="3:16">
      <c r="C281" s="38">
        <v>3315</v>
      </c>
      <c r="D281" s="35">
        <v>4.0999999999999996</v>
      </c>
      <c r="E281" s="35">
        <v>7.2</v>
      </c>
      <c r="F281" s="35">
        <v>1136.9000000000001</v>
      </c>
      <c r="G281" s="35">
        <v>38</v>
      </c>
      <c r="H281" s="35">
        <v>32.43</v>
      </c>
      <c r="I281" s="35">
        <v>362</v>
      </c>
      <c r="J281" s="35">
        <v>23</v>
      </c>
      <c r="K281" s="35">
        <v>3.87</v>
      </c>
      <c r="L281" s="35">
        <v>20</v>
      </c>
      <c r="M281" s="35">
        <v>10.82</v>
      </c>
      <c r="N281" s="35">
        <v>3.62</v>
      </c>
      <c r="O281" s="35">
        <v>0.6</v>
      </c>
      <c r="P281" s="35">
        <v>32</v>
      </c>
    </row>
    <row r="282" spans="3:16">
      <c r="C282" s="35">
        <v>2632</v>
      </c>
      <c r="D282" s="35">
        <v>8.1999999999999993</v>
      </c>
      <c r="E282" s="38">
        <v>21.5</v>
      </c>
      <c r="F282" s="35">
        <v>1039.8</v>
      </c>
      <c r="G282" s="35">
        <v>32.799999999999997</v>
      </c>
      <c r="H282" s="35">
        <v>36.020000000000003</v>
      </c>
      <c r="I282" s="35">
        <v>499</v>
      </c>
      <c r="J282" s="35">
        <v>25</v>
      </c>
      <c r="K282" s="35">
        <v>4.74</v>
      </c>
      <c r="L282" s="35">
        <v>17.600000000000001</v>
      </c>
      <c r="M282" s="35">
        <v>15.22</v>
      </c>
      <c r="N282" s="35">
        <v>1.5</v>
      </c>
      <c r="O282" s="35">
        <v>0.68</v>
      </c>
      <c r="P282" s="35">
        <v>32.700000000000003</v>
      </c>
    </row>
    <row r="283" spans="3:16">
      <c r="C283" s="35">
        <v>2766</v>
      </c>
      <c r="D283" s="35">
        <v>9.3000000000000007</v>
      </c>
      <c r="E283" s="38">
        <v>11.9</v>
      </c>
      <c r="F283" s="35">
        <v>890.5</v>
      </c>
      <c r="G283" s="35">
        <v>43.6</v>
      </c>
      <c r="H283" s="35">
        <v>33.64</v>
      </c>
      <c r="I283" s="35">
        <v>254</v>
      </c>
      <c r="J283" s="38">
        <v>428</v>
      </c>
      <c r="K283" s="35">
        <v>6.48</v>
      </c>
      <c r="L283" s="35">
        <v>58.9</v>
      </c>
      <c r="M283" s="35">
        <v>13.92</v>
      </c>
      <c r="N283" s="35">
        <v>1.73</v>
      </c>
      <c r="O283" s="35">
        <v>0.43</v>
      </c>
      <c r="P283" s="35">
        <v>127.5</v>
      </c>
    </row>
    <row r="284" spans="3:16">
      <c r="C284" s="35">
        <v>2073</v>
      </c>
      <c r="D284" s="35">
        <v>10.7</v>
      </c>
      <c r="E284" s="35">
        <v>5.2</v>
      </c>
      <c r="F284" s="35">
        <v>711.4</v>
      </c>
      <c r="G284" s="35">
        <v>35.9</v>
      </c>
      <c r="H284" s="35">
        <v>31.58</v>
      </c>
      <c r="I284" s="35">
        <v>129</v>
      </c>
      <c r="J284" s="35">
        <v>66</v>
      </c>
      <c r="K284" s="35">
        <v>6.63</v>
      </c>
      <c r="L284" s="35">
        <v>22.8</v>
      </c>
      <c r="M284" s="35">
        <v>10.29</v>
      </c>
      <c r="N284" s="35">
        <v>1.42</v>
      </c>
      <c r="O284" s="35">
        <v>0.41</v>
      </c>
      <c r="P284" s="35">
        <v>73.8</v>
      </c>
    </row>
    <row r="285" spans="3:16">
      <c r="C285" s="35">
        <v>2103</v>
      </c>
      <c r="D285" s="35">
        <v>12.6</v>
      </c>
      <c r="E285" s="35">
        <v>4.9000000000000004</v>
      </c>
      <c r="F285" s="35">
        <v>679.4</v>
      </c>
      <c r="G285" s="35">
        <v>41.5</v>
      </c>
      <c r="H285" s="35">
        <v>34.159999999999997</v>
      </c>
      <c r="I285" s="35">
        <v>149</v>
      </c>
      <c r="J285" s="35">
        <v>52</v>
      </c>
      <c r="K285" s="35">
        <v>6.16</v>
      </c>
      <c r="L285" s="35">
        <v>25.8</v>
      </c>
      <c r="M285" s="35">
        <v>12.62</v>
      </c>
      <c r="N285" s="35">
        <v>1.33</v>
      </c>
      <c r="O285" s="35">
        <v>0.52</v>
      </c>
      <c r="P285" s="35">
        <v>77.5</v>
      </c>
    </row>
    <row r="286" spans="3:16">
      <c r="C286" s="35">
        <v>2412</v>
      </c>
      <c r="D286" s="35">
        <v>17.899999999999999</v>
      </c>
      <c r="E286" s="35">
        <v>6.5</v>
      </c>
      <c r="F286" s="35">
        <v>704.8</v>
      </c>
      <c r="G286" s="35">
        <v>41.9</v>
      </c>
      <c r="H286" s="35">
        <v>37.6</v>
      </c>
      <c r="I286" s="35">
        <v>187</v>
      </c>
      <c r="J286" s="35">
        <v>45</v>
      </c>
      <c r="K286" s="35">
        <v>8</v>
      </c>
      <c r="L286" s="35">
        <v>35</v>
      </c>
      <c r="M286" s="35">
        <v>14.38</v>
      </c>
      <c r="N286" s="35">
        <v>1.79</v>
      </c>
      <c r="O286" s="35">
        <v>0.63</v>
      </c>
      <c r="P286" s="35">
        <v>77.400000000000006</v>
      </c>
    </row>
    <row r="287" spans="3:16">
      <c r="C287" s="35">
        <v>718</v>
      </c>
      <c r="D287" s="35">
        <v>7.5</v>
      </c>
      <c r="E287" s="35">
        <v>2.4</v>
      </c>
      <c r="F287" s="35">
        <v>495.4</v>
      </c>
      <c r="G287" s="35">
        <v>29.1</v>
      </c>
      <c r="H287" s="35">
        <v>18.100000000000001</v>
      </c>
      <c r="I287" s="35">
        <v>90</v>
      </c>
      <c r="J287" s="35">
        <v>74</v>
      </c>
      <c r="K287" s="35">
        <v>2.29</v>
      </c>
      <c r="L287" s="35">
        <v>29.7</v>
      </c>
      <c r="M287" s="35">
        <v>12.03</v>
      </c>
      <c r="N287" s="35">
        <v>0.6</v>
      </c>
      <c r="O287" s="35">
        <v>0.33</v>
      </c>
      <c r="P287" s="35">
        <v>66</v>
      </c>
    </row>
    <row r="288" spans="3:16">
      <c r="C288" s="35">
        <v>627</v>
      </c>
      <c r="D288" s="35">
        <v>6.5</v>
      </c>
      <c r="E288" s="35">
        <v>3.1</v>
      </c>
      <c r="F288" s="35">
        <v>403.7</v>
      </c>
      <c r="G288" s="35">
        <v>24.2</v>
      </c>
      <c r="H288" s="35">
        <v>27.23</v>
      </c>
      <c r="I288" s="35">
        <v>125</v>
      </c>
      <c r="J288" s="35">
        <v>44</v>
      </c>
      <c r="K288" s="35">
        <v>1.46</v>
      </c>
      <c r="L288" s="35">
        <v>23.8</v>
      </c>
      <c r="M288" s="35">
        <v>17.809999999999999</v>
      </c>
      <c r="N288" s="35">
        <v>0.45</v>
      </c>
      <c r="O288" s="35">
        <v>0.28999999999999998</v>
      </c>
      <c r="P288" s="35">
        <v>44.9</v>
      </c>
    </row>
    <row r="289" spans="3:16">
      <c r="C289" s="35">
        <v>810</v>
      </c>
      <c r="D289" s="35">
        <v>8.6</v>
      </c>
      <c r="E289" s="35">
        <v>3.1</v>
      </c>
      <c r="F289" s="35">
        <v>457.5</v>
      </c>
      <c r="G289" s="35">
        <v>29.2</v>
      </c>
      <c r="H289" s="35">
        <v>29.63</v>
      </c>
      <c r="I289" s="35">
        <v>122</v>
      </c>
      <c r="J289" s="35">
        <v>130</v>
      </c>
      <c r="K289" s="35">
        <v>2.87</v>
      </c>
      <c r="L289" s="35">
        <v>25.6</v>
      </c>
      <c r="M289" s="35">
        <v>13.44</v>
      </c>
      <c r="N289" s="35">
        <v>0.56000000000000005</v>
      </c>
      <c r="O289" s="35">
        <v>0.32</v>
      </c>
      <c r="P289" s="35">
        <v>56</v>
      </c>
    </row>
    <row r="290" spans="3:16">
      <c r="C290" s="35">
        <v>1091</v>
      </c>
      <c r="D290" s="35">
        <v>7.4</v>
      </c>
      <c r="E290" s="35">
        <v>2</v>
      </c>
      <c r="F290" s="35">
        <v>551</v>
      </c>
      <c r="G290" s="35">
        <v>24.9</v>
      </c>
      <c r="H290" s="35">
        <v>27.42</v>
      </c>
      <c r="I290" s="35">
        <v>140</v>
      </c>
      <c r="J290" s="35">
        <v>48</v>
      </c>
      <c r="K290" s="35">
        <v>2.48</v>
      </c>
      <c r="L290" s="35">
        <v>29.8</v>
      </c>
      <c r="M290" s="35">
        <v>15.37</v>
      </c>
      <c r="N290" s="35">
        <v>0.61</v>
      </c>
      <c r="O290" s="35">
        <v>0.3</v>
      </c>
      <c r="P290" s="35">
        <v>50.8</v>
      </c>
    </row>
    <row r="291" spans="3:16">
      <c r="C291" s="35">
        <v>1065</v>
      </c>
      <c r="D291" s="35">
        <v>10.1</v>
      </c>
      <c r="E291" s="35">
        <v>2.1</v>
      </c>
      <c r="F291" s="35">
        <v>646.79999999999995</v>
      </c>
      <c r="G291" s="35">
        <v>30.8</v>
      </c>
      <c r="H291" s="35">
        <v>24.96</v>
      </c>
      <c r="I291" s="35">
        <v>131</v>
      </c>
      <c r="J291" s="35">
        <v>65</v>
      </c>
      <c r="K291" s="35">
        <v>3.33</v>
      </c>
      <c r="L291" s="35">
        <v>26.9</v>
      </c>
      <c r="M291" s="35">
        <v>13.51</v>
      </c>
      <c r="N291" s="35">
        <v>0.72</v>
      </c>
      <c r="O291" s="35">
        <v>0.3</v>
      </c>
      <c r="P291" s="35">
        <v>60.7</v>
      </c>
    </row>
    <row r="292" spans="3:16">
      <c r="C292" s="35">
        <v>1640</v>
      </c>
      <c r="D292" s="35">
        <v>8.8000000000000007</v>
      </c>
      <c r="E292" s="35">
        <v>3.5</v>
      </c>
      <c r="F292" s="35">
        <v>714.6</v>
      </c>
      <c r="G292" s="35">
        <v>31.9</v>
      </c>
      <c r="H292" s="35">
        <v>31.05</v>
      </c>
      <c r="I292" s="35">
        <v>181</v>
      </c>
      <c r="J292" s="35">
        <v>59</v>
      </c>
      <c r="K292" s="35">
        <v>3.3</v>
      </c>
      <c r="L292" s="35">
        <v>25.6</v>
      </c>
      <c r="M292" s="35">
        <v>10.26</v>
      </c>
      <c r="N292" s="35">
        <v>0.78</v>
      </c>
      <c r="O292" s="35">
        <v>0.37</v>
      </c>
      <c r="P292" s="35">
        <v>54.8</v>
      </c>
    </row>
    <row r="293" spans="3:16">
      <c r="C293" s="35">
        <v>2143</v>
      </c>
      <c r="D293" s="35">
        <v>9.1999999999999993</v>
      </c>
      <c r="E293" s="35">
        <v>2.9</v>
      </c>
      <c r="F293" s="35">
        <v>785.6</v>
      </c>
      <c r="G293" s="35">
        <v>31.3</v>
      </c>
      <c r="H293" s="35">
        <v>44.95</v>
      </c>
      <c r="I293" s="35">
        <v>150</v>
      </c>
      <c r="J293" s="35">
        <v>47</v>
      </c>
      <c r="K293" s="35">
        <v>3.23</v>
      </c>
      <c r="L293" s="35">
        <v>26.8</v>
      </c>
      <c r="M293" s="35">
        <v>9.6</v>
      </c>
      <c r="N293" s="35">
        <v>0.99</v>
      </c>
      <c r="O293" s="35">
        <v>0.53</v>
      </c>
      <c r="P293" s="35">
        <v>95.6</v>
      </c>
    </row>
    <row r="294" spans="3:16">
      <c r="C294" s="38">
        <v>9691</v>
      </c>
      <c r="D294" s="35">
        <v>17</v>
      </c>
      <c r="E294" s="35">
        <v>2.6</v>
      </c>
      <c r="F294" s="35">
        <v>1863</v>
      </c>
      <c r="G294" s="35">
        <v>177.2</v>
      </c>
      <c r="H294" s="35">
        <v>112.48</v>
      </c>
      <c r="I294" s="35">
        <v>271</v>
      </c>
      <c r="J294" s="35">
        <v>11</v>
      </c>
      <c r="K294" s="35">
        <v>16.57</v>
      </c>
      <c r="L294" s="35">
        <v>50.1</v>
      </c>
      <c r="M294" s="35">
        <v>8.0299999999999994</v>
      </c>
      <c r="N294" s="35">
        <v>5.07</v>
      </c>
      <c r="O294" s="38">
        <v>2.4</v>
      </c>
      <c r="P294" s="35">
        <v>140.19999999999999</v>
      </c>
    </row>
    <row r="295" spans="3:16">
      <c r="C295" s="35">
        <v>1079</v>
      </c>
      <c r="D295" s="35">
        <v>5.3</v>
      </c>
      <c r="E295" s="35">
        <v>2.6</v>
      </c>
      <c r="F295" s="35">
        <v>1682</v>
      </c>
      <c r="G295" s="35">
        <v>34.1</v>
      </c>
      <c r="H295" s="35">
        <v>26.93</v>
      </c>
      <c r="I295" s="35">
        <v>95</v>
      </c>
      <c r="J295" s="35">
        <v>157</v>
      </c>
      <c r="K295" s="35">
        <v>1.36</v>
      </c>
      <c r="L295" s="35">
        <v>34.5</v>
      </c>
      <c r="M295" s="35">
        <v>6.51</v>
      </c>
      <c r="N295" s="35">
        <v>0.95</v>
      </c>
      <c r="O295" s="35">
        <v>0.12</v>
      </c>
      <c r="P295" s="35">
        <v>111.5</v>
      </c>
    </row>
    <row r="296" spans="3:16">
      <c r="C296" s="35">
        <v>273</v>
      </c>
      <c r="D296" s="35">
        <v>2.2000000000000002</v>
      </c>
      <c r="E296" s="35">
        <v>0.1</v>
      </c>
      <c r="F296" s="38">
        <v>5515.1</v>
      </c>
      <c r="G296" s="35">
        <v>13.7</v>
      </c>
      <c r="H296" s="35">
        <v>15.55</v>
      </c>
      <c r="I296" s="35">
        <v>46</v>
      </c>
      <c r="J296" s="35">
        <v>140</v>
      </c>
      <c r="K296" s="35">
        <v>1.53</v>
      </c>
      <c r="L296" s="35">
        <v>13.2</v>
      </c>
      <c r="M296" s="35">
        <v>3.88</v>
      </c>
      <c r="N296" s="35">
        <v>0.5</v>
      </c>
      <c r="O296" s="35">
        <v>0.09</v>
      </c>
      <c r="P296" s="35">
        <v>58.3</v>
      </c>
    </row>
    <row r="297" spans="3:16">
      <c r="C297" s="35">
        <v>1107</v>
      </c>
      <c r="D297" s="35">
        <v>3.5</v>
      </c>
      <c r="E297" s="35">
        <v>2.9</v>
      </c>
      <c r="F297" s="35">
        <v>2511.4</v>
      </c>
      <c r="G297" s="35">
        <v>28.6</v>
      </c>
      <c r="H297" s="35">
        <v>26.83</v>
      </c>
      <c r="I297" s="35">
        <v>91</v>
      </c>
      <c r="J297" s="35">
        <v>154</v>
      </c>
      <c r="K297" s="35">
        <v>1.1299999999999999</v>
      </c>
      <c r="L297" s="35">
        <v>34.200000000000003</v>
      </c>
      <c r="M297" s="35">
        <v>5.95</v>
      </c>
      <c r="N297" s="35">
        <v>0.73</v>
      </c>
      <c r="O297" s="35">
        <v>0.14000000000000001</v>
      </c>
      <c r="P297" s="35">
        <v>104.9</v>
      </c>
    </row>
    <row r="298" spans="3:16">
      <c r="C298" s="38">
        <v>8444</v>
      </c>
      <c r="D298" s="35">
        <v>6.9</v>
      </c>
      <c r="E298" s="35">
        <v>3.1</v>
      </c>
      <c r="F298" s="35">
        <v>1114.4000000000001</v>
      </c>
      <c r="G298" s="35">
        <v>95.2</v>
      </c>
      <c r="H298" s="35">
        <v>78.34</v>
      </c>
      <c r="I298" s="35">
        <v>361</v>
      </c>
      <c r="J298" s="35">
        <v>178</v>
      </c>
      <c r="K298" s="35">
        <v>8.57</v>
      </c>
      <c r="L298" s="35">
        <v>60.2</v>
      </c>
      <c r="M298" s="35">
        <v>6.7</v>
      </c>
      <c r="N298" s="35">
        <v>1.74</v>
      </c>
      <c r="O298" s="35">
        <v>0.41</v>
      </c>
      <c r="P298" s="35">
        <v>362.3</v>
      </c>
    </row>
    <row r="299" spans="3:16">
      <c r="C299" s="38">
        <v>17807</v>
      </c>
      <c r="D299" s="35">
        <v>6</v>
      </c>
      <c r="E299" s="35">
        <v>3.6</v>
      </c>
      <c r="F299" s="35">
        <v>1522.6</v>
      </c>
      <c r="G299" s="35">
        <v>133.9</v>
      </c>
      <c r="H299" s="35">
        <v>116.43</v>
      </c>
      <c r="I299" s="35">
        <v>580</v>
      </c>
      <c r="J299" s="35">
        <v>2</v>
      </c>
      <c r="K299" s="35">
        <v>6.67</v>
      </c>
      <c r="L299" s="35">
        <v>20.399999999999999</v>
      </c>
      <c r="M299" s="35">
        <v>6.99</v>
      </c>
      <c r="N299" s="35">
        <v>2.08</v>
      </c>
      <c r="O299" s="35">
        <v>0.22</v>
      </c>
      <c r="P299" s="35">
        <v>17</v>
      </c>
    </row>
    <row r="300" spans="3:16">
      <c r="C300" s="35">
        <v>682</v>
      </c>
      <c r="D300" s="35">
        <v>11.7</v>
      </c>
      <c r="E300" s="35">
        <v>2.5</v>
      </c>
      <c r="F300" s="35">
        <v>1529.3</v>
      </c>
      <c r="G300" s="35">
        <v>46.6</v>
      </c>
      <c r="H300" s="35">
        <v>29.61</v>
      </c>
      <c r="I300" s="35">
        <v>53</v>
      </c>
      <c r="J300" s="35">
        <v>219</v>
      </c>
      <c r="K300" s="35">
        <v>4.4400000000000004</v>
      </c>
      <c r="L300" s="35">
        <v>42.8</v>
      </c>
      <c r="M300" s="35">
        <v>12.08</v>
      </c>
      <c r="N300" s="35">
        <v>1.1299999999999999</v>
      </c>
      <c r="O300" s="35">
        <v>0.23</v>
      </c>
      <c r="P300" s="35">
        <v>101.1</v>
      </c>
    </row>
    <row r="301" spans="3:16">
      <c r="C301" s="35">
        <v>374</v>
      </c>
      <c r="D301" s="35">
        <v>11.7</v>
      </c>
      <c r="E301" s="35">
        <v>0.5</v>
      </c>
      <c r="F301" s="35">
        <v>2783.3</v>
      </c>
      <c r="G301" s="35">
        <v>47.8</v>
      </c>
      <c r="H301" s="35">
        <v>16.18</v>
      </c>
      <c r="I301" s="35">
        <v>21</v>
      </c>
      <c r="J301" s="35">
        <v>108</v>
      </c>
      <c r="K301" s="35">
        <v>3.69</v>
      </c>
      <c r="L301" s="35">
        <v>37.299999999999997</v>
      </c>
      <c r="M301" s="35">
        <v>11.15</v>
      </c>
      <c r="N301" s="35">
        <v>1.1399999999999999</v>
      </c>
      <c r="O301" s="35">
        <v>0.26</v>
      </c>
      <c r="P301" s="35">
        <v>127.7</v>
      </c>
    </row>
    <row r="302" spans="3:16">
      <c r="C302" s="35">
        <v>691</v>
      </c>
      <c r="D302" s="35">
        <v>4.4000000000000004</v>
      </c>
      <c r="E302" s="35">
        <v>1.2</v>
      </c>
      <c r="F302" s="35">
        <v>1886.2</v>
      </c>
      <c r="G302" s="35">
        <v>24.4</v>
      </c>
      <c r="H302" s="35">
        <v>28.92</v>
      </c>
      <c r="I302" s="35">
        <v>97</v>
      </c>
      <c r="J302" s="35">
        <v>206</v>
      </c>
      <c r="K302" s="35">
        <v>1.46</v>
      </c>
      <c r="L302" s="35">
        <v>33.6</v>
      </c>
      <c r="M302" s="35">
        <v>6</v>
      </c>
      <c r="N302" s="35">
        <v>0.73</v>
      </c>
      <c r="O302" s="35">
        <v>0.1</v>
      </c>
      <c r="P302" s="35">
        <v>79.599999999999994</v>
      </c>
    </row>
    <row r="303" spans="3:16">
      <c r="C303" s="38">
        <v>4437</v>
      </c>
      <c r="D303" s="35">
        <v>17.600000000000001</v>
      </c>
      <c r="E303" s="35">
        <v>4.4000000000000004</v>
      </c>
      <c r="F303" s="35">
        <v>1518.5</v>
      </c>
      <c r="G303" s="35">
        <v>50</v>
      </c>
      <c r="H303" s="35">
        <v>49.63</v>
      </c>
      <c r="I303" s="35">
        <v>162</v>
      </c>
      <c r="J303" s="35">
        <v>70</v>
      </c>
      <c r="K303" s="35">
        <v>26.79</v>
      </c>
      <c r="L303" s="35">
        <v>106</v>
      </c>
      <c r="M303" s="35">
        <v>7.64</v>
      </c>
      <c r="N303" s="35">
        <v>6.05</v>
      </c>
      <c r="O303" s="35">
        <v>1.88</v>
      </c>
      <c r="P303" s="38">
        <v>622.79999999999995</v>
      </c>
    </row>
    <row r="304" spans="3:16">
      <c r="C304" s="35">
        <v>2479</v>
      </c>
      <c r="D304" s="35">
        <v>4.0999999999999996</v>
      </c>
      <c r="E304" s="35">
        <v>4.2</v>
      </c>
      <c r="F304" s="35">
        <v>1293.5999999999999</v>
      </c>
      <c r="G304" s="35">
        <v>34.5</v>
      </c>
      <c r="H304" s="35">
        <v>29.55</v>
      </c>
      <c r="I304" s="35">
        <v>137</v>
      </c>
      <c r="J304" s="35">
        <v>62</v>
      </c>
      <c r="K304" s="35">
        <v>2.0499999999999998</v>
      </c>
      <c r="L304" s="35">
        <v>55</v>
      </c>
      <c r="M304" s="35">
        <v>4.66</v>
      </c>
      <c r="N304" s="35">
        <v>1.1299999999999999</v>
      </c>
      <c r="O304" s="35">
        <v>0.2</v>
      </c>
      <c r="P304" s="35">
        <v>135.4</v>
      </c>
    </row>
    <row r="305" spans="3:16">
      <c r="C305" s="38">
        <v>3553</v>
      </c>
      <c r="D305" s="35">
        <v>2.9</v>
      </c>
      <c r="E305" s="35">
        <v>3.5</v>
      </c>
      <c r="F305" s="35">
        <v>1647.9</v>
      </c>
      <c r="G305" s="35">
        <v>39.6</v>
      </c>
      <c r="H305" s="35">
        <v>25.52</v>
      </c>
      <c r="I305" s="35">
        <v>133</v>
      </c>
      <c r="J305" s="35">
        <v>53</v>
      </c>
      <c r="K305" s="35">
        <v>0.92</v>
      </c>
      <c r="L305" s="35">
        <v>34.4</v>
      </c>
      <c r="M305" s="35">
        <v>4.5</v>
      </c>
      <c r="N305" s="35">
        <v>0.88</v>
      </c>
      <c r="O305" s="35">
        <v>0.17</v>
      </c>
      <c r="P305" s="35">
        <v>143.19999999999999</v>
      </c>
    </row>
    <row r="306" spans="3:16">
      <c r="C306" s="38">
        <v>8135</v>
      </c>
      <c r="D306" s="35">
        <v>13.9</v>
      </c>
      <c r="E306" s="35">
        <v>4.2</v>
      </c>
      <c r="F306" s="35">
        <v>1791.6</v>
      </c>
      <c r="G306" s="35">
        <v>80.7</v>
      </c>
      <c r="H306" s="35">
        <v>51.86</v>
      </c>
      <c r="I306" s="35">
        <v>362</v>
      </c>
      <c r="J306" s="35">
        <v>115</v>
      </c>
      <c r="K306" s="35">
        <v>12.3</v>
      </c>
      <c r="L306" s="35">
        <v>102.3</v>
      </c>
      <c r="M306" s="35">
        <v>5.86</v>
      </c>
      <c r="N306" s="35">
        <v>2.62</v>
      </c>
      <c r="O306" s="35">
        <v>0.78</v>
      </c>
      <c r="P306" s="38">
        <v>809.9</v>
      </c>
    </row>
    <row r="307" spans="3:16">
      <c r="C307" s="38">
        <v>4696</v>
      </c>
      <c r="D307" s="35">
        <v>12.4</v>
      </c>
      <c r="E307" s="35">
        <v>2.4</v>
      </c>
      <c r="F307" s="35">
        <v>867.1</v>
      </c>
      <c r="G307" s="35">
        <v>86.8</v>
      </c>
      <c r="H307" s="35">
        <v>59.55</v>
      </c>
      <c r="I307" s="35">
        <v>186</v>
      </c>
      <c r="J307" s="35">
        <v>121</v>
      </c>
      <c r="K307" s="35">
        <v>8.6999999999999993</v>
      </c>
      <c r="L307" s="35">
        <v>83.6</v>
      </c>
      <c r="M307" s="35">
        <v>4.8499999999999996</v>
      </c>
      <c r="N307" s="35">
        <v>1.73</v>
      </c>
      <c r="O307" s="35">
        <v>0.46</v>
      </c>
      <c r="P307" s="35">
        <v>441.9</v>
      </c>
    </row>
    <row r="308" spans="3:16">
      <c r="C308" s="38">
        <v>3114</v>
      </c>
      <c r="D308" s="35">
        <v>11.5</v>
      </c>
      <c r="E308" s="35">
        <v>4.5999999999999996</v>
      </c>
      <c r="F308" s="35">
        <v>184.4</v>
      </c>
      <c r="G308" s="35">
        <v>46.9</v>
      </c>
      <c r="H308" s="35">
        <v>40.08</v>
      </c>
      <c r="I308" s="35">
        <v>333</v>
      </c>
      <c r="J308" s="35">
        <v>7</v>
      </c>
      <c r="K308" s="35">
        <v>17.96</v>
      </c>
      <c r="L308" s="35">
        <v>10.199999999999999</v>
      </c>
      <c r="M308" s="35">
        <v>6.38</v>
      </c>
      <c r="N308" s="35">
        <v>1.32</v>
      </c>
      <c r="O308" s="35">
        <v>0.36</v>
      </c>
      <c r="P308" s="35">
        <v>19.8</v>
      </c>
    </row>
    <row r="309" spans="3:16">
      <c r="C309" s="35">
        <v>2941</v>
      </c>
      <c r="D309" s="35">
        <v>8.6</v>
      </c>
      <c r="E309" s="35">
        <v>5.6</v>
      </c>
      <c r="F309" s="35">
        <v>200.8</v>
      </c>
      <c r="G309" s="35">
        <v>47</v>
      </c>
      <c r="H309" s="35">
        <v>39.270000000000003</v>
      </c>
      <c r="I309" s="35">
        <v>452</v>
      </c>
      <c r="J309" s="35">
        <v>4</v>
      </c>
      <c r="K309" s="35">
        <v>21.47</v>
      </c>
      <c r="L309" s="35">
        <v>9.6999999999999993</v>
      </c>
      <c r="M309" s="35">
        <v>6.43</v>
      </c>
      <c r="N309" s="35">
        <v>2</v>
      </c>
      <c r="O309" s="35">
        <v>0.28999999999999998</v>
      </c>
      <c r="P309" s="35">
        <v>11.4</v>
      </c>
    </row>
    <row r="310" spans="3:16">
      <c r="C310" s="35">
        <v>1025</v>
      </c>
      <c r="D310" s="35">
        <v>5</v>
      </c>
      <c r="E310" s="35">
        <v>4.4000000000000004</v>
      </c>
      <c r="F310" s="35">
        <v>695.2</v>
      </c>
      <c r="G310" s="35">
        <v>13.2</v>
      </c>
      <c r="H310" s="35">
        <v>7.32</v>
      </c>
      <c r="I310" s="35">
        <v>114</v>
      </c>
      <c r="J310" s="35">
        <v>11</v>
      </c>
      <c r="K310" s="35">
        <v>5.58</v>
      </c>
      <c r="L310" s="35">
        <v>4.3</v>
      </c>
      <c r="M310" s="35">
        <v>5.78</v>
      </c>
      <c r="N310" s="35">
        <v>0.63</v>
      </c>
      <c r="O310" s="35">
        <v>0.13</v>
      </c>
      <c r="P310" s="35">
        <v>15.2</v>
      </c>
    </row>
    <row r="311" spans="3:16">
      <c r="C311" s="35">
        <v>2718</v>
      </c>
      <c r="D311" s="35">
        <v>7</v>
      </c>
      <c r="E311" s="35">
        <v>6.3</v>
      </c>
      <c r="F311" s="35">
        <v>718.5</v>
      </c>
      <c r="G311" s="35">
        <v>35</v>
      </c>
      <c r="H311" s="35">
        <v>16.2</v>
      </c>
      <c r="I311" s="35">
        <v>172</v>
      </c>
      <c r="J311" s="35">
        <v>16</v>
      </c>
      <c r="K311" s="35">
        <v>12.2</v>
      </c>
      <c r="L311" s="35">
        <v>4.5</v>
      </c>
      <c r="M311" s="35">
        <v>7.18</v>
      </c>
      <c r="N311" s="35">
        <v>1.03</v>
      </c>
      <c r="O311" s="35">
        <v>0.31</v>
      </c>
      <c r="P311" s="35">
        <v>13.5</v>
      </c>
    </row>
    <row r="312" spans="3:16">
      <c r="C312" s="35">
        <v>2625</v>
      </c>
      <c r="D312" s="35">
        <v>5.8</v>
      </c>
      <c r="E312" s="35">
        <v>6.2</v>
      </c>
      <c r="F312" s="35">
        <v>639.20000000000005</v>
      </c>
      <c r="G312" s="35">
        <v>33.1</v>
      </c>
      <c r="H312" s="35">
        <v>34.54</v>
      </c>
      <c r="I312" s="35">
        <v>407</v>
      </c>
      <c r="J312" s="35">
        <v>7</v>
      </c>
      <c r="K312" s="35">
        <v>10.09</v>
      </c>
      <c r="L312" s="35">
        <v>10.5</v>
      </c>
      <c r="M312" s="35">
        <v>5.94</v>
      </c>
      <c r="N312" s="35">
        <v>1.35</v>
      </c>
      <c r="O312" s="35">
        <v>0.23</v>
      </c>
      <c r="P312" s="35">
        <v>16.899999999999999</v>
      </c>
    </row>
    <row r="313" spans="3:16">
      <c r="C313" s="35">
        <v>1942</v>
      </c>
      <c r="D313" s="35">
        <v>7.1</v>
      </c>
      <c r="E313" s="38">
        <v>22.3</v>
      </c>
      <c r="F313" s="35">
        <v>1358.7</v>
      </c>
      <c r="G313" s="35">
        <v>19.100000000000001</v>
      </c>
      <c r="H313" s="35">
        <v>45.13</v>
      </c>
      <c r="I313" s="35">
        <v>319</v>
      </c>
      <c r="J313" s="35">
        <v>40</v>
      </c>
      <c r="K313" s="35">
        <v>5.35</v>
      </c>
      <c r="L313" s="35">
        <v>10.5</v>
      </c>
      <c r="M313" s="35">
        <v>14.89</v>
      </c>
      <c r="N313" s="35">
        <v>1.6</v>
      </c>
      <c r="O313" s="35">
        <v>0.23</v>
      </c>
      <c r="P313" s="35">
        <v>25.3</v>
      </c>
    </row>
    <row r="314" spans="3:16">
      <c r="C314" s="35">
        <v>1328</v>
      </c>
      <c r="D314" s="35">
        <v>7.5</v>
      </c>
      <c r="E314" s="35">
        <v>4</v>
      </c>
      <c r="F314" s="35">
        <v>601.20000000000005</v>
      </c>
      <c r="G314" s="35">
        <v>17.600000000000001</v>
      </c>
      <c r="H314" s="35">
        <v>18.41</v>
      </c>
      <c r="I314" s="35">
        <v>222</v>
      </c>
      <c r="J314" s="35">
        <v>35</v>
      </c>
      <c r="K314" s="35">
        <v>3.73</v>
      </c>
      <c r="L314" s="35">
        <v>10.5</v>
      </c>
      <c r="M314" s="35">
        <v>8.8800000000000008</v>
      </c>
      <c r="N314" s="35">
        <v>0.8</v>
      </c>
      <c r="O314" s="35">
        <v>0.32</v>
      </c>
      <c r="P314" s="35">
        <v>34.6</v>
      </c>
    </row>
    <row r="315" spans="3:16">
      <c r="C315" s="35">
        <v>451</v>
      </c>
      <c r="D315" s="35">
        <v>11.7</v>
      </c>
      <c r="E315" s="35">
        <v>2.6</v>
      </c>
      <c r="F315" s="35">
        <v>537.6</v>
      </c>
      <c r="G315" s="35">
        <v>23.5</v>
      </c>
      <c r="H315" s="35">
        <v>66.72</v>
      </c>
      <c r="I315" s="35">
        <v>132</v>
      </c>
      <c r="J315" s="35">
        <v>123</v>
      </c>
      <c r="K315" s="35">
        <v>5.93</v>
      </c>
      <c r="L315" s="35">
        <v>45.4</v>
      </c>
      <c r="M315" s="35">
        <v>12.23</v>
      </c>
      <c r="N315" s="35">
        <v>1.83</v>
      </c>
      <c r="O315" s="35">
        <v>0.63</v>
      </c>
      <c r="P315" s="35">
        <v>107.7</v>
      </c>
    </row>
    <row r="316" spans="3:16">
      <c r="C316" s="35">
        <v>689</v>
      </c>
      <c r="D316" s="35">
        <v>11.5</v>
      </c>
      <c r="E316" s="35">
        <v>6.5</v>
      </c>
      <c r="F316" s="35">
        <v>1045.4000000000001</v>
      </c>
      <c r="G316" s="35">
        <v>26.4</v>
      </c>
      <c r="H316" s="35">
        <v>22.73</v>
      </c>
      <c r="I316" s="35">
        <v>114</v>
      </c>
      <c r="J316" s="35">
        <v>185</v>
      </c>
      <c r="K316" s="35">
        <v>6.15</v>
      </c>
      <c r="L316" s="35">
        <v>24.7</v>
      </c>
      <c r="M316" s="35">
        <v>12.29</v>
      </c>
      <c r="N316" s="35">
        <v>1.83</v>
      </c>
      <c r="O316" s="35">
        <v>0.56999999999999995</v>
      </c>
      <c r="P316" s="35">
        <v>88.3</v>
      </c>
    </row>
    <row r="317" spans="3:16">
      <c r="C317" s="38">
        <v>3983</v>
      </c>
      <c r="D317" s="35">
        <v>8.6</v>
      </c>
      <c r="E317" s="38">
        <v>14.4</v>
      </c>
      <c r="F317" s="35">
        <v>376</v>
      </c>
      <c r="G317" s="35">
        <v>33.299999999999997</v>
      </c>
      <c r="H317" s="35">
        <v>50.1</v>
      </c>
      <c r="I317" s="35">
        <v>505</v>
      </c>
      <c r="J317" s="35">
        <v>96</v>
      </c>
      <c r="K317" s="35">
        <v>3.53</v>
      </c>
      <c r="L317" s="35">
        <v>15.7</v>
      </c>
      <c r="M317" s="35">
        <v>13.48</v>
      </c>
      <c r="N317" s="35">
        <v>0.81</v>
      </c>
      <c r="O317" s="35">
        <v>0.23</v>
      </c>
      <c r="P317" s="35">
        <v>51.7</v>
      </c>
    </row>
    <row r="318" spans="3:16">
      <c r="C318" s="35">
        <v>2154</v>
      </c>
      <c r="D318" s="35">
        <v>12.1</v>
      </c>
      <c r="E318" s="35">
        <v>6.3</v>
      </c>
      <c r="F318" s="35">
        <v>288.8</v>
      </c>
      <c r="G318" s="35">
        <v>25.1</v>
      </c>
      <c r="H318" s="35">
        <v>29.45</v>
      </c>
      <c r="I318" s="35">
        <v>57</v>
      </c>
      <c r="J318" s="35">
        <v>117</v>
      </c>
      <c r="K318" s="35">
        <v>4.26</v>
      </c>
      <c r="L318" s="35">
        <v>22.1</v>
      </c>
      <c r="M318" s="35">
        <v>15.6</v>
      </c>
      <c r="N318" s="35">
        <v>1.33</v>
      </c>
      <c r="O318" s="35">
        <v>0.24</v>
      </c>
      <c r="P318" s="35">
        <v>85.3</v>
      </c>
    </row>
    <row r="319" spans="3:16">
      <c r="C319" s="35">
        <v>2148</v>
      </c>
      <c r="D319" s="35">
        <v>12.6</v>
      </c>
      <c r="E319" s="35">
        <v>4</v>
      </c>
      <c r="F319" s="35">
        <v>229.4</v>
      </c>
      <c r="G319" s="35">
        <v>37.1</v>
      </c>
      <c r="H319" s="35">
        <v>23.89</v>
      </c>
      <c r="I319" s="35">
        <v>67</v>
      </c>
      <c r="J319" s="35">
        <v>110</v>
      </c>
      <c r="K319" s="35">
        <v>5.58</v>
      </c>
      <c r="L319" s="35">
        <v>19.600000000000001</v>
      </c>
      <c r="M319" s="35">
        <v>8.35</v>
      </c>
      <c r="N319" s="35">
        <v>1.25</v>
      </c>
      <c r="O319" s="35">
        <v>0.28000000000000003</v>
      </c>
      <c r="P319" s="35">
        <v>62</v>
      </c>
    </row>
    <row r="320" spans="3:16">
      <c r="C320" s="35">
        <v>2082</v>
      </c>
      <c r="D320" s="35">
        <v>13</v>
      </c>
      <c r="E320" s="38">
        <v>10.4</v>
      </c>
      <c r="F320" s="35">
        <v>689.6</v>
      </c>
      <c r="G320" s="35">
        <v>32</v>
      </c>
      <c r="H320" s="35">
        <v>20.58</v>
      </c>
      <c r="I320" s="35">
        <v>370</v>
      </c>
      <c r="J320" s="35">
        <v>80</v>
      </c>
      <c r="K320" s="35">
        <v>5.8</v>
      </c>
      <c r="L320" s="35">
        <v>14.1</v>
      </c>
      <c r="M320" s="35">
        <v>10.92</v>
      </c>
      <c r="N320" s="35">
        <v>1.39</v>
      </c>
      <c r="O320" s="35">
        <v>0.27</v>
      </c>
      <c r="P320" s="35">
        <v>45.5</v>
      </c>
    </row>
    <row r="321" spans="3:16">
      <c r="C321" s="35">
        <v>2633</v>
      </c>
      <c r="D321" s="35">
        <v>11.6</v>
      </c>
      <c r="E321" s="35">
        <v>7.7</v>
      </c>
      <c r="F321" s="35">
        <v>346.3</v>
      </c>
      <c r="G321" s="35">
        <v>26.9</v>
      </c>
      <c r="H321" s="35">
        <v>16.75</v>
      </c>
      <c r="I321" s="35">
        <v>168</v>
      </c>
      <c r="J321" s="35">
        <v>55</v>
      </c>
      <c r="K321" s="35">
        <v>6.85</v>
      </c>
      <c r="L321" s="35">
        <v>6.7</v>
      </c>
      <c r="M321" s="35">
        <v>13.28</v>
      </c>
      <c r="N321" s="35">
        <v>1.1499999999999999</v>
      </c>
      <c r="O321" s="35">
        <v>0.3</v>
      </c>
      <c r="P321" s="35">
        <v>25.1</v>
      </c>
    </row>
    <row r="322" spans="3:16">
      <c r="C322" s="35">
        <v>1396</v>
      </c>
      <c r="D322" s="35">
        <v>13</v>
      </c>
      <c r="E322" s="38">
        <v>12</v>
      </c>
      <c r="F322" s="35">
        <v>380.6</v>
      </c>
      <c r="G322" s="35">
        <v>32.1</v>
      </c>
      <c r="H322" s="35">
        <v>24.47</v>
      </c>
      <c r="I322" s="35">
        <v>266</v>
      </c>
      <c r="J322" s="35">
        <v>106</v>
      </c>
      <c r="K322" s="35">
        <v>7.1</v>
      </c>
      <c r="L322" s="35">
        <v>13.1</v>
      </c>
      <c r="M322" s="35">
        <v>13.68</v>
      </c>
      <c r="N322" s="35">
        <v>1.3</v>
      </c>
      <c r="O322" s="35">
        <v>0.28000000000000003</v>
      </c>
      <c r="P322" s="35">
        <v>46.6</v>
      </c>
    </row>
    <row r="323" spans="3:16">
      <c r="C323" s="38">
        <v>13960</v>
      </c>
      <c r="D323" s="35">
        <v>37.700000000000003</v>
      </c>
      <c r="E323" s="35">
        <v>1.7</v>
      </c>
      <c r="F323" s="35">
        <v>2375.9</v>
      </c>
      <c r="G323" s="35">
        <v>220.7</v>
      </c>
      <c r="H323" s="35">
        <v>82.29</v>
      </c>
      <c r="I323" s="35">
        <v>217</v>
      </c>
      <c r="J323" s="35">
        <v>90</v>
      </c>
      <c r="K323" s="35">
        <v>14.84</v>
      </c>
      <c r="L323" s="38">
        <v>300.10000000000002</v>
      </c>
      <c r="M323" s="35">
        <v>2.15</v>
      </c>
      <c r="N323" s="35">
        <v>2.41</v>
      </c>
      <c r="O323" s="35">
        <v>0.54</v>
      </c>
      <c r="P323" s="38">
        <v>2959.5</v>
      </c>
    </row>
    <row r="324" spans="3:16">
      <c r="C324" s="35">
        <v>2424</v>
      </c>
      <c r="D324" s="35">
        <v>15.9</v>
      </c>
      <c r="E324" s="35">
        <v>5.7</v>
      </c>
      <c r="F324" s="35">
        <v>898.1</v>
      </c>
      <c r="G324" s="35">
        <v>57</v>
      </c>
      <c r="H324" s="35">
        <v>144.13</v>
      </c>
      <c r="I324" s="35">
        <v>203</v>
      </c>
      <c r="J324" s="35">
        <v>58</v>
      </c>
      <c r="K324" s="35">
        <v>19.39</v>
      </c>
      <c r="L324" s="35">
        <v>46.6</v>
      </c>
      <c r="M324" s="35">
        <v>14.02</v>
      </c>
      <c r="N324" s="35">
        <v>1.47</v>
      </c>
      <c r="O324" s="35">
        <v>0.59</v>
      </c>
      <c r="P324" s="35">
        <v>113.7</v>
      </c>
    </row>
    <row r="325" spans="3:16">
      <c r="C325" s="38">
        <v>11338</v>
      </c>
      <c r="D325" s="35">
        <v>32.299999999999997</v>
      </c>
      <c r="E325" s="35">
        <v>3.3</v>
      </c>
      <c r="F325" s="35">
        <v>103.4</v>
      </c>
      <c r="G325" s="35">
        <v>159.6</v>
      </c>
      <c r="H325" s="35">
        <v>78.38</v>
      </c>
      <c r="I325" s="35">
        <v>304</v>
      </c>
      <c r="J325" s="35">
        <v>72</v>
      </c>
      <c r="K325" s="38">
        <v>44.71</v>
      </c>
      <c r="L325" s="35">
        <v>104.7</v>
      </c>
      <c r="M325" s="35">
        <v>11.08</v>
      </c>
      <c r="N325" s="35">
        <v>4.25</v>
      </c>
      <c r="O325" s="35">
        <v>0.83</v>
      </c>
      <c r="P325" s="35">
        <v>490.2</v>
      </c>
    </row>
    <row r="326" spans="3:16">
      <c r="C326" s="38">
        <v>5283</v>
      </c>
      <c r="D326" s="35">
        <v>11</v>
      </c>
      <c r="E326" s="35">
        <v>4.5999999999999996</v>
      </c>
      <c r="F326" s="35">
        <v>65.2</v>
      </c>
      <c r="G326" s="35">
        <v>46.7</v>
      </c>
      <c r="H326" s="35">
        <v>22.93</v>
      </c>
      <c r="I326" s="35">
        <v>344</v>
      </c>
      <c r="J326" s="35">
        <v>21</v>
      </c>
      <c r="K326" s="38">
        <v>32.58</v>
      </c>
      <c r="L326" s="35">
        <v>8</v>
      </c>
      <c r="M326" s="35">
        <v>10.06</v>
      </c>
      <c r="N326" s="35">
        <v>1.81</v>
      </c>
      <c r="O326" s="35">
        <v>0.81</v>
      </c>
      <c r="P326" s="35">
        <v>28.7</v>
      </c>
    </row>
    <row r="327" spans="3:16">
      <c r="C327" s="38">
        <v>5503</v>
      </c>
      <c r="D327" s="35">
        <v>10</v>
      </c>
      <c r="E327" s="35">
        <v>6.6</v>
      </c>
      <c r="F327" s="35">
        <v>763.3</v>
      </c>
      <c r="G327" s="35">
        <v>62.1</v>
      </c>
      <c r="H327" s="35">
        <v>36.36</v>
      </c>
      <c r="I327" s="35">
        <v>398</v>
      </c>
      <c r="J327" s="35">
        <v>14</v>
      </c>
      <c r="K327" s="35">
        <v>20.07</v>
      </c>
      <c r="L327" s="35">
        <v>15.2</v>
      </c>
      <c r="M327" s="35">
        <v>6.34</v>
      </c>
      <c r="N327" s="35">
        <v>0.86</v>
      </c>
      <c r="O327" s="35">
        <v>0.31</v>
      </c>
      <c r="P327" s="35">
        <v>37.799999999999997</v>
      </c>
    </row>
    <row r="328" spans="3:16">
      <c r="C328" s="38">
        <v>13284</v>
      </c>
      <c r="D328" s="38">
        <v>81.2</v>
      </c>
      <c r="E328" s="35">
        <v>2.8</v>
      </c>
      <c r="F328" s="35">
        <v>12.5</v>
      </c>
      <c r="G328" s="35">
        <v>280.60000000000002</v>
      </c>
      <c r="H328" s="35">
        <v>87.82</v>
      </c>
      <c r="I328" s="35">
        <v>339</v>
      </c>
      <c r="J328" s="35">
        <v>16</v>
      </c>
      <c r="K328" s="38">
        <v>100.39</v>
      </c>
      <c r="L328" s="35">
        <v>27.6</v>
      </c>
      <c r="M328" s="35">
        <v>8.23</v>
      </c>
      <c r="N328" s="35">
        <v>2.96</v>
      </c>
      <c r="O328" s="35">
        <v>1.71</v>
      </c>
      <c r="P328" s="35">
        <v>119.3</v>
      </c>
    </row>
    <row r="329" spans="3:16">
      <c r="C329" s="38">
        <v>8784</v>
      </c>
      <c r="D329" s="38">
        <v>132.5</v>
      </c>
      <c r="E329" s="35">
        <v>4.2</v>
      </c>
      <c r="F329" s="35">
        <v>60.3</v>
      </c>
      <c r="G329" s="38">
        <v>595.79999999999995</v>
      </c>
      <c r="H329" s="35">
        <v>93.54</v>
      </c>
      <c r="I329" s="35">
        <v>272</v>
      </c>
      <c r="J329" s="35">
        <v>26</v>
      </c>
      <c r="K329" s="38">
        <v>36.65</v>
      </c>
      <c r="L329" s="35">
        <v>49.8</v>
      </c>
      <c r="M329" s="35">
        <v>6.91</v>
      </c>
      <c r="N329" s="35">
        <v>2.83</v>
      </c>
      <c r="O329" s="35">
        <v>0.77</v>
      </c>
      <c r="P329" s="35">
        <v>147.69999999999999</v>
      </c>
    </row>
    <row r="330" spans="3:16">
      <c r="C330" s="38">
        <v>34988</v>
      </c>
      <c r="D330" s="35">
        <v>20.5</v>
      </c>
      <c r="E330" s="35">
        <v>3.9</v>
      </c>
      <c r="F330" s="35">
        <v>2765</v>
      </c>
      <c r="G330" s="35">
        <v>252.3</v>
      </c>
      <c r="H330" s="35">
        <v>85.13</v>
      </c>
      <c r="I330" s="35">
        <v>688</v>
      </c>
      <c r="J330" s="35">
        <v>13</v>
      </c>
      <c r="K330" s="35">
        <v>15.53</v>
      </c>
      <c r="L330" s="35">
        <v>40.299999999999997</v>
      </c>
      <c r="M330" s="35">
        <v>10.25</v>
      </c>
      <c r="N330" s="35">
        <v>2.06</v>
      </c>
      <c r="O330" s="35">
        <v>0.37</v>
      </c>
      <c r="P330" s="35">
        <v>57.7</v>
      </c>
    </row>
    <row r="331" spans="3:16">
      <c r="C331" s="38">
        <v>3899</v>
      </c>
      <c r="D331" s="35">
        <v>23.3</v>
      </c>
      <c r="E331" s="35">
        <v>3.2</v>
      </c>
      <c r="F331" s="35">
        <v>192.3</v>
      </c>
      <c r="G331" s="35">
        <v>32.5</v>
      </c>
      <c r="H331" s="35">
        <v>16.07</v>
      </c>
      <c r="I331" s="35">
        <v>144</v>
      </c>
      <c r="J331" s="35">
        <v>45</v>
      </c>
      <c r="K331" s="38">
        <v>42.7</v>
      </c>
      <c r="L331" s="35">
        <v>14.1</v>
      </c>
      <c r="M331" s="35">
        <v>18.93</v>
      </c>
      <c r="N331" s="35">
        <v>2.34</v>
      </c>
      <c r="O331" s="35">
        <v>1.2</v>
      </c>
      <c r="P331" s="35">
        <v>52.1</v>
      </c>
    </row>
    <row r="332" spans="3:16">
      <c r="C332" s="38">
        <v>54511</v>
      </c>
      <c r="D332" s="35">
        <v>35.799999999999997</v>
      </c>
      <c r="E332" s="35">
        <v>3.1</v>
      </c>
      <c r="F332" s="38">
        <v>4678.6000000000004</v>
      </c>
      <c r="G332" s="38">
        <v>748.4</v>
      </c>
      <c r="H332" s="38">
        <v>283.61</v>
      </c>
      <c r="I332" s="38">
        <v>1549</v>
      </c>
      <c r="J332" s="35">
        <v>28</v>
      </c>
      <c r="K332" s="35">
        <v>24.7</v>
      </c>
      <c r="L332" s="35">
        <v>111.2</v>
      </c>
      <c r="M332" s="35">
        <v>10.1</v>
      </c>
      <c r="N332" s="35">
        <v>5.74</v>
      </c>
      <c r="O332" s="35">
        <v>1.54</v>
      </c>
      <c r="P332" s="38">
        <v>554.9</v>
      </c>
    </row>
    <row r="333" spans="3:16">
      <c r="C333" s="38">
        <v>57350</v>
      </c>
      <c r="D333" s="35">
        <v>12.4</v>
      </c>
      <c r="E333" s="35">
        <v>3.6</v>
      </c>
      <c r="F333" s="38">
        <v>8081.6</v>
      </c>
      <c r="G333" s="38">
        <v>816</v>
      </c>
      <c r="H333" s="38">
        <v>188.05</v>
      </c>
      <c r="I333" s="38">
        <v>1154</v>
      </c>
      <c r="J333" s="35">
        <v>1</v>
      </c>
      <c r="K333" s="35">
        <v>8.9600000000000009</v>
      </c>
      <c r="L333" s="35">
        <v>63.3</v>
      </c>
      <c r="M333" s="35">
        <v>8.0500000000000007</v>
      </c>
      <c r="N333" s="35">
        <v>3.44</v>
      </c>
      <c r="O333" s="38">
        <v>2.5</v>
      </c>
      <c r="P333" s="35">
        <v>64.599999999999994</v>
      </c>
    </row>
    <row r="334" spans="3:16">
      <c r="C334" s="38">
        <v>20864</v>
      </c>
      <c r="D334" s="35">
        <v>19</v>
      </c>
      <c r="E334" s="35">
        <v>5.5</v>
      </c>
      <c r="F334" s="35">
        <v>1617.5</v>
      </c>
      <c r="G334" s="35">
        <v>144.30000000000001</v>
      </c>
      <c r="H334" s="35">
        <v>138.55000000000001</v>
      </c>
      <c r="I334" s="35">
        <v>524</v>
      </c>
      <c r="J334" s="35">
        <v>38</v>
      </c>
      <c r="K334" s="35">
        <v>9.68</v>
      </c>
      <c r="L334" s="35">
        <v>125.3</v>
      </c>
      <c r="M334" s="35">
        <v>7.82</v>
      </c>
      <c r="N334" s="35">
        <v>3.55</v>
      </c>
      <c r="O334" s="35">
        <v>0.26</v>
      </c>
      <c r="P334" s="38">
        <v>811.6</v>
      </c>
    </row>
    <row r="335" spans="3:16">
      <c r="C335" s="38">
        <v>22847</v>
      </c>
      <c r="D335" s="38">
        <v>71.2</v>
      </c>
      <c r="E335" s="35">
        <v>2.9</v>
      </c>
      <c r="F335" s="35">
        <v>2735.1</v>
      </c>
      <c r="G335" s="35">
        <v>191.4</v>
      </c>
      <c r="H335" s="35">
        <v>148.16</v>
      </c>
      <c r="I335" s="38">
        <v>1038</v>
      </c>
      <c r="J335" s="35">
        <v>34</v>
      </c>
      <c r="K335" s="38">
        <v>125.76</v>
      </c>
      <c r="L335" s="38">
        <v>254.2</v>
      </c>
      <c r="M335" s="35">
        <v>6.43</v>
      </c>
      <c r="N335" s="38">
        <v>28.8</v>
      </c>
      <c r="O335" s="38">
        <v>7.96</v>
      </c>
      <c r="P335" s="38">
        <v>2663.4</v>
      </c>
    </row>
    <row r="336" spans="3:16">
      <c r="C336" s="38">
        <v>17057</v>
      </c>
      <c r="D336" s="35">
        <v>10.4</v>
      </c>
      <c r="E336" s="35">
        <v>4.5999999999999996</v>
      </c>
      <c r="F336" s="35">
        <v>855.7</v>
      </c>
      <c r="G336" s="35">
        <v>120</v>
      </c>
      <c r="H336" s="35">
        <v>77.819999999999993</v>
      </c>
      <c r="I336" s="35">
        <v>511</v>
      </c>
      <c r="J336" s="35">
        <v>16</v>
      </c>
      <c r="K336" s="35">
        <v>8.1300000000000008</v>
      </c>
      <c r="L336" s="35">
        <v>91.9</v>
      </c>
      <c r="M336" s="35">
        <v>9.98</v>
      </c>
      <c r="N336" s="35">
        <v>3.06</v>
      </c>
      <c r="O336" s="35">
        <v>0.76</v>
      </c>
      <c r="P336" s="35">
        <v>308.39999999999998</v>
      </c>
    </row>
    <row r="337" spans="3:16">
      <c r="C337" s="38">
        <v>15152</v>
      </c>
      <c r="D337" s="38">
        <v>101</v>
      </c>
      <c r="E337" s="35">
        <v>3</v>
      </c>
      <c r="F337" s="35">
        <v>2524.4</v>
      </c>
      <c r="G337" s="35">
        <v>235.5</v>
      </c>
      <c r="H337" s="38">
        <v>302.16000000000003</v>
      </c>
      <c r="I337" s="35">
        <v>500</v>
      </c>
      <c r="J337" s="35">
        <v>44</v>
      </c>
      <c r="K337" s="38">
        <v>47.85</v>
      </c>
      <c r="L337" s="38">
        <v>422.6</v>
      </c>
      <c r="M337" s="35">
        <v>6.07</v>
      </c>
      <c r="N337" s="38">
        <v>9.9700000000000006</v>
      </c>
      <c r="O337" s="38">
        <v>5.26</v>
      </c>
      <c r="P337" s="38">
        <v>3344.6</v>
      </c>
    </row>
    <row r="338" spans="3:16">
      <c r="C338" s="38">
        <v>30538</v>
      </c>
      <c r="D338" s="38">
        <v>285.39999999999998</v>
      </c>
      <c r="E338" s="38">
        <v>41.1</v>
      </c>
      <c r="F338" s="35">
        <v>34.700000000000003</v>
      </c>
      <c r="G338" s="35">
        <v>177.7</v>
      </c>
      <c r="H338" s="35">
        <v>61.05</v>
      </c>
      <c r="I338" s="38">
        <v>3712</v>
      </c>
      <c r="J338" s="35">
        <v>8</v>
      </c>
      <c r="K338" s="38">
        <v>94.3</v>
      </c>
      <c r="L338" s="35">
        <v>101.2</v>
      </c>
      <c r="M338" s="35">
        <v>15.91</v>
      </c>
      <c r="N338" s="38">
        <v>7.98</v>
      </c>
      <c r="O338" s="38">
        <v>2.04</v>
      </c>
      <c r="P338" s="38">
        <v>1147.8</v>
      </c>
    </row>
    <row r="339" spans="3:16">
      <c r="C339" s="38">
        <v>25485</v>
      </c>
      <c r="D339" s="38">
        <v>51</v>
      </c>
      <c r="E339" s="38">
        <v>10.199999999999999</v>
      </c>
      <c r="F339" s="35">
        <v>1154.2</v>
      </c>
      <c r="G339" s="35">
        <v>267.8</v>
      </c>
      <c r="H339" s="35">
        <v>138.11000000000001</v>
      </c>
      <c r="I339" s="35">
        <v>782</v>
      </c>
      <c r="J339" s="35">
        <v>63</v>
      </c>
      <c r="K339" s="35">
        <v>29.46</v>
      </c>
      <c r="L339" s="38">
        <v>209.5</v>
      </c>
      <c r="M339" s="35">
        <v>14.3</v>
      </c>
      <c r="N339" s="38">
        <v>8.1</v>
      </c>
      <c r="O339" s="38">
        <v>3.35</v>
      </c>
      <c r="P339" s="38">
        <v>1630.7</v>
      </c>
    </row>
    <row r="340" spans="3:16">
      <c r="C340" s="38">
        <v>30762</v>
      </c>
      <c r="D340" s="35">
        <v>15.5</v>
      </c>
      <c r="E340" s="35">
        <v>3.3</v>
      </c>
      <c r="F340" s="35">
        <v>1229</v>
      </c>
      <c r="G340" s="35">
        <v>140.30000000000001</v>
      </c>
      <c r="H340" s="35">
        <v>100.55</v>
      </c>
      <c r="I340" s="35">
        <v>240</v>
      </c>
      <c r="J340" s="35">
        <v>30</v>
      </c>
      <c r="K340" s="35">
        <v>6.26</v>
      </c>
      <c r="L340" s="35">
        <v>59.3</v>
      </c>
      <c r="M340" s="35">
        <v>12.42</v>
      </c>
      <c r="N340" s="35">
        <v>2.4700000000000002</v>
      </c>
      <c r="O340" s="35">
        <v>1.2</v>
      </c>
      <c r="P340" s="35">
        <v>226.9</v>
      </c>
    </row>
    <row r="341" spans="3:16">
      <c r="C341" s="35">
        <v>2788</v>
      </c>
      <c r="D341" s="35">
        <v>14.3</v>
      </c>
      <c r="E341" s="35">
        <v>4.2</v>
      </c>
      <c r="F341" s="35">
        <v>159.19999999999999</v>
      </c>
      <c r="G341" s="35">
        <v>39.200000000000003</v>
      </c>
      <c r="H341" s="35">
        <v>48.98</v>
      </c>
      <c r="I341" s="35">
        <v>425</v>
      </c>
      <c r="J341" s="35">
        <v>2</v>
      </c>
      <c r="K341" s="35">
        <v>19.21</v>
      </c>
      <c r="L341" s="35">
        <v>17.5</v>
      </c>
      <c r="M341" s="35">
        <v>7.69</v>
      </c>
      <c r="N341" s="35">
        <v>1.4</v>
      </c>
      <c r="O341" s="35">
        <v>0.51</v>
      </c>
      <c r="P341" s="35">
        <v>15.6</v>
      </c>
    </row>
    <row r="342" spans="3:16">
      <c r="C342" s="38">
        <v>88000</v>
      </c>
      <c r="D342" s="38">
        <v>44.5</v>
      </c>
      <c r="E342" s="38">
        <v>18.5</v>
      </c>
      <c r="F342" s="38">
        <v>10000</v>
      </c>
      <c r="G342" s="38">
        <v>1192.5</v>
      </c>
      <c r="H342" s="38">
        <v>196.96</v>
      </c>
      <c r="I342" s="38">
        <v>2150</v>
      </c>
      <c r="J342" s="35">
        <v>3</v>
      </c>
      <c r="K342" s="38">
        <v>57.56</v>
      </c>
      <c r="L342" s="35">
        <v>40.5</v>
      </c>
      <c r="M342" s="35">
        <v>13.02</v>
      </c>
      <c r="N342" s="38">
        <v>8.9600000000000009</v>
      </c>
      <c r="O342" s="38">
        <v>3.52</v>
      </c>
      <c r="P342" s="35">
        <v>358</v>
      </c>
    </row>
    <row r="343" spans="3:16">
      <c r="C343" s="38">
        <v>13057</v>
      </c>
      <c r="D343" s="38">
        <v>54.4</v>
      </c>
      <c r="E343" s="35">
        <v>9.1</v>
      </c>
      <c r="F343" s="38">
        <v>4749.3</v>
      </c>
      <c r="G343" s="35">
        <v>174.8</v>
      </c>
      <c r="H343" s="38">
        <v>153.55000000000001</v>
      </c>
      <c r="I343" s="35">
        <v>681</v>
      </c>
      <c r="J343" s="35">
        <v>83</v>
      </c>
      <c r="K343" s="35">
        <v>19.54</v>
      </c>
      <c r="L343" s="38">
        <v>489.2</v>
      </c>
      <c r="M343" s="35">
        <v>7.75</v>
      </c>
      <c r="N343" s="35">
        <v>3.81</v>
      </c>
      <c r="O343" s="35">
        <v>1.69</v>
      </c>
      <c r="P343" s="38">
        <v>5147.5</v>
      </c>
    </row>
    <row r="344" spans="3:16">
      <c r="C344" s="38">
        <v>29496</v>
      </c>
      <c r="D344" s="38">
        <v>94.2</v>
      </c>
      <c r="E344" s="35">
        <v>5.5</v>
      </c>
      <c r="F344" s="35">
        <v>716.1</v>
      </c>
      <c r="G344" s="38">
        <v>347</v>
      </c>
      <c r="H344" s="38">
        <v>188.65</v>
      </c>
      <c r="I344" s="38">
        <v>1150</v>
      </c>
      <c r="J344" s="35">
        <v>79</v>
      </c>
      <c r="K344" s="38">
        <v>37.24</v>
      </c>
      <c r="L344" s="38">
        <v>412.2</v>
      </c>
      <c r="M344" s="35">
        <v>8.3699999999999992</v>
      </c>
      <c r="N344" s="35">
        <v>5.18</v>
      </c>
      <c r="O344" s="35">
        <v>1.39</v>
      </c>
      <c r="P344" s="38">
        <v>3579.3</v>
      </c>
    </row>
    <row r="345" spans="3:16">
      <c r="C345" s="38">
        <v>22556</v>
      </c>
      <c r="D345" s="35">
        <v>34.200000000000003</v>
      </c>
      <c r="E345" s="38">
        <v>11.8</v>
      </c>
      <c r="F345" s="35">
        <v>304.5</v>
      </c>
      <c r="G345" s="35">
        <v>219.9</v>
      </c>
      <c r="H345" s="35">
        <v>103.42</v>
      </c>
      <c r="I345" s="35">
        <v>690</v>
      </c>
      <c r="J345" s="35">
        <v>17</v>
      </c>
      <c r="K345" s="35">
        <v>23.48</v>
      </c>
      <c r="L345" s="35">
        <v>30.2</v>
      </c>
      <c r="M345" s="35">
        <v>7.07</v>
      </c>
      <c r="N345" s="35">
        <v>1.62</v>
      </c>
      <c r="O345" s="35">
        <v>0.54</v>
      </c>
      <c r="P345" s="35">
        <v>82.3</v>
      </c>
    </row>
    <row r="346" spans="3:16">
      <c r="C346" s="35">
        <v>163</v>
      </c>
      <c r="D346" s="35">
        <v>11</v>
      </c>
      <c r="E346" s="35">
        <v>4.2</v>
      </c>
      <c r="F346" s="35">
        <v>309.10000000000002</v>
      </c>
      <c r="G346" s="35">
        <v>34.700000000000003</v>
      </c>
      <c r="H346" s="35">
        <v>26.35</v>
      </c>
      <c r="I346" s="35">
        <v>31</v>
      </c>
      <c r="J346" s="35">
        <v>227</v>
      </c>
      <c r="K346" s="35">
        <v>2.75</v>
      </c>
      <c r="L346" s="35">
        <v>38.700000000000003</v>
      </c>
      <c r="M346" s="35">
        <v>13.89</v>
      </c>
      <c r="N346" s="35">
        <v>1.29</v>
      </c>
      <c r="O346" s="35">
        <v>0.24</v>
      </c>
      <c r="P346" s="35">
        <v>78.599999999999994</v>
      </c>
    </row>
    <row r="347" spans="3:16">
      <c r="C347" s="35">
        <v>66</v>
      </c>
      <c r="D347" s="35">
        <v>13.3</v>
      </c>
      <c r="E347" s="35">
        <v>3.4</v>
      </c>
      <c r="F347" s="35">
        <v>214.1</v>
      </c>
      <c r="G347" s="35">
        <v>35.200000000000003</v>
      </c>
      <c r="H347" s="35">
        <v>19.12</v>
      </c>
      <c r="I347" s="35">
        <v>35</v>
      </c>
      <c r="J347" s="35">
        <v>229</v>
      </c>
      <c r="K347" s="35">
        <v>3.72</v>
      </c>
      <c r="L347" s="35">
        <v>25.1</v>
      </c>
      <c r="M347" s="38">
        <v>20.16</v>
      </c>
      <c r="N347" s="35">
        <v>1.27</v>
      </c>
      <c r="O347" s="35">
        <v>0.32</v>
      </c>
      <c r="P347" s="35">
        <v>63.7</v>
      </c>
    </row>
    <row r="348" spans="3:16">
      <c r="C348" s="35">
        <v>449</v>
      </c>
      <c r="D348" s="35">
        <v>6.5</v>
      </c>
      <c r="E348" s="35">
        <v>3.6</v>
      </c>
      <c r="F348" s="35">
        <v>385.7</v>
      </c>
      <c r="G348" s="35">
        <v>23.6</v>
      </c>
      <c r="H348" s="35">
        <v>20.86</v>
      </c>
      <c r="I348" s="35">
        <v>127</v>
      </c>
      <c r="J348" s="35">
        <v>55</v>
      </c>
      <c r="K348" s="35">
        <v>1.21</v>
      </c>
      <c r="L348" s="35">
        <v>21.5</v>
      </c>
      <c r="M348" s="35">
        <v>10.62</v>
      </c>
      <c r="N348" s="35">
        <v>0.52</v>
      </c>
      <c r="O348" s="35">
        <v>0.3</v>
      </c>
      <c r="P348" s="35">
        <v>45.6</v>
      </c>
    </row>
    <row r="349" spans="3:16">
      <c r="C349" s="35">
        <v>453</v>
      </c>
      <c r="D349" s="35">
        <v>6.8</v>
      </c>
      <c r="E349" s="35">
        <v>4.8</v>
      </c>
      <c r="F349" s="35">
        <v>481.9</v>
      </c>
      <c r="G349" s="35">
        <v>23.4</v>
      </c>
      <c r="H349" s="35">
        <v>26.2</v>
      </c>
      <c r="I349" s="35">
        <v>109</v>
      </c>
      <c r="J349" s="35">
        <v>57</v>
      </c>
      <c r="K349" s="35">
        <v>2.2400000000000002</v>
      </c>
      <c r="L349" s="35">
        <v>26.5</v>
      </c>
      <c r="M349" s="35">
        <v>10.61</v>
      </c>
      <c r="N349" s="35">
        <v>0.78</v>
      </c>
      <c r="O349" s="35">
        <v>0.44</v>
      </c>
      <c r="P349" s="35">
        <v>56.4</v>
      </c>
    </row>
    <row r="350" spans="3:16">
      <c r="C350" s="35">
        <v>155</v>
      </c>
      <c r="D350" s="35">
        <v>12.1</v>
      </c>
      <c r="E350" s="35">
        <v>4.3</v>
      </c>
      <c r="F350" s="35">
        <v>325</v>
      </c>
      <c r="G350" s="35">
        <v>31.6</v>
      </c>
      <c r="H350" s="35">
        <v>22.28</v>
      </c>
      <c r="I350" s="35">
        <v>47</v>
      </c>
      <c r="J350" s="35">
        <v>245</v>
      </c>
      <c r="K350" s="35">
        <v>3.39</v>
      </c>
      <c r="L350" s="35">
        <v>26.5</v>
      </c>
      <c r="M350" s="35">
        <v>8.3699999999999992</v>
      </c>
      <c r="N350" s="35">
        <v>1.44</v>
      </c>
      <c r="O350" s="35">
        <v>0.48</v>
      </c>
      <c r="P350" s="35">
        <v>76.2</v>
      </c>
    </row>
    <row r="351" spans="3:16">
      <c r="C351" s="35">
        <v>215</v>
      </c>
      <c r="D351" s="35">
        <v>18.100000000000001</v>
      </c>
      <c r="E351" s="35">
        <v>6.6</v>
      </c>
      <c r="F351" s="35">
        <v>681.8</v>
      </c>
      <c r="G351" s="35">
        <v>19.3</v>
      </c>
      <c r="H351" s="35">
        <v>10.9</v>
      </c>
      <c r="I351" s="35">
        <v>29</v>
      </c>
      <c r="J351" s="35">
        <v>139</v>
      </c>
      <c r="K351" s="35">
        <v>11.6</v>
      </c>
      <c r="L351" s="35">
        <v>12.4</v>
      </c>
      <c r="M351" s="35">
        <v>12.53</v>
      </c>
      <c r="N351" s="35">
        <v>2.78</v>
      </c>
      <c r="O351" s="35">
        <v>1.47</v>
      </c>
      <c r="P351" s="35">
        <v>65.5</v>
      </c>
    </row>
    <row r="352" spans="3:16">
      <c r="C352" s="35">
        <v>276</v>
      </c>
      <c r="D352" s="35">
        <v>23.9</v>
      </c>
      <c r="E352" s="35">
        <v>1.8</v>
      </c>
      <c r="F352" s="35">
        <v>932.5</v>
      </c>
      <c r="G352" s="35">
        <v>24.6</v>
      </c>
      <c r="H352" s="35">
        <v>17.43</v>
      </c>
      <c r="I352" s="35">
        <v>25</v>
      </c>
      <c r="J352" s="35">
        <v>128</v>
      </c>
      <c r="K352" s="35">
        <v>18.760000000000002</v>
      </c>
      <c r="L352" s="35">
        <v>28.7</v>
      </c>
      <c r="M352" s="35">
        <v>12.45</v>
      </c>
      <c r="N352" s="35">
        <v>4.92</v>
      </c>
      <c r="O352" s="35">
        <v>1.66</v>
      </c>
      <c r="P352" s="35">
        <v>117.9</v>
      </c>
    </row>
    <row r="353" spans="3:16">
      <c r="C353" s="35">
        <v>2111</v>
      </c>
      <c r="D353" s="35">
        <v>16.7</v>
      </c>
      <c r="E353" s="35">
        <v>8.1</v>
      </c>
      <c r="F353" s="35">
        <v>620.6</v>
      </c>
      <c r="G353" s="35">
        <v>27</v>
      </c>
      <c r="H353" s="35">
        <v>31.41</v>
      </c>
      <c r="I353" s="35">
        <v>67</v>
      </c>
      <c r="J353" s="35">
        <v>78</v>
      </c>
      <c r="K353" s="35">
        <v>13.56</v>
      </c>
      <c r="L353" s="35">
        <v>31.7</v>
      </c>
      <c r="M353" s="35">
        <v>14.69</v>
      </c>
      <c r="N353" s="35">
        <v>5.22</v>
      </c>
      <c r="O353" s="35">
        <v>0.86</v>
      </c>
      <c r="P353" s="35">
        <v>171.9</v>
      </c>
    </row>
    <row r="354" spans="3:16">
      <c r="C354" s="38">
        <v>22815</v>
      </c>
      <c r="D354" s="38">
        <v>123.1</v>
      </c>
      <c r="E354" s="35">
        <v>3.5</v>
      </c>
      <c r="F354" s="35">
        <v>2436.8000000000002</v>
      </c>
      <c r="G354" s="38">
        <v>301.8</v>
      </c>
      <c r="H354" s="35">
        <v>135.79</v>
      </c>
      <c r="I354" s="35">
        <v>752</v>
      </c>
      <c r="J354" s="35">
        <v>35</v>
      </c>
      <c r="K354" s="38">
        <v>123.78</v>
      </c>
      <c r="L354" s="38">
        <v>403</v>
      </c>
      <c r="M354" s="35">
        <v>5.8</v>
      </c>
      <c r="N354" s="38">
        <v>28.31</v>
      </c>
      <c r="O354" s="38">
        <v>11.15</v>
      </c>
      <c r="P354" s="38">
        <v>4347.3</v>
      </c>
    </row>
    <row r="355" spans="3:16">
      <c r="C355" s="38">
        <v>8650</v>
      </c>
      <c r="D355" s="35">
        <v>27.4</v>
      </c>
      <c r="E355" s="35">
        <v>3</v>
      </c>
      <c r="F355" s="35">
        <v>1348.7</v>
      </c>
      <c r="G355" s="35">
        <v>149.1</v>
      </c>
      <c r="H355" s="38">
        <v>160.29</v>
      </c>
      <c r="I355" s="35">
        <v>543</v>
      </c>
      <c r="J355" s="35">
        <v>11</v>
      </c>
      <c r="K355" s="35">
        <v>13.46</v>
      </c>
      <c r="L355" s="38">
        <v>254.1</v>
      </c>
      <c r="M355" s="35">
        <v>6.08</v>
      </c>
      <c r="N355" s="35">
        <v>3.31</v>
      </c>
      <c r="O355" s="35">
        <v>0.26</v>
      </c>
      <c r="P355" s="38">
        <v>651.5</v>
      </c>
    </row>
    <row r="356" spans="3:16">
      <c r="C356" s="38">
        <v>29621</v>
      </c>
      <c r="D356" s="35">
        <v>23.1</v>
      </c>
      <c r="E356" s="35">
        <v>8.6999999999999993</v>
      </c>
      <c r="F356" s="35">
        <v>1485.4</v>
      </c>
      <c r="G356" s="38">
        <v>360.2</v>
      </c>
      <c r="H356" s="35">
        <v>126.51</v>
      </c>
      <c r="I356" s="38">
        <v>1179</v>
      </c>
      <c r="J356" s="35">
        <v>8</v>
      </c>
      <c r="K356" s="38">
        <v>34.700000000000003</v>
      </c>
      <c r="L356" s="35">
        <v>119.3</v>
      </c>
      <c r="M356" s="35">
        <v>6.2</v>
      </c>
      <c r="N356" s="35">
        <v>6.68</v>
      </c>
      <c r="O356" s="35">
        <v>1.89</v>
      </c>
      <c r="P356" s="38">
        <v>960.7</v>
      </c>
    </row>
    <row r="357" spans="3:16">
      <c r="C357" s="38">
        <v>69789</v>
      </c>
      <c r="D357" s="38">
        <v>84.7</v>
      </c>
      <c r="E357" s="35">
        <v>5.6</v>
      </c>
      <c r="F357" s="38">
        <v>4971.2</v>
      </c>
      <c r="G357" s="38">
        <v>622.79999999999995</v>
      </c>
      <c r="H357" s="35">
        <v>73.08</v>
      </c>
      <c r="I357" s="35">
        <v>986</v>
      </c>
      <c r="J357" s="35">
        <v>1</v>
      </c>
      <c r="K357" s="38">
        <v>34.880000000000003</v>
      </c>
      <c r="L357" s="35">
        <v>75.2</v>
      </c>
      <c r="M357" s="35">
        <v>6.04</v>
      </c>
      <c r="N357" s="35">
        <v>5.09</v>
      </c>
      <c r="O357" s="38">
        <v>2.12</v>
      </c>
      <c r="P357" s="35">
        <v>102.3</v>
      </c>
    </row>
    <row r="358" spans="3:16">
      <c r="C358" s="38">
        <v>36664</v>
      </c>
      <c r="D358" s="35">
        <v>12.7</v>
      </c>
      <c r="E358" s="35">
        <v>0.9</v>
      </c>
      <c r="F358" s="38">
        <v>4042.3</v>
      </c>
      <c r="G358" s="38">
        <v>537.29999999999995</v>
      </c>
      <c r="H358" s="35">
        <v>65.36</v>
      </c>
      <c r="I358" s="35">
        <v>798</v>
      </c>
      <c r="J358" s="35">
        <v>13</v>
      </c>
      <c r="K358" s="35">
        <v>8.9499999999999993</v>
      </c>
      <c r="L358" s="35">
        <v>58.6</v>
      </c>
      <c r="M358" s="35">
        <v>4.92</v>
      </c>
      <c r="N358" s="35">
        <v>1.79</v>
      </c>
      <c r="O358" s="35">
        <v>0.28000000000000003</v>
      </c>
      <c r="P358" s="35">
        <v>306.39999999999998</v>
      </c>
    </row>
    <row r="359" spans="3:16">
      <c r="C359" s="38">
        <v>19086</v>
      </c>
      <c r="D359" s="35">
        <v>30.3</v>
      </c>
      <c r="E359" s="35">
        <v>4.3</v>
      </c>
      <c r="F359" s="35">
        <v>2116.9</v>
      </c>
      <c r="G359" s="35">
        <v>208.5</v>
      </c>
      <c r="H359" s="35">
        <v>108.77</v>
      </c>
      <c r="I359" s="35">
        <v>539</v>
      </c>
      <c r="J359" s="35">
        <v>35</v>
      </c>
      <c r="K359" s="38">
        <v>53.68</v>
      </c>
      <c r="L359" s="38">
        <v>353.8</v>
      </c>
      <c r="M359" s="35">
        <v>9.0500000000000007</v>
      </c>
      <c r="N359" s="38">
        <v>10.86</v>
      </c>
      <c r="O359" s="35">
        <v>0.96</v>
      </c>
      <c r="P359" s="38">
        <v>830.6</v>
      </c>
    </row>
    <row r="360" spans="3:16">
      <c r="C360" s="38">
        <v>9538</v>
      </c>
      <c r="D360" s="35">
        <v>11.3</v>
      </c>
      <c r="E360" s="35">
        <v>3.1</v>
      </c>
      <c r="F360" s="38">
        <v>10000</v>
      </c>
      <c r="G360" s="35">
        <v>82.7</v>
      </c>
      <c r="H360" s="35">
        <v>45.64</v>
      </c>
      <c r="I360" s="35">
        <v>157</v>
      </c>
      <c r="J360" s="35">
        <v>284</v>
      </c>
      <c r="K360" s="35">
        <v>4.0199999999999996</v>
      </c>
      <c r="L360" s="35">
        <v>110.9</v>
      </c>
      <c r="M360" s="35">
        <v>3.67</v>
      </c>
      <c r="N360" s="35">
        <v>1.62</v>
      </c>
      <c r="O360" s="35">
        <v>0.14000000000000001</v>
      </c>
      <c r="P360" s="35">
        <v>386.2</v>
      </c>
    </row>
    <row r="361" spans="3:16">
      <c r="C361" s="38">
        <v>9309</v>
      </c>
      <c r="D361" s="35">
        <v>11.8</v>
      </c>
      <c r="E361" s="35">
        <v>2.1</v>
      </c>
      <c r="F361" s="35">
        <v>2878</v>
      </c>
      <c r="G361" s="35">
        <v>148.9</v>
      </c>
      <c r="H361" s="35">
        <v>34.770000000000003</v>
      </c>
      <c r="I361" s="35">
        <v>156</v>
      </c>
      <c r="J361" s="35">
        <v>129</v>
      </c>
      <c r="K361" s="35">
        <v>14.09</v>
      </c>
      <c r="L361" s="35">
        <v>82.5</v>
      </c>
      <c r="M361" s="35">
        <v>3.22</v>
      </c>
      <c r="N361" s="35">
        <v>3.41</v>
      </c>
      <c r="O361" s="35">
        <v>0.17</v>
      </c>
      <c r="P361" s="35">
        <v>229.9</v>
      </c>
    </row>
    <row r="362" spans="3:16">
      <c r="C362" s="35">
        <v>2272</v>
      </c>
      <c r="D362" s="35">
        <v>36.799999999999997</v>
      </c>
      <c r="E362" s="35">
        <v>4.4000000000000004</v>
      </c>
      <c r="F362" s="35">
        <v>81</v>
      </c>
      <c r="G362" s="35">
        <v>79.5</v>
      </c>
      <c r="H362" s="35">
        <v>49.21</v>
      </c>
      <c r="I362" s="35">
        <v>390</v>
      </c>
      <c r="J362" s="35">
        <v>2</v>
      </c>
      <c r="K362" s="35">
        <v>26.23</v>
      </c>
      <c r="L362" s="35">
        <v>18.7</v>
      </c>
      <c r="M362" s="35">
        <v>7.53</v>
      </c>
      <c r="N362" s="35">
        <v>1.18</v>
      </c>
      <c r="O362" s="35">
        <v>0.25</v>
      </c>
      <c r="P362" s="35">
        <v>9.5</v>
      </c>
    </row>
    <row r="363" spans="3:16">
      <c r="C363" s="38">
        <v>5278</v>
      </c>
      <c r="D363" s="35">
        <v>15.1</v>
      </c>
      <c r="E363" s="35">
        <v>4</v>
      </c>
      <c r="F363" s="35">
        <v>2243.1</v>
      </c>
      <c r="G363" s="35">
        <v>68.5</v>
      </c>
      <c r="H363" s="35">
        <v>44.59</v>
      </c>
      <c r="I363" s="35">
        <v>135</v>
      </c>
      <c r="J363" s="35">
        <v>182</v>
      </c>
      <c r="K363" s="35">
        <v>5.75</v>
      </c>
      <c r="L363" s="35">
        <v>63.9</v>
      </c>
      <c r="M363" s="35">
        <v>7.46</v>
      </c>
      <c r="N363" s="35">
        <v>2.4300000000000002</v>
      </c>
      <c r="O363" s="35">
        <v>0.31</v>
      </c>
      <c r="P363" s="35">
        <v>308.8</v>
      </c>
    </row>
    <row r="364" spans="3:16">
      <c r="C364" s="38">
        <v>7663</v>
      </c>
      <c r="D364" s="35">
        <v>14.7</v>
      </c>
      <c r="E364" s="35">
        <v>0.5</v>
      </c>
      <c r="F364" s="35">
        <v>966.4</v>
      </c>
      <c r="G364" s="35">
        <v>190.6</v>
      </c>
      <c r="H364" s="35">
        <v>85.78</v>
      </c>
      <c r="I364" s="35">
        <v>96</v>
      </c>
      <c r="J364" s="35">
        <v>115</v>
      </c>
      <c r="K364" s="35">
        <v>23.95</v>
      </c>
      <c r="L364" s="38">
        <v>162.80000000000001</v>
      </c>
      <c r="M364" s="35">
        <v>1.39</v>
      </c>
      <c r="N364" s="35">
        <v>2.17</v>
      </c>
      <c r="O364" s="35">
        <v>0.89</v>
      </c>
      <c r="P364" s="38">
        <v>4340.3</v>
      </c>
    </row>
    <row r="365" spans="3:16">
      <c r="C365" s="38">
        <v>8491</v>
      </c>
      <c r="D365" s="35">
        <v>17.600000000000001</v>
      </c>
      <c r="E365" s="35">
        <v>4.5</v>
      </c>
      <c r="F365" s="38">
        <v>6035</v>
      </c>
      <c r="G365" s="35">
        <v>235.3</v>
      </c>
      <c r="H365" s="35">
        <v>46.58</v>
      </c>
      <c r="I365" s="35">
        <v>176</v>
      </c>
      <c r="J365" s="35">
        <v>114</v>
      </c>
      <c r="K365" s="35">
        <v>11.55</v>
      </c>
      <c r="L365" s="35">
        <v>141.80000000000001</v>
      </c>
      <c r="M365" s="35">
        <v>8.34</v>
      </c>
      <c r="N365" s="35">
        <v>2.2200000000000002</v>
      </c>
      <c r="O365" s="35">
        <v>0.14000000000000001</v>
      </c>
      <c r="P365" s="35">
        <v>255.4</v>
      </c>
    </row>
    <row r="366" spans="3:16">
      <c r="C366" s="35">
        <v>580</v>
      </c>
      <c r="D366" s="35">
        <v>2.8</v>
      </c>
      <c r="E366" s="35">
        <v>1.3</v>
      </c>
      <c r="F366" s="35">
        <v>89.3</v>
      </c>
      <c r="G366" s="35">
        <v>9.6999999999999993</v>
      </c>
      <c r="H366" s="35">
        <v>7.64</v>
      </c>
      <c r="I366" s="35">
        <v>54</v>
      </c>
      <c r="J366" s="35">
        <v>2</v>
      </c>
      <c r="K366" s="35">
        <v>1.26</v>
      </c>
      <c r="L366" s="35">
        <v>1.8</v>
      </c>
      <c r="M366" s="35">
        <v>5.42</v>
      </c>
      <c r="N366" s="35">
        <v>0.21</v>
      </c>
      <c r="O366" s="35">
        <v>7.0000000000000007E-2</v>
      </c>
      <c r="P366" s="35">
        <v>6</v>
      </c>
    </row>
    <row r="367" spans="3:16">
      <c r="C367" s="38">
        <v>5116</v>
      </c>
      <c r="D367" s="38">
        <v>56.8</v>
      </c>
      <c r="E367" s="35">
        <v>9.6</v>
      </c>
      <c r="F367" s="35">
        <v>697.6</v>
      </c>
      <c r="G367" s="35">
        <v>50.9</v>
      </c>
      <c r="H367" s="35">
        <v>28.19</v>
      </c>
      <c r="I367" s="35">
        <v>581</v>
      </c>
      <c r="J367" s="35">
        <v>51</v>
      </c>
      <c r="K367" s="35">
        <v>24.49</v>
      </c>
      <c r="L367" s="35">
        <v>21.8</v>
      </c>
      <c r="M367" s="35">
        <v>18.54</v>
      </c>
      <c r="N367" s="35">
        <v>3.78</v>
      </c>
      <c r="O367" s="35">
        <v>0.65</v>
      </c>
      <c r="P367" s="35">
        <v>98.4</v>
      </c>
    </row>
    <row r="368" spans="3:16">
      <c r="C368" s="35">
        <v>423</v>
      </c>
      <c r="D368" s="35">
        <v>14.4</v>
      </c>
      <c r="E368" s="35">
        <v>6.1</v>
      </c>
      <c r="F368" s="35">
        <v>420.6</v>
      </c>
      <c r="G368" s="35">
        <v>36.299999999999997</v>
      </c>
      <c r="H368" s="35">
        <v>29.28</v>
      </c>
      <c r="I368" s="35">
        <v>61</v>
      </c>
      <c r="J368" s="38">
        <v>311</v>
      </c>
      <c r="K368" s="35">
        <v>4.12</v>
      </c>
      <c r="L368" s="35">
        <v>40</v>
      </c>
      <c r="M368" s="35">
        <v>11.63</v>
      </c>
      <c r="N368" s="35">
        <v>1.34</v>
      </c>
      <c r="O368" s="35">
        <v>0.32</v>
      </c>
      <c r="P368" s="35">
        <v>91</v>
      </c>
    </row>
    <row r="369" spans="3:16">
      <c r="C369" s="35">
        <v>1727</v>
      </c>
      <c r="D369" s="35">
        <v>10.9</v>
      </c>
      <c r="E369" s="35">
        <v>4.9000000000000004</v>
      </c>
      <c r="F369" s="35">
        <v>533.79999999999995</v>
      </c>
      <c r="G369" s="35">
        <v>31.9</v>
      </c>
      <c r="H369" s="35">
        <v>47.65</v>
      </c>
      <c r="I369" s="35">
        <v>145</v>
      </c>
      <c r="J369" s="35">
        <v>180</v>
      </c>
      <c r="K369" s="35">
        <v>3.86</v>
      </c>
      <c r="L369" s="35">
        <v>20.100000000000001</v>
      </c>
      <c r="M369" s="38">
        <v>24.13</v>
      </c>
      <c r="N369" s="35">
        <v>1.7</v>
      </c>
      <c r="O369" s="35">
        <v>0.3</v>
      </c>
      <c r="P369" s="35">
        <v>60.8</v>
      </c>
    </row>
    <row r="370" spans="3:16">
      <c r="C370" s="38">
        <v>4648</v>
      </c>
      <c r="D370" s="35">
        <v>14.2</v>
      </c>
      <c r="E370" s="35">
        <v>6.6</v>
      </c>
      <c r="F370" s="35">
        <v>170.9</v>
      </c>
      <c r="G370" s="35">
        <v>42.5</v>
      </c>
      <c r="H370" s="35">
        <v>41.47</v>
      </c>
      <c r="I370" s="35">
        <v>437</v>
      </c>
      <c r="J370" s="35">
        <v>16</v>
      </c>
      <c r="K370" s="35">
        <v>11.06</v>
      </c>
      <c r="L370" s="35">
        <v>16.100000000000001</v>
      </c>
      <c r="M370" s="35">
        <v>15.3</v>
      </c>
      <c r="N370" s="35">
        <v>1.47</v>
      </c>
      <c r="O370" s="35">
        <v>0.35</v>
      </c>
      <c r="P370" s="35">
        <v>40.700000000000003</v>
      </c>
    </row>
    <row r="371" spans="3:16">
      <c r="C371" s="35">
        <v>683</v>
      </c>
      <c r="D371" s="35">
        <v>24</v>
      </c>
      <c r="E371" s="35">
        <v>1.9</v>
      </c>
      <c r="F371" s="35">
        <v>229.9</v>
      </c>
      <c r="G371" s="35">
        <v>29.5</v>
      </c>
      <c r="H371" s="35">
        <v>9.2200000000000006</v>
      </c>
      <c r="I371" s="35">
        <v>36</v>
      </c>
      <c r="J371" s="35">
        <v>58</v>
      </c>
      <c r="K371" s="35">
        <v>10.57</v>
      </c>
      <c r="L371" s="35">
        <v>9.9</v>
      </c>
      <c r="M371" s="35">
        <v>14.98</v>
      </c>
      <c r="N371" s="35">
        <v>1.26</v>
      </c>
      <c r="O371" s="35">
        <v>0.4</v>
      </c>
      <c r="P371" s="35">
        <v>33.5</v>
      </c>
    </row>
    <row r="372" spans="3:16">
      <c r="C372" s="35">
        <v>2190</v>
      </c>
      <c r="D372" s="35">
        <v>12.1</v>
      </c>
      <c r="E372" s="35">
        <v>1.1000000000000001</v>
      </c>
      <c r="F372" s="35">
        <v>358.4</v>
      </c>
      <c r="G372" s="35">
        <v>18.899999999999999</v>
      </c>
      <c r="H372" s="35">
        <v>4.37</v>
      </c>
      <c r="I372" s="35">
        <v>43</v>
      </c>
      <c r="J372" s="35">
        <v>13</v>
      </c>
      <c r="K372" s="35">
        <v>10.029999999999999</v>
      </c>
      <c r="L372" s="35">
        <v>3.1</v>
      </c>
      <c r="M372" s="35">
        <v>19.13</v>
      </c>
      <c r="N372" s="35">
        <v>0.87</v>
      </c>
      <c r="O372" s="35">
        <v>0.21</v>
      </c>
      <c r="P372" s="35">
        <v>9.3000000000000007</v>
      </c>
    </row>
    <row r="373" spans="3:16">
      <c r="C373" s="38">
        <v>3309</v>
      </c>
      <c r="D373" s="35">
        <v>24.5</v>
      </c>
      <c r="E373" s="35">
        <v>2.9</v>
      </c>
      <c r="F373" s="35">
        <v>204.8</v>
      </c>
      <c r="G373" s="35">
        <v>60.3</v>
      </c>
      <c r="H373" s="35">
        <v>22.11</v>
      </c>
      <c r="I373" s="35">
        <v>112</v>
      </c>
      <c r="J373" s="35">
        <v>130</v>
      </c>
      <c r="K373" s="35">
        <v>9.1199999999999992</v>
      </c>
      <c r="L373" s="35">
        <v>20.7</v>
      </c>
      <c r="M373" s="35">
        <v>12.33</v>
      </c>
      <c r="N373" s="35">
        <v>1.35</v>
      </c>
      <c r="O373" s="35">
        <v>0.4</v>
      </c>
      <c r="P373" s="35">
        <v>66.3</v>
      </c>
    </row>
    <row r="374" spans="3:16">
      <c r="C374" s="35">
        <v>2069</v>
      </c>
      <c r="D374" s="35">
        <v>4.5999999999999996</v>
      </c>
      <c r="E374" s="35">
        <v>3.1</v>
      </c>
      <c r="F374" s="35">
        <v>239.1</v>
      </c>
      <c r="G374" s="35">
        <v>19.600000000000001</v>
      </c>
      <c r="H374" s="35">
        <v>12.72</v>
      </c>
      <c r="I374" s="35">
        <v>35</v>
      </c>
      <c r="J374" s="35">
        <v>4</v>
      </c>
      <c r="K374" s="35">
        <v>5.56</v>
      </c>
      <c r="L374" s="35">
        <v>3.1</v>
      </c>
      <c r="M374" s="35">
        <v>11.46</v>
      </c>
      <c r="N374" s="35">
        <v>0.46</v>
      </c>
      <c r="O374" s="35">
        <v>0.23</v>
      </c>
      <c r="P374" s="35">
        <v>7.6</v>
      </c>
    </row>
    <row r="375" spans="3:16">
      <c r="C375" s="35">
        <v>186</v>
      </c>
      <c r="D375" s="35">
        <v>15</v>
      </c>
      <c r="E375" s="35">
        <v>3.5</v>
      </c>
      <c r="F375" s="35">
        <v>257.2</v>
      </c>
      <c r="G375" s="35">
        <v>36.700000000000003</v>
      </c>
      <c r="H375" s="35">
        <v>15.97</v>
      </c>
      <c r="I375" s="35">
        <v>44</v>
      </c>
      <c r="J375" s="35">
        <v>266</v>
      </c>
      <c r="K375" s="35">
        <v>5.83</v>
      </c>
      <c r="L375" s="35">
        <v>22.4</v>
      </c>
      <c r="M375" s="35">
        <v>11.77</v>
      </c>
      <c r="N375" s="35">
        <v>1.33</v>
      </c>
      <c r="O375" s="35">
        <v>0.24</v>
      </c>
      <c r="P375" s="35">
        <v>88.5</v>
      </c>
    </row>
    <row r="376" spans="3:16">
      <c r="C376" s="35">
        <v>1797</v>
      </c>
      <c r="D376" s="35">
        <v>23.1</v>
      </c>
      <c r="E376" s="35">
        <v>6.8</v>
      </c>
      <c r="F376" s="35">
        <v>204.1</v>
      </c>
      <c r="G376" s="35">
        <v>41</v>
      </c>
      <c r="H376" s="35">
        <v>27.56</v>
      </c>
      <c r="I376" s="35">
        <v>134</v>
      </c>
      <c r="J376" s="35">
        <v>196</v>
      </c>
      <c r="K376" s="35">
        <v>10.53</v>
      </c>
      <c r="L376" s="35">
        <v>20</v>
      </c>
      <c r="M376" s="35">
        <v>18.77</v>
      </c>
      <c r="N376" s="35">
        <v>1.37</v>
      </c>
      <c r="O376" s="35">
        <v>0.66</v>
      </c>
      <c r="P376" s="35">
        <v>68.5</v>
      </c>
    </row>
    <row r="377" spans="3:16">
      <c r="C377" s="38">
        <v>3416</v>
      </c>
      <c r="D377" s="35">
        <v>9</v>
      </c>
      <c r="E377" s="38">
        <v>11.5</v>
      </c>
      <c r="F377" s="35">
        <v>126.3</v>
      </c>
      <c r="G377" s="35">
        <v>63.6</v>
      </c>
      <c r="H377" s="35">
        <v>107.68</v>
      </c>
      <c r="I377" s="35">
        <v>262</v>
      </c>
      <c r="J377" s="35">
        <v>284</v>
      </c>
      <c r="K377" s="35">
        <v>2.94</v>
      </c>
      <c r="L377" s="35">
        <v>62.1</v>
      </c>
      <c r="M377" s="38">
        <v>25.01</v>
      </c>
      <c r="N377" s="35">
        <v>1.47</v>
      </c>
      <c r="O377" s="35">
        <v>0.45</v>
      </c>
      <c r="P377" s="35">
        <v>237.8</v>
      </c>
    </row>
    <row r="378" spans="3:16">
      <c r="C378" s="38">
        <v>4217</v>
      </c>
      <c r="D378" s="35">
        <v>7.5</v>
      </c>
      <c r="E378" s="35">
        <v>2.9</v>
      </c>
      <c r="F378" s="35">
        <v>2260.1</v>
      </c>
      <c r="G378" s="35">
        <v>25.6</v>
      </c>
      <c r="H378" s="35">
        <v>85.19</v>
      </c>
      <c r="I378" s="35">
        <v>120</v>
      </c>
      <c r="J378" s="35">
        <v>23</v>
      </c>
      <c r="K378" s="35">
        <v>17.79</v>
      </c>
      <c r="L378" s="35">
        <v>33.6</v>
      </c>
      <c r="M378" s="35">
        <v>17.78</v>
      </c>
      <c r="N378" s="38">
        <v>9.3000000000000007</v>
      </c>
      <c r="O378" s="35">
        <v>0.79</v>
      </c>
      <c r="P378" s="35">
        <v>137.69999999999999</v>
      </c>
    </row>
    <row r="379" spans="3:16">
      <c r="C379" s="35">
        <v>729</v>
      </c>
      <c r="D379" s="35">
        <v>12.4</v>
      </c>
      <c r="E379" s="35">
        <v>7.4</v>
      </c>
      <c r="F379" s="35">
        <v>599.5</v>
      </c>
      <c r="G379" s="35">
        <v>24.8</v>
      </c>
      <c r="H379" s="35">
        <v>14.55</v>
      </c>
      <c r="I379" s="35">
        <v>61</v>
      </c>
      <c r="J379" s="35">
        <v>67</v>
      </c>
      <c r="K379" s="35">
        <v>3.34</v>
      </c>
      <c r="L379" s="35">
        <v>9.1</v>
      </c>
      <c r="M379" s="38">
        <v>21.97</v>
      </c>
      <c r="N379" s="35">
        <v>1.37</v>
      </c>
      <c r="O379" s="35">
        <v>0.23</v>
      </c>
      <c r="P379" s="35">
        <v>36.9</v>
      </c>
    </row>
    <row r="380" spans="3:16">
      <c r="C380" s="35">
        <v>1163</v>
      </c>
      <c r="D380" s="35">
        <v>7.3</v>
      </c>
      <c r="E380" s="35">
        <v>3.6</v>
      </c>
      <c r="F380" s="35">
        <v>650.9</v>
      </c>
      <c r="G380" s="35">
        <v>20.3</v>
      </c>
      <c r="H380" s="35">
        <v>12.39</v>
      </c>
      <c r="I380" s="35">
        <v>64</v>
      </c>
      <c r="J380" s="35">
        <v>38</v>
      </c>
      <c r="K380" s="35">
        <v>3.78</v>
      </c>
      <c r="L380" s="35">
        <v>9.4</v>
      </c>
      <c r="M380" s="35">
        <v>18.010000000000002</v>
      </c>
      <c r="N380" s="35">
        <v>1.07</v>
      </c>
      <c r="O380" s="35">
        <v>0.16</v>
      </c>
      <c r="P380" s="35">
        <v>31</v>
      </c>
    </row>
    <row r="381" spans="3:16">
      <c r="C381" s="38">
        <v>4446</v>
      </c>
      <c r="D381" s="35">
        <v>13.5</v>
      </c>
      <c r="E381" s="35">
        <v>7.5</v>
      </c>
      <c r="F381" s="35">
        <v>128.80000000000001</v>
      </c>
      <c r="G381" s="35">
        <v>29.3</v>
      </c>
      <c r="H381" s="35">
        <v>26.68</v>
      </c>
      <c r="I381" s="35">
        <v>453</v>
      </c>
      <c r="J381" s="35">
        <v>2</v>
      </c>
      <c r="K381" s="35">
        <v>6.31</v>
      </c>
      <c r="L381" s="35">
        <v>4.9000000000000004</v>
      </c>
      <c r="M381" s="38">
        <v>20.89</v>
      </c>
      <c r="N381" s="35">
        <v>1.23</v>
      </c>
      <c r="O381" s="35">
        <v>0.53</v>
      </c>
      <c r="P381" s="35">
        <v>10.6</v>
      </c>
    </row>
    <row r="382" spans="3:16">
      <c r="C382" s="35">
        <v>2342</v>
      </c>
      <c r="D382" s="35">
        <v>14.9</v>
      </c>
      <c r="E382" s="35">
        <v>3.8</v>
      </c>
      <c r="F382" s="35">
        <v>75</v>
      </c>
      <c r="G382" s="35">
        <v>31</v>
      </c>
      <c r="H382" s="35">
        <v>20.260000000000002</v>
      </c>
      <c r="I382" s="35">
        <v>152</v>
      </c>
      <c r="J382" s="35">
        <v>27</v>
      </c>
      <c r="K382" s="35">
        <v>7.12</v>
      </c>
      <c r="L382" s="35">
        <v>13.8</v>
      </c>
      <c r="M382" s="35">
        <v>12.93</v>
      </c>
      <c r="N382" s="35">
        <v>0.98</v>
      </c>
      <c r="O382" s="35">
        <v>0.26</v>
      </c>
      <c r="P382" s="35">
        <v>36.6</v>
      </c>
    </row>
    <row r="383" spans="3:16">
      <c r="C383" s="35">
        <v>1448</v>
      </c>
      <c r="D383" s="35">
        <v>22.3</v>
      </c>
      <c r="E383" s="35">
        <v>4.9000000000000004</v>
      </c>
      <c r="F383" s="35">
        <v>735.2</v>
      </c>
      <c r="G383" s="35">
        <v>25.5</v>
      </c>
      <c r="H383" s="35">
        <v>16.190000000000001</v>
      </c>
      <c r="I383" s="35">
        <v>154</v>
      </c>
      <c r="J383" s="35">
        <v>9</v>
      </c>
      <c r="K383" s="35">
        <v>8.35</v>
      </c>
      <c r="L383" s="35">
        <v>2.7</v>
      </c>
      <c r="M383" s="35">
        <v>10.28</v>
      </c>
      <c r="N383" s="35">
        <v>0.92</v>
      </c>
      <c r="O383" s="35">
        <v>0.15</v>
      </c>
      <c r="P383" s="35">
        <v>8.1999999999999993</v>
      </c>
    </row>
    <row r="384" spans="3:16">
      <c r="C384" s="35">
        <v>1930</v>
      </c>
      <c r="D384" s="35">
        <v>8.9</v>
      </c>
      <c r="E384" s="35">
        <v>2.2000000000000002</v>
      </c>
      <c r="F384" s="38">
        <v>3331</v>
      </c>
      <c r="G384" s="35">
        <v>88.3</v>
      </c>
      <c r="H384" s="35">
        <v>52.13</v>
      </c>
      <c r="I384" s="35">
        <v>336</v>
      </c>
      <c r="J384" s="35">
        <v>85</v>
      </c>
      <c r="K384" s="35">
        <v>7.69</v>
      </c>
      <c r="L384" s="35">
        <v>102.5</v>
      </c>
      <c r="M384" s="35">
        <v>6.74</v>
      </c>
      <c r="N384" s="35">
        <v>0.64</v>
      </c>
      <c r="O384" s="35">
        <v>0.06</v>
      </c>
      <c r="P384" s="35">
        <v>206.7</v>
      </c>
    </row>
    <row r="385" spans="3:16">
      <c r="C385" s="35">
        <v>999</v>
      </c>
      <c r="D385" s="35">
        <v>15</v>
      </c>
      <c r="E385" s="35">
        <v>4.3</v>
      </c>
      <c r="F385" s="35">
        <v>469</v>
      </c>
      <c r="G385" s="35">
        <v>41.2</v>
      </c>
      <c r="H385" s="35">
        <v>32.85</v>
      </c>
      <c r="I385" s="35">
        <v>81</v>
      </c>
      <c r="J385" s="35">
        <v>233</v>
      </c>
      <c r="K385" s="35">
        <v>4.3899999999999997</v>
      </c>
      <c r="L385" s="35">
        <v>33.1</v>
      </c>
      <c r="M385" s="35">
        <v>10.25</v>
      </c>
      <c r="N385" s="35">
        <v>1.1399999999999999</v>
      </c>
      <c r="O385" s="35">
        <v>0.21</v>
      </c>
      <c r="P385" s="35">
        <v>114.3</v>
      </c>
    </row>
    <row r="386" spans="3:16">
      <c r="C386" s="35">
        <v>1891</v>
      </c>
      <c r="D386" s="35">
        <v>11.8</v>
      </c>
      <c r="E386" s="35">
        <v>3.8</v>
      </c>
      <c r="F386" s="35">
        <v>390.1</v>
      </c>
      <c r="G386" s="35">
        <v>40.6</v>
      </c>
      <c r="H386" s="35">
        <v>10.84</v>
      </c>
      <c r="I386" s="35">
        <v>74</v>
      </c>
      <c r="J386" s="35">
        <v>50</v>
      </c>
      <c r="K386" s="35">
        <v>7.75</v>
      </c>
      <c r="L386" s="35">
        <v>11.1</v>
      </c>
      <c r="M386" s="35">
        <v>15.89</v>
      </c>
      <c r="N386" s="35">
        <v>1.17</v>
      </c>
      <c r="O386" s="35">
        <v>0.36</v>
      </c>
      <c r="P386" s="35">
        <v>26.8</v>
      </c>
    </row>
    <row r="387" spans="3:16">
      <c r="C387" s="35">
        <v>1140</v>
      </c>
      <c r="D387" s="35">
        <v>8</v>
      </c>
      <c r="E387" s="35">
        <v>3.1</v>
      </c>
      <c r="F387" s="35">
        <v>248</v>
      </c>
      <c r="G387" s="35">
        <v>23.6</v>
      </c>
      <c r="H387" s="35">
        <v>14.54</v>
      </c>
      <c r="I387" s="35">
        <v>113</v>
      </c>
      <c r="J387" s="35">
        <v>41</v>
      </c>
      <c r="K387" s="35">
        <v>2.64</v>
      </c>
      <c r="L387" s="35">
        <v>9.6999999999999993</v>
      </c>
      <c r="M387" s="35">
        <v>8.68</v>
      </c>
      <c r="N387" s="35">
        <v>0.72</v>
      </c>
      <c r="O387" s="35">
        <v>0.12</v>
      </c>
      <c r="P387" s="35">
        <v>30.2</v>
      </c>
    </row>
    <row r="388" spans="3:16">
      <c r="C388" s="38">
        <v>6963</v>
      </c>
      <c r="D388" s="35">
        <v>13.3</v>
      </c>
      <c r="E388" s="35">
        <v>4</v>
      </c>
      <c r="F388" s="35">
        <v>1847.9</v>
      </c>
      <c r="G388" s="35">
        <v>98</v>
      </c>
      <c r="H388" s="35">
        <v>54.29</v>
      </c>
      <c r="I388" s="35">
        <v>211</v>
      </c>
      <c r="J388" s="35">
        <v>84</v>
      </c>
      <c r="K388" s="35">
        <v>15.64</v>
      </c>
      <c r="L388" s="35">
        <v>99.5</v>
      </c>
      <c r="M388" s="35">
        <v>6.08</v>
      </c>
      <c r="N388" s="35">
        <v>3.88</v>
      </c>
      <c r="O388" s="35">
        <v>0.5</v>
      </c>
      <c r="P388" s="35">
        <v>376.3</v>
      </c>
    </row>
    <row r="389" spans="3:16">
      <c r="C389" s="38">
        <v>7489</v>
      </c>
      <c r="D389" s="35">
        <v>14</v>
      </c>
      <c r="E389" s="35">
        <v>9.8000000000000007</v>
      </c>
      <c r="F389" s="35">
        <v>1216.5</v>
      </c>
      <c r="G389" s="35">
        <v>88.4</v>
      </c>
      <c r="H389" s="35">
        <v>70.06</v>
      </c>
      <c r="I389" s="35">
        <v>469</v>
      </c>
      <c r="J389" s="35">
        <v>57</v>
      </c>
      <c r="K389" s="35">
        <v>14.54</v>
      </c>
      <c r="L389" s="35">
        <v>125.4</v>
      </c>
      <c r="M389" s="35">
        <v>11.98</v>
      </c>
      <c r="N389" s="35">
        <v>3.45</v>
      </c>
      <c r="O389" s="35">
        <v>0.39</v>
      </c>
      <c r="P389" s="35">
        <v>376.7</v>
      </c>
    </row>
    <row r="390" spans="3:16">
      <c r="C390" s="35">
        <v>1713</v>
      </c>
      <c r="D390" s="35">
        <v>10.8</v>
      </c>
      <c r="E390" s="35">
        <v>4.3</v>
      </c>
      <c r="F390" s="35">
        <v>1407.1</v>
      </c>
      <c r="G390" s="35">
        <v>32.700000000000003</v>
      </c>
      <c r="H390" s="35">
        <v>44.25</v>
      </c>
      <c r="I390" s="35">
        <v>160</v>
      </c>
      <c r="J390" s="35">
        <v>176</v>
      </c>
      <c r="K390" s="35">
        <v>9.39</v>
      </c>
      <c r="L390" s="35">
        <v>65</v>
      </c>
      <c r="M390" s="35">
        <v>9.7899999999999991</v>
      </c>
      <c r="N390" s="35">
        <v>1.1499999999999999</v>
      </c>
      <c r="O390" s="35">
        <v>0.3</v>
      </c>
      <c r="P390" s="35">
        <v>150.80000000000001</v>
      </c>
    </row>
    <row r="391" spans="3:16">
      <c r="C391" s="35">
        <v>584</v>
      </c>
      <c r="D391" s="35">
        <v>12.8</v>
      </c>
      <c r="E391" s="35">
        <v>4.9000000000000004</v>
      </c>
      <c r="F391" s="35">
        <v>717.1</v>
      </c>
      <c r="G391" s="35">
        <v>42.6</v>
      </c>
      <c r="H391" s="35">
        <v>32.96</v>
      </c>
      <c r="I391" s="35">
        <v>91</v>
      </c>
      <c r="J391" s="35">
        <v>233</v>
      </c>
      <c r="K391" s="35">
        <v>10.11</v>
      </c>
      <c r="L391" s="35">
        <v>62.1</v>
      </c>
      <c r="M391" s="35">
        <v>13.01</v>
      </c>
      <c r="N391" s="35">
        <v>1.3</v>
      </c>
      <c r="O391" s="35">
        <v>0.35</v>
      </c>
      <c r="P391" s="35">
        <v>150.19999999999999</v>
      </c>
    </row>
    <row r="392" spans="3:16">
      <c r="C392" s="35">
        <v>2808</v>
      </c>
      <c r="D392" s="35">
        <v>6</v>
      </c>
      <c r="E392" s="35">
        <v>3.7</v>
      </c>
      <c r="F392" s="35">
        <v>1583.2</v>
      </c>
      <c r="G392" s="35">
        <v>50.5</v>
      </c>
      <c r="H392" s="35">
        <v>50.14</v>
      </c>
      <c r="I392" s="35">
        <v>196</v>
      </c>
      <c r="J392" s="35">
        <v>53</v>
      </c>
      <c r="K392" s="35">
        <v>6.07</v>
      </c>
      <c r="L392" s="35">
        <v>59.7</v>
      </c>
      <c r="M392" s="35">
        <v>10.11</v>
      </c>
      <c r="N392" s="35">
        <v>1.2</v>
      </c>
      <c r="O392" s="35">
        <v>0.32</v>
      </c>
      <c r="P392" s="35">
        <v>168.4</v>
      </c>
    </row>
    <row r="393" spans="3:16">
      <c r="C393" s="35">
        <v>176</v>
      </c>
      <c r="D393" s="35">
        <v>10.3</v>
      </c>
      <c r="E393" s="35">
        <v>3.4</v>
      </c>
      <c r="F393" s="35">
        <v>549.4</v>
      </c>
      <c r="G393" s="35">
        <v>34.200000000000003</v>
      </c>
      <c r="H393" s="35">
        <v>28.36</v>
      </c>
      <c r="I393" s="35">
        <v>67</v>
      </c>
      <c r="J393" s="35">
        <v>118</v>
      </c>
      <c r="K393" s="35">
        <v>5.18</v>
      </c>
      <c r="L393" s="35">
        <v>43</v>
      </c>
      <c r="M393" s="35">
        <v>10.3</v>
      </c>
      <c r="N393" s="35">
        <v>0.93</v>
      </c>
      <c r="O393" s="35">
        <v>0.23</v>
      </c>
      <c r="P393" s="35">
        <v>139</v>
      </c>
    </row>
    <row r="394" spans="3:16">
      <c r="C394" s="35">
        <v>1021</v>
      </c>
      <c r="D394" s="35">
        <v>9.5</v>
      </c>
      <c r="E394" s="35">
        <v>2</v>
      </c>
      <c r="F394" s="35">
        <v>1610.1</v>
      </c>
      <c r="G394" s="35">
        <v>47.2</v>
      </c>
      <c r="H394" s="35">
        <v>14.11</v>
      </c>
      <c r="I394" s="35">
        <v>58</v>
      </c>
      <c r="J394" s="35">
        <v>159</v>
      </c>
      <c r="K394" s="35">
        <v>2.54</v>
      </c>
      <c r="L394" s="35">
        <v>31.6</v>
      </c>
      <c r="M394" s="35">
        <v>9.83</v>
      </c>
      <c r="N394" s="35">
        <v>0.83</v>
      </c>
      <c r="O394" s="35">
        <v>0.17</v>
      </c>
      <c r="P394" s="35">
        <v>83.8</v>
      </c>
    </row>
    <row r="395" spans="3:16">
      <c r="C395" s="38">
        <v>3732</v>
      </c>
      <c r="D395" s="35">
        <v>13.1</v>
      </c>
      <c r="E395" s="35">
        <v>3.9</v>
      </c>
      <c r="F395" s="35">
        <v>2601.3000000000002</v>
      </c>
      <c r="G395" s="35">
        <v>59.1</v>
      </c>
      <c r="H395" s="35">
        <v>33.22</v>
      </c>
      <c r="I395" s="35">
        <v>185</v>
      </c>
      <c r="J395" s="35">
        <v>72</v>
      </c>
      <c r="K395" s="35">
        <v>5.89</v>
      </c>
      <c r="L395" s="35">
        <v>92.4</v>
      </c>
      <c r="M395" s="35">
        <v>10.81</v>
      </c>
      <c r="N395" s="35">
        <v>1.78</v>
      </c>
      <c r="O395" s="35">
        <v>0.31</v>
      </c>
      <c r="P395" s="35">
        <v>215</v>
      </c>
    </row>
    <row r="396" spans="3:16">
      <c r="C396" s="35">
        <v>1143</v>
      </c>
      <c r="D396" s="35">
        <v>8.1</v>
      </c>
      <c r="E396" s="35">
        <v>2.6</v>
      </c>
      <c r="F396" s="35">
        <v>1647.8</v>
      </c>
      <c r="G396" s="35">
        <v>37.700000000000003</v>
      </c>
      <c r="H396" s="35">
        <v>30.91</v>
      </c>
      <c r="I396" s="35">
        <v>118</v>
      </c>
      <c r="J396" s="35">
        <v>192</v>
      </c>
      <c r="K396" s="35">
        <v>2.56</v>
      </c>
      <c r="L396" s="35">
        <v>61.3</v>
      </c>
      <c r="M396" s="35">
        <v>8.44</v>
      </c>
      <c r="N396" s="35">
        <v>0.97</v>
      </c>
      <c r="O396" s="35">
        <v>0.11</v>
      </c>
      <c r="P396" s="35">
        <v>156.69999999999999</v>
      </c>
    </row>
    <row r="397" spans="3:16">
      <c r="C397" s="35">
        <v>1199</v>
      </c>
      <c r="D397" s="35">
        <v>4.7</v>
      </c>
      <c r="E397" s="35">
        <v>1.1000000000000001</v>
      </c>
      <c r="F397" s="35">
        <v>1270.5999999999999</v>
      </c>
      <c r="G397" s="35">
        <v>34.299999999999997</v>
      </c>
      <c r="H397" s="35">
        <v>17.12</v>
      </c>
      <c r="I397" s="35">
        <v>98</v>
      </c>
      <c r="J397" s="35">
        <v>82</v>
      </c>
      <c r="K397" s="35">
        <v>2.98</v>
      </c>
      <c r="L397" s="35">
        <v>34.799999999999997</v>
      </c>
      <c r="M397" s="35">
        <v>17.3</v>
      </c>
      <c r="N397" s="35">
        <v>0.85</v>
      </c>
      <c r="O397" s="35">
        <v>0.1</v>
      </c>
      <c r="P397" s="35">
        <v>83.5</v>
      </c>
    </row>
    <row r="398" spans="3:16">
      <c r="C398" s="35">
        <v>1403</v>
      </c>
      <c r="D398" s="35">
        <v>6.3</v>
      </c>
      <c r="E398" s="35">
        <v>1.6</v>
      </c>
      <c r="F398" s="35">
        <v>1170.0999999999999</v>
      </c>
      <c r="G398" s="35">
        <v>34.6</v>
      </c>
      <c r="H398" s="35">
        <v>22.78</v>
      </c>
      <c r="I398" s="35">
        <v>91</v>
      </c>
      <c r="J398" s="35">
        <v>33</v>
      </c>
      <c r="K398" s="35">
        <v>4.8899999999999997</v>
      </c>
      <c r="L398" s="35">
        <v>34</v>
      </c>
      <c r="M398" s="35">
        <v>10.35</v>
      </c>
      <c r="N398" s="35">
        <v>0.8</v>
      </c>
      <c r="O398" s="35">
        <v>0.19</v>
      </c>
      <c r="P398" s="35">
        <v>76.8</v>
      </c>
    </row>
    <row r="399" spans="3:16">
      <c r="C399" s="35">
        <v>963</v>
      </c>
      <c r="D399" s="35">
        <v>14.2</v>
      </c>
      <c r="E399" s="35">
        <v>2</v>
      </c>
      <c r="F399" s="35">
        <v>1591.9</v>
      </c>
      <c r="G399" s="35">
        <v>51.3</v>
      </c>
      <c r="H399" s="35">
        <v>24.45</v>
      </c>
      <c r="I399" s="35">
        <v>77</v>
      </c>
      <c r="J399" s="35">
        <v>273</v>
      </c>
      <c r="K399" s="35">
        <v>4.3499999999999996</v>
      </c>
      <c r="L399" s="35">
        <v>64.5</v>
      </c>
      <c r="M399" s="35">
        <v>10.94</v>
      </c>
      <c r="N399" s="35">
        <v>1.0900000000000001</v>
      </c>
      <c r="O399" s="35">
        <v>0.23</v>
      </c>
      <c r="P399" s="35">
        <v>177</v>
      </c>
    </row>
    <row r="400" spans="3:16">
      <c r="C400" s="35">
        <v>398</v>
      </c>
      <c r="D400" s="35">
        <v>3.8</v>
      </c>
      <c r="E400" s="35">
        <v>1</v>
      </c>
      <c r="F400" s="35">
        <v>470.9</v>
      </c>
      <c r="G400" s="35">
        <v>18.100000000000001</v>
      </c>
      <c r="H400" s="35">
        <v>10.59</v>
      </c>
      <c r="I400" s="35">
        <v>29</v>
      </c>
      <c r="J400" s="35">
        <v>36</v>
      </c>
      <c r="K400" s="35">
        <v>11.1</v>
      </c>
      <c r="L400" s="35">
        <v>9.6</v>
      </c>
      <c r="M400" s="35">
        <v>11.03</v>
      </c>
      <c r="N400" s="35">
        <v>0.34</v>
      </c>
      <c r="O400" s="35">
        <v>0.25</v>
      </c>
      <c r="P400" s="35">
        <v>23.5</v>
      </c>
    </row>
    <row r="401" spans="3:16">
      <c r="C401" s="35">
        <v>325</v>
      </c>
      <c r="D401" s="35">
        <v>2</v>
      </c>
      <c r="E401" s="35">
        <v>1.1000000000000001</v>
      </c>
      <c r="F401" s="35">
        <v>1011.9</v>
      </c>
      <c r="G401" s="35">
        <v>12.5</v>
      </c>
      <c r="H401" s="35">
        <v>11.27</v>
      </c>
      <c r="I401" s="35">
        <v>51</v>
      </c>
      <c r="J401" s="35">
        <v>15</v>
      </c>
      <c r="K401" s="35">
        <v>1.79</v>
      </c>
      <c r="L401" s="35">
        <v>5.0999999999999996</v>
      </c>
      <c r="M401" s="35">
        <v>8.49</v>
      </c>
      <c r="N401" s="35">
        <v>0.44</v>
      </c>
      <c r="O401" s="35">
        <v>0.14000000000000001</v>
      </c>
      <c r="P401" s="35">
        <v>18</v>
      </c>
    </row>
    <row r="402" spans="3:16">
      <c r="C402" s="35">
        <v>147</v>
      </c>
      <c r="D402" s="35">
        <v>6.6</v>
      </c>
      <c r="E402" s="35">
        <v>0.8</v>
      </c>
      <c r="F402" s="35">
        <v>586.9</v>
      </c>
      <c r="G402" s="35">
        <v>18.100000000000001</v>
      </c>
      <c r="H402" s="35">
        <v>7.65</v>
      </c>
      <c r="I402" s="35">
        <v>13</v>
      </c>
      <c r="J402" s="35">
        <v>32</v>
      </c>
      <c r="K402" s="35">
        <v>6.8</v>
      </c>
      <c r="L402" s="35">
        <v>25.6</v>
      </c>
      <c r="M402" s="35">
        <v>7.46</v>
      </c>
      <c r="N402" s="35">
        <v>0.64</v>
      </c>
      <c r="O402" s="35">
        <v>0.14000000000000001</v>
      </c>
      <c r="P402" s="35">
        <v>64</v>
      </c>
    </row>
    <row r="403" spans="3:16">
      <c r="C403" s="35">
        <v>430</v>
      </c>
      <c r="D403" s="35">
        <v>5.9</v>
      </c>
      <c r="E403" s="35">
        <v>1.6</v>
      </c>
      <c r="F403" s="35">
        <v>609.5</v>
      </c>
      <c r="G403" s="35">
        <v>21.9</v>
      </c>
      <c r="H403" s="35">
        <v>11.36</v>
      </c>
      <c r="I403" s="35">
        <v>25</v>
      </c>
      <c r="J403" s="35">
        <v>50</v>
      </c>
      <c r="K403" s="35">
        <v>3.07</v>
      </c>
      <c r="L403" s="35">
        <v>16.7</v>
      </c>
      <c r="M403" s="35">
        <v>14.68</v>
      </c>
      <c r="N403" s="35">
        <v>0.67</v>
      </c>
      <c r="O403" s="35">
        <v>0.25</v>
      </c>
      <c r="P403" s="35">
        <v>46.2</v>
      </c>
    </row>
    <row r="404" spans="3:16">
      <c r="C404" s="35">
        <v>193</v>
      </c>
      <c r="D404" s="35">
        <v>6.2</v>
      </c>
      <c r="E404" s="35">
        <v>0.6</v>
      </c>
      <c r="F404" s="35">
        <v>1756</v>
      </c>
      <c r="G404" s="35">
        <v>28.3</v>
      </c>
      <c r="H404" s="35">
        <v>12.49</v>
      </c>
      <c r="I404" s="35">
        <v>20</v>
      </c>
      <c r="J404" s="38">
        <v>338</v>
      </c>
      <c r="K404" s="35">
        <v>2.74</v>
      </c>
      <c r="L404" s="35">
        <v>26</v>
      </c>
      <c r="M404" s="35">
        <v>9.59</v>
      </c>
      <c r="N404" s="35">
        <v>0.56999999999999995</v>
      </c>
      <c r="O404" s="35">
        <v>0.18</v>
      </c>
      <c r="P404" s="35">
        <v>87.2</v>
      </c>
    </row>
    <row r="405" spans="3:16">
      <c r="C405" s="35">
        <v>214</v>
      </c>
      <c r="D405" s="35">
        <v>9.4</v>
      </c>
      <c r="E405" s="35">
        <v>1.3</v>
      </c>
      <c r="F405" s="35">
        <v>154.1</v>
      </c>
      <c r="G405" s="35">
        <v>22.8</v>
      </c>
      <c r="H405" s="35">
        <v>24.15</v>
      </c>
      <c r="I405" s="35">
        <v>25</v>
      </c>
      <c r="J405" s="35">
        <v>29</v>
      </c>
      <c r="K405" s="35">
        <v>6.04</v>
      </c>
      <c r="L405" s="35">
        <v>38</v>
      </c>
      <c r="M405" s="35">
        <v>14.4</v>
      </c>
      <c r="N405" s="35">
        <v>1.1599999999999999</v>
      </c>
      <c r="O405" s="35">
        <v>0.25</v>
      </c>
      <c r="P405" s="35">
        <v>120.1</v>
      </c>
    </row>
    <row r="406" spans="3:16">
      <c r="C406" s="35">
        <v>632</v>
      </c>
      <c r="D406" s="35">
        <v>9.5</v>
      </c>
      <c r="E406" s="35">
        <v>0.6</v>
      </c>
      <c r="F406" s="35">
        <v>1031.2</v>
      </c>
      <c r="G406" s="35">
        <v>33.5</v>
      </c>
      <c r="H406" s="35">
        <v>14.86</v>
      </c>
      <c r="I406" s="35">
        <v>20</v>
      </c>
      <c r="J406" s="35">
        <v>81</v>
      </c>
      <c r="K406" s="35">
        <v>3.83</v>
      </c>
      <c r="L406" s="35">
        <v>26.3</v>
      </c>
      <c r="M406" s="35">
        <v>11.05</v>
      </c>
      <c r="N406" s="35">
        <v>0.93</v>
      </c>
      <c r="O406" s="35">
        <v>0.24</v>
      </c>
      <c r="P406" s="35">
        <v>76.599999999999994</v>
      </c>
    </row>
    <row r="407" spans="3:16">
      <c r="C407" s="35">
        <v>1014</v>
      </c>
      <c r="D407" s="35">
        <v>8.1</v>
      </c>
      <c r="E407" s="35">
        <v>1.2</v>
      </c>
      <c r="F407" s="38">
        <v>3963.4</v>
      </c>
      <c r="G407" s="35">
        <v>38.200000000000003</v>
      </c>
      <c r="H407" s="35">
        <v>16.38</v>
      </c>
      <c r="I407" s="35">
        <v>58</v>
      </c>
      <c r="J407" s="35">
        <v>225</v>
      </c>
      <c r="K407" s="35">
        <v>2.38</v>
      </c>
      <c r="L407" s="35">
        <v>30.1</v>
      </c>
      <c r="M407" s="35">
        <v>9.42</v>
      </c>
      <c r="N407" s="35">
        <v>0.73</v>
      </c>
      <c r="O407" s="35">
        <v>0.18</v>
      </c>
      <c r="P407" s="35">
        <v>85.9</v>
      </c>
    </row>
    <row r="408" spans="3:16">
      <c r="C408" s="35">
        <v>240</v>
      </c>
      <c r="D408" s="35">
        <v>7.6</v>
      </c>
      <c r="E408" s="35">
        <v>0.4</v>
      </c>
      <c r="F408" s="35">
        <v>1781.8</v>
      </c>
      <c r="G408" s="35">
        <v>29.4</v>
      </c>
      <c r="H408" s="35">
        <v>12.91</v>
      </c>
      <c r="I408" s="35">
        <v>12</v>
      </c>
      <c r="J408" s="35">
        <v>87</v>
      </c>
      <c r="K408" s="35">
        <v>3.98</v>
      </c>
      <c r="L408" s="35">
        <v>31</v>
      </c>
      <c r="M408" s="35">
        <v>10.28</v>
      </c>
      <c r="N408" s="35">
        <v>0.87</v>
      </c>
      <c r="O408" s="35">
        <v>0.24</v>
      </c>
      <c r="P408" s="35">
        <v>106.4</v>
      </c>
    </row>
    <row r="409" spans="3:16">
      <c r="C409" s="35">
        <v>1958</v>
      </c>
      <c r="D409" s="35">
        <v>13.3</v>
      </c>
      <c r="E409" s="35">
        <v>3.2</v>
      </c>
      <c r="F409" s="35">
        <v>2264.1</v>
      </c>
      <c r="G409" s="35">
        <v>56.6</v>
      </c>
      <c r="H409" s="35">
        <v>31.77</v>
      </c>
      <c r="I409" s="35">
        <v>130</v>
      </c>
      <c r="J409" s="35">
        <v>138</v>
      </c>
      <c r="K409" s="35">
        <v>5.33</v>
      </c>
      <c r="L409" s="35">
        <v>62.8</v>
      </c>
      <c r="M409" s="35">
        <v>14.18</v>
      </c>
      <c r="N409" s="35">
        <v>1.52</v>
      </c>
      <c r="O409" s="35">
        <v>0.3</v>
      </c>
      <c r="P409" s="35">
        <v>180</v>
      </c>
    </row>
    <row r="410" spans="3:16">
      <c r="C410" s="35">
        <v>720</v>
      </c>
      <c r="D410" s="35">
        <v>21.6</v>
      </c>
      <c r="E410" s="35">
        <v>2.2999999999999998</v>
      </c>
      <c r="F410" s="35">
        <v>216</v>
      </c>
      <c r="G410" s="35">
        <v>10.1</v>
      </c>
      <c r="H410" s="35">
        <v>23.16</v>
      </c>
      <c r="I410" s="35">
        <v>50</v>
      </c>
      <c r="J410" s="35">
        <v>57</v>
      </c>
      <c r="K410" s="38">
        <v>30.2</v>
      </c>
      <c r="L410" s="35">
        <v>19.600000000000001</v>
      </c>
      <c r="M410" s="35">
        <v>15.88</v>
      </c>
      <c r="N410" s="35">
        <v>4.46</v>
      </c>
      <c r="O410" s="38">
        <v>2.37</v>
      </c>
      <c r="P410" s="35">
        <v>78.2</v>
      </c>
    </row>
    <row r="411" spans="3:16">
      <c r="C411" s="35">
        <v>417</v>
      </c>
      <c r="D411" s="35">
        <v>9.6</v>
      </c>
      <c r="E411" s="35">
        <v>1.2</v>
      </c>
      <c r="F411" s="35">
        <v>330</v>
      </c>
      <c r="G411" s="35">
        <v>9.6999999999999993</v>
      </c>
      <c r="H411" s="35">
        <v>9.76</v>
      </c>
      <c r="I411" s="35">
        <v>15</v>
      </c>
      <c r="J411" s="35">
        <v>18</v>
      </c>
      <c r="K411" s="35">
        <v>13</v>
      </c>
      <c r="L411" s="35">
        <v>4.5999999999999996</v>
      </c>
      <c r="M411" s="35">
        <v>11.79</v>
      </c>
      <c r="N411" s="35">
        <v>5.27</v>
      </c>
      <c r="O411" s="38">
        <v>2.5499999999999998</v>
      </c>
      <c r="P411" s="35">
        <v>13.1</v>
      </c>
    </row>
    <row r="412" spans="3:16">
      <c r="C412" s="35">
        <v>690</v>
      </c>
      <c r="D412" s="35">
        <v>32.4</v>
      </c>
      <c r="E412" s="35">
        <v>2.2000000000000002</v>
      </c>
      <c r="F412" s="35">
        <v>353.6</v>
      </c>
      <c r="G412" s="35">
        <v>24.5</v>
      </c>
      <c r="H412" s="35">
        <v>33.380000000000003</v>
      </c>
      <c r="I412" s="35">
        <v>42</v>
      </c>
      <c r="J412" s="35">
        <v>54</v>
      </c>
      <c r="K412" s="35">
        <v>21.91</v>
      </c>
      <c r="L412" s="35">
        <v>12.9</v>
      </c>
      <c r="M412" s="35">
        <v>15.02</v>
      </c>
      <c r="N412" s="35">
        <v>5.82</v>
      </c>
      <c r="O412" s="35">
        <v>1.29</v>
      </c>
      <c r="P412" s="35">
        <v>39.1</v>
      </c>
    </row>
    <row r="413" spans="3:16">
      <c r="C413" s="35">
        <v>935</v>
      </c>
      <c r="D413" s="35">
        <v>39.4</v>
      </c>
      <c r="E413" s="35">
        <v>4.9000000000000004</v>
      </c>
      <c r="F413" s="35">
        <v>101.6</v>
      </c>
      <c r="G413" s="35">
        <v>21.4</v>
      </c>
      <c r="H413" s="35">
        <v>40.369999999999997</v>
      </c>
      <c r="I413" s="35">
        <v>76</v>
      </c>
      <c r="J413" s="35">
        <v>107</v>
      </c>
      <c r="K413" s="35">
        <v>27.18</v>
      </c>
      <c r="L413" s="35">
        <v>44.7</v>
      </c>
      <c r="M413" s="38">
        <v>27.96</v>
      </c>
      <c r="N413" s="35">
        <v>4.08</v>
      </c>
      <c r="O413" s="38">
        <v>3.83</v>
      </c>
      <c r="P413" s="35">
        <v>178.7</v>
      </c>
    </row>
    <row r="414" spans="3:16">
      <c r="C414" s="38">
        <v>5845</v>
      </c>
      <c r="D414" s="35">
        <v>32.6</v>
      </c>
      <c r="E414" s="35">
        <v>5.7</v>
      </c>
      <c r="F414" s="35">
        <v>662.6</v>
      </c>
      <c r="G414" s="35">
        <v>29.7</v>
      </c>
      <c r="H414" s="35">
        <v>46.13</v>
      </c>
      <c r="I414" s="35">
        <v>123</v>
      </c>
      <c r="J414" s="35">
        <v>40</v>
      </c>
      <c r="K414" s="35">
        <v>10.39</v>
      </c>
      <c r="L414" s="35">
        <v>27.1</v>
      </c>
      <c r="M414" s="38">
        <v>27.43</v>
      </c>
      <c r="N414" s="35">
        <v>5.72</v>
      </c>
      <c r="O414" s="35">
        <v>0.71</v>
      </c>
      <c r="P414" s="35">
        <v>74.8</v>
      </c>
    </row>
    <row r="415" spans="3:16">
      <c r="C415" s="35">
        <v>828</v>
      </c>
      <c r="D415" s="35">
        <v>36.6</v>
      </c>
      <c r="E415" s="35">
        <v>1.8</v>
      </c>
      <c r="F415" s="35">
        <v>353.5</v>
      </c>
      <c r="G415" s="35">
        <v>13.7</v>
      </c>
      <c r="H415" s="35">
        <v>18.079999999999998</v>
      </c>
      <c r="I415" s="35">
        <v>49</v>
      </c>
      <c r="J415" s="35">
        <v>25</v>
      </c>
      <c r="K415" s="35">
        <v>18.940000000000001</v>
      </c>
      <c r="L415" s="35">
        <v>17.7</v>
      </c>
      <c r="M415" s="35">
        <v>18.190000000000001</v>
      </c>
      <c r="N415" s="35">
        <v>3.61</v>
      </c>
      <c r="O415" s="38">
        <v>4.24</v>
      </c>
      <c r="P415" s="35">
        <v>51.1</v>
      </c>
    </row>
    <row r="416" spans="3:16">
      <c r="C416" s="35">
        <v>1518</v>
      </c>
      <c r="D416" s="35">
        <v>30</v>
      </c>
      <c r="E416" s="35">
        <v>1.6</v>
      </c>
      <c r="F416" s="35">
        <v>431.2</v>
      </c>
      <c r="G416" s="35">
        <v>13.1</v>
      </c>
      <c r="H416" s="35">
        <v>44.88</v>
      </c>
      <c r="I416" s="35">
        <v>101</v>
      </c>
      <c r="J416" s="35">
        <v>23</v>
      </c>
      <c r="K416" s="35">
        <v>15.74</v>
      </c>
      <c r="L416" s="35">
        <v>24.7</v>
      </c>
      <c r="M416" s="35">
        <v>13.31</v>
      </c>
      <c r="N416" s="35">
        <v>3.46</v>
      </c>
      <c r="O416" s="38">
        <v>2.77</v>
      </c>
      <c r="P416" s="35">
        <v>44.3</v>
      </c>
    </row>
    <row r="417" spans="3:16">
      <c r="C417" s="35">
        <v>201</v>
      </c>
      <c r="D417" s="35">
        <v>5.9</v>
      </c>
      <c r="E417" s="35">
        <v>1.7</v>
      </c>
      <c r="F417" s="35">
        <v>125</v>
      </c>
      <c r="G417" s="35">
        <v>12</v>
      </c>
      <c r="H417" s="35">
        <v>8.7799999999999994</v>
      </c>
      <c r="I417" s="35">
        <v>19</v>
      </c>
      <c r="J417" s="35">
        <v>26</v>
      </c>
      <c r="K417" s="35">
        <v>7.51</v>
      </c>
      <c r="L417" s="35">
        <v>8.1</v>
      </c>
      <c r="M417" s="35">
        <v>9.8800000000000008</v>
      </c>
      <c r="N417" s="35">
        <v>0.47</v>
      </c>
      <c r="O417" s="35">
        <v>0.76</v>
      </c>
      <c r="P417" s="35">
        <v>17.600000000000001</v>
      </c>
    </row>
    <row r="418" spans="3:16">
      <c r="C418" s="38">
        <v>5155</v>
      </c>
      <c r="D418" s="38">
        <v>49.5</v>
      </c>
      <c r="E418" s="35">
        <v>8.6</v>
      </c>
      <c r="F418" s="35">
        <v>174.9</v>
      </c>
      <c r="G418" s="35">
        <v>54.1</v>
      </c>
      <c r="H418" s="35">
        <v>72.63</v>
      </c>
      <c r="I418" s="35">
        <v>175</v>
      </c>
      <c r="J418" s="35">
        <v>32</v>
      </c>
      <c r="K418" s="38">
        <v>47.6</v>
      </c>
      <c r="L418" s="35">
        <v>43.1</v>
      </c>
      <c r="M418" s="38">
        <v>78.67</v>
      </c>
      <c r="N418" s="38">
        <v>29.68</v>
      </c>
      <c r="O418" s="38">
        <v>2.93</v>
      </c>
      <c r="P418" s="35">
        <v>122.1</v>
      </c>
    </row>
    <row r="419" spans="3:16">
      <c r="C419" s="35">
        <v>2375</v>
      </c>
      <c r="D419" s="35">
        <v>18.3</v>
      </c>
      <c r="E419" s="38">
        <v>15.1</v>
      </c>
      <c r="F419" s="35">
        <v>50.9</v>
      </c>
      <c r="G419" s="35">
        <v>31.3</v>
      </c>
      <c r="H419" s="35">
        <v>32.229999999999997</v>
      </c>
      <c r="I419" s="35">
        <v>152</v>
      </c>
      <c r="J419" s="35">
        <v>32</v>
      </c>
      <c r="K419" s="35">
        <v>8.68</v>
      </c>
      <c r="L419" s="35">
        <v>12.7</v>
      </c>
      <c r="M419" s="38">
        <v>32.36</v>
      </c>
      <c r="N419" s="35">
        <v>4.4400000000000004</v>
      </c>
      <c r="O419" s="35">
        <v>0.55000000000000004</v>
      </c>
      <c r="P419" s="35">
        <v>39</v>
      </c>
    </row>
    <row r="420" spans="3:16">
      <c r="C420" s="35">
        <v>1065</v>
      </c>
      <c r="D420" s="35">
        <v>32.6</v>
      </c>
      <c r="E420" s="35">
        <v>3.2</v>
      </c>
      <c r="F420" s="35">
        <v>376.6</v>
      </c>
      <c r="G420" s="35">
        <v>17.5</v>
      </c>
      <c r="H420" s="35">
        <v>14.56</v>
      </c>
      <c r="I420" s="35">
        <v>66</v>
      </c>
      <c r="J420" s="35">
        <v>63</v>
      </c>
      <c r="K420" s="35">
        <v>16.239999999999998</v>
      </c>
      <c r="L420" s="35">
        <v>11.8</v>
      </c>
      <c r="M420" s="35">
        <v>18.02</v>
      </c>
      <c r="N420" s="35">
        <v>3.71</v>
      </c>
      <c r="O420" s="38">
        <v>4.37</v>
      </c>
      <c r="P420" s="35">
        <v>40.1</v>
      </c>
    </row>
    <row r="421" spans="3:16">
      <c r="C421" s="35">
        <v>289</v>
      </c>
      <c r="D421" s="35">
        <v>25.7</v>
      </c>
      <c r="E421" s="35">
        <v>3.2</v>
      </c>
      <c r="F421" s="35">
        <v>353.6</v>
      </c>
      <c r="G421" s="35">
        <v>40.299999999999997</v>
      </c>
      <c r="H421" s="35">
        <v>25.57</v>
      </c>
      <c r="I421" s="35">
        <v>32</v>
      </c>
      <c r="J421" s="35">
        <v>199</v>
      </c>
      <c r="K421" s="35">
        <v>17.07</v>
      </c>
      <c r="L421" s="35">
        <v>29.3</v>
      </c>
      <c r="M421" s="35">
        <v>13.93</v>
      </c>
      <c r="N421" s="35">
        <v>1.89</v>
      </c>
      <c r="O421" s="35">
        <v>1.1599999999999999</v>
      </c>
      <c r="P421" s="35">
        <v>101.2</v>
      </c>
    </row>
    <row r="422" spans="3:16">
      <c r="C422" s="35">
        <v>262</v>
      </c>
      <c r="D422" s="35">
        <v>17.8</v>
      </c>
      <c r="E422" s="35">
        <v>0.9</v>
      </c>
      <c r="F422" s="35">
        <v>199.4</v>
      </c>
      <c r="G422" s="35">
        <v>29.6</v>
      </c>
      <c r="H422" s="35">
        <v>12.49</v>
      </c>
      <c r="I422" s="35">
        <v>31</v>
      </c>
      <c r="J422" s="35">
        <v>138</v>
      </c>
      <c r="K422" s="35">
        <v>15.64</v>
      </c>
      <c r="L422" s="35">
        <v>20.2</v>
      </c>
      <c r="M422" s="35">
        <v>11.55</v>
      </c>
      <c r="N422" s="35">
        <v>1.46</v>
      </c>
      <c r="O422" s="35">
        <v>0.94</v>
      </c>
      <c r="P422" s="35">
        <v>64.3</v>
      </c>
    </row>
    <row r="423" spans="3:16">
      <c r="C423" s="35">
        <v>322</v>
      </c>
      <c r="D423" s="35">
        <v>16.899999999999999</v>
      </c>
      <c r="E423" s="35">
        <v>2.6</v>
      </c>
      <c r="F423" s="35">
        <v>293.2</v>
      </c>
      <c r="G423" s="35">
        <v>40.200000000000003</v>
      </c>
      <c r="H423" s="35">
        <v>18.34</v>
      </c>
      <c r="I423" s="35">
        <v>23</v>
      </c>
      <c r="J423" s="35">
        <v>165</v>
      </c>
      <c r="K423" s="35">
        <v>10.42</v>
      </c>
      <c r="L423" s="35">
        <v>21.4</v>
      </c>
      <c r="M423" s="35">
        <v>10.91</v>
      </c>
      <c r="N423" s="35">
        <v>4.41</v>
      </c>
      <c r="O423" s="35">
        <v>0.4</v>
      </c>
      <c r="P423" s="35">
        <v>57.3</v>
      </c>
    </row>
    <row r="424" spans="3:16">
      <c r="C424" s="35">
        <v>1586</v>
      </c>
      <c r="D424" s="35">
        <v>9.6</v>
      </c>
      <c r="E424" s="35">
        <v>1.9</v>
      </c>
      <c r="F424" s="35">
        <v>190.3</v>
      </c>
      <c r="G424" s="35">
        <v>28.6</v>
      </c>
      <c r="H424" s="35">
        <v>11.42</v>
      </c>
      <c r="I424" s="35">
        <v>53</v>
      </c>
      <c r="J424" s="35">
        <v>41</v>
      </c>
      <c r="K424" s="35">
        <v>6.14</v>
      </c>
      <c r="L424" s="35">
        <v>8.3000000000000007</v>
      </c>
      <c r="M424" s="35">
        <v>18.170000000000002</v>
      </c>
      <c r="N424" s="35">
        <v>0.67</v>
      </c>
      <c r="O424" s="35">
        <v>0.25</v>
      </c>
      <c r="P424" s="35">
        <v>21.6</v>
      </c>
    </row>
    <row r="425" spans="3:16">
      <c r="C425" s="38">
        <v>3124</v>
      </c>
      <c r="D425" s="35">
        <v>0.4</v>
      </c>
      <c r="E425" s="35">
        <v>8.6</v>
      </c>
      <c r="F425" s="35">
        <v>369.8</v>
      </c>
      <c r="G425" s="35">
        <v>21.3</v>
      </c>
      <c r="H425" s="35">
        <v>34.479999999999997</v>
      </c>
      <c r="I425" s="35">
        <v>316</v>
      </c>
      <c r="J425" s="35">
        <v>13</v>
      </c>
      <c r="K425" s="35">
        <v>10.37</v>
      </c>
      <c r="L425" s="35">
        <v>5.2</v>
      </c>
      <c r="M425" s="35">
        <v>15.15</v>
      </c>
      <c r="N425" s="35">
        <v>0.6</v>
      </c>
      <c r="O425" s="35">
        <v>0.22</v>
      </c>
      <c r="P425" s="35">
        <v>7.4</v>
      </c>
    </row>
    <row r="426" spans="3:16">
      <c r="C426" s="35">
        <v>2843</v>
      </c>
      <c r="D426" s="35">
        <v>14.5</v>
      </c>
      <c r="E426" s="35">
        <v>7.2</v>
      </c>
      <c r="F426" s="35">
        <v>473.8</v>
      </c>
      <c r="G426" s="35">
        <v>23.7</v>
      </c>
      <c r="H426" s="35">
        <v>19.059999999999999</v>
      </c>
      <c r="I426" s="35">
        <v>217</v>
      </c>
      <c r="J426" s="35">
        <v>36</v>
      </c>
      <c r="K426" s="35">
        <v>12.49</v>
      </c>
      <c r="L426" s="35">
        <v>10.3</v>
      </c>
      <c r="M426" s="35">
        <v>14.98</v>
      </c>
      <c r="N426" s="35">
        <v>1.44</v>
      </c>
      <c r="O426" s="35">
        <v>0.25</v>
      </c>
      <c r="P426" s="35">
        <v>26.6</v>
      </c>
    </row>
    <row r="427" spans="3:16">
      <c r="C427" s="35">
        <v>2654</v>
      </c>
      <c r="D427" s="38">
        <v>123.2</v>
      </c>
      <c r="E427" s="35">
        <v>7.3</v>
      </c>
      <c r="F427" s="35">
        <v>176.9</v>
      </c>
      <c r="G427" s="35">
        <v>52.6</v>
      </c>
      <c r="H427" s="35">
        <v>43.34</v>
      </c>
      <c r="I427" s="35">
        <v>252</v>
      </c>
      <c r="J427" s="35">
        <v>25</v>
      </c>
      <c r="K427" s="35">
        <v>24.82</v>
      </c>
      <c r="L427" s="35">
        <v>6.1</v>
      </c>
      <c r="M427" s="38">
        <v>27.82</v>
      </c>
      <c r="N427" s="35">
        <v>2.82</v>
      </c>
      <c r="O427" s="35">
        <v>0.83</v>
      </c>
      <c r="P427" s="35">
        <v>17.8</v>
      </c>
    </row>
    <row r="428" spans="3:16">
      <c r="C428" s="35">
        <v>2361</v>
      </c>
      <c r="D428" s="35">
        <v>12.3</v>
      </c>
      <c r="E428" s="35">
        <v>6.4</v>
      </c>
      <c r="F428" s="35">
        <v>211.8</v>
      </c>
      <c r="G428" s="35">
        <v>36.1</v>
      </c>
      <c r="H428" s="35">
        <v>28.57</v>
      </c>
      <c r="I428" s="35">
        <v>166</v>
      </c>
      <c r="J428" s="35">
        <v>97</v>
      </c>
      <c r="K428" s="35">
        <v>4.8</v>
      </c>
      <c r="L428" s="35">
        <v>15.1</v>
      </c>
      <c r="M428" s="38">
        <v>21.02</v>
      </c>
      <c r="N428" s="35">
        <v>1.22</v>
      </c>
      <c r="O428" s="35">
        <v>0.2</v>
      </c>
      <c r="P428" s="35">
        <v>46.1</v>
      </c>
    </row>
    <row r="429" spans="3:16">
      <c r="C429" s="35">
        <v>1864</v>
      </c>
      <c r="D429" s="35">
        <v>13.9</v>
      </c>
      <c r="E429" s="35">
        <v>8.9</v>
      </c>
      <c r="F429" s="35">
        <v>330.6</v>
      </c>
      <c r="G429" s="35">
        <v>42.3</v>
      </c>
      <c r="H429" s="35">
        <v>57.58</v>
      </c>
      <c r="I429" s="35">
        <v>127</v>
      </c>
      <c r="J429" s="35">
        <v>29</v>
      </c>
      <c r="K429" s="35">
        <v>9.2899999999999991</v>
      </c>
      <c r="L429" s="35">
        <v>15.6</v>
      </c>
      <c r="M429" s="38">
        <v>23.93</v>
      </c>
      <c r="N429" s="35">
        <v>1.69</v>
      </c>
      <c r="O429" s="35">
        <v>0.43</v>
      </c>
      <c r="P429" s="35">
        <v>45.8</v>
      </c>
    </row>
    <row r="430" spans="3:16">
      <c r="C430" s="35">
        <v>2830</v>
      </c>
      <c r="D430" s="35">
        <v>25.9</v>
      </c>
      <c r="E430" s="35">
        <v>3.8</v>
      </c>
      <c r="F430" s="35">
        <v>124</v>
      </c>
      <c r="G430" s="35">
        <v>76.099999999999994</v>
      </c>
      <c r="H430" s="38">
        <v>153.86000000000001</v>
      </c>
      <c r="I430" s="35">
        <v>274</v>
      </c>
      <c r="J430" s="35">
        <v>37</v>
      </c>
      <c r="K430" s="35">
        <v>19.03</v>
      </c>
      <c r="L430" s="35">
        <v>76.8</v>
      </c>
      <c r="M430" s="35">
        <v>9.1199999999999992</v>
      </c>
      <c r="N430" s="35">
        <v>2.75</v>
      </c>
      <c r="O430" s="35">
        <v>0.24</v>
      </c>
      <c r="P430" s="35">
        <v>111</v>
      </c>
    </row>
    <row r="431" spans="3:16">
      <c r="C431" s="35">
        <v>1233</v>
      </c>
      <c r="D431" s="35">
        <v>22.1</v>
      </c>
      <c r="E431" s="35">
        <v>3.5</v>
      </c>
      <c r="F431" s="35">
        <v>219.1</v>
      </c>
      <c r="G431" s="35">
        <v>34.9</v>
      </c>
      <c r="H431" s="35">
        <v>13.67</v>
      </c>
      <c r="I431" s="35">
        <v>36</v>
      </c>
      <c r="J431" s="35">
        <v>75</v>
      </c>
      <c r="K431" s="35">
        <v>10.28</v>
      </c>
      <c r="L431" s="35">
        <v>10.1</v>
      </c>
      <c r="M431" s="35">
        <v>14.19</v>
      </c>
      <c r="N431" s="35">
        <v>1.52</v>
      </c>
      <c r="O431" s="35">
        <v>0.23</v>
      </c>
      <c r="P431" s="35">
        <v>36.4</v>
      </c>
    </row>
    <row r="432" spans="3:16">
      <c r="C432" s="35">
        <v>1830</v>
      </c>
      <c r="D432" s="35">
        <v>19.399999999999999</v>
      </c>
      <c r="E432" s="35">
        <v>2.4</v>
      </c>
      <c r="F432" s="35">
        <v>354.3</v>
      </c>
      <c r="G432" s="35">
        <v>43.6</v>
      </c>
      <c r="H432" s="35">
        <v>20.86</v>
      </c>
      <c r="I432" s="35">
        <v>38</v>
      </c>
      <c r="J432" s="35">
        <v>50</v>
      </c>
      <c r="K432" s="35">
        <v>6.94</v>
      </c>
      <c r="L432" s="35">
        <v>9.1</v>
      </c>
      <c r="M432" s="35">
        <v>16.46</v>
      </c>
      <c r="N432" s="35">
        <v>1.36</v>
      </c>
      <c r="O432" s="35">
        <v>0.37</v>
      </c>
      <c r="P432" s="35">
        <v>30.1</v>
      </c>
    </row>
    <row r="433" spans="3:16">
      <c r="C433" s="38">
        <v>3790</v>
      </c>
      <c r="D433" s="35">
        <v>28.4</v>
      </c>
      <c r="E433" s="35">
        <v>8.1</v>
      </c>
      <c r="F433" s="35">
        <v>193.1</v>
      </c>
      <c r="G433" s="35">
        <v>44.2</v>
      </c>
      <c r="H433" s="35">
        <v>17.03</v>
      </c>
      <c r="I433" s="35">
        <v>396</v>
      </c>
      <c r="J433" s="35">
        <v>67</v>
      </c>
      <c r="K433" s="35">
        <v>8.93</v>
      </c>
      <c r="L433" s="35">
        <v>10.7</v>
      </c>
      <c r="M433" s="35">
        <v>10.83</v>
      </c>
      <c r="N433" s="35">
        <v>1.91</v>
      </c>
      <c r="O433" s="35">
        <v>0.28000000000000003</v>
      </c>
      <c r="P433" s="35">
        <v>30.4</v>
      </c>
    </row>
    <row r="434" spans="3:16">
      <c r="C434" s="38">
        <v>3014</v>
      </c>
      <c r="D434" s="35">
        <v>15.4</v>
      </c>
      <c r="E434" s="38">
        <v>11.4</v>
      </c>
      <c r="F434" s="35">
        <v>736.4</v>
      </c>
      <c r="G434" s="35">
        <v>41.9</v>
      </c>
      <c r="H434" s="35">
        <v>48.26</v>
      </c>
      <c r="I434" s="35">
        <v>207</v>
      </c>
      <c r="J434" s="35">
        <v>102</v>
      </c>
      <c r="K434" s="35">
        <v>5.72</v>
      </c>
      <c r="L434" s="35">
        <v>21.4</v>
      </c>
      <c r="M434" s="38">
        <v>21.34</v>
      </c>
      <c r="N434" s="35">
        <v>1.73</v>
      </c>
      <c r="O434" s="35">
        <v>0.19</v>
      </c>
      <c r="P434" s="35">
        <v>65</v>
      </c>
    </row>
    <row r="435" spans="3:16">
      <c r="C435" s="35">
        <v>2056</v>
      </c>
      <c r="D435" s="35">
        <v>18.7</v>
      </c>
      <c r="E435" s="35">
        <v>7.5</v>
      </c>
      <c r="F435" s="35">
        <v>180.2</v>
      </c>
      <c r="G435" s="35">
        <v>25.4</v>
      </c>
      <c r="H435" s="35">
        <v>29.81</v>
      </c>
      <c r="I435" s="35">
        <v>113</v>
      </c>
      <c r="J435" s="35">
        <v>75</v>
      </c>
      <c r="K435" s="35">
        <v>5.71</v>
      </c>
      <c r="L435" s="35">
        <v>14</v>
      </c>
      <c r="M435" s="38">
        <v>21.08</v>
      </c>
      <c r="N435" s="35">
        <v>2.4500000000000002</v>
      </c>
      <c r="O435" s="35">
        <v>0.32</v>
      </c>
      <c r="P435" s="35">
        <v>50.6</v>
      </c>
    </row>
    <row r="436" spans="3:16">
      <c r="C436" s="35">
        <v>1799</v>
      </c>
      <c r="D436" s="35">
        <v>10.1</v>
      </c>
      <c r="E436" s="35">
        <v>1.1000000000000001</v>
      </c>
      <c r="F436" s="35">
        <v>404</v>
      </c>
      <c r="G436" s="35">
        <v>13.8</v>
      </c>
      <c r="H436" s="35">
        <v>20.260000000000002</v>
      </c>
      <c r="I436" s="35">
        <v>55</v>
      </c>
      <c r="J436" s="35">
        <v>35</v>
      </c>
      <c r="K436" s="35">
        <v>3.23</v>
      </c>
      <c r="L436" s="35">
        <v>6.2</v>
      </c>
      <c r="M436" s="35">
        <v>14.12</v>
      </c>
      <c r="N436" s="35">
        <v>0.59</v>
      </c>
      <c r="O436" s="35">
        <v>0.16</v>
      </c>
      <c r="P436" s="35">
        <v>22.7</v>
      </c>
    </row>
    <row r="437" spans="3:16">
      <c r="C437" s="35">
        <v>1663</v>
      </c>
      <c r="D437" s="35">
        <v>8.1999999999999993</v>
      </c>
      <c r="E437" s="35">
        <v>2.2999999999999998</v>
      </c>
      <c r="F437" s="35">
        <v>204.6</v>
      </c>
      <c r="G437" s="35">
        <v>12</v>
      </c>
      <c r="H437" s="35">
        <v>10.52</v>
      </c>
      <c r="I437" s="35">
        <v>42</v>
      </c>
      <c r="J437" s="35">
        <v>36</v>
      </c>
      <c r="K437" s="35">
        <v>5.12</v>
      </c>
      <c r="L437" s="35">
        <v>5.4</v>
      </c>
      <c r="M437" s="35">
        <v>10.01</v>
      </c>
      <c r="N437" s="35">
        <v>0.84</v>
      </c>
      <c r="O437" s="35">
        <v>0.15</v>
      </c>
      <c r="P437" s="35">
        <v>22.9</v>
      </c>
    </row>
    <row r="438" spans="3:16">
      <c r="C438" s="35">
        <v>1134</v>
      </c>
      <c r="D438" s="35">
        <v>18.8</v>
      </c>
      <c r="E438" s="35">
        <v>1.6</v>
      </c>
      <c r="F438" s="35">
        <v>330.6</v>
      </c>
      <c r="G438" s="35">
        <v>40.5</v>
      </c>
      <c r="H438" s="35">
        <v>22.35</v>
      </c>
      <c r="I438" s="35">
        <v>36</v>
      </c>
      <c r="J438" s="35">
        <v>144</v>
      </c>
      <c r="K438" s="35">
        <v>6.59</v>
      </c>
      <c r="L438" s="35">
        <v>23.7</v>
      </c>
      <c r="M438" s="35">
        <v>12.65</v>
      </c>
      <c r="N438" s="35">
        <v>1.77</v>
      </c>
      <c r="O438" s="35">
        <v>0.28999999999999998</v>
      </c>
      <c r="P438" s="35">
        <v>83.6</v>
      </c>
    </row>
    <row r="439" spans="3:16">
      <c r="C439" s="35">
        <v>261</v>
      </c>
      <c r="D439" s="35">
        <v>11.8</v>
      </c>
      <c r="E439" s="35">
        <v>0.6</v>
      </c>
      <c r="F439" s="35">
        <v>154.80000000000001</v>
      </c>
      <c r="G439" s="35">
        <v>22</v>
      </c>
      <c r="H439" s="35">
        <v>11.23</v>
      </c>
      <c r="I439" s="35">
        <v>12</v>
      </c>
      <c r="J439" s="35">
        <v>118</v>
      </c>
      <c r="K439" s="35">
        <v>4.8</v>
      </c>
      <c r="L439" s="35">
        <v>12.3</v>
      </c>
      <c r="M439" s="35">
        <v>11.15</v>
      </c>
      <c r="N439" s="35">
        <v>1.25</v>
      </c>
      <c r="O439" s="35">
        <v>0.23</v>
      </c>
      <c r="P439" s="35">
        <v>44.8</v>
      </c>
    </row>
    <row r="440" spans="3:16">
      <c r="C440" s="38">
        <v>3296</v>
      </c>
      <c r="D440" s="35">
        <v>29.3</v>
      </c>
      <c r="E440" s="38">
        <v>10.1</v>
      </c>
      <c r="F440" s="35">
        <v>158.80000000000001</v>
      </c>
      <c r="G440" s="35">
        <v>40.700000000000003</v>
      </c>
      <c r="H440" s="38">
        <v>175.61</v>
      </c>
      <c r="I440" s="35">
        <v>223</v>
      </c>
      <c r="J440" s="35">
        <v>94</v>
      </c>
      <c r="K440" s="35">
        <v>14.56</v>
      </c>
      <c r="L440" s="35">
        <v>14.1</v>
      </c>
      <c r="M440" s="35">
        <v>10.23</v>
      </c>
      <c r="N440" s="35">
        <v>2.79</v>
      </c>
      <c r="O440" s="35">
        <v>0.26</v>
      </c>
      <c r="P440" s="35">
        <v>73</v>
      </c>
    </row>
    <row r="441" spans="3:16">
      <c r="C441" s="35">
        <v>1737</v>
      </c>
      <c r="D441" s="35">
        <v>5.4</v>
      </c>
      <c r="E441" s="35">
        <v>4.2</v>
      </c>
      <c r="F441" s="35">
        <v>347</v>
      </c>
      <c r="G441" s="35">
        <v>16</v>
      </c>
      <c r="H441" s="35">
        <v>10.25</v>
      </c>
      <c r="I441" s="35">
        <v>57</v>
      </c>
      <c r="J441" s="35">
        <v>32</v>
      </c>
      <c r="K441" s="35">
        <v>2.5499999999999998</v>
      </c>
      <c r="L441" s="35">
        <v>6.3</v>
      </c>
      <c r="M441" s="35">
        <v>11.6</v>
      </c>
      <c r="N441" s="35">
        <v>0.7</v>
      </c>
      <c r="O441" s="35">
        <v>0.16</v>
      </c>
      <c r="P441" s="35">
        <v>20.399999999999999</v>
      </c>
    </row>
    <row r="442" spans="3:16">
      <c r="C442" s="38">
        <v>5108</v>
      </c>
      <c r="D442" s="35">
        <v>12.6</v>
      </c>
      <c r="E442" s="35">
        <v>3.2</v>
      </c>
      <c r="F442" s="35">
        <v>515.20000000000005</v>
      </c>
      <c r="G442" s="35">
        <v>34.1</v>
      </c>
      <c r="H442" s="35">
        <v>14.03</v>
      </c>
      <c r="I442" s="35">
        <v>163</v>
      </c>
      <c r="J442" s="35">
        <v>33</v>
      </c>
      <c r="K442" s="35">
        <v>8.17</v>
      </c>
      <c r="L442" s="35">
        <v>7.1</v>
      </c>
      <c r="M442" s="38">
        <v>23.99</v>
      </c>
      <c r="N442" s="35">
        <v>2.21</v>
      </c>
      <c r="O442" s="35">
        <v>0.23</v>
      </c>
      <c r="P442" s="35">
        <v>30.1</v>
      </c>
    </row>
    <row r="443" spans="3:16">
      <c r="C443" s="35">
        <v>1441</v>
      </c>
      <c r="D443" s="35">
        <v>13.4</v>
      </c>
      <c r="E443" s="35">
        <v>2.5</v>
      </c>
      <c r="F443" s="35">
        <v>482</v>
      </c>
      <c r="G443" s="35">
        <v>30.7</v>
      </c>
      <c r="H443" s="35">
        <v>20.399999999999999</v>
      </c>
      <c r="I443" s="35">
        <v>59</v>
      </c>
      <c r="J443" s="35">
        <v>110</v>
      </c>
      <c r="K443" s="35">
        <v>5.36</v>
      </c>
      <c r="L443" s="35">
        <v>17.8</v>
      </c>
      <c r="M443" s="35">
        <v>16.88</v>
      </c>
      <c r="N443" s="35">
        <v>1.25</v>
      </c>
      <c r="O443" s="35">
        <v>0.2</v>
      </c>
      <c r="P443" s="35">
        <v>75.400000000000006</v>
      </c>
    </row>
    <row r="444" spans="3:16">
      <c r="C444" s="35">
        <v>2073</v>
      </c>
      <c r="D444" s="35">
        <v>6.1</v>
      </c>
      <c r="E444" s="35">
        <v>1</v>
      </c>
      <c r="F444" s="35">
        <v>898.7</v>
      </c>
      <c r="G444" s="35">
        <v>22.7</v>
      </c>
      <c r="H444" s="35">
        <v>19.61</v>
      </c>
      <c r="I444" s="35">
        <v>46</v>
      </c>
      <c r="J444" s="35">
        <v>46</v>
      </c>
      <c r="K444" s="35">
        <v>20.54</v>
      </c>
      <c r="L444" s="35">
        <v>13.8</v>
      </c>
      <c r="M444" s="35">
        <v>18.690000000000001</v>
      </c>
      <c r="N444" s="38">
        <v>8.6999999999999993</v>
      </c>
      <c r="O444" s="35">
        <v>1.1299999999999999</v>
      </c>
      <c r="P444" s="35">
        <v>75.8</v>
      </c>
    </row>
    <row r="445" spans="3:16">
      <c r="C445" s="35">
        <v>950</v>
      </c>
      <c r="D445" s="35">
        <v>2.4</v>
      </c>
      <c r="E445" s="35">
        <v>1.6</v>
      </c>
      <c r="F445" s="35">
        <v>223.1</v>
      </c>
      <c r="G445" s="35">
        <v>13.7</v>
      </c>
      <c r="H445" s="35">
        <v>9.89</v>
      </c>
      <c r="I445" s="35">
        <v>35</v>
      </c>
      <c r="J445" s="35">
        <v>26</v>
      </c>
      <c r="K445" s="35">
        <v>2.88</v>
      </c>
      <c r="L445" s="35">
        <v>5.4</v>
      </c>
      <c r="M445" s="35">
        <v>8.16</v>
      </c>
      <c r="N445" s="35">
        <v>0.36</v>
      </c>
      <c r="O445" s="35">
        <v>0.15</v>
      </c>
      <c r="P445" s="35">
        <v>23</v>
      </c>
    </row>
    <row r="446" spans="3:16">
      <c r="C446" s="35">
        <v>344</v>
      </c>
      <c r="D446" s="35">
        <v>14.5</v>
      </c>
      <c r="E446" s="35">
        <v>1.4</v>
      </c>
      <c r="F446" s="35">
        <v>191.7</v>
      </c>
      <c r="G446" s="35">
        <v>23.2</v>
      </c>
      <c r="H446" s="35">
        <v>11.79</v>
      </c>
      <c r="I446" s="35">
        <v>15</v>
      </c>
      <c r="J446" s="35">
        <v>75</v>
      </c>
      <c r="K446" s="35">
        <v>5.8</v>
      </c>
      <c r="L446" s="35">
        <v>8.6</v>
      </c>
      <c r="M446" s="35">
        <v>11.65</v>
      </c>
      <c r="N446" s="35">
        <v>1.25</v>
      </c>
      <c r="O446" s="35">
        <v>0.2</v>
      </c>
      <c r="P446" s="35">
        <v>45.9</v>
      </c>
    </row>
    <row r="447" spans="3:16">
      <c r="C447" s="35">
        <v>583</v>
      </c>
      <c r="D447" s="35">
        <v>14.6</v>
      </c>
      <c r="E447" s="35">
        <v>1.2</v>
      </c>
      <c r="F447" s="35">
        <v>190.3</v>
      </c>
      <c r="G447" s="35">
        <v>25.8</v>
      </c>
      <c r="H447" s="35">
        <v>11.15</v>
      </c>
      <c r="I447" s="35">
        <v>32</v>
      </c>
      <c r="J447" s="35">
        <v>48</v>
      </c>
      <c r="K447" s="35">
        <v>5.45</v>
      </c>
      <c r="L447" s="35">
        <v>7.4</v>
      </c>
      <c r="M447" s="35">
        <v>9.9700000000000006</v>
      </c>
      <c r="N447" s="35">
        <v>1.1399999999999999</v>
      </c>
      <c r="O447" s="35">
        <v>0.21</v>
      </c>
      <c r="P447" s="35">
        <v>31.1</v>
      </c>
    </row>
    <row r="448" spans="3:16">
      <c r="C448" s="35">
        <v>2718</v>
      </c>
      <c r="D448" s="35">
        <v>14.4</v>
      </c>
      <c r="E448" s="35">
        <v>5.0999999999999996</v>
      </c>
      <c r="F448" s="35">
        <v>634.5</v>
      </c>
      <c r="G448" s="35">
        <v>27.7</v>
      </c>
      <c r="H448" s="35">
        <v>15.1</v>
      </c>
      <c r="I448" s="35">
        <v>109</v>
      </c>
      <c r="J448" s="35">
        <v>44</v>
      </c>
      <c r="K448" s="35">
        <v>6.95</v>
      </c>
      <c r="L448" s="35">
        <v>8.1999999999999993</v>
      </c>
      <c r="M448" s="35">
        <v>11.73</v>
      </c>
      <c r="N448" s="35">
        <v>1.36</v>
      </c>
      <c r="O448" s="35">
        <v>0.39</v>
      </c>
      <c r="P448" s="35">
        <v>40.1</v>
      </c>
    </row>
    <row r="449" spans="3:16">
      <c r="C449" s="38">
        <v>7229</v>
      </c>
      <c r="D449" s="38">
        <v>62.5</v>
      </c>
      <c r="E449" s="38">
        <v>10.199999999999999</v>
      </c>
      <c r="F449" s="35">
        <v>74.900000000000006</v>
      </c>
      <c r="G449" s="35">
        <v>47.1</v>
      </c>
      <c r="H449" s="35">
        <v>32.85</v>
      </c>
      <c r="I449" s="35">
        <v>423</v>
      </c>
      <c r="J449" s="35">
        <v>35</v>
      </c>
      <c r="K449" s="38">
        <v>54.67</v>
      </c>
      <c r="L449" s="35">
        <v>24.9</v>
      </c>
      <c r="M449" s="35">
        <v>12.76</v>
      </c>
      <c r="N449" s="35">
        <v>4.95</v>
      </c>
      <c r="O449" s="35">
        <v>0.85</v>
      </c>
      <c r="P449" s="35">
        <v>53.5</v>
      </c>
    </row>
    <row r="450" spans="3:16">
      <c r="C450" s="38">
        <v>9613</v>
      </c>
      <c r="D450" s="35">
        <v>16.7</v>
      </c>
      <c r="E450" s="35">
        <v>3.3</v>
      </c>
      <c r="F450" s="38">
        <v>5436</v>
      </c>
      <c r="G450" s="35">
        <v>196.1</v>
      </c>
      <c r="H450" s="35">
        <v>47.19</v>
      </c>
      <c r="I450" s="35">
        <v>276</v>
      </c>
      <c r="J450" s="35">
        <v>130</v>
      </c>
      <c r="K450" s="35">
        <v>22.94</v>
      </c>
      <c r="L450" s="38">
        <v>281.7</v>
      </c>
      <c r="M450" s="35">
        <v>6.49</v>
      </c>
      <c r="N450" s="35">
        <v>5.67</v>
      </c>
      <c r="O450" s="35">
        <v>0.39</v>
      </c>
      <c r="P450" s="38">
        <v>860.8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2:H16"/>
  <sheetViews>
    <sheetView tabSelected="1" workbookViewId="0">
      <selection activeCell="B2" sqref="B2:H16"/>
    </sheetView>
  </sheetViews>
  <sheetFormatPr defaultRowHeight="15"/>
  <sheetData>
    <row r="2" spans="2:8" ht="15.75" thickBot="1">
      <c r="C2" s="20"/>
      <c r="D2" s="20" t="s">
        <v>3268</v>
      </c>
      <c r="E2" s="20" t="s">
        <v>3269</v>
      </c>
      <c r="F2" s="20" t="s">
        <v>3270</v>
      </c>
      <c r="G2" s="20" t="s">
        <v>3276</v>
      </c>
      <c r="H2" s="20" t="s">
        <v>3277</v>
      </c>
    </row>
    <row r="3" spans="2:8" ht="15.75" thickBot="1">
      <c r="B3" s="22" t="s">
        <v>3252</v>
      </c>
      <c r="C3" s="20"/>
      <c r="D3" s="20">
        <v>6835.959731543624</v>
      </c>
      <c r="E3" s="20">
        <v>2273</v>
      </c>
      <c r="F3" s="20">
        <v>1094</v>
      </c>
      <c r="G3" s="20">
        <v>33</v>
      </c>
      <c r="H3" s="20">
        <v>88000</v>
      </c>
    </row>
    <row r="4" spans="2:8" ht="15.75" thickBot="1">
      <c r="B4" s="22" t="s">
        <v>3253</v>
      </c>
      <c r="C4" s="20"/>
      <c r="D4" s="20">
        <v>19.887695749440702</v>
      </c>
      <c r="E4" s="20">
        <v>14.2</v>
      </c>
      <c r="F4" s="20">
        <v>15</v>
      </c>
      <c r="G4" s="20">
        <v>0.4</v>
      </c>
      <c r="H4" s="20">
        <v>285.39999999999998</v>
      </c>
    </row>
    <row r="5" spans="2:8" ht="15.75" thickBot="1">
      <c r="B5" s="22" t="s">
        <v>3254</v>
      </c>
      <c r="C5" s="20"/>
      <c r="D5" s="20">
        <v>4.257270693512301</v>
      </c>
      <c r="E5" s="20">
        <v>3.3</v>
      </c>
      <c r="F5" s="20">
        <v>2.9</v>
      </c>
      <c r="G5" s="20">
        <v>0.1</v>
      </c>
      <c r="H5" s="20">
        <v>41.1</v>
      </c>
    </row>
    <row r="6" spans="2:8" ht="15.75" thickBot="1">
      <c r="B6" s="22" t="s">
        <v>3255</v>
      </c>
      <c r="C6" s="20"/>
      <c r="D6" s="20">
        <v>1127.4353467561514</v>
      </c>
      <c r="E6" s="20">
        <v>634.5</v>
      </c>
      <c r="F6" s="20">
        <v>10000</v>
      </c>
      <c r="G6" s="20">
        <v>12.5</v>
      </c>
      <c r="H6" s="20">
        <v>10000</v>
      </c>
    </row>
    <row r="7" spans="2:8" ht="15.75" thickBot="1">
      <c r="B7" s="22" t="s">
        <v>3256</v>
      </c>
      <c r="C7" s="20"/>
      <c r="D7" s="20">
        <v>94.420805369127422</v>
      </c>
      <c r="E7" s="20">
        <v>40.799999999999997</v>
      </c>
      <c r="F7" s="20">
        <v>36.299999999999997</v>
      </c>
      <c r="G7" s="20">
        <v>4.8</v>
      </c>
      <c r="H7" s="20">
        <v>1511.1</v>
      </c>
    </row>
    <row r="8" spans="2:8" ht="15.75" thickBot="1">
      <c r="B8" s="22" t="s">
        <v>3257</v>
      </c>
      <c r="C8" s="20"/>
      <c r="D8" s="20">
        <v>53.176912751677875</v>
      </c>
      <c r="E8" s="20">
        <v>32.31</v>
      </c>
      <c r="F8" s="20">
        <v>30.13</v>
      </c>
      <c r="G8" s="20">
        <v>4.37</v>
      </c>
      <c r="H8" s="20">
        <v>479.38</v>
      </c>
    </row>
    <row r="9" spans="2:8" ht="15.75" thickBot="1">
      <c r="B9" s="22" t="s">
        <v>3258</v>
      </c>
      <c r="C9" s="20"/>
      <c r="D9" s="20">
        <v>262.73825503355704</v>
      </c>
      <c r="E9" s="20">
        <v>154</v>
      </c>
      <c r="F9" s="20">
        <v>37</v>
      </c>
      <c r="G9" s="20">
        <v>12</v>
      </c>
      <c r="H9" s="20">
        <v>3712</v>
      </c>
    </row>
    <row r="10" spans="2:8" ht="15.75" thickBot="1">
      <c r="B10" s="22" t="s">
        <v>3259</v>
      </c>
      <c r="C10" s="20"/>
      <c r="D10" s="20">
        <v>80.53243847874721</v>
      </c>
      <c r="E10" s="20">
        <v>57</v>
      </c>
      <c r="F10" s="20">
        <v>11</v>
      </c>
      <c r="G10" s="20">
        <v>1</v>
      </c>
      <c r="H10" s="20">
        <v>428</v>
      </c>
    </row>
    <row r="11" spans="2:8" ht="15.75" thickBot="1">
      <c r="B11" s="22" t="s">
        <v>3260</v>
      </c>
      <c r="C11" s="20"/>
      <c r="D11" s="20">
        <v>13.708545861297544</v>
      </c>
      <c r="E11" s="20">
        <v>8</v>
      </c>
      <c r="F11" s="20">
        <v>3.34</v>
      </c>
      <c r="G11" s="20">
        <v>0.8</v>
      </c>
      <c r="H11" s="20">
        <v>194.43</v>
      </c>
    </row>
    <row r="12" spans="2:8" ht="15.75" thickBot="1">
      <c r="B12" s="22" t="s">
        <v>3261</v>
      </c>
      <c r="C12" s="20"/>
      <c r="D12" s="20">
        <v>56.28344519015652</v>
      </c>
      <c r="E12" s="20">
        <v>27</v>
      </c>
      <c r="F12" s="20">
        <v>10.5</v>
      </c>
      <c r="G12" s="20">
        <v>1.8</v>
      </c>
      <c r="H12" s="20">
        <v>1130.4000000000001</v>
      </c>
    </row>
    <row r="13" spans="2:8" ht="15.75" thickBot="1">
      <c r="B13" s="22" t="s">
        <v>3262</v>
      </c>
      <c r="C13" s="20"/>
      <c r="D13" s="20">
        <v>11.80883668903803</v>
      </c>
      <c r="E13" s="20">
        <v>10.47</v>
      </c>
      <c r="F13" s="20">
        <v>6.43</v>
      </c>
      <c r="G13" s="20">
        <v>1.39</v>
      </c>
      <c r="H13" s="20">
        <v>78.67</v>
      </c>
    </row>
    <row r="14" spans="2:8" ht="15.75" thickBot="1">
      <c r="B14" s="22" t="s">
        <v>3263</v>
      </c>
      <c r="C14" s="20"/>
      <c r="D14" s="20">
        <v>2.6014988814317666</v>
      </c>
      <c r="E14" s="20">
        <v>1.49</v>
      </c>
      <c r="F14" s="20">
        <v>1.1399999999999999</v>
      </c>
      <c r="G14" s="20">
        <v>0.21</v>
      </c>
      <c r="H14" s="20">
        <v>74.86</v>
      </c>
    </row>
    <row r="15" spans="2:8" ht="15.75" thickBot="1">
      <c r="B15" s="22" t="s">
        <v>3264</v>
      </c>
      <c r="C15" s="20"/>
      <c r="D15" s="20">
        <v>0.69322147651006683</v>
      </c>
      <c r="E15" s="20">
        <v>0.34</v>
      </c>
      <c r="F15" s="20">
        <v>0.23</v>
      </c>
      <c r="G15" s="20">
        <v>0.06</v>
      </c>
      <c r="H15" s="20">
        <v>12.07</v>
      </c>
    </row>
    <row r="16" spans="2:8">
      <c r="B16" s="22" t="s">
        <v>3265</v>
      </c>
      <c r="C16" s="20"/>
      <c r="D16" s="20">
        <v>275.15727069351232</v>
      </c>
      <c r="E16" s="20">
        <v>81.8</v>
      </c>
      <c r="F16" s="20">
        <v>31</v>
      </c>
      <c r="G16" s="20">
        <v>2.2999999999999998</v>
      </c>
      <c r="H16" s="20">
        <v>6073.4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FACE_ALL SOILS_Assessment</vt:lpstr>
      <vt:lpstr>Soil Correlation</vt:lpstr>
      <vt:lpstr>Soil Results_table_nov15_13rpt</vt:lpstr>
      <vt:lpstr>Stats</vt:lpstr>
      <vt:lpstr>Sheet2</vt:lpstr>
      <vt:lpstr>soil results all</vt:lpstr>
      <vt:lpstr>Sheet3</vt:lpstr>
      <vt:lpstr>Sheet5</vt:lpstr>
      <vt:lpstr>Sheet6</vt:lpstr>
      <vt:lpstr>Sheet1</vt:lpstr>
      <vt:lpstr>Sheet4</vt:lpstr>
      <vt:lpstr>'Soil Results_table_nov15_13rpt'!Print_Area</vt:lpstr>
      <vt:lpstr>'Soil Results_table_nov15_13rpt'!Print_Titles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Wrighton</dc:creator>
  <cp:lastModifiedBy>roger</cp:lastModifiedBy>
  <cp:lastPrinted>2014-04-28T22:32:23Z</cp:lastPrinted>
  <dcterms:created xsi:type="dcterms:W3CDTF">2013-11-01T20:05:47Z</dcterms:created>
  <dcterms:modified xsi:type="dcterms:W3CDTF">2014-05-09T04:57:44Z</dcterms:modified>
</cp:coreProperties>
</file>